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Questa_cartella_di_lavoro" defaultThemeVersion="124226"/>
  <bookViews>
    <workbookView xWindow="60" yWindow="-75" windowWidth="9450" windowHeight="10500" tabRatio="938" firstSheet="21" activeTab="30"/>
  </bookViews>
  <sheets>
    <sheet name="0. Materiali" sheetId="5" r:id="rId1"/>
    <sheet name="1. Geometria" sheetId="8" r:id="rId2"/>
    <sheet name="2. Tabelle Normativa" sheetId="9" r:id="rId3"/>
    <sheet name="3. Analisi dei carichi" sheetId="2" r:id="rId4"/>
    <sheet name="4. Carichi Campate (II_III_IV)" sheetId="10" r:id="rId5"/>
    <sheet name="5. Carichi Pilastri (II_III_IV)" sheetId="20" r:id="rId6"/>
    <sheet name="6. Carichi Campate (V)" sheetId="17" r:id="rId7"/>
    <sheet name="7. Carichi Pilastri (V)" sheetId="21" r:id="rId8"/>
    <sheet name="8. Carichi Campate (VI)" sheetId="18" r:id="rId9"/>
    <sheet name="9. Carichi Pilastri (VI)" sheetId="22" r:id="rId10"/>
    <sheet name="10. Carichi Campate (TORRINO)" sheetId="19" r:id="rId11"/>
    <sheet name="11. Carichi Pilastri (torrino)" sheetId="27" r:id="rId12"/>
    <sheet name="12. Riepilogo Carichi" sheetId="14" r:id="rId13"/>
    <sheet name="13.Forze-Car.Sollec" sheetId="1" r:id="rId14"/>
    <sheet name="14. Predim. Travi e Pil." sheetId="4" r:id="rId15"/>
    <sheet name="15. Calcolo delle rigidezze" sheetId="29" r:id="rId16"/>
    <sheet name="16.Controllo dim." sheetId="6" r:id="rId17"/>
    <sheet name="17.Bilanc. rigid." sheetId="7" r:id="rId18"/>
    <sheet name="18. Masse di piano" sheetId="23" r:id="rId19"/>
    <sheet name="13-bis.Forze-Car.Sollec" sheetId="24" r:id="rId20"/>
    <sheet name="19. Confronto rigidezze" sheetId="28" r:id="rId21"/>
    <sheet name="TRA" sheetId="44" r:id="rId22"/>
    <sheet name="20. Comb. schemi base_TRAVE" sheetId="33" r:id="rId23"/>
    <sheet name="21. Armatura Trave 3-27" sheetId="36" r:id="rId24"/>
    <sheet name="PIL" sheetId="40" r:id="rId25"/>
    <sheet name="22.Comb. schemi base_PILASTRI" sheetId="37" r:id="rId26"/>
    <sheet name="23a. Pilastri" sheetId="47" r:id="rId27"/>
    <sheet name="23_b1. Pilastri allungati X" sheetId="46" r:id="rId28"/>
    <sheet name="23_b2. Pilastri allungati Y" sheetId="51" r:id="rId29"/>
    <sheet name="23c. Verifica a taglio_pilastri" sheetId="49" r:id="rId30"/>
    <sheet name="24. nodi" sheetId="50" r:id="rId31"/>
  </sheets>
  <externalReferences>
    <externalReference r:id="rId32"/>
  </externalReferences>
  <definedNames>
    <definedName name="_xlnm._FilterDatabase" localSheetId="20" hidden="1">'19. Confronto rigidezze'!$A$27:$M$351</definedName>
    <definedName name="_xlnm._FilterDatabase" localSheetId="22" hidden="1">'20. Comb. schemi base_TRAVE'!$A$3:$BB$844</definedName>
    <definedName name="_xlnm._FilterDatabase" localSheetId="23" hidden="1">'21. Armatura Trave 3-27'!$A$65:$AI$145</definedName>
    <definedName name="_xlnm._FilterDatabase" localSheetId="25" hidden="1">'22.Comb. schemi base_PILASTRI'!$A$3:$P$147</definedName>
    <definedName name="_xlnm._FilterDatabase" localSheetId="24" hidden="1">PIL!$A$1:$M$1297</definedName>
    <definedName name="_xlnm._FilterDatabase" localSheetId="21" hidden="1">TRA!$A$1:$M$1009</definedName>
    <definedName name="A">'[1]1-Geometria'!$P$18</definedName>
    <definedName name="base_maggiore">'[1]1-Geometria'!$L$5</definedName>
    <definedName name="base_minore">'[1]1-Geometria'!$L$6</definedName>
    <definedName name="btrave_emergente">'[1]1-Geometria'!$D$15</definedName>
    <definedName name="btrave_spessore">'[1]1-Geometria'!$D$17</definedName>
    <definedName name="carichi_permanenti_sfv">'[1]2-Tab.NormativaNTC08'!$E$12</definedName>
    <definedName name="carico_variabile">'[1]2-Tab.NormativaNTC08'!$E$16</definedName>
    <definedName name="clc_magro">'[1]2-Tab.NormativaNTC08'!$B$5</definedName>
    <definedName name="cls_armato">'[1]2-Tab.NormativaNTC08'!$B$4</definedName>
    <definedName name="Hinterp">'[1]1-Geometria'!$H$11</definedName>
    <definedName name="hintonaco_solaio">'[1]1-Geometria'!$D$24</definedName>
    <definedName name="hmassetto">'[1]1-Geometria'!$H$9</definedName>
    <definedName name="hmassetto_copertura">'[1]1-Geometria'!$L$9</definedName>
    <definedName name="hpav">'[1]1-Geometria'!$P$5</definedName>
    <definedName name="hpav_copertura">'[1]1-Geometria'!$L$10</definedName>
    <definedName name="hpavimento_scala">'[1]1-Geometria'!$P$22</definedName>
    <definedName name="hpignatta">'3. Analisi dei carichi'!$C$82</definedName>
    <definedName name="hsolaio">'3. Analisi dei carichi'!$U$74</definedName>
    <definedName name="hsoletta">'[1]1-Geometria'!$D$21</definedName>
    <definedName name="htramezzo">'[1]1-Geometria'!$D$10</definedName>
    <definedName name="htrave_emerg">'[1]1-Geometria'!$D$14</definedName>
    <definedName name="htrave_spessore">'[1]1-Geometria'!$D$16</definedName>
    <definedName name="lint_tramezzo">'[1]1-Geometria'!$D$9</definedName>
    <definedName name="Ltratto_incl">'[1]1-Geometria'!$P$20</definedName>
    <definedName name="ltravetto">'[1]1-Geometria'!$D$23</definedName>
    <definedName name="mattoni_forati">'[1]2-Tab.NormativaNTC08'!$B$6</definedName>
    <definedName name="P">'[1]1-Geometria'!$P$17</definedName>
    <definedName name="Slat_tamp">'[1]1-Geometria'!$D$6</definedName>
    <definedName name="Slat_tramezzo">'[1]1-Geometria'!$D$11</definedName>
    <definedName name="Spess_rampa">'[1]1-Geometria'!$P$16</definedName>
  </definedNames>
  <calcPr calcId="145621"/>
</workbook>
</file>

<file path=xl/calcChain.xml><?xml version="1.0" encoding="utf-8"?>
<calcChain xmlns="http://schemas.openxmlformats.org/spreadsheetml/2006/main">
  <c r="Q57" i="49" l="1"/>
  <c r="AO63" i="46" l="1"/>
  <c r="AN63" i="46" s="1"/>
  <c r="AO37" i="46"/>
  <c r="AN37" i="46" s="1"/>
  <c r="AN41" i="46"/>
  <c r="AO41" i="46"/>
  <c r="AO67" i="46"/>
  <c r="AN49" i="46"/>
  <c r="AN45" i="46"/>
  <c r="AO49" i="46"/>
  <c r="AO45" i="46"/>
  <c r="AL41" i="46"/>
  <c r="AL45" i="46"/>
  <c r="AL49" i="46"/>
  <c r="AL11" i="46"/>
  <c r="AN101" i="51" l="1"/>
  <c r="AN97" i="51"/>
  <c r="AN93" i="51"/>
  <c r="AN89" i="51"/>
  <c r="AN85" i="51"/>
  <c r="AK101" i="51"/>
  <c r="AK97" i="51"/>
  <c r="AK93" i="51"/>
  <c r="AK89" i="51"/>
  <c r="AK85" i="51"/>
  <c r="AL75" i="51"/>
  <c r="AL71" i="51"/>
  <c r="AL67" i="51"/>
  <c r="AL63" i="51"/>
  <c r="AL59" i="51"/>
  <c r="AO75" i="51"/>
  <c r="AO71" i="51"/>
  <c r="AO67" i="51"/>
  <c r="AQ69" i="51" s="1"/>
  <c r="AO63" i="51"/>
  <c r="AQ65" i="51" s="1"/>
  <c r="AO59" i="51"/>
  <c r="AL11" i="51"/>
  <c r="AK11" i="51" s="1"/>
  <c r="AL71" i="46"/>
  <c r="AN67" i="46"/>
  <c r="AN75" i="46"/>
  <c r="AN71" i="46"/>
  <c r="AO71" i="46"/>
  <c r="AO75" i="46"/>
  <c r="AL75" i="46"/>
  <c r="AO59" i="46"/>
  <c r="AL67" i="46"/>
  <c r="AL63" i="46"/>
  <c r="AL59" i="46"/>
  <c r="AO33" i="46"/>
  <c r="AL37" i="46"/>
  <c r="AL33" i="46"/>
  <c r="AT66" i="51"/>
  <c r="AT77" i="51"/>
  <c r="AT104" i="51"/>
  <c r="AQ104" i="51"/>
  <c r="AT103" i="51"/>
  <c r="AQ103" i="51"/>
  <c r="AT102" i="51"/>
  <c r="AQ102" i="51"/>
  <c r="AT101" i="51"/>
  <c r="AQ101" i="51"/>
  <c r="AT100" i="51"/>
  <c r="AQ100" i="51"/>
  <c r="AT99" i="51"/>
  <c r="AQ99" i="51"/>
  <c r="AT98" i="51"/>
  <c r="AQ98" i="51"/>
  <c r="AT97" i="51"/>
  <c r="AQ97" i="51"/>
  <c r="AT96" i="51"/>
  <c r="AQ96" i="51"/>
  <c r="AT95" i="51"/>
  <c r="AQ95" i="51"/>
  <c r="AT94" i="51"/>
  <c r="AQ94" i="51"/>
  <c r="AT93" i="51"/>
  <c r="AQ93" i="51"/>
  <c r="AT92" i="51"/>
  <c r="AQ92" i="51"/>
  <c r="AT91" i="51"/>
  <c r="AQ91" i="51"/>
  <c r="AT90" i="51"/>
  <c r="AQ90" i="51"/>
  <c r="AT89" i="51"/>
  <c r="AQ89" i="51"/>
  <c r="AT88" i="51"/>
  <c r="AQ88" i="51"/>
  <c r="AT87" i="51"/>
  <c r="AQ87" i="51"/>
  <c r="AT86" i="51"/>
  <c r="AQ86" i="51"/>
  <c r="AT85" i="51"/>
  <c r="AQ85" i="51"/>
  <c r="AT78" i="51"/>
  <c r="AQ78" i="51"/>
  <c r="AQ77" i="51"/>
  <c r="AT76" i="51"/>
  <c r="AQ76" i="51"/>
  <c r="AT75" i="51"/>
  <c r="AQ75" i="51"/>
  <c r="AT74" i="51"/>
  <c r="AQ74" i="51"/>
  <c r="AT73" i="51"/>
  <c r="AQ73" i="51"/>
  <c r="AT72" i="51"/>
  <c r="AQ72" i="51"/>
  <c r="AT71" i="51"/>
  <c r="AQ71" i="51"/>
  <c r="AT70" i="51"/>
  <c r="AQ70" i="51"/>
  <c r="AT69" i="51"/>
  <c r="AT68" i="51"/>
  <c r="AQ68" i="51"/>
  <c r="AT67" i="51"/>
  <c r="AQ67" i="51"/>
  <c r="AQ66" i="51"/>
  <c r="AT65" i="51"/>
  <c r="AT64" i="51"/>
  <c r="AQ64" i="51"/>
  <c r="AT63" i="51"/>
  <c r="AQ63" i="51"/>
  <c r="AT62" i="51"/>
  <c r="AQ62" i="51"/>
  <c r="AT61" i="51"/>
  <c r="AQ61" i="51"/>
  <c r="AT60" i="51"/>
  <c r="AQ60" i="51"/>
  <c r="AT59" i="51"/>
  <c r="AQ59" i="51"/>
  <c r="AT52" i="51"/>
  <c r="AQ52" i="51"/>
  <c r="AT51" i="51"/>
  <c r="AQ51" i="51"/>
  <c r="AT50" i="51"/>
  <c r="AQ50" i="51"/>
  <c r="AT49" i="51"/>
  <c r="AQ49" i="51"/>
  <c r="AT48" i="51"/>
  <c r="AQ48" i="51"/>
  <c r="AT47" i="51"/>
  <c r="AQ47" i="51"/>
  <c r="AT46" i="51"/>
  <c r="AQ46" i="51"/>
  <c r="AT45" i="51"/>
  <c r="AQ45" i="51"/>
  <c r="AT44" i="51"/>
  <c r="AQ44" i="51"/>
  <c r="AT43" i="51"/>
  <c r="AQ43" i="51"/>
  <c r="AT42" i="51"/>
  <c r="AQ42" i="51"/>
  <c r="AT41" i="51"/>
  <c r="AQ41" i="51"/>
  <c r="AT40" i="51"/>
  <c r="AQ40" i="51"/>
  <c r="AT39" i="51"/>
  <c r="AQ39" i="51"/>
  <c r="AT38" i="51"/>
  <c r="AQ38" i="51"/>
  <c r="AT37" i="51"/>
  <c r="AQ37" i="51"/>
  <c r="AT36" i="51"/>
  <c r="AQ36" i="51"/>
  <c r="AT35" i="51"/>
  <c r="AQ35" i="51"/>
  <c r="AT34" i="51"/>
  <c r="AQ34" i="51"/>
  <c r="AT33" i="51"/>
  <c r="AQ33" i="51"/>
  <c r="AT26" i="51"/>
  <c r="AT25" i="51"/>
  <c r="AT24" i="51"/>
  <c r="AT23" i="51"/>
  <c r="AT22" i="51"/>
  <c r="AT21" i="51"/>
  <c r="AT20" i="51"/>
  <c r="AT19" i="51"/>
  <c r="AT18" i="51"/>
  <c r="AT17" i="51"/>
  <c r="AT16" i="51"/>
  <c r="AT15" i="51"/>
  <c r="AT14" i="51"/>
  <c r="AT13" i="51"/>
  <c r="AT12" i="51"/>
  <c r="AT11" i="51"/>
  <c r="AQ26" i="51"/>
  <c r="AQ25" i="51"/>
  <c r="AQ24" i="51"/>
  <c r="AQ23" i="51"/>
  <c r="AQ22" i="51"/>
  <c r="AQ21" i="51"/>
  <c r="AQ20" i="51"/>
  <c r="AQ19" i="51"/>
  <c r="AQ18" i="51"/>
  <c r="AQ17" i="51"/>
  <c r="AQ16" i="51"/>
  <c r="AQ15" i="51"/>
  <c r="AQ14" i="51"/>
  <c r="AQ13" i="51"/>
  <c r="AQ12" i="51"/>
  <c r="AQ11" i="51"/>
  <c r="AT8" i="51"/>
  <c r="AQ8" i="51"/>
  <c r="AT10" i="51"/>
  <c r="AQ10" i="51"/>
  <c r="AQ9" i="51"/>
  <c r="AI102" i="51"/>
  <c r="AG102" i="51"/>
  <c r="AI101" i="51"/>
  <c r="AG101" i="51"/>
  <c r="AI98" i="51"/>
  <c r="AG98" i="51"/>
  <c r="AI97" i="51"/>
  <c r="AG97" i="51"/>
  <c r="AI94" i="51"/>
  <c r="AG94" i="51"/>
  <c r="AI93" i="51"/>
  <c r="AG93" i="51"/>
  <c r="AI90" i="51"/>
  <c r="AG90" i="51"/>
  <c r="AI89" i="51"/>
  <c r="AG89" i="51"/>
  <c r="AI86" i="51"/>
  <c r="AG86" i="51"/>
  <c r="AI85" i="51"/>
  <c r="AG85" i="51"/>
  <c r="AI76" i="51"/>
  <c r="AG76" i="51"/>
  <c r="AI75" i="51"/>
  <c r="AG75" i="51"/>
  <c r="AI72" i="51"/>
  <c r="AG72" i="51"/>
  <c r="AI71" i="51"/>
  <c r="AG71" i="51"/>
  <c r="AI68" i="51"/>
  <c r="AG68" i="51"/>
  <c r="AI67" i="51"/>
  <c r="AG67" i="51"/>
  <c r="AI64" i="51"/>
  <c r="AG64" i="51"/>
  <c r="AI63" i="51"/>
  <c r="AG63" i="51"/>
  <c r="AI60" i="51"/>
  <c r="AG60" i="51"/>
  <c r="AI59" i="51"/>
  <c r="AG59" i="51"/>
  <c r="AI50" i="51"/>
  <c r="AG50" i="51"/>
  <c r="AI49" i="51"/>
  <c r="AG49" i="51"/>
  <c r="AI46" i="51"/>
  <c r="AG46" i="51"/>
  <c r="AI45" i="51"/>
  <c r="AG45" i="51"/>
  <c r="AI42" i="51"/>
  <c r="AG42" i="51"/>
  <c r="AI41" i="51"/>
  <c r="AG41" i="51"/>
  <c r="AI38" i="51"/>
  <c r="AG38" i="51"/>
  <c r="AI37" i="51"/>
  <c r="AG37" i="51"/>
  <c r="AI34" i="51"/>
  <c r="AG34" i="51"/>
  <c r="AI33" i="51"/>
  <c r="AG33" i="51"/>
  <c r="AI24" i="51"/>
  <c r="AI20" i="51"/>
  <c r="AI16" i="51"/>
  <c r="AI12" i="51"/>
  <c r="AI8" i="51"/>
  <c r="AG12" i="51"/>
  <c r="AG8" i="51"/>
  <c r="AG7" i="51"/>
  <c r="AI7" i="51"/>
  <c r="AI11" i="51"/>
  <c r="AI15" i="51"/>
  <c r="AI19" i="51"/>
  <c r="AI23" i="51"/>
  <c r="AG24" i="51"/>
  <c r="AG23" i="51"/>
  <c r="AG20" i="51"/>
  <c r="AG19" i="51"/>
  <c r="AG16" i="51"/>
  <c r="AG15" i="51"/>
  <c r="AG11" i="51"/>
  <c r="AL15" i="46" l="1"/>
  <c r="AL19" i="46"/>
  <c r="AL23" i="46"/>
  <c r="AO23" i="46"/>
  <c r="AO7" i="46"/>
  <c r="AO11" i="46"/>
  <c r="AO15" i="46"/>
  <c r="AO19" i="46"/>
  <c r="AO101" i="51"/>
  <c r="AO97" i="51"/>
  <c r="AO93" i="51"/>
  <c r="AO89" i="51"/>
  <c r="AO85" i="51"/>
  <c r="AL101" i="51"/>
  <c r="AL97" i="51"/>
  <c r="AL93" i="51"/>
  <c r="AL89" i="51"/>
  <c r="AL85" i="51"/>
  <c r="AK75" i="46"/>
  <c r="AK71" i="46"/>
  <c r="AK67" i="46"/>
  <c r="AK63" i="46"/>
  <c r="AK59" i="46"/>
  <c r="AN59" i="46"/>
  <c r="AC199" i="47"/>
  <c r="AC200" i="47"/>
  <c r="Y199" i="47"/>
  <c r="Z199" i="47"/>
  <c r="AA199" i="47"/>
  <c r="AB199" i="47"/>
  <c r="Y200" i="47"/>
  <c r="Z200" i="47"/>
  <c r="AA200" i="47"/>
  <c r="AB200" i="47"/>
  <c r="Y192" i="47"/>
  <c r="Z192" i="47"/>
  <c r="AA192" i="47"/>
  <c r="AB192" i="47"/>
  <c r="AC192" i="47"/>
  <c r="Y193" i="47"/>
  <c r="Z193" i="47"/>
  <c r="AA193" i="47"/>
  <c r="AB193" i="47"/>
  <c r="AC193" i="47"/>
  <c r="Y185" i="47"/>
  <c r="Z185" i="47"/>
  <c r="AA185" i="47"/>
  <c r="AB185" i="47"/>
  <c r="AC185" i="47"/>
  <c r="Y186" i="47"/>
  <c r="Z186" i="47"/>
  <c r="AA186" i="47"/>
  <c r="AB186" i="47"/>
  <c r="AC186" i="47"/>
  <c r="Y178" i="47"/>
  <c r="Z178" i="47"/>
  <c r="AA178" i="47"/>
  <c r="AB178" i="47"/>
  <c r="AC178" i="47"/>
  <c r="Y179" i="47"/>
  <c r="Z179" i="47"/>
  <c r="AA179" i="47"/>
  <c r="AB179" i="47"/>
  <c r="AC179" i="47"/>
  <c r="Y171" i="47"/>
  <c r="Z171" i="47"/>
  <c r="AA171" i="47"/>
  <c r="AB171" i="47"/>
  <c r="AC171" i="47"/>
  <c r="Y172" i="47"/>
  <c r="Z172" i="47"/>
  <c r="AA172" i="47"/>
  <c r="AB172" i="47"/>
  <c r="AC172" i="47"/>
  <c r="X200" i="47"/>
  <c r="X199" i="47"/>
  <c r="X193" i="47"/>
  <c r="X192" i="47"/>
  <c r="X186" i="47"/>
  <c r="X185" i="47"/>
  <c r="X179" i="47"/>
  <c r="X178" i="47"/>
  <c r="X172" i="47"/>
  <c r="X171" i="47"/>
  <c r="Y195" i="47"/>
  <c r="Z195" i="47"/>
  <c r="AA195" i="47"/>
  <c r="AB195" i="47"/>
  <c r="AC195" i="47"/>
  <c r="Y196" i="47"/>
  <c r="Z196" i="47"/>
  <c r="AA196" i="47"/>
  <c r="AB196" i="47"/>
  <c r="AC196" i="47"/>
  <c r="Y197" i="47"/>
  <c r="Z197" i="47"/>
  <c r="AA197" i="47"/>
  <c r="AB197" i="47"/>
  <c r="AC197" i="47"/>
  <c r="Y198" i="47"/>
  <c r="Z198" i="47"/>
  <c r="AA198" i="47"/>
  <c r="AB198" i="47"/>
  <c r="AC198" i="47"/>
  <c r="Y188" i="47"/>
  <c r="Z188" i="47"/>
  <c r="AA188" i="47"/>
  <c r="AB188" i="47"/>
  <c r="AC188" i="47"/>
  <c r="Y189" i="47"/>
  <c r="Z189" i="47"/>
  <c r="AA189" i="47"/>
  <c r="AB189" i="47"/>
  <c r="AC189" i="47"/>
  <c r="Y190" i="47"/>
  <c r="Z190" i="47"/>
  <c r="AA190" i="47"/>
  <c r="AB190" i="47"/>
  <c r="AC190" i="47"/>
  <c r="Y191" i="47"/>
  <c r="Z191" i="47"/>
  <c r="AA191" i="47"/>
  <c r="AB191" i="47"/>
  <c r="AC191" i="47"/>
  <c r="Y181" i="47"/>
  <c r="Z181" i="47"/>
  <c r="AA181" i="47"/>
  <c r="AB181" i="47"/>
  <c r="AC181" i="47"/>
  <c r="Y182" i="47"/>
  <c r="Z182" i="47"/>
  <c r="AA182" i="47"/>
  <c r="AB182" i="47"/>
  <c r="AC182" i="47"/>
  <c r="Y183" i="47"/>
  <c r="Z183" i="47"/>
  <c r="AA183" i="47"/>
  <c r="AB183" i="47"/>
  <c r="AC183" i="47"/>
  <c r="Y184" i="47"/>
  <c r="Z184" i="47"/>
  <c r="AA184" i="47"/>
  <c r="AB184" i="47"/>
  <c r="AC184" i="47"/>
  <c r="Y174" i="47"/>
  <c r="Z174" i="47"/>
  <c r="AA174" i="47"/>
  <c r="AB174" i="47"/>
  <c r="AC174" i="47"/>
  <c r="Y175" i="47"/>
  <c r="Z175" i="47"/>
  <c r="AA175" i="47"/>
  <c r="AB175" i="47"/>
  <c r="AC175" i="47"/>
  <c r="Y176" i="47"/>
  <c r="Z176" i="47"/>
  <c r="AA176" i="47"/>
  <c r="AB176" i="47"/>
  <c r="AC176" i="47"/>
  <c r="Y177" i="47"/>
  <c r="Z177" i="47"/>
  <c r="AA177" i="47"/>
  <c r="AB177" i="47"/>
  <c r="AC177" i="47"/>
  <c r="Y167" i="47"/>
  <c r="Z167" i="47"/>
  <c r="AA167" i="47"/>
  <c r="AB167" i="47"/>
  <c r="AC167" i="47"/>
  <c r="Y168" i="47"/>
  <c r="Z168" i="47"/>
  <c r="AA168" i="47"/>
  <c r="AB168" i="47"/>
  <c r="AC168" i="47"/>
  <c r="Y169" i="47"/>
  <c r="Z169" i="47"/>
  <c r="AA169" i="47"/>
  <c r="AB169" i="47"/>
  <c r="AC169" i="47"/>
  <c r="Y170" i="47"/>
  <c r="Z170" i="47"/>
  <c r="AA170" i="47"/>
  <c r="AB170" i="47"/>
  <c r="AC170" i="47"/>
  <c r="X198" i="47"/>
  <c r="X197" i="47"/>
  <c r="X191" i="47"/>
  <c r="X190" i="47"/>
  <c r="X184" i="47"/>
  <c r="X183" i="47"/>
  <c r="X177" i="47"/>
  <c r="X176" i="47"/>
  <c r="X170" i="47"/>
  <c r="X169" i="47"/>
  <c r="X196" i="47"/>
  <c r="X195" i="47"/>
  <c r="X189" i="47"/>
  <c r="X188" i="47"/>
  <c r="X182" i="47"/>
  <c r="X181" i="47"/>
  <c r="X175" i="47"/>
  <c r="X174" i="47"/>
  <c r="X168" i="47"/>
  <c r="X167" i="47"/>
  <c r="AA173" i="47"/>
  <c r="AB173" i="47"/>
  <c r="AC173" i="47"/>
  <c r="AA180" i="47"/>
  <c r="AB180" i="47"/>
  <c r="AC180" i="47"/>
  <c r="AA187" i="47"/>
  <c r="AB187" i="47"/>
  <c r="AC187" i="47"/>
  <c r="AA194" i="47"/>
  <c r="AB194" i="47"/>
  <c r="AC194" i="47"/>
  <c r="AA201" i="47"/>
  <c r="AB201" i="47"/>
  <c r="AC201" i="47"/>
  <c r="Z201" i="47"/>
  <c r="Z194" i="47"/>
  <c r="Z187" i="47"/>
  <c r="Z180" i="47"/>
  <c r="Z173" i="47"/>
  <c r="Y173" i="47"/>
  <c r="Y180" i="47"/>
  <c r="Y187" i="47"/>
  <c r="Y194" i="47"/>
  <c r="Y201" i="47"/>
  <c r="X201" i="47"/>
  <c r="X194" i="47"/>
  <c r="X187" i="47"/>
  <c r="X180" i="47"/>
  <c r="Y47" i="47"/>
  <c r="Y48" i="47"/>
  <c r="Y49" i="47"/>
  <c r="Y50" i="47"/>
  <c r="Y51" i="47"/>
  <c r="Y52" i="47"/>
  <c r="Y53" i="47"/>
  <c r="Y54" i="47"/>
  <c r="Y55" i="47"/>
  <c r="Y56" i="47"/>
  <c r="Y57" i="47"/>
  <c r="Y58" i="47"/>
  <c r="Y59" i="47"/>
  <c r="Y60" i="47"/>
  <c r="Y61" i="47"/>
  <c r="Y62" i="47"/>
  <c r="Y63" i="47"/>
  <c r="Y64" i="47"/>
  <c r="Y65" i="47"/>
  <c r="Y66" i="47"/>
  <c r="Y67" i="47"/>
  <c r="Y68" i="47"/>
  <c r="Y69" i="47"/>
  <c r="Y70" i="47"/>
  <c r="Y71" i="47"/>
  <c r="Y72" i="47"/>
  <c r="Y73" i="47"/>
  <c r="Y74" i="47"/>
  <c r="Y75" i="47"/>
  <c r="Y76" i="47"/>
  <c r="Y77" i="47"/>
  <c r="Y78" i="47"/>
  <c r="Y79" i="47"/>
  <c r="Y80" i="47"/>
  <c r="Y81" i="47"/>
  <c r="Y87" i="47"/>
  <c r="Y88" i="47"/>
  <c r="Y89" i="47"/>
  <c r="Y90" i="47"/>
  <c r="Y91" i="47"/>
  <c r="Y92" i="47"/>
  <c r="Y93" i="47"/>
  <c r="Y94" i="47"/>
  <c r="Y95" i="47"/>
  <c r="Y96" i="47"/>
  <c r="Y97" i="47"/>
  <c r="Y98" i="47"/>
  <c r="Y99" i="47"/>
  <c r="Y100" i="47"/>
  <c r="Y101" i="47"/>
  <c r="Y102" i="47"/>
  <c r="Y103" i="47"/>
  <c r="Y104" i="47"/>
  <c r="Y105" i="47"/>
  <c r="Y106" i="47"/>
  <c r="Y107" i="47"/>
  <c r="Y108" i="47"/>
  <c r="Y109" i="47"/>
  <c r="Y110" i="47"/>
  <c r="Y111" i="47"/>
  <c r="Y112" i="47"/>
  <c r="Y113" i="47"/>
  <c r="Y114" i="47"/>
  <c r="Y115" i="47"/>
  <c r="Y116" i="47"/>
  <c r="Y117" i="47"/>
  <c r="Y118" i="47"/>
  <c r="Y119" i="47"/>
  <c r="Y120" i="47"/>
  <c r="Y121" i="47"/>
  <c r="Y127" i="47"/>
  <c r="Y128" i="47"/>
  <c r="Y129" i="47"/>
  <c r="Y130" i="47"/>
  <c r="Y131" i="47"/>
  <c r="Y132" i="47"/>
  <c r="Y133" i="47"/>
  <c r="Y134" i="47"/>
  <c r="Y135" i="47"/>
  <c r="Y136" i="47"/>
  <c r="Y137" i="47"/>
  <c r="Y138" i="47"/>
  <c r="Y139" i="47"/>
  <c r="Y140" i="47"/>
  <c r="Y141" i="47"/>
  <c r="Y142" i="47"/>
  <c r="Y143" i="47"/>
  <c r="Y144" i="47"/>
  <c r="Y145" i="47"/>
  <c r="Y146" i="47"/>
  <c r="Y147" i="47"/>
  <c r="Y148" i="47"/>
  <c r="Y149" i="47"/>
  <c r="Y150" i="47"/>
  <c r="Y151" i="47"/>
  <c r="Y152" i="47"/>
  <c r="Y153" i="47"/>
  <c r="Y154" i="47"/>
  <c r="Y155" i="47"/>
  <c r="Y156" i="47"/>
  <c r="Y157" i="47"/>
  <c r="Y158" i="47"/>
  <c r="Y159" i="47"/>
  <c r="Y160" i="47"/>
  <c r="Y161" i="47"/>
  <c r="X161" i="47"/>
  <c r="X154" i="47"/>
  <c r="X147" i="47"/>
  <c r="X140" i="47"/>
  <c r="X173" i="47"/>
  <c r="X133" i="47"/>
  <c r="AQ66" i="46" l="1"/>
  <c r="AA140" i="47"/>
  <c r="AB140" i="47"/>
  <c r="AC140" i="47"/>
  <c r="AA141" i="47"/>
  <c r="AB141" i="47"/>
  <c r="AC141" i="47"/>
  <c r="AA142" i="47"/>
  <c r="AE142" i="47" s="1"/>
  <c r="AB142" i="47"/>
  <c r="AC142" i="47"/>
  <c r="AA143" i="47"/>
  <c r="AB143" i="47"/>
  <c r="AC143" i="47"/>
  <c r="AA144" i="47"/>
  <c r="AB144" i="47"/>
  <c r="AC144" i="47"/>
  <c r="AA145" i="47"/>
  <c r="AB145" i="47"/>
  <c r="AC145" i="47"/>
  <c r="AA146" i="47"/>
  <c r="AB146" i="47"/>
  <c r="AC146" i="47"/>
  <c r="AA147" i="47"/>
  <c r="AB147" i="47"/>
  <c r="AC147" i="47"/>
  <c r="AA148" i="47"/>
  <c r="AB148" i="47"/>
  <c r="AC148" i="47"/>
  <c r="AA149" i="47"/>
  <c r="AB149" i="47"/>
  <c r="AC149" i="47"/>
  <c r="AA150" i="47"/>
  <c r="AE150" i="47" s="1"/>
  <c r="AB150" i="47"/>
  <c r="AC150" i="47"/>
  <c r="AA151" i="47"/>
  <c r="AB151" i="47"/>
  <c r="AC151" i="47"/>
  <c r="AA152" i="47"/>
  <c r="AB152" i="47"/>
  <c r="AC152" i="47"/>
  <c r="AA153" i="47"/>
  <c r="AB153" i="47"/>
  <c r="AC153" i="47"/>
  <c r="AA154" i="47"/>
  <c r="AB154" i="47"/>
  <c r="AC154" i="47"/>
  <c r="AE154" i="47" s="1"/>
  <c r="AA155" i="47"/>
  <c r="AB155" i="47"/>
  <c r="AC155" i="47"/>
  <c r="AA156" i="47"/>
  <c r="AB156" i="47"/>
  <c r="AC156" i="47"/>
  <c r="AA157" i="47"/>
  <c r="AB157" i="47"/>
  <c r="AC157" i="47"/>
  <c r="AA158" i="47"/>
  <c r="AE158" i="47" s="1"/>
  <c r="AB158" i="47"/>
  <c r="AC158" i="47"/>
  <c r="AA159" i="47"/>
  <c r="AB159" i="47"/>
  <c r="AC159" i="47"/>
  <c r="AA160" i="47"/>
  <c r="AB160" i="47"/>
  <c r="AC160" i="47"/>
  <c r="AA161" i="47"/>
  <c r="AB161" i="47"/>
  <c r="AC161" i="47"/>
  <c r="Z161" i="47"/>
  <c r="Z154" i="47"/>
  <c r="Z147" i="47"/>
  <c r="Z140" i="47"/>
  <c r="AA133" i="47"/>
  <c r="AE133" i="47" s="1"/>
  <c r="AB133" i="47"/>
  <c r="AC133" i="47"/>
  <c r="Z133" i="47"/>
  <c r="Z127" i="47"/>
  <c r="AA127" i="47"/>
  <c r="AB127" i="47"/>
  <c r="AC127" i="47"/>
  <c r="Z128" i="47"/>
  <c r="AA128" i="47"/>
  <c r="AB128" i="47"/>
  <c r="AC128" i="47"/>
  <c r="AE128" i="47" s="1"/>
  <c r="Z129" i="47"/>
  <c r="AA129" i="47"/>
  <c r="AB129" i="47"/>
  <c r="AD129" i="47" s="1"/>
  <c r="AC129" i="47"/>
  <c r="Z130" i="47"/>
  <c r="AD130" i="47" s="1"/>
  <c r="AA130" i="47"/>
  <c r="AB130" i="47"/>
  <c r="AC130" i="47"/>
  <c r="AE130" i="47" s="1"/>
  <c r="Z131" i="47"/>
  <c r="AA131" i="47"/>
  <c r="AB131" i="47"/>
  <c r="AC131" i="47"/>
  <c r="Z132" i="47"/>
  <c r="AD132" i="47" s="1"/>
  <c r="AA132" i="47"/>
  <c r="AB132" i="47"/>
  <c r="AC132" i="47"/>
  <c r="AE132" i="47" s="1"/>
  <c r="Z134" i="47"/>
  <c r="AA134" i="47"/>
  <c r="AB134" i="47"/>
  <c r="AD134" i="47" s="1"/>
  <c r="AC134" i="47"/>
  <c r="Z135" i="47"/>
  <c r="AA135" i="47"/>
  <c r="AB135" i="47"/>
  <c r="AC135" i="47"/>
  <c r="AE135" i="47" s="1"/>
  <c r="Z136" i="47"/>
  <c r="AA136" i="47"/>
  <c r="AB136" i="47"/>
  <c r="AD136" i="47" s="1"/>
  <c r="AC136" i="47"/>
  <c r="Z137" i="47"/>
  <c r="AA137" i="47"/>
  <c r="AB137" i="47"/>
  <c r="AC137" i="47"/>
  <c r="AE137" i="47" s="1"/>
  <c r="Z138" i="47"/>
  <c r="AA138" i="47"/>
  <c r="AB138" i="47"/>
  <c r="AD138" i="47" s="1"/>
  <c r="AC138" i="47"/>
  <c r="Z139" i="47"/>
  <c r="AA139" i="47"/>
  <c r="AB139" i="47"/>
  <c r="AC139" i="47"/>
  <c r="AE139" i="47" s="1"/>
  <c r="Z141" i="47"/>
  <c r="Z142" i="47"/>
  <c r="Z143" i="47"/>
  <c r="AD143" i="47" s="1"/>
  <c r="Z144" i="47"/>
  <c r="Z145" i="47"/>
  <c r="Z146" i="47"/>
  <c r="Z148" i="47"/>
  <c r="Z149" i="47"/>
  <c r="Z150" i="47"/>
  <c r="AD150" i="47" s="1"/>
  <c r="Z151" i="47"/>
  <c r="Z152" i="47"/>
  <c r="AD152" i="47" s="1"/>
  <c r="Z153" i="47"/>
  <c r="Z155" i="47"/>
  <c r="AD155" i="47" s="1"/>
  <c r="Z156" i="47"/>
  <c r="Z157" i="47"/>
  <c r="AE157" i="47"/>
  <c r="Z158" i="47"/>
  <c r="Z159" i="47"/>
  <c r="Z160" i="47"/>
  <c r="AD160" i="47" s="1"/>
  <c r="X160" i="47"/>
  <c r="X159" i="47"/>
  <c r="X153" i="47"/>
  <c r="X152" i="47"/>
  <c r="X146" i="47"/>
  <c r="X145" i="47"/>
  <c r="X139" i="47"/>
  <c r="X138" i="47"/>
  <c r="X132" i="47"/>
  <c r="X131" i="47"/>
  <c r="X156" i="47"/>
  <c r="X155" i="47"/>
  <c r="X149" i="47"/>
  <c r="X148" i="47"/>
  <c r="X142" i="47"/>
  <c r="X141" i="47"/>
  <c r="X135" i="47"/>
  <c r="X134" i="47"/>
  <c r="X128" i="47"/>
  <c r="X127" i="47"/>
  <c r="X158" i="47"/>
  <c r="X157" i="47"/>
  <c r="X151" i="47"/>
  <c r="X150" i="47"/>
  <c r="X144" i="47"/>
  <c r="X143" i="47"/>
  <c r="X137" i="47"/>
  <c r="X136" i="47"/>
  <c r="X130" i="47"/>
  <c r="X129" i="47"/>
  <c r="T102" i="51"/>
  <c r="M102" i="51"/>
  <c r="T101" i="51"/>
  <c r="M101" i="51"/>
  <c r="T98" i="51"/>
  <c r="M98" i="51"/>
  <c r="T97" i="51"/>
  <c r="M97" i="51"/>
  <c r="T94" i="51"/>
  <c r="M94" i="51"/>
  <c r="T93" i="51"/>
  <c r="M93" i="51"/>
  <c r="T90" i="51"/>
  <c r="M90" i="51"/>
  <c r="T89" i="51"/>
  <c r="M89" i="51"/>
  <c r="AQ76" i="46"/>
  <c r="AI76" i="46"/>
  <c r="AG76" i="46"/>
  <c r="T76" i="46"/>
  <c r="M76" i="46"/>
  <c r="AT78" i="46"/>
  <c r="AQ78" i="46"/>
  <c r="AI75" i="46"/>
  <c r="AT75" i="46" s="1"/>
  <c r="AG75" i="46"/>
  <c r="AQ75" i="46" s="1"/>
  <c r="T75" i="46"/>
  <c r="M75" i="46"/>
  <c r="BB72" i="46"/>
  <c r="AI72" i="46"/>
  <c r="AG72" i="46"/>
  <c r="T72" i="46"/>
  <c r="M72" i="46"/>
  <c r="AT74" i="46"/>
  <c r="AQ74" i="46"/>
  <c r="AI71" i="46"/>
  <c r="AT71" i="46" s="1"/>
  <c r="AG71" i="46"/>
  <c r="AQ71" i="46" s="1"/>
  <c r="T71" i="46"/>
  <c r="M71" i="46"/>
  <c r="BF70" i="46"/>
  <c r="AT70" i="46"/>
  <c r="BB68" i="46"/>
  <c r="AT68" i="46"/>
  <c r="AI68" i="46"/>
  <c r="AG68" i="46"/>
  <c r="AQ68" i="46" s="1"/>
  <c r="T68" i="46"/>
  <c r="M68" i="46"/>
  <c r="AT69" i="46"/>
  <c r="AQ70" i="46"/>
  <c r="AI67" i="46"/>
  <c r="AT67" i="46" s="1"/>
  <c r="AG67" i="46"/>
  <c r="AQ67" i="46" s="1"/>
  <c r="T67" i="46"/>
  <c r="M67" i="46"/>
  <c r="BF66" i="46"/>
  <c r="BB64" i="46"/>
  <c r="AQ64" i="46"/>
  <c r="AI64" i="46"/>
  <c r="AT64" i="46" s="1"/>
  <c r="AG64" i="46"/>
  <c r="T64" i="46"/>
  <c r="M64" i="46"/>
  <c r="AT65" i="46"/>
  <c r="AQ65" i="46"/>
  <c r="AI63" i="46"/>
  <c r="AG63" i="46"/>
  <c r="AQ63" i="46" s="1"/>
  <c r="T63" i="46"/>
  <c r="M63" i="46"/>
  <c r="AI60" i="46"/>
  <c r="AG60" i="46"/>
  <c r="AQ60" i="46" s="1"/>
  <c r="AQ62" i="46"/>
  <c r="AI59" i="46"/>
  <c r="AT59" i="46" s="1"/>
  <c r="AG59" i="46"/>
  <c r="AQ59" i="46" s="1"/>
  <c r="AD161" i="47"/>
  <c r="AD159" i="47"/>
  <c r="AD158" i="47"/>
  <c r="AE156" i="47"/>
  <c r="AE155" i="47"/>
  <c r="AD154" i="47"/>
  <c r="AD153" i="47"/>
  <c r="AD151" i="47"/>
  <c r="AE149" i="47"/>
  <c r="AE148" i="47"/>
  <c r="AE147" i="47"/>
  <c r="AD146" i="47"/>
  <c r="AD144" i="47"/>
  <c r="AD142" i="47"/>
  <c r="AE141" i="47"/>
  <c r="AE140" i="47"/>
  <c r="AE138" i="47"/>
  <c r="AE136" i="47"/>
  <c r="AD135" i="47"/>
  <c r="AE129" i="47"/>
  <c r="AE127" i="47"/>
  <c r="AD127" i="47"/>
  <c r="AE201" i="47"/>
  <c r="AD201" i="47"/>
  <c r="AE200" i="47"/>
  <c r="AD200" i="47"/>
  <c r="AE199" i="47"/>
  <c r="AD199" i="47"/>
  <c r="AE198" i="47"/>
  <c r="AD198" i="47"/>
  <c r="AE197" i="47"/>
  <c r="AD197" i="47"/>
  <c r="AE196" i="47"/>
  <c r="AD196" i="47"/>
  <c r="AE195" i="47"/>
  <c r="AD195" i="47"/>
  <c r="AE194" i="47"/>
  <c r="AD194" i="47"/>
  <c r="AE193" i="47"/>
  <c r="AD193" i="47"/>
  <c r="AE192" i="47"/>
  <c r="AD192" i="47"/>
  <c r="AE191" i="47"/>
  <c r="AD191" i="47"/>
  <c r="AE190" i="47"/>
  <c r="AD190" i="47"/>
  <c r="AE189" i="47"/>
  <c r="AD189" i="47"/>
  <c r="AE188" i="47"/>
  <c r="AD188" i="47"/>
  <c r="AE187" i="47"/>
  <c r="AD187" i="47"/>
  <c r="AE186" i="47"/>
  <c r="AD186" i="47"/>
  <c r="AE185" i="47"/>
  <c r="AD185" i="47"/>
  <c r="AE184" i="47"/>
  <c r="AD184" i="47"/>
  <c r="AE183" i="47"/>
  <c r="AD183" i="47"/>
  <c r="AE182" i="47"/>
  <c r="AD182" i="47"/>
  <c r="AD181" i="47"/>
  <c r="AE181" i="47"/>
  <c r="AE180" i="47"/>
  <c r="AD180" i="47"/>
  <c r="AE179" i="47"/>
  <c r="AD179" i="47"/>
  <c r="AE178" i="47"/>
  <c r="AD178" i="47"/>
  <c r="AE177" i="47"/>
  <c r="AD177" i="47"/>
  <c r="AE176" i="47"/>
  <c r="AD176" i="47"/>
  <c r="AE175" i="47"/>
  <c r="AD175" i="47"/>
  <c r="AD174" i="47"/>
  <c r="AE174" i="47"/>
  <c r="AE173" i="47"/>
  <c r="AD173" i="47"/>
  <c r="AE172" i="47"/>
  <c r="AD172" i="47"/>
  <c r="AE171" i="47"/>
  <c r="AD171" i="47"/>
  <c r="AD170" i="47"/>
  <c r="AE170" i="47"/>
  <c r="AE169" i="47"/>
  <c r="AD169" i="47"/>
  <c r="AE168" i="47"/>
  <c r="AD168" i="47"/>
  <c r="AE167" i="47"/>
  <c r="AD167" i="47"/>
  <c r="AK75" i="51"/>
  <c r="T76" i="51"/>
  <c r="M76" i="51"/>
  <c r="T75" i="51"/>
  <c r="M75" i="51"/>
  <c r="T72" i="51"/>
  <c r="M72" i="51"/>
  <c r="AN71" i="51"/>
  <c r="T71" i="51"/>
  <c r="M71" i="51"/>
  <c r="T68" i="51"/>
  <c r="M68" i="51"/>
  <c r="AN67" i="51"/>
  <c r="AK67" i="51"/>
  <c r="T67" i="51"/>
  <c r="M67" i="51"/>
  <c r="T64" i="51"/>
  <c r="M64" i="51"/>
  <c r="AN63" i="51"/>
  <c r="AK63" i="51"/>
  <c r="T63" i="51"/>
  <c r="M63" i="51"/>
  <c r="AN59" i="51"/>
  <c r="AK59" i="51"/>
  <c r="AT39" i="46"/>
  <c r="AT47" i="46"/>
  <c r="AK41" i="46"/>
  <c r="AK45" i="46"/>
  <c r="AK49" i="46"/>
  <c r="AK37" i="46"/>
  <c r="AT52" i="46"/>
  <c r="AG38" i="46"/>
  <c r="AI50" i="46"/>
  <c r="AG50" i="46"/>
  <c r="T50" i="46"/>
  <c r="M50" i="46"/>
  <c r="AI49" i="46"/>
  <c r="AT49" i="46" s="1"/>
  <c r="AG49" i="46"/>
  <c r="AQ49" i="46" s="1"/>
  <c r="T49" i="46"/>
  <c r="M49" i="46"/>
  <c r="AQ48" i="46"/>
  <c r="BB46" i="46"/>
  <c r="AQ46" i="46"/>
  <c r="AI46" i="46"/>
  <c r="AT46" i="46" s="1"/>
  <c r="AG46" i="46"/>
  <c r="T46" i="46"/>
  <c r="M46" i="46"/>
  <c r="AQ47" i="46"/>
  <c r="AI45" i="46"/>
  <c r="AG45" i="46"/>
  <c r="AQ45" i="46" s="1"/>
  <c r="T45" i="46"/>
  <c r="M45" i="46"/>
  <c r="BF44" i="46"/>
  <c r="AQ43" i="46"/>
  <c r="BB42" i="46"/>
  <c r="AQ42" i="46"/>
  <c r="AI42" i="46"/>
  <c r="AG42" i="46"/>
  <c r="T42" i="46"/>
  <c r="M42" i="46"/>
  <c r="AT44" i="46"/>
  <c r="AQ44" i="46"/>
  <c r="AI41" i="46"/>
  <c r="AT41" i="46" s="1"/>
  <c r="AG41" i="46"/>
  <c r="T41" i="46"/>
  <c r="M41" i="46"/>
  <c r="BF40" i="46"/>
  <c r="BB38" i="46"/>
  <c r="AT38" i="46"/>
  <c r="AI38" i="46"/>
  <c r="T38" i="46"/>
  <c r="M38" i="46"/>
  <c r="AQ40" i="46"/>
  <c r="AI37" i="46"/>
  <c r="AG37" i="46"/>
  <c r="AQ37" i="46" s="1"/>
  <c r="T37" i="46"/>
  <c r="M37" i="46"/>
  <c r="AQ36" i="46"/>
  <c r="AT34" i="46"/>
  <c r="AI34" i="46"/>
  <c r="AG34" i="46"/>
  <c r="AT35" i="46"/>
  <c r="AN33" i="46"/>
  <c r="AQ35" i="46"/>
  <c r="AK33" i="46"/>
  <c r="AI33" i="46"/>
  <c r="AT33" i="46" s="1"/>
  <c r="AG33" i="46"/>
  <c r="AQ33" i="46" s="1"/>
  <c r="AI5" i="37"/>
  <c r="AJ5" i="37"/>
  <c r="AK5" i="37"/>
  <c r="AI6" i="37"/>
  <c r="AJ6" i="37"/>
  <c r="AK6" i="37"/>
  <c r="AI7" i="37"/>
  <c r="AJ7" i="37"/>
  <c r="AK7" i="37"/>
  <c r="AI9" i="37"/>
  <c r="AJ9" i="37"/>
  <c r="AK9" i="37"/>
  <c r="AI10" i="37"/>
  <c r="AJ10" i="37"/>
  <c r="AK10" i="37"/>
  <c r="AI11" i="37"/>
  <c r="AJ11" i="37"/>
  <c r="AK11" i="37"/>
  <c r="AI12" i="37"/>
  <c r="AJ12" i="37"/>
  <c r="AK12" i="37"/>
  <c r="AI14" i="37"/>
  <c r="AJ14" i="37"/>
  <c r="AK14" i="37"/>
  <c r="AI15" i="37"/>
  <c r="AJ15" i="37"/>
  <c r="AK15" i="37"/>
  <c r="AI16" i="37"/>
  <c r="AJ16" i="37"/>
  <c r="AK16" i="37"/>
  <c r="AI17" i="37"/>
  <c r="AJ17" i="37"/>
  <c r="AK17" i="37"/>
  <c r="AI19" i="37"/>
  <c r="AJ19" i="37"/>
  <c r="AK19" i="37"/>
  <c r="AI20" i="37"/>
  <c r="AJ20" i="37"/>
  <c r="AK20" i="37"/>
  <c r="AI21" i="37"/>
  <c r="AJ21" i="37"/>
  <c r="AK21" i="37"/>
  <c r="AI22" i="37"/>
  <c r="AJ22" i="37"/>
  <c r="AK22" i="37"/>
  <c r="AI24" i="37"/>
  <c r="AJ24" i="37"/>
  <c r="AK24" i="37"/>
  <c r="AI25" i="37"/>
  <c r="AJ25" i="37"/>
  <c r="AK25" i="37"/>
  <c r="AI26" i="37"/>
  <c r="AJ26" i="37"/>
  <c r="AK26" i="37"/>
  <c r="AI27" i="37"/>
  <c r="AJ27" i="37"/>
  <c r="AK27" i="37"/>
  <c r="AI29" i="37"/>
  <c r="AJ29" i="37"/>
  <c r="AK29" i="37"/>
  <c r="AI30" i="37"/>
  <c r="AJ30" i="37"/>
  <c r="AK30" i="37"/>
  <c r="AI31" i="37"/>
  <c r="AJ31" i="37"/>
  <c r="AK31" i="37"/>
  <c r="AI32" i="37"/>
  <c r="AJ32" i="37"/>
  <c r="AK32" i="37"/>
  <c r="AI34" i="37"/>
  <c r="AJ34" i="37"/>
  <c r="AK34" i="37"/>
  <c r="AI35" i="37"/>
  <c r="AJ35" i="37"/>
  <c r="AK35" i="37"/>
  <c r="AI36" i="37"/>
  <c r="AJ36" i="37"/>
  <c r="AK36" i="37"/>
  <c r="AI37" i="37"/>
  <c r="AJ37" i="37"/>
  <c r="AK37" i="37"/>
  <c r="AI39" i="37"/>
  <c r="AJ39" i="37"/>
  <c r="AK39" i="37"/>
  <c r="AI40" i="37"/>
  <c r="AJ40" i="37"/>
  <c r="AK40" i="37"/>
  <c r="AI41" i="37"/>
  <c r="AJ41" i="37"/>
  <c r="AK41" i="37"/>
  <c r="AI42" i="37"/>
  <c r="AJ42" i="37"/>
  <c r="AK42" i="37"/>
  <c r="AI44" i="37"/>
  <c r="AJ44" i="37"/>
  <c r="AK44" i="37"/>
  <c r="AI45" i="37"/>
  <c r="AJ45" i="37"/>
  <c r="AK45" i="37"/>
  <c r="AI46" i="37"/>
  <c r="AJ46" i="37"/>
  <c r="AK46" i="37"/>
  <c r="AI47" i="37"/>
  <c r="AJ47" i="37"/>
  <c r="AK47" i="37"/>
  <c r="AI49" i="37"/>
  <c r="AJ49" i="37"/>
  <c r="AK49" i="37"/>
  <c r="AI50" i="37"/>
  <c r="AJ50" i="37"/>
  <c r="AK50" i="37"/>
  <c r="AI51" i="37"/>
  <c r="AJ51" i="37"/>
  <c r="AK51" i="37"/>
  <c r="AI52" i="37"/>
  <c r="AJ52" i="37"/>
  <c r="AK52" i="37"/>
  <c r="AI54" i="37"/>
  <c r="AJ54" i="37"/>
  <c r="AK54" i="37"/>
  <c r="AI55" i="37"/>
  <c r="AJ55" i="37"/>
  <c r="AK55" i="37"/>
  <c r="AI56" i="37"/>
  <c r="AJ56" i="37"/>
  <c r="AK56" i="37"/>
  <c r="AI57" i="37"/>
  <c r="AJ57" i="37"/>
  <c r="AK57" i="37"/>
  <c r="AI59" i="37"/>
  <c r="AJ59" i="37"/>
  <c r="AK59" i="37"/>
  <c r="AI60" i="37"/>
  <c r="AJ60" i="37"/>
  <c r="AK60" i="37"/>
  <c r="AI61" i="37"/>
  <c r="AJ61" i="37"/>
  <c r="AK61" i="37"/>
  <c r="AI62" i="37"/>
  <c r="AJ62" i="37"/>
  <c r="AK62" i="37"/>
  <c r="AI64" i="37"/>
  <c r="AJ64" i="37"/>
  <c r="AK64" i="37"/>
  <c r="AI65" i="37"/>
  <c r="AJ65" i="37"/>
  <c r="AK65" i="37"/>
  <c r="AI66" i="37"/>
  <c r="AJ66" i="37"/>
  <c r="AK66" i="37"/>
  <c r="AI67" i="37"/>
  <c r="AJ67" i="37"/>
  <c r="AK67" i="37"/>
  <c r="AI69" i="37"/>
  <c r="AJ69" i="37"/>
  <c r="AK69" i="37"/>
  <c r="AI70" i="37"/>
  <c r="AJ70" i="37"/>
  <c r="AK70" i="37"/>
  <c r="AI71" i="37"/>
  <c r="AJ71" i="37"/>
  <c r="AK71" i="37"/>
  <c r="AI72" i="37"/>
  <c r="AJ72" i="37"/>
  <c r="AK72" i="37"/>
  <c r="AI74" i="37"/>
  <c r="AJ74" i="37"/>
  <c r="AK74" i="37"/>
  <c r="AI75" i="37"/>
  <c r="AJ75" i="37"/>
  <c r="AK75" i="37"/>
  <c r="AI76" i="37"/>
  <c r="AJ76" i="37"/>
  <c r="AK76" i="37"/>
  <c r="AI77" i="37"/>
  <c r="AJ77" i="37"/>
  <c r="AK77" i="37"/>
  <c r="AI79" i="37"/>
  <c r="AJ79" i="37"/>
  <c r="AK79" i="37"/>
  <c r="AI80" i="37"/>
  <c r="AJ80" i="37"/>
  <c r="AK80" i="37"/>
  <c r="AI81" i="37"/>
  <c r="AJ81" i="37"/>
  <c r="AK81" i="37"/>
  <c r="AI82" i="37"/>
  <c r="AJ82" i="37"/>
  <c r="AK82" i="37"/>
  <c r="AI84" i="37"/>
  <c r="AJ84" i="37"/>
  <c r="AK84" i="37"/>
  <c r="AI85" i="37"/>
  <c r="AJ85" i="37"/>
  <c r="AK85" i="37"/>
  <c r="AI86" i="37"/>
  <c r="AJ86" i="37"/>
  <c r="AK86" i="37"/>
  <c r="AI87" i="37"/>
  <c r="AJ87" i="37"/>
  <c r="AK87" i="37"/>
  <c r="AI89" i="37"/>
  <c r="AJ89" i="37"/>
  <c r="AK89" i="37"/>
  <c r="AI90" i="37"/>
  <c r="AJ90" i="37"/>
  <c r="AK90" i="37"/>
  <c r="AI91" i="37"/>
  <c r="AJ91" i="37"/>
  <c r="AK91" i="37"/>
  <c r="AI92" i="37"/>
  <c r="AJ92" i="37"/>
  <c r="AK92" i="37"/>
  <c r="AI94" i="37"/>
  <c r="AJ94" i="37"/>
  <c r="AK94" i="37"/>
  <c r="AI95" i="37"/>
  <c r="AJ95" i="37"/>
  <c r="AK95" i="37"/>
  <c r="AI96" i="37"/>
  <c r="AJ96" i="37"/>
  <c r="AK96" i="37"/>
  <c r="AI97" i="37"/>
  <c r="AJ97" i="37"/>
  <c r="AK97" i="37"/>
  <c r="AI99" i="37"/>
  <c r="AJ99" i="37"/>
  <c r="AK99" i="37"/>
  <c r="AI100" i="37"/>
  <c r="AJ100" i="37"/>
  <c r="AK100" i="37"/>
  <c r="AI101" i="37"/>
  <c r="AJ101" i="37"/>
  <c r="AK101" i="37"/>
  <c r="AI102" i="37"/>
  <c r="AJ102" i="37"/>
  <c r="AK102" i="37"/>
  <c r="AI104" i="37"/>
  <c r="AJ104" i="37"/>
  <c r="AK104" i="37"/>
  <c r="AI105" i="37"/>
  <c r="AJ105" i="37"/>
  <c r="AK105" i="37"/>
  <c r="AI106" i="37"/>
  <c r="AJ106" i="37"/>
  <c r="AK106" i="37"/>
  <c r="AI107" i="37"/>
  <c r="AJ107" i="37"/>
  <c r="AK107" i="37"/>
  <c r="AI109" i="37"/>
  <c r="AJ109" i="37"/>
  <c r="AK109" i="37"/>
  <c r="AI110" i="37"/>
  <c r="AJ110" i="37"/>
  <c r="AK110" i="37"/>
  <c r="AI111" i="37"/>
  <c r="AJ111" i="37"/>
  <c r="AK111" i="37"/>
  <c r="AI112" i="37"/>
  <c r="AJ112" i="37"/>
  <c r="AK112" i="37"/>
  <c r="AI114" i="37"/>
  <c r="AJ114" i="37"/>
  <c r="AK114" i="37"/>
  <c r="AI115" i="37"/>
  <c r="AJ115" i="37"/>
  <c r="AK115" i="37"/>
  <c r="AI116" i="37"/>
  <c r="AJ116" i="37"/>
  <c r="AK116" i="37"/>
  <c r="AI117" i="37"/>
  <c r="AJ117" i="37"/>
  <c r="AK117" i="37"/>
  <c r="AI119" i="37"/>
  <c r="AJ119" i="37"/>
  <c r="AK119" i="37"/>
  <c r="AI120" i="37"/>
  <c r="AJ120" i="37"/>
  <c r="AK120" i="37"/>
  <c r="AI121" i="37"/>
  <c r="AJ121" i="37"/>
  <c r="AK121" i="37"/>
  <c r="AI122" i="37"/>
  <c r="AJ122" i="37"/>
  <c r="AK122" i="37"/>
  <c r="AI124" i="37"/>
  <c r="AJ124" i="37"/>
  <c r="AK124" i="37"/>
  <c r="AI125" i="37"/>
  <c r="AJ125" i="37"/>
  <c r="AK125" i="37"/>
  <c r="AI126" i="37"/>
  <c r="AJ126" i="37"/>
  <c r="AK126" i="37"/>
  <c r="AI127" i="37"/>
  <c r="AJ127" i="37"/>
  <c r="AK127" i="37"/>
  <c r="AI129" i="37"/>
  <c r="AJ129" i="37"/>
  <c r="AK129" i="37"/>
  <c r="AI130" i="37"/>
  <c r="AJ130" i="37"/>
  <c r="AK130" i="37"/>
  <c r="AI131" i="37"/>
  <c r="AJ131" i="37"/>
  <c r="AK131" i="37"/>
  <c r="AI132" i="37"/>
  <c r="AJ132" i="37"/>
  <c r="AK132" i="37"/>
  <c r="AI134" i="37"/>
  <c r="AJ134" i="37"/>
  <c r="AK134" i="37"/>
  <c r="AI135" i="37"/>
  <c r="AJ135" i="37"/>
  <c r="AK135" i="37"/>
  <c r="AI136" i="37"/>
  <c r="AJ136" i="37"/>
  <c r="AK136" i="37"/>
  <c r="AI137" i="37"/>
  <c r="AJ137" i="37"/>
  <c r="AK137" i="37"/>
  <c r="AK4" i="37"/>
  <c r="AJ4" i="37"/>
  <c r="AI4" i="37"/>
  <c r="AH5" i="37"/>
  <c r="AH6" i="37"/>
  <c r="AH7" i="37"/>
  <c r="AH9" i="37"/>
  <c r="AH10" i="37"/>
  <c r="AH11" i="37"/>
  <c r="AH12" i="37"/>
  <c r="AH14" i="37"/>
  <c r="AH15" i="37"/>
  <c r="AH16" i="37"/>
  <c r="AH17" i="37"/>
  <c r="AH19" i="37"/>
  <c r="AH20" i="37"/>
  <c r="AH21" i="37"/>
  <c r="AH22" i="37"/>
  <c r="AH24" i="37"/>
  <c r="AH25" i="37"/>
  <c r="AH26" i="37"/>
  <c r="AH27" i="37"/>
  <c r="AH29" i="37"/>
  <c r="AH30" i="37"/>
  <c r="AH31" i="37"/>
  <c r="AH32" i="37"/>
  <c r="AH34" i="37"/>
  <c r="AH35" i="37"/>
  <c r="AH36" i="37"/>
  <c r="AH37" i="37"/>
  <c r="AH39" i="37"/>
  <c r="AH40" i="37"/>
  <c r="AH41" i="37"/>
  <c r="AH42" i="37"/>
  <c r="AH44" i="37"/>
  <c r="AH45" i="37"/>
  <c r="AH46" i="37"/>
  <c r="AH47" i="37"/>
  <c r="AH49" i="37"/>
  <c r="AH50" i="37"/>
  <c r="AH51" i="37"/>
  <c r="AH52" i="37"/>
  <c r="AH54" i="37"/>
  <c r="AH55" i="37"/>
  <c r="AH56" i="37"/>
  <c r="AH57" i="37"/>
  <c r="AH59" i="37"/>
  <c r="AH60" i="37"/>
  <c r="AH61" i="37"/>
  <c r="AH62" i="37"/>
  <c r="AH64" i="37"/>
  <c r="AH65" i="37"/>
  <c r="AH66" i="37"/>
  <c r="AH67" i="37"/>
  <c r="AH69" i="37"/>
  <c r="AH70" i="37"/>
  <c r="AH71" i="37"/>
  <c r="AH72" i="37"/>
  <c r="AH74" i="37"/>
  <c r="AH75" i="37"/>
  <c r="AH76" i="37"/>
  <c r="AH77" i="37"/>
  <c r="AH79" i="37"/>
  <c r="AH80" i="37"/>
  <c r="AH81" i="37"/>
  <c r="AH82" i="37"/>
  <c r="AH84" i="37"/>
  <c r="AH85" i="37"/>
  <c r="AH86" i="37"/>
  <c r="AH87" i="37"/>
  <c r="AH89" i="37"/>
  <c r="AH90" i="37"/>
  <c r="AH91" i="37"/>
  <c r="AH92" i="37"/>
  <c r="AH94" i="37"/>
  <c r="AH95" i="37"/>
  <c r="AH96" i="37"/>
  <c r="AH97" i="37"/>
  <c r="AH99" i="37"/>
  <c r="AH100" i="37"/>
  <c r="AH101" i="37"/>
  <c r="AH102" i="37"/>
  <c r="AH104" i="37"/>
  <c r="AH105" i="37"/>
  <c r="AH106" i="37"/>
  <c r="AH107" i="37"/>
  <c r="AH109" i="37"/>
  <c r="AH110" i="37"/>
  <c r="AH111" i="37"/>
  <c r="AH112" i="37"/>
  <c r="AH114" i="37"/>
  <c r="AH115" i="37"/>
  <c r="AH116" i="37"/>
  <c r="AH117" i="37"/>
  <c r="AH119" i="37"/>
  <c r="AH120" i="37"/>
  <c r="AH121" i="37"/>
  <c r="AH122" i="37"/>
  <c r="AH124" i="37"/>
  <c r="AH125" i="37"/>
  <c r="AH126" i="37"/>
  <c r="AH127" i="37"/>
  <c r="AH129" i="37"/>
  <c r="AH130" i="37"/>
  <c r="AH131" i="37"/>
  <c r="AH132" i="37"/>
  <c r="AH134" i="37"/>
  <c r="AH135" i="37"/>
  <c r="AH136" i="37"/>
  <c r="AH137" i="37"/>
  <c r="AH4" i="37"/>
  <c r="AD147" i="47" l="1"/>
  <c r="AG147" i="47" s="1"/>
  <c r="AK147" i="47" s="1"/>
  <c r="AO147" i="47" s="1"/>
  <c r="F69" i="46" s="1"/>
  <c r="AE68" i="46" s="1"/>
  <c r="AE160" i="47"/>
  <c r="AF160" i="47" s="1"/>
  <c r="AE152" i="47"/>
  <c r="AE146" i="47"/>
  <c r="AE144" i="47"/>
  <c r="AD133" i="47"/>
  <c r="AF133" i="47" s="1"/>
  <c r="AE161" i="47"/>
  <c r="AE153" i="47"/>
  <c r="AF153" i="47" s="1"/>
  <c r="AE145" i="47"/>
  <c r="AE159" i="47"/>
  <c r="AG159" i="47" s="1"/>
  <c r="AE151" i="47"/>
  <c r="AE143" i="47"/>
  <c r="AG143" i="47" s="1"/>
  <c r="AF169" i="47"/>
  <c r="AE131" i="47"/>
  <c r="AG131" i="47" s="1"/>
  <c r="AK131" i="47" s="1"/>
  <c r="AO131" i="47" s="1"/>
  <c r="AD141" i="47"/>
  <c r="AF141" i="47" s="1"/>
  <c r="AD145" i="47"/>
  <c r="AF145" i="47" s="1"/>
  <c r="AD139" i="47"/>
  <c r="AF150" i="47"/>
  <c r="AD131" i="47"/>
  <c r="AD137" i="47"/>
  <c r="AD128" i="47"/>
  <c r="AF128" i="47" s="1"/>
  <c r="AE134" i="47"/>
  <c r="AG134" i="47" s="1"/>
  <c r="AF175" i="47"/>
  <c r="AF195" i="47"/>
  <c r="AI195" i="47" s="1"/>
  <c r="AF177" i="47"/>
  <c r="AI177" i="47" s="1"/>
  <c r="AG193" i="47"/>
  <c r="AG198" i="47"/>
  <c r="AF172" i="47"/>
  <c r="AH172" i="47" s="1"/>
  <c r="AL172" i="47" s="1"/>
  <c r="AF176" i="47"/>
  <c r="AH176" i="47" s="1"/>
  <c r="AF136" i="47"/>
  <c r="AH136" i="47" s="1"/>
  <c r="AF129" i="47"/>
  <c r="AH129" i="47" s="1"/>
  <c r="AD156" i="47"/>
  <c r="AF156" i="47" s="1"/>
  <c r="AI156" i="47" s="1"/>
  <c r="AD148" i="47"/>
  <c r="AF148" i="47" s="1"/>
  <c r="AD140" i="47"/>
  <c r="AF140" i="47" s="1"/>
  <c r="AG196" i="47"/>
  <c r="AG158" i="47"/>
  <c r="AK158" i="47" s="1"/>
  <c r="AF178" i="47"/>
  <c r="AI178" i="47" s="1"/>
  <c r="AM178" i="47" s="1"/>
  <c r="AF186" i="47"/>
  <c r="AH186" i="47" s="1"/>
  <c r="AL186" i="47" s="1"/>
  <c r="AF190" i="47"/>
  <c r="AF137" i="47"/>
  <c r="AD157" i="47"/>
  <c r="AF157" i="47" s="1"/>
  <c r="AD149" i="47"/>
  <c r="AF149" i="47" s="1"/>
  <c r="AG135" i="47"/>
  <c r="AK135" i="47" s="1"/>
  <c r="AG191" i="47"/>
  <c r="AK191" i="47" s="1"/>
  <c r="AF173" i="47"/>
  <c r="AI173" i="47" s="1"/>
  <c r="AM173" i="47" s="1"/>
  <c r="AF192" i="47"/>
  <c r="AG170" i="47"/>
  <c r="AF167" i="47"/>
  <c r="AH167" i="47" s="1"/>
  <c r="AG181" i="47"/>
  <c r="AK181" i="47" s="1"/>
  <c r="AF185" i="47"/>
  <c r="AF197" i="47"/>
  <c r="AF194" i="47"/>
  <c r="AH194" i="47" s="1"/>
  <c r="AL194" i="47" s="1"/>
  <c r="AG182" i="47"/>
  <c r="AK182" i="47" s="1"/>
  <c r="AG186" i="47"/>
  <c r="AK186" i="47" s="1"/>
  <c r="AO186" i="47" s="1"/>
  <c r="AF146" i="47"/>
  <c r="AI146" i="47" s="1"/>
  <c r="AM146" i="47" s="1"/>
  <c r="AG130" i="47"/>
  <c r="AK130" i="47" s="1"/>
  <c r="AG138" i="47"/>
  <c r="AK138" i="47" s="1"/>
  <c r="AO138" i="47" s="1"/>
  <c r="AF154" i="47"/>
  <c r="AI154" i="47" s="1"/>
  <c r="AM154" i="47" s="1"/>
  <c r="D73" i="46" s="1"/>
  <c r="AB72" i="46" s="1"/>
  <c r="AF147" i="47"/>
  <c r="AI147" i="47" s="1"/>
  <c r="AM147" i="47" s="1"/>
  <c r="D69" i="46" s="1"/>
  <c r="AB68" i="46" s="1"/>
  <c r="AF132" i="47"/>
  <c r="AI132" i="47" s="1"/>
  <c r="AM132" i="47" s="1"/>
  <c r="AF144" i="47"/>
  <c r="AH144" i="47" s="1"/>
  <c r="AF152" i="47"/>
  <c r="AH152" i="47" s="1"/>
  <c r="AL152" i="47" s="1"/>
  <c r="AF161" i="47"/>
  <c r="AI161" i="47" s="1"/>
  <c r="AM161" i="47" s="1"/>
  <c r="D79" i="46" s="1"/>
  <c r="AB76" i="46" s="1"/>
  <c r="AB78" i="46" s="1"/>
  <c r="AG139" i="47"/>
  <c r="AG151" i="47"/>
  <c r="AK151" i="47" s="1"/>
  <c r="AG157" i="47"/>
  <c r="AJ157" i="47" s="1"/>
  <c r="AG142" i="47"/>
  <c r="AK142" i="47" s="1"/>
  <c r="AG146" i="47"/>
  <c r="AK146" i="47" s="1"/>
  <c r="AO146" i="47" s="1"/>
  <c r="AG150" i="47"/>
  <c r="AK150" i="47" s="1"/>
  <c r="AG161" i="47"/>
  <c r="AK161" i="47" s="1"/>
  <c r="AO161" i="47" s="1"/>
  <c r="F79" i="46" s="1"/>
  <c r="AE76" i="46" s="1"/>
  <c r="AE78" i="46" s="1"/>
  <c r="AG154" i="47"/>
  <c r="AK154" i="47" s="1"/>
  <c r="AO154" i="47" s="1"/>
  <c r="F73" i="46" s="1"/>
  <c r="AE72" i="46" s="1"/>
  <c r="AG140" i="47"/>
  <c r="AK140" i="47" s="1"/>
  <c r="AO140" i="47" s="1"/>
  <c r="F65" i="46" s="1"/>
  <c r="AE64" i="46" s="1"/>
  <c r="AG137" i="47"/>
  <c r="AK137" i="47" s="1"/>
  <c r="AG141" i="47"/>
  <c r="AK141" i="47" s="1"/>
  <c r="AG145" i="47"/>
  <c r="AJ145" i="47" s="1"/>
  <c r="AN145" i="47" s="1"/>
  <c r="AG153" i="47"/>
  <c r="AK153" i="47" s="1"/>
  <c r="AO153" i="47" s="1"/>
  <c r="AF130" i="47"/>
  <c r="AI130" i="47" s="1"/>
  <c r="AF134" i="47"/>
  <c r="AH134" i="47" s="1"/>
  <c r="AF138" i="47"/>
  <c r="AH138" i="47" s="1"/>
  <c r="AL138" i="47" s="1"/>
  <c r="AF142" i="47"/>
  <c r="AH142" i="47" s="1"/>
  <c r="AF158" i="47"/>
  <c r="AH158" i="47" s="1"/>
  <c r="AF127" i="47"/>
  <c r="AI127" i="47" s="1"/>
  <c r="AF139" i="47"/>
  <c r="AF143" i="47"/>
  <c r="AI143" i="47" s="1"/>
  <c r="AF151" i="47"/>
  <c r="AI151" i="47" s="1"/>
  <c r="AF155" i="47"/>
  <c r="AH155" i="47" s="1"/>
  <c r="AF159" i="47"/>
  <c r="AG128" i="47"/>
  <c r="AK128" i="47" s="1"/>
  <c r="AO128" i="47" s="1"/>
  <c r="F60" i="46" s="1"/>
  <c r="AD59" i="46" s="1"/>
  <c r="BH59" i="46" s="1"/>
  <c r="AG132" i="47"/>
  <c r="AK132" i="47" s="1"/>
  <c r="AO132" i="47" s="1"/>
  <c r="AG136" i="47"/>
  <c r="AK136" i="47" s="1"/>
  <c r="AG144" i="47"/>
  <c r="AK144" i="47" s="1"/>
  <c r="AG148" i="47"/>
  <c r="AK148" i="47" s="1"/>
  <c r="AG152" i="47"/>
  <c r="AK152" i="47" s="1"/>
  <c r="AO152" i="47" s="1"/>
  <c r="AG156" i="47"/>
  <c r="AK156" i="47" s="1"/>
  <c r="AO156" i="47" s="1"/>
  <c r="F76" i="46" s="1"/>
  <c r="AG160" i="47"/>
  <c r="AK160" i="47" s="1"/>
  <c r="AO160" i="47" s="1"/>
  <c r="AI142" i="47"/>
  <c r="AH150" i="47"/>
  <c r="AI150" i="47"/>
  <c r="AH154" i="47"/>
  <c r="AL154" i="47" s="1"/>
  <c r="C73" i="46" s="1"/>
  <c r="AB71" i="46" s="1"/>
  <c r="AH132" i="47"/>
  <c r="AL132" i="47" s="1"/>
  <c r="AI136" i="47"/>
  <c r="AH140" i="47"/>
  <c r="AL140" i="47" s="1"/>
  <c r="C65" i="46" s="1"/>
  <c r="AB63" i="46" s="1"/>
  <c r="AI140" i="47"/>
  <c r="AM140" i="47" s="1"/>
  <c r="D65" i="46" s="1"/>
  <c r="AB64" i="46" s="1"/>
  <c r="AH148" i="47"/>
  <c r="AI148" i="47"/>
  <c r="AH156" i="47"/>
  <c r="AF135" i="47"/>
  <c r="AH135" i="47" s="1"/>
  <c r="AG155" i="47"/>
  <c r="AK155" i="47" s="1"/>
  <c r="AG127" i="47"/>
  <c r="AK127" i="47" s="1"/>
  <c r="AG129" i="47"/>
  <c r="AJ129" i="47" s="1"/>
  <c r="AT62" i="46"/>
  <c r="AQ73" i="46"/>
  <c r="AQ77" i="46"/>
  <c r="AT73" i="46"/>
  <c r="AT77" i="46"/>
  <c r="AT60" i="46"/>
  <c r="AT76" i="46"/>
  <c r="AQ69" i="46"/>
  <c r="AQ61" i="46"/>
  <c r="AT66" i="46"/>
  <c r="AQ72" i="46"/>
  <c r="AT61" i="46"/>
  <c r="AT63" i="46"/>
  <c r="AT72" i="46"/>
  <c r="AJ135" i="47"/>
  <c r="AI129" i="47"/>
  <c r="AI137" i="47"/>
  <c r="AH137" i="47"/>
  <c r="AI139" i="47"/>
  <c r="AM139" i="47" s="1"/>
  <c r="AH139" i="47"/>
  <c r="AL139" i="47" s="1"/>
  <c r="AH147" i="47"/>
  <c r="AL147" i="47" s="1"/>
  <c r="C69" i="46" s="1"/>
  <c r="AB67" i="46" s="1"/>
  <c r="AI149" i="47"/>
  <c r="AH149" i="47"/>
  <c r="AI159" i="47"/>
  <c r="AM159" i="47" s="1"/>
  <c r="AH159" i="47"/>
  <c r="AL159" i="47" s="1"/>
  <c r="AH161" i="47"/>
  <c r="AL161" i="47" s="1"/>
  <c r="C79" i="46" s="1"/>
  <c r="AB75" i="46" s="1"/>
  <c r="AB77" i="46" s="1"/>
  <c r="AJ137" i="47"/>
  <c r="AK139" i="47"/>
  <c r="AO139" i="47" s="1"/>
  <c r="AJ139" i="47"/>
  <c r="AN139" i="47" s="1"/>
  <c r="AK145" i="47"/>
  <c r="AO145" i="47" s="1"/>
  <c r="AJ130" i="47"/>
  <c r="AJ142" i="47"/>
  <c r="AJ144" i="47"/>
  <c r="AJ146" i="47"/>
  <c r="AN146" i="47" s="1"/>
  <c r="AJ158" i="47"/>
  <c r="AJ160" i="47"/>
  <c r="AN160" i="47" s="1"/>
  <c r="AF171" i="47"/>
  <c r="AI171" i="47" s="1"/>
  <c r="AM171" i="47" s="1"/>
  <c r="AG174" i="47"/>
  <c r="AK174" i="47" s="1"/>
  <c r="AG177" i="47"/>
  <c r="AK177" i="47" s="1"/>
  <c r="AG180" i="47"/>
  <c r="AK180" i="47" s="1"/>
  <c r="AO180" i="47" s="1"/>
  <c r="AF184" i="47"/>
  <c r="AI184" i="47" s="1"/>
  <c r="AF187" i="47"/>
  <c r="AI187" i="47" s="1"/>
  <c r="AM187" i="47" s="1"/>
  <c r="AG194" i="47"/>
  <c r="AK194" i="47" s="1"/>
  <c r="AO194" i="47" s="1"/>
  <c r="AF198" i="47"/>
  <c r="AH198" i="47" s="1"/>
  <c r="AF168" i="47"/>
  <c r="AG188" i="47"/>
  <c r="AJ188" i="47" s="1"/>
  <c r="AG199" i="47"/>
  <c r="AK199" i="47" s="1"/>
  <c r="AO199" i="47" s="1"/>
  <c r="AG169" i="47"/>
  <c r="AK169" i="47" s="1"/>
  <c r="AI176" i="47"/>
  <c r="AG178" i="47"/>
  <c r="AJ178" i="47" s="1"/>
  <c r="AN178" i="47" s="1"/>
  <c r="AF182" i="47"/>
  <c r="AH182" i="47" s="1"/>
  <c r="AF189" i="47"/>
  <c r="AI189" i="47" s="1"/>
  <c r="AF200" i="47"/>
  <c r="AH200" i="47" s="1"/>
  <c r="AL200" i="47" s="1"/>
  <c r="AF179" i="47"/>
  <c r="AI179" i="47" s="1"/>
  <c r="AM179" i="47" s="1"/>
  <c r="AG173" i="47"/>
  <c r="AK173" i="47" s="1"/>
  <c r="AO173" i="47" s="1"/>
  <c r="AG183" i="47"/>
  <c r="AJ183" i="47" s="1"/>
  <c r="AG190" i="47"/>
  <c r="AK190" i="47" s="1"/>
  <c r="AG201" i="47"/>
  <c r="AK201" i="47" s="1"/>
  <c r="AO201" i="47" s="1"/>
  <c r="AG168" i="47"/>
  <c r="AK168" i="47" s="1"/>
  <c r="AG176" i="47"/>
  <c r="AK176" i="47" s="1"/>
  <c r="AF183" i="47"/>
  <c r="AI183" i="47" s="1"/>
  <c r="AF188" i="47"/>
  <c r="AF193" i="47"/>
  <c r="AI193" i="47" s="1"/>
  <c r="AM193" i="47" s="1"/>
  <c r="AF199" i="47"/>
  <c r="AI199" i="47" s="1"/>
  <c r="AM199" i="47" s="1"/>
  <c r="AI167" i="47"/>
  <c r="AK170" i="47"/>
  <c r="AJ170" i="47"/>
  <c r="AI175" i="47"/>
  <c r="AH175" i="47"/>
  <c r="AG175" i="47"/>
  <c r="AI192" i="47"/>
  <c r="AM192" i="47" s="1"/>
  <c r="AH192" i="47"/>
  <c r="AL192" i="47" s="1"/>
  <c r="AG187" i="47"/>
  <c r="AG192" i="47"/>
  <c r="AK192" i="47" s="1"/>
  <c r="AO192" i="47" s="1"/>
  <c r="AK196" i="47"/>
  <c r="AG197" i="47"/>
  <c r="AK197" i="47" s="1"/>
  <c r="AG167" i="47"/>
  <c r="AJ167" i="47" s="1"/>
  <c r="AF170" i="47"/>
  <c r="AI170" i="47" s="1"/>
  <c r="AG172" i="47"/>
  <c r="AJ172" i="47" s="1"/>
  <c r="AN172" i="47" s="1"/>
  <c r="AF180" i="47"/>
  <c r="AF181" i="47"/>
  <c r="AI181" i="47" s="1"/>
  <c r="AF191" i="47"/>
  <c r="AI191" i="47" s="1"/>
  <c r="AF196" i="47"/>
  <c r="AF201" i="47"/>
  <c r="AI201" i="47" s="1"/>
  <c r="AM201" i="47" s="1"/>
  <c r="AG171" i="47"/>
  <c r="AF174" i="47"/>
  <c r="AI174" i="47" s="1"/>
  <c r="AI186" i="47"/>
  <c r="AM186" i="47" s="1"/>
  <c r="AI200" i="47"/>
  <c r="AM200" i="47" s="1"/>
  <c r="AG179" i="47"/>
  <c r="AG184" i="47"/>
  <c r="AK184" i="47" s="1"/>
  <c r="AG185" i="47"/>
  <c r="AJ185" i="47" s="1"/>
  <c r="AN185" i="47" s="1"/>
  <c r="AG189" i="47"/>
  <c r="AJ189" i="47" s="1"/>
  <c r="AK193" i="47"/>
  <c r="AO193" i="47" s="1"/>
  <c r="AG195" i="47"/>
  <c r="AK198" i="47"/>
  <c r="AG200" i="47"/>
  <c r="AK200" i="47" s="1"/>
  <c r="AO200" i="47" s="1"/>
  <c r="AH169" i="47"/>
  <c r="AH173" i="47"/>
  <c r="AL173" i="47" s="1"/>
  <c r="AH177" i="47"/>
  <c r="AH185" i="47"/>
  <c r="AL185" i="47" s="1"/>
  <c r="AJ196" i="47"/>
  <c r="AH197" i="47"/>
  <c r="AI169" i="47"/>
  <c r="AK172" i="47"/>
  <c r="AO172" i="47" s="1"/>
  <c r="AI185" i="47"/>
  <c r="AM185" i="47" s="1"/>
  <c r="AI197" i="47"/>
  <c r="AM197" i="47" s="1"/>
  <c r="AJ177" i="47"/>
  <c r="AJ181" i="47"/>
  <c r="AH190" i="47"/>
  <c r="AJ193" i="47"/>
  <c r="AN193" i="47" s="1"/>
  <c r="AI190" i="47"/>
  <c r="AJ182" i="47"/>
  <c r="AH195" i="47"/>
  <c r="AJ198" i="47"/>
  <c r="AK71" i="51"/>
  <c r="AN75" i="51"/>
  <c r="AT40" i="46"/>
  <c r="AQ34" i="46"/>
  <c r="AT36" i="46"/>
  <c r="AQ39" i="46"/>
  <c r="AT43" i="46"/>
  <c r="AQ50" i="46"/>
  <c r="AQ51" i="46"/>
  <c r="AQ52" i="46"/>
  <c r="AT51" i="46"/>
  <c r="AT50" i="46"/>
  <c r="AQ38" i="46"/>
  <c r="AQ41" i="46"/>
  <c r="AT45" i="46"/>
  <c r="AT48" i="46"/>
  <c r="AT42" i="46"/>
  <c r="AT37" i="46"/>
  <c r="AC5" i="37"/>
  <c r="AC7" i="37"/>
  <c r="AC8" i="37"/>
  <c r="AC9" i="37"/>
  <c r="AC10" i="37"/>
  <c r="AC12" i="37"/>
  <c r="AC13" i="37"/>
  <c r="AC14" i="37"/>
  <c r="AC15" i="37"/>
  <c r="AC17" i="37"/>
  <c r="AC18" i="37"/>
  <c r="AC19" i="37"/>
  <c r="AC20" i="37"/>
  <c r="AC22" i="37"/>
  <c r="AC23" i="37"/>
  <c r="AC24" i="37"/>
  <c r="AC25" i="37"/>
  <c r="AC27" i="37"/>
  <c r="AC28" i="37"/>
  <c r="AC29" i="37"/>
  <c r="AC30" i="37"/>
  <c r="AC32" i="37"/>
  <c r="AC33" i="37"/>
  <c r="AC34" i="37"/>
  <c r="AC35" i="37"/>
  <c r="AC37" i="37"/>
  <c r="AC38" i="37"/>
  <c r="AC39" i="37"/>
  <c r="AC40" i="37"/>
  <c r="AC42" i="37"/>
  <c r="AC43" i="37"/>
  <c r="AC44" i="37"/>
  <c r="AC45" i="37"/>
  <c r="AC47" i="37"/>
  <c r="AC48" i="37"/>
  <c r="AC49" i="37"/>
  <c r="AC50" i="37"/>
  <c r="AC52" i="37"/>
  <c r="AC53" i="37"/>
  <c r="AC54" i="37"/>
  <c r="AC55" i="37"/>
  <c r="AC57" i="37"/>
  <c r="AC58" i="37"/>
  <c r="AC59" i="37"/>
  <c r="AC60" i="37"/>
  <c r="AC62" i="37"/>
  <c r="AC63" i="37"/>
  <c r="AC64" i="37"/>
  <c r="AC65" i="37"/>
  <c r="AC67" i="37"/>
  <c r="AC68" i="37"/>
  <c r="AC69" i="37"/>
  <c r="AC70" i="37"/>
  <c r="AC72" i="37"/>
  <c r="AC73" i="37"/>
  <c r="AC74" i="37"/>
  <c r="AC75" i="37"/>
  <c r="AC77" i="37"/>
  <c r="AC78" i="37"/>
  <c r="AC79" i="37"/>
  <c r="AC80" i="37"/>
  <c r="AC82" i="37"/>
  <c r="AC83" i="37"/>
  <c r="AC84" i="37"/>
  <c r="AC85" i="37"/>
  <c r="AC87" i="37"/>
  <c r="AC88" i="37"/>
  <c r="AC89" i="37"/>
  <c r="AC90" i="37"/>
  <c r="AC92" i="37"/>
  <c r="AC93" i="37"/>
  <c r="AC94" i="37"/>
  <c r="AC95" i="37"/>
  <c r="AC97" i="37"/>
  <c r="AC98" i="37"/>
  <c r="AC99" i="37"/>
  <c r="AC100" i="37"/>
  <c r="AC102" i="37"/>
  <c r="AC103" i="37"/>
  <c r="AC104" i="37"/>
  <c r="AC105" i="37"/>
  <c r="AC107" i="37"/>
  <c r="AC108" i="37"/>
  <c r="AC109" i="37"/>
  <c r="AC110" i="37"/>
  <c r="AC112" i="37"/>
  <c r="AC113" i="37"/>
  <c r="AC114" i="37"/>
  <c r="AC115" i="37"/>
  <c r="AC117" i="37"/>
  <c r="AC118" i="37"/>
  <c r="AC119" i="37"/>
  <c r="AC120" i="37"/>
  <c r="AC122" i="37"/>
  <c r="AC123" i="37"/>
  <c r="AC124" i="37"/>
  <c r="AC125" i="37"/>
  <c r="AC127" i="37"/>
  <c r="AC128" i="37"/>
  <c r="AC129" i="37"/>
  <c r="AC130" i="37"/>
  <c r="AC132" i="37"/>
  <c r="AC133" i="37"/>
  <c r="AC134" i="37"/>
  <c r="AC135" i="37"/>
  <c r="AC137" i="37"/>
  <c r="AC138" i="37"/>
  <c r="AC4" i="37"/>
  <c r="Z5" i="37"/>
  <c r="AA5" i="37"/>
  <c r="AB5" i="37"/>
  <c r="AD5" i="37"/>
  <c r="AE5" i="37"/>
  <c r="AF5" i="37"/>
  <c r="AG5" i="37"/>
  <c r="AD6" i="37"/>
  <c r="AE6" i="37"/>
  <c r="AF6" i="37"/>
  <c r="AG6" i="37"/>
  <c r="Z7" i="37"/>
  <c r="AA7" i="37"/>
  <c r="AB7" i="37"/>
  <c r="Z8" i="37"/>
  <c r="AA8" i="37"/>
  <c r="AB8" i="37"/>
  <c r="AD8" i="37"/>
  <c r="AE8" i="37"/>
  <c r="AF8" i="37"/>
  <c r="AG8" i="37"/>
  <c r="Z9" i="37"/>
  <c r="AA9" i="37"/>
  <c r="AB9" i="37"/>
  <c r="AD9" i="37"/>
  <c r="AE9" i="37"/>
  <c r="AF9" i="37"/>
  <c r="AG9" i="37"/>
  <c r="Z10" i="37"/>
  <c r="AA10" i="37"/>
  <c r="AB10" i="37"/>
  <c r="AD10" i="37"/>
  <c r="AE10" i="37"/>
  <c r="AF10" i="37"/>
  <c r="AG10" i="37"/>
  <c r="AD11" i="37"/>
  <c r="AE11" i="37"/>
  <c r="AF11" i="37"/>
  <c r="AG11" i="37"/>
  <c r="Z12" i="37"/>
  <c r="AA12" i="37"/>
  <c r="AB12" i="37"/>
  <c r="Z13" i="37"/>
  <c r="AA13" i="37"/>
  <c r="AB13" i="37"/>
  <c r="AD13" i="37"/>
  <c r="AE13" i="37"/>
  <c r="AF13" i="37"/>
  <c r="AG13" i="37"/>
  <c r="Z14" i="37"/>
  <c r="AA14" i="37"/>
  <c r="AB14" i="37"/>
  <c r="AD14" i="37"/>
  <c r="AE14" i="37"/>
  <c r="AF14" i="37"/>
  <c r="AG14" i="37"/>
  <c r="Z15" i="37"/>
  <c r="AA15" i="37"/>
  <c r="AB15" i="37"/>
  <c r="AD15" i="37"/>
  <c r="AE15" i="37"/>
  <c r="AF15" i="37"/>
  <c r="AG15" i="37"/>
  <c r="AD16" i="37"/>
  <c r="AE16" i="37"/>
  <c r="AF16" i="37"/>
  <c r="AG16" i="37"/>
  <c r="Z17" i="37"/>
  <c r="AA17" i="37"/>
  <c r="AB17" i="37"/>
  <c r="Z18" i="37"/>
  <c r="AA18" i="37"/>
  <c r="AB18" i="37"/>
  <c r="AD18" i="37"/>
  <c r="AE18" i="37"/>
  <c r="AF18" i="37"/>
  <c r="AG18" i="37"/>
  <c r="Z19" i="37"/>
  <c r="AA19" i="37"/>
  <c r="AB19" i="37"/>
  <c r="AD19" i="37"/>
  <c r="AE19" i="37"/>
  <c r="AF19" i="37"/>
  <c r="AG19" i="37"/>
  <c r="Z20" i="37"/>
  <c r="AA20" i="37"/>
  <c r="AB20" i="37"/>
  <c r="AD20" i="37"/>
  <c r="AE20" i="37"/>
  <c r="AF20" i="37"/>
  <c r="AG20" i="37"/>
  <c r="AD21" i="37"/>
  <c r="AE21" i="37"/>
  <c r="AF21" i="37"/>
  <c r="AG21" i="37"/>
  <c r="Z22" i="37"/>
  <c r="AA22" i="37"/>
  <c r="AB22" i="37"/>
  <c r="Z23" i="37"/>
  <c r="AA23" i="37"/>
  <c r="AB23" i="37"/>
  <c r="AD23" i="37"/>
  <c r="AE23" i="37"/>
  <c r="AF23" i="37"/>
  <c r="AG23" i="37"/>
  <c r="Z24" i="37"/>
  <c r="AA24" i="37"/>
  <c r="AB24" i="37"/>
  <c r="AD24" i="37"/>
  <c r="AE24" i="37"/>
  <c r="AF24" i="37"/>
  <c r="AG24" i="37"/>
  <c r="Z25" i="37"/>
  <c r="AA25" i="37"/>
  <c r="AB25" i="37"/>
  <c r="AD25" i="37"/>
  <c r="AE25" i="37"/>
  <c r="AF25" i="37"/>
  <c r="AG25" i="37"/>
  <c r="AD26" i="37"/>
  <c r="AE26" i="37"/>
  <c r="AF26" i="37"/>
  <c r="AG26" i="37"/>
  <c r="Z27" i="37"/>
  <c r="AA27" i="37"/>
  <c r="AB27" i="37"/>
  <c r="Z28" i="37"/>
  <c r="AA28" i="37"/>
  <c r="AB28" i="37"/>
  <c r="AD28" i="37"/>
  <c r="AE28" i="37"/>
  <c r="AF28" i="37"/>
  <c r="AG28" i="37"/>
  <c r="Z29" i="37"/>
  <c r="AA29" i="37"/>
  <c r="AB29" i="37"/>
  <c r="AD29" i="37"/>
  <c r="AE29" i="37"/>
  <c r="AF29" i="37"/>
  <c r="AG29" i="37"/>
  <c r="Z30" i="37"/>
  <c r="AA30" i="37"/>
  <c r="AB30" i="37"/>
  <c r="AD30" i="37"/>
  <c r="AE30" i="37"/>
  <c r="AF30" i="37"/>
  <c r="AG30" i="37"/>
  <c r="AD31" i="37"/>
  <c r="AE31" i="37"/>
  <c r="AF31" i="37"/>
  <c r="AG31" i="37"/>
  <c r="Z32" i="37"/>
  <c r="AA32" i="37"/>
  <c r="AB32" i="37"/>
  <c r="Z33" i="37"/>
  <c r="AA33" i="37"/>
  <c r="AB33" i="37"/>
  <c r="AD33" i="37"/>
  <c r="AE33" i="37"/>
  <c r="AF33" i="37"/>
  <c r="AG33" i="37"/>
  <c r="Z34" i="37"/>
  <c r="AA34" i="37"/>
  <c r="AB34" i="37"/>
  <c r="AD34" i="37"/>
  <c r="AE34" i="37"/>
  <c r="AF34" i="37"/>
  <c r="AG34" i="37"/>
  <c r="Z35" i="37"/>
  <c r="AA35" i="37"/>
  <c r="AB35" i="37"/>
  <c r="AD35" i="37"/>
  <c r="AE35" i="37"/>
  <c r="AF35" i="37"/>
  <c r="AG35" i="37"/>
  <c r="AD36" i="37"/>
  <c r="AE36" i="37"/>
  <c r="AF36" i="37"/>
  <c r="AG36" i="37"/>
  <c r="Z37" i="37"/>
  <c r="AA37" i="37"/>
  <c r="AB37" i="37"/>
  <c r="Z38" i="37"/>
  <c r="AA38" i="37"/>
  <c r="AB38" i="37"/>
  <c r="AD38" i="37"/>
  <c r="AE38" i="37"/>
  <c r="AF38" i="37"/>
  <c r="AG38" i="37"/>
  <c r="Z39" i="37"/>
  <c r="AA39" i="37"/>
  <c r="AB39" i="37"/>
  <c r="AD39" i="37"/>
  <c r="AE39" i="37"/>
  <c r="AF39" i="37"/>
  <c r="AG39" i="37"/>
  <c r="Z40" i="37"/>
  <c r="AA40" i="37"/>
  <c r="AB40" i="37"/>
  <c r="AD40" i="37"/>
  <c r="AE40" i="37"/>
  <c r="AF40" i="37"/>
  <c r="AG40" i="37"/>
  <c r="AD41" i="37"/>
  <c r="AE41" i="37"/>
  <c r="AF41" i="37"/>
  <c r="AG41" i="37"/>
  <c r="Z42" i="37"/>
  <c r="AA42" i="37"/>
  <c r="AB42" i="37"/>
  <c r="Z43" i="37"/>
  <c r="AA43" i="37"/>
  <c r="AB43" i="37"/>
  <c r="AD43" i="37"/>
  <c r="AE43" i="37"/>
  <c r="AF43" i="37"/>
  <c r="AG43" i="37"/>
  <c r="Z44" i="37"/>
  <c r="AA44" i="37"/>
  <c r="AB44" i="37"/>
  <c r="AD44" i="37"/>
  <c r="AE44" i="37"/>
  <c r="AF44" i="37"/>
  <c r="AG44" i="37"/>
  <c r="Z45" i="37"/>
  <c r="AA45" i="37"/>
  <c r="AB45" i="37"/>
  <c r="AD45" i="37"/>
  <c r="AE45" i="37"/>
  <c r="AF45" i="37"/>
  <c r="AG45" i="37"/>
  <c r="AD46" i="37"/>
  <c r="AE46" i="37"/>
  <c r="AF46" i="37"/>
  <c r="AG46" i="37"/>
  <c r="Z47" i="37"/>
  <c r="AA47" i="37"/>
  <c r="AB47" i="37"/>
  <c r="Z48" i="37"/>
  <c r="AA48" i="37"/>
  <c r="AB48" i="37"/>
  <c r="AD48" i="37"/>
  <c r="AE48" i="37"/>
  <c r="AF48" i="37"/>
  <c r="AG48" i="37"/>
  <c r="Z49" i="37"/>
  <c r="AA49" i="37"/>
  <c r="AB49" i="37"/>
  <c r="AD49" i="37"/>
  <c r="AE49" i="37"/>
  <c r="AF49" i="37"/>
  <c r="AG49" i="37"/>
  <c r="Z50" i="37"/>
  <c r="AA50" i="37"/>
  <c r="AB50" i="37"/>
  <c r="AD50" i="37"/>
  <c r="AE50" i="37"/>
  <c r="AF50" i="37"/>
  <c r="AG50" i="37"/>
  <c r="AD51" i="37"/>
  <c r="AE51" i="37"/>
  <c r="AF51" i="37"/>
  <c r="AG51" i="37"/>
  <c r="Z52" i="37"/>
  <c r="AA52" i="37"/>
  <c r="AB52" i="37"/>
  <c r="Z53" i="37"/>
  <c r="AA53" i="37"/>
  <c r="AB53" i="37"/>
  <c r="AD53" i="37"/>
  <c r="AE53" i="37"/>
  <c r="AF53" i="37"/>
  <c r="AG53" i="37"/>
  <c r="Z54" i="37"/>
  <c r="AA54" i="37"/>
  <c r="AB54" i="37"/>
  <c r="AD54" i="37"/>
  <c r="AE54" i="37"/>
  <c r="AF54" i="37"/>
  <c r="AG54" i="37"/>
  <c r="Z55" i="37"/>
  <c r="AA55" i="37"/>
  <c r="AB55" i="37"/>
  <c r="AD55" i="37"/>
  <c r="AE55" i="37"/>
  <c r="AF55" i="37"/>
  <c r="AG55" i="37"/>
  <c r="AD56" i="37"/>
  <c r="AE56" i="37"/>
  <c r="AF56" i="37"/>
  <c r="AG56" i="37"/>
  <c r="Z57" i="37"/>
  <c r="AA57" i="37"/>
  <c r="AB57" i="37"/>
  <c r="Z58" i="37"/>
  <c r="AA58" i="37"/>
  <c r="AB58" i="37"/>
  <c r="AD58" i="37"/>
  <c r="AE58" i="37"/>
  <c r="AF58" i="37"/>
  <c r="AG58" i="37"/>
  <c r="Z59" i="37"/>
  <c r="AA59" i="37"/>
  <c r="AB59" i="37"/>
  <c r="AD59" i="37"/>
  <c r="AE59" i="37"/>
  <c r="AF59" i="37"/>
  <c r="AG59" i="37"/>
  <c r="Z60" i="37"/>
  <c r="AA60" i="37"/>
  <c r="AB60" i="37"/>
  <c r="AD60" i="37"/>
  <c r="AE60" i="37"/>
  <c r="AF60" i="37"/>
  <c r="AG60" i="37"/>
  <c r="AD61" i="37"/>
  <c r="AE61" i="37"/>
  <c r="AF61" i="37"/>
  <c r="AG61" i="37"/>
  <c r="Z62" i="37"/>
  <c r="AA62" i="37"/>
  <c r="AB62" i="37"/>
  <c r="Z63" i="37"/>
  <c r="AA63" i="37"/>
  <c r="AB63" i="37"/>
  <c r="AD63" i="37"/>
  <c r="AE63" i="37"/>
  <c r="AF63" i="37"/>
  <c r="AG63" i="37"/>
  <c r="Z64" i="37"/>
  <c r="AA64" i="37"/>
  <c r="AB64" i="37"/>
  <c r="AD64" i="37"/>
  <c r="AE64" i="37"/>
  <c r="AF64" i="37"/>
  <c r="AG64" i="37"/>
  <c r="Z65" i="37"/>
  <c r="AA65" i="37"/>
  <c r="AB65" i="37"/>
  <c r="AD65" i="37"/>
  <c r="AE65" i="37"/>
  <c r="AF65" i="37"/>
  <c r="AG65" i="37"/>
  <c r="AD66" i="37"/>
  <c r="AE66" i="37"/>
  <c r="AF66" i="37"/>
  <c r="AG66" i="37"/>
  <c r="Z67" i="37"/>
  <c r="AA67" i="37"/>
  <c r="AB67" i="37"/>
  <c r="Z68" i="37"/>
  <c r="AA68" i="37"/>
  <c r="AB68" i="37"/>
  <c r="AD68" i="37"/>
  <c r="AE68" i="37"/>
  <c r="AF68" i="37"/>
  <c r="AG68" i="37"/>
  <c r="Z69" i="37"/>
  <c r="AA69" i="37"/>
  <c r="AB69" i="37"/>
  <c r="AD69" i="37"/>
  <c r="AE69" i="37"/>
  <c r="AF69" i="37"/>
  <c r="AG69" i="37"/>
  <c r="Z70" i="37"/>
  <c r="AA70" i="37"/>
  <c r="AB70" i="37"/>
  <c r="AD70" i="37"/>
  <c r="AE70" i="37"/>
  <c r="AF70" i="37"/>
  <c r="AG70" i="37"/>
  <c r="AD71" i="37"/>
  <c r="AE71" i="37"/>
  <c r="AF71" i="37"/>
  <c r="AG71" i="37"/>
  <c r="Z72" i="37"/>
  <c r="AA72" i="37"/>
  <c r="AB72" i="37"/>
  <c r="Z73" i="37"/>
  <c r="AA73" i="37"/>
  <c r="AB73" i="37"/>
  <c r="AD73" i="37"/>
  <c r="AE73" i="37"/>
  <c r="AF73" i="37"/>
  <c r="AG73" i="37"/>
  <c r="Z74" i="37"/>
  <c r="AA74" i="37"/>
  <c r="AB74" i="37"/>
  <c r="AD74" i="37"/>
  <c r="AE74" i="37"/>
  <c r="AF74" i="37"/>
  <c r="AG74" i="37"/>
  <c r="Z75" i="37"/>
  <c r="AA75" i="37"/>
  <c r="AB75" i="37"/>
  <c r="AD75" i="37"/>
  <c r="AE75" i="37"/>
  <c r="AF75" i="37"/>
  <c r="AG75" i="37"/>
  <c r="AD76" i="37"/>
  <c r="AE76" i="37"/>
  <c r="AF76" i="37"/>
  <c r="AG76" i="37"/>
  <c r="Z77" i="37"/>
  <c r="AA77" i="37"/>
  <c r="AB77" i="37"/>
  <c r="Z78" i="37"/>
  <c r="AA78" i="37"/>
  <c r="AB78" i="37"/>
  <c r="AD78" i="37"/>
  <c r="AE78" i="37"/>
  <c r="AF78" i="37"/>
  <c r="AG78" i="37"/>
  <c r="Z79" i="37"/>
  <c r="AA79" i="37"/>
  <c r="AB79" i="37"/>
  <c r="AD79" i="37"/>
  <c r="AE79" i="37"/>
  <c r="AF79" i="37"/>
  <c r="AG79" i="37"/>
  <c r="Z80" i="37"/>
  <c r="AA80" i="37"/>
  <c r="AB80" i="37"/>
  <c r="AD80" i="37"/>
  <c r="AE80" i="37"/>
  <c r="AF80" i="37"/>
  <c r="AG80" i="37"/>
  <c r="AD81" i="37"/>
  <c r="AE81" i="37"/>
  <c r="AF81" i="37"/>
  <c r="AG81" i="37"/>
  <c r="Z82" i="37"/>
  <c r="AA82" i="37"/>
  <c r="AB82" i="37"/>
  <c r="Z83" i="37"/>
  <c r="AA83" i="37"/>
  <c r="AB83" i="37"/>
  <c r="AD83" i="37"/>
  <c r="AE83" i="37"/>
  <c r="AF83" i="37"/>
  <c r="AG83" i="37"/>
  <c r="Z84" i="37"/>
  <c r="AA84" i="37"/>
  <c r="AB84" i="37"/>
  <c r="AD84" i="37"/>
  <c r="AE84" i="37"/>
  <c r="AF84" i="37"/>
  <c r="AG84" i="37"/>
  <c r="Z85" i="37"/>
  <c r="AA85" i="37"/>
  <c r="AB85" i="37"/>
  <c r="AD85" i="37"/>
  <c r="AE85" i="37"/>
  <c r="AF85" i="37"/>
  <c r="AG85" i="37"/>
  <c r="AD86" i="37"/>
  <c r="AE86" i="37"/>
  <c r="AF86" i="37"/>
  <c r="AG86" i="37"/>
  <c r="Z87" i="37"/>
  <c r="AA87" i="37"/>
  <c r="AB87" i="37"/>
  <c r="Z88" i="37"/>
  <c r="AA88" i="37"/>
  <c r="AB88" i="37"/>
  <c r="AD88" i="37"/>
  <c r="AE88" i="37"/>
  <c r="AF88" i="37"/>
  <c r="AG88" i="37"/>
  <c r="Z89" i="37"/>
  <c r="AA89" i="37"/>
  <c r="AB89" i="37"/>
  <c r="AD89" i="37"/>
  <c r="AE89" i="37"/>
  <c r="AF89" i="37"/>
  <c r="AG89" i="37"/>
  <c r="Z90" i="37"/>
  <c r="AA90" i="37"/>
  <c r="AB90" i="37"/>
  <c r="AD90" i="37"/>
  <c r="AE90" i="37"/>
  <c r="AF90" i="37"/>
  <c r="AG90" i="37"/>
  <c r="AD91" i="37"/>
  <c r="AE91" i="37"/>
  <c r="AF91" i="37"/>
  <c r="AG91" i="37"/>
  <c r="Z92" i="37"/>
  <c r="AA92" i="37"/>
  <c r="AB92" i="37"/>
  <c r="Z93" i="37"/>
  <c r="AA93" i="37"/>
  <c r="AB93" i="37"/>
  <c r="AD93" i="37"/>
  <c r="AE93" i="37"/>
  <c r="AF93" i="37"/>
  <c r="AG93" i="37"/>
  <c r="Z94" i="37"/>
  <c r="AA94" i="37"/>
  <c r="AB94" i="37"/>
  <c r="AD94" i="37"/>
  <c r="AE94" i="37"/>
  <c r="AF94" i="37"/>
  <c r="AG94" i="37"/>
  <c r="Z95" i="37"/>
  <c r="AA95" i="37"/>
  <c r="AB95" i="37"/>
  <c r="AD95" i="37"/>
  <c r="AE95" i="37"/>
  <c r="AF95" i="37"/>
  <c r="AG95" i="37"/>
  <c r="AD96" i="37"/>
  <c r="AE96" i="37"/>
  <c r="AF96" i="37"/>
  <c r="AG96" i="37"/>
  <c r="Z97" i="37"/>
  <c r="AA97" i="37"/>
  <c r="AB97" i="37"/>
  <c r="Z98" i="37"/>
  <c r="AA98" i="37"/>
  <c r="AB98" i="37"/>
  <c r="AD98" i="37"/>
  <c r="AE98" i="37"/>
  <c r="AF98" i="37"/>
  <c r="AG98" i="37"/>
  <c r="Z99" i="37"/>
  <c r="AA99" i="37"/>
  <c r="AB99" i="37"/>
  <c r="AD99" i="37"/>
  <c r="AE99" i="37"/>
  <c r="AF99" i="37"/>
  <c r="AG99" i="37"/>
  <c r="Z100" i="37"/>
  <c r="AA100" i="37"/>
  <c r="AB100" i="37"/>
  <c r="AD100" i="37"/>
  <c r="AE100" i="37"/>
  <c r="AF100" i="37"/>
  <c r="AG100" i="37"/>
  <c r="AD101" i="37"/>
  <c r="AE101" i="37"/>
  <c r="AF101" i="37"/>
  <c r="AG101" i="37"/>
  <c r="Z102" i="37"/>
  <c r="AA102" i="37"/>
  <c r="AB102" i="37"/>
  <c r="Z103" i="37"/>
  <c r="AA103" i="37"/>
  <c r="AB103" i="37"/>
  <c r="AD103" i="37"/>
  <c r="AE103" i="37"/>
  <c r="AF103" i="37"/>
  <c r="AG103" i="37"/>
  <c r="Z104" i="37"/>
  <c r="AA104" i="37"/>
  <c r="AB104" i="37"/>
  <c r="AD104" i="37"/>
  <c r="AE104" i="37"/>
  <c r="AF104" i="37"/>
  <c r="AG104" i="37"/>
  <c r="Z105" i="37"/>
  <c r="AA105" i="37"/>
  <c r="AB105" i="37"/>
  <c r="AD105" i="37"/>
  <c r="AE105" i="37"/>
  <c r="AF105" i="37"/>
  <c r="AG105" i="37"/>
  <c r="AD106" i="37"/>
  <c r="AE106" i="37"/>
  <c r="AF106" i="37"/>
  <c r="AG106" i="37"/>
  <c r="Z107" i="37"/>
  <c r="AA107" i="37"/>
  <c r="AB107" i="37"/>
  <c r="Z108" i="37"/>
  <c r="AA108" i="37"/>
  <c r="AB108" i="37"/>
  <c r="AD108" i="37"/>
  <c r="AE108" i="37"/>
  <c r="AF108" i="37"/>
  <c r="AG108" i="37"/>
  <c r="Z109" i="37"/>
  <c r="AA109" i="37"/>
  <c r="AB109" i="37"/>
  <c r="AD109" i="37"/>
  <c r="AE109" i="37"/>
  <c r="AF109" i="37"/>
  <c r="AG109" i="37"/>
  <c r="Z110" i="37"/>
  <c r="AA110" i="37"/>
  <c r="AB110" i="37"/>
  <c r="AD110" i="37"/>
  <c r="AE110" i="37"/>
  <c r="AF110" i="37"/>
  <c r="AG110" i="37"/>
  <c r="AD111" i="37"/>
  <c r="AE111" i="37"/>
  <c r="AF111" i="37"/>
  <c r="AG111" i="37"/>
  <c r="Z112" i="37"/>
  <c r="AA112" i="37"/>
  <c r="AB112" i="37"/>
  <c r="Z113" i="37"/>
  <c r="AA113" i="37"/>
  <c r="AB113" i="37"/>
  <c r="AD113" i="37"/>
  <c r="AE113" i="37"/>
  <c r="AF113" i="37"/>
  <c r="AG113" i="37"/>
  <c r="Z114" i="37"/>
  <c r="AA114" i="37"/>
  <c r="AB114" i="37"/>
  <c r="AD114" i="37"/>
  <c r="AE114" i="37"/>
  <c r="AF114" i="37"/>
  <c r="AG114" i="37"/>
  <c r="Z115" i="37"/>
  <c r="AA115" i="37"/>
  <c r="AB115" i="37"/>
  <c r="AD115" i="37"/>
  <c r="AE115" i="37"/>
  <c r="AF115" i="37"/>
  <c r="AG115" i="37"/>
  <c r="AD116" i="37"/>
  <c r="AE116" i="37"/>
  <c r="AF116" i="37"/>
  <c r="AG116" i="37"/>
  <c r="Z117" i="37"/>
  <c r="AA117" i="37"/>
  <c r="AB117" i="37"/>
  <c r="Z118" i="37"/>
  <c r="AA118" i="37"/>
  <c r="AB118" i="37"/>
  <c r="AD118" i="37"/>
  <c r="AE118" i="37"/>
  <c r="AF118" i="37"/>
  <c r="AG118" i="37"/>
  <c r="Z119" i="37"/>
  <c r="AA119" i="37"/>
  <c r="AB119" i="37"/>
  <c r="AD119" i="37"/>
  <c r="AE119" i="37"/>
  <c r="AF119" i="37"/>
  <c r="AG119" i="37"/>
  <c r="Z120" i="37"/>
  <c r="AA120" i="37"/>
  <c r="AB120" i="37"/>
  <c r="AD120" i="37"/>
  <c r="AE120" i="37"/>
  <c r="AF120" i="37"/>
  <c r="AG120" i="37"/>
  <c r="AD121" i="37"/>
  <c r="AE121" i="37"/>
  <c r="AF121" i="37"/>
  <c r="AG121" i="37"/>
  <c r="Z122" i="37"/>
  <c r="AA122" i="37"/>
  <c r="AB122" i="37"/>
  <c r="Z123" i="37"/>
  <c r="AA123" i="37"/>
  <c r="AB123" i="37"/>
  <c r="AD123" i="37"/>
  <c r="AE123" i="37"/>
  <c r="AF123" i="37"/>
  <c r="AG123" i="37"/>
  <c r="Z124" i="37"/>
  <c r="AA124" i="37"/>
  <c r="AB124" i="37"/>
  <c r="AD124" i="37"/>
  <c r="AE124" i="37"/>
  <c r="AF124" i="37"/>
  <c r="AG124" i="37"/>
  <c r="Z125" i="37"/>
  <c r="AA125" i="37"/>
  <c r="AB125" i="37"/>
  <c r="AD125" i="37"/>
  <c r="AE125" i="37"/>
  <c r="AF125" i="37"/>
  <c r="AG125" i="37"/>
  <c r="AD126" i="37"/>
  <c r="AE126" i="37"/>
  <c r="AF126" i="37"/>
  <c r="AG126" i="37"/>
  <c r="Z127" i="37"/>
  <c r="AA127" i="37"/>
  <c r="AB127" i="37"/>
  <c r="Z128" i="37"/>
  <c r="AA128" i="37"/>
  <c r="AB128" i="37"/>
  <c r="AD128" i="37"/>
  <c r="AE128" i="37"/>
  <c r="AF128" i="37"/>
  <c r="AG128" i="37"/>
  <c r="Z129" i="37"/>
  <c r="AA129" i="37"/>
  <c r="AB129" i="37"/>
  <c r="AD129" i="37"/>
  <c r="AE129" i="37"/>
  <c r="AF129" i="37"/>
  <c r="AG129" i="37"/>
  <c r="Z130" i="37"/>
  <c r="AA130" i="37"/>
  <c r="AB130" i="37"/>
  <c r="AD130" i="37"/>
  <c r="AE130" i="37"/>
  <c r="AF130" i="37"/>
  <c r="AG130" i="37"/>
  <c r="AD131" i="37"/>
  <c r="AE131" i="37"/>
  <c r="AF131" i="37"/>
  <c r="AG131" i="37"/>
  <c r="Z132" i="37"/>
  <c r="AA132" i="37"/>
  <c r="AB132" i="37"/>
  <c r="Z133" i="37"/>
  <c r="AA133" i="37"/>
  <c r="AB133" i="37"/>
  <c r="AD133" i="37"/>
  <c r="AE133" i="37"/>
  <c r="AF133" i="37"/>
  <c r="AG133" i="37"/>
  <c r="Z134" i="37"/>
  <c r="AA134" i="37"/>
  <c r="AB134" i="37"/>
  <c r="AD134" i="37"/>
  <c r="AE134" i="37"/>
  <c r="AF134" i="37"/>
  <c r="AG134" i="37"/>
  <c r="Z135" i="37"/>
  <c r="AA135" i="37"/>
  <c r="AB135" i="37"/>
  <c r="AD135" i="37"/>
  <c r="AE135" i="37"/>
  <c r="AF135" i="37"/>
  <c r="AG135" i="37"/>
  <c r="AD136" i="37"/>
  <c r="AE136" i="37"/>
  <c r="AF136" i="37"/>
  <c r="AG136" i="37"/>
  <c r="Z137" i="37"/>
  <c r="AA137" i="37"/>
  <c r="AB137" i="37"/>
  <c r="Z138" i="37"/>
  <c r="AA138" i="37"/>
  <c r="AB138" i="37"/>
  <c r="AD138" i="37"/>
  <c r="AE138" i="37"/>
  <c r="AF138" i="37"/>
  <c r="AG138" i="37"/>
  <c r="AG4" i="37"/>
  <c r="AF4" i="37"/>
  <c r="AE4" i="37"/>
  <c r="AD4" i="37"/>
  <c r="AB4" i="37"/>
  <c r="AA4" i="37"/>
  <c r="Z4" i="37"/>
  <c r="V6" i="37"/>
  <c r="W6" i="37"/>
  <c r="X6" i="37"/>
  <c r="Y6" i="37"/>
  <c r="V7" i="37"/>
  <c r="W7" i="37"/>
  <c r="X7" i="37"/>
  <c r="Y7" i="37"/>
  <c r="V8" i="37"/>
  <c r="W8" i="37"/>
  <c r="X8" i="37"/>
  <c r="Y8" i="37"/>
  <c r="V9" i="37"/>
  <c r="W9" i="37"/>
  <c r="X9" i="37"/>
  <c r="Y9" i="37"/>
  <c r="V11" i="37"/>
  <c r="W11" i="37"/>
  <c r="X11" i="37"/>
  <c r="Y11" i="37"/>
  <c r="V12" i="37"/>
  <c r="W12" i="37"/>
  <c r="X12" i="37"/>
  <c r="Y12" i="37"/>
  <c r="V13" i="37"/>
  <c r="W13" i="37"/>
  <c r="X13" i="37"/>
  <c r="Y13" i="37"/>
  <c r="V14" i="37"/>
  <c r="W14" i="37"/>
  <c r="X14" i="37"/>
  <c r="Y14" i="37"/>
  <c r="V16" i="37"/>
  <c r="W16" i="37"/>
  <c r="X16" i="37"/>
  <c r="Y16" i="37"/>
  <c r="V17" i="37"/>
  <c r="W17" i="37"/>
  <c r="X17" i="37"/>
  <c r="Y17" i="37"/>
  <c r="V18" i="37"/>
  <c r="W18" i="37"/>
  <c r="X18" i="37"/>
  <c r="Y18" i="37"/>
  <c r="V19" i="37"/>
  <c r="W19" i="37"/>
  <c r="X19" i="37"/>
  <c r="Y19" i="37"/>
  <c r="V21" i="37"/>
  <c r="W21" i="37"/>
  <c r="X21" i="37"/>
  <c r="Y21" i="37"/>
  <c r="V22" i="37"/>
  <c r="W22" i="37"/>
  <c r="X22" i="37"/>
  <c r="Y22" i="37"/>
  <c r="V23" i="37"/>
  <c r="W23" i="37"/>
  <c r="X23" i="37"/>
  <c r="Y23" i="37"/>
  <c r="V24" i="37"/>
  <c r="W24" i="37"/>
  <c r="X24" i="37"/>
  <c r="Y24" i="37"/>
  <c r="V26" i="37"/>
  <c r="W26" i="37"/>
  <c r="X26" i="37"/>
  <c r="Y26" i="37"/>
  <c r="V27" i="37"/>
  <c r="W27" i="37"/>
  <c r="X27" i="37"/>
  <c r="Y27" i="37"/>
  <c r="V28" i="37"/>
  <c r="W28" i="37"/>
  <c r="X28" i="37"/>
  <c r="Y28" i="37"/>
  <c r="V29" i="37"/>
  <c r="W29" i="37"/>
  <c r="X29" i="37"/>
  <c r="Y29" i="37"/>
  <c r="V31" i="37"/>
  <c r="W31" i="37"/>
  <c r="X31" i="37"/>
  <c r="Y31" i="37"/>
  <c r="V32" i="37"/>
  <c r="W32" i="37"/>
  <c r="X32" i="37"/>
  <c r="Y32" i="37"/>
  <c r="V33" i="37"/>
  <c r="W33" i="37"/>
  <c r="X33" i="37"/>
  <c r="Y33" i="37"/>
  <c r="V34" i="37"/>
  <c r="W34" i="37"/>
  <c r="X34" i="37"/>
  <c r="Y34" i="37"/>
  <c r="V36" i="37"/>
  <c r="W36" i="37"/>
  <c r="X36" i="37"/>
  <c r="Y36" i="37"/>
  <c r="V37" i="37"/>
  <c r="W37" i="37"/>
  <c r="X37" i="37"/>
  <c r="Y37" i="37"/>
  <c r="V38" i="37"/>
  <c r="W38" i="37"/>
  <c r="X38" i="37"/>
  <c r="Y38" i="37"/>
  <c r="V39" i="37"/>
  <c r="W39" i="37"/>
  <c r="X39" i="37"/>
  <c r="Y39" i="37"/>
  <c r="V41" i="37"/>
  <c r="W41" i="37"/>
  <c r="X41" i="37"/>
  <c r="Y41" i="37"/>
  <c r="V42" i="37"/>
  <c r="W42" i="37"/>
  <c r="X42" i="37"/>
  <c r="Y42" i="37"/>
  <c r="V43" i="37"/>
  <c r="W43" i="37"/>
  <c r="X43" i="37"/>
  <c r="Y43" i="37"/>
  <c r="V44" i="37"/>
  <c r="W44" i="37"/>
  <c r="X44" i="37"/>
  <c r="Y44" i="37"/>
  <c r="V46" i="37"/>
  <c r="W46" i="37"/>
  <c r="X46" i="37"/>
  <c r="Y46" i="37"/>
  <c r="V47" i="37"/>
  <c r="W47" i="37"/>
  <c r="X47" i="37"/>
  <c r="Y47" i="37"/>
  <c r="V48" i="37"/>
  <c r="W48" i="37"/>
  <c r="X48" i="37"/>
  <c r="Y48" i="37"/>
  <c r="V49" i="37"/>
  <c r="W49" i="37"/>
  <c r="X49" i="37"/>
  <c r="Y49" i="37"/>
  <c r="V51" i="37"/>
  <c r="W51" i="37"/>
  <c r="X51" i="37"/>
  <c r="Y51" i="37"/>
  <c r="V52" i="37"/>
  <c r="W52" i="37"/>
  <c r="X52" i="37"/>
  <c r="Y52" i="37"/>
  <c r="V53" i="37"/>
  <c r="W53" i="37"/>
  <c r="X53" i="37"/>
  <c r="Y53" i="37"/>
  <c r="V54" i="37"/>
  <c r="W54" i="37"/>
  <c r="X54" i="37"/>
  <c r="Y54" i="37"/>
  <c r="V56" i="37"/>
  <c r="W56" i="37"/>
  <c r="X56" i="37"/>
  <c r="Y56" i="37"/>
  <c r="V57" i="37"/>
  <c r="W57" i="37"/>
  <c r="X57" i="37"/>
  <c r="Y57" i="37"/>
  <c r="V58" i="37"/>
  <c r="W58" i="37"/>
  <c r="X58" i="37"/>
  <c r="Y58" i="37"/>
  <c r="V59" i="37"/>
  <c r="W59" i="37"/>
  <c r="X59" i="37"/>
  <c r="Y59" i="37"/>
  <c r="V61" i="37"/>
  <c r="W61" i="37"/>
  <c r="X61" i="37"/>
  <c r="Y61" i="37"/>
  <c r="V62" i="37"/>
  <c r="W62" i="37"/>
  <c r="X62" i="37"/>
  <c r="Y62" i="37"/>
  <c r="V63" i="37"/>
  <c r="W63" i="37"/>
  <c r="X63" i="37"/>
  <c r="Y63" i="37"/>
  <c r="V64" i="37"/>
  <c r="W64" i="37"/>
  <c r="X64" i="37"/>
  <c r="Y64" i="37"/>
  <c r="V66" i="37"/>
  <c r="W66" i="37"/>
  <c r="X66" i="37"/>
  <c r="Y66" i="37"/>
  <c r="V67" i="37"/>
  <c r="W67" i="37"/>
  <c r="X67" i="37"/>
  <c r="Y67" i="37"/>
  <c r="V68" i="37"/>
  <c r="W68" i="37"/>
  <c r="X68" i="37"/>
  <c r="Y68" i="37"/>
  <c r="V69" i="37"/>
  <c r="W69" i="37"/>
  <c r="X69" i="37"/>
  <c r="Y69" i="37"/>
  <c r="V71" i="37"/>
  <c r="W71" i="37"/>
  <c r="X71" i="37"/>
  <c r="Y71" i="37"/>
  <c r="V72" i="37"/>
  <c r="W72" i="37"/>
  <c r="X72" i="37"/>
  <c r="Y72" i="37"/>
  <c r="V73" i="37"/>
  <c r="W73" i="37"/>
  <c r="X73" i="37"/>
  <c r="Y73" i="37"/>
  <c r="V74" i="37"/>
  <c r="W74" i="37"/>
  <c r="X74" i="37"/>
  <c r="Y74" i="37"/>
  <c r="V76" i="37"/>
  <c r="W76" i="37"/>
  <c r="X76" i="37"/>
  <c r="Y76" i="37"/>
  <c r="V77" i="37"/>
  <c r="W77" i="37"/>
  <c r="X77" i="37"/>
  <c r="Y77" i="37"/>
  <c r="V78" i="37"/>
  <c r="W78" i="37"/>
  <c r="X78" i="37"/>
  <c r="Y78" i="37"/>
  <c r="V79" i="37"/>
  <c r="W79" i="37"/>
  <c r="X79" i="37"/>
  <c r="Y79" i="37"/>
  <c r="V81" i="37"/>
  <c r="W81" i="37"/>
  <c r="X81" i="37"/>
  <c r="Y81" i="37"/>
  <c r="V82" i="37"/>
  <c r="W82" i="37"/>
  <c r="X82" i="37"/>
  <c r="Y82" i="37"/>
  <c r="V83" i="37"/>
  <c r="W83" i="37"/>
  <c r="X83" i="37"/>
  <c r="Y83" i="37"/>
  <c r="V84" i="37"/>
  <c r="W84" i="37"/>
  <c r="X84" i="37"/>
  <c r="Y84" i="37"/>
  <c r="V86" i="37"/>
  <c r="W86" i="37"/>
  <c r="X86" i="37"/>
  <c r="Y86" i="37"/>
  <c r="V87" i="37"/>
  <c r="W87" i="37"/>
  <c r="X87" i="37"/>
  <c r="Y87" i="37"/>
  <c r="V88" i="37"/>
  <c r="W88" i="37"/>
  <c r="X88" i="37"/>
  <c r="Y88" i="37"/>
  <c r="V89" i="37"/>
  <c r="W89" i="37"/>
  <c r="X89" i="37"/>
  <c r="Y89" i="37"/>
  <c r="V91" i="37"/>
  <c r="W91" i="37"/>
  <c r="X91" i="37"/>
  <c r="Y91" i="37"/>
  <c r="V92" i="37"/>
  <c r="W92" i="37"/>
  <c r="X92" i="37"/>
  <c r="Y92" i="37"/>
  <c r="V93" i="37"/>
  <c r="W93" i="37"/>
  <c r="X93" i="37"/>
  <c r="Y93" i="37"/>
  <c r="V94" i="37"/>
  <c r="W94" i="37"/>
  <c r="X94" i="37"/>
  <c r="Y94" i="37"/>
  <c r="V96" i="37"/>
  <c r="W96" i="37"/>
  <c r="X96" i="37"/>
  <c r="Y96" i="37"/>
  <c r="V97" i="37"/>
  <c r="W97" i="37"/>
  <c r="X97" i="37"/>
  <c r="Y97" i="37"/>
  <c r="V98" i="37"/>
  <c r="W98" i="37"/>
  <c r="X98" i="37"/>
  <c r="Y98" i="37"/>
  <c r="V99" i="37"/>
  <c r="W99" i="37"/>
  <c r="X99" i="37"/>
  <c r="Y99" i="37"/>
  <c r="V101" i="37"/>
  <c r="W101" i="37"/>
  <c r="X101" i="37"/>
  <c r="Y101" i="37"/>
  <c r="V102" i="37"/>
  <c r="W102" i="37"/>
  <c r="X102" i="37"/>
  <c r="Y102" i="37"/>
  <c r="V103" i="37"/>
  <c r="W103" i="37"/>
  <c r="X103" i="37"/>
  <c r="Y103" i="37"/>
  <c r="V104" i="37"/>
  <c r="W104" i="37"/>
  <c r="X104" i="37"/>
  <c r="Y104" i="37"/>
  <c r="V106" i="37"/>
  <c r="W106" i="37"/>
  <c r="X106" i="37"/>
  <c r="Y106" i="37"/>
  <c r="V107" i="37"/>
  <c r="W107" i="37"/>
  <c r="X107" i="37"/>
  <c r="Y107" i="37"/>
  <c r="V108" i="37"/>
  <c r="W108" i="37"/>
  <c r="X108" i="37"/>
  <c r="Y108" i="37"/>
  <c r="V109" i="37"/>
  <c r="W109" i="37"/>
  <c r="X109" i="37"/>
  <c r="Y109" i="37"/>
  <c r="V111" i="37"/>
  <c r="W111" i="37"/>
  <c r="X111" i="37"/>
  <c r="Y111" i="37"/>
  <c r="V112" i="37"/>
  <c r="W112" i="37"/>
  <c r="X112" i="37"/>
  <c r="Y112" i="37"/>
  <c r="V113" i="37"/>
  <c r="W113" i="37"/>
  <c r="X113" i="37"/>
  <c r="Y113" i="37"/>
  <c r="V114" i="37"/>
  <c r="W114" i="37"/>
  <c r="X114" i="37"/>
  <c r="Y114" i="37"/>
  <c r="V116" i="37"/>
  <c r="W116" i="37"/>
  <c r="X116" i="37"/>
  <c r="Y116" i="37"/>
  <c r="V117" i="37"/>
  <c r="W117" i="37"/>
  <c r="X117" i="37"/>
  <c r="Y117" i="37"/>
  <c r="V118" i="37"/>
  <c r="W118" i="37"/>
  <c r="X118" i="37"/>
  <c r="Y118" i="37"/>
  <c r="V119" i="37"/>
  <c r="W119" i="37"/>
  <c r="X119" i="37"/>
  <c r="Y119" i="37"/>
  <c r="V121" i="37"/>
  <c r="W121" i="37"/>
  <c r="X121" i="37"/>
  <c r="Y121" i="37"/>
  <c r="V122" i="37"/>
  <c r="W122" i="37"/>
  <c r="X122" i="37"/>
  <c r="Y122" i="37"/>
  <c r="V123" i="37"/>
  <c r="W123" i="37"/>
  <c r="X123" i="37"/>
  <c r="Y123" i="37"/>
  <c r="V124" i="37"/>
  <c r="W124" i="37"/>
  <c r="X124" i="37"/>
  <c r="Y124" i="37"/>
  <c r="V126" i="37"/>
  <c r="W126" i="37"/>
  <c r="X126" i="37"/>
  <c r="Y126" i="37"/>
  <c r="V127" i="37"/>
  <c r="W127" i="37"/>
  <c r="X127" i="37"/>
  <c r="Y127" i="37"/>
  <c r="V128" i="37"/>
  <c r="W128" i="37"/>
  <c r="X128" i="37"/>
  <c r="Y128" i="37"/>
  <c r="V129" i="37"/>
  <c r="W129" i="37"/>
  <c r="X129" i="37"/>
  <c r="Y129" i="37"/>
  <c r="V131" i="37"/>
  <c r="W131" i="37"/>
  <c r="X131" i="37"/>
  <c r="Y131" i="37"/>
  <c r="V132" i="37"/>
  <c r="W132" i="37"/>
  <c r="X132" i="37"/>
  <c r="Y132" i="37"/>
  <c r="V133" i="37"/>
  <c r="W133" i="37"/>
  <c r="X133" i="37"/>
  <c r="Y133" i="37"/>
  <c r="V134" i="37"/>
  <c r="W134" i="37"/>
  <c r="X134" i="37"/>
  <c r="Y134" i="37"/>
  <c r="V136" i="37"/>
  <c r="W136" i="37"/>
  <c r="X136" i="37"/>
  <c r="Y136" i="37"/>
  <c r="V137" i="37"/>
  <c r="W137" i="37"/>
  <c r="X137" i="37"/>
  <c r="Y137" i="37"/>
  <c r="V138" i="37"/>
  <c r="W138" i="37"/>
  <c r="X138" i="37"/>
  <c r="Y138" i="37"/>
  <c r="Y4" i="37"/>
  <c r="X4" i="37"/>
  <c r="W4" i="37"/>
  <c r="V4" i="37"/>
  <c r="R5" i="37"/>
  <c r="S5" i="37"/>
  <c r="T5" i="37"/>
  <c r="U5" i="37"/>
  <c r="R6" i="37"/>
  <c r="S6" i="37"/>
  <c r="T6" i="37"/>
  <c r="U6" i="37"/>
  <c r="R7" i="37"/>
  <c r="S7" i="37"/>
  <c r="T7" i="37"/>
  <c r="U7" i="37"/>
  <c r="R8" i="37"/>
  <c r="S8" i="37"/>
  <c r="T8" i="37"/>
  <c r="U8" i="37"/>
  <c r="R10" i="37"/>
  <c r="S10" i="37"/>
  <c r="T10" i="37"/>
  <c r="U10" i="37"/>
  <c r="R11" i="37"/>
  <c r="S11" i="37"/>
  <c r="T11" i="37"/>
  <c r="U11" i="37"/>
  <c r="R12" i="37"/>
  <c r="S12" i="37"/>
  <c r="T12" i="37"/>
  <c r="U12" i="37"/>
  <c r="R13" i="37"/>
  <c r="S13" i="37"/>
  <c r="T13" i="37"/>
  <c r="U13" i="37"/>
  <c r="R15" i="37"/>
  <c r="S15" i="37"/>
  <c r="T15" i="37"/>
  <c r="U15" i="37"/>
  <c r="R16" i="37"/>
  <c r="S16" i="37"/>
  <c r="T16" i="37"/>
  <c r="U16" i="37"/>
  <c r="R17" i="37"/>
  <c r="S17" i="37"/>
  <c r="T17" i="37"/>
  <c r="U17" i="37"/>
  <c r="R18" i="37"/>
  <c r="S18" i="37"/>
  <c r="T18" i="37"/>
  <c r="U18" i="37"/>
  <c r="R20" i="37"/>
  <c r="S20" i="37"/>
  <c r="T20" i="37"/>
  <c r="U20" i="37"/>
  <c r="R21" i="37"/>
  <c r="S21" i="37"/>
  <c r="T21" i="37"/>
  <c r="U21" i="37"/>
  <c r="R22" i="37"/>
  <c r="S22" i="37"/>
  <c r="T22" i="37"/>
  <c r="U22" i="37"/>
  <c r="R23" i="37"/>
  <c r="S23" i="37"/>
  <c r="T23" i="37"/>
  <c r="U23" i="37"/>
  <c r="R25" i="37"/>
  <c r="S25" i="37"/>
  <c r="T25" i="37"/>
  <c r="U25" i="37"/>
  <c r="R26" i="37"/>
  <c r="S26" i="37"/>
  <c r="T26" i="37"/>
  <c r="U26" i="37"/>
  <c r="R27" i="37"/>
  <c r="S27" i="37"/>
  <c r="T27" i="37"/>
  <c r="U27" i="37"/>
  <c r="R28" i="37"/>
  <c r="S28" i="37"/>
  <c r="T28" i="37"/>
  <c r="U28" i="37"/>
  <c r="R30" i="37"/>
  <c r="S30" i="37"/>
  <c r="T30" i="37"/>
  <c r="U30" i="37"/>
  <c r="R31" i="37"/>
  <c r="S31" i="37"/>
  <c r="T31" i="37"/>
  <c r="U31" i="37"/>
  <c r="R32" i="37"/>
  <c r="S32" i="37"/>
  <c r="T32" i="37"/>
  <c r="U32" i="37"/>
  <c r="R33" i="37"/>
  <c r="S33" i="37"/>
  <c r="T33" i="37"/>
  <c r="U33" i="37"/>
  <c r="R35" i="37"/>
  <c r="S35" i="37"/>
  <c r="T35" i="37"/>
  <c r="U35" i="37"/>
  <c r="R36" i="37"/>
  <c r="S36" i="37"/>
  <c r="T36" i="37"/>
  <c r="U36" i="37"/>
  <c r="R37" i="37"/>
  <c r="S37" i="37"/>
  <c r="T37" i="37"/>
  <c r="U37" i="37"/>
  <c r="R38" i="37"/>
  <c r="S38" i="37"/>
  <c r="T38" i="37"/>
  <c r="U38" i="37"/>
  <c r="R40" i="37"/>
  <c r="S40" i="37"/>
  <c r="T40" i="37"/>
  <c r="U40" i="37"/>
  <c r="R41" i="37"/>
  <c r="S41" i="37"/>
  <c r="T41" i="37"/>
  <c r="U41" i="37"/>
  <c r="R42" i="37"/>
  <c r="S42" i="37"/>
  <c r="T42" i="37"/>
  <c r="U42" i="37"/>
  <c r="R43" i="37"/>
  <c r="S43" i="37"/>
  <c r="T43" i="37"/>
  <c r="U43" i="37"/>
  <c r="R45" i="37"/>
  <c r="S45" i="37"/>
  <c r="T45" i="37"/>
  <c r="U45" i="37"/>
  <c r="R46" i="37"/>
  <c r="S46" i="37"/>
  <c r="T46" i="37"/>
  <c r="U46" i="37"/>
  <c r="R47" i="37"/>
  <c r="S47" i="37"/>
  <c r="T47" i="37"/>
  <c r="U47" i="37"/>
  <c r="R48" i="37"/>
  <c r="S48" i="37"/>
  <c r="T48" i="37"/>
  <c r="U48" i="37"/>
  <c r="R50" i="37"/>
  <c r="S50" i="37"/>
  <c r="T50" i="37"/>
  <c r="U50" i="37"/>
  <c r="R51" i="37"/>
  <c r="S51" i="37"/>
  <c r="T51" i="37"/>
  <c r="U51" i="37"/>
  <c r="R52" i="37"/>
  <c r="S52" i="37"/>
  <c r="T52" i="37"/>
  <c r="U52" i="37"/>
  <c r="R53" i="37"/>
  <c r="S53" i="37"/>
  <c r="T53" i="37"/>
  <c r="U53" i="37"/>
  <c r="R55" i="37"/>
  <c r="S55" i="37"/>
  <c r="T55" i="37"/>
  <c r="U55" i="37"/>
  <c r="R56" i="37"/>
  <c r="S56" i="37"/>
  <c r="T56" i="37"/>
  <c r="U56" i="37"/>
  <c r="R57" i="37"/>
  <c r="S57" i="37"/>
  <c r="T57" i="37"/>
  <c r="U57" i="37"/>
  <c r="R58" i="37"/>
  <c r="S58" i="37"/>
  <c r="T58" i="37"/>
  <c r="U58" i="37"/>
  <c r="R60" i="37"/>
  <c r="S60" i="37"/>
  <c r="T60" i="37"/>
  <c r="U60" i="37"/>
  <c r="R61" i="37"/>
  <c r="S61" i="37"/>
  <c r="T61" i="37"/>
  <c r="U61" i="37"/>
  <c r="R62" i="37"/>
  <c r="S62" i="37"/>
  <c r="T62" i="37"/>
  <c r="U62" i="37"/>
  <c r="R63" i="37"/>
  <c r="S63" i="37"/>
  <c r="T63" i="37"/>
  <c r="U63" i="37"/>
  <c r="R65" i="37"/>
  <c r="S65" i="37"/>
  <c r="T65" i="37"/>
  <c r="U65" i="37"/>
  <c r="R66" i="37"/>
  <c r="S66" i="37"/>
  <c r="T66" i="37"/>
  <c r="U66" i="37"/>
  <c r="R67" i="37"/>
  <c r="S67" i="37"/>
  <c r="T67" i="37"/>
  <c r="U67" i="37"/>
  <c r="R68" i="37"/>
  <c r="S68" i="37"/>
  <c r="T68" i="37"/>
  <c r="U68" i="37"/>
  <c r="R70" i="37"/>
  <c r="S70" i="37"/>
  <c r="T70" i="37"/>
  <c r="U70" i="37"/>
  <c r="R71" i="37"/>
  <c r="S71" i="37"/>
  <c r="T71" i="37"/>
  <c r="U71" i="37"/>
  <c r="R72" i="37"/>
  <c r="S72" i="37"/>
  <c r="T72" i="37"/>
  <c r="U72" i="37"/>
  <c r="R73" i="37"/>
  <c r="S73" i="37"/>
  <c r="T73" i="37"/>
  <c r="U73" i="37"/>
  <c r="R75" i="37"/>
  <c r="S75" i="37"/>
  <c r="T75" i="37"/>
  <c r="U75" i="37"/>
  <c r="R76" i="37"/>
  <c r="S76" i="37"/>
  <c r="T76" i="37"/>
  <c r="U76" i="37"/>
  <c r="R77" i="37"/>
  <c r="S77" i="37"/>
  <c r="T77" i="37"/>
  <c r="U77" i="37"/>
  <c r="R78" i="37"/>
  <c r="S78" i="37"/>
  <c r="T78" i="37"/>
  <c r="U78" i="37"/>
  <c r="R80" i="37"/>
  <c r="S80" i="37"/>
  <c r="T80" i="37"/>
  <c r="U80" i="37"/>
  <c r="R81" i="37"/>
  <c r="S81" i="37"/>
  <c r="T81" i="37"/>
  <c r="U81" i="37"/>
  <c r="R82" i="37"/>
  <c r="S82" i="37"/>
  <c r="T82" i="37"/>
  <c r="U82" i="37"/>
  <c r="R83" i="37"/>
  <c r="S83" i="37"/>
  <c r="T83" i="37"/>
  <c r="U83" i="37"/>
  <c r="R85" i="37"/>
  <c r="S85" i="37"/>
  <c r="T85" i="37"/>
  <c r="U85" i="37"/>
  <c r="R86" i="37"/>
  <c r="S86" i="37"/>
  <c r="T86" i="37"/>
  <c r="U86" i="37"/>
  <c r="R87" i="37"/>
  <c r="S87" i="37"/>
  <c r="T87" i="37"/>
  <c r="U87" i="37"/>
  <c r="R88" i="37"/>
  <c r="S88" i="37"/>
  <c r="T88" i="37"/>
  <c r="U88" i="37"/>
  <c r="R90" i="37"/>
  <c r="S90" i="37"/>
  <c r="T90" i="37"/>
  <c r="U90" i="37"/>
  <c r="R91" i="37"/>
  <c r="S91" i="37"/>
  <c r="T91" i="37"/>
  <c r="U91" i="37"/>
  <c r="R92" i="37"/>
  <c r="S92" i="37"/>
  <c r="T92" i="37"/>
  <c r="U92" i="37"/>
  <c r="R93" i="37"/>
  <c r="S93" i="37"/>
  <c r="T93" i="37"/>
  <c r="U93" i="37"/>
  <c r="R95" i="37"/>
  <c r="S95" i="37"/>
  <c r="T95" i="37"/>
  <c r="U95" i="37"/>
  <c r="R96" i="37"/>
  <c r="S96" i="37"/>
  <c r="T96" i="37"/>
  <c r="U96" i="37"/>
  <c r="R97" i="37"/>
  <c r="S97" i="37"/>
  <c r="T97" i="37"/>
  <c r="U97" i="37"/>
  <c r="R98" i="37"/>
  <c r="S98" i="37"/>
  <c r="T98" i="37"/>
  <c r="U98" i="37"/>
  <c r="R100" i="37"/>
  <c r="S100" i="37"/>
  <c r="T100" i="37"/>
  <c r="U100" i="37"/>
  <c r="R101" i="37"/>
  <c r="S101" i="37"/>
  <c r="T101" i="37"/>
  <c r="U101" i="37"/>
  <c r="R102" i="37"/>
  <c r="S102" i="37"/>
  <c r="T102" i="37"/>
  <c r="U102" i="37"/>
  <c r="R103" i="37"/>
  <c r="S103" i="37"/>
  <c r="T103" i="37"/>
  <c r="U103" i="37"/>
  <c r="R105" i="37"/>
  <c r="S105" i="37"/>
  <c r="T105" i="37"/>
  <c r="U105" i="37"/>
  <c r="R106" i="37"/>
  <c r="S106" i="37"/>
  <c r="T106" i="37"/>
  <c r="U106" i="37"/>
  <c r="R107" i="37"/>
  <c r="S107" i="37"/>
  <c r="T107" i="37"/>
  <c r="U107" i="37"/>
  <c r="R108" i="37"/>
  <c r="S108" i="37"/>
  <c r="T108" i="37"/>
  <c r="U108" i="37"/>
  <c r="R110" i="37"/>
  <c r="S110" i="37"/>
  <c r="T110" i="37"/>
  <c r="U110" i="37"/>
  <c r="R111" i="37"/>
  <c r="S111" i="37"/>
  <c r="T111" i="37"/>
  <c r="U111" i="37"/>
  <c r="R112" i="37"/>
  <c r="S112" i="37"/>
  <c r="T112" i="37"/>
  <c r="U112" i="37"/>
  <c r="R113" i="37"/>
  <c r="S113" i="37"/>
  <c r="T113" i="37"/>
  <c r="U113" i="37"/>
  <c r="R115" i="37"/>
  <c r="S115" i="37"/>
  <c r="T115" i="37"/>
  <c r="U115" i="37"/>
  <c r="R116" i="37"/>
  <c r="S116" i="37"/>
  <c r="T116" i="37"/>
  <c r="U116" i="37"/>
  <c r="R117" i="37"/>
  <c r="S117" i="37"/>
  <c r="T117" i="37"/>
  <c r="U117" i="37"/>
  <c r="R118" i="37"/>
  <c r="S118" i="37"/>
  <c r="T118" i="37"/>
  <c r="U118" i="37"/>
  <c r="R120" i="37"/>
  <c r="S120" i="37"/>
  <c r="T120" i="37"/>
  <c r="U120" i="37"/>
  <c r="R121" i="37"/>
  <c r="S121" i="37"/>
  <c r="T121" i="37"/>
  <c r="U121" i="37"/>
  <c r="R122" i="37"/>
  <c r="S122" i="37"/>
  <c r="T122" i="37"/>
  <c r="U122" i="37"/>
  <c r="R123" i="37"/>
  <c r="S123" i="37"/>
  <c r="T123" i="37"/>
  <c r="U123" i="37"/>
  <c r="R125" i="37"/>
  <c r="S125" i="37"/>
  <c r="T125" i="37"/>
  <c r="U125" i="37"/>
  <c r="R126" i="37"/>
  <c r="S126" i="37"/>
  <c r="T126" i="37"/>
  <c r="U126" i="37"/>
  <c r="R127" i="37"/>
  <c r="S127" i="37"/>
  <c r="T127" i="37"/>
  <c r="U127" i="37"/>
  <c r="R128" i="37"/>
  <c r="S128" i="37"/>
  <c r="T128" i="37"/>
  <c r="U128" i="37"/>
  <c r="R130" i="37"/>
  <c r="S130" i="37"/>
  <c r="T130" i="37"/>
  <c r="U130" i="37"/>
  <c r="R131" i="37"/>
  <c r="S131" i="37"/>
  <c r="T131" i="37"/>
  <c r="U131" i="37"/>
  <c r="R132" i="37"/>
  <c r="S132" i="37"/>
  <c r="T132" i="37"/>
  <c r="U132" i="37"/>
  <c r="R133" i="37"/>
  <c r="S133" i="37"/>
  <c r="T133" i="37"/>
  <c r="U133" i="37"/>
  <c r="R135" i="37"/>
  <c r="S135" i="37"/>
  <c r="T135" i="37"/>
  <c r="U135" i="37"/>
  <c r="R136" i="37"/>
  <c r="S136" i="37"/>
  <c r="T136" i="37"/>
  <c r="U136" i="37"/>
  <c r="R137" i="37"/>
  <c r="S137" i="37"/>
  <c r="T137" i="37"/>
  <c r="U137" i="37"/>
  <c r="R138" i="37"/>
  <c r="S138" i="37"/>
  <c r="T138" i="37"/>
  <c r="U138" i="37"/>
  <c r="AI153" i="47" l="1"/>
  <c r="AM153" i="47" s="1"/>
  <c r="AH153" i="47"/>
  <c r="AL153" i="47" s="1"/>
  <c r="AK134" i="47"/>
  <c r="AJ134" i="47"/>
  <c r="AH133" i="47"/>
  <c r="AL133" i="47" s="1"/>
  <c r="C61" i="46" s="1"/>
  <c r="AB59" i="46" s="1"/>
  <c r="AI133" i="47"/>
  <c r="AM133" i="47" s="1"/>
  <c r="D61" i="46" s="1"/>
  <c r="AB60" i="46" s="1"/>
  <c r="AK143" i="47"/>
  <c r="AO143" i="47" s="1"/>
  <c r="AJ143" i="47"/>
  <c r="AH160" i="47"/>
  <c r="AL160" i="47" s="1"/>
  <c r="AI160" i="47"/>
  <c r="AM160" i="47" s="1"/>
  <c r="AG133" i="47"/>
  <c r="AJ133" i="47" s="1"/>
  <c r="AN133" i="47" s="1"/>
  <c r="E61" i="46" s="1"/>
  <c r="AE59" i="46" s="1"/>
  <c r="AI172" i="47"/>
  <c r="AM172" i="47" s="1"/>
  <c r="AH187" i="47"/>
  <c r="AL187" i="47" s="1"/>
  <c r="AJ138" i="47"/>
  <c r="AN138" i="47" s="1"/>
  <c r="AJ141" i="47"/>
  <c r="AN143" i="47" s="1"/>
  <c r="AI198" i="47"/>
  <c r="AH170" i="47"/>
  <c r="AK188" i="47"/>
  <c r="AJ191" i="47"/>
  <c r="AJ132" i="47"/>
  <c r="AN132" i="47" s="1"/>
  <c r="AI152" i="47"/>
  <c r="AM152" i="47" s="1"/>
  <c r="AO144" i="47"/>
  <c r="AG149" i="47"/>
  <c r="AI194" i="47"/>
  <c r="AM194" i="47" s="1"/>
  <c r="AO136" i="47"/>
  <c r="AJ151" i="47"/>
  <c r="AK159" i="47"/>
  <c r="AO159" i="47" s="1"/>
  <c r="AJ159" i="47"/>
  <c r="AN159" i="47" s="1"/>
  <c r="AH191" i="47"/>
  <c r="AI158" i="47"/>
  <c r="AF131" i="47"/>
  <c r="AI131" i="47" s="1"/>
  <c r="AM131" i="47" s="1"/>
  <c r="AJ199" i="47"/>
  <c r="AN199" i="47" s="1"/>
  <c r="AJ186" i="47"/>
  <c r="AN186" i="47" s="1"/>
  <c r="AH178" i="47"/>
  <c r="AL178" i="47" s="1"/>
  <c r="AH179" i="47"/>
  <c r="AL179" i="47" s="1"/>
  <c r="AK178" i="47"/>
  <c r="AO178" i="47" s="1"/>
  <c r="AH171" i="47"/>
  <c r="AL171" i="47" s="1"/>
  <c r="AJ156" i="47"/>
  <c r="AM177" i="47"/>
  <c r="AO198" i="47"/>
  <c r="AJ127" i="47"/>
  <c r="AN129" i="47" s="1"/>
  <c r="AJ169" i="47"/>
  <c r="AJ136" i="47"/>
  <c r="AH127" i="47"/>
  <c r="AL129" i="47" s="1"/>
  <c r="AH146" i="47"/>
  <c r="AL146" i="47" s="1"/>
  <c r="AK183" i="47"/>
  <c r="AO181" i="47" s="1"/>
  <c r="AI182" i="47"/>
  <c r="AM184" i="47" s="1"/>
  <c r="AM169" i="47"/>
  <c r="AJ168" i="47"/>
  <c r="AN170" i="47" s="1"/>
  <c r="AL169" i="47"/>
  <c r="AH128" i="47"/>
  <c r="AI128" i="47"/>
  <c r="AM128" i="47" s="1"/>
  <c r="D60" i="46" s="1"/>
  <c r="AA59" i="46" s="1"/>
  <c r="BD59" i="46" s="1"/>
  <c r="AI145" i="47"/>
  <c r="AM145" i="47" s="1"/>
  <c r="AH145" i="47"/>
  <c r="AL145" i="47" s="1"/>
  <c r="AI141" i="47"/>
  <c r="AM141" i="47" s="1"/>
  <c r="D67" i="46" s="1"/>
  <c r="AH141" i="47"/>
  <c r="AO142" i="47"/>
  <c r="F68" i="46" s="1"/>
  <c r="AI155" i="47"/>
  <c r="AI135" i="47"/>
  <c r="AO134" i="47"/>
  <c r="F63" i="46" s="1"/>
  <c r="X63" i="46" s="1"/>
  <c r="AH143" i="47"/>
  <c r="AG61" i="46"/>
  <c r="AO158" i="47"/>
  <c r="F78" i="46" s="1"/>
  <c r="AD77" i="46" s="1"/>
  <c r="AJ148" i="47"/>
  <c r="AJ147" i="47"/>
  <c r="AN147" i="47" s="1"/>
  <c r="E69" i="46" s="1"/>
  <c r="AE67" i="46" s="1"/>
  <c r="AU70" i="46" s="1"/>
  <c r="AJ128" i="47"/>
  <c r="AN130" i="47" s="1"/>
  <c r="AO130" i="47"/>
  <c r="AG69" i="46"/>
  <c r="AJ190" i="47"/>
  <c r="AN188" i="47" s="1"/>
  <c r="AJ200" i="47"/>
  <c r="AN200" i="47" s="1"/>
  <c r="AJ194" i="47"/>
  <c r="AN194" i="47" s="1"/>
  <c r="AJ201" i="47"/>
  <c r="AN201" i="47" s="1"/>
  <c r="AJ173" i="47"/>
  <c r="AN173" i="47" s="1"/>
  <c r="AJ176" i="47"/>
  <c r="AH189" i="47"/>
  <c r="AL191" i="47" s="1"/>
  <c r="AO183" i="47"/>
  <c r="AG73" i="46"/>
  <c r="AO148" i="47"/>
  <c r="F71" i="46" s="1"/>
  <c r="X71" i="46" s="1"/>
  <c r="AI157" i="47"/>
  <c r="AH157" i="47"/>
  <c r="AJ180" i="47"/>
  <c r="AN180" i="47" s="1"/>
  <c r="AO137" i="47"/>
  <c r="AK129" i="47"/>
  <c r="AO184" i="47"/>
  <c r="AJ197" i="47"/>
  <c r="AJ184" i="47"/>
  <c r="AN182" i="47" s="1"/>
  <c r="AM189" i="47"/>
  <c r="AL197" i="47"/>
  <c r="AU68" i="46"/>
  <c r="AN198" i="47"/>
  <c r="AJ192" i="47"/>
  <c r="AN192" i="47" s="1"/>
  <c r="AN189" i="47"/>
  <c r="AR64" i="46"/>
  <c r="AL175" i="47"/>
  <c r="AK157" i="47"/>
  <c r="AO157" i="47" s="1"/>
  <c r="F77" i="46" s="1"/>
  <c r="AC77" i="46" s="1"/>
  <c r="AG65" i="46"/>
  <c r="AM156" i="47"/>
  <c r="D76" i="46" s="1"/>
  <c r="V75" i="46" s="1"/>
  <c r="AH151" i="47"/>
  <c r="AL149" i="47" s="1"/>
  <c r="C72" i="46" s="1"/>
  <c r="AR68" i="46"/>
  <c r="AG77" i="46"/>
  <c r="AO150" i="47"/>
  <c r="AJ131" i="47"/>
  <c r="AN131" i="47" s="1"/>
  <c r="AI134" i="47"/>
  <c r="AM136" i="47" s="1"/>
  <c r="AI144" i="47"/>
  <c r="AM144" i="47" s="1"/>
  <c r="AH130" i="47"/>
  <c r="AK133" i="47"/>
  <c r="AO133" i="47" s="1"/>
  <c r="F61" i="46" s="1"/>
  <c r="AE60" i="46" s="1"/>
  <c r="AR62" i="46" s="1"/>
  <c r="AJ152" i="47"/>
  <c r="AN152" i="47" s="1"/>
  <c r="AJ153" i="47"/>
  <c r="AN153" i="47" s="1"/>
  <c r="AJ150" i="47"/>
  <c r="AN148" i="47" s="1"/>
  <c r="E71" i="46" s="1"/>
  <c r="AL144" i="47"/>
  <c r="AN142" i="47"/>
  <c r="E68" i="46" s="1"/>
  <c r="AJ161" i="47"/>
  <c r="AN161" i="47" s="1"/>
  <c r="E79" i="46" s="1"/>
  <c r="AE75" i="46" s="1"/>
  <c r="AR78" i="46" s="1"/>
  <c r="AJ154" i="47"/>
  <c r="AN154" i="47" s="1"/>
  <c r="E73" i="46" s="1"/>
  <c r="AE71" i="46" s="1"/>
  <c r="AI73" i="46" s="1"/>
  <c r="AJ140" i="47"/>
  <c r="AN140" i="47" s="1"/>
  <c r="E65" i="46" s="1"/>
  <c r="AE63" i="46" s="1"/>
  <c r="AU66" i="46" s="1"/>
  <c r="AJ155" i="47"/>
  <c r="AN157" i="47" s="1"/>
  <c r="E77" i="46" s="1"/>
  <c r="AL148" i="47"/>
  <c r="C71" i="46" s="1"/>
  <c r="AI138" i="47"/>
  <c r="AM138" i="47" s="1"/>
  <c r="AM150" i="47"/>
  <c r="AL134" i="47"/>
  <c r="C63" i="46" s="1"/>
  <c r="AM149" i="47"/>
  <c r="D72" i="46" s="1"/>
  <c r="V71" i="46" s="1"/>
  <c r="AN135" i="47"/>
  <c r="E64" i="46" s="1"/>
  <c r="AL156" i="47"/>
  <c r="C76" i="46" s="1"/>
  <c r="AN158" i="47"/>
  <c r="E78" i="46" s="1"/>
  <c r="AL155" i="47"/>
  <c r="C75" i="46" s="1"/>
  <c r="AN136" i="47"/>
  <c r="AM137" i="47"/>
  <c r="AM129" i="47"/>
  <c r="AO127" i="47"/>
  <c r="F59" i="46" s="1"/>
  <c r="AC59" i="46" s="1"/>
  <c r="BG59" i="46" s="1"/>
  <c r="AL136" i="47"/>
  <c r="AM158" i="47"/>
  <c r="D78" i="46" s="1"/>
  <c r="AA77" i="46" s="1"/>
  <c r="AM142" i="47"/>
  <c r="D68" i="46" s="1"/>
  <c r="V67" i="46" s="1"/>
  <c r="AM148" i="47"/>
  <c r="D71" i="46" s="1"/>
  <c r="AL158" i="47"/>
  <c r="C78" i="46" s="1"/>
  <c r="AL142" i="47"/>
  <c r="C68" i="46" s="1"/>
  <c r="AL150" i="47"/>
  <c r="AL137" i="47"/>
  <c r="AL130" i="47"/>
  <c r="AU74" i="46"/>
  <c r="AU72" i="46"/>
  <c r="AR60" i="46"/>
  <c r="AU76" i="46"/>
  <c r="AR76" i="46"/>
  <c r="AR72" i="46"/>
  <c r="AU60" i="46"/>
  <c r="AU62" i="46"/>
  <c r="AU64" i="46"/>
  <c r="AN134" i="47"/>
  <c r="E63" i="46" s="1"/>
  <c r="AN137" i="47"/>
  <c r="AL151" i="47"/>
  <c r="AL135" i="47"/>
  <c r="C64" i="46" s="1"/>
  <c r="AM151" i="47"/>
  <c r="AM143" i="47"/>
  <c r="AM135" i="47"/>
  <c r="D64" i="46" s="1"/>
  <c r="V63" i="46" s="1"/>
  <c r="AM127" i="47"/>
  <c r="D59" i="46" s="1"/>
  <c r="Z59" i="46" s="1"/>
  <c r="BC59" i="46" s="1"/>
  <c r="AL157" i="47"/>
  <c r="C77" i="46" s="1"/>
  <c r="AN144" i="47"/>
  <c r="AN156" i="47"/>
  <c r="E76" i="46" s="1"/>
  <c r="AO129" i="47"/>
  <c r="AO135" i="47"/>
  <c r="F64" i="46" s="1"/>
  <c r="AO168" i="47"/>
  <c r="AH184" i="47"/>
  <c r="AL184" i="47" s="1"/>
  <c r="AJ174" i="47"/>
  <c r="AN167" i="47"/>
  <c r="AH199" i="47"/>
  <c r="AL199" i="47" s="1"/>
  <c r="AH181" i="47"/>
  <c r="AN181" i="47"/>
  <c r="AM183" i="47"/>
  <c r="AO190" i="47"/>
  <c r="AO176" i="47"/>
  <c r="AH168" i="47"/>
  <c r="AL168" i="47" s="1"/>
  <c r="AI168" i="47"/>
  <c r="AM168" i="47" s="1"/>
  <c r="AM174" i="47"/>
  <c r="AM176" i="47"/>
  <c r="AK189" i="47"/>
  <c r="AO189" i="47" s="1"/>
  <c r="AH183" i="47"/>
  <c r="AH174" i="47"/>
  <c r="AH201" i="47"/>
  <c r="AL201" i="47" s="1"/>
  <c r="AO188" i="47"/>
  <c r="AK187" i="47"/>
  <c r="AO187" i="47" s="1"/>
  <c r="AJ187" i="47"/>
  <c r="AN187" i="47" s="1"/>
  <c r="AM175" i="47"/>
  <c r="AI188" i="47"/>
  <c r="AM188" i="47" s="1"/>
  <c r="AH188" i="47"/>
  <c r="AL188" i="47" s="1"/>
  <c r="AM181" i="47"/>
  <c r="AK185" i="47"/>
  <c r="AO185" i="47" s="1"/>
  <c r="AK175" i="47"/>
  <c r="AO175" i="47" s="1"/>
  <c r="AJ175" i="47"/>
  <c r="AN175" i="47" s="1"/>
  <c r="AK171" i="47"/>
  <c r="AO171" i="47" s="1"/>
  <c r="AJ171" i="47"/>
  <c r="AN171" i="47" s="1"/>
  <c r="AO174" i="47"/>
  <c r="AL195" i="47"/>
  <c r="AN169" i="47"/>
  <c r="AN196" i="47"/>
  <c r="AO170" i="47"/>
  <c r="AH193" i="47"/>
  <c r="AL193" i="47" s="1"/>
  <c r="AL177" i="47"/>
  <c r="AO182" i="47"/>
  <c r="AM195" i="47"/>
  <c r="AI180" i="47"/>
  <c r="AM180" i="47" s="1"/>
  <c r="AH180" i="47"/>
  <c r="AL180" i="47" s="1"/>
  <c r="AO196" i="47"/>
  <c r="AN183" i="47"/>
  <c r="AL167" i="47"/>
  <c r="AI196" i="47"/>
  <c r="AM196" i="47" s="1"/>
  <c r="AH196" i="47"/>
  <c r="AL196" i="47" s="1"/>
  <c r="AK195" i="47"/>
  <c r="AO195" i="47" s="1"/>
  <c r="AJ195" i="47"/>
  <c r="AK179" i="47"/>
  <c r="AO179" i="47" s="1"/>
  <c r="AJ179" i="47"/>
  <c r="AN179" i="47" s="1"/>
  <c r="AN191" i="47"/>
  <c r="AM167" i="47"/>
  <c r="AK167" i="47"/>
  <c r="AO167" i="47" s="1"/>
  <c r="AL189" i="47"/>
  <c r="AM191" i="47"/>
  <c r="AK7" i="46"/>
  <c r="AL7" i="46"/>
  <c r="AL141" i="47" l="1"/>
  <c r="C67" i="46" s="1"/>
  <c r="AO141" i="47"/>
  <c r="F67" i="46" s="1"/>
  <c r="X67" i="46" s="1"/>
  <c r="AK149" i="47"/>
  <c r="AJ149" i="47"/>
  <c r="AN141" i="47"/>
  <c r="E67" i="46" s="1"/>
  <c r="AH131" i="47"/>
  <c r="AL131" i="47" s="1"/>
  <c r="AM182" i="47"/>
  <c r="AN184" i="47"/>
  <c r="AN150" i="47"/>
  <c r="AN168" i="47"/>
  <c r="AL143" i="47"/>
  <c r="AN127" i="47"/>
  <c r="E59" i="46" s="1"/>
  <c r="AI69" i="46"/>
  <c r="AM157" i="47"/>
  <c r="D77" i="46" s="1"/>
  <c r="Z77" i="46" s="1"/>
  <c r="AV59" i="46"/>
  <c r="AX71" i="46"/>
  <c r="AX63" i="46"/>
  <c r="AX67" i="46"/>
  <c r="AX59" i="46"/>
  <c r="AV75" i="46"/>
  <c r="AN155" i="47"/>
  <c r="E75" i="46" s="1"/>
  <c r="AL127" i="47"/>
  <c r="C59" i="46" s="1"/>
  <c r="AR70" i="46"/>
  <c r="BA67" i="46" s="1"/>
  <c r="AM130" i="47"/>
  <c r="AM155" i="47"/>
  <c r="D75" i="46" s="1"/>
  <c r="AM134" i="47"/>
  <c r="D63" i="46" s="1"/>
  <c r="AN128" i="47"/>
  <c r="E60" i="46" s="1"/>
  <c r="AO155" i="47"/>
  <c r="F75" i="46" s="1"/>
  <c r="X75" i="46" s="1"/>
  <c r="AL128" i="47"/>
  <c r="C60" i="46" s="1"/>
  <c r="AN190" i="47"/>
  <c r="AN176" i="47"/>
  <c r="BB67" i="46"/>
  <c r="AN195" i="47"/>
  <c r="AL182" i="47"/>
  <c r="AU78" i="46"/>
  <c r="BB75" i="46" s="1"/>
  <c r="AM170" i="47"/>
  <c r="AR74" i="46"/>
  <c r="AV71" i="46" s="1"/>
  <c r="AL183" i="47"/>
  <c r="AL170" i="47"/>
  <c r="BB63" i="46"/>
  <c r="AE77" i="46"/>
  <c r="AI77" i="46"/>
  <c r="AI61" i="46"/>
  <c r="AM59" i="46" s="1"/>
  <c r="AI65" i="46"/>
  <c r="AR66" i="46"/>
  <c r="AV63" i="46" s="1"/>
  <c r="AJ59" i="46"/>
  <c r="BB71" i="46"/>
  <c r="BB59" i="46"/>
  <c r="BA75" i="46"/>
  <c r="BA59" i="46"/>
  <c r="AO177" i="47"/>
  <c r="AN174" i="47"/>
  <c r="AO191" i="47"/>
  <c r="AM190" i="47"/>
  <c r="AL198" i="47"/>
  <c r="AL181" i="47"/>
  <c r="AN197" i="47"/>
  <c r="AL190" i="47"/>
  <c r="AM198" i="47"/>
  <c r="AL174" i="47"/>
  <c r="AL176" i="47"/>
  <c r="AO197" i="47"/>
  <c r="AO169" i="47"/>
  <c r="AN177" i="47"/>
  <c r="AL41" i="51"/>
  <c r="AF844" i="33"/>
  <c r="AG844" i="33"/>
  <c r="AO7" i="51"/>
  <c r="AN7" i="51" s="1"/>
  <c r="AO19" i="51"/>
  <c r="AO23" i="51"/>
  <c r="AO11" i="51"/>
  <c r="AN11" i="51" s="1"/>
  <c r="AO15" i="51"/>
  <c r="AN15" i="51" s="1"/>
  <c r="AK49" i="51"/>
  <c r="AK45" i="51"/>
  <c r="AK41" i="51"/>
  <c r="AK37" i="51"/>
  <c r="AK33" i="51"/>
  <c r="AK23" i="51"/>
  <c r="AK19" i="51"/>
  <c r="AK15" i="51"/>
  <c r="AK7" i="51"/>
  <c r="AN23" i="51"/>
  <c r="AN19" i="51"/>
  <c r="AO49" i="51"/>
  <c r="AN49" i="51" s="1"/>
  <c r="AO45" i="51"/>
  <c r="AN45" i="51" s="1"/>
  <c r="AO41" i="51"/>
  <c r="AN41" i="51" s="1"/>
  <c r="AO37" i="51"/>
  <c r="AN37" i="51" s="1"/>
  <c r="AN33" i="51"/>
  <c r="AO33" i="51"/>
  <c r="AL37" i="51"/>
  <c r="AL33" i="51"/>
  <c r="AL7" i="51"/>
  <c r="AL45" i="51"/>
  <c r="AL49" i="51"/>
  <c r="AI844" i="33"/>
  <c r="AH844" i="33"/>
  <c r="AL844" i="33"/>
  <c r="AK844" i="33"/>
  <c r="AN149" i="47" l="1"/>
  <c r="E72" i="46" s="1"/>
  <c r="AN151" i="47"/>
  <c r="AO151" i="47"/>
  <c r="AO149" i="47"/>
  <c r="F72" i="46" s="1"/>
  <c r="AV67" i="46"/>
  <c r="BA68" i="46" s="1"/>
  <c r="AX75" i="46"/>
  <c r="BA71" i="46"/>
  <c r="BA64" i="46"/>
  <c r="BA63" i="46"/>
  <c r="BA72" i="46"/>
  <c r="BE59" i="46"/>
  <c r="BF59" i="46" s="1"/>
  <c r="BI59" i="46"/>
  <c r="BJ59" i="46" s="1"/>
  <c r="BA60" i="46"/>
  <c r="K25" i="28"/>
  <c r="J25" i="28"/>
  <c r="G25" i="28"/>
  <c r="F25" i="28"/>
  <c r="C25" i="28"/>
  <c r="B25" i="28"/>
  <c r="K24" i="28"/>
  <c r="J24" i="28"/>
  <c r="G24" i="28"/>
  <c r="F24" i="28"/>
  <c r="C24" i="28"/>
  <c r="B24" i="28"/>
  <c r="K23" i="28"/>
  <c r="J23" i="28"/>
  <c r="G23" i="28"/>
  <c r="F23" i="28"/>
  <c r="C23" i="28"/>
  <c r="B23" i="28"/>
  <c r="K22" i="28"/>
  <c r="J22" i="28"/>
  <c r="G22" i="28"/>
  <c r="F22" i="28"/>
  <c r="C22" i="28"/>
  <c r="B22" i="28"/>
  <c r="K21" i="28"/>
  <c r="J21" i="28"/>
  <c r="G21" i="28"/>
  <c r="F21" i="28"/>
  <c r="C21" i="28"/>
  <c r="B21" i="28"/>
  <c r="O17" i="28"/>
  <c r="N17" i="28"/>
  <c r="K17" i="28"/>
  <c r="J17" i="28"/>
  <c r="G17" i="28"/>
  <c r="F17" i="28"/>
  <c r="C17" i="28"/>
  <c r="V17" i="28" s="1"/>
  <c r="B17" i="28"/>
  <c r="U17" i="28" s="1"/>
  <c r="O16" i="28"/>
  <c r="N16" i="28"/>
  <c r="K16" i="28"/>
  <c r="J16" i="28"/>
  <c r="G16" i="28"/>
  <c r="F16" i="28"/>
  <c r="C16" i="28"/>
  <c r="V16" i="28" s="1"/>
  <c r="B16" i="28"/>
  <c r="U16" i="28" s="1"/>
  <c r="O15" i="28"/>
  <c r="N15" i="28"/>
  <c r="K15" i="28"/>
  <c r="J15" i="28"/>
  <c r="G15" i="28"/>
  <c r="F15" i="28"/>
  <c r="C15" i="28"/>
  <c r="V15" i="28" s="1"/>
  <c r="B15" i="28"/>
  <c r="U15" i="28" s="1"/>
  <c r="O14" i="28"/>
  <c r="N14" i="28"/>
  <c r="K14" i="28"/>
  <c r="J14" i="28"/>
  <c r="G14" i="28"/>
  <c r="F14" i="28"/>
  <c r="C14" i="28"/>
  <c r="V14" i="28" s="1"/>
  <c r="B14" i="28"/>
  <c r="U14" i="28" s="1"/>
  <c r="O13" i="28"/>
  <c r="N13" i="28"/>
  <c r="K13" i="28"/>
  <c r="J13" i="28"/>
  <c r="G13" i="28"/>
  <c r="F13" i="28"/>
  <c r="C13" i="28"/>
  <c r="V13" i="28" s="1"/>
  <c r="B13" i="28"/>
  <c r="U13" i="28" s="1"/>
  <c r="S9" i="28"/>
  <c r="R9" i="28"/>
  <c r="O9" i="28"/>
  <c r="N9" i="28"/>
  <c r="K9" i="28"/>
  <c r="J9" i="28"/>
  <c r="G9" i="28"/>
  <c r="F9" i="28"/>
  <c r="U9" i="28" s="1"/>
  <c r="C9" i="28"/>
  <c r="V9" i="28" s="1"/>
  <c r="B9" i="28"/>
  <c r="S8" i="28"/>
  <c r="R8" i="28"/>
  <c r="O8" i="28"/>
  <c r="N8" i="28"/>
  <c r="K8" i="28"/>
  <c r="J8" i="28"/>
  <c r="G8" i="28"/>
  <c r="F8" i="28"/>
  <c r="U8" i="28" s="1"/>
  <c r="C8" i="28"/>
  <c r="V8" i="28" s="1"/>
  <c r="B8" i="28"/>
  <c r="S7" i="28"/>
  <c r="R7" i="28"/>
  <c r="O7" i="28"/>
  <c r="N7" i="28"/>
  <c r="K7" i="28"/>
  <c r="J7" i="28"/>
  <c r="G7" i="28"/>
  <c r="F7" i="28"/>
  <c r="U7" i="28" s="1"/>
  <c r="C7" i="28"/>
  <c r="V7" i="28" s="1"/>
  <c r="B7" i="28"/>
  <c r="S6" i="28"/>
  <c r="R6" i="28"/>
  <c r="O6" i="28"/>
  <c r="N6" i="28"/>
  <c r="K6" i="28"/>
  <c r="J6" i="28"/>
  <c r="G6" i="28"/>
  <c r="F6" i="28"/>
  <c r="U6" i="28" s="1"/>
  <c r="C6" i="28"/>
  <c r="V6" i="28" s="1"/>
  <c r="B6" i="28"/>
  <c r="S5" i="28"/>
  <c r="R5" i="28"/>
  <c r="O5" i="28"/>
  <c r="N5" i="28"/>
  <c r="K5" i="28"/>
  <c r="J5" i="28"/>
  <c r="G5" i="28"/>
  <c r="F5" i="28"/>
  <c r="U5" i="28" s="1"/>
  <c r="C5" i="28"/>
  <c r="V5" i="28" s="1"/>
  <c r="B5" i="28"/>
  <c r="X7" i="47" l="1"/>
  <c r="Y7" i="47"/>
  <c r="Z7" i="47"/>
  <c r="AA7" i="47"/>
  <c r="AB7" i="47"/>
  <c r="AC7" i="47"/>
  <c r="X8" i="47"/>
  <c r="Y8" i="47"/>
  <c r="Z8" i="47"/>
  <c r="AA8" i="47"/>
  <c r="AB8" i="47"/>
  <c r="AC8" i="47"/>
  <c r="X9" i="47"/>
  <c r="Y9" i="47"/>
  <c r="Z9" i="47"/>
  <c r="AA9" i="47"/>
  <c r="AB9" i="47"/>
  <c r="AC9" i="47"/>
  <c r="X10" i="47"/>
  <c r="Y10" i="47"/>
  <c r="Z10" i="47"/>
  <c r="AA10" i="47"/>
  <c r="AB10" i="47"/>
  <c r="AC10" i="47"/>
  <c r="X11" i="47"/>
  <c r="Y11" i="47"/>
  <c r="Z11" i="47"/>
  <c r="AA11" i="47"/>
  <c r="AB11" i="47"/>
  <c r="AC11" i="47"/>
  <c r="X12" i="47"/>
  <c r="Y12" i="47"/>
  <c r="Z12" i="47"/>
  <c r="AA12" i="47"/>
  <c r="AB12" i="47"/>
  <c r="AC12" i="47"/>
  <c r="X13" i="47"/>
  <c r="Y13" i="47"/>
  <c r="Z13" i="47"/>
  <c r="AA13" i="47"/>
  <c r="AB13" i="47"/>
  <c r="AC13" i="47"/>
  <c r="X14" i="47"/>
  <c r="Y14" i="47"/>
  <c r="Z14" i="47"/>
  <c r="AA14" i="47"/>
  <c r="AB14" i="47"/>
  <c r="AC14" i="47"/>
  <c r="X15" i="47"/>
  <c r="Y15" i="47"/>
  <c r="Z15" i="47"/>
  <c r="AA15" i="47"/>
  <c r="AB15" i="47"/>
  <c r="AC15" i="47"/>
  <c r="X16" i="47"/>
  <c r="Y16" i="47"/>
  <c r="Z16" i="47"/>
  <c r="AA16" i="47"/>
  <c r="AB16" i="47"/>
  <c r="AC16" i="47"/>
  <c r="X17" i="47"/>
  <c r="Y17" i="47"/>
  <c r="Z17" i="47"/>
  <c r="AA17" i="47"/>
  <c r="AB17" i="47"/>
  <c r="AC17" i="47"/>
  <c r="X18" i="47"/>
  <c r="Y18" i="47"/>
  <c r="Z18" i="47"/>
  <c r="AA18" i="47"/>
  <c r="AB18" i="47"/>
  <c r="AC18" i="47"/>
  <c r="X19" i="47"/>
  <c r="Y19" i="47"/>
  <c r="Z19" i="47"/>
  <c r="AA19" i="47"/>
  <c r="AB19" i="47"/>
  <c r="AC19" i="47"/>
  <c r="Z20" i="47"/>
  <c r="AA20" i="47"/>
  <c r="AB20" i="47"/>
  <c r="AC20" i="47"/>
  <c r="X21" i="47"/>
  <c r="Y21" i="47"/>
  <c r="Z21" i="47"/>
  <c r="AA21" i="47"/>
  <c r="AB21" i="47"/>
  <c r="AC21" i="47"/>
  <c r="X22" i="47"/>
  <c r="Y22" i="47"/>
  <c r="Z22" i="47"/>
  <c r="AA22" i="47"/>
  <c r="AB22" i="47"/>
  <c r="AC22" i="47"/>
  <c r="X23" i="47"/>
  <c r="Y23" i="47"/>
  <c r="Z23" i="47"/>
  <c r="AA23" i="47"/>
  <c r="AB23" i="47"/>
  <c r="AC23" i="47"/>
  <c r="X24" i="47"/>
  <c r="Y24" i="47"/>
  <c r="Z24" i="47"/>
  <c r="AA24" i="47"/>
  <c r="AB24" i="47"/>
  <c r="AC24" i="47"/>
  <c r="X25" i="47"/>
  <c r="Y25" i="47"/>
  <c r="Z25" i="47"/>
  <c r="AA25" i="47"/>
  <c r="AB25" i="47"/>
  <c r="AC25" i="47"/>
  <c r="X26" i="47"/>
  <c r="Y26" i="47"/>
  <c r="Z26" i="47"/>
  <c r="AA26" i="47"/>
  <c r="AB26" i="47"/>
  <c r="AC26" i="47"/>
  <c r="Z27" i="47"/>
  <c r="AA27" i="47"/>
  <c r="AB27" i="47"/>
  <c r="AC27" i="47"/>
  <c r="X28" i="47"/>
  <c r="Y28" i="47"/>
  <c r="Z28" i="47"/>
  <c r="AA28" i="47"/>
  <c r="AB28" i="47"/>
  <c r="AC28" i="47"/>
  <c r="X29" i="47"/>
  <c r="Y29" i="47"/>
  <c r="Z29" i="47"/>
  <c r="AA29" i="47"/>
  <c r="AB29" i="47"/>
  <c r="AC29" i="47"/>
  <c r="X30" i="47"/>
  <c r="Y30" i="47"/>
  <c r="Z30" i="47"/>
  <c r="AA30" i="47"/>
  <c r="AB30" i="47"/>
  <c r="AC30" i="47"/>
  <c r="X31" i="47"/>
  <c r="Y31" i="47"/>
  <c r="Z31" i="47"/>
  <c r="AA31" i="47"/>
  <c r="AB31" i="47"/>
  <c r="AC31" i="47"/>
  <c r="X32" i="47"/>
  <c r="Y32" i="47"/>
  <c r="Z32" i="47"/>
  <c r="AA32" i="47"/>
  <c r="AB32" i="47"/>
  <c r="AC32" i="47"/>
  <c r="X33" i="47"/>
  <c r="Y33" i="47"/>
  <c r="Z33" i="47"/>
  <c r="AA33" i="47"/>
  <c r="AB33" i="47"/>
  <c r="AC33" i="47"/>
  <c r="Z34" i="47"/>
  <c r="AA34" i="47"/>
  <c r="AB34" i="47"/>
  <c r="AC34" i="47"/>
  <c r="X35" i="47"/>
  <c r="Y35" i="47"/>
  <c r="Z35" i="47"/>
  <c r="AA35" i="47"/>
  <c r="AB35" i="47"/>
  <c r="AC35" i="47"/>
  <c r="X36" i="47"/>
  <c r="Y36" i="47"/>
  <c r="Z36" i="47"/>
  <c r="AA36" i="47"/>
  <c r="AB36" i="47"/>
  <c r="AC36" i="47"/>
  <c r="X37" i="47"/>
  <c r="Y37" i="47"/>
  <c r="Z37" i="47"/>
  <c r="AA37" i="47"/>
  <c r="AB37" i="47"/>
  <c r="AC37" i="47"/>
  <c r="X38" i="47"/>
  <c r="Y38" i="47"/>
  <c r="Z38" i="47"/>
  <c r="AA38" i="47"/>
  <c r="AB38" i="47"/>
  <c r="AC38" i="47"/>
  <c r="X39" i="47"/>
  <c r="Y39" i="47"/>
  <c r="Z39" i="47"/>
  <c r="AA39" i="47"/>
  <c r="AB39" i="47"/>
  <c r="AC39" i="47"/>
  <c r="X40" i="47"/>
  <c r="Y40" i="47"/>
  <c r="Z40" i="47"/>
  <c r="AA40" i="47"/>
  <c r="AB40" i="47"/>
  <c r="AC40" i="47"/>
  <c r="Z41" i="47"/>
  <c r="AA41" i="47"/>
  <c r="AB41" i="47"/>
  <c r="AC41" i="47"/>
  <c r="AE29" i="47" l="1"/>
  <c r="AE34" i="47"/>
  <c r="AD29" i="47"/>
  <c r="AD23" i="47"/>
  <c r="AE14" i="47"/>
  <c r="AD9" i="47"/>
  <c r="AE26" i="47"/>
  <c r="AE11" i="47"/>
  <c r="AD7" i="47"/>
  <c r="AE10" i="47"/>
  <c r="AD28" i="47"/>
  <c r="AE9" i="47"/>
  <c r="AD12" i="47"/>
  <c r="AD39" i="47"/>
  <c r="AE32" i="47"/>
  <c r="AE21" i="47"/>
  <c r="AE18" i="47"/>
  <c r="AD30" i="47"/>
  <c r="AD11" i="47"/>
  <c r="AD41" i="47"/>
  <c r="AD37" i="47"/>
  <c r="AE31" i="47"/>
  <c r="AE16" i="47"/>
  <c r="AE39" i="47"/>
  <c r="AE36" i="47"/>
  <c r="AD25" i="47"/>
  <c r="AD20" i="47"/>
  <c r="AD18" i="47"/>
  <c r="AD17" i="47"/>
  <c r="AD14" i="47"/>
  <c r="AG14" i="47" s="1"/>
  <c r="AJ14" i="47" s="1"/>
  <c r="AD38" i="47"/>
  <c r="AE35" i="47"/>
  <c r="AD34" i="47"/>
  <c r="AE22" i="47"/>
  <c r="AD36" i="47"/>
  <c r="AD40" i="47"/>
  <c r="AE28" i="47"/>
  <c r="AE13" i="47"/>
  <c r="AE12" i="47"/>
  <c r="AG12" i="47" s="1"/>
  <c r="AK12" i="47" s="1"/>
  <c r="AO12" i="47" s="1"/>
  <c r="AE7" i="47"/>
  <c r="AE41" i="47"/>
  <c r="AE30" i="47"/>
  <c r="AG30" i="47" s="1"/>
  <c r="AK30" i="47" s="1"/>
  <c r="AD21" i="47"/>
  <c r="AD13" i="47"/>
  <c r="AE38" i="47"/>
  <c r="AD31" i="47"/>
  <c r="AF31" i="47" s="1"/>
  <c r="AH31" i="47" s="1"/>
  <c r="AE27" i="47"/>
  <c r="AD26" i="47"/>
  <c r="AF26" i="47" s="1"/>
  <c r="AE20" i="47"/>
  <c r="AG20" i="47" s="1"/>
  <c r="AE15" i="47"/>
  <c r="AD10" i="47"/>
  <c r="AD16" i="47"/>
  <c r="AD15" i="47"/>
  <c r="AE23" i="47"/>
  <c r="AF23" i="47" s="1"/>
  <c r="AD22" i="47"/>
  <c r="AE17" i="47"/>
  <c r="AE33" i="47"/>
  <c r="AD27" i="47"/>
  <c r="AD33" i="47"/>
  <c r="AE40" i="47"/>
  <c r="AF40" i="47" s="1"/>
  <c r="AE24" i="47"/>
  <c r="AE19" i="47"/>
  <c r="AE8" i="47"/>
  <c r="AD35" i="47"/>
  <c r="AF35" i="47" s="1"/>
  <c r="AH35" i="47" s="1"/>
  <c r="AD24" i="47"/>
  <c r="AD19" i="47"/>
  <c r="AD8" i="47"/>
  <c r="AF29" i="47"/>
  <c r="AH29" i="47" s="1"/>
  <c r="AF12" i="47"/>
  <c r="AD32" i="47"/>
  <c r="AF32" i="47" s="1"/>
  <c r="AE37" i="47"/>
  <c r="AG37" i="47" s="1"/>
  <c r="AK37" i="47" s="1"/>
  <c r="AE25" i="47"/>
  <c r="AG25" i="47" s="1"/>
  <c r="AK25" i="47" s="1"/>
  <c r="AO25" i="47" s="1"/>
  <c r="AN23" i="46"/>
  <c r="AN19" i="46"/>
  <c r="AN15" i="46"/>
  <c r="AN11" i="46"/>
  <c r="AN7" i="46"/>
  <c r="AK23" i="46"/>
  <c r="AK19" i="46"/>
  <c r="AK15" i="46"/>
  <c r="AK11" i="46"/>
  <c r="AF9" i="47" l="1"/>
  <c r="AH9" i="47" s="1"/>
  <c r="AF11" i="47"/>
  <c r="AI11" i="47" s="1"/>
  <c r="AM11" i="47" s="1"/>
  <c r="AG17" i="47"/>
  <c r="AG7" i="47"/>
  <c r="AG29" i="47"/>
  <c r="AJ29" i="47" s="1"/>
  <c r="AF14" i="47"/>
  <c r="AI14" i="47" s="1"/>
  <c r="AG9" i="47"/>
  <c r="AK9" i="47" s="1"/>
  <c r="AF10" i="47"/>
  <c r="AH10" i="47" s="1"/>
  <c r="AF34" i="47"/>
  <c r="AG22" i="47"/>
  <c r="AJ22" i="47" s="1"/>
  <c r="AG34" i="47"/>
  <c r="AF28" i="47"/>
  <c r="AH28" i="47" s="1"/>
  <c r="AF30" i="47"/>
  <c r="AF24" i="47"/>
  <c r="AG11" i="47"/>
  <c r="AJ11" i="47" s="1"/>
  <c r="AN11" i="47" s="1"/>
  <c r="AF39" i="47"/>
  <c r="AI39" i="47" s="1"/>
  <c r="AM39" i="47" s="1"/>
  <c r="AG18" i="47"/>
  <c r="AG28" i="47"/>
  <c r="AJ28" i="47" s="1"/>
  <c r="AG31" i="47"/>
  <c r="AK31" i="47" s="1"/>
  <c r="AF13" i="47"/>
  <c r="AI13" i="47" s="1"/>
  <c r="AM13" i="47" s="1"/>
  <c r="D35" i="46" s="1"/>
  <c r="AB34" i="46" s="1"/>
  <c r="AF36" i="47"/>
  <c r="AH36" i="47" s="1"/>
  <c r="AF16" i="47"/>
  <c r="AG39" i="47"/>
  <c r="AJ39" i="47" s="1"/>
  <c r="AN39" i="47" s="1"/>
  <c r="AG38" i="47"/>
  <c r="AK38" i="47" s="1"/>
  <c r="AF7" i="47"/>
  <c r="AF8" i="47"/>
  <c r="AH8" i="47" s="1"/>
  <c r="AF21" i="47"/>
  <c r="AI21" i="47" s="1"/>
  <c r="AF20" i="47"/>
  <c r="AF41" i="47"/>
  <c r="AJ12" i="47"/>
  <c r="AN12" i="47" s="1"/>
  <c r="AG26" i="47"/>
  <c r="AG27" i="47"/>
  <c r="AG10" i="47"/>
  <c r="AJ10" i="47" s="1"/>
  <c r="AF18" i="47"/>
  <c r="AH18" i="47" s="1"/>
  <c r="AL18" i="47" s="1"/>
  <c r="AF19" i="47"/>
  <c r="AI19" i="47" s="1"/>
  <c r="AM19" i="47" s="1"/>
  <c r="AI28" i="47"/>
  <c r="AG35" i="47"/>
  <c r="AJ35" i="47" s="1"/>
  <c r="AF27" i="47"/>
  <c r="AG41" i="47"/>
  <c r="AG36" i="47"/>
  <c r="AJ36" i="47" s="1"/>
  <c r="AF38" i="47"/>
  <c r="AH38" i="47" s="1"/>
  <c r="AL38" i="47" s="1"/>
  <c r="C52" i="46" s="1"/>
  <c r="AF15" i="47"/>
  <c r="AI15" i="47" s="1"/>
  <c r="AI35" i="47"/>
  <c r="AG23" i="47"/>
  <c r="AF33" i="47"/>
  <c r="AH33" i="47" s="1"/>
  <c r="AL33" i="47" s="1"/>
  <c r="AI9" i="47"/>
  <c r="AF22" i="47"/>
  <c r="AH22" i="47" s="1"/>
  <c r="AJ9" i="47"/>
  <c r="AG13" i="47"/>
  <c r="AG16" i="47"/>
  <c r="AK16" i="47" s="1"/>
  <c r="AG21" i="47"/>
  <c r="AK21" i="47" s="1"/>
  <c r="AH23" i="47"/>
  <c r="AI23" i="47"/>
  <c r="AK17" i="47"/>
  <c r="AJ17" i="47"/>
  <c r="AI36" i="47"/>
  <c r="AF17" i="47"/>
  <c r="AH11" i="47"/>
  <c r="AL11" i="47" s="1"/>
  <c r="AJ37" i="47"/>
  <c r="AH40" i="47"/>
  <c r="AL40" i="47" s="1"/>
  <c r="AI40" i="47"/>
  <c r="AM40" i="47" s="1"/>
  <c r="AK14" i="47"/>
  <c r="AI29" i="47"/>
  <c r="AH14" i="47"/>
  <c r="AK28" i="47"/>
  <c r="AO28" i="47" s="1"/>
  <c r="F45" i="46" s="1"/>
  <c r="X45" i="46" s="1"/>
  <c r="AG33" i="47"/>
  <c r="AG15" i="47"/>
  <c r="AJ30" i="47"/>
  <c r="AG40" i="47"/>
  <c r="AG8" i="47"/>
  <c r="AK36" i="47"/>
  <c r="AO36" i="47" s="1"/>
  <c r="F50" i="46" s="1"/>
  <c r="AG19" i="47"/>
  <c r="AG24" i="47"/>
  <c r="AL29" i="47"/>
  <c r="C46" i="46" s="1"/>
  <c r="AI31" i="47"/>
  <c r="AJ25" i="47"/>
  <c r="AN25" i="47" s="1"/>
  <c r="AH39" i="47"/>
  <c r="AL39" i="47" s="1"/>
  <c r="AK10" i="47"/>
  <c r="AF25" i="47"/>
  <c r="AH32" i="47"/>
  <c r="AL32" i="47" s="1"/>
  <c r="AI32" i="47"/>
  <c r="AM32" i="47" s="1"/>
  <c r="AK22" i="47"/>
  <c r="AH16" i="47"/>
  <c r="AI16" i="47"/>
  <c r="AM16" i="47" s="1"/>
  <c r="AG32" i="47"/>
  <c r="AH24" i="47"/>
  <c r="AI24" i="47"/>
  <c r="AL31" i="47"/>
  <c r="AH12" i="47"/>
  <c r="AL12" i="47" s="1"/>
  <c r="AI12" i="47"/>
  <c r="AM12" i="47" s="1"/>
  <c r="AF37" i="47"/>
  <c r="AJ18" i="47"/>
  <c r="AN18" i="47" s="1"/>
  <c r="AK18" i="47"/>
  <c r="AO18" i="47" s="1"/>
  <c r="AH30" i="47"/>
  <c r="AI30" i="47"/>
  <c r="AM30" i="47" s="1"/>
  <c r="AI8" i="47"/>
  <c r="AH26" i="47"/>
  <c r="AL26" i="47" s="1"/>
  <c r="AI26" i="47"/>
  <c r="AM26" i="47" s="1"/>
  <c r="AH13" i="47" l="1"/>
  <c r="AL13" i="47" s="1"/>
  <c r="C35" i="46" s="1"/>
  <c r="AB33" i="46" s="1"/>
  <c r="AU34" i="46" s="1"/>
  <c r="AL8" i="47"/>
  <c r="C34" i="46" s="1"/>
  <c r="AL36" i="47"/>
  <c r="C50" i="46" s="1"/>
  <c r="AN35" i="47"/>
  <c r="E49" i="46" s="1"/>
  <c r="AJ31" i="47"/>
  <c r="AN29" i="47" s="1"/>
  <c r="E46" i="46" s="1"/>
  <c r="AK29" i="47"/>
  <c r="AO31" i="47" s="1"/>
  <c r="AI10" i="47"/>
  <c r="AJ7" i="47"/>
  <c r="AN9" i="47" s="1"/>
  <c r="AK7" i="47"/>
  <c r="AM21" i="47"/>
  <c r="D41" i="46" s="1"/>
  <c r="AN30" i="47"/>
  <c r="AL16" i="47"/>
  <c r="AM31" i="47"/>
  <c r="AJ38" i="47"/>
  <c r="AN36" i="47" s="1"/>
  <c r="E50" i="46" s="1"/>
  <c r="AK11" i="47"/>
  <c r="AO11" i="47" s="1"/>
  <c r="AK35" i="47"/>
  <c r="AO35" i="47" s="1"/>
  <c r="F49" i="46" s="1"/>
  <c r="X49" i="46" s="1"/>
  <c r="AI22" i="47"/>
  <c r="AM22" i="47" s="1"/>
  <c r="D42" i="46" s="1"/>
  <c r="V41" i="46" s="1"/>
  <c r="AI33" i="47"/>
  <c r="AM33" i="47" s="1"/>
  <c r="AK39" i="47"/>
  <c r="AO39" i="47" s="1"/>
  <c r="AH21" i="47"/>
  <c r="AL23" i="47" s="1"/>
  <c r="AI38" i="47"/>
  <c r="AM38" i="47" s="1"/>
  <c r="D52" i="46" s="1"/>
  <c r="AA51" i="46" s="1"/>
  <c r="AH19" i="47"/>
  <c r="AL19" i="47" s="1"/>
  <c r="AH15" i="47"/>
  <c r="AI7" i="47"/>
  <c r="AM9" i="47" s="1"/>
  <c r="AH7" i="47"/>
  <c r="AJ26" i="47"/>
  <c r="AN26" i="47" s="1"/>
  <c r="AK26" i="47"/>
  <c r="AO26" i="47" s="1"/>
  <c r="AM8" i="47"/>
  <c r="D34" i="46" s="1"/>
  <c r="AA33" i="46" s="1"/>
  <c r="BD33" i="46" s="1"/>
  <c r="AO16" i="47"/>
  <c r="AG35" i="46"/>
  <c r="AI18" i="47"/>
  <c r="AM18" i="47" s="1"/>
  <c r="AM23" i="47"/>
  <c r="AN37" i="47"/>
  <c r="E51" i="46" s="1"/>
  <c r="AJ21" i="47"/>
  <c r="AJ16" i="47"/>
  <c r="AR34" i="46"/>
  <c r="AL24" i="47"/>
  <c r="AJ23" i="47"/>
  <c r="AK23" i="47"/>
  <c r="AK13" i="47"/>
  <c r="AO13" i="47" s="1"/>
  <c r="F35" i="46" s="1"/>
  <c r="AE34" i="46" s="1"/>
  <c r="AJ13" i="47"/>
  <c r="AN13" i="47" s="1"/>
  <c r="E35" i="46" s="1"/>
  <c r="AE33" i="46" s="1"/>
  <c r="AO38" i="47"/>
  <c r="F52" i="46" s="1"/>
  <c r="AD51" i="46" s="1"/>
  <c r="AM29" i="47"/>
  <c r="D46" i="46" s="1"/>
  <c r="V45" i="46" s="1"/>
  <c r="AI17" i="47"/>
  <c r="AH17" i="47"/>
  <c r="AN28" i="47"/>
  <c r="E45" i="46" s="1"/>
  <c r="AO14" i="47"/>
  <c r="F37" i="46" s="1"/>
  <c r="X37" i="46" s="1"/>
  <c r="AJ24" i="47"/>
  <c r="AN22" i="47" s="1"/>
  <c r="E42" i="46" s="1"/>
  <c r="AK24" i="47"/>
  <c r="AO22" i="47" s="1"/>
  <c r="F42" i="46" s="1"/>
  <c r="AO30" i="47"/>
  <c r="AJ19" i="47"/>
  <c r="AN19" i="47" s="1"/>
  <c r="AK19" i="47"/>
  <c r="AO19" i="47" s="1"/>
  <c r="AJ15" i="47"/>
  <c r="AK15" i="47"/>
  <c r="AJ33" i="47"/>
  <c r="AN33" i="47" s="1"/>
  <c r="AK33" i="47"/>
  <c r="AO33" i="47" s="1"/>
  <c r="AJ8" i="47"/>
  <c r="AK8" i="47"/>
  <c r="AO10" i="47" s="1"/>
  <c r="AJ40" i="47"/>
  <c r="AN40" i="47" s="1"/>
  <c r="AK40" i="47"/>
  <c r="AO40" i="47" s="1"/>
  <c r="AL22" i="47"/>
  <c r="C42" i="46" s="1"/>
  <c r="AM10" i="47"/>
  <c r="AH37" i="47"/>
  <c r="AI37" i="47"/>
  <c r="AJ32" i="47"/>
  <c r="AN32" i="47" s="1"/>
  <c r="AK32" i="47"/>
  <c r="AO32" i="47" s="1"/>
  <c r="AL14" i="47"/>
  <c r="C37" i="46" s="1"/>
  <c r="AM14" i="47"/>
  <c r="D37" i="46" s="1"/>
  <c r="AL10" i="47"/>
  <c r="AH25" i="47"/>
  <c r="AL25" i="47" s="1"/>
  <c r="AI25" i="47"/>
  <c r="AM25" i="47" s="1"/>
  <c r="AM28" i="47"/>
  <c r="D45" i="46" s="1"/>
  <c r="AL30" i="47"/>
  <c r="AL28" i="47"/>
  <c r="C45" i="46" s="1"/>
  <c r="AL15" i="51"/>
  <c r="AL19" i="51"/>
  <c r="AL23" i="51"/>
  <c r="AT9" i="51"/>
  <c r="AT7" i="51"/>
  <c r="AQ7" i="51"/>
  <c r="AT17" i="46"/>
  <c r="AT22" i="46"/>
  <c r="AT26" i="46"/>
  <c r="BB12" i="46"/>
  <c r="BB16" i="46"/>
  <c r="BB20" i="46"/>
  <c r="AQ17" i="46"/>
  <c r="AQ13" i="46"/>
  <c r="AQ9" i="46"/>
  <c r="AT13" i="46"/>
  <c r="AT21" i="46"/>
  <c r="AT25" i="46"/>
  <c r="AT18" i="46"/>
  <c r="AQ21" i="46"/>
  <c r="AQ25" i="46"/>
  <c r="AQ14" i="46"/>
  <c r="AQ10" i="46"/>
  <c r="AG8" i="46"/>
  <c r="AI24" i="46"/>
  <c r="AT24" i="46" s="1"/>
  <c r="AI23" i="46"/>
  <c r="AT23" i="46" s="1"/>
  <c r="AI20" i="46"/>
  <c r="AT20" i="46" s="1"/>
  <c r="AI19" i="46"/>
  <c r="AT19" i="46" s="1"/>
  <c r="AI16" i="46"/>
  <c r="AT16" i="46" s="1"/>
  <c r="AI15" i="46"/>
  <c r="AT15" i="46" s="1"/>
  <c r="AG24" i="46"/>
  <c r="AQ24" i="46" s="1"/>
  <c r="AG23" i="46"/>
  <c r="AQ23" i="46" s="1"/>
  <c r="AG20" i="46"/>
  <c r="AQ20" i="46" s="1"/>
  <c r="AG19" i="46"/>
  <c r="AQ19" i="46" s="1"/>
  <c r="AG16" i="46"/>
  <c r="AQ16" i="46" s="1"/>
  <c r="AG15" i="46"/>
  <c r="AQ15" i="46" s="1"/>
  <c r="AI12" i="46"/>
  <c r="AT12" i="46" s="1"/>
  <c r="AI11" i="46"/>
  <c r="AT11" i="46" s="1"/>
  <c r="AG12" i="46"/>
  <c r="AQ12" i="46" s="1"/>
  <c r="AG11" i="46"/>
  <c r="AQ11" i="46" s="1"/>
  <c r="AI8" i="46"/>
  <c r="AT8" i="46" s="1"/>
  <c r="AI7" i="46"/>
  <c r="AT7" i="46" s="1"/>
  <c r="AG7" i="46"/>
  <c r="AQ7" i="46" s="1"/>
  <c r="AT9" i="46"/>
  <c r="D202" i="36"/>
  <c r="T50" i="51"/>
  <c r="M50" i="51"/>
  <c r="T49" i="51"/>
  <c r="M49" i="51"/>
  <c r="T46" i="51"/>
  <c r="M46" i="51"/>
  <c r="T45" i="51"/>
  <c r="M45" i="51"/>
  <c r="T42" i="51"/>
  <c r="M42" i="51"/>
  <c r="T41" i="51"/>
  <c r="M41" i="51"/>
  <c r="T38" i="51"/>
  <c r="M38" i="51"/>
  <c r="T37" i="51"/>
  <c r="M37" i="51"/>
  <c r="T24" i="51"/>
  <c r="M24" i="51"/>
  <c r="T23" i="51"/>
  <c r="M23" i="51"/>
  <c r="T20" i="51"/>
  <c r="M20" i="51"/>
  <c r="T19" i="51"/>
  <c r="M19" i="51"/>
  <c r="T16" i="51"/>
  <c r="M16" i="51"/>
  <c r="T15" i="51"/>
  <c r="M15" i="51"/>
  <c r="T12" i="51"/>
  <c r="M12" i="51"/>
  <c r="T11" i="51"/>
  <c r="M11" i="51"/>
  <c r="C93" i="47"/>
  <c r="AA93" i="47"/>
  <c r="AB93" i="47"/>
  <c r="AC93" i="47"/>
  <c r="AA94" i="47"/>
  <c r="AB94" i="47"/>
  <c r="AC94" i="47"/>
  <c r="AA95" i="47"/>
  <c r="AB95" i="47"/>
  <c r="AC95" i="47"/>
  <c r="AA96" i="47"/>
  <c r="AB96" i="47"/>
  <c r="AC96" i="47"/>
  <c r="AA97" i="47"/>
  <c r="AB97" i="47"/>
  <c r="AC97" i="47"/>
  <c r="AA98" i="47"/>
  <c r="AB98" i="47"/>
  <c r="AC98" i="47"/>
  <c r="AA99" i="47"/>
  <c r="AB99" i="47"/>
  <c r="AC99" i="47"/>
  <c r="AA100" i="47"/>
  <c r="AB100" i="47"/>
  <c r="AC100" i="47"/>
  <c r="AA101" i="47"/>
  <c r="AB101" i="47"/>
  <c r="AC101" i="47"/>
  <c r="AA102" i="47"/>
  <c r="AB102" i="47"/>
  <c r="AC102" i="47"/>
  <c r="AA103" i="47"/>
  <c r="AB103" i="47"/>
  <c r="AC103" i="47"/>
  <c r="AA104" i="47"/>
  <c r="AB104" i="47"/>
  <c r="AC104" i="47"/>
  <c r="AA105" i="47"/>
  <c r="AB105" i="47"/>
  <c r="AC105" i="47"/>
  <c r="AA106" i="47"/>
  <c r="AB106" i="47"/>
  <c r="AC106" i="47"/>
  <c r="AA107" i="47"/>
  <c r="AB107" i="47"/>
  <c r="AC107" i="47"/>
  <c r="AA108" i="47"/>
  <c r="AB108" i="47"/>
  <c r="AC108" i="47"/>
  <c r="AA109" i="47"/>
  <c r="AB109" i="47"/>
  <c r="AC109" i="47"/>
  <c r="AA110" i="47"/>
  <c r="AB110" i="47"/>
  <c r="AC110" i="47"/>
  <c r="AA111" i="47"/>
  <c r="AB111" i="47"/>
  <c r="AC111" i="47"/>
  <c r="AA112" i="47"/>
  <c r="AB112" i="47"/>
  <c r="AC112" i="47"/>
  <c r="AA113" i="47"/>
  <c r="AB113" i="47"/>
  <c r="AC113" i="47"/>
  <c r="AA114" i="47"/>
  <c r="AB114" i="47"/>
  <c r="AC114" i="47"/>
  <c r="AA115" i="47"/>
  <c r="AB115" i="47"/>
  <c r="AC115" i="47"/>
  <c r="AA116" i="47"/>
  <c r="AB116" i="47"/>
  <c r="AC116" i="47"/>
  <c r="AA117" i="47"/>
  <c r="AB117" i="47"/>
  <c r="AC117" i="47"/>
  <c r="AA118" i="47"/>
  <c r="AB118" i="47"/>
  <c r="AC118" i="47"/>
  <c r="AA119" i="47"/>
  <c r="AB119" i="47"/>
  <c r="AC119" i="47"/>
  <c r="AA120" i="47"/>
  <c r="AB120" i="47"/>
  <c r="AC120" i="47"/>
  <c r="AA121" i="47"/>
  <c r="AB121" i="47"/>
  <c r="AC121" i="47"/>
  <c r="Z100" i="47"/>
  <c r="Z107" i="47"/>
  <c r="Z114" i="47"/>
  <c r="Z121" i="47"/>
  <c r="Z93" i="47"/>
  <c r="X93" i="47"/>
  <c r="X53" i="47"/>
  <c r="Z115" i="47"/>
  <c r="Z116" i="47"/>
  <c r="Z117" i="47"/>
  <c r="Z118" i="47"/>
  <c r="Z119" i="47"/>
  <c r="Z120" i="47"/>
  <c r="Z108" i="47"/>
  <c r="Z109" i="47"/>
  <c r="Z110" i="47"/>
  <c r="Z111" i="47"/>
  <c r="Z112" i="47"/>
  <c r="Z113" i="47"/>
  <c r="Z101" i="47"/>
  <c r="Z102" i="47"/>
  <c r="Z103" i="47"/>
  <c r="Z104" i="47"/>
  <c r="Z105" i="47"/>
  <c r="Z106" i="47"/>
  <c r="Z94" i="47"/>
  <c r="Z95" i="47"/>
  <c r="Z96" i="47"/>
  <c r="Z97" i="47"/>
  <c r="Z98" i="47"/>
  <c r="Z99" i="47"/>
  <c r="Z87" i="47"/>
  <c r="AA87" i="47"/>
  <c r="AB87" i="47"/>
  <c r="AC87" i="47"/>
  <c r="Z88" i="47"/>
  <c r="AA88" i="47"/>
  <c r="AB88" i="47"/>
  <c r="AC88" i="47"/>
  <c r="Z89" i="47"/>
  <c r="AA89" i="47"/>
  <c r="AB89" i="47"/>
  <c r="AC89" i="47"/>
  <c r="Z90" i="47"/>
  <c r="AA90" i="47"/>
  <c r="AB90" i="47"/>
  <c r="AC90" i="47"/>
  <c r="Z91" i="47"/>
  <c r="AA91" i="47"/>
  <c r="AB91" i="47"/>
  <c r="AC91" i="47"/>
  <c r="Z92" i="47"/>
  <c r="AA92" i="47"/>
  <c r="AB92" i="47"/>
  <c r="AC92" i="47"/>
  <c r="X120" i="47"/>
  <c r="X119" i="47"/>
  <c r="X113" i="47"/>
  <c r="X112" i="47"/>
  <c r="X106" i="47"/>
  <c r="X105" i="47"/>
  <c r="X99" i="47"/>
  <c r="X98" i="47"/>
  <c r="X92" i="47"/>
  <c r="X91" i="47"/>
  <c r="X111" i="47"/>
  <c r="X118" i="47"/>
  <c r="X117" i="47"/>
  <c r="X116" i="47"/>
  <c r="X115" i="47"/>
  <c r="X110" i="47"/>
  <c r="X109" i="47"/>
  <c r="X108" i="47"/>
  <c r="X104" i="47"/>
  <c r="X103" i="47"/>
  <c r="X102" i="47"/>
  <c r="X101" i="47"/>
  <c r="X97" i="47"/>
  <c r="X96" i="47"/>
  <c r="X95" i="47"/>
  <c r="X94" i="47"/>
  <c r="X90" i="47"/>
  <c r="X89" i="47"/>
  <c r="X88" i="47"/>
  <c r="X87" i="47"/>
  <c r="AN38" i="47" l="1"/>
  <c r="E52" i="46" s="1"/>
  <c r="AN24" i="47"/>
  <c r="AN31" i="47"/>
  <c r="AO29" i="47"/>
  <c r="F46" i="46" s="1"/>
  <c r="AO37" i="47"/>
  <c r="F51" i="46" s="1"/>
  <c r="AC51" i="46" s="1"/>
  <c r="AM36" i="47"/>
  <c r="D50" i="46" s="1"/>
  <c r="V49" i="46" s="1"/>
  <c r="AL15" i="47"/>
  <c r="C38" i="46" s="1"/>
  <c r="AO7" i="47"/>
  <c r="F33" i="46" s="1"/>
  <c r="AC33" i="46" s="1"/>
  <c r="BG33" i="46" s="1"/>
  <c r="AO9" i="47"/>
  <c r="AN7" i="47"/>
  <c r="E33" i="46" s="1"/>
  <c r="AM7" i="47"/>
  <c r="D33" i="46" s="1"/>
  <c r="Z33" i="46" s="1"/>
  <c r="BC33" i="46" s="1"/>
  <c r="AO24" i="47"/>
  <c r="AM24" i="47"/>
  <c r="AN23" i="47"/>
  <c r="AL21" i="47"/>
  <c r="C41" i="46" s="1"/>
  <c r="AL7" i="47"/>
  <c r="C33" i="46" s="1"/>
  <c r="AL9" i="47"/>
  <c r="AL17" i="47"/>
  <c r="AO23" i="47"/>
  <c r="AO21" i="47"/>
  <c r="F41" i="46" s="1"/>
  <c r="X41" i="46" s="1"/>
  <c r="AN21" i="47"/>
  <c r="E41" i="46" s="1"/>
  <c r="AI35" i="46"/>
  <c r="AU36" i="46"/>
  <c r="BB33" i="46" s="1"/>
  <c r="AR36" i="46"/>
  <c r="AV33" i="46" s="1"/>
  <c r="AN16" i="47"/>
  <c r="AN14" i="47"/>
  <c r="E37" i="46" s="1"/>
  <c r="AO8" i="47"/>
  <c r="F34" i="46" s="1"/>
  <c r="AD33" i="46" s="1"/>
  <c r="AM17" i="47"/>
  <c r="AM15" i="47"/>
  <c r="D38" i="46" s="1"/>
  <c r="V37" i="46" s="1"/>
  <c r="AN8" i="47"/>
  <c r="E34" i="46" s="1"/>
  <c r="AN10" i="47"/>
  <c r="AO15" i="47"/>
  <c r="F38" i="46" s="1"/>
  <c r="AO17" i="47"/>
  <c r="AN15" i="47"/>
  <c r="E38" i="46" s="1"/>
  <c r="AN17" i="47"/>
  <c r="AM37" i="47"/>
  <c r="D51" i="46" s="1"/>
  <c r="Z51" i="46" s="1"/>
  <c r="AM35" i="47"/>
  <c r="D49" i="46" s="1"/>
  <c r="AL37" i="47"/>
  <c r="C51" i="46" s="1"/>
  <c r="AL35" i="47"/>
  <c r="C49" i="46" s="1"/>
  <c r="AQ22" i="46"/>
  <c r="AQ26" i="46"/>
  <c r="AT10" i="46"/>
  <c r="AQ18" i="46"/>
  <c r="AT14" i="46"/>
  <c r="AX33" i="46" l="1"/>
  <c r="AJ33" i="46"/>
  <c r="BA33" i="46"/>
  <c r="BE33" i="46" s="1"/>
  <c r="BF33" i="46" s="1"/>
  <c r="BA34" i="46"/>
  <c r="BH33" i="46"/>
  <c r="AM33" i="46"/>
  <c r="AE121" i="47"/>
  <c r="AD121" i="47"/>
  <c r="AE120" i="47"/>
  <c r="AD120" i="47"/>
  <c r="AE119" i="47"/>
  <c r="AD119" i="47"/>
  <c r="AD118" i="47"/>
  <c r="AE118" i="47"/>
  <c r="AE117" i="47"/>
  <c r="AD117" i="47"/>
  <c r="AE116" i="47"/>
  <c r="AD116" i="47"/>
  <c r="AE115" i="47"/>
  <c r="AD115" i="47"/>
  <c r="AD114" i="47"/>
  <c r="AE114" i="47"/>
  <c r="AE113" i="47"/>
  <c r="AD113" i="47"/>
  <c r="AE112" i="47"/>
  <c r="AD112" i="47"/>
  <c r="AE111" i="47"/>
  <c r="AD111" i="47"/>
  <c r="AD110" i="47"/>
  <c r="AE110" i="47"/>
  <c r="AE109" i="47"/>
  <c r="AD109" i="47"/>
  <c r="AE108" i="47"/>
  <c r="AD108" i="47"/>
  <c r="AE107" i="47"/>
  <c r="AD107" i="47"/>
  <c r="AD106" i="47"/>
  <c r="AE106" i="47"/>
  <c r="AE105" i="47"/>
  <c r="AD105" i="47"/>
  <c r="AE104" i="47"/>
  <c r="AD104" i="47"/>
  <c r="AE103" i="47"/>
  <c r="AD103" i="47"/>
  <c r="AD102" i="47"/>
  <c r="AE102" i="47"/>
  <c r="AD101" i="47"/>
  <c r="AE101" i="47"/>
  <c r="AE100" i="47"/>
  <c r="AD100" i="47"/>
  <c r="AE99" i="47"/>
  <c r="AD99" i="47"/>
  <c r="AD98" i="47"/>
  <c r="AE98" i="47"/>
  <c r="AD97" i="47"/>
  <c r="AE97" i="47"/>
  <c r="AE96" i="47"/>
  <c r="AD96" i="47"/>
  <c r="AE95" i="47"/>
  <c r="AD95" i="47"/>
  <c r="AD94" i="47"/>
  <c r="AE94" i="47"/>
  <c r="AD93" i="47"/>
  <c r="AE93" i="47"/>
  <c r="AE92" i="47"/>
  <c r="AD92" i="47"/>
  <c r="AE91" i="47"/>
  <c r="AD91" i="47"/>
  <c r="AD90" i="47"/>
  <c r="AE90" i="47"/>
  <c r="AD89" i="47"/>
  <c r="AE89" i="47"/>
  <c r="AE88" i="47"/>
  <c r="AD88" i="47"/>
  <c r="AE87" i="47"/>
  <c r="AD87" i="47"/>
  <c r="BI33" i="46" l="1"/>
  <c r="BJ33" i="46" s="1"/>
  <c r="AF97" i="47"/>
  <c r="AI97" i="47" s="1"/>
  <c r="AG105" i="47"/>
  <c r="AG92" i="47"/>
  <c r="AK92" i="47" s="1"/>
  <c r="AO92" i="47" s="1"/>
  <c r="AG108" i="47"/>
  <c r="AK108" i="47" s="1"/>
  <c r="AG91" i="47"/>
  <c r="AJ91" i="47" s="1"/>
  <c r="AN91" i="47" s="1"/>
  <c r="AG119" i="47"/>
  <c r="AJ119" i="47" s="1"/>
  <c r="AN119" i="47" s="1"/>
  <c r="E105" i="51" s="1"/>
  <c r="AE101" i="51" s="1"/>
  <c r="AG94" i="47"/>
  <c r="AK94" i="47" s="1"/>
  <c r="AG98" i="47"/>
  <c r="AK98" i="47" s="1"/>
  <c r="AO98" i="47" s="1"/>
  <c r="AG102" i="47"/>
  <c r="AK102" i="47" s="1"/>
  <c r="AG106" i="47"/>
  <c r="AK106" i="47" s="1"/>
  <c r="AO106" i="47" s="1"/>
  <c r="AG110" i="47"/>
  <c r="AK110" i="47" s="1"/>
  <c r="AG118" i="47"/>
  <c r="AG114" i="47"/>
  <c r="AG107" i="47"/>
  <c r="AG93" i="47"/>
  <c r="AJ93" i="47" s="1"/>
  <c r="AN93" i="47" s="1"/>
  <c r="AG89" i="47"/>
  <c r="AF95" i="47"/>
  <c r="AI95" i="47" s="1"/>
  <c r="AF99" i="47"/>
  <c r="AI99" i="47" s="1"/>
  <c r="AM99" i="47" s="1"/>
  <c r="AF103" i="47"/>
  <c r="AI103" i="47" s="1"/>
  <c r="AF111" i="47"/>
  <c r="AF116" i="47"/>
  <c r="AH116" i="47" s="1"/>
  <c r="AF121" i="47"/>
  <c r="AF115" i="47"/>
  <c r="AH115" i="47" s="1"/>
  <c r="AK119" i="47"/>
  <c r="AO119" i="47" s="1"/>
  <c r="F105" i="51" s="1"/>
  <c r="AE102" i="51" s="1"/>
  <c r="AE104" i="51" s="1"/>
  <c r="AF87" i="47"/>
  <c r="AI87" i="47" s="1"/>
  <c r="AF88" i="47"/>
  <c r="AG112" i="47"/>
  <c r="AK112" i="47" s="1"/>
  <c r="AO112" i="47" s="1"/>
  <c r="AF119" i="47"/>
  <c r="AH119" i="47" s="1"/>
  <c r="AL119" i="47" s="1"/>
  <c r="C105" i="51" s="1"/>
  <c r="AB101" i="51" s="1"/>
  <c r="AG96" i="47"/>
  <c r="AK96" i="47" s="1"/>
  <c r="AF102" i="47"/>
  <c r="AI102" i="47" s="1"/>
  <c r="AG109" i="47"/>
  <c r="AG116" i="47"/>
  <c r="AK116" i="47" s="1"/>
  <c r="AG113" i="47"/>
  <c r="AF120" i="47"/>
  <c r="AG90" i="47"/>
  <c r="AK90" i="47" s="1"/>
  <c r="AF100" i="47"/>
  <c r="AG103" i="47"/>
  <c r="AJ103" i="47" s="1"/>
  <c r="AF107" i="47"/>
  <c r="AG117" i="47"/>
  <c r="AK117" i="47" s="1"/>
  <c r="AG87" i="47"/>
  <c r="AJ87" i="47" s="1"/>
  <c r="AF91" i="47"/>
  <c r="AI91" i="47" s="1"/>
  <c r="AM91" i="47" s="1"/>
  <c r="AG101" i="47"/>
  <c r="AK101" i="47" s="1"/>
  <c r="AF104" i="47"/>
  <c r="AF118" i="47"/>
  <c r="AH118" i="47" s="1"/>
  <c r="AG121" i="47"/>
  <c r="AG100" i="47"/>
  <c r="AF92" i="47"/>
  <c r="AH92" i="47" s="1"/>
  <c r="AL92" i="47" s="1"/>
  <c r="AF93" i="47"/>
  <c r="AI93" i="47" s="1"/>
  <c r="AM93" i="47" s="1"/>
  <c r="AF94" i="47"/>
  <c r="AI94" i="47" s="1"/>
  <c r="AF108" i="47"/>
  <c r="AH108" i="47" s="1"/>
  <c r="AF110" i="47"/>
  <c r="AI110" i="47" s="1"/>
  <c r="AF113" i="47"/>
  <c r="AI113" i="47" s="1"/>
  <c r="AM113" i="47" s="1"/>
  <c r="AG88" i="47"/>
  <c r="AK88" i="47" s="1"/>
  <c r="AG97" i="47"/>
  <c r="AG99" i="47"/>
  <c r="AJ99" i="47" s="1"/>
  <c r="AN99" i="47" s="1"/>
  <c r="AG104" i="47"/>
  <c r="AK104" i="47" s="1"/>
  <c r="AG115" i="47"/>
  <c r="AJ115" i="47" s="1"/>
  <c r="AF96" i="47"/>
  <c r="AH96" i="47" s="1"/>
  <c r="AF98" i="47"/>
  <c r="AH98" i="47" s="1"/>
  <c r="AL98" i="47" s="1"/>
  <c r="AF112" i="47"/>
  <c r="AH112" i="47" s="1"/>
  <c r="AL112" i="47" s="1"/>
  <c r="AF114" i="47"/>
  <c r="AF117" i="47"/>
  <c r="AI117" i="47" s="1"/>
  <c r="AF101" i="47"/>
  <c r="AI101" i="47" s="1"/>
  <c r="AF105" i="47"/>
  <c r="AI105" i="47" s="1"/>
  <c r="AM105" i="47" s="1"/>
  <c r="AK105" i="47"/>
  <c r="AO105" i="47" s="1"/>
  <c r="AJ105" i="47"/>
  <c r="AN105" i="47" s="1"/>
  <c r="AK89" i="47"/>
  <c r="AJ89" i="47"/>
  <c r="AF89" i="47"/>
  <c r="AI89" i="47" s="1"/>
  <c r="AF90" i="47"/>
  <c r="AH90" i="47" s="1"/>
  <c r="AF106" i="47"/>
  <c r="AH106" i="47" s="1"/>
  <c r="AL106" i="47" s="1"/>
  <c r="AF109" i="47"/>
  <c r="AI109" i="47" s="1"/>
  <c r="AG95" i="47"/>
  <c r="AJ95" i="47" s="1"/>
  <c r="AG111" i="47"/>
  <c r="AJ111" i="47" s="1"/>
  <c r="AK118" i="47"/>
  <c r="AG120" i="47"/>
  <c r="AK120" i="47" s="1"/>
  <c r="AO120" i="47" s="1"/>
  <c r="AJ92" i="47"/>
  <c r="AN92" i="47" s="1"/>
  <c r="AJ108" i="47"/>
  <c r="AH87" i="47"/>
  <c r="AJ98" i="47"/>
  <c r="AN98" i="47" s="1"/>
  <c r="AJ106" i="47"/>
  <c r="AN106" i="47" s="1"/>
  <c r="AH111" i="47"/>
  <c r="AJ118" i="47"/>
  <c r="AI111" i="47"/>
  <c r="D21" i="4"/>
  <c r="AE103" i="51" l="1"/>
  <c r="AI103" i="51"/>
  <c r="AR104" i="51"/>
  <c r="AU104" i="51"/>
  <c r="AB103" i="51"/>
  <c r="E61" i="51"/>
  <c r="AE59" i="51" s="1"/>
  <c r="E87" i="51"/>
  <c r="AE85" i="51" s="1"/>
  <c r="AJ94" i="47"/>
  <c r="D61" i="51"/>
  <c r="AB60" i="51" s="1"/>
  <c r="D87" i="51"/>
  <c r="AB86" i="51" s="1"/>
  <c r="AN89" i="47"/>
  <c r="AI115" i="47"/>
  <c r="AM115" i="47" s="1"/>
  <c r="AJ96" i="47"/>
  <c r="AN96" i="47" s="1"/>
  <c r="AM97" i="47"/>
  <c r="AM95" i="47"/>
  <c r="AH102" i="47"/>
  <c r="AK93" i="47"/>
  <c r="AO93" i="47" s="1"/>
  <c r="AO96" i="47"/>
  <c r="AI116" i="47"/>
  <c r="AH97" i="47"/>
  <c r="AO110" i="47"/>
  <c r="AI98" i="47"/>
  <c r="AM98" i="47" s="1"/>
  <c r="AI118" i="47"/>
  <c r="AM116" i="47" s="1"/>
  <c r="AH110" i="47"/>
  <c r="AL108" i="47" s="1"/>
  <c r="AK91" i="47"/>
  <c r="AO91" i="47" s="1"/>
  <c r="AJ102" i="47"/>
  <c r="AJ90" i="47"/>
  <c r="AJ116" i="47"/>
  <c r="AN116" i="47" s="1"/>
  <c r="AI119" i="47"/>
  <c r="AM119" i="47" s="1"/>
  <c r="D105" i="51" s="1"/>
  <c r="AB102" i="51" s="1"/>
  <c r="AB104" i="51" s="1"/>
  <c r="AH103" i="47"/>
  <c r="AH95" i="47"/>
  <c r="AO118" i="47"/>
  <c r="AM89" i="47"/>
  <c r="AH99" i="47"/>
  <c r="AL99" i="47" s="1"/>
  <c r="AJ88" i="47"/>
  <c r="AN88" i="47" s="1"/>
  <c r="AJ110" i="47"/>
  <c r="AN110" i="47" s="1"/>
  <c r="AH91" i="47"/>
  <c r="AL91" i="47" s="1"/>
  <c r="AK87" i="47"/>
  <c r="AO87" i="47" s="1"/>
  <c r="AO104" i="47"/>
  <c r="AM111" i="47"/>
  <c r="AI106" i="47"/>
  <c r="AM106" i="47" s="1"/>
  <c r="AI90" i="47"/>
  <c r="AH117" i="47"/>
  <c r="AL115" i="47" s="1"/>
  <c r="AJ112" i="47"/>
  <c r="AN112" i="47" s="1"/>
  <c r="AH94" i="47"/>
  <c r="AL94" i="47" s="1"/>
  <c r="AO90" i="47"/>
  <c r="AM103" i="47"/>
  <c r="AL118" i="47"/>
  <c r="AL116" i="47"/>
  <c r="AJ117" i="47"/>
  <c r="AN117" i="47" s="1"/>
  <c r="AJ120" i="47"/>
  <c r="AN120" i="47" s="1"/>
  <c r="AK115" i="47"/>
  <c r="AO115" i="47" s="1"/>
  <c r="AO116" i="47"/>
  <c r="AH113" i="47"/>
  <c r="AL113" i="47" s="1"/>
  <c r="AM109" i="47"/>
  <c r="AO108" i="47"/>
  <c r="AJ101" i="47"/>
  <c r="AN101" i="47" s="1"/>
  <c r="AM101" i="47"/>
  <c r="AO102" i="47"/>
  <c r="AO94" i="47"/>
  <c r="AK99" i="47"/>
  <c r="AO99" i="47" s="1"/>
  <c r="AN87" i="47"/>
  <c r="AO88" i="47"/>
  <c r="AM87" i="47"/>
  <c r="AK103" i="47"/>
  <c r="AO103" i="47" s="1"/>
  <c r="AJ104" i="47"/>
  <c r="AJ109" i="47"/>
  <c r="AN109" i="47" s="1"/>
  <c r="AK109" i="47"/>
  <c r="AH104" i="47"/>
  <c r="AI104" i="47"/>
  <c r="AM104" i="47" s="1"/>
  <c r="AH120" i="47"/>
  <c r="AL120" i="47" s="1"/>
  <c r="AI120" i="47"/>
  <c r="AM120" i="47" s="1"/>
  <c r="AJ113" i="47"/>
  <c r="AN113" i="47" s="1"/>
  <c r="AK113" i="47"/>
  <c r="AO113" i="47" s="1"/>
  <c r="AH88" i="47"/>
  <c r="AL88" i="47" s="1"/>
  <c r="AI88" i="47"/>
  <c r="AH109" i="47"/>
  <c r="AL109" i="47" s="1"/>
  <c r="AK111" i="47"/>
  <c r="AI112" i="47"/>
  <c r="AM112" i="47" s="1"/>
  <c r="AI108" i="47"/>
  <c r="AM108" i="47" s="1"/>
  <c r="AH105" i="47"/>
  <c r="AL105" i="47" s="1"/>
  <c r="AH101" i="47"/>
  <c r="AK95" i="47"/>
  <c r="AI92" i="47"/>
  <c r="AM92" i="47" s="1"/>
  <c r="AK97" i="47"/>
  <c r="AJ97" i="47"/>
  <c r="AN97" i="47" s="1"/>
  <c r="AI96" i="47"/>
  <c r="AM96" i="47" s="1"/>
  <c r="AH93" i="47"/>
  <c r="AL93" i="47" s="1"/>
  <c r="AH89" i="47"/>
  <c r="AL89" i="47" s="1"/>
  <c r="I49" i="6"/>
  <c r="Q15" i="1"/>
  <c r="C63" i="51" l="1"/>
  <c r="C89" i="51"/>
  <c r="AU102" i="51"/>
  <c r="F63" i="51"/>
  <c r="X63" i="51" s="1"/>
  <c r="F89" i="51"/>
  <c r="X89" i="51" s="1"/>
  <c r="F75" i="51"/>
  <c r="X75" i="51" s="1"/>
  <c r="F101" i="51"/>
  <c r="X101" i="51" s="1"/>
  <c r="E76" i="51"/>
  <c r="E102" i="51"/>
  <c r="D75" i="51"/>
  <c r="D101" i="51"/>
  <c r="AR102" i="51"/>
  <c r="C60" i="51"/>
  <c r="C86" i="51"/>
  <c r="E72" i="51"/>
  <c r="E98" i="51"/>
  <c r="F68" i="51"/>
  <c r="F94" i="51"/>
  <c r="C75" i="51"/>
  <c r="C101" i="51"/>
  <c r="E60" i="51"/>
  <c r="E86" i="51"/>
  <c r="AG103" i="51"/>
  <c r="D67" i="51"/>
  <c r="D93" i="51"/>
  <c r="E77" i="51"/>
  <c r="E103" i="51"/>
  <c r="C72" i="51"/>
  <c r="C98" i="51"/>
  <c r="E67" i="51"/>
  <c r="E93" i="51"/>
  <c r="C76" i="51"/>
  <c r="C102" i="51"/>
  <c r="F61" i="51"/>
  <c r="AE60" i="51" s="1"/>
  <c r="AU62" i="51" s="1"/>
  <c r="F87" i="51"/>
  <c r="AE86" i="51" s="1"/>
  <c r="AU88" i="51" s="1"/>
  <c r="C61" i="51"/>
  <c r="AB59" i="51" s="1"/>
  <c r="C87" i="51"/>
  <c r="AB85" i="51" s="1"/>
  <c r="D71" i="51"/>
  <c r="D97" i="51"/>
  <c r="D59" i="51"/>
  <c r="Z59" i="51" s="1"/>
  <c r="BC59" i="51" s="1"/>
  <c r="D85" i="51"/>
  <c r="Z85" i="51" s="1"/>
  <c r="F71" i="51"/>
  <c r="X71" i="51" s="1"/>
  <c r="F97" i="51"/>
  <c r="X97" i="51" s="1"/>
  <c r="C78" i="51"/>
  <c r="C104" i="51"/>
  <c r="F78" i="51"/>
  <c r="AD77" i="51" s="1"/>
  <c r="F104" i="51"/>
  <c r="AD103" i="51" s="1"/>
  <c r="C71" i="51"/>
  <c r="C97" i="51"/>
  <c r="F76" i="51"/>
  <c r="F102" i="51"/>
  <c r="F60" i="51"/>
  <c r="AD59" i="51" s="1"/>
  <c r="BH59" i="51" s="1"/>
  <c r="F86" i="51"/>
  <c r="AD85" i="51" s="1"/>
  <c r="D72" i="51"/>
  <c r="V71" i="51" s="1"/>
  <c r="D98" i="51"/>
  <c r="V97" i="51" s="1"/>
  <c r="D76" i="51"/>
  <c r="V75" i="51" s="1"/>
  <c r="D102" i="51"/>
  <c r="V101" i="51" s="1"/>
  <c r="D64" i="51"/>
  <c r="V63" i="51" s="1"/>
  <c r="D90" i="51"/>
  <c r="V89" i="51" s="1"/>
  <c r="AR88" i="51"/>
  <c r="E59" i="51"/>
  <c r="E85" i="51"/>
  <c r="F59" i="51"/>
  <c r="AC59" i="51" s="1"/>
  <c r="BG59" i="51" s="1"/>
  <c r="F85" i="51"/>
  <c r="AC85" i="51" s="1"/>
  <c r="BG85" i="51" s="1"/>
  <c r="AI61" i="51"/>
  <c r="AM59" i="51" s="1"/>
  <c r="AR62" i="51"/>
  <c r="AM117" i="47"/>
  <c r="AN94" i="47"/>
  <c r="AL104" i="47"/>
  <c r="AN118" i="47"/>
  <c r="AL101" i="47"/>
  <c r="AL95" i="47"/>
  <c r="AL110" i="47"/>
  <c r="AN90" i="47"/>
  <c r="AM118" i="47"/>
  <c r="AO89" i="47"/>
  <c r="AL97" i="47"/>
  <c r="AN104" i="47"/>
  <c r="AN108" i="47"/>
  <c r="AM88" i="47"/>
  <c r="AL117" i="47"/>
  <c r="AL96" i="47"/>
  <c r="AO111" i="47"/>
  <c r="AO109" i="47"/>
  <c r="AO95" i="47"/>
  <c r="AN115" i="47"/>
  <c r="AO117" i="47"/>
  <c r="AM110" i="47"/>
  <c r="AN111" i="47"/>
  <c r="AL111" i="47"/>
  <c r="AL102" i="47"/>
  <c r="AM102" i="47"/>
  <c r="AO101" i="47"/>
  <c r="AN102" i="47"/>
  <c r="AL103" i="47"/>
  <c r="AN103" i="47"/>
  <c r="AO97" i="47"/>
  <c r="AN95" i="47"/>
  <c r="AM94" i="47"/>
  <c r="AL90" i="47"/>
  <c r="AL87" i="47"/>
  <c r="AM90" i="47"/>
  <c r="D63" i="4"/>
  <c r="D62" i="4"/>
  <c r="D61" i="4"/>
  <c r="D22" i="4"/>
  <c r="D23" i="4"/>
  <c r="D24" i="4"/>
  <c r="D25" i="4"/>
  <c r="D26" i="4"/>
  <c r="H12" i="4"/>
  <c r="O28" i="1"/>
  <c r="O14" i="1"/>
  <c r="O15" i="1"/>
  <c r="O17" i="1"/>
  <c r="O18" i="1"/>
  <c r="O19" i="1"/>
  <c r="Q19" i="1"/>
  <c r="P19" i="1"/>
  <c r="P18" i="1"/>
  <c r="P17" i="1"/>
  <c r="P16" i="1"/>
  <c r="P15" i="1"/>
  <c r="P14" i="1"/>
  <c r="AI87" i="51" l="1"/>
  <c r="E63" i="51"/>
  <c r="E89" i="51"/>
  <c r="C59" i="51"/>
  <c r="C85" i="51"/>
  <c r="D63" i="51"/>
  <c r="D89" i="51"/>
  <c r="C68" i="51"/>
  <c r="C94" i="51"/>
  <c r="C77" i="51"/>
  <c r="C103" i="51"/>
  <c r="D78" i="51"/>
  <c r="AA77" i="51" s="1"/>
  <c r="D104" i="51"/>
  <c r="AA103" i="51" s="1"/>
  <c r="D77" i="51"/>
  <c r="Z77" i="51" s="1"/>
  <c r="D103" i="51"/>
  <c r="Z103" i="51" s="1"/>
  <c r="D60" i="51"/>
  <c r="AA59" i="51" s="1"/>
  <c r="BD59" i="51" s="1"/>
  <c r="D86" i="51"/>
  <c r="AA85" i="51" s="1"/>
  <c r="BD85" i="51" s="1"/>
  <c r="BH85" i="51"/>
  <c r="AM85" i="51"/>
  <c r="AU86" i="51"/>
  <c r="AR86" i="51"/>
  <c r="AG87" i="51"/>
  <c r="E64" i="51"/>
  <c r="E90" i="51"/>
  <c r="AG61" i="51"/>
  <c r="AJ59" i="51" s="1"/>
  <c r="AU60" i="51"/>
  <c r="AX59" i="51" s="1"/>
  <c r="AR60" i="51"/>
  <c r="AV59" i="51" s="1"/>
  <c r="BA60" i="51" s="1"/>
  <c r="AV101" i="51"/>
  <c r="BA101" i="51"/>
  <c r="F77" i="51"/>
  <c r="AC77" i="51" s="1"/>
  <c r="F103" i="51"/>
  <c r="AC103" i="51" s="1"/>
  <c r="E68" i="51"/>
  <c r="E94" i="51"/>
  <c r="E75" i="51"/>
  <c r="E101" i="51"/>
  <c r="C64" i="51"/>
  <c r="C90" i="51"/>
  <c r="AX101" i="51"/>
  <c r="BB101" i="51"/>
  <c r="F67" i="51"/>
  <c r="X67" i="51" s="1"/>
  <c r="F93" i="51"/>
  <c r="X93" i="51" s="1"/>
  <c r="F64" i="51"/>
  <c r="F90" i="51"/>
  <c r="C67" i="51"/>
  <c r="C93" i="51"/>
  <c r="E71" i="51"/>
  <c r="E97" i="51"/>
  <c r="D68" i="51"/>
  <c r="V67" i="51" s="1"/>
  <c r="D94" i="51"/>
  <c r="V93" i="51" s="1"/>
  <c r="F72" i="51"/>
  <c r="F98" i="51"/>
  <c r="E78" i="51"/>
  <c r="E104" i="51"/>
  <c r="BC85" i="51"/>
  <c r="AJ85" i="51"/>
  <c r="BF18" i="46"/>
  <c r="BA59" i="51" l="1"/>
  <c r="BB59" i="51"/>
  <c r="BE59" i="51" s="1"/>
  <c r="BF59" i="51" s="1"/>
  <c r="BI59" i="51"/>
  <c r="BJ59" i="51" s="1"/>
  <c r="AV85" i="51"/>
  <c r="BA86" i="51" s="1"/>
  <c r="BA85" i="51"/>
  <c r="AX85" i="51"/>
  <c r="BB85" i="51"/>
  <c r="BE85" i="51" s="1"/>
  <c r="BF85" i="51" s="1"/>
  <c r="AQ8" i="46"/>
  <c r="BI85" i="51" l="1"/>
  <c r="BJ85" i="51" s="1"/>
  <c r="I38" i="23"/>
  <c r="F38" i="23"/>
  <c r="B54" i="27" l="1"/>
  <c r="B53" i="27"/>
  <c r="B52" i="27"/>
  <c r="B51" i="27"/>
  <c r="B50" i="27"/>
  <c r="B49" i="27"/>
  <c r="B359" i="22"/>
  <c r="B358" i="22"/>
  <c r="B357" i="22"/>
  <c r="B356" i="22"/>
  <c r="B355" i="22"/>
  <c r="B354" i="22"/>
  <c r="B353" i="22"/>
  <c r="B352" i="22"/>
  <c r="B351" i="22"/>
  <c r="B350" i="22"/>
  <c r="B349" i="22"/>
  <c r="B348" i="22"/>
  <c r="B347" i="22"/>
  <c r="B346" i="22"/>
  <c r="B345" i="22"/>
  <c r="B344" i="22"/>
  <c r="B343" i="22"/>
  <c r="B342" i="22"/>
  <c r="B341" i="22"/>
  <c r="B340" i="22"/>
  <c r="B339" i="22"/>
  <c r="B338" i="22"/>
  <c r="B337" i="22"/>
  <c r="B336" i="22"/>
  <c r="B335" i="22"/>
  <c r="B334" i="22"/>
  <c r="B333" i="22"/>
  <c r="B305" i="21"/>
  <c r="B304" i="21"/>
  <c r="B303" i="21"/>
  <c r="B302" i="21"/>
  <c r="B301" i="21"/>
  <c r="B300" i="21"/>
  <c r="B299" i="21"/>
  <c r="B298" i="21"/>
  <c r="B297" i="21"/>
  <c r="B296" i="21"/>
  <c r="B295" i="21"/>
  <c r="B294" i="21"/>
  <c r="B293" i="21"/>
  <c r="B292" i="21"/>
  <c r="B291" i="21"/>
  <c r="B290" i="21"/>
  <c r="B289" i="21"/>
  <c r="B288" i="21"/>
  <c r="B287" i="21"/>
  <c r="B286" i="21"/>
  <c r="B285" i="21"/>
  <c r="B284" i="21"/>
  <c r="B283" i="21"/>
  <c r="B282" i="21"/>
  <c r="B281" i="21"/>
  <c r="B280" i="21"/>
  <c r="B279" i="21"/>
  <c r="B305" i="20"/>
  <c r="B304" i="20"/>
  <c r="B303" i="20"/>
  <c r="B302" i="20"/>
  <c r="B301" i="20"/>
  <c r="B300" i="20"/>
  <c r="B299" i="20"/>
  <c r="B298" i="20"/>
  <c r="B297" i="20"/>
  <c r="B296" i="20"/>
  <c r="B295" i="20"/>
  <c r="B294" i="20"/>
  <c r="B293" i="20"/>
  <c r="B292" i="20"/>
  <c r="B291" i="20"/>
  <c r="B290" i="20"/>
  <c r="B289" i="20"/>
  <c r="B288" i="20"/>
  <c r="B287" i="20"/>
  <c r="B286" i="20"/>
  <c r="B285" i="20"/>
  <c r="B284" i="20"/>
  <c r="B283" i="20"/>
  <c r="B282" i="20"/>
  <c r="B281" i="20"/>
  <c r="B280" i="20"/>
  <c r="B279" i="20"/>
  <c r="C75" i="19"/>
  <c r="C74" i="19"/>
  <c r="C73" i="19"/>
  <c r="C72" i="19"/>
  <c r="C71" i="19"/>
  <c r="C70" i="19"/>
  <c r="C69" i="19"/>
  <c r="C260" i="18"/>
  <c r="C259" i="18"/>
  <c r="C258" i="18"/>
  <c r="C257" i="18"/>
  <c r="C256" i="18"/>
  <c r="C255" i="18"/>
  <c r="C254" i="18"/>
  <c r="C253" i="18"/>
  <c r="C252" i="18"/>
  <c r="C251" i="18"/>
  <c r="C250" i="18"/>
  <c r="C249" i="18"/>
  <c r="C248" i="18"/>
  <c r="C247" i="18"/>
  <c r="C246" i="18"/>
  <c r="C245" i="18"/>
  <c r="C244" i="18"/>
  <c r="C243" i="18"/>
  <c r="C242" i="18"/>
  <c r="C241" i="18"/>
  <c r="C240" i="18"/>
  <c r="C239" i="18"/>
  <c r="C238" i="18"/>
  <c r="C237" i="18"/>
  <c r="C236" i="18"/>
  <c r="C235" i="18"/>
  <c r="C234" i="18"/>
  <c r="C233" i="18"/>
  <c r="C232" i="18"/>
  <c r="C231" i="18"/>
  <c r="C230" i="18"/>
  <c r="C229" i="18"/>
  <c r="C228" i="18"/>
  <c r="C227" i="18"/>
  <c r="C226" i="18"/>
  <c r="C225" i="18"/>
  <c r="C224" i="18"/>
  <c r="C223" i="18"/>
  <c r="C222" i="18"/>
  <c r="C221" i="18"/>
  <c r="C220" i="18"/>
  <c r="C219" i="18"/>
  <c r="C260" i="17"/>
  <c r="C259" i="17"/>
  <c r="C258" i="17"/>
  <c r="C257" i="17"/>
  <c r="C256" i="17"/>
  <c r="C255" i="17"/>
  <c r="C254" i="17"/>
  <c r="C253" i="17"/>
  <c r="C252" i="17"/>
  <c r="C251" i="17"/>
  <c r="C250" i="17"/>
  <c r="C249" i="17"/>
  <c r="C248" i="17"/>
  <c r="C247" i="17"/>
  <c r="C246" i="17"/>
  <c r="C245" i="17"/>
  <c r="C244" i="17"/>
  <c r="C243" i="17"/>
  <c r="C242" i="17"/>
  <c r="C241" i="17"/>
  <c r="C240" i="17"/>
  <c r="C239" i="17"/>
  <c r="C238" i="17"/>
  <c r="C237" i="17"/>
  <c r="C236" i="17"/>
  <c r="C235" i="17"/>
  <c r="C234" i="17"/>
  <c r="C233" i="17"/>
  <c r="C232" i="17"/>
  <c r="C231" i="17"/>
  <c r="C230" i="17"/>
  <c r="C229" i="17"/>
  <c r="C228" i="17"/>
  <c r="C227" i="17"/>
  <c r="C226" i="17"/>
  <c r="C225" i="17"/>
  <c r="C224" i="17"/>
  <c r="C223" i="17"/>
  <c r="C222" i="17"/>
  <c r="C221" i="17"/>
  <c r="C220" i="17"/>
  <c r="C219" i="17"/>
  <c r="C260" i="10"/>
  <c r="C259" i="10"/>
  <c r="C258" i="10"/>
  <c r="C257" i="10"/>
  <c r="C256" i="10"/>
  <c r="C255" i="10"/>
  <c r="C254" i="10"/>
  <c r="C253" i="10"/>
  <c r="C252" i="10"/>
  <c r="C251" i="10"/>
  <c r="C250" i="10"/>
  <c r="C249" i="10"/>
  <c r="C248" i="10"/>
  <c r="C247" i="10"/>
  <c r="C246" i="10"/>
  <c r="C245" i="10"/>
  <c r="C244" i="10"/>
  <c r="C243" i="10"/>
  <c r="C242" i="10"/>
  <c r="C241" i="10"/>
  <c r="C220" i="10"/>
  <c r="C219" i="10"/>
  <c r="C226" i="10"/>
  <c r="C225" i="10"/>
  <c r="C224" i="10"/>
  <c r="C223" i="10"/>
  <c r="C222" i="10"/>
  <c r="C221" i="10"/>
  <c r="C232" i="10"/>
  <c r="C231" i="10"/>
  <c r="C230" i="10"/>
  <c r="C229" i="10"/>
  <c r="C228" i="10"/>
  <c r="C227" i="10"/>
  <c r="C238" i="10"/>
  <c r="C237" i="10"/>
  <c r="C236" i="10"/>
  <c r="C235" i="10"/>
  <c r="C234" i="10"/>
  <c r="C233" i="10"/>
  <c r="C240" i="10"/>
  <c r="C239" i="10"/>
  <c r="B8" i="1" l="1"/>
  <c r="B9" i="1"/>
  <c r="B10" i="1"/>
  <c r="B11" i="1"/>
  <c r="B12" i="1"/>
  <c r="B13" i="1"/>
  <c r="B14" i="1"/>
  <c r="AA81" i="47" l="1"/>
  <c r="AB81" i="47"/>
  <c r="AC81" i="47"/>
  <c r="Z75" i="47"/>
  <c r="AA75" i="47"/>
  <c r="AB75" i="47"/>
  <c r="AC75" i="47"/>
  <c r="Z76" i="47"/>
  <c r="AA76" i="47"/>
  <c r="AB76" i="47"/>
  <c r="AC76" i="47"/>
  <c r="Z77" i="47"/>
  <c r="AA77" i="47"/>
  <c r="AB77" i="47"/>
  <c r="AC77" i="47"/>
  <c r="Z78" i="47"/>
  <c r="AA78" i="47"/>
  <c r="AB78" i="47"/>
  <c r="AC78" i="47"/>
  <c r="Z79" i="47"/>
  <c r="AA79" i="47"/>
  <c r="AB79" i="47"/>
  <c r="AC79" i="47"/>
  <c r="Z80" i="47"/>
  <c r="AA80" i="47"/>
  <c r="AB80" i="47"/>
  <c r="AC80" i="47"/>
  <c r="Z81" i="47"/>
  <c r="X80" i="47"/>
  <c r="X78" i="47"/>
  <c r="X79" i="47"/>
  <c r="X77" i="47"/>
  <c r="X76" i="47"/>
  <c r="X75" i="47"/>
  <c r="AA74" i="47"/>
  <c r="AB74" i="47"/>
  <c r="AC74" i="47"/>
  <c r="Z68" i="47"/>
  <c r="AA68" i="47"/>
  <c r="AB68" i="47"/>
  <c r="AC68" i="47"/>
  <c r="Z69" i="47"/>
  <c r="AA69" i="47"/>
  <c r="AB69" i="47"/>
  <c r="AC69" i="47"/>
  <c r="Z70" i="47"/>
  <c r="AA70" i="47"/>
  <c r="AB70" i="47"/>
  <c r="AC70" i="47"/>
  <c r="Z71" i="47"/>
  <c r="AA71" i="47"/>
  <c r="AB71" i="47"/>
  <c r="AC71" i="47"/>
  <c r="Z72" i="47"/>
  <c r="AA72" i="47"/>
  <c r="AB72" i="47"/>
  <c r="AC72" i="47"/>
  <c r="Z73" i="47"/>
  <c r="AA73" i="47"/>
  <c r="AB73" i="47"/>
  <c r="AC73" i="47"/>
  <c r="Z74" i="47"/>
  <c r="X73" i="47"/>
  <c r="X72" i="47"/>
  <c r="X71" i="47"/>
  <c r="X70" i="47"/>
  <c r="X69" i="47"/>
  <c r="X68" i="47"/>
  <c r="AA61" i="47"/>
  <c r="AB61" i="47"/>
  <c r="AC61" i="47"/>
  <c r="AA62" i="47"/>
  <c r="AB62" i="47"/>
  <c r="AC62" i="47"/>
  <c r="AA63" i="47"/>
  <c r="AB63" i="47"/>
  <c r="AC63" i="47"/>
  <c r="AA64" i="47"/>
  <c r="AB64" i="47"/>
  <c r="AC64" i="47"/>
  <c r="AA65" i="47"/>
  <c r="AB65" i="47"/>
  <c r="AC65" i="47"/>
  <c r="AA66" i="47"/>
  <c r="AB66" i="47"/>
  <c r="AC66" i="47"/>
  <c r="AA67" i="47"/>
  <c r="AB67" i="47"/>
  <c r="AC67" i="47"/>
  <c r="Z67" i="47"/>
  <c r="Z61" i="47"/>
  <c r="Z62" i="47"/>
  <c r="Z63" i="47"/>
  <c r="Z64" i="47"/>
  <c r="Z65" i="47"/>
  <c r="Z66" i="47"/>
  <c r="X66" i="47"/>
  <c r="X64" i="47"/>
  <c r="X62" i="47"/>
  <c r="X65" i="47"/>
  <c r="X63" i="47"/>
  <c r="X61" i="47"/>
  <c r="Z54" i="47"/>
  <c r="AA54" i="47"/>
  <c r="AB54" i="47"/>
  <c r="AC54" i="47"/>
  <c r="Z55" i="47"/>
  <c r="AA55" i="47"/>
  <c r="AB55" i="47"/>
  <c r="AC55" i="47"/>
  <c r="Z56" i="47"/>
  <c r="AA56" i="47"/>
  <c r="AB56" i="47"/>
  <c r="AC56" i="47"/>
  <c r="Z57" i="47"/>
  <c r="AA57" i="47"/>
  <c r="AB57" i="47"/>
  <c r="AC57" i="47"/>
  <c r="Z58" i="47"/>
  <c r="AA58" i="47"/>
  <c r="AB58" i="47"/>
  <c r="AC58" i="47"/>
  <c r="Z59" i="47"/>
  <c r="AA59" i="47"/>
  <c r="AB59" i="47"/>
  <c r="AC59" i="47"/>
  <c r="AA60" i="47"/>
  <c r="AB60" i="47"/>
  <c r="AC60" i="47"/>
  <c r="Z60" i="47"/>
  <c r="X58" i="47"/>
  <c r="X56" i="47"/>
  <c r="X59" i="47"/>
  <c r="X57" i="47"/>
  <c r="X55" i="47"/>
  <c r="X54" i="47"/>
  <c r="Z47" i="47"/>
  <c r="AA47" i="47"/>
  <c r="AB47" i="47"/>
  <c r="AC47" i="47"/>
  <c r="Z48" i="47"/>
  <c r="AA48" i="47"/>
  <c r="AB48" i="47"/>
  <c r="AC48" i="47"/>
  <c r="Z49" i="47"/>
  <c r="AA49" i="47"/>
  <c r="AB49" i="47"/>
  <c r="AC49" i="47"/>
  <c r="Z50" i="47"/>
  <c r="AA50" i="47"/>
  <c r="AB50" i="47"/>
  <c r="AC50" i="47"/>
  <c r="Z51" i="47"/>
  <c r="AA51" i="47"/>
  <c r="AB51" i="47"/>
  <c r="AC51" i="47"/>
  <c r="Z52" i="47"/>
  <c r="AA52" i="47"/>
  <c r="AB52" i="47"/>
  <c r="AC52" i="47"/>
  <c r="AA53" i="47"/>
  <c r="AB53" i="47"/>
  <c r="AC53" i="47"/>
  <c r="Z53" i="47"/>
  <c r="X48" i="47"/>
  <c r="X50" i="47"/>
  <c r="X52" i="47"/>
  <c r="X51" i="47"/>
  <c r="X49" i="47"/>
  <c r="X47" i="47"/>
  <c r="AD81" i="47" l="1"/>
  <c r="AD74" i="47"/>
  <c r="AE60" i="47"/>
  <c r="AE58" i="47"/>
  <c r="AE63" i="47"/>
  <c r="AE81" i="47"/>
  <c r="AD66" i="47"/>
  <c r="AD52" i="47"/>
  <c r="AE69" i="47"/>
  <c r="AE76" i="47"/>
  <c r="AD62" i="47"/>
  <c r="AE52" i="47"/>
  <c r="AD49" i="47"/>
  <c r="AD47" i="47"/>
  <c r="AD65" i="47"/>
  <c r="AD61" i="47"/>
  <c r="AE66" i="47"/>
  <c r="AD71" i="47"/>
  <c r="AD53" i="47"/>
  <c r="AD58" i="47"/>
  <c r="AD80" i="47"/>
  <c r="AD76" i="47"/>
  <c r="AE75" i="47"/>
  <c r="AD51" i="47"/>
  <c r="AD64" i="47"/>
  <c r="AD67" i="47"/>
  <c r="AE64" i="47"/>
  <c r="AE72" i="47"/>
  <c r="AD69" i="47"/>
  <c r="AE49" i="47"/>
  <c r="AE56" i="47"/>
  <c r="AE61" i="47"/>
  <c r="AD72" i="47"/>
  <c r="AE74" i="47"/>
  <c r="AF74" i="47" s="1"/>
  <c r="AE78" i="47"/>
  <c r="AD75" i="47"/>
  <c r="AD56" i="47"/>
  <c r="AD60" i="47"/>
  <c r="AE57" i="47"/>
  <c r="AD63" i="47"/>
  <c r="AE62" i="47"/>
  <c r="AD73" i="47"/>
  <c r="AE68" i="47"/>
  <c r="AE77" i="47"/>
  <c r="AE53" i="47"/>
  <c r="AE51" i="47"/>
  <c r="AD57" i="47"/>
  <c r="AF57" i="47" s="1"/>
  <c r="AH57" i="47" s="1"/>
  <c r="AE67" i="47"/>
  <c r="AE71" i="47"/>
  <c r="AD68" i="47"/>
  <c r="AE80" i="47"/>
  <c r="AD77" i="47"/>
  <c r="AF77" i="47" s="1"/>
  <c r="AD78" i="47"/>
  <c r="AE50" i="47"/>
  <c r="AE59" i="47"/>
  <c r="AE70" i="47"/>
  <c r="AE79" i="47"/>
  <c r="AD50" i="47"/>
  <c r="AD59" i="47"/>
  <c r="AE65" i="47"/>
  <c r="AE73" i="47"/>
  <c r="AD70" i="47"/>
  <c r="AD79" i="47"/>
  <c r="AD55" i="47"/>
  <c r="AD54" i="47"/>
  <c r="AE48" i="47"/>
  <c r="AE55" i="47"/>
  <c r="AD48" i="47"/>
  <c r="AE47" i="47"/>
  <c r="AE54" i="47"/>
  <c r="D38" i="47"/>
  <c r="E38" i="47"/>
  <c r="F38" i="47"/>
  <c r="G38" i="47"/>
  <c r="H38" i="47"/>
  <c r="D39" i="47"/>
  <c r="E39" i="47"/>
  <c r="F39" i="47"/>
  <c r="G39" i="47"/>
  <c r="H39" i="47"/>
  <c r="D40" i="47"/>
  <c r="E40" i="47"/>
  <c r="F40" i="47"/>
  <c r="G40" i="47"/>
  <c r="H40" i="47"/>
  <c r="C40" i="47"/>
  <c r="C39" i="47"/>
  <c r="D32" i="47"/>
  <c r="E32" i="47"/>
  <c r="F32" i="47"/>
  <c r="G32" i="47"/>
  <c r="H32" i="47"/>
  <c r="D33" i="47"/>
  <c r="E33" i="47"/>
  <c r="F33" i="47"/>
  <c r="G33" i="47"/>
  <c r="H33" i="47"/>
  <c r="D25" i="47"/>
  <c r="E25" i="47"/>
  <c r="F25" i="47"/>
  <c r="G25" i="47"/>
  <c r="H25" i="47"/>
  <c r="D26" i="47"/>
  <c r="E26" i="47"/>
  <c r="F26" i="47"/>
  <c r="G26" i="47"/>
  <c r="H26" i="47"/>
  <c r="D18" i="47"/>
  <c r="E18" i="47"/>
  <c r="F18" i="47"/>
  <c r="G18" i="47"/>
  <c r="H18" i="47"/>
  <c r="D19" i="47"/>
  <c r="E19" i="47"/>
  <c r="F19" i="47"/>
  <c r="G19" i="47"/>
  <c r="H19" i="47"/>
  <c r="C33" i="47"/>
  <c r="C32" i="47"/>
  <c r="C26" i="47"/>
  <c r="C25" i="47"/>
  <c r="C19" i="47"/>
  <c r="C18" i="47"/>
  <c r="D11" i="47"/>
  <c r="E11" i="47"/>
  <c r="F11" i="47"/>
  <c r="G11" i="47"/>
  <c r="H11" i="47"/>
  <c r="D12" i="47"/>
  <c r="E12" i="47"/>
  <c r="F12" i="47"/>
  <c r="G12" i="47"/>
  <c r="H12" i="47"/>
  <c r="C12" i="47"/>
  <c r="C11" i="47"/>
  <c r="I79" i="47"/>
  <c r="J79" i="47"/>
  <c r="I80" i="47"/>
  <c r="J80" i="47"/>
  <c r="I72" i="47"/>
  <c r="J72" i="47"/>
  <c r="I73" i="47"/>
  <c r="J73" i="47"/>
  <c r="I66" i="47"/>
  <c r="J66" i="47"/>
  <c r="I65" i="47"/>
  <c r="J65" i="47"/>
  <c r="I58" i="47"/>
  <c r="J58" i="47"/>
  <c r="I59" i="47"/>
  <c r="J59" i="47"/>
  <c r="I51" i="47"/>
  <c r="J51" i="47"/>
  <c r="I52" i="47"/>
  <c r="J52" i="47"/>
  <c r="AG81" i="47" l="1"/>
  <c r="AF63" i="47"/>
  <c r="AH63" i="47" s="1"/>
  <c r="AG58" i="47"/>
  <c r="AK58" i="47" s="1"/>
  <c r="AO58" i="47" s="1"/>
  <c r="AF47" i="47"/>
  <c r="AG71" i="47"/>
  <c r="AJ71" i="47" s="1"/>
  <c r="AF56" i="47"/>
  <c r="AH56" i="47" s="1"/>
  <c r="AG69" i="47"/>
  <c r="AK69" i="47" s="1"/>
  <c r="AF71" i="47"/>
  <c r="AH71" i="47" s="1"/>
  <c r="AF60" i="47"/>
  <c r="AF52" i="47"/>
  <c r="AI52" i="47" s="1"/>
  <c r="AM52" i="47" s="1"/>
  <c r="AG59" i="47"/>
  <c r="AJ59" i="47" s="1"/>
  <c r="AN59" i="47" s="1"/>
  <c r="AF66" i="47"/>
  <c r="AH66" i="47" s="1"/>
  <c r="AL66" i="47" s="1"/>
  <c r="AF80" i="47"/>
  <c r="AI80" i="47" s="1"/>
  <c r="AM80" i="47" s="1"/>
  <c r="AF50" i="47"/>
  <c r="AH50" i="47" s="1"/>
  <c r="AG76" i="47"/>
  <c r="AJ76" i="47" s="1"/>
  <c r="AG66" i="47"/>
  <c r="AK66" i="47" s="1"/>
  <c r="AO66" i="47" s="1"/>
  <c r="AG63" i="47"/>
  <c r="AJ63" i="47" s="1"/>
  <c r="AG57" i="47"/>
  <c r="AK57" i="47" s="1"/>
  <c r="AG56" i="47"/>
  <c r="AK56" i="47" s="1"/>
  <c r="AI66" i="47"/>
  <c r="AM66" i="47" s="1"/>
  <c r="AG70" i="47"/>
  <c r="AK70" i="47" s="1"/>
  <c r="AF49" i="47"/>
  <c r="AI49" i="47" s="1"/>
  <c r="AF59" i="47"/>
  <c r="AH59" i="47" s="1"/>
  <c r="AL59" i="47" s="1"/>
  <c r="AF64" i="47"/>
  <c r="AI64" i="47" s="1"/>
  <c r="AG52" i="47"/>
  <c r="AK52" i="47" s="1"/>
  <c r="AO52" i="47" s="1"/>
  <c r="I33" i="47"/>
  <c r="AG67" i="47"/>
  <c r="AF58" i="47"/>
  <c r="AH58" i="47" s="1"/>
  <c r="AL58" i="47" s="1"/>
  <c r="AF68" i="47"/>
  <c r="AI68" i="47" s="1"/>
  <c r="AF62" i="47"/>
  <c r="AI62" i="47" s="1"/>
  <c r="AF72" i="47"/>
  <c r="AI72" i="47" s="1"/>
  <c r="AM72" i="47" s="1"/>
  <c r="AG64" i="47"/>
  <c r="AJ64" i="47" s="1"/>
  <c r="AF51" i="47"/>
  <c r="B39" i="50" s="1"/>
  <c r="AF75" i="47"/>
  <c r="AH75" i="47" s="1"/>
  <c r="AG78" i="47"/>
  <c r="AK78" i="47" s="1"/>
  <c r="AF55" i="47"/>
  <c r="AH55" i="47" s="1"/>
  <c r="AL55" i="47" s="1"/>
  <c r="L58" i="47"/>
  <c r="L66" i="47"/>
  <c r="L72" i="47"/>
  <c r="O72" i="47" s="1"/>
  <c r="S72" i="47" s="1"/>
  <c r="L79" i="47"/>
  <c r="P79" i="47" s="1"/>
  <c r="T79" i="47" s="1"/>
  <c r="AG68" i="47"/>
  <c r="AK68" i="47" s="1"/>
  <c r="L52" i="47"/>
  <c r="P52" i="47" s="1"/>
  <c r="T52" i="47" s="1"/>
  <c r="AG74" i="47"/>
  <c r="AG51" i="47"/>
  <c r="AJ51" i="47" s="1"/>
  <c r="AN51" i="47" s="1"/>
  <c r="AG49" i="47"/>
  <c r="AK49" i="47" s="1"/>
  <c r="AG73" i="47"/>
  <c r="AJ73" i="47" s="1"/>
  <c r="AN73" i="47" s="1"/>
  <c r="I32" i="47"/>
  <c r="AG75" i="47"/>
  <c r="AJ75" i="47" s="1"/>
  <c r="AG48" i="47"/>
  <c r="AK48" i="47" s="1"/>
  <c r="AG65" i="47"/>
  <c r="AK65" i="47" s="1"/>
  <c r="AO65" i="47" s="1"/>
  <c r="AG77" i="47"/>
  <c r="AJ77" i="47" s="1"/>
  <c r="AG72" i="47"/>
  <c r="AK72" i="47" s="1"/>
  <c r="AO72" i="47" s="1"/>
  <c r="AF70" i="47"/>
  <c r="AI70" i="47" s="1"/>
  <c r="AM70" i="47" s="1"/>
  <c r="AF78" i="47"/>
  <c r="AH78" i="47" s="1"/>
  <c r="AG62" i="47"/>
  <c r="AJ62" i="47" s="1"/>
  <c r="AF69" i="47"/>
  <c r="AI69" i="47" s="1"/>
  <c r="AF65" i="47"/>
  <c r="AH65" i="47" s="1"/>
  <c r="AL65" i="47" s="1"/>
  <c r="AF79" i="47"/>
  <c r="AI79" i="47" s="1"/>
  <c r="AM79" i="47" s="1"/>
  <c r="AG54" i="47"/>
  <c r="AJ54" i="47" s="1"/>
  <c r="AG50" i="47"/>
  <c r="AK50" i="47" s="1"/>
  <c r="AF73" i="47"/>
  <c r="AH73" i="47" s="1"/>
  <c r="AL73" i="47" s="1"/>
  <c r="K72" i="47"/>
  <c r="M72" i="47" s="1"/>
  <c r="Q72" i="47" s="1"/>
  <c r="L65" i="47"/>
  <c r="O65" i="47" s="1"/>
  <c r="S65" i="47" s="1"/>
  <c r="L80" i="47"/>
  <c r="P80" i="47" s="1"/>
  <c r="T80" i="47" s="1"/>
  <c r="J40" i="47"/>
  <c r="AI56" i="47"/>
  <c r="K66" i="47"/>
  <c r="M66" i="47" s="1"/>
  <c r="Q66" i="47" s="1"/>
  <c r="K79" i="47"/>
  <c r="M79" i="47" s="1"/>
  <c r="Q79" i="47" s="1"/>
  <c r="L51" i="47"/>
  <c r="O51" i="47" s="1"/>
  <c r="S51" i="47" s="1"/>
  <c r="L59" i="47"/>
  <c r="O59" i="47" s="1"/>
  <c r="S59" i="47" s="1"/>
  <c r="L73" i="47"/>
  <c r="O73" i="47" s="1"/>
  <c r="S73" i="47" s="1"/>
  <c r="K58" i="47"/>
  <c r="M58" i="47" s="1"/>
  <c r="Q58" i="47" s="1"/>
  <c r="K51" i="47"/>
  <c r="N51" i="47" s="1"/>
  <c r="R51" i="47" s="1"/>
  <c r="AH52" i="47"/>
  <c r="AL52" i="47" s="1"/>
  <c r="K65" i="47"/>
  <c r="M65" i="47" s="1"/>
  <c r="Q65" i="47" s="1"/>
  <c r="K80" i="47"/>
  <c r="M80" i="47" s="1"/>
  <c r="Q80" i="47" s="1"/>
  <c r="K52" i="47"/>
  <c r="N52" i="47" s="1"/>
  <c r="R52" i="47" s="1"/>
  <c r="K59" i="47"/>
  <c r="M59" i="47" s="1"/>
  <c r="Q59" i="47" s="1"/>
  <c r="K73" i="47"/>
  <c r="M73" i="47" s="1"/>
  <c r="Q73" i="47" s="1"/>
  <c r="AJ66" i="47"/>
  <c r="AN66" i="47" s="1"/>
  <c r="AG55" i="47"/>
  <c r="AJ55" i="47" s="1"/>
  <c r="I26" i="47"/>
  <c r="AF48" i="47"/>
  <c r="AH48" i="47" s="1"/>
  <c r="AL48" i="47" s="1"/>
  <c r="I18" i="47"/>
  <c r="AG79" i="47"/>
  <c r="AJ79" i="47" s="1"/>
  <c r="AN79" i="47" s="1"/>
  <c r="AF81" i="47"/>
  <c r="AF67" i="47"/>
  <c r="I25" i="47"/>
  <c r="AG53" i="47"/>
  <c r="AG80" i="47"/>
  <c r="AJ80" i="47" s="1"/>
  <c r="AN80" i="47" s="1"/>
  <c r="I19" i="47"/>
  <c r="AG60" i="47"/>
  <c r="J39" i="47"/>
  <c r="AK71" i="47"/>
  <c r="AG47" i="47"/>
  <c r="AJ47" i="47" s="1"/>
  <c r="J19" i="47"/>
  <c r="AF54" i="47"/>
  <c r="AI54" i="47" s="1"/>
  <c r="AH47" i="47"/>
  <c r="AI47" i="47"/>
  <c r="AM47" i="47" s="1"/>
  <c r="J33" i="47"/>
  <c r="J25" i="47"/>
  <c r="AI57" i="47"/>
  <c r="J12" i="47"/>
  <c r="I12" i="47"/>
  <c r="I40" i="47"/>
  <c r="J26" i="47"/>
  <c r="AI63" i="47"/>
  <c r="AF76" i="47"/>
  <c r="AF61" i="47"/>
  <c r="AF53" i="47"/>
  <c r="AG61" i="47"/>
  <c r="AI77" i="47"/>
  <c r="AH77" i="47"/>
  <c r="J11" i="47"/>
  <c r="J18" i="47"/>
  <c r="I11" i="47"/>
  <c r="I39" i="47"/>
  <c r="J32" i="47"/>
  <c r="O79" i="47"/>
  <c r="S79" i="47" s="1"/>
  <c r="O66" i="47"/>
  <c r="S66" i="47" s="1"/>
  <c r="P66" i="47"/>
  <c r="T66" i="47" s="1"/>
  <c r="O58" i="47"/>
  <c r="S58" i="47" s="1"/>
  <c r="P58" i="47"/>
  <c r="T58" i="47" s="1"/>
  <c r="O52" i="47"/>
  <c r="S52" i="47" s="1"/>
  <c r="AJ58" i="47" l="1"/>
  <c r="AN58" i="47" s="1"/>
  <c r="N73" i="47"/>
  <c r="R73" i="47" s="1"/>
  <c r="P65" i="47"/>
  <c r="T65" i="47" s="1"/>
  <c r="AO68" i="47"/>
  <c r="AO71" i="47"/>
  <c r="AJ69" i="47"/>
  <c r="AN69" i="47" s="1"/>
  <c r="AN62" i="47"/>
  <c r="AN77" i="47"/>
  <c r="AM62" i="47"/>
  <c r="AO48" i="47"/>
  <c r="L33" i="47"/>
  <c r="B31" i="50" s="1"/>
  <c r="AL77" i="47"/>
  <c r="AM54" i="47"/>
  <c r="AN75" i="47"/>
  <c r="AN64" i="47"/>
  <c r="AM64" i="47"/>
  <c r="AO69" i="47"/>
  <c r="AM49" i="47"/>
  <c r="AL50" i="47"/>
  <c r="AM68" i="47"/>
  <c r="AO70" i="47"/>
  <c r="AN71" i="47"/>
  <c r="AO50" i="47"/>
  <c r="AM56" i="47"/>
  <c r="AL75" i="47"/>
  <c r="AL57" i="47"/>
  <c r="AK59" i="47"/>
  <c r="AO59" i="47" s="1"/>
  <c r="AI71" i="47"/>
  <c r="AM71" i="47" s="1"/>
  <c r="AI50" i="47"/>
  <c r="AJ57" i="47"/>
  <c r="AN57" i="47" s="1"/>
  <c r="AJ68" i="47"/>
  <c r="AK75" i="47"/>
  <c r="AH49" i="47"/>
  <c r="AL49" i="47" s="1"/>
  <c r="AK76" i="47"/>
  <c r="AO76" i="47" s="1"/>
  <c r="M51" i="47"/>
  <c r="Q51" i="47" s="1"/>
  <c r="AI51" i="47"/>
  <c r="AM51" i="47" s="1"/>
  <c r="AI73" i="47"/>
  <c r="AM73" i="47" s="1"/>
  <c r="AH80" i="47"/>
  <c r="AL80" i="47" s="1"/>
  <c r="P51" i="47"/>
  <c r="T51" i="47" s="1"/>
  <c r="O80" i="47"/>
  <c r="S80" i="47" s="1"/>
  <c r="M52" i="47"/>
  <c r="Q52" i="47" s="1"/>
  <c r="L40" i="47"/>
  <c r="O40" i="47" s="1"/>
  <c r="S40" i="47" s="1"/>
  <c r="K39" i="47"/>
  <c r="M39" i="47" s="1"/>
  <c r="Q39" i="47" s="1"/>
  <c r="K18" i="47"/>
  <c r="N18" i="47" s="1"/>
  <c r="R18" i="47" s="1"/>
  <c r="AH51" i="47"/>
  <c r="AL51" i="47" s="1"/>
  <c r="N65" i="47"/>
  <c r="R65" i="47" s="1"/>
  <c r="N66" i="47"/>
  <c r="R66" i="47" s="1"/>
  <c r="AJ56" i="47"/>
  <c r="AN56" i="47" s="1"/>
  <c r="AH72" i="47"/>
  <c r="AL72" i="47" s="1"/>
  <c r="AJ70" i="47"/>
  <c r="AK63" i="47"/>
  <c r="B41" i="50"/>
  <c r="AJ52" i="47"/>
  <c r="AN52" i="47" s="1"/>
  <c r="AI59" i="47"/>
  <c r="AM59" i="47" s="1"/>
  <c r="AI48" i="47"/>
  <c r="AI58" i="47"/>
  <c r="AM58" i="47" s="1"/>
  <c r="AK73" i="47"/>
  <c r="AO73" i="47" s="1"/>
  <c r="B42" i="50"/>
  <c r="K26" i="47"/>
  <c r="N26" i="47" s="1"/>
  <c r="R26" i="47" s="1"/>
  <c r="AK64" i="47"/>
  <c r="AH64" i="47"/>
  <c r="L25" i="47"/>
  <c r="O25" i="47" s="1"/>
  <c r="S25" i="47" s="1"/>
  <c r="AI65" i="47"/>
  <c r="AM65" i="47" s="1"/>
  <c r="K33" i="47"/>
  <c r="N33" i="47" s="1"/>
  <c r="R33" i="47" s="1"/>
  <c r="AI78" i="47"/>
  <c r="AK54" i="47"/>
  <c r="AO54" i="47" s="1"/>
  <c r="AI55" i="47"/>
  <c r="AM55" i="47" s="1"/>
  <c r="AJ78" i="47"/>
  <c r="AN78" i="47" s="1"/>
  <c r="AH62" i="47"/>
  <c r="AL62" i="47" s="1"/>
  <c r="AI75" i="47"/>
  <c r="AM75" i="47" s="1"/>
  <c r="AK51" i="47"/>
  <c r="AO51" i="47" s="1"/>
  <c r="AH68" i="47"/>
  <c r="AJ65" i="47"/>
  <c r="AN65" i="47" s="1"/>
  <c r="K40" i="47"/>
  <c r="M40" i="47" s="1"/>
  <c r="Q40" i="47" s="1"/>
  <c r="AK55" i="47"/>
  <c r="AO55" i="47" s="1"/>
  <c r="B40" i="50"/>
  <c r="AJ72" i="47"/>
  <c r="AN72" i="47" s="1"/>
  <c r="AH79" i="47"/>
  <c r="AL79" i="47" s="1"/>
  <c r="AK77" i="47"/>
  <c r="P72" i="47"/>
  <c r="T72" i="47" s="1"/>
  <c r="N72" i="47"/>
  <c r="R72" i="47" s="1"/>
  <c r="AK80" i="47"/>
  <c r="AO80" i="47" s="1"/>
  <c r="N59" i="47"/>
  <c r="R59" i="47" s="1"/>
  <c r="K32" i="47"/>
  <c r="N32" i="47" s="1"/>
  <c r="R32" i="47" s="1"/>
  <c r="N58" i="47"/>
  <c r="R58" i="47" s="1"/>
  <c r="N80" i="47"/>
  <c r="R80" i="47" s="1"/>
  <c r="N79" i="47"/>
  <c r="R79" i="47" s="1"/>
  <c r="AJ48" i="47"/>
  <c r="AJ49" i="47"/>
  <c r="AN49" i="47" s="1"/>
  <c r="AH70" i="47"/>
  <c r="P59" i="47"/>
  <c r="T59" i="47" s="1"/>
  <c r="P73" i="47"/>
  <c r="T73" i="47" s="1"/>
  <c r="AH69" i="47"/>
  <c r="AL69" i="47" s="1"/>
  <c r="AK62" i="47"/>
  <c r="AH54" i="47"/>
  <c r="AL54" i="47" s="1"/>
  <c r="AJ50" i="47"/>
  <c r="AN50" i="47" s="1"/>
  <c r="L12" i="47"/>
  <c r="B28" i="50" s="1"/>
  <c r="L19" i="47"/>
  <c r="O19" i="47" s="1"/>
  <c r="S19" i="47" s="1"/>
  <c r="M26" i="47"/>
  <c r="Q26" i="47" s="1"/>
  <c r="L26" i="47"/>
  <c r="B30" i="50" s="1"/>
  <c r="AK79" i="47"/>
  <c r="AO79" i="47" s="1"/>
  <c r="K19" i="47"/>
  <c r="M19" i="47" s="1"/>
  <c r="Q19" i="47" s="1"/>
  <c r="AK47" i="47"/>
  <c r="AO47" i="47" s="1"/>
  <c r="K12" i="47"/>
  <c r="N12" i="47" s="1"/>
  <c r="R12" i="47" s="1"/>
  <c r="K11" i="47"/>
  <c r="M11" i="47" s="1"/>
  <c r="Q11" i="47" s="1"/>
  <c r="L32" i="47"/>
  <c r="L11" i="47"/>
  <c r="O11" i="47" s="1"/>
  <c r="S11" i="47" s="1"/>
  <c r="K25" i="47"/>
  <c r="L39" i="47"/>
  <c r="AI61" i="47"/>
  <c r="AM61" i="47" s="1"/>
  <c r="AH61" i="47"/>
  <c r="AI76" i="47"/>
  <c r="AH76" i="47"/>
  <c r="AL76" i="47" s="1"/>
  <c r="AJ61" i="47"/>
  <c r="AN61" i="47" s="1"/>
  <c r="AK61" i="47"/>
  <c r="AO61" i="47" s="1"/>
  <c r="L18" i="47"/>
  <c r="P33" i="47" l="1"/>
  <c r="T33" i="47" s="1"/>
  <c r="O33" i="47"/>
  <c r="S33" i="47" s="1"/>
  <c r="AO62" i="47"/>
  <c r="AN70" i="47"/>
  <c r="AM76" i="47"/>
  <c r="AO75" i="47"/>
  <c r="AM50" i="47"/>
  <c r="AN48" i="47"/>
  <c r="AL68" i="47"/>
  <c r="AO57" i="47"/>
  <c r="AO64" i="47"/>
  <c r="AO56" i="47"/>
  <c r="AN76" i="47"/>
  <c r="AO63" i="47"/>
  <c r="AO78" i="47"/>
  <c r="AO49" i="47"/>
  <c r="AL71" i="47"/>
  <c r="AL70" i="47"/>
  <c r="AN63" i="47"/>
  <c r="AN54" i="47"/>
  <c r="AM63" i="47"/>
  <c r="AM78" i="47"/>
  <c r="AN55" i="47"/>
  <c r="AL56" i="47"/>
  <c r="AL61" i="47"/>
  <c r="AL63" i="47"/>
  <c r="AO77" i="47"/>
  <c r="AM48" i="47"/>
  <c r="AN68" i="47"/>
  <c r="AL47" i="47"/>
  <c r="AM69" i="47"/>
  <c r="AL78" i="47"/>
  <c r="AM57" i="47"/>
  <c r="AL64" i="47"/>
  <c r="AM77" i="47"/>
  <c r="AN47" i="47"/>
  <c r="N39" i="47"/>
  <c r="R39" i="47" s="1"/>
  <c r="M33" i="47"/>
  <c r="Q33" i="47" s="1"/>
  <c r="P40" i="47"/>
  <c r="T40" i="47" s="1"/>
  <c r="M18" i="47"/>
  <c r="Q18" i="47" s="1"/>
  <c r="O26" i="47"/>
  <c r="S26" i="47" s="1"/>
  <c r="P25" i="47"/>
  <c r="T25" i="47" s="1"/>
  <c r="O12" i="47"/>
  <c r="S12" i="47" s="1"/>
  <c r="P19" i="47"/>
  <c r="T19" i="47" s="1"/>
  <c r="N40" i="47"/>
  <c r="R40" i="47" s="1"/>
  <c r="M32" i="47"/>
  <c r="Q32" i="47" s="1"/>
  <c r="P12" i="47"/>
  <c r="T12" i="47" s="1"/>
  <c r="N19" i="47"/>
  <c r="R19" i="47" s="1"/>
  <c r="N11" i="47"/>
  <c r="R11" i="47" s="1"/>
  <c r="P26" i="47"/>
  <c r="T26" i="47" s="1"/>
  <c r="B29" i="50"/>
  <c r="M12" i="47"/>
  <c r="Q12" i="47" s="1"/>
  <c r="P11" i="47"/>
  <c r="T11" i="47" s="1"/>
  <c r="N25" i="47"/>
  <c r="R25" i="47" s="1"/>
  <c r="M25" i="47"/>
  <c r="Q25" i="47" s="1"/>
  <c r="O32" i="47"/>
  <c r="S32" i="47" s="1"/>
  <c r="P32" i="47"/>
  <c r="T32" i="47" s="1"/>
  <c r="O39" i="47"/>
  <c r="S39" i="47" s="1"/>
  <c r="P39" i="47"/>
  <c r="T39" i="47" s="1"/>
  <c r="O18" i="47"/>
  <c r="S18" i="47" s="1"/>
  <c r="P18" i="47"/>
  <c r="T18" i="47" s="1"/>
  <c r="D119" i="47"/>
  <c r="E119" i="47"/>
  <c r="F119" i="47"/>
  <c r="G119" i="47"/>
  <c r="H119" i="47"/>
  <c r="D120" i="47"/>
  <c r="E120" i="47"/>
  <c r="F120" i="47"/>
  <c r="G120" i="47"/>
  <c r="H120" i="47"/>
  <c r="D112" i="47"/>
  <c r="E112" i="47"/>
  <c r="F112" i="47"/>
  <c r="G112" i="47"/>
  <c r="H112" i="47"/>
  <c r="D113" i="47"/>
  <c r="E113" i="47"/>
  <c r="F113" i="47"/>
  <c r="G113" i="47"/>
  <c r="H113" i="47"/>
  <c r="D105" i="47"/>
  <c r="E105" i="47"/>
  <c r="F105" i="47"/>
  <c r="G105" i="47"/>
  <c r="H105" i="47"/>
  <c r="D106" i="47"/>
  <c r="E106" i="47"/>
  <c r="F106" i="47"/>
  <c r="G106" i="47"/>
  <c r="H106" i="47"/>
  <c r="D98" i="47"/>
  <c r="E98" i="47"/>
  <c r="F98" i="47"/>
  <c r="G98" i="47"/>
  <c r="H98" i="47"/>
  <c r="D99" i="47"/>
  <c r="E99" i="47"/>
  <c r="F99" i="47"/>
  <c r="G99" i="47"/>
  <c r="H99" i="47"/>
  <c r="C120" i="47"/>
  <c r="C119" i="47"/>
  <c r="C113" i="47"/>
  <c r="C112" i="47"/>
  <c r="C106" i="47"/>
  <c r="C105" i="47"/>
  <c r="C99" i="47"/>
  <c r="C98" i="47"/>
  <c r="K42" i="50" l="1"/>
  <c r="J42" i="50"/>
  <c r="H42" i="50"/>
  <c r="K41" i="50"/>
  <c r="J41" i="50"/>
  <c r="H41" i="50"/>
  <c r="K40" i="50"/>
  <c r="J40" i="50"/>
  <c r="H40" i="50"/>
  <c r="K39" i="50"/>
  <c r="J39" i="50"/>
  <c r="H39" i="50"/>
  <c r="K38" i="50"/>
  <c r="J38" i="50"/>
  <c r="Q38" i="50" s="1"/>
  <c r="H38" i="50"/>
  <c r="K31" i="50"/>
  <c r="J31" i="50"/>
  <c r="H31" i="50"/>
  <c r="K30" i="50"/>
  <c r="J30" i="50"/>
  <c r="H30" i="50"/>
  <c r="K29" i="50"/>
  <c r="J29" i="50"/>
  <c r="H29" i="50"/>
  <c r="K28" i="50"/>
  <c r="J28" i="50"/>
  <c r="H28" i="50"/>
  <c r="K27" i="50"/>
  <c r="J27" i="50"/>
  <c r="Q27" i="50" s="1"/>
  <c r="H27" i="50"/>
  <c r="K20" i="50"/>
  <c r="J20" i="50"/>
  <c r="H20" i="50"/>
  <c r="K19" i="50"/>
  <c r="J19" i="50"/>
  <c r="H19" i="50"/>
  <c r="K18" i="50"/>
  <c r="J18" i="50"/>
  <c r="H18" i="50"/>
  <c r="K17" i="50"/>
  <c r="J17" i="50"/>
  <c r="H17" i="50"/>
  <c r="Q16" i="50"/>
  <c r="K16" i="50"/>
  <c r="J16" i="50"/>
  <c r="H16" i="50"/>
  <c r="Q7" i="50"/>
  <c r="K10" i="50"/>
  <c r="K11" i="50"/>
  <c r="K9" i="50"/>
  <c r="K8" i="50"/>
  <c r="K7" i="50"/>
  <c r="J10" i="50"/>
  <c r="J11" i="50"/>
  <c r="J8" i="50"/>
  <c r="J9" i="50"/>
  <c r="J7" i="50"/>
  <c r="H8" i="50"/>
  <c r="H9" i="50"/>
  <c r="H10" i="50"/>
  <c r="H11" i="50"/>
  <c r="H7" i="50"/>
  <c r="D91" i="47"/>
  <c r="E91" i="47"/>
  <c r="F91" i="47"/>
  <c r="G91" i="47"/>
  <c r="H91" i="47"/>
  <c r="D92" i="47"/>
  <c r="E92" i="47"/>
  <c r="F92" i="47"/>
  <c r="G92" i="47"/>
  <c r="H92" i="47"/>
  <c r="C92" i="47"/>
  <c r="C91" i="47"/>
  <c r="I119" i="47"/>
  <c r="J119" i="47"/>
  <c r="I120" i="47"/>
  <c r="J120" i="47"/>
  <c r="I112" i="47"/>
  <c r="J112" i="47"/>
  <c r="I113" i="47"/>
  <c r="J113" i="47"/>
  <c r="I105" i="47"/>
  <c r="J105" i="47"/>
  <c r="I106" i="47"/>
  <c r="J106" i="47"/>
  <c r="I98" i="47"/>
  <c r="J98" i="47"/>
  <c r="I99" i="47"/>
  <c r="J99" i="47"/>
  <c r="H17" i="8"/>
  <c r="I6" i="2" s="1"/>
  <c r="J91" i="47" l="1"/>
  <c r="I92" i="47"/>
  <c r="J92" i="47"/>
  <c r="I91" i="47"/>
  <c r="L105" i="47"/>
  <c r="P105" i="47" s="1"/>
  <c r="T105" i="47" s="1"/>
  <c r="L98" i="47"/>
  <c r="O98" i="47" s="1"/>
  <c r="S98" i="47" s="1"/>
  <c r="K120" i="47"/>
  <c r="M120" i="47" s="1"/>
  <c r="Q120" i="47" s="1"/>
  <c r="K113" i="47"/>
  <c r="L106" i="47"/>
  <c r="L120" i="47"/>
  <c r="O120" i="47" s="1"/>
  <c r="S120" i="47" s="1"/>
  <c r="L113" i="47"/>
  <c r="K112" i="47"/>
  <c r="B11" i="50" s="1"/>
  <c r="K119" i="47"/>
  <c r="N119" i="47" s="1"/>
  <c r="R119" i="47" s="1"/>
  <c r="L112" i="47"/>
  <c r="O112" i="47" s="1"/>
  <c r="S112" i="47" s="1"/>
  <c r="K105" i="47"/>
  <c r="K106" i="47"/>
  <c r="K99" i="47"/>
  <c r="K98" i="47"/>
  <c r="L119" i="47"/>
  <c r="L99" i="47"/>
  <c r="B18" i="50" s="1"/>
  <c r="K91" i="47" l="1"/>
  <c r="M91" i="47" s="1"/>
  <c r="Q91" i="47" s="1"/>
  <c r="K92" i="47"/>
  <c r="M92" i="47" s="1"/>
  <c r="Q92" i="47" s="1"/>
  <c r="L92" i="47"/>
  <c r="B17" i="50" s="1"/>
  <c r="O113" i="47"/>
  <c r="S113" i="47" s="1"/>
  <c r="B20" i="50"/>
  <c r="O106" i="47"/>
  <c r="S106" i="47" s="1"/>
  <c r="B19" i="50"/>
  <c r="L91" i="47"/>
  <c r="O105" i="47"/>
  <c r="S105" i="47" s="1"/>
  <c r="M112" i="47"/>
  <c r="Q112" i="47" s="1"/>
  <c r="N120" i="47"/>
  <c r="R120" i="47" s="1"/>
  <c r="P98" i="47"/>
  <c r="T98" i="47" s="1"/>
  <c r="P120" i="47"/>
  <c r="T120" i="47" s="1"/>
  <c r="N113" i="47"/>
  <c r="R113" i="47" s="1"/>
  <c r="M119" i="47"/>
  <c r="Q119" i="47" s="1"/>
  <c r="M113" i="47"/>
  <c r="Q113" i="47" s="1"/>
  <c r="N112" i="47"/>
  <c r="R112" i="47" s="1"/>
  <c r="P113" i="47"/>
  <c r="T113" i="47" s="1"/>
  <c r="P106" i="47"/>
  <c r="T106" i="47" s="1"/>
  <c r="M98" i="47"/>
  <c r="Q98" i="47" s="1"/>
  <c r="B9" i="50"/>
  <c r="M99" i="47"/>
  <c r="Q99" i="47" s="1"/>
  <c r="N106" i="47"/>
  <c r="R106" i="47" s="1"/>
  <c r="M105" i="47"/>
  <c r="Q105" i="47" s="1"/>
  <c r="B10" i="50"/>
  <c r="P112" i="47"/>
  <c r="T112" i="47" s="1"/>
  <c r="M106" i="47"/>
  <c r="Q106" i="47" s="1"/>
  <c r="N105" i="47"/>
  <c r="R105" i="47" s="1"/>
  <c r="N99" i="47"/>
  <c r="R99" i="47" s="1"/>
  <c r="N98" i="47"/>
  <c r="R98" i="47" s="1"/>
  <c r="O119" i="47"/>
  <c r="S119" i="47" s="1"/>
  <c r="P119" i="47"/>
  <c r="T119" i="47" s="1"/>
  <c r="O99" i="47"/>
  <c r="S99" i="47" s="1"/>
  <c r="P99" i="47"/>
  <c r="T99" i="47" s="1"/>
  <c r="O92" i="47" l="1"/>
  <c r="S92" i="47" s="1"/>
  <c r="N92" i="47"/>
  <c r="R92" i="47" s="1"/>
  <c r="B8" i="50"/>
  <c r="N91" i="47"/>
  <c r="R91" i="47" s="1"/>
  <c r="P92" i="47"/>
  <c r="T92" i="47" s="1"/>
  <c r="P91" i="47"/>
  <c r="T91" i="47" s="1"/>
  <c r="O91" i="47"/>
  <c r="S91" i="47" s="1"/>
  <c r="V63" i="49" l="1"/>
  <c r="Q63" i="49"/>
  <c r="L63" i="49"/>
  <c r="G63" i="49"/>
  <c r="B63" i="49"/>
  <c r="W61" i="49"/>
  <c r="R61" i="49"/>
  <c r="M61" i="49"/>
  <c r="H61" i="49"/>
  <c r="C61" i="49"/>
  <c r="V59" i="49"/>
  <c r="Q59" i="49"/>
  <c r="L59" i="49"/>
  <c r="G59" i="49"/>
  <c r="B59" i="49"/>
  <c r="W57" i="49"/>
  <c r="V57" i="49"/>
  <c r="R57" i="49"/>
  <c r="M57" i="49"/>
  <c r="L57" i="49"/>
  <c r="H57" i="49"/>
  <c r="G57" i="49"/>
  <c r="C57" i="49"/>
  <c r="B57" i="49"/>
  <c r="V56" i="49"/>
  <c r="Q56" i="49"/>
  <c r="L56" i="49"/>
  <c r="G56" i="49"/>
  <c r="B56" i="49"/>
  <c r="W55" i="49"/>
  <c r="R55" i="49"/>
  <c r="M55" i="49"/>
  <c r="M56" i="49" s="1"/>
  <c r="H55" i="49"/>
  <c r="C55" i="49"/>
  <c r="W54" i="49"/>
  <c r="W63" i="49" s="1"/>
  <c r="R54" i="49"/>
  <c r="R63" i="49" s="1"/>
  <c r="M54" i="49"/>
  <c r="H54" i="49"/>
  <c r="H63" i="49" s="1"/>
  <c r="C54" i="49"/>
  <c r="H53" i="49"/>
  <c r="C53" i="49"/>
  <c r="V39" i="49"/>
  <c r="Q39" i="49"/>
  <c r="L39" i="49"/>
  <c r="G39" i="49"/>
  <c r="B39" i="49"/>
  <c r="W37" i="49"/>
  <c r="R37" i="49"/>
  <c r="M37" i="49"/>
  <c r="H37" i="49"/>
  <c r="C37" i="49"/>
  <c r="V35" i="49"/>
  <c r="Q35" i="49"/>
  <c r="L35" i="49"/>
  <c r="G35" i="49"/>
  <c r="B35" i="49"/>
  <c r="W33" i="49"/>
  <c r="V33" i="49"/>
  <c r="R33" i="49"/>
  <c r="Q33" i="49"/>
  <c r="M33" i="49"/>
  <c r="L33" i="49"/>
  <c r="H33" i="49"/>
  <c r="G33" i="49"/>
  <c r="C33" i="49"/>
  <c r="B33" i="49"/>
  <c r="V32" i="49"/>
  <c r="Q32" i="49"/>
  <c r="L32" i="49"/>
  <c r="G32" i="49"/>
  <c r="B32" i="49"/>
  <c r="W31" i="49"/>
  <c r="R31" i="49"/>
  <c r="M31" i="49"/>
  <c r="H31" i="49"/>
  <c r="C31" i="49"/>
  <c r="W30" i="49"/>
  <c r="W39" i="49" s="1"/>
  <c r="R30" i="49"/>
  <c r="R39" i="49" s="1"/>
  <c r="M30" i="49"/>
  <c r="H30" i="49"/>
  <c r="H39" i="49" s="1"/>
  <c r="C30" i="49"/>
  <c r="C39" i="49" s="1"/>
  <c r="H29" i="49"/>
  <c r="C29" i="49"/>
  <c r="W9" i="49"/>
  <c r="V9" i="49"/>
  <c r="R9" i="49"/>
  <c r="Q9" i="49"/>
  <c r="M9" i="49"/>
  <c r="L9" i="49"/>
  <c r="H9" i="49"/>
  <c r="G9" i="49"/>
  <c r="C9" i="49"/>
  <c r="B9" i="49"/>
  <c r="V15" i="49"/>
  <c r="W13" i="49"/>
  <c r="V11" i="49"/>
  <c r="V8" i="49"/>
  <c r="W7" i="49"/>
  <c r="W11" i="49" s="1"/>
  <c r="W6" i="49"/>
  <c r="W15" i="49" s="1"/>
  <c r="Q15" i="49"/>
  <c r="R13" i="49"/>
  <c r="Q11" i="49"/>
  <c r="Q8" i="49"/>
  <c r="R7" i="49"/>
  <c r="R6" i="49"/>
  <c r="R15" i="49" s="1"/>
  <c r="C13" i="49"/>
  <c r="H13" i="49"/>
  <c r="M13" i="49"/>
  <c r="L15" i="49"/>
  <c r="L11" i="49"/>
  <c r="L8" i="49"/>
  <c r="M7" i="49"/>
  <c r="M6" i="49"/>
  <c r="G15" i="49"/>
  <c r="G11" i="49"/>
  <c r="H8" i="49"/>
  <c r="G8" i="49"/>
  <c r="H7" i="49"/>
  <c r="H6" i="49"/>
  <c r="H11" i="49" s="1"/>
  <c r="H5" i="49"/>
  <c r="B15" i="49"/>
  <c r="B11" i="49"/>
  <c r="B8" i="49"/>
  <c r="C7" i="49"/>
  <c r="C6" i="49"/>
  <c r="C11" i="49" s="1"/>
  <c r="C5" i="49"/>
  <c r="R11" i="49" l="1"/>
  <c r="M11" i="49"/>
  <c r="W56" i="49"/>
  <c r="C56" i="49"/>
  <c r="R56" i="49"/>
  <c r="H56" i="49"/>
  <c r="R59" i="49"/>
  <c r="M63" i="49"/>
  <c r="C59" i="49"/>
  <c r="W59" i="49"/>
  <c r="H59" i="49"/>
  <c r="C63" i="49"/>
  <c r="M59" i="49"/>
  <c r="W32" i="49"/>
  <c r="R32" i="49"/>
  <c r="M32" i="49"/>
  <c r="M35" i="49"/>
  <c r="C32" i="49"/>
  <c r="H32" i="49"/>
  <c r="R35" i="49"/>
  <c r="M39" i="49"/>
  <c r="H35" i="49"/>
  <c r="C35" i="49"/>
  <c r="W35" i="49"/>
  <c r="W8" i="49"/>
  <c r="R8" i="49"/>
  <c r="M8" i="49"/>
  <c r="M15" i="49"/>
  <c r="H15" i="49"/>
  <c r="C8" i="49"/>
  <c r="C15" i="49"/>
  <c r="N15" i="23" l="1"/>
  <c r="L15" i="23"/>
  <c r="J15" i="23"/>
  <c r="H15" i="23"/>
  <c r="F15" i="23"/>
  <c r="N14" i="23"/>
  <c r="L14" i="23"/>
  <c r="J14" i="23"/>
  <c r="H14" i="23"/>
  <c r="F14" i="23"/>
  <c r="D15" i="23"/>
  <c r="R279" i="29"/>
  <c r="K279" i="29"/>
  <c r="U276" i="29"/>
  <c r="R276" i="29"/>
  <c r="N276" i="29"/>
  <c r="K276" i="29"/>
  <c r="K273" i="29"/>
  <c r="R273" i="29"/>
  <c r="R272" i="29"/>
  <c r="K272" i="29"/>
  <c r="N266" i="29"/>
  <c r="U266" i="29"/>
  <c r="U265" i="29"/>
  <c r="N265" i="29"/>
  <c r="U262" i="29"/>
  <c r="N262" i="29"/>
  <c r="U269" i="29"/>
  <c r="R269" i="29"/>
  <c r="N269" i="29"/>
  <c r="K269" i="29"/>
  <c r="U243" i="29"/>
  <c r="U236" i="29"/>
  <c r="U233" i="29"/>
  <c r="U232" i="29"/>
  <c r="U229" i="29"/>
  <c r="R246" i="29"/>
  <c r="R243" i="29"/>
  <c r="R240" i="29"/>
  <c r="R239" i="29"/>
  <c r="R236" i="29"/>
  <c r="N243" i="29"/>
  <c r="N236" i="29"/>
  <c r="N233" i="29"/>
  <c r="N229" i="29"/>
  <c r="K246" i="29"/>
  <c r="K243" i="29"/>
  <c r="K240" i="29"/>
  <c r="K236" i="29"/>
  <c r="K203" i="29"/>
  <c r="K213" i="29"/>
  <c r="R213" i="29"/>
  <c r="U210" i="29"/>
  <c r="R210" i="29"/>
  <c r="N210" i="29"/>
  <c r="K210" i="29"/>
  <c r="R207" i="29"/>
  <c r="K207" i="29"/>
  <c r="U203" i="29"/>
  <c r="N203" i="29"/>
  <c r="U200" i="29"/>
  <c r="N200" i="29"/>
  <c r="N199" i="29"/>
  <c r="U199" i="29"/>
  <c r="U196" i="29"/>
  <c r="N196" i="29"/>
  <c r="U165" i="29"/>
  <c r="R169" i="29"/>
  <c r="R179" i="29"/>
  <c r="U176" i="29"/>
  <c r="R176" i="29"/>
  <c r="R173" i="29"/>
  <c r="U169" i="29"/>
  <c r="U166" i="29"/>
  <c r="U162" i="29"/>
  <c r="R144" i="29"/>
  <c r="R143" i="29"/>
  <c r="K144" i="29"/>
  <c r="K143" i="29"/>
  <c r="U129" i="29"/>
  <c r="U121" i="29"/>
  <c r="U115" i="29"/>
  <c r="U113" i="29"/>
  <c r="R130" i="29"/>
  <c r="R122" i="29"/>
  <c r="R116" i="29"/>
  <c r="R114" i="29"/>
  <c r="N129" i="29"/>
  <c r="N121" i="29"/>
  <c r="N115" i="29"/>
  <c r="N113" i="29"/>
  <c r="K130" i="29"/>
  <c r="K122" i="29"/>
  <c r="K116" i="29"/>
  <c r="K114" i="29"/>
  <c r="U96" i="29"/>
  <c r="U88" i="29"/>
  <c r="U80" i="29"/>
  <c r="R97" i="29"/>
  <c r="R89" i="29"/>
  <c r="R83" i="29"/>
  <c r="R81" i="29"/>
  <c r="R119" i="29"/>
  <c r="R118" i="29"/>
  <c r="K119" i="29"/>
  <c r="K118" i="29"/>
  <c r="R112" i="29"/>
  <c r="R111" i="29"/>
  <c r="K112" i="29"/>
  <c r="K111" i="29"/>
  <c r="R86" i="29"/>
  <c r="R85" i="29"/>
  <c r="K86" i="29"/>
  <c r="K85" i="29"/>
  <c r="R79" i="29"/>
  <c r="R78" i="29"/>
  <c r="K79" i="29"/>
  <c r="K78" i="29"/>
  <c r="R53" i="29"/>
  <c r="R52" i="29"/>
  <c r="K53" i="29"/>
  <c r="K52" i="29"/>
  <c r="K46" i="29"/>
  <c r="R46" i="29"/>
  <c r="R45" i="29"/>
  <c r="K45" i="29"/>
  <c r="R19" i="29"/>
  <c r="R18" i="29"/>
  <c r="R12" i="29"/>
  <c r="R11" i="29"/>
  <c r="D13" i="23"/>
  <c r="G25" i="23" l="1"/>
  <c r="G26" i="23"/>
  <c r="G27" i="23"/>
  <c r="F188" i="22"/>
  <c r="F152" i="22"/>
  <c r="F272" i="22"/>
  <c r="F176" i="22"/>
  <c r="F164" i="22"/>
  <c r="F139" i="22"/>
  <c r="F102" i="22"/>
  <c r="L55" i="2"/>
  <c r="C49" i="2"/>
  <c r="C56" i="8"/>
  <c r="H49" i="2" s="1"/>
  <c r="C54" i="8"/>
  <c r="C52" i="8"/>
  <c r="I5" i="2" l="1"/>
  <c r="N5" i="2" s="1"/>
  <c r="N6" i="2" s="1"/>
  <c r="F41" i="47" l="1"/>
  <c r="G41" i="47"/>
  <c r="H41" i="47"/>
  <c r="F34" i="47"/>
  <c r="G34" i="47"/>
  <c r="H34" i="47"/>
  <c r="F27" i="47"/>
  <c r="G27" i="47"/>
  <c r="H27" i="47"/>
  <c r="E27" i="47"/>
  <c r="E34" i="47"/>
  <c r="E41" i="47"/>
  <c r="E35" i="47"/>
  <c r="F35" i="47"/>
  <c r="G35" i="47"/>
  <c r="H35" i="47"/>
  <c r="E36" i="47"/>
  <c r="F36" i="47"/>
  <c r="G36" i="47"/>
  <c r="H36" i="47"/>
  <c r="E37" i="47"/>
  <c r="F37" i="47"/>
  <c r="G37" i="47"/>
  <c r="H37" i="47"/>
  <c r="E28" i="47"/>
  <c r="F28" i="47"/>
  <c r="G28" i="47"/>
  <c r="H28" i="47"/>
  <c r="E29" i="47"/>
  <c r="F29" i="47"/>
  <c r="G29" i="47"/>
  <c r="H29" i="47"/>
  <c r="E30" i="47"/>
  <c r="F30" i="47"/>
  <c r="G30" i="47"/>
  <c r="H30" i="47"/>
  <c r="E31" i="47"/>
  <c r="F31" i="47"/>
  <c r="G31" i="47"/>
  <c r="H31" i="47"/>
  <c r="E21" i="47"/>
  <c r="F21" i="47"/>
  <c r="G21" i="47"/>
  <c r="H21" i="47"/>
  <c r="E22" i="47"/>
  <c r="F22" i="47"/>
  <c r="G22" i="47"/>
  <c r="H22" i="47"/>
  <c r="E23" i="47"/>
  <c r="F23" i="47"/>
  <c r="G23" i="47"/>
  <c r="H23" i="47"/>
  <c r="E24" i="47"/>
  <c r="F24" i="47"/>
  <c r="G24" i="47"/>
  <c r="H24" i="47"/>
  <c r="D21" i="47"/>
  <c r="D22" i="47"/>
  <c r="D23" i="47"/>
  <c r="D24" i="47"/>
  <c r="D28" i="47"/>
  <c r="D29" i="47"/>
  <c r="D30" i="47"/>
  <c r="D31" i="47"/>
  <c r="D35" i="47"/>
  <c r="D36" i="47"/>
  <c r="D37" i="47"/>
  <c r="C38" i="47"/>
  <c r="C37" i="47"/>
  <c r="C36" i="47"/>
  <c r="C35" i="47"/>
  <c r="C31" i="47"/>
  <c r="C30" i="47"/>
  <c r="C29" i="47"/>
  <c r="C28" i="47"/>
  <c r="C24" i="47"/>
  <c r="C23" i="47"/>
  <c r="C22" i="47"/>
  <c r="C21" i="47"/>
  <c r="F14" i="47"/>
  <c r="G14" i="47"/>
  <c r="H14" i="47"/>
  <c r="F15" i="47"/>
  <c r="G15" i="47"/>
  <c r="H15" i="47"/>
  <c r="F16" i="47"/>
  <c r="G16" i="47"/>
  <c r="H16" i="47"/>
  <c r="F17" i="47"/>
  <c r="G17" i="47"/>
  <c r="H17" i="47"/>
  <c r="F20" i="47"/>
  <c r="G20" i="47"/>
  <c r="H20" i="47"/>
  <c r="E20" i="47"/>
  <c r="E14" i="47"/>
  <c r="E15" i="47"/>
  <c r="E16" i="47"/>
  <c r="E17" i="47"/>
  <c r="D14" i="47"/>
  <c r="D15" i="47"/>
  <c r="D16" i="47"/>
  <c r="D17" i="47"/>
  <c r="C17" i="47"/>
  <c r="C16" i="47"/>
  <c r="C15" i="47"/>
  <c r="C14" i="47"/>
  <c r="F7" i="47"/>
  <c r="G7" i="47"/>
  <c r="H7" i="47"/>
  <c r="F8" i="47"/>
  <c r="G8" i="47"/>
  <c r="H8" i="47"/>
  <c r="F9" i="47"/>
  <c r="G9" i="47"/>
  <c r="H9" i="47"/>
  <c r="F10" i="47"/>
  <c r="G10" i="47"/>
  <c r="H10" i="47"/>
  <c r="F13" i="47"/>
  <c r="G13" i="47"/>
  <c r="H13" i="47"/>
  <c r="E13" i="47"/>
  <c r="E7" i="47"/>
  <c r="E8" i="47"/>
  <c r="E9" i="47"/>
  <c r="E10" i="47"/>
  <c r="D7" i="47"/>
  <c r="D8" i="47"/>
  <c r="D9" i="47"/>
  <c r="D10" i="47"/>
  <c r="C10" i="47"/>
  <c r="C9" i="47"/>
  <c r="C8" i="47"/>
  <c r="C7" i="47"/>
  <c r="J41" i="47" l="1"/>
  <c r="I41" i="47"/>
  <c r="J38" i="47"/>
  <c r="I38" i="47"/>
  <c r="J37" i="47"/>
  <c r="I37" i="47"/>
  <c r="J36" i="47"/>
  <c r="I36" i="47"/>
  <c r="J34" i="47"/>
  <c r="I34" i="47"/>
  <c r="J31" i="47"/>
  <c r="I31" i="47"/>
  <c r="J30" i="47"/>
  <c r="I30" i="47"/>
  <c r="J29" i="47"/>
  <c r="I29" i="47"/>
  <c r="J28" i="47"/>
  <c r="I28" i="47"/>
  <c r="J27" i="47"/>
  <c r="I27" i="47"/>
  <c r="J24" i="47"/>
  <c r="I24" i="47"/>
  <c r="J22" i="47"/>
  <c r="I22" i="47"/>
  <c r="J21" i="47"/>
  <c r="I21" i="47"/>
  <c r="J20" i="47"/>
  <c r="I20" i="47"/>
  <c r="J16" i="47"/>
  <c r="I16" i="47"/>
  <c r="J15" i="47"/>
  <c r="I15" i="47"/>
  <c r="J14" i="47"/>
  <c r="I14" i="47"/>
  <c r="J10" i="47"/>
  <c r="I10" i="47"/>
  <c r="J9" i="47"/>
  <c r="I9" i="47"/>
  <c r="J8" i="47"/>
  <c r="I8" i="47"/>
  <c r="L36" i="47" l="1"/>
  <c r="P36" i="47" s="1"/>
  <c r="L20" i="47"/>
  <c r="L31" i="47"/>
  <c r="P31" i="47" s="1"/>
  <c r="K9" i="47"/>
  <c r="N9" i="47" s="1"/>
  <c r="K30" i="47"/>
  <c r="N30" i="47" s="1"/>
  <c r="K37" i="47"/>
  <c r="N37" i="47" s="1"/>
  <c r="K34" i="47"/>
  <c r="L21" i="47"/>
  <c r="P21" i="47" s="1"/>
  <c r="L37" i="47"/>
  <c r="O37" i="47" s="1"/>
  <c r="K22" i="47"/>
  <c r="M22" i="47" s="1"/>
  <c r="K27" i="47"/>
  <c r="L27" i="47"/>
  <c r="K29" i="47"/>
  <c r="N29" i="47" s="1"/>
  <c r="K31" i="47"/>
  <c r="M31" i="47" s="1"/>
  <c r="K16" i="47"/>
  <c r="N16" i="47" s="1"/>
  <c r="L14" i="47"/>
  <c r="P14" i="47" s="1"/>
  <c r="K15" i="47"/>
  <c r="N15" i="47" s="1"/>
  <c r="K10" i="47"/>
  <c r="M10" i="47" s="1"/>
  <c r="L28" i="47"/>
  <c r="P28" i="47" s="1"/>
  <c r="L24" i="47"/>
  <c r="P24" i="47" s="1"/>
  <c r="L38" i="47"/>
  <c r="P38" i="47" s="1"/>
  <c r="L8" i="47"/>
  <c r="P8" i="47" s="1"/>
  <c r="K21" i="47"/>
  <c r="N21" i="47" s="1"/>
  <c r="K41" i="47"/>
  <c r="L9" i="47"/>
  <c r="P9" i="47" s="1"/>
  <c r="L15" i="47"/>
  <c r="P15" i="47" s="1"/>
  <c r="I13" i="47"/>
  <c r="K14" i="47"/>
  <c r="I23" i="47"/>
  <c r="K24" i="47"/>
  <c r="K28" i="47"/>
  <c r="M28" i="47" s="1"/>
  <c r="J13" i="47"/>
  <c r="J23" i="47"/>
  <c r="L10" i="47"/>
  <c r="P10" i="47" s="1"/>
  <c r="L22" i="47"/>
  <c r="O22" i="47" s="1"/>
  <c r="L41" i="47"/>
  <c r="I7" i="47"/>
  <c r="K8" i="47"/>
  <c r="I17" i="47"/>
  <c r="K20" i="47"/>
  <c r="I35" i="47"/>
  <c r="K36" i="47"/>
  <c r="K38" i="47"/>
  <c r="J7" i="47"/>
  <c r="J17" i="47"/>
  <c r="J35" i="47"/>
  <c r="L16" i="47"/>
  <c r="O16" i="47" s="1"/>
  <c r="L29" i="47"/>
  <c r="L30" i="47"/>
  <c r="P30" i="47" s="1"/>
  <c r="L34" i="47"/>
  <c r="T38" i="47" l="1"/>
  <c r="F26" i="46" s="1"/>
  <c r="AD25" i="46" s="1"/>
  <c r="T30" i="47"/>
  <c r="T8" i="47"/>
  <c r="F8" i="46" s="1"/>
  <c r="AD7" i="46" s="1"/>
  <c r="T28" i="47"/>
  <c r="F19" i="46" s="1"/>
  <c r="T10" i="47"/>
  <c r="T36" i="47"/>
  <c r="F24" i="46" s="1"/>
  <c r="N22" i="47"/>
  <c r="O36" i="47"/>
  <c r="M37" i="47"/>
  <c r="M30" i="47"/>
  <c r="Q28" i="47" s="1"/>
  <c r="M29" i="47"/>
  <c r="Q29" i="47" s="1"/>
  <c r="C20" i="46" s="1"/>
  <c r="M9" i="47"/>
  <c r="N10" i="47"/>
  <c r="P37" i="47"/>
  <c r="O21" i="47"/>
  <c r="M16" i="47"/>
  <c r="M15" i="47"/>
  <c r="O31" i="47"/>
  <c r="O9" i="47"/>
  <c r="K7" i="47"/>
  <c r="M7" i="47" s="1"/>
  <c r="O14" i="47"/>
  <c r="S16" i="47" s="1"/>
  <c r="L23" i="47"/>
  <c r="O23" i="47" s="1"/>
  <c r="O15" i="47"/>
  <c r="N31" i="47"/>
  <c r="R29" i="47" s="1"/>
  <c r="P22" i="47"/>
  <c r="T22" i="47" s="1"/>
  <c r="O38" i="47"/>
  <c r="N28" i="47"/>
  <c r="L17" i="47"/>
  <c r="P17" i="47" s="1"/>
  <c r="T17" i="47" s="1"/>
  <c r="O8" i="47"/>
  <c r="L13" i="47"/>
  <c r="O10" i="47"/>
  <c r="O30" i="47"/>
  <c r="M21" i="47"/>
  <c r="O24" i="47"/>
  <c r="S22" i="47" s="1"/>
  <c r="O28" i="47"/>
  <c r="K35" i="47"/>
  <c r="M35" i="47" s="1"/>
  <c r="K17" i="47"/>
  <c r="N8" i="47"/>
  <c r="M8" i="47"/>
  <c r="N24" i="47"/>
  <c r="M24" i="47"/>
  <c r="Q24" i="47" s="1"/>
  <c r="K23" i="47"/>
  <c r="L35" i="47"/>
  <c r="P16" i="47"/>
  <c r="T16" i="47" s="1"/>
  <c r="N14" i="47"/>
  <c r="R16" i="47" s="1"/>
  <c r="M14" i="47"/>
  <c r="P29" i="47"/>
  <c r="T29" i="47" s="1"/>
  <c r="O29" i="47"/>
  <c r="L7" i="47"/>
  <c r="N38" i="47"/>
  <c r="M38" i="47"/>
  <c r="K13" i="47"/>
  <c r="N36" i="47"/>
  <c r="M36" i="47"/>
  <c r="BH7" i="46" l="1"/>
  <c r="S29" i="47"/>
  <c r="E20" i="46" s="1"/>
  <c r="S23" i="47"/>
  <c r="Q35" i="47"/>
  <c r="C23" i="46" s="1"/>
  <c r="S28" i="47"/>
  <c r="E19" i="46" s="1"/>
  <c r="Q14" i="47"/>
  <c r="C11" i="46" s="1"/>
  <c r="S38" i="47"/>
  <c r="E26" i="46" s="1"/>
  <c r="R22" i="47"/>
  <c r="D16" i="46" s="1"/>
  <c r="V15" i="46" s="1"/>
  <c r="R38" i="47"/>
  <c r="D26" i="46" s="1"/>
  <c r="AA25" i="46" s="1"/>
  <c r="S8" i="47"/>
  <c r="E8" i="46" s="1"/>
  <c r="R10" i="47"/>
  <c r="T31" i="47"/>
  <c r="Q31" i="47"/>
  <c r="Q7" i="47"/>
  <c r="C7" i="46" s="1"/>
  <c r="Q9" i="47"/>
  <c r="R28" i="47"/>
  <c r="D19" i="46" s="1"/>
  <c r="S31" i="47"/>
  <c r="Q38" i="47"/>
  <c r="C26" i="46" s="1"/>
  <c r="Q36" i="47"/>
  <c r="C24" i="46" s="1"/>
  <c r="R24" i="47"/>
  <c r="R36" i="47"/>
  <c r="D24" i="46" s="1"/>
  <c r="V23" i="46" s="1"/>
  <c r="C19" i="46"/>
  <c r="Q30" i="47"/>
  <c r="Q22" i="47"/>
  <c r="C16" i="46" s="1"/>
  <c r="T24" i="47"/>
  <c r="S14" i="47"/>
  <c r="E11" i="46" s="1"/>
  <c r="E16" i="46"/>
  <c r="S24" i="47"/>
  <c r="R14" i="47"/>
  <c r="D11" i="46" s="1"/>
  <c r="Q8" i="47"/>
  <c r="C8" i="46" s="1"/>
  <c r="S30" i="47"/>
  <c r="D20" i="46"/>
  <c r="V19" i="46" s="1"/>
  <c r="R31" i="47"/>
  <c r="Q16" i="47"/>
  <c r="Q37" i="47"/>
  <c r="Q10" i="47"/>
  <c r="R8" i="47"/>
  <c r="D8" i="46" s="1"/>
  <c r="AA7" i="46" s="1"/>
  <c r="BD7" i="46" s="1"/>
  <c r="S10" i="47"/>
  <c r="S21" i="47"/>
  <c r="E15" i="46" s="1"/>
  <c r="S36" i="47"/>
  <c r="E24" i="46" s="1"/>
  <c r="T15" i="47"/>
  <c r="F12" i="46" s="1"/>
  <c r="R30" i="47"/>
  <c r="T14" i="47"/>
  <c r="F11" i="46" s="1"/>
  <c r="X19" i="46"/>
  <c r="F16" i="46"/>
  <c r="F20" i="46"/>
  <c r="P23" i="47"/>
  <c r="N7" i="47"/>
  <c r="N35" i="47"/>
  <c r="O17" i="47"/>
  <c r="S17" i="47" s="1"/>
  <c r="N23" i="47"/>
  <c r="M23" i="47"/>
  <c r="Q23" i="47" s="1"/>
  <c r="M17" i="47"/>
  <c r="Q17" i="47" s="1"/>
  <c r="N17" i="47"/>
  <c r="P7" i="47"/>
  <c r="O7" i="47"/>
  <c r="S9" i="47" s="1"/>
  <c r="P35" i="47"/>
  <c r="T35" i="47" s="1"/>
  <c r="O35" i="47"/>
  <c r="Q15" i="47" l="1"/>
  <c r="C12" i="46" s="1"/>
  <c r="R23" i="47"/>
  <c r="R21" i="47"/>
  <c r="D15" i="46" s="1"/>
  <c r="R35" i="47"/>
  <c r="D23" i="46" s="1"/>
  <c r="R37" i="47"/>
  <c r="T23" i="47"/>
  <c r="T21" i="47"/>
  <c r="F15" i="46" s="1"/>
  <c r="R7" i="47"/>
  <c r="D7" i="46" s="1"/>
  <c r="R9" i="47"/>
  <c r="T7" i="47"/>
  <c r="F7" i="46" s="1"/>
  <c r="AC7" i="46" s="1"/>
  <c r="T9" i="47"/>
  <c r="S35" i="47"/>
  <c r="S37" i="47"/>
  <c r="S7" i="47"/>
  <c r="E7" i="46" s="1"/>
  <c r="Q21" i="47"/>
  <c r="C15" i="46" s="1"/>
  <c r="S15" i="47"/>
  <c r="E12" i="46" s="1"/>
  <c r="R17" i="47"/>
  <c r="R15" i="47"/>
  <c r="D12" i="46" s="1"/>
  <c r="V11" i="46" s="1"/>
  <c r="T37" i="47"/>
  <c r="X11" i="46"/>
  <c r="E23" i="46"/>
  <c r="F23" i="46"/>
  <c r="BG7" i="46" l="1"/>
  <c r="Z7" i="46"/>
  <c r="BC7" i="46" s="1"/>
  <c r="X15" i="46"/>
  <c r="X23" i="46"/>
  <c r="H138" i="37"/>
  <c r="G138" i="37"/>
  <c r="F138" i="37"/>
  <c r="E138" i="37"/>
  <c r="H133" i="37"/>
  <c r="G133" i="37"/>
  <c r="F133" i="37"/>
  <c r="E133" i="37"/>
  <c r="H128" i="37"/>
  <c r="G128" i="37"/>
  <c r="F128" i="37"/>
  <c r="E128" i="37"/>
  <c r="H123" i="37"/>
  <c r="G123" i="37"/>
  <c r="F123" i="37"/>
  <c r="E123" i="37"/>
  <c r="H118" i="37"/>
  <c r="G118" i="37"/>
  <c r="F118" i="37"/>
  <c r="E118" i="37"/>
  <c r="H113" i="37"/>
  <c r="G113" i="37"/>
  <c r="F113" i="37"/>
  <c r="E113" i="37"/>
  <c r="H108" i="37"/>
  <c r="G108" i="37"/>
  <c r="F108" i="37"/>
  <c r="E108" i="37"/>
  <c r="H103" i="37"/>
  <c r="G103" i="37"/>
  <c r="F103" i="37"/>
  <c r="E103" i="37"/>
  <c r="H98" i="37"/>
  <c r="G98" i="37"/>
  <c r="F98" i="37"/>
  <c r="E98" i="37"/>
  <c r="H93" i="37"/>
  <c r="G93" i="37"/>
  <c r="F93" i="37"/>
  <c r="E93" i="37"/>
  <c r="H88" i="37"/>
  <c r="G88" i="37"/>
  <c r="F88" i="37"/>
  <c r="E88" i="37"/>
  <c r="H83" i="37"/>
  <c r="G83" i="37"/>
  <c r="F83" i="37"/>
  <c r="E83" i="37"/>
  <c r="H78" i="37"/>
  <c r="G78" i="37"/>
  <c r="F78" i="37"/>
  <c r="E78" i="37"/>
  <c r="H73" i="37"/>
  <c r="G73" i="37"/>
  <c r="F73" i="37"/>
  <c r="E73" i="37"/>
  <c r="H68" i="37"/>
  <c r="G68" i="37"/>
  <c r="F68" i="37"/>
  <c r="E68" i="37"/>
  <c r="H63" i="37"/>
  <c r="G63" i="37"/>
  <c r="F63" i="37"/>
  <c r="E63" i="37"/>
  <c r="H58" i="37"/>
  <c r="G58" i="37"/>
  <c r="F58" i="37"/>
  <c r="E58" i="37"/>
  <c r="H53" i="37"/>
  <c r="G53" i="37"/>
  <c r="F53" i="37"/>
  <c r="E53" i="37"/>
  <c r="H48" i="37"/>
  <c r="G48" i="37"/>
  <c r="F48" i="37"/>
  <c r="E48" i="37"/>
  <c r="H43" i="37"/>
  <c r="G43" i="37"/>
  <c r="F43" i="37"/>
  <c r="E43" i="37"/>
  <c r="H38" i="37"/>
  <c r="G38" i="37"/>
  <c r="F38" i="37"/>
  <c r="E38" i="37"/>
  <c r="H33" i="37"/>
  <c r="G33" i="37"/>
  <c r="F33" i="37"/>
  <c r="E33" i="37"/>
  <c r="H28" i="37"/>
  <c r="G28" i="37"/>
  <c r="F28" i="37"/>
  <c r="E28" i="37"/>
  <c r="H23" i="37"/>
  <c r="G23" i="37"/>
  <c r="F23" i="37"/>
  <c r="E23" i="37"/>
  <c r="H18" i="37"/>
  <c r="G18" i="37"/>
  <c r="F18" i="37"/>
  <c r="E18" i="37"/>
  <c r="H13" i="37"/>
  <c r="G13" i="37"/>
  <c r="F13" i="37"/>
  <c r="E13" i="37"/>
  <c r="AM4" i="33"/>
  <c r="D87" i="47" l="1"/>
  <c r="E87" i="47"/>
  <c r="F87" i="47"/>
  <c r="G87" i="47"/>
  <c r="H87" i="47"/>
  <c r="D88" i="47"/>
  <c r="E88" i="47"/>
  <c r="F88" i="47"/>
  <c r="G88" i="47"/>
  <c r="H88" i="47"/>
  <c r="D89" i="47"/>
  <c r="E89" i="47"/>
  <c r="F89" i="47"/>
  <c r="G89" i="47"/>
  <c r="H89" i="47"/>
  <c r="D90" i="47"/>
  <c r="E90" i="47"/>
  <c r="F90" i="47"/>
  <c r="G90" i="47"/>
  <c r="H90" i="47"/>
  <c r="D94" i="47"/>
  <c r="E94" i="47"/>
  <c r="F94" i="47"/>
  <c r="G94" i="47"/>
  <c r="H94" i="47"/>
  <c r="D95" i="47"/>
  <c r="E95" i="47"/>
  <c r="F95" i="47"/>
  <c r="G95" i="47"/>
  <c r="H95" i="47"/>
  <c r="D96" i="47"/>
  <c r="E96" i="47"/>
  <c r="F96" i="47"/>
  <c r="G96" i="47"/>
  <c r="H96" i="47"/>
  <c r="D97" i="47"/>
  <c r="E97" i="47"/>
  <c r="F97" i="47"/>
  <c r="G97" i="47"/>
  <c r="H97" i="47"/>
  <c r="D101" i="47"/>
  <c r="E101" i="47"/>
  <c r="F101" i="47"/>
  <c r="G101" i="47"/>
  <c r="H101" i="47"/>
  <c r="D102" i="47"/>
  <c r="E102" i="47"/>
  <c r="F102" i="47"/>
  <c r="G102" i="47"/>
  <c r="H102" i="47"/>
  <c r="D103" i="47"/>
  <c r="E103" i="47"/>
  <c r="F103" i="47"/>
  <c r="G103" i="47"/>
  <c r="H103" i="47"/>
  <c r="D104" i="47"/>
  <c r="E104" i="47"/>
  <c r="F104" i="47"/>
  <c r="G104" i="47"/>
  <c r="H104" i="47"/>
  <c r="D108" i="47"/>
  <c r="E108" i="47"/>
  <c r="F108" i="47"/>
  <c r="G108" i="47"/>
  <c r="H108" i="47"/>
  <c r="D109" i="47"/>
  <c r="E109" i="47"/>
  <c r="F109" i="47"/>
  <c r="G109" i="47"/>
  <c r="H109" i="47"/>
  <c r="D110" i="47"/>
  <c r="E110" i="47"/>
  <c r="F110" i="47"/>
  <c r="G110" i="47"/>
  <c r="H110" i="47"/>
  <c r="D111" i="47"/>
  <c r="E111" i="47"/>
  <c r="F111" i="47"/>
  <c r="G111" i="47"/>
  <c r="H111" i="47"/>
  <c r="D115" i="47"/>
  <c r="E115" i="47"/>
  <c r="F115" i="47"/>
  <c r="G115" i="47"/>
  <c r="H115" i="47"/>
  <c r="D116" i="47"/>
  <c r="E116" i="47"/>
  <c r="F116" i="47"/>
  <c r="G116" i="47"/>
  <c r="H116" i="47"/>
  <c r="D117" i="47"/>
  <c r="E117" i="47"/>
  <c r="F117" i="47"/>
  <c r="G117" i="47"/>
  <c r="H117" i="47"/>
  <c r="D118" i="47"/>
  <c r="E118" i="47"/>
  <c r="F118" i="47"/>
  <c r="G118" i="47"/>
  <c r="H118" i="47"/>
  <c r="C118" i="47"/>
  <c r="C117" i="47"/>
  <c r="C116" i="47"/>
  <c r="C115" i="47"/>
  <c r="C111" i="47"/>
  <c r="C110" i="47"/>
  <c r="C109" i="47"/>
  <c r="C108" i="47"/>
  <c r="C104" i="47"/>
  <c r="C103" i="47"/>
  <c r="C102" i="47"/>
  <c r="C101" i="47"/>
  <c r="C97" i="47"/>
  <c r="C96" i="47"/>
  <c r="C95" i="47"/>
  <c r="C94" i="47"/>
  <c r="C90" i="47"/>
  <c r="C89" i="47"/>
  <c r="C88" i="47"/>
  <c r="C87" i="47"/>
  <c r="I101" i="47" l="1"/>
  <c r="I94" i="47"/>
  <c r="J88" i="47"/>
  <c r="I111" i="47"/>
  <c r="J103" i="47"/>
  <c r="I97" i="47"/>
  <c r="J94" i="47"/>
  <c r="J89" i="47"/>
  <c r="I117" i="47"/>
  <c r="I95" i="47"/>
  <c r="J87" i="47"/>
  <c r="I88" i="47"/>
  <c r="J111" i="47"/>
  <c r="J109" i="47"/>
  <c r="I103" i="47"/>
  <c r="J97" i="47"/>
  <c r="I89" i="47"/>
  <c r="J116" i="47"/>
  <c r="I110" i="47"/>
  <c r="J104" i="47"/>
  <c r="J102" i="47"/>
  <c r="I96" i="47"/>
  <c r="J90" i="47"/>
  <c r="J108" i="47"/>
  <c r="I108" i="47"/>
  <c r="J95" i="47"/>
  <c r="K95" i="47" s="1"/>
  <c r="N95" i="47" s="1"/>
  <c r="I87" i="47"/>
  <c r="I115" i="47"/>
  <c r="J118" i="47"/>
  <c r="I118" i="47"/>
  <c r="J110" i="47"/>
  <c r="I104" i="47"/>
  <c r="J96" i="47"/>
  <c r="I90" i="47"/>
  <c r="I102" i="47"/>
  <c r="J101" i="47"/>
  <c r="J115" i="47"/>
  <c r="I109" i="47"/>
  <c r="J117" i="47"/>
  <c r="I116" i="47"/>
  <c r="H70" i="47"/>
  <c r="H71" i="47"/>
  <c r="D70" i="47"/>
  <c r="E70" i="47"/>
  <c r="F70" i="47"/>
  <c r="G70" i="47"/>
  <c r="D71" i="47"/>
  <c r="E71" i="47"/>
  <c r="F71" i="47"/>
  <c r="G71" i="47"/>
  <c r="C71" i="47"/>
  <c r="C70" i="47"/>
  <c r="D63" i="47"/>
  <c r="E63" i="47"/>
  <c r="F63" i="47"/>
  <c r="G63" i="47"/>
  <c r="H63" i="47"/>
  <c r="D64" i="47"/>
  <c r="E64" i="47"/>
  <c r="F64" i="47"/>
  <c r="G64" i="47"/>
  <c r="H64" i="47"/>
  <c r="C64" i="47"/>
  <c r="C63" i="47"/>
  <c r="D56" i="47"/>
  <c r="E56" i="47"/>
  <c r="F56" i="47"/>
  <c r="G56" i="47"/>
  <c r="H56" i="47"/>
  <c r="D57" i="47"/>
  <c r="E57" i="47"/>
  <c r="F57" i="47"/>
  <c r="G57" i="47"/>
  <c r="H57" i="47"/>
  <c r="C57" i="47"/>
  <c r="C56" i="47"/>
  <c r="D49" i="47"/>
  <c r="E49" i="47"/>
  <c r="F49" i="47"/>
  <c r="G49" i="47"/>
  <c r="H49" i="47"/>
  <c r="D50" i="47"/>
  <c r="E50" i="47"/>
  <c r="F50" i="47"/>
  <c r="G50" i="47"/>
  <c r="H50" i="47"/>
  <c r="C50" i="47"/>
  <c r="C49" i="47"/>
  <c r="G47" i="47"/>
  <c r="H47" i="47"/>
  <c r="G48" i="47"/>
  <c r="H48" i="47"/>
  <c r="C47" i="47"/>
  <c r="D47" i="47"/>
  <c r="E47" i="47"/>
  <c r="F47" i="47"/>
  <c r="C48" i="47"/>
  <c r="D48" i="47"/>
  <c r="E48" i="47"/>
  <c r="I48" i="47" s="1"/>
  <c r="F48" i="47"/>
  <c r="J48" i="47" s="1"/>
  <c r="G68" i="47"/>
  <c r="H68" i="47"/>
  <c r="G69" i="47"/>
  <c r="H69" i="47"/>
  <c r="C68" i="47"/>
  <c r="D68" i="47"/>
  <c r="E68" i="47"/>
  <c r="F68" i="47"/>
  <c r="C69" i="47"/>
  <c r="D69" i="47"/>
  <c r="E69" i="47"/>
  <c r="F69" i="47"/>
  <c r="G61" i="47"/>
  <c r="H61" i="47"/>
  <c r="G62" i="47"/>
  <c r="H62" i="47"/>
  <c r="C61" i="47"/>
  <c r="D61" i="47"/>
  <c r="E61" i="47"/>
  <c r="F61" i="47"/>
  <c r="C62" i="47"/>
  <c r="D62" i="47"/>
  <c r="E62" i="47"/>
  <c r="F62" i="47"/>
  <c r="G54" i="47"/>
  <c r="H54" i="47"/>
  <c r="G55" i="47"/>
  <c r="H55" i="47"/>
  <c r="C54" i="47"/>
  <c r="D54" i="47"/>
  <c r="E54" i="47"/>
  <c r="F54" i="47"/>
  <c r="C55" i="47"/>
  <c r="D55" i="47"/>
  <c r="E55" i="47"/>
  <c r="F55" i="47"/>
  <c r="G75" i="47"/>
  <c r="H75" i="47"/>
  <c r="G76" i="47"/>
  <c r="H76" i="47"/>
  <c r="G77" i="47"/>
  <c r="H77" i="47"/>
  <c r="G78" i="47"/>
  <c r="H78" i="47"/>
  <c r="C75" i="47"/>
  <c r="D75" i="47"/>
  <c r="E75" i="47"/>
  <c r="F75" i="47"/>
  <c r="C76" i="47"/>
  <c r="D76" i="47"/>
  <c r="E76" i="47"/>
  <c r="F76" i="47"/>
  <c r="C77" i="47"/>
  <c r="D77" i="47"/>
  <c r="E77" i="47"/>
  <c r="F77" i="47"/>
  <c r="C78" i="47"/>
  <c r="D78" i="47"/>
  <c r="E78" i="47"/>
  <c r="F78" i="47"/>
  <c r="J18" i="37"/>
  <c r="K111" i="47" l="1"/>
  <c r="M111" i="47" s="1"/>
  <c r="L103" i="47"/>
  <c r="O103" i="47" s="1"/>
  <c r="K90" i="47"/>
  <c r="N90" i="47" s="1"/>
  <c r="K94" i="47"/>
  <c r="N94" i="47" s="1"/>
  <c r="K89" i="47"/>
  <c r="N89" i="47" s="1"/>
  <c r="K101" i="47"/>
  <c r="M101" i="47" s="1"/>
  <c r="K117" i="47"/>
  <c r="N117" i="47" s="1"/>
  <c r="K103" i="47"/>
  <c r="N103" i="47" s="1"/>
  <c r="L89" i="47"/>
  <c r="P89" i="47" s="1"/>
  <c r="L94" i="47"/>
  <c r="P94" i="47" s="1"/>
  <c r="L97" i="47"/>
  <c r="O97" i="47" s="1"/>
  <c r="K115" i="47"/>
  <c r="M115" i="47" s="1"/>
  <c r="K88" i="47"/>
  <c r="M88" i="47" s="1"/>
  <c r="L104" i="47"/>
  <c r="P104" i="47" s="1"/>
  <c r="L109" i="47"/>
  <c r="O109" i="47" s="1"/>
  <c r="L111" i="47"/>
  <c r="P111" i="47" s="1"/>
  <c r="L88" i="47"/>
  <c r="O88" i="47" s="1"/>
  <c r="K109" i="47"/>
  <c r="N109" i="47" s="1"/>
  <c r="L102" i="47"/>
  <c r="P102" i="47" s="1"/>
  <c r="J54" i="47"/>
  <c r="J68" i="47"/>
  <c r="L110" i="47"/>
  <c r="P110" i="47" s="1"/>
  <c r="K97" i="47"/>
  <c r="M97" i="47" s="1"/>
  <c r="K87" i="47"/>
  <c r="N87" i="47" s="1"/>
  <c r="K96" i="47"/>
  <c r="N96" i="47" s="1"/>
  <c r="L108" i="47"/>
  <c r="P108" i="47" s="1"/>
  <c r="L116" i="47"/>
  <c r="O116" i="47" s="1"/>
  <c r="I77" i="47"/>
  <c r="L90" i="47"/>
  <c r="P90" i="47" s="1"/>
  <c r="K110" i="47"/>
  <c r="N110" i="47" s="1"/>
  <c r="K108" i="47"/>
  <c r="M108" i="47" s="1"/>
  <c r="L95" i="47"/>
  <c r="P95" i="47" s="1"/>
  <c r="L118" i="47"/>
  <c r="P118" i="47" s="1"/>
  <c r="K102" i="47"/>
  <c r="M102" i="47" s="1"/>
  <c r="I61" i="47"/>
  <c r="L96" i="47"/>
  <c r="O96" i="47" s="1"/>
  <c r="K116" i="47"/>
  <c r="N116" i="47" s="1"/>
  <c r="L115" i="47"/>
  <c r="O115" i="47" s="1"/>
  <c r="L87" i="47"/>
  <c r="P87" i="47" s="1"/>
  <c r="K104" i="47"/>
  <c r="N104" i="47" s="1"/>
  <c r="L117" i="47"/>
  <c r="P117" i="47" s="1"/>
  <c r="J70" i="47"/>
  <c r="I78" i="47"/>
  <c r="K118" i="47"/>
  <c r="L101" i="47"/>
  <c r="P101" i="47" s="1"/>
  <c r="I56" i="47"/>
  <c r="J71" i="47"/>
  <c r="J78" i="47"/>
  <c r="J76" i="47"/>
  <c r="J62" i="47"/>
  <c r="I62" i="47"/>
  <c r="I47" i="47"/>
  <c r="J49" i="47"/>
  <c r="J63" i="47"/>
  <c r="J77" i="47"/>
  <c r="I50" i="47"/>
  <c r="J56" i="47"/>
  <c r="I64" i="47"/>
  <c r="I70" i="47"/>
  <c r="I57" i="47"/>
  <c r="J57" i="47"/>
  <c r="I71" i="47"/>
  <c r="I55" i="47"/>
  <c r="M95" i="47"/>
  <c r="J75" i="47"/>
  <c r="I75" i="47"/>
  <c r="J69" i="47"/>
  <c r="I69" i="47"/>
  <c r="J47" i="47"/>
  <c r="J50" i="47"/>
  <c r="J64" i="47"/>
  <c r="J61" i="47"/>
  <c r="J55" i="47"/>
  <c r="I76" i="47"/>
  <c r="I68" i="47"/>
  <c r="I54" i="47"/>
  <c r="I49" i="47"/>
  <c r="I63" i="47"/>
  <c r="K48" i="47"/>
  <c r="M48" i="47" s="1"/>
  <c r="L48" i="47"/>
  <c r="R96" i="47" l="1"/>
  <c r="T87" i="47"/>
  <c r="F33" i="51" s="1"/>
  <c r="AC33" i="51" s="1"/>
  <c r="BG33" i="51" s="1"/>
  <c r="Q97" i="47"/>
  <c r="T102" i="47"/>
  <c r="F42" i="51" s="1"/>
  <c r="R87" i="47"/>
  <c r="D33" i="51" s="1"/>
  <c r="Z33" i="51" s="1"/>
  <c r="T110" i="47"/>
  <c r="T104" i="47"/>
  <c r="R89" i="47"/>
  <c r="R94" i="47"/>
  <c r="D37" i="51" s="1"/>
  <c r="T108" i="47"/>
  <c r="F45" i="51" s="1"/>
  <c r="X45" i="51" s="1"/>
  <c r="T89" i="47"/>
  <c r="Q95" i="47"/>
  <c r="C38" i="51" s="1"/>
  <c r="M90" i="47"/>
  <c r="Q90" i="47" s="1"/>
  <c r="C36" i="51" s="1"/>
  <c r="P103" i="47"/>
  <c r="T103" i="47" s="1"/>
  <c r="M117" i="47"/>
  <c r="Q117" i="47" s="1"/>
  <c r="C51" i="51" s="1"/>
  <c r="P109" i="47"/>
  <c r="T111" i="47" s="1"/>
  <c r="N111" i="47"/>
  <c r="O102" i="47"/>
  <c r="P97" i="47"/>
  <c r="T97" i="47" s="1"/>
  <c r="P88" i="47"/>
  <c r="T90" i="47" s="1"/>
  <c r="F36" i="51" s="1"/>
  <c r="N97" i="47"/>
  <c r="O94" i="47"/>
  <c r="S94" i="47" s="1"/>
  <c r="E37" i="51" s="1"/>
  <c r="P115" i="47"/>
  <c r="T117" i="47" s="1"/>
  <c r="F51" i="51" s="1"/>
  <c r="AC51" i="51" s="1"/>
  <c r="M103" i="47"/>
  <c r="Q103" i="47" s="1"/>
  <c r="M94" i="47"/>
  <c r="O89" i="47"/>
  <c r="O90" i="47"/>
  <c r="S88" i="47" s="1"/>
  <c r="E34" i="51" s="1"/>
  <c r="O108" i="47"/>
  <c r="M89" i="47"/>
  <c r="L68" i="47"/>
  <c r="O68" i="47" s="1"/>
  <c r="N108" i="47"/>
  <c r="R108" i="47" s="1"/>
  <c r="D45" i="51" s="1"/>
  <c r="N101" i="47"/>
  <c r="R103" i="47" s="1"/>
  <c r="K62" i="47"/>
  <c r="M62" i="47" s="1"/>
  <c r="K61" i="47"/>
  <c r="N61" i="47" s="1"/>
  <c r="N115" i="47"/>
  <c r="R117" i="47" s="1"/>
  <c r="D51" i="51" s="1"/>
  <c r="Z51" i="51" s="1"/>
  <c r="L50" i="47"/>
  <c r="O50" i="47" s="1"/>
  <c r="L54" i="47"/>
  <c r="O54" i="47" s="1"/>
  <c r="M109" i="47"/>
  <c r="Q109" i="47" s="1"/>
  <c r="C46" i="51" s="1"/>
  <c r="K50" i="47"/>
  <c r="M50" i="47" s="1"/>
  <c r="Q48" i="47" s="1"/>
  <c r="C8" i="51" s="1"/>
  <c r="O118" i="47"/>
  <c r="P96" i="47"/>
  <c r="T96" i="47" s="1"/>
  <c r="O110" i="47"/>
  <c r="N88" i="47"/>
  <c r="O104" i="47"/>
  <c r="O111" i="47"/>
  <c r="O87" i="47"/>
  <c r="M96" i="47"/>
  <c r="K78" i="47"/>
  <c r="M78" i="47" s="1"/>
  <c r="N102" i="47"/>
  <c r="R102" i="47" s="1"/>
  <c r="D42" i="51" s="1"/>
  <c r="V41" i="51" s="1"/>
  <c r="M104" i="47"/>
  <c r="O117" i="47"/>
  <c r="S117" i="47" s="1"/>
  <c r="E51" i="51" s="1"/>
  <c r="M110" i="47"/>
  <c r="Q110" i="47" s="1"/>
  <c r="P116" i="47"/>
  <c r="T118" i="47" s="1"/>
  <c r="F52" i="51" s="1"/>
  <c r="AD51" i="51" s="1"/>
  <c r="M87" i="47"/>
  <c r="L61" i="47"/>
  <c r="P61" i="47" s="1"/>
  <c r="K47" i="47"/>
  <c r="N47" i="47" s="1"/>
  <c r="L62" i="47"/>
  <c r="P62" i="47" s="1"/>
  <c r="K54" i="47"/>
  <c r="N54" i="47" s="1"/>
  <c r="L77" i="47"/>
  <c r="O77" i="47" s="1"/>
  <c r="M116" i="47"/>
  <c r="O95" i="47"/>
  <c r="S95" i="47" s="1"/>
  <c r="E38" i="51" s="1"/>
  <c r="L57" i="47"/>
  <c r="P57" i="47" s="1"/>
  <c r="L47" i="47"/>
  <c r="P47" i="47" s="1"/>
  <c r="K77" i="47"/>
  <c r="M77" i="47" s="1"/>
  <c r="K63" i="47"/>
  <c r="N63" i="47" s="1"/>
  <c r="K56" i="47"/>
  <c r="N56" i="47" s="1"/>
  <c r="R56" i="47" s="1"/>
  <c r="L63" i="47"/>
  <c r="P63" i="47" s="1"/>
  <c r="K70" i="47"/>
  <c r="L69" i="47"/>
  <c r="L55" i="47"/>
  <c r="P55" i="47" s="1"/>
  <c r="T55" i="47" s="1"/>
  <c r="F12" i="51" s="1"/>
  <c r="K71" i="47"/>
  <c r="M71" i="47" s="1"/>
  <c r="L71" i="47"/>
  <c r="L70" i="47"/>
  <c r="L56" i="47"/>
  <c r="P56" i="47" s="1"/>
  <c r="L78" i="47"/>
  <c r="O78" i="47" s="1"/>
  <c r="N118" i="47"/>
  <c r="R118" i="47" s="1"/>
  <c r="D52" i="51" s="1"/>
  <c r="AA51" i="51" s="1"/>
  <c r="M118" i="47"/>
  <c r="K49" i="47"/>
  <c r="M49" i="47" s="1"/>
  <c r="K76" i="47"/>
  <c r="M76" i="47" s="1"/>
  <c r="O101" i="47"/>
  <c r="S101" i="47" s="1"/>
  <c r="E41" i="51" s="1"/>
  <c r="K64" i="47"/>
  <c r="N64" i="47" s="1"/>
  <c r="L76" i="47"/>
  <c r="O76" i="47" s="1"/>
  <c r="L64" i="47"/>
  <c r="P64" i="47" s="1"/>
  <c r="L75" i="47"/>
  <c r="K68" i="47"/>
  <c r="N68" i="47" s="1"/>
  <c r="K57" i="47"/>
  <c r="M57" i="47" s="1"/>
  <c r="K55" i="47"/>
  <c r="M55" i="47" s="1"/>
  <c r="L49" i="47"/>
  <c r="P49" i="47" s="1"/>
  <c r="K69" i="47"/>
  <c r="K75" i="47"/>
  <c r="N48" i="47"/>
  <c r="O48" i="47"/>
  <c r="P48" i="47"/>
  <c r="D15" i="2"/>
  <c r="Q87" i="47" l="1"/>
  <c r="C33" i="51" s="1"/>
  <c r="Q76" i="47"/>
  <c r="C24" i="51" s="1"/>
  <c r="BC33" i="51"/>
  <c r="N62" i="47"/>
  <c r="R64" i="47" s="1"/>
  <c r="S110" i="47"/>
  <c r="S48" i="47"/>
  <c r="E8" i="51" s="1"/>
  <c r="T63" i="47"/>
  <c r="R63" i="47"/>
  <c r="Q55" i="47"/>
  <c r="C12" i="51" s="1"/>
  <c r="S104" i="47"/>
  <c r="T64" i="47"/>
  <c r="R61" i="47"/>
  <c r="D15" i="51" s="1"/>
  <c r="T95" i="47"/>
  <c r="F38" i="51" s="1"/>
  <c r="R104" i="47"/>
  <c r="T47" i="47"/>
  <c r="F7" i="51" s="1"/>
  <c r="AC7" i="51" s="1"/>
  <c r="BG7" i="51" s="1"/>
  <c r="R62" i="47"/>
  <c r="D16" i="51" s="1"/>
  <c r="V15" i="51" s="1"/>
  <c r="S87" i="47"/>
  <c r="E33" i="51" s="1"/>
  <c r="Q94" i="47"/>
  <c r="C37" i="51" s="1"/>
  <c r="T101" i="47"/>
  <c r="F41" i="51" s="1"/>
  <c r="X41" i="51" s="1"/>
  <c r="Q116" i="47"/>
  <c r="C50" i="51" s="1"/>
  <c r="S76" i="47"/>
  <c r="E24" i="51" s="1"/>
  <c r="R88" i="47"/>
  <c r="D34" i="51" s="1"/>
  <c r="AA33" i="51" s="1"/>
  <c r="BD33" i="51" s="1"/>
  <c r="T115" i="47"/>
  <c r="F49" i="51" s="1"/>
  <c r="X49" i="51" s="1"/>
  <c r="T109" i="47"/>
  <c r="F46" i="51" s="1"/>
  <c r="T94" i="47"/>
  <c r="F37" i="51" s="1"/>
  <c r="X37" i="51" s="1"/>
  <c r="Q115" i="47"/>
  <c r="C49" i="51" s="1"/>
  <c r="R111" i="47"/>
  <c r="S103" i="47"/>
  <c r="T49" i="47"/>
  <c r="R54" i="47"/>
  <c r="D11" i="51" s="1"/>
  <c r="Q104" i="47"/>
  <c r="S50" i="47"/>
  <c r="Q111" i="47"/>
  <c r="R109" i="47"/>
  <c r="D46" i="51" s="1"/>
  <c r="V45" i="51" s="1"/>
  <c r="S96" i="47"/>
  <c r="Q108" i="47"/>
  <c r="C45" i="51" s="1"/>
  <c r="T62" i="47"/>
  <c r="F16" i="51" s="1"/>
  <c r="R115" i="47"/>
  <c r="D49" i="51" s="1"/>
  <c r="Q89" i="47"/>
  <c r="R97" i="47"/>
  <c r="R95" i="47"/>
  <c r="D38" i="51" s="1"/>
  <c r="V37" i="51" s="1"/>
  <c r="Q101" i="47"/>
  <c r="C41" i="51" s="1"/>
  <c r="Q78" i="47"/>
  <c r="C26" i="51" s="1"/>
  <c r="S108" i="47"/>
  <c r="E45" i="51" s="1"/>
  <c r="Q102" i="47"/>
  <c r="C42" i="51" s="1"/>
  <c r="Q57" i="47"/>
  <c r="T57" i="47"/>
  <c r="T61" i="47"/>
  <c r="F15" i="51" s="1"/>
  <c r="X15" i="51" s="1"/>
  <c r="Q96" i="47"/>
  <c r="S90" i="47"/>
  <c r="E36" i="51" s="1"/>
  <c r="T88" i="47"/>
  <c r="F34" i="51" s="1"/>
  <c r="AD33" i="51" s="1"/>
  <c r="BH33" i="51" s="1"/>
  <c r="R90" i="47"/>
  <c r="D36" i="51" s="1"/>
  <c r="Q88" i="47"/>
  <c r="C34" i="51" s="1"/>
  <c r="R110" i="47"/>
  <c r="S78" i="47"/>
  <c r="E26" i="51" s="1"/>
  <c r="Q118" i="47"/>
  <c r="C52" i="51" s="1"/>
  <c r="S118" i="47"/>
  <c r="E52" i="51" s="1"/>
  <c r="S89" i="47"/>
  <c r="S97" i="47"/>
  <c r="S115" i="47"/>
  <c r="E49" i="51" s="1"/>
  <c r="T116" i="47"/>
  <c r="F50" i="51" s="1"/>
  <c r="S111" i="47"/>
  <c r="Q50" i="47"/>
  <c r="R101" i="47"/>
  <c r="D41" i="51" s="1"/>
  <c r="S102" i="47"/>
  <c r="E42" i="51" s="1"/>
  <c r="S116" i="47"/>
  <c r="E50" i="51" s="1"/>
  <c r="R116" i="47"/>
  <c r="D50" i="51" s="1"/>
  <c r="V49" i="51" s="1"/>
  <c r="S109" i="47"/>
  <c r="E46" i="51" s="1"/>
  <c r="N50" i="47"/>
  <c r="P50" i="47"/>
  <c r="T50" i="47" s="1"/>
  <c r="O47" i="47"/>
  <c r="O55" i="47"/>
  <c r="P68" i="47"/>
  <c r="P54" i="47"/>
  <c r="M54" i="47"/>
  <c r="N77" i="47"/>
  <c r="M61" i="47"/>
  <c r="M47" i="47"/>
  <c r="P77" i="47"/>
  <c r="O57" i="47"/>
  <c r="O61" i="47"/>
  <c r="M56" i="47"/>
  <c r="M63" i="47"/>
  <c r="O62" i="47"/>
  <c r="N78" i="47"/>
  <c r="O63" i="47"/>
  <c r="N71" i="47"/>
  <c r="M64" i="47"/>
  <c r="Q62" i="47" s="1"/>
  <c r="C16" i="51" s="1"/>
  <c r="N55" i="47"/>
  <c r="N49" i="47"/>
  <c r="R47" i="47" s="1"/>
  <c r="D7" i="51" s="1"/>
  <c r="Z7" i="51" s="1"/>
  <c r="P78" i="47"/>
  <c r="O64" i="47"/>
  <c r="O69" i="47"/>
  <c r="P69" i="47"/>
  <c r="N70" i="47"/>
  <c r="R68" i="47" s="1"/>
  <c r="D19" i="51" s="1"/>
  <c r="M70" i="47"/>
  <c r="O56" i="47"/>
  <c r="S56" i="47" s="1"/>
  <c r="O70" i="47"/>
  <c r="S70" i="47" s="1"/>
  <c r="P70" i="47"/>
  <c r="P76" i="47"/>
  <c r="P71" i="47"/>
  <c r="O71" i="47"/>
  <c r="N57" i="47"/>
  <c r="N76" i="47"/>
  <c r="M68" i="47"/>
  <c r="P75" i="47"/>
  <c r="O75" i="47"/>
  <c r="S75" i="47" s="1"/>
  <c r="E23" i="51" s="1"/>
  <c r="M75" i="47"/>
  <c r="Q75" i="47" s="1"/>
  <c r="C23" i="51" s="1"/>
  <c r="N75" i="47"/>
  <c r="O49" i="47"/>
  <c r="N69" i="47"/>
  <c r="M69" i="47"/>
  <c r="T75" i="47" l="1"/>
  <c r="F23" i="51" s="1"/>
  <c r="X23" i="51" s="1"/>
  <c r="BC7" i="51"/>
  <c r="Q68" i="47"/>
  <c r="C19" i="51" s="1"/>
  <c r="R75" i="47"/>
  <c r="D23" i="51" s="1"/>
  <c r="T70" i="47"/>
  <c r="S62" i="47"/>
  <c r="E16" i="51" s="1"/>
  <c r="Q63" i="47"/>
  <c r="S71" i="47"/>
  <c r="T69" i="47"/>
  <c r="F20" i="51" s="1"/>
  <c r="S57" i="47"/>
  <c r="Q61" i="47"/>
  <c r="C15" i="51" s="1"/>
  <c r="R57" i="47"/>
  <c r="S47" i="47"/>
  <c r="E7" i="51" s="1"/>
  <c r="Q54" i="47"/>
  <c r="C11" i="51" s="1"/>
  <c r="R71" i="47"/>
  <c r="S61" i="47"/>
  <c r="E15" i="51" s="1"/>
  <c r="Q69" i="47"/>
  <c r="C20" i="51" s="1"/>
  <c r="T54" i="47"/>
  <c r="F11" i="51" s="1"/>
  <c r="X11" i="51" s="1"/>
  <c r="R50" i="47"/>
  <c r="R69" i="47"/>
  <c r="D20" i="51" s="1"/>
  <c r="V19" i="51" s="1"/>
  <c r="R76" i="47"/>
  <c r="D24" i="51" s="1"/>
  <c r="V23" i="51" s="1"/>
  <c r="T71" i="47"/>
  <c r="S69" i="47"/>
  <c r="E20" i="51" s="1"/>
  <c r="S63" i="47"/>
  <c r="T68" i="47"/>
  <c r="F19" i="51" s="1"/>
  <c r="X19" i="51" s="1"/>
  <c r="S68" i="47"/>
  <c r="E19" i="51" s="1"/>
  <c r="Q47" i="47"/>
  <c r="C7" i="51" s="1"/>
  <c r="S55" i="47"/>
  <c r="E12" i="51" s="1"/>
  <c r="T48" i="47"/>
  <c r="F8" i="51" s="1"/>
  <c r="AD7" i="51" s="1"/>
  <c r="BH7" i="51" s="1"/>
  <c r="S49" i="47"/>
  <c r="T76" i="47"/>
  <c r="F24" i="51" s="1"/>
  <c r="S64" i="47"/>
  <c r="S54" i="47"/>
  <c r="E11" i="51" s="1"/>
  <c r="T78" i="47"/>
  <c r="F26" i="51" s="1"/>
  <c r="AD25" i="51" s="1"/>
  <c r="R78" i="47"/>
  <c r="D26" i="51" s="1"/>
  <c r="AA25" i="51" s="1"/>
  <c r="R49" i="47"/>
  <c r="R55" i="47"/>
  <c r="D12" i="51" s="1"/>
  <c r="V11" i="51" s="1"/>
  <c r="Q71" i="47"/>
  <c r="Q77" i="47"/>
  <c r="C25" i="51" s="1"/>
  <c r="S77" i="47"/>
  <c r="E25" i="51" s="1"/>
  <c r="Q70" i="47"/>
  <c r="Q64" i="47"/>
  <c r="Q56" i="47"/>
  <c r="R77" i="47"/>
  <c r="D25" i="51" s="1"/>
  <c r="Z25" i="51" s="1"/>
  <c r="Q49" i="47"/>
  <c r="T56" i="47"/>
  <c r="R70" i="47"/>
  <c r="T77" i="47"/>
  <c r="F25" i="51" s="1"/>
  <c r="AC25" i="51" s="1"/>
  <c r="R48" i="47"/>
  <c r="D8" i="51" s="1"/>
  <c r="AA7" i="51" s="1"/>
  <c r="BD7" i="51" s="1"/>
  <c r="AP844" i="33"/>
  <c r="D129" i="37"/>
  <c r="E129" i="37"/>
  <c r="F129" i="37"/>
  <c r="G129" i="37"/>
  <c r="H129" i="37"/>
  <c r="D130" i="37"/>
  <c r="E130" i="37"/>
  <c r="F130" i="37"/>
  <c r="G130" i="37"/>
  <c r="H130" i="37"/>
  <c r="D131" i="37"/>
  <c r="E131" i="37"/>
  <c r="F131" i="37"/>
  <c r="G131" i="37"/>
  <c r="H131" i="37"/>
  <c r="D132" i="37"/>
  <c r="E132" i="37"/>
  <c r="F132" i="37"/>
  <c r="G132" i="37"/>
  <c r="H132" i="37"/>
  <c r="D134" i="37"/>
  <c r="E134" i="37"/>
  <c r="F134" i="37"/>
  <c r="G134" i="37"/>
  <c r="H134" i="37"/>
  <c r="D135" i="37"/>
  <c r="E135" i="37"/>
  <c r="F135" i="37"/>
  <c r="G135" i="37"/>
  <c r="H135" i="37"/>
  <c r="D136" i="37"/>
  <c r="E136" i="37"/>
  <c r="F136" i="37"/>
  <c r="G136" i="37"/>
  <c r="H136" i="37"/>
  <c r="D137" i="37"/>
  <c r="E137" i="37"/>
  <c r="F137" i="37"/>
  <c r="G137" i="37"/>
  <c r="H137" i="37"/>
  <c r="C137" i="37"/>
  <c r="C136" i="37"/>
  <c r="C135" i="37"/>
  <c r="C134" i="37"/>
  <c r="C132" i="37"/>
  <c r="C131" i="37"/>
  <c r="C130" i="37"/>
  <c r="C129" i="37"/>
  <c r="D114" i="37"/>
  <c r="E114" i="37"/>
  <c r="F114" i="37"/>
  <c r="G114" i="37"/>
  <c r="H114" i="37"/>
  <c r="D115" i="37"/>
  <c r="E115" i="37"/>
  <c r="F115" i="37"/>
  <c r="G115" i="37"/>
  <c r="H115" i="37"/>
  <c r="D116" i="37"/>
  <c r="E116" i="37"/>
  <c r="F116" i="37"/>
  <c r="G116" i="37"/>
  <c r="H116" i="37"/>
  <c r="D117" i="37"/>
  <c r="E117" i="37"/>
  <c r="F117" i="37"/>
  <c r="G117" i="37"/>
  <c r="H117" i="37"/>
  <c r="D119" i="37"/>
  <c r="E119" i="37"/>
  <c r="F119" i="37"/>
  <c r="G119" i="37"/>
  <c r="H119" i="37"/>
  <c r="D120" i="37"/>
  <c r="E120" i="37"/>
  <c r="F120" i="37"/>
  <c r="G120" i="37"/>
  <c r="H120" i="37"/>
  <c r="D121" i="37"/>
  <c r="E121" i="37"/>
  <c r="F121" i="37"/>
  <c r="G121" i="37"/>
  <c r="H121" i="37"/>
  <c r="D122" i="37"/>
  <c r="E122" i="37"/>
  <c r="F122" i="37"/>
  <c r="G122" i="37"/>
  <c r="H122" i="37"/>
  <c r="D124" i="37"/>
  <c r="E124" i="37"/>
  <c r="F124" i="37"/>
  <c r="G124" i="37"/>
  <c r="H124" i="37"/>
  <c r="D125" i="37"/>
  <c r="E125" i="37"/>
  <c r="F125" i="37"/>
  <c r="G125" i="37"/>
  <c r="H125" i="37"/>
  <c r="D126" i="37"/>
  <c r="E126" i="37"/>
  <c r="F126" i="37"/>
  <c r="G126" i="37"/>
  <c r="H126" i="37"/>
  <c r="D127" i="37"/>
  <c r="E127" i="37"/>
  <c r="F127" i="37"/>
  <c r="G127" i="37"/>
  <c r="H127" i="37"/>
  <c r="C127" i="37"/>
  <c r="C126" i="37"/>
  <c r="C125" i="37"/>
  <c r="C124" i="37"/>
  <c r="C122" i="37"/>
  <c r="C121" i="37"/>
  <c r="C120" i="37"/>
  <c r="C119" i="37"/>
  <c r="C117" i="37"/>
  <c r="C116" i="37"/>
  <c r="C115" i="37"/>
  <c r="C114" i="37"/>
  <c r="D89" i="37"/>
  <c r="E89" i="37"/>
  <c r="F89" i="37"/>
  <c r="G89" i="37"/>
  <c r="H89" i="37"/>
  <c r="D90" i="37"/>
  <c r="E90" i="37"/>
  <c r="F90" i="37"/>
  <c r="G90" i="37"/>
  <c r="H90" i="37"/>
  <c r="D91" i="37"/>
  <c r="E91" i="37"/>
  <c r="F91" i="37"/>
  <c r="G91" i="37"/>
  <c r="H91" i="37"/>
  <c r="D92" i="37"/>
  <c r="E92" i="37"/>
  <c r="F92" i="37"/>
  <c r="G92" i="37"/>
  <c r="H92" i="37"/>
  <c r="D94" i="37"/>
  <c r="E94" i="37"/>
  <c r="F94" i="37"/>
  <c r="G94" i="37"/>
  <c r="H94" i="37"/>
  <c r="D95" i="37"/>
  <c r="E95" i="37"/>
  <c r="F95" i="37"/>
  <c r="G95" i="37"/>
  <c r="H95" i="37"/>
  <c r="D96" i="37"/>
  <c r="E96" i="37"/>
  <c r="F96" i="37"/>
  <c r="G96" i="37"/>
  <c r="H96" i="37"/>
  <c r="D97" i="37"/>
  <c r="E97" i="37"/>
  <c r="F97" i="37"/>
  <c r="G97" i="37"/>
  <c r="H97" i="37"/>
  <c r="D99" i="37"/>
  <c r="E99" i="37"/>
  <c r="F99" i="37"/>
  <c r="G99" i="37"/>
  <c r="H99" i="37"/>
  <c r="D100" i="37"/>
  <c r="E100" i="37"/>
  <c r="F100" i="37"/>
  <c r="G100" i="37"/>
  <c r="H100" i="37"/>
  <c r="D101" i="37"/>
  <c r="E101" i="37"/>
  <c r="F101" i="37"/>
  <c r="G101" i="37"/>
  <c r="H101" i="37"/>
  <c r="D102" i="37"/>
  <c r="E102" i="37"/>
  <c r="F102" i="37"/>
  <c r="G102" i="37"/>
  <c r="H102" i="37"/>
  <c r="D104" i="37"/>
  <c r="E104" i="37"/>
  <c r="F104" i="37"/>
  <c r="G104" i="37"/>
  <c r="H104" i="37"/>
  <c r="D105" i="37"/>
  <c r="E105" i="37"/>
  <c r="F105" i="37"/>
  <c r="G105" i="37"/>
  <c r="H105" i="37"/>
  <c r="D106" i="37"/>
  <c r="E106" i="37"/>
  <c r="F106" i="37"/>
  <c r="G106" i="37"/>
  <c r="H106" i="37"/>
  <c r="D107" i="37"/>
  <c r="E107" i="37"/>
  <c r="F107" i="37"/>
  <c r="G107" i="37"/>
  <c r="H107" i="37"/>
  <c r="D109" i="37"/>
  <c r="E109" i="37"/>
  <c r="F109" i="37"/>
  <c r="G109" i="37"/>
  <c r="H109" i="37"/>
  <c r="D110" i="37"/>
  <c r="E110" i="37"/>
  <c r="F110" i="37"/>
  <c r="G110" i="37"/>
  <c r="H110" i="37"/>
  <c r="D111" i="37"/>
  <c r="E111" i="37"/>
  <c r="F111" i="37"/>
  <c r="G111" i="37"/>
  <c r="H111" i="37"/>
  <c r="D112" i="37"/>
  <c r="E112" i="37"/>
  <c r="F112" i="37"/>
  <c r="G112" i="37"/>
  <c r="H112" i="37"/>
  <c r="C112" i="37"/>
  <c r="C111" i="37"/>
  <c r="C110" i="37"/>
  <c r="C109" i="37"/>
  <c r="C107" i="37"/>
  <c r="C106" i="37"/>
  <c r="C105" i="37"/>
  <c r="C104" i="37"/>
  <c r="C102" i="37"/>
  <c r="C101" i="37"/>
  <c r="C100" i="37"/>
  <c r="C99" i="37"/>
  <c r="C97" i="37"/>
  <c r="C96" i="37"/>
  <c r="C95" i="37"/>
  <c r="C94" i="37"/>
  <c r="C92" i="37"/>
  <c r="C91" i="37"/>
  <c r="C90" i="37"/>
  <c r="C89" i="37"/>
  <c r="D79" i="37"/>
  <c r="E79" i="37"/>
  <c r="F79" i="37"/>
  <c r="G79" i="37"/>
  <c r="H79" i="37"/>
  <c r="D80" i="37"/>
  <c r="E80" i="37"/>
  <c r="F80" i="37"/>
  <c r="G80" i="37"/>
  <c r="H80" i="37"/>
  <c r="D81" i="37"/>
  <c r="E81" i="37"/>
  <c r="F81" i="37"/>
  <c r="G81" i="37"/>
  <c r="H81" i="37"/>
  <c r="D82" i="37"/>
  <c r="E82" i="37"/>
  <c r="F82" i="37"/>
  <c r="G82" i="37"/>
  <c r="H82" i="37"/>
  <c r="D84" i="37"/>
  <c r="E84" i="37"/>
  <c r="F84" i="37"/>
  <c r="G84" i="37"/>
  <c r="H84" i="37"/>
  <c r="D85" i="37"/>
  <c r="E85" i="37"/>
  <c r="F85" i="37"/>
  <c r="G85" i="37"/>
  <c r="H85" i="37"/>
  <c r="D86" i="37"/>
  <c r="E86" i="37"/>
  <c r="F86" i="37"/>
  <c r="G86" i="37"/>
  <c r="H86" i="37"/>
  <c r="D87" i="37"/>
  <c r="E87" i="37"/>
  <c r="F87" i="37"/>
  <c r="G87" i="37"/>
  <c r="H87" i="37"/>
  <c r="C87" i="37"/>
  <c r="C86" i="37"/>
  <c r="C85" i="37"/>
  <c r="C84" i="37"/>
  <c r="C82" i="37"/>
  <c r="C81" i="37"/>
  <c r="C80" i="37"/>
  <c r="C79" i="37"/>
  <c r="D74" i="37"/>
  <c r="E74" i="37"/>
  <c r="F74" i="37"/>
  <c r="G74" i="37"/>
  <c r="H74" i="37"/>
  <c r="D75" i="37"/>
  <c r="E75" i="37"/>
  <c r="F75" i="37"/>
  <c r="G75" i="37"/>
  <c r="H75" i="37"/>
  <c r="D76" i="37"/>
  <c r="E76" i="37"/>
  <c r="F76" i="37"/>
  <c r="G76" i="37"/>
  <c r="H76" i="37"/>
  <c r="D77" i="37"/>
  <c r="E77" i="37"/>
  <c r="F77" i="37"/>
  <c r="G77" i="37"/>
  <c r="H77" i="37"/>
  <c r="C77" i="37"/>
  <c r="C76" i="37"/>
  <c r="C75" i="37"/>
  <c r="C74" i="37"/>
  <c r="D59" i="37"/>
  <c r="E59" i="37"/>
  <c r="F59" i="37"/>
  <c r="G59" i="37"/>
  <c r="H59" i="37"/>
  <c r="D60" i="37"/>
  <c r="E60" i="37"/>
  <c r="F60" i="37"/>
  <c r="G60" i="37"/>
  <c r="H60" i="37"/>
  <c r="D61" i="37"/>
  <c r="E61" i="37"/>
  <c r="F61" i="37"/>
  <c r="G61" i="37"/>
  <c r="H61" i="37"/>
  <c r="D62" i="37"/>
  <c r="E62" i="37"/>
  <c r="F62" i="37"/>
  <c r="G62" i="37"/>
  <c r="H62" i="37"/>
  <c r="D64" i="37"/>
  <c r="E64" i="37"/>
  <c r="F64" i="37"/>
  <c r="G64" i="37"/>
  <c r="H64" i="37"/>
  <c r="D65" i="37"/>
  <c r="E65" i="37"/>
  <c r="F65" i="37"/>
  <c r="G65" i="37"/>
  <c r="H65" i="37"/>
  <c r="D66" i="37"/>
  <c r="E66" i="37"/>
  <c r="F66" i="37"/>
  <c r="G66" i="37"/>
  <c r="H66" i="37"/>
  <c r="D67" i="37"/>
  <c r="E67" i="37"/>
  <c r="F67" i="37"/>
  <c r="G67" i="37"/>
  <c r="H67" i="37"/>
  <c r="D69" i="37"/>
  <c r="E69" i="37"/>
  <c r="F69" i="37"/>
  <c r="G69" i="37"/>
  <c r="H69" i="37"/>
  <c r="D70" i="37"/>
  <c r="E70" i="37"/>
  <c r="F70" i="37"/>
  <c r="G70" i="37"/>
  <c r="H70" i="37"/>
  <c r="D71" i="37"/>
  <c r="E71" i="37"/>
  <c r="F71" i="37"/>
  <c r="G71" i="37"/>
  <c r="H71" i="37"/>
  <c r="D72" i="37"/>
  <c r="E72" i="37"/>
  <c r="F72" i="37"/>
  <c r="G72" i="37"/>
  <c r="H72" i="37"/>
  <c r="C72" i="37"/>
  <c r="C71" i="37"/>
  <c r="C70" i="37"/>
  <c r="C69" i="37"/>
  <c r="C67" i="37"/>
  <c r="C66" i="37"/>
  <c r="C65" i="37"/>
  <c r="C64" i="37"/>
  <c r="C62" i="37"/>
  <c r="C61" i="37"/>
  <c r="C60" i="37"/>
  <c r="C59" i="37"/>
  <c r="D49" i="37"/>
  <c r="E49" i="37"/>
  <c r="F49" i="37"/>
  <c r="G49" i="37"/>
  <c r="H49" i="37"/>
  <c r="D50" i="37"/>
  <c r="E50" i="37"/>
  <c r="F50" i="37"/>
  <c r="G50" i="37"/>
  <c r="H50" i="37"/>
  <c r="D51" i="37"/>
  <c r="E51" i="37"/>
  <c r="F51" i="37"/>
  <c r="G51" i="37"/>
  <c r="H51" i="37"/>
  <c r="D52" i="37"/>
  <c r="E52" i="37"/>
  <c r="F52" i="37"/>
  <c r="G52" i="37"/>
  <c r="H52" i="37"/>
  <c r="D54" i="37"/>
  <c r="E54" i="37"/>
  <c r="F54" i="37"/>
  <c r="G54" i="37"/>
  <c r="H54" i="37"/>
  <c r="D55" i="37"/>
  <c r="E55" i="37"/>
  <c r="F55" i="37"/>
  <c r="G55" i="37"/>
  <c r="H55" i="37"/>
  <c r="D56" i="37"/>
  <c r="E56" i="37"/>
  <c r="F56" i="37"/>
  <c r="G56" i="37"/>
  <c r="H56" i="37"/>
  <c r="D57" i="37"/>
  <c r="E57" i="37"/>
  <c r="F57" i="37"/>
  <c r="G57" i="37"/>
  <c r="H57" i="37"/>
  <c r="C57" i="37"/>
  <c r="C56" i="37"/>
  <c r="C55" i="37"/>
  <c r="C54" i="37"/>
  <c r="C52" i="37"/>
  <c r="C51" i="37"/>
  <c r="C50" i="37"/>
  <c r="C49" i="37"/>
  <c r="I13" i="37" l="1"/>
  <c r="J13" i="37"/>
  <c r="I18" i="37"/>
  <c r="K18" i="37" s="1"/>
  <c r="I23" i="37"/>
  <c r="J23" i="37"/>
  <c r="I28" i="37"/>
  <c r="J28" i="37"/>
  <c r="I33" i="37"/>
  <c r="J33" i="37"/>
  <c r="I38" i="37"/>
  <c r="J38" i="37"/>
  <c r="D29" i="37"/>
  <c r="E29" i="37"/>
  <c r="F29" i="37"/>
  <c r="G29" i="37"/>
  <c r="H29" i="37"/>
  <c r="D30" i="37"/>
  <c r="E30" i="37"/>
  <c r="F30" i="37"/>
  <c r="G30" i="37"/>
  <c r="H30" i="37"/>
  <c r="D31" i="37"/>
  <c r="E31" i="37"/>
  <c r="F31" i="37"/>
  <c r="G31" i="37"/>
  <c r="H31" i="37"/>
  <c r="D32" i="37"/>
  <c r="E32" i="37"/>
  <c r="F32" i="37"/>
  <c r="G32" i="37"/>
  <c r="H32" i="37"/>
  <c r="D34" i="37"/>
  <c r="E34" i="37"/>
  <c r="F34" i="37"/>
  <c r="G34" i="37"/>
  <c r="H34" i="37"/>
  <c r="D35" i="37"/>
  <c r="E35" i="37"/>
  <c r="F35" i="37"/>
  <c r="G35" i="37"/>
  <c r="H35" i="37"/>
  <c r="D36" i="37"/>
  <c r="E36" i="37"/>
  <c r="F36" i="37"/>
  <c r="G36" i="37"/>
  <c r="H36" i="37"/>
  <c r="D37" i="37"/>
  <c r="E37" i="37"/>
  <c r="F37" i="37"/>
  <c r="G37" i="37"/>
  <c r="H37" i="37"/>
  <c r="D39" i="37"/>
  <c r="E39" i="37"/>
  <c r="F39" i="37"/>
  <c r="G39" i="37"/>
  <c r="H39" i="37"/>
  <c r="D40" i="37"/>
  <c r="E40" i="37"/>
  <c r="F40" i="37"/>
  <c r="G40" i="37"/>
  <c r="H40" i="37"/>
  <c r="D41" i="37"/>
  <c r="E41" i="37"/>
  <c r="F41" i="37"/>
  <c r="G41" i="37"/>
  <c r="H41" i="37"/>
  <c r="D42" i="37"/>
  <c r="E42" i="37"/>
  <c r="F42" i="37"/>
  <c r="G42" i="37"/>
  <c r="H42" i="37"/>
  <c r="D44" i="37"/>
  <c r="E44" i="37"/>
  <c r="F44" i="37"/>
  <c r="G44" i="37"/>
  <c r="H44" i="37"/>
  <c r="D45" i="37"/>
  <c r="E45" i="37"/>
  <c r="F45" i="37"/>
  <c r="G45" i="37"/>
  <c r="H45" i="37"/>
  <c r="D46" i="37"/>
  <c r="E46" i="37"/>
  <c r="F46" i="37"/>
  <c r="G46" i="37"/>
  <c r="H46" i="37"/>
  <c r="D47" i="37"/>
  <c r="E47" i="37"/>
  <c r="F47" i="37"/>
  <c r="G47" i="37"/>
  <c r="H47" i="37"/>
  <c r="C47" i="37"/>
  <c r="C46" i="37"/>
  <c r="C45" i="37"/>
  <c r="C44" i="37"/>
  <c r="C42" i="37"/>
  <c r="C41" i="37"/>
  <c r="C40" i="37"/>
  <c r="C39" i="37"/>
  <c r="C37" i="37"/>
  <c r="C36" i="37"/>
  <c r="C35" i="37"/>
  <c r="C34" i="37"/>
  <c r="C32" i="37"/>
  <c r="C31" i="37"/>
  <c r="C30" i="37"/>
  <c r="C29" i="37"/>
  <c r="D19" i="37"/>
  <c r="E19" i="37"/>
  <c r="F19" i="37"/>
  <c r="G19" i="37"/>
  <c r="H19" i="37"/>
  <c r="D20" i="37"/>
  <c r="E20" i="37"/>
  <c r="F20" i="37"/>
  <c r="G20" i="37"/>
  <c r="H20" i="37"/>
  <c r="D21" i="37"/>
  <c r="E21" i="37"/>
  <c r="F21" i="37"/>
  <c r="G21" i="37"/>
  <c r="H21" i="37"/>
  <c r="D22" i="37"/>
  <c r="E22" i="37"/>
  <c r="F22" i="37"/>
  <c r="G22" i="37"/>
  <c r="H22" i="37"/>
  <c r="D24" i="37"/>
  <c r="E24" i="37"/>
  <c r="F24" i="37"/>
  <c r="G24" i="37"/>
  <c r="H24" i="37"/>
  <c r="D25" i="37"/>
  <c r="E25" i="37"/>
  <c r="F25" i="37"/>
  <c r="G25" i="37"/>
  <c r="H25" i="37"/>
  <c r="D26" i="37"/>
  <c r="E26" i="37"/>
  <c r="F26" i="37"/>
  <c r="G26" i="37"/>
  <c r="H26" i="37"/>
  <c r="D27" i="37"/>
  <c r="E27" i="37"/>
  <c r="F27" i="37"/>
  <c r="G27" i="37"/>
  <c r="H27" i="37"/>
  <c r="C27" i="37"/>
  <c r="C26" i="37"/>
  <c r="C25" i="37"/>
  <c r="C24" i="37"/>
  <c r="C22" i="37"/>
  <c r="C21" i="37"/>
  <c r="C20" i="37"/>
  <c r="C19" i="37"/>
  <c r="D4" i="37"/>
  <c r="E4" i="37"/>
  <c r="F4" i="37"/>
  <c r="G4" i="37"/>
  <c r="H4" i="37"/>
  <c r="D5" i="37"/>
  <c r="E5" i="37"/>
  <c r="F5" i="37"/>
  <c r="G5" i="37"/>
  <c r="H5" i="37"/>
  <c r="D6" i="37"/>
  <c r="E6" i="37"/>
  <c r="F6" i="37"/>
  <c r="G6" i="37"/>
  <c r="H6" i="37"/>
  <c r="D7" i="37"/>
  <c r="E7" i="37"/>
  <c r="F7" i="37"/>
  <c r="G7" i="37"/>
  <c r="H7" i="37"/>
  <c r="D9" i="37"/>
  <c r="E9" i="37"/>
  <c r="F9" i="37"/>
  <c r="G9" i="37"/>
  <c r="H9" i="37"/>
  <c r="D10" i="37"/>
  <c r="E10" i="37"/>
  <c r="F10" i="37"/>
  <c r="G10" i="37"/>
  <c r="H10" i="37"/>
  <c r="D11" i="37"/>
  <c r="E11" i="37"/>
  <c r="F11" i="37"/>
  <c r="G11" i="37"/>
  <c r="H11" i="37"/>
  <c r="D12" i="37"/>
  <c r="E12" i="37"/>
  <c r="F12" i="37"/>
  <c r="G12" i="37"/>
  <c r="H12" i="37"/>
  <c r="D14" i="37"/>
  <c r="E14" i="37"/>
  <c r="F14" i="37"/>
  <c r="G14" i="37"/>
  <c r="H14" i="37"/>
  <c r="D15" i="37"/>
  <c r="E15" i="37"/>
  <c r="F15" i="37"/>
  <c r="G15" i="37"/>
  <c r="H15" i="37"/>
  <c r="D16" i="37"/>
  <c r="E16" i="37"/>
  <c r="F16" i="37"/>
  <c r="G16" i="37"/>
  <c r="H16" i="37"/>
  <c r="D17" i="37"/>
  <c r="E17" i="37"/>
  <c r="F17" i="37"/>
  <c r="G17" i="37"/>
  <c r="H17" i="37"/>
  <c r="C17" i="37"/>
  <c r="C16" i="37"/>
  <c r="C15" i="37"/>
  <c r="C14" i="37"/>
  <c r="C12" i="37"/>
  <c r="C11" i="37"/>
  <c r="C10" i="37"/>
  <c r="C9" i="37"/>
  <c r="C7" i="37"/>
  <c r="C6" i="37"/>
  <c r="C5" i="37"/>
  <c r="C4" i="37"/>
  <c r="J17" i="37" l="1"/>
  <c r="I14" i="37"/>
  <c r="J7" i="37"/>
  <c r="I4" i="37"/>
  <c r="J25" i="37"/>
  <c r="I21" i="37"/>
  <c r="J34" i="37"/>
  <c r="J35" i="37"/>
  <c r="I30" i="37"/>
  <c r="J36" i="37"/>
  <c r="I31" i="37"/>
  <c r="J32" i="37"/>
  <c r="J15" i="37"/>
  <c r="I11" i="37"/>
  <c r="J5" i="37"/>
  <c r="J22" i="37"/>
  <c r="I19" i="37"/>
  <c r="J26" i="37"/>
  <c r="I15" i="37"/>
  <c r="J9" i="37"/>
  <c r="I5" i="37"/>
  <c r="I22" i="37"/>
  <c r="J14" i="37"/>
  <c r="I10" i="37"/>
  <c r="J4" i="37"/>
  <c r="I27" i="37"/>
  <c r="J21" i="37"/>
  <c r="I36" i="37"/>
  <c r="J30" i="37"/>
  <c r="L38" i="37"/>
  <c r="L18" i="37"/>
  <c r="J16" i="37"/>
  <c r="J24" i="37"/>
  <c r="J12" i="37"/>
  <c r="I9" i="37"/>
  <c r="I26" i="37"/>
  <c r="J20" i="37"/>
  <c r="I35" i="37"/>
  <c r="J29" i="37"/>
  <c r="I12" i="37"/>
  <c r="J6" i="37"/>
  <c r="I20" i="37"/>
  <c r="I29" i="37"/>
  <c r="I16" i="37"/>
  <c r="J10" i="37"/>
  <c r="I6" i="37"/>
  <c r="J27" i="37"/>
  <c r="I24" i="37"/>
  <c r="I32" i="37"/>
  <c r="L13" i="37"/>
  <c r="I17" i="37"/>
  <c r="J11" i="37"/>
  <c r="I7" i="37"/>
  <c r="I25" i="37"/>
  <c r="J19" i="37"/>
  <c r="J37" i="37"/>
  <c r="I34" i="37"/>
  <c r="I37" i="37"/>
  <c r="J31" i="37"/>
  <c r="L33" i="37"/>
  <c r="K28" i="37"/>
  <c r="K23" i="37"/>
  <c r="K38" i="37"/>
  <c r="L28" i="37"/>
  <c r="L23" i="37"/>
  <c r="K33" i="37"/>
  <c r="K13" i="37"/>
  <c r="L31" i="37" l="1"/>
  <c r="O31" i="37" s="1"/>
  <c r="AB31" i="37" s="1"/>
  <c r="L25" i="37"/>
  <c r="O25" i="37" s="1"/>
  <c r="X25" i="37" s="1"/>
  <c r="K17" i="37"/>
  <c r="N17" i="37" s="1"/>
  <c r="L7" i="37"/>
  <c r="P7" i="37" s="1"/>
  <c r="L14" i="37"/>
  <c r="P14" i="37" s="1"/>
  <c r="U14" i="37" s="1"/>
  <c r="K4" i="37"/>
  <c r="M4" i="37" s="1"/>
  <c r="R4" i="37" s="1"/>
  <c r="L21" i="37"/>
  <c r="O21" i="37" s="1"/>
  <c r="AB21" i="37" s="1"/>
  <c r="K34" i="37"/>
  <c r="N34" i="37" s="1"/>
  <c r="S34" i="37" s="1"/>
  <c r="K30" i="37"/>
  <c r="N30" i="37" s="1"/>
  <c r="W30" i="37" s="1"/>
  <c r="L30" i="37"/>
  <c r="P30" i="37" s="1"/>
  <c r="Y30" i="37" s="1"/>
  <c r="K35" i="37"/>
  <c r="M35" i="37" s="1"/>
  <c r="V35" i="37" s="1"/>
  <c r="K32" i="37"/>
  <c r="N32" i="37" s="1"/>
  <c r="K22" i="37"/>
  <c r="N22" i="37" s="1"/>
  <c r="K9" i="37"/>
  <c r="M9" i="37" s="1"/>
  <c r="R9" i="37" s="1"/>
  <c r="K5" i="37"/>
  <c r="N5" i="37" s="1"/>
  <c r="W5" i="37" s="1"/>
  <c r="K11" i="37"/>
  <c r="M11" i="37" s="1"/>
  <c r="Z11" i="37" s="1"/>
  <c r="K36" i="37"/>
  <c r="M36" i="37" s="1"/>
  <c r="Z36" i="37" s="1"/>
  <c r="K24" i="37"/>
  <c r="N24" i="37" s="1"/>
  <c r="S24" i="37" s="1"/>
  <c r="L19" i="37"/>
  <c r="O19" i="37" s="1"/>
  <c r="T19" i="37" s="1"/>
  <c r="L4" i="37"/>
  <c r="L32" i="37"/>
  <c r="O32" i="37" s="1"/>
  <c r="AG32" i="37" s="1"/>
  <c r="K15" i="37"/>
  <c r="N15" i="37" s="1"/>
  <c r="W15" i="37" s="1"/>
  <c r="L26" i="37"/>
  <c r="P26" i="37" s="1"/>
  <c r="AC26" i="37" s="1"/>
  <c r="L15" i="37"/>
  <c r="O15" i="37" s="1"/>
  <c r="X15" i="37" s="1"/>
  <c r="K10" i="37"/>
  <c r="N10" i="37" s="1"/>
  <c r="W10" i="37" s="1"/>
  <c r="L5" i="37"/>
  <c r="O5" i="37" s="1"/>
  <c r="X5" i="37" s="1"/>
  <c r="K21" i="37"/>
  <c r="M21" i="37" s="1"/>
  <c r="Z21" i="37" s="1"/>
  <c r="L16" i="37"/>
  <c r="O16" i="37" s="1"/>
  <c r="AB16" i="37" s="1"/>
  <c r="K19" i="37"/>
  <c r="M19" i="37" s="1"/>
  <c r="R19" i="37" s="1"/>
  <c r="L22" i="37"/>
  <c r="O22" i="37" s="1"/>
  <c r="AG22" i="37" s="1"/>
  <c r="L36" i="37"/>
  <c r="O36" i="37" s="1"/>
  <c r="AB36" i="37" s="1"/>
  <c r="K26" i="37"/>
  <c r="N26" i="37" s="1"/>
  <c r="AA26" i="37" s="1"/>
  <c r="K14" i="37"/>
  <c r="M14" i="37" s="1"/>
  <c r="R14" i="37" s="1"/>
  <c r="L9" i="37"/>
  <c r="O9" i="37" s="1"/>
  <c r="T9" i="37" s="1"/>
  <c r="K12" i="37"/>
  <c r="N12" i="37" s="1"/>
  <c r="L6" i="37"/>
  <c r="P6" i="37" s="1"/>
  <c r="AC6" i="37" s="1"/>
  <c r="L29" i="37"/>
  <c r="O29" i="37" s="1"/>
  <c r="T29" i="37" s="1"/>
  <c r="K25" i="37"/>
  <c r="N25" i="37" s="1"/>
  <c r="W25" i="37" s="1"/>
  <c r="K37" i="37"/>
  <c r="M37" i="37" s="1"/>
  <c r="AD37" i="37" s="1"/>
  <c r="K20" i="37"/>
  <c r="L11" i="37"/>
  <c r="O11" i="37" s="1"/>
  <c r="AB11" i="37" s="1"/>
  <c r="L37" i="37"/>
  <c r="P37" i="37" s="1"/>
  <c r="L10" i="37"/>
  <c r="K16" i="37"/>
  <c r="L35" i="37"/>
  <c r="K27" i="37"/>
  <c r="N27" i="37" s="1"/>
  <c r="K29" i="37"/>
  <c r="L12" i="37"/>
  <c r="O12" i="37" s="1"/>
  <c r="AG12" i="37" s="1"/>
  <c r="K7" i="37"/>
  <c r="L24" i="37"/>
  <c r="K31" i="37"/>
  <c r="N31" i="37" s="1"/>
  <c r="AA31" i="37" s="1"/>
  <c r="L27" i="37"/>
  <c r="L34" i="37"/>
  <c r="K6" i="37"/>
  <c r="L17" i="37"/>
  <c r="L20" i="37"/>
  <c r="O20" i="37" s="1"/>
  <c r="X20" i="37" s="1"/>
  <c r="AE27" i="37" l="1"/>
  <c r="AF27" i="37"/>
  <c r="AE32" i="37"/>
  <c r="AF32" i="37"/>
  <c r="AE22" i="37"/>
  <c r="AF22" i="37"/>
  <c r="AE12" i="37"/>
  <c r="AF12" i="37"/>
  <c r="AE17" i="37"/>
  <c r="AF17" i="37"/>
  <c r="P31" i="37"/>
  <c r="AC31" i="37" s="1"/>
  <c r="P25" i="37"/>
  <c r="Y25" i="37" s="1"/>
  <c r="M17" i="37"/>
  <c r="AD17" i="37" s="1"/>
  <c r="O30" i="37"/>
  <c r="X30" i="37" s="1"/>
  <c r="O7" i="37"/>
  <c r="AG7" i="37" s="1"/>
  <c r="P21" i="37"/>
  <c r="AC21" i="37" s="1"/>
  <c r="O14" i="37"/>
  <c r="T14" i="37" s="1"/>
  <c r="M34" i="37"/>
  <c r="R34" i="37" s="1"/>
  <c r="M22" i="37"/>
  <c r="AD22" i="37" s="1"/>
  <c r="M30" i="37"/>
  <c r="V30" i="37" s="1"/>
  <c r="M5" i="37"/>
  <c r="V5" i="37" s="1"/>
  <c r="M32" i="37"/>
  <c r="AD32" i="37" s="1"/>
  <c r="N35" i="37"/>
  <c r="W35" i="37" s="1"/>
  <c r="N9" i="37"/>
  <c r="S9" i="37" s="1"/>
  <c r="N11" i="37"/>
  <c r="AA11" i="37" s="1"/>
  <c r="M15" i="37"/>
  <c r="V15" i="37" s="1"/>
  <c r="P16" i="37"/>
  <c r="AC16" i="37" s="1"/>
  <c r="M10" i="37"/>
  <c r="V10" i="37" s="1"/>
  <c r="M25" i="37"/>
  <c r="V25" i="37" s="1"/>
  <c r="N19" i="37"/>
  <c r="S19" i="37" s="1"/>
  <c r="P19" i="37"/>
  <c r="U19" i="37" s="1"/>
  <c r="O26" i="37"/>
  <c r="AB26" i="37" s="1"/>
  <c r="N36" i="37"/>
  <c r="AA36" i="37" s="1"/>
  <c r="M24" i="37"/>
  <c r="R24" i="37" s="1"/>
  <c r="P32" i="37"/>
  <c r="P36" i="37"/>
  <c r="AC36" i="37" s="1"/>
  <c r="P5" i="37"/>
  <c r="Y5" i="37" s="1"/>
  <c r="N21" i="37"/>
  <c r="AA21" i="37" s="1"/>
  <c r="P15" i="37"/>
  <c r="Y15" i="37" s="1"/>
  <c r="P22" i="37"/>
  <c r="P9" i="37"/>
  <c r="U9" i="37" s="1"/>
  <c r="P29" i="37"/>
  <c r="U29" i="37" s="1"/>
  <c r="M12" i="37"/>
  <c r="AD12" i="37" s="1"/>
  <c r="N37" i="37"/>
  <c r="N14" i="37"/>
  <c r="S14" i="37" s="1"/>
  <c r="M26" i="37"/>
  <c r="Z26" i="37" s="1"/>
  <c r="O37" i="37"/>
  <c r="AG37" i="37" s="1"/>
  <c r="O6" i="37"/>
  <c r="AB6" i="37" s="1"/>
  <c r="M20" i="37"/>
  <c r="V20" i="37" s="1"/>
  <c r="N20" i="37"/>
  <c r="W20" i="37" s="1"/>
  <c r="O35" i="37"/>
  <c r="X35" i="37" s="1"/>
  <c r="P35" i="37"/>
  <c r="Y35" i="37" s="1"/>
  <c r="P11" i="37"/>
  <c r="AC11" i="37" s="1"/>
  <c r="N16" i="37"/>
  <c r="AA16" i="37" s="1"/>
  <c r="M16" i="37"/>
  <c r="Z16" i="37" s="1"/>
  <c r="M27" i="37"/>
  <c r="AD27" i="37" s="1"/>
  <c r="P10" i="37"/>
  <c r="Y10" i="37" s="1"/>
  <c r="O10" i="37"/>
  <c r="X10" i="37" s="1"/>
  <c r="P12" i="37"/>
  <c r="N7" i="37"/>
  <c r="M7" i="37"/>
  <c r="AD7" i="37" s="1"/>
  <c r="O27" i="37"/>
  <c r="AG27" i="37" s="1"/>
  <c r="P27" i="37"/>
  <c r="N29" i="37"/>
  <c r="S29" i="37" s="1"/>
  <c r="M29" i="37"/>
  <c r="R29" i="37" s="1"/>
  <c r="P24" i="37"/>
  <c r="U24" i="37" s="1"/>
  <c r="O24" i="37"/>
  <c r="T24" i="37" s="1"/>
  <c r="P20" i="37"/>
  <c r="Y20" i="37" s="1"/>
  <c r="M31" i="37"/>
  <c r="Z31" i="37" s="1"/>
  <c r="N6" i="37"/>
  <c r="AA6" i="37" s="1"/>
  <c r="M6" i="37"/>
  <c r="Z6" i="37" s="1"/>
  <c r="O34" i="37"/>
  <c r="T34" i="37" s="1"/>
  <c r="P34" i="37"/>
  <c r="U34" i="37" s="1"/>
  <c r="P17" i="37"/>
  <c r="O17" i="37"/>
  <c r="AG17" i="37" s="1"/>
  <c r="AE7" i="37" l="1"/>
  <c r="AF7" i="37"/>
  <c r="AE37" i="37"/>
  <c r="AF37" i="37"/>
  <c r="AM840" i="33"/>
  <c r="U142" i="36" s="1"/>
  <c r="AM836" i="33"/>
  <c r="U138" i="36" s="1"/>
  <c r="AM832" i="33"/>
  <c r="U134" i="36" s="1"/>
  <c r="AM828" i="33"/>
  <c r="U130" i="36" s="1"/>
  <c r="AM824" i="33"/>
  <c r="AM820" i="33"/>
  <c r="AM816" i="33"/>
  <c r="AM812" i="33"/>
  <c r="AM808" i="33"/>
  <c r="AM804" i="33"/>
  <c r="AM800" i="33"/>
  <c r="AM796" i="33"/>
  <c r="AM792" i="33"/>
  <c r="AM788" i="33"/>
  <c r="AM784" i="33"/>
  <c r="AM780" i="33"/>
  <c r="AM776" i="33"/>
  <c r="AM772" i="33"/>
  <c r="AM768" i="33"/>
  <c r="AM764" i="33"/>
  <c r="AM760" i="33"/>
  <c r="AM756" i="33"/>
  <c r="AM752" i="33"/>
  <c r="AM748" i="33"/>
  <c r="AM744" i="33"/>
  <c r="AM740" i="33"/>
  <c r="AM736" i="33"/>
  <c r="AM732" i="33"/>
  <c r="AM728" i="33"/>
  <c r="AM724" i="33"/>
  <c r="AM720" i="33"/>
  <c r="AM716" i="33"/>
  <c r="AM712" i="33"/>
  <c r="AM708" i="33"/>
  <c r="AM704" i="33"/>
  <c r="AM700" i="33"/>
  <c r="AM696" i="33"/>
  <c r="AM692" i="33"/>
  <c r="AM688" i="33"/>
  <c r="AM684" i="33"/>
  <c r="AM680" i="33"/>
  <c r="AM676" i="33"/>
  <c r="AM672" i="33"/>
  <c r="U126" i="36" s="1"/>
  <c r="AM668" i="33"/>
  <c r="U122" i="36" s="1"/>
  <c r="AM664" i="33"/>
  <c r="U118" i="36" s="1"/>
  <c r="AM660" i="33"/>
  <c r="U114" i="36" s="1"/>
  <c r="AM656" i="33"/>
  <c r="AM652" i="33"/>
  <c r="AM648" i="33"/>
  <c r="AM644" i="33"/>
  <c r="AM640" i="33"/>
  <c r="AM636" i="33"/>
  <c r="AM632" i="33"/>
  <c r="AM628" i="33"/>
  <c r="AM624" i="33"/>
  <c r="AM620" i="33"/>
  <c r="AM616" i="33"/>
  <c r="AM612" i="33"/>
  <c r="AM608" i="33"/>
  <c r="AM604" i="33"/>
  <c r="AM600" i="33"/>
  <c r="AM596" i="33"/>
  <c r="AM592" i="33"/>
  <c r="AM588" i="33"/>
  <c r="AM584" i="33"/>
  <c r="AM580" i="33"/>
  <c r="AM576" i="33"/>
  <c r="AM572" i="33"/>
  <c r="AM568" i="33"/>
  <c r="AM564" i="33"/>
  <c r="AM560" i="33"/>
  <c r="AM556" i="33"/>
  <c r="AM552" i="33"/>
  <c r="AM548" i="33"/>
  <c r="AM544" i="33"/>
  <c r="AM540" i="33"/>
  <c r="AM536" i="33"/>
  <c r="AM532" i="33"/>
  <c r="AM528" i="33"/>
  <c r="AM524" i="33"/>
  <c r="AM520" i="33"/>
  <c r="AM516" i="33"/>
  <c r="AM512" i="33"/>
  <c r="AM508" i="33"/>
  <c r="AM504" i="33"/>
  <c r="U110" i="36" s="1"/>
  <c r="AM500" i="33"/>
  <c r="U106" i="36" s="1"/>
  <c r="AM496" i="33"/>
  <c r="U102" i="36" s="1"/>
  <c r="AM492" i="33"/>
  <c r="U98" i="36" s="1"/>
  <c r="AM488" i="33"/>
  <c r="AM484" i="33"/>
  <c r="AM480" i="33"/>
  <c r="AM476" i="33"/>
  <c r="AM472" i="33"/>
  <c r="AM468" i="33"/>
  <c r="AM464" i="33"/>
  <c r="AM460" i="33"/>
  <c r="AM456" i="33"/>
  <c r="AM452" i="33"/>
  <c r="AM448" i="33"/>
  <c r="AM444" i="33"/>
  <c r="AM440" i="33"/>
  <c r="AM436" i="33"/>
  <c r="AM432" i="33"/>
  <c r="AM428" i="33"/>
  <c r="AM424" i="33"/>
  <c r="AM420" i="33"/>
  <c r="AM416" i="33"/>
  <c r="AM412" i="33"/>
  <c r="AM408" i="33"/>
  <c r="AM404" i="33"/>
  <c r="AM400" i="33"/>
  <c r="AM396" i="33"/>
  <c r="AM392" i="33"/>
  <c r="AM388" i="33"/>
  <c r="AM384" i="33"/>
  <c r="AM380" i="33"/>
  <c r="AM376" i="33"/>
  <c r="AM372" i="33"/>
  <c r="AM368" i="33"/>
  <c r="AM364" i="33"/>
  <c r="AM360" i="33"/>
  <c r="AM356" i="33"/>
  <c r="AM352" i="33"/>
  <c r="AM348" i="33"/>
  <c r="AM344" i="33"/>
  <c r="AM340" i="33"/>
  <c r="AM336" i="33"/>
  <c r="U94" i="36" s="1"/>
  <c r="AM332" i="33"/>
  <c r="U90" i="36" s="1"/>
  <c r="AM328" i="33"/>
  <c r="U86" i="36" s="1"/>
  <c r="AM324" i="33"/>
  <c r="U82" i="36" s="1"/>
  <c r="AM320" i="33"/>
  <c r="AM316" i="33"/>
  <c r="AM312" i="33"/>
  <c r="AM308" i="33"/>
  <c r="AM304" i="33"/>
  <c r="AM300" i="33"/>
  <c r="AM296" i="33"/>
  <c r="AM292" i="33"/>
  <c r="AM288" i="33"/>
  <c r="AM284" i="33"/>
  <c r="AM280" i="33"/>
  <c r="AM276" i="33"/>
  <c r="AM272" i="33"/>
  <c r="AM268" i="33"/>
  <c r="AM264" i="33"/>
  <c r="AM260" i="33"/>
  <c r="AM256" i="33"/>
  <c r="AM252" i="33"/>
  <c r="AM248" i="33"/>
  <c r="AM244" i="33"/>
  <c r="AM240" i="33"/>
  <c r="AM236" i="33"/>
  <c r="AM232" i="33"/>
  <c r="AM228" i="33"/>
  <c r="AM224" i="33"/>
  <c r="AM220" i="33"/>
  <c r="AM216" i="33"/>
  <c r="AM212" i="33"/>
  <c r="AM208" i="33"/>
  <c r="AM204" i="33"/>
  <c r="AM200" i="33"/>
  <c r="AM196" i="33"/>
  <c r="AM192" i="33"/>
  <c r="AM188" i="33"/>
  <c r="AM184" i="33"/>
  <c r="AM180" i="33"/>
  <c r="AM176" i="33"/>
  <c r="AM172" i="33"/>
  <c r="AM152" i="33"/>
  <c r="AM148" i="33"/>
  <c r="AM144" i="33"/>
  <c r="AM140" i="33"/>
  <c r="AM136" i="33"/>
  <c r="AM132" i="33"/>
  <c r="AM128" i="33"/>
  <c r="AM124" i="33"/>
  <c r="AM120" i="33"/>
  <c r="AM116" i="33"/>
  <c r="AM112" i="33"/>
  <c r="AM108" i="33"/>
  <c r="AM104" i="33"/>
  <c r="AM100" i="33"/>
  <c r="AM96" i="33"/>
  <c r="AM92" i="33"/>
  <c r="AM88" i="33"/>
  <c r="AM84" i="33"/>
  <c r="AM56" i="33"/>
  <c r="AM52" i="33"/>
  <c r="AM48" i="33"/>
  <c r="AM44" i="33"/>
  <c r="AM40" i="33"/>
  <c r="AM36" i="33"/>
  <c r="AM80" i="33"/>
  <c r="AM76" i="33"/>
  <c r="AM72" i="33"/>
  <c r="AM68" i="33"/>
  <c r="AM64" i="33"/>
  <c r="AM60" i="33"/>
  <c r="AM32" i="33"/>
  <c r="AM28" i="33"/>
  <c r="AM24" i="33"/>
  <c r="AM20" i="33"/>
  <c r="AM16" i="33"/>
  <c r="AM12" i="33"/>
  <c r="AM8" i="33"/>
  <c r="E676" i="33"/>
  <c r="F676" i="33"/>
  <c r="G676" i="33"/>
  <c r="H676" i="33"/>
  <c r="I676" i="33"/>
  <c r="J676" i="33"/>
  <c r="E677" i="33"/>
  <c r="F677" i="33"/>
  <c r="G677" i="33"/>
  <c r="H677" i="33"/>
  <c r="I677" i="33"/>
  <c r="J677" i="33"/>
  <c r="E678" i="33"/>
  <c r="F678" i="33"/>
  <c r="G678" i="33"/>
  <c r="H678" i="33"/>
  <c r="I678" i="33"/>
  <c r="J678" i="33"/>
  <c r="E679" i="33"/>
  <c r="F679" i="33"/>
  <c r="G679" i="33"/>
  <c r="H679" i="33"/>
  <c r="I679" i="33"/>
  <c r="J679" i="33"/>
  <c r="E680" i="33"/>
  <c r="F680" i="33"/>
  <c r="G680" i="33"/>
  <c r="H680" i="33"/>
  <c r="I680" i="33"/>
  <c r="J680" i="33"/>
  <c r="E681" i="33"/>
  <c r="F681" i="33"/>
  <c r="G681" i="33"/>
  <c r="H681" i="33"/>
  <c r="I681" i="33"/>
  <c r="J681" i="33"/>
  <c r="E682" i="33"/>
  <c r="F682" i="33"/>
  <c r="G682" i="33"/>
  <c r="H682" i="33"/>
  <c r="I682" i="33"/>
  <c r="J682" i="33"/>
  <c r="E683" i="33"/>
  <c r="F683" i="33"/>
  <c r="G683" i="33"/>
  <c r="H683" i="33"/>
  <c r="I683" i="33"/>
  <c r="J683" i="33"/>
  <c r="E684" i="33"/>
  <c r="F684" i="33"/>
  <c r="G684" i="33"/>
  <c r="H684" i="33"/>
  <c r="I684" i="33"/>
  <c r="J684" i="33"/>
  <c r="E685" i="33"/>
  <c r="F685" i="33"/>
  <c r="G685" i="33"/>
  <c r="H685" i="33"/>
  <c r="I685" i="33"/>
  <c r="J685" i="33"/>
  <c r="E686" i="33"/>
  <c r="F686" i="33"/>
  <c r="G686" i="33"/>
  <c r="H686" i="33"/>
  <c r="I686" i="33"/>
  <c r="J686" i="33"/>
  <c r="E687" i="33"/>
  <c r="F687" i="33"/>
  <c r="G687" i="33"/>
  <c r="H687" i="33"/>
  <c r="I687" i="33"/>
  <c r="J687" i="33"/>
  <c r="E688" i="33"/>
  <c r="F688" i="33"/>
  <c r="G688" i="33"/>
  <c r="H688" i="33"/>
  <c r="I688" i="33"/>
  <c r="J688" i="33"/>
  <c r="E689" i="33"/>
  <c r="F689" i="33"/>
  <c r="G689" i="33"/>
  <c r="H689" i="33"/>
  <c r="I689" i="33"/>
  <c r="J689" i="33"/>
  <c r="E690" i="33"/>
  <c r="F690" i="33"/>
  <c r="G690" i="33"/>
  <c r="H690" i="33"/>
  <c r="I690" i="33"/>
  <c r="J690" i="33"/>
  <c r="E691" i="33"/>
  <c r="F691" i="33"/>
  <c r="G691" i="33"/>
  <c r="H691" i="33"/>
  <c r="I691" i="33"/>
  <c r="J691" i="33"/>
  <c r="E692" i="33"/>
  <c r="F692" i="33"/>
  <c r="G692" i="33"/>
  <c r="H692" i="33"/>
  <c r="I692" i="33"/>
  <c r="J692" i="33"/>
  <c r="E693" i="33"/>
  <c r="F693" i="33"/>
  <c r="G693" i="33"/>
  <c r="H693" i="33"/>
  <c r="I693" i="33"/>
  <c r="J693" i="33"/>
  <c r="E694" i="33"/>
  <c r="F694" i="33"/>
  <c r="G694" i="33"/>
  <c r="H694" i="33"/>
  <c r="I694" i="33"/>
  <c r="J694" i="33"/>
  <c r="E695" i="33"/>
  <c r="F695" i="33"/>
  <c r="G695" i="33"/>
  <c r="H695" i="33"/>
  <c r="I695" i="33"/>
  <c r="J695" i="33"/>
  <c r="E696" i="33"/>
  <c r="F696" i="33"/>
  <c r="G696" i="33"/>
  <c r="H696" i="33"/>
  <c r="I696" i="33"/>
  <c r="J696" i="33"/>
  <c r="E697" i="33"/>
  <c r="F697" i="33"/>
  <c r="G697" i="33"/>
  <c r="H697" i="33"/>
  <c r="I697" i="33"/>
  <c r="J697" i="33"/>
  <c r="E698" i="33"/>
  <c r="F698" i="33"/>
  <c r="G698" i="33"/>
  <c r="H698" i="33"/>
  <c r="I698" i="33"/>
  <c r="J698" i="33"/>
  <c r="E699" i="33"/>
  <c r="F699" i="33"/>
  <c r="G699" i="33"/>
  <c r="H699" i="33"/>
  <c r="I699" i="33"/>
  <c r="J699" i="33"/>
  <c r="E700" i="33"/>
  <c r="F700" i="33"/>
  <c r="G700" i="33"/>
  <c r="H700" i="33"/>
  <c r="I700" i="33"/>
  <c r="J700" i="33"/>
  <c r="E701" i="33"/>
  <c r="F701" i="33"/>
  <c r="G701" i="33"/>
  <c r="H701" i="33"/>
  <c r="I701" i="33"/>
  <c r="J701" i="33"/>
  <c r="E702" i="33"/>
  <c r="F702" i="33"/>
  <c r="G702" i="33"/>
  <c r="H702" i="33"/>
  <c r="I702" i="33"/>
  <c r="J702" i="33"/>
  <c r="E703" i="33"/>
  <c r="F703" i="33"/>
  <c r="G703" i="33"/>
  <c r="H703" i="33"/>
  <c r="I703" i="33"/>
  <c r="J703" i="33"/>
  <c r="E704" i="33"/>
  <c r="F704" i="33"/>
  <c r="G704" i="33"/>
  <c r="H704" i="33"/>
  <c r="I704" i="33"/>
  <c r="J704" i="33"/>
  <c r="E705" i="33"/>
  <c r="F705" i="33"/>
  <c r="G705" i="33"/>
  <c r="H705" i="33"/>
  <c r="I705" i="33"/>
  <c r="J705" i="33"/>
  <c r="E706" i="33"/>
  <c r="F706" i="33"/>
  <c r="G706" i="33"/>
  <c r="H706" i="33"/>
  <c r="I706" i="33"/>
  <c r="J706" i="33"/>
  <c r="E707" i="33"/>
  <c r="F707" i="33"/>
  <c r="G707" i="33"/>
  <c r="H707" i="33"/>
  <c r="I707" i="33"/>
  <c r="J707" i="33"/>
  <c r="E708" i="33"/>
  <c r="F708" i="33"/>
  <c r="G708" i="33"/>
  <c r="H708" i="33"/>
  <c r="I708" i="33"/>
  <c r="J708" i="33"/>
  <c r="E709" i="33"/>
  <c r="F709" i="33"/>
  <c r="G709" i="33"/>
  <c r="H709" i="33"/>
  <c r="I709" i="33"/>
  <c r="J709" i="33"/>
  <c r="E710" i="33"/>
  <c r="F710" i="33"/>
  <c r="G710" i="33"/>
  <c r="H710" i="33"/>
  <c r="I710" i="33"/>
  <c r="J710" i="33"/>
  <c r="E711" i="33"/>
  <c r="F711" i="33"/>
  <c r="G711" i="33"/>
  <c r="H711" i="33"/>
  <c r="I711" i="33"/>
  <c r="J711" i="33"/>
  <c r="E712" i="33"/>
  <c r="F712" i="33"/>
  <c r="G712" i="33"/>
  <c r="H712" i="33"/>
  <c r="I712" i="33"/>
  <c r="J712" i="33"/>
  <c r="E713" i="33"/>
  <c r="F713" i="33"/>
  <c r="G713" i="33"/>
  <c r="H713" i="33"/>
  <c r="I713" i="33"/>
  <c r="J713" i="33"/>
  <c r="E714" i="33"/>
  <c r="F714" i="33"/>
  <c r="G714" i="33"/>
  <c r="H714" i="33"/>
  <c r="I714" i="33"/>
  <c r="J714" i="33"/>
  <c r="E715" i="33"/>
  <c r="F715" i="33"/>
  <c r="G715" i="33"/>
  <c r="H715" i="33"/>
  <c r="I715" i="33"/>
  <c r="J715" i="33"/>
  <c r="E716" i="33"/>
  <c r="F716" i="33"/>
  <c r="G716" i="33"/>
  <c r="H716" i="33"/>
  <c r="I716" i="33"/>
  <c r="J716" i="33"/>
  <c r="E717" i="33"/>
  <c r="F717" i="33"/>
  <c r="G717" i="33"/>
  <c r="H717" i="33"/>
  <c r="I717" i="33"/>
  <c r="J717" i="33"/>
  <c r="E718" i="33"/>
  <c r="F718" i="33"/>
  <c r="G718" i="33"/>
  <c r="H718" i="33"/>
  <c r="I718" i="33"/>
  <c r="J718" i="33"/>
  <c r="E719" i="33"/>
  <c r="F719" i="33"/>
  <c r="G719" i="33"/>
  <c r="H719" i="33"/>
  <c r="I719" i="33"/>
  <c r="J719" i="33"/>
  <c r="E720" i="33"/>
  <c r="F720" i="33"/>
  <c r="G720" i="33"/>
  <c r="H720" i="33"/>
  <c r="I720" i="33"/>
  <c r="J720" i="33"/>
  <c r="E721" i="33"/>
  <c r="F721" i="33"/>
  <c r="G721" i="33"/>
  <c r="H721" i="33"/>
  <c r="I721" i="33"/>
  <c r="J721" i="33"/>
  <c r="E722" i="33"/>
  <c r="F722" i="33"/>
  <c r="G722" i="33"/>
  <c r="H722" i="33"/>
  <c r="I722" i="33"/>
  <c r="J722" i="33"/>
  <c r="E723" i="33"/>
  <c r="F723" i="33"/>
  <c r="G723" i="33"/>
  <c r="H723" i="33"/>
  <c r="I723" i="33"/>
  <c r="J723" i="33"/>
  <c r="E724" i="33"/>
  <c r="F724" i="33"/>
  <c r="G724" i="33"/>
  <c r="H724" i="33"/>
  <c r="I724" i="33"/>
  <c r="J724" i="33"/>
  <c r="E725" i="33"/>
  <c r="F725" i="33"/>
  <c r="G725" i="33"/>
  <c r="H725" i="33"/>
  <c r="I725" i="33"/>
  <c r="J725" i="33"/>
  <c r="E726" i="33"/>
  <c r="F726" i="33"/>
  <c r="G726" i="33"/>
  <c r="H726" i="33"/>
  <c r="I726" i="33"/>
  <c r="J726" i="33"/>
  <c r="E727" i="33"/>
  <c r="F727" i="33"/>
  <c r="G727" i="33"/>
  <c r="H727" i="33"/>
  <c r="I727" i="33"/>
  <c r="J727" i="33"/>
  <c r="E728" i="33"/>
  <c r="F728" i="33"/>
  <c r="G728" i="33"/>
  <c r="H728" i="33"/>
  <c r="I728" i="33"/>
  <c r="J728" i="33"/>
  <c r="E729" i="33"/>
  <c r="F729" i="33"/>
  <c r="G729" i="33"/>
  <c r="H729" i="33"/>
  <c r="I729" i="33"/>
  <c r="J729" i="33"/>
  <c r="E730" i="33"/>
  <c r="F730" i="33"/>
  <c r="G730" i="33"/>
  <c r="H730" i="33"/>
  <c r="I730" i="33"/>
  <c r="J730" i="33"/>
  <c r="E731" i="33"/>
  <c r="F731" i="33"/>
  <c r="G731" i="33"/>
  <c r="H731" i="33"/>
  <c r="I731" i="33"/>
  <c r="J731" i="33"/>
  <c r="E732" i="33"/>
  <c r="F732" i="33"/>
  <c r="G732" i="33"/>
  <c r="H732" i="33"/>
  <c r="I732" i="33"/>
  <c r="J732" i="33"/>
  <c r="E733" i="33"/>
  <c r="F733" i="33"/>
  <c r="G733" i="33"/>
  <c r="H733" i="33"/>
  <c r="I733" i="33"/>
  <c r="J733" i="33"/>
  <c r="E734" i="33"/>
  <c r="F734" i="33"/>
  <c r="G734" i="33"/>
  <c r="H734" i="33"/>
  <c r="I734" i="33"/>
  <c r="J734" i="33"/>
  <c r="E735" i="33"/>
  <c r="F735" i="33"/>
  <c r="G735" i="33"/>
  <c r="H735" i="33"/>
  <c r="I735" i="33"/>
  <c r="J735" i="33"/>
  <c r="E736" i="33"/>
  <c r="F736" i="33"/>
  <c r="G736" i="33"/>
  <c r="H736" i="33"/>
  <c r="I736" i="33"/>
  <c r="J736" i="33"/>
  <c r="E737" i="33"/>
  <c r="F737" i="33"/>
  <c r="G737" i="33"/>
  <c r="H737" i="33"/>
  <c r="I737" i="33"/>
  <c r="J737" i="33"/>
  <c r="E738" i="33"/>
  <c r="F738" i="33"/>
  <c r="G738" i="33"/>
  <c r="H738" i="33"/>
  <c r="I738" i="33"/>
  <c r="J738" i="33"/>
  <c r="E739" i="33"/>
  <c r="F739" i="33"/>
  <c r="G739" i="33"/>
  <c r="H739" i="33"/>
  <c r="I739" i="33"/>
  <c r="J739" i="33"/>
  <c r="E740" i="33"/>
  <c r="F740" i="33"/>
  <c r="G740" i="33"/>
  <c r="H740" i="33"/>
  <c r="I740" i="33"/>
  <c r="J740" i="33"/>
  <c r="E741" i="33"/>
  <c r="F741" i="33"/>
  <c r="G741" i="33"/>
  <c r="H741" i="33"/>
  <c r="I741" i="33"/>
  <c r="J741" i="33"/>
  <c r="E742" i="33"/>
  <c r="F742" i="33"/>
  <c r="G742" i="33"/>
  <c r="H742" i="33"/>
  <c r="I742" i="33"/>
  <c r="J742" i="33"/>
  <c r="E743" i="33"/>
  <c r="F743" i="33"/>
  <c r="G743" i="33"/>
  <c r="H743" i="33"/>
  <c r="I743" i="33"/>
  <c r="J743" i="33"/>
  <c r="E744" i="33"/>
  <c r="F744" i="33"/>
  <c r="G744" i="33"/>
  <c r="H744" i="33"/>
  <c r="I744" i="33"/>
  <c r="J744" i="33"/>
  <c r="E745" i="33"/>
  <c r="F745" i="33"/>
  <c r="G745" i="33"/>
  <c r="H745" i="33"/>
  <c r="I745" i="33"/>
  <c r="J745" i="33"/>
  <c r="E746" i="33"/>
  <c r="F746" i="33"/>
  <c r="G746" i="33"/>
  <c r="H746" i="33"/>
  <c r="I746" i="33"/>
  <c r="J746" i="33"/>
  <c r="E747" i="33"/>
  <c r="F747" i="33"/>
  <c r="G747" i="33"/>
  <c r="H747" i="33"/>
  <c r="I747" i="33"/>
  <c r="J747" i="33"/>
  <c r="E748" i="33"/>
  <c r="F748" i="33"/>
  <c r="G748" i="33"/>
  <c r="H748" i="33"/>
  <c r="I748" i="33"/>
  <c r="J748" i="33"/>
  <c r="E749" i="33"/>
  <c r="F749" i="33"/>
  <c r="G749" i="33"/>
  <c r="H749" i="33"/>
  <c r="I749" i="33"/>
  <c r="J749" i="33"/>
  <c r="E750" i="33"/>
  <c r="F750" i="33"/>
  <c r="G750" i="33"/>
  <c r="H750" i="33"/>
  <c r="I750" i="33"/>
  <c r="J750" i="33"/>
  <c r="E751" i="33"/>
  <c r="F751" i="33"/>
  <c r="G751" i="33"/>
  <c r="H751" i="33"/>
  <c r="I751" i="33"/>
  <c r="J751" i="33"/>
  <c r="E752" i="33"/>
  <c r="F752" i="33"/>
  <c r="G752" i="33"/>
  <c r="H752" i="33"/>
  <c r="I752" i="33"/>
  <c r="J752" i="33"/>
  <c r="E753" i="33"/>
  <c r="F753" i="33"/>
  <c r="G753" i="33"/>
  <c r="H753" i="33"/>
  <c r="I753" i="33"/>
  <c r="J753" i="33"/>
  <c r="E754" i="33"/>
  <c r="F754" i="33"/>
  <c r="G754" i="33"/>
  <c r="H754" i="33"/>
  <c r="I754" i="33"/>
  <c r="J754" i="33"/>
  <c r="E755" i="33"/>
  <c r="F755" i="33"/>
  <c r="G755" i="33"/>
  <c r="H755" i="33"/>
  <c r="I755" i="33"/>
  <c r="J755" i="33"/>
  <c r="E756" i="33"/>
  <c r="F756" i="33"/>
  <c r="G756" i="33"/>
  <c r="H756" i="33"/>
  <c r="I756" i="33"/>
  <c r="J756" i="33"/>
  <c r="E757" i="33"/>
  <c r="F757" i="33"/>
  <c r="G757" i="33"/>
  <c r="H757" i="33"/>
  <c r="I757" i="33"/>
  <c r="J757" i="33"/>
  <c r="E758" i="33"/>
  <c r="F758" i="33"/>
  <c r="G758" i="33"/>
  <c r="H758" i="33"/>
  <c r="I758" i="33"/>
  <c r="J758" i="33"/>
  <c r="E759" i="33"/>
  <c r="F759" i="33"/>
  <c r="G759" i="33"/>
  <c r="H759" i="33"/>
  <c r="I759" i="33"/>
  <c r="J759" i="33"/>
  <c r="E760" i="33"/>
  <c r="F760" i="33"/>
  <c r="G760" i="33"/>
  <c r="H760" i="33"/>
  <c r="I760" i="33"/>
  <c r="J760" i="33"/>
  <c r="E761" i="33"/>
  <c r="F761" i="33"/>
  <c r="G761" i="33"/>
  <c r="H761" i="33"/>
  <c r="I761" i="33"/>
  <c r="J761" i="33"/>
  <c r="E762" i="33"/>
  <c r="F762" i="33"/>
  <c r="G762" i="33"/>
  <c r="H762" i="33"/>
  <c r="I762" i="33"/>
  <c r="J762" i="33"/>
  <c r="E763" i="33"/>
  <c r="F763" i="33"/>
  <c r="G763" i="33"/>
  <c r="H763" i="33"/>
  <c r="I763" i="33"/>
  <c r="J763" i="33"/>
  <c r="E764" i="33"/>
  <c r="F764" i="33"/>
  <c r="G764" i="33"/>
  <c r="H764" i="33"/>
  <c r="I764" i="33"/>
  <c r="J764" i="33"/>
  <c r="E765" i="33"/>
  <c r="F765" i="33"/>
  <c r="G765" i="33"/>
  <c r="H765" i="33"/>
  <c r="I765" i="33"/>
  <c r="J765" i="33"/>
  <c r="E766" i="33"/>
  <c r="F766" i="33"/>
  <c r="G766" i="33"/>
  <c r="H766" i="33"/>
  <c r="I766" i="33"/>
  <c r="J766" i="33"/>
  <c r="E767" i="33"/>
  <c r="F767" i="33"/>
  <c r="G767" i="33"/>
  <c r="H767" i="33"/>
  <c r="I767" i="33"/>
  <c r="J767" i="33"/>
  <c r="E768" i="33"/>
  <c r="F768" i="33"/>
  <c r="G768" i="33"/>
  <c r="H768" i="33"/>
  <c r="I768" i="33"/>
  <c r="J768" i="33"/>
  <c r="E769" i="33"/>
  <c r="F769" i="33"/>
  <c r="G769" i="33"/>
  <c r="H769" i="33"/>
  <c r="I769" i="33"/>
  <c r="J769" i="33"/>
  <c r="E770" i="33"/>
  <c r="F770" i="33"/>
  <c r="G770" i="33"/>
  <c r="H770" i="33"/>
  <c r="I770" i="33"/>
  <c r="J770" i="33"/>
  <c r="E771" i="33"/>
  <c r="F771" i="33"/>
  <c r="G771" i="33"/>
  <c r="H771" i="33"/>
  <c r="I771" i="33"/>
  <c r="J771" i="33"/>
  <c r="E772" i="33"/>
  <c r="F772" i="33"/>
  <c r="G772" i="33"/>
  <c r="H772" i="33"/>
  <c r="I772" i="33"/>
  <c r="J772" i="33"/>
  <c r="E773" i="33"/>
  <c r="F773" i="33"/>
  <c r="G773" i="33"/>
  <c r="H773" i="33"/>
  <c r="I773" i="33"/>
  <c r="J773" i="33"/>
  <c r="E774" i="33"/>
  <c r="F774" i="33"/>
  <c r="G774" i="33"/>
  <c r="H774" i="33"/>
  <c r="I774" i="33"/>
  <c r="J774" i="33"/>
  <c r="E775" i="33"/>
  <c r="F775" i="33"/>
  <c r="G775" i="33"/>
  <c r="H775" i="33"/>
  <c r="I775" i="33"/>
  <c r="J775" i="33"/>
  <c r="E776" i="33"/>
  <c r="F776" i="33"/>
  <c r="G776" i="33"/>
  <c r="H776" i="33"/>
  <c r="I776" i="33"/>
  <c r="J776" i="33"/>
  <c r="E777" i="33"/>
  <c r="F777" i="33"/>
  <c r="G777" i="33"/>
  <c r="H777" i="33"/>
  <c r="I777" i="33"/>
  <c r="J777" i="33"/>
  <c r="E778" i="33"/>
  <c r="F778" i="33"/>
  <c r="G778" i="33"/>
  <c r="H778" i="33"/>
  <c r="I778" i="33"/>
  <c r="J778" i="33"/>
  <c r="E779" i="33"/>
  <c r="F779" i="33"/>
  <c r="G779" i="33"/>
  <c r="H779" i="33"/>
  <c r="I779" i="33"/>
  <c r="J779" i="33"/>
  <c r="E780" i="33"/>
  <c r="F780" i="33"/>
  <c r="G780" i="33"/>
  <c r="H780" i="33"/>
  <c r="I780" i="33"/>
  <c r="J780" i="33"/>
  <c r="E781" i="33"/>
  <c r="F781" i="33"/>
  <c r="G781" i="33"/>
  <c r="H781" i="33"/>
  <c r="I781" i="33"/>
  <c r="J781" i="33"/>
  <c r="E782" i="33"/>
  <c r="F782" i="33"/>
  <c r="G782" i="33"/>
  <c r="H782" i="33"/>
  <c r="I782" i="33"/>
  <c r="J782" i="33"/>
  <c r="E783" i="33"/>
  <c r="F783" i="33"/>
  <c r="G783" i="33"/>
  <c r="H783" i="33"/>
  <c r="I783" i="33"/>
  <c r="J783" i="33"/>
  <c r="E784" i="33"/>
  <c r="F784" i="33"/>
  <c r="G784" i="33"/>
  <c r="H784" i="33"/>
  <c r="I784" i="33"/>
  <c r="J784" i="33"/>
  <c r="E785" i="33"/>
  <c r="F785" i="33"/>
  <c r="G785" i="33"/>
  <c r="H785" i="33"/>
  <c r="I785" i="33"/>
  <c r="J785" i="33"/>
  <c r="E786" i="33"/>
  <c r="F786" i="33"/>
  <c r="G786" i="33"/>
  <c r="H786" i="33"/>
  <c r="I786" i="33"/>
  <c r="J786" i="33"/>
  <c r="E787" i="33"/>
  <c r="F787" i="33"/>
  <c r="G787" i="33"/>
  <c r="H787" i="33"/>
  <c r="I787" i="33"/>
  <c r="J787" i="33"/>
  <c r="E788" i="33"/>
  <c r="F788" i="33"/>
  <c r="G788" i="33"/>
  <c r="H788" i="33"/>
  <c r="I788" i="33"/>
  <c r="J788" i="33"/>
  <c r="E789" i="33"/>
  <c r="F789" i="33"/>
  <c r="G789" i="33"/>
  <c r="H789" i="33"/>
  <c r="I789" i="33"/>
  <c r="J789" i="33"/>
  <c r="E790" i="33"/>
  <c r="F790" i="33"/>
  <c r="G790" i="33"/>
  <c r="H790" i="33"/>
  <c r="I790" i="33"/>
  <c r="J790" i="33"/>
  <c r="E791" i="33"/>
  <c r="F791" i="33"/>
  <c r="G791" i="33"/>
  <c r="H791" i="33"/>
  <c r="I791" i="33"/>
  <c r="J791" i="33"/>
  <c r="E792" i="33"/>
  <c r="F792" i="33"/>
  <c r="G792" i="33"/>
  <c r="H792" i="33"/>
  <c r="I792" i="33"/>
  <c r="J792" i="33"/>
  <c r="E793" i="33"/>
  <c r="F793" i="33"/>
  <c r="G793" i="33"/>
  <c r="H793" i="33"/>
  <c r="I793" i="33"/>
  <c r="J793" i="33"/>
  <c r="E794" i="33"/>
  <c r="F794" i="33"/>
  <c r="G794" i="33"/>
  <c r="H794" i="33"/>
  <c r="I794" i="33"/>
  <c r="J794" i="33"/>
  <c r="E795" i="33"/>
  <c r="F795" i="33"/>
  <c r="G795" i="33"/>
  <c r="H795" i="33"/>
  <c r="I795" i="33"/>
  <c r="J795" i="33"/>
  <c r="E796" i="33"/>
  <c r="F796" i="33"/>
  <c r="G796" i="33"/>
  <c r="H796" i="33"/>
  <c r="I796" i="33"/>
  <c r="J796" i="33"/>
  <c r="E797" i="33"/>
  <c r="F797" i="33"/>
  <c r="G797" i="33"/>
  <c r="H797" i="33"/>
  <c r="I797" i="33"/>
  <c r="J797" i="33"/>
  <c r="E798" i="33"/>
  <c r="F798" i="33"/>
  <c r="G798" i="33"/>
  <c r="H798" i="33"/>
  <c r="I798" i="33"/>
  <c r="J798" i="33"/>
  <c r="E799" i="33"/>
  <c r="F799" i="33"/>
  <c r="G799" i="33"/>
  <c r="H799" i="33"/>
  <c r="I799" i="33"/>
  <c r="J799" i="33"/>
  <c r="E800" i="33"/>
  <c r="F800" i="33"/>
  <c r="G800" i="33"/>
  <c r="H800" i="33"/>
  <c r="I800" i="33"/>
  <c r="J800" i="33"/>
  <c r="E801" i="33"/>
  <c r="F801" i="33"/>
  <c r="G801" i="33"/>
  <c r="H801" i="33"/>
  <c r="I801" i="33"/>
  <c r="J801" i="33"/>
  <c r="E802" i="33"/>
  <c r="F802" i="33"/>
  <c r="G802" i="33"/>
  <c r="H802" i="33"/>
  <c r="I802" i="33"/>
  <c r="J802" i="33"/>
  <c r="E803" i="33"/>
  <c r="F803" i="33"/>
  <c r="G803" i="33"/>
  <c r="H803" i="33"/>
  <c r="I803" i="33"/>
  <c r="J803" i="33"/>
  <c r="E804" i="33"/>
  <c r="F804" i="33"/>
  <c r="G804" i="33"/>
  <c r="H804" i="33"/>
  <c r="I804" i="33"/>
  <c r="J804" i="33"/>
  <c r="E805" i="33"/>
  <c r="F805" i="33"/>
  <c r="G805" i="33"/>
  <c r="H805" i="33"/>
  <c r="I805" i="33"/>
  <c r="J805" i="33"/>
  <c r="E806" i="33"/>
  <c r="F806" i="33"/>
  <c r="G806" i="33"/>
  <c r="H806" i="33"/>
  <c r="I806" i="33"/>
  <c r="J806" i="33"/>
  <c r="E807" i="33"/>
  <c r="F807" i="33"/>
  <c r="G807" i="33"/>
  <c r="H807" i="33"/>
  <c r="I807" i="33"/>
  <c r="J807" i="33"/>
  <c r="E808" i="33"/>
  <c r="F808" i="33"/>
  <c r="G808" i="33"/>
  <c r="H808" i="33"/>
  <c r="I808" i="33"/>
  <c r="J808" i="33"/>
  <c r="E809" i="33"/>
  <c r="F809" i="33"/>
  <c r="G809" i="33"/>
  <c r="H809" i="33"/>
  <c r="I809" i="33"/>
  <c r="J809" i="33"/>
  <c r="E810" i="33"/>
  <c r="F810" i="33"/>
  <c r="G810" i="33"/>
  <c r="H810" i="33"/>
  <c r="I810" i="33"/>
  <c r="J810" i="33"/>
  <c r="E811" i="33"/>
  <c r="F811" i="33"/>
  <c r="G811" i="33"/>
  <c r="H811" i="33"/>
  <c r="I811" i="33"/>
  <c r="J811" i="33"/>
  <c r="E812" i="33"/>
  <c r="F812" i="33"/>
  <c r="G812" i="33"/>
  <c r="H812" i="33"/>
  <c r="I812" i="33"/>
  <c r="J812" i="33"/>
  <c r="E813" i="33"/>
  <c r="F813" i="33"/>
  <c r="G813" i="33"/>
  <c r="H813" i="33"/>
  <c r="I813" i="33"/>
  <c r="J813" i="33"/>
  <c r="E814" i="33"/>
  <c r="F814" i="33"/>
  <c r="G814" i="33"/>
  <c r="H814" i="33"/>
  <c r="I814" i="33"/>
  <c r="J814" i="33"/>
  <c r="E815" i="33"/>
  <c r="F815" i="33"/>
  <c r="G815" i="33"/>
  <c r="H815" i="33"/>
  <c r="I815" i="33"/>
  <c r="J815" i="33"/>
  <c r="E816" i="33"/>
  <c r="F816" i="33"/>
  <c r="G816" i="33"/>
  <c r="H816" i="33"/>
  <c r="I816" i="33"/>
  <c r="J816" i="33"/>
  <c r="E817" i="33"/>
  <c r="F817" i="33"/>
  <c r="G817" i="33"/>
  <c r="H817" i="33"/>
  <c r="I817" i="33"/>
  <c r="J817" i="33"/>
  <c r="E818" i="33"/>
  <c r="F818" i="33"/>
  <c r="G818" i="33"/>
  <c r="H818" i="33"/>
  <c r="I818" i="33"/>
  <c r="J818" i="33"/>
  <c r="E819" i="33"/>
  <c r="F819" i="33"/>
  <c r="G819" i="33"/>
  <c r="H819" i="33"/>
  <c r="I819" i="33"/>
  <c r="J819" i="33"/>
  <c r="E820" i="33"/>
  <c r="F820" i="33"/>
  <c r="G820" i="33"/>
  <c r="H820" i="33"/>
  <c r="I820" i="33"/>
  <c r="J820" i="33"/>
  <c r="E821" i="33"/>
  <c r="F821" i="33"/>
  <c r="G821" i="33"/>
  <c r="H821" i="33"/>
  <c r="I821" i="33"/>
  <c r="J821" i="33"/>
  <c r="E822" i="33"/>
  <c r="F822" i="33"/>
  <c r="G822" i="33"/>
  <c r="H822" i="33"/>
  <c r="I822" i="33"/>
  <c r="J822" i="33"/>
  <c r="E823" i="33"/>
  <c r="F823" i="33"/>
  <c r="G823" i="33"/>
  <c r="H823" i="33"/>
  <c r="I823" i="33"/>
  <c r="J823" i="33"/>
  <c r="E824" i="33"/>
  <c r="F824" i="33"/>
  <c r="G824" i="33"/>
  <c r="H824" i="33"/>
  <c r="I824" i="33"/>
  <c r="J824" i="33"/>
  <c r="E825" i="33"/>
  <c r="F825" i="33"/>
  <c r="G825" i="33"/>
  <c r="H825" i="33"/>
  <c r="I825" i="33"/>
  <c r="J825" i="33"/>
  <c r="E826" i="33"/>
  <c r="F826" i="33"/>
  <c r="G826" i="33"/>
  <c r="H826" i="33"/>
  <c r="I826" i="33"/>
  <c r="J826" i="33"/>
  <c r="E827" i="33"/>
  <c r="F827" i="33"/>
  <c r="G827" i="33"/>
  <c r="H827" i="33"/>
  <c r="I827" i="33"/>
  <c r="J827" i="33"/>
  <c r="E828" i="33"/>
  <c r="G185" i="36" s="1"/>
  <c r="F828" i="33"/>
  <c r="G828" i="33"/>
  <c r="H828" i="33"/>
  <c r="I828" i="33"/>
  <c r="J828" i="33"/>
  <c r="E829" i="33"/>
  <c r="H185" i="36" s="1"/>
  <c r="F829" i="33"/>
  <c r="G829" i="33"/>
  <c r="H829" i="33"/>
  <c r="I829" i="33"/>
  <c r="J829" i="33"/>
  <c r="E830" i="33"/>
  <c r="F830" i="33"/>
  <c r="G830" i="33"/>
  <c r="H830" i="33"/>
  <c r="I830" i="33"/>
  <c r="J830" i="33"/>
  <c r="E831" i="33"/>
  <c r="F831" i="33"/>
  <c r="G831" i="33"/>
  <c r="H831" i="33"/>
  <c r="I831" i="33"/>
  <c r="J831" i="33"/>
  <c r="E832" i="33"/>
  <c r="G187" i="36" s="1"/>
  <c r="F832" i="33"/>
  <c r="G832" i="33"/>
  <c r="H832" i="33"/>
  <c r="I832" i="33"/>
  <c r="J832" i="33"/>
  <c r="E833" i="33"/>
  <c r="H187" i="36" s="1"/>
  <c r="F833" i="33"/>
  <c r="G833" i="33"/>
  <c r="H833" i="33"/>
  <c r="I833" i="33"/>
  <c r="J833" i="33"/>
  <c r="E834" i="33"/>
  <c r="F834" i="33"/>
  <c r="G834" i="33"/>
  <c r="H834" i="33"/>
  <c r="I834" i="33"/>
  <c r="J834" i="33"/>
  <c r="E835" i="33"/>
  <c r="F835" i="33"/>
  <c r="G835" i="33"/>
  <c r="H835" i="33"/>
  <c r="I835" i="33"/>
  <c r="J835" i="33"/>
  <c r="E836" i="33"/>
  <c r="G189" i="36" s="1"/>
  <c r="F836" i="33"/>
  <c r="G836" i="33"/>
  <c r="H836" i="33"/>
  <c r="I836" i="33"/>
  <c r="J836" i="33"/>
  <c r="E837" i="33"/>
  <c r="H189" i="36" s="1"/>
  <c r="F837" i="33"/>
  <c r="G837" i="33"/>
  <c r="H837" i="33"/>
  <c r="I837" i="33"/>
  <c r="J837" i="33"/>
  <c r="E838" i="33"/>
  <c r="F838" i="33"/>
  <c r="G838" i="33"/>
  <c r="H838" i="33"/>
  <c r="I838" i="33"/>
  <c r="J838" i="33"/>
  <c r="E839" i="33"/>
  <c r="F839" i="33"/>
  <c r="G839" i="33"/>
  <c r="H839" i="33"/>
  <c r="I839" i="33"/>
  <c r="J839" i="33"/>
  <c r="E840" i="33"/>
  <c r="G191" i="36" s="1"/>
  <c r="F840" i="33"/>
  <c r="G840" i="33"/>
  <c r="H840" i="33"/>
  <c r="I840" i="33"/>
  <c r="J840" i="33"/>
  <c r="E841" i="33"/>
  <c r="H191" i="36" s="1"/>
  <c r="F841" i="33"/>
  <c r="G841" i="33"/>
  <c r="H841" i="33"/>
  <c r="I841" i="33"/>
  <c r="J841" i="33"/>
  <c r="E842" i="33"/>
  <c r="F842" i="33"/>
  <c r="G842" i="33"/>
  <c r="H842" i="33"/>
  <c r="I842" i="33"/>
  <c r="J842" i="33"/>
  <c r="E843" i="33"/>
  <c r="F843" i="33"/>
  <c r="G843" i="33"/>
  <c r="H843" i="33"/>
  <c r="I843" i="33"/>
  <c r="J843" i="33"/>
  <c r="D841" i="33"/>
  <c r="D842" i="33"/>
  <c r="D843" i="33"/>
  <c r="D837" i="33"/>
  <c r="D838" i="33"/>
  <c r="D839" i="33"/>
  <c r="D833" i="33"/>
  <c r="D834" i="33"/>
  <c r="D835" i="33"/>
  <c r="D829" i="33"/>
  <c r="D830" i="33"/>
  <c r="D831" i="33"/>
  <c r="D825" i="33"/>
  <c r="D826" i="33"/>
  <c r="D827" i="33"/>
  <c r="D821" i="33"/>
  <c r="D822" i="33"/>
  <c r="D823" i="33"/>
  <c r="D817" i="33"/>
  <c r="D818" i="33"/>
  <c r="D819" i="33"/>
  <c r="D813" i="33"/>
  <c r="D814" i="33"/>
  <c r="D815" i="33"/>
  <c r="D809" i="33"/>
  <c r="D810" i="33"/>
  <c r="D811" i="33"/>
  <c r="D805" i="33"/>
  <c r="D806" i="33"/>
  <c r="D807" i="33"/>
  <c r="D801" i="33"/>
  <c r="D802" i="33"/>
  <c r="D803" i="33"/>
  <c r="D797" i="33"/>
  <c r="D798" i="33"/>
  <c r="D799" i="33"/>
  <c r="D793" i="33"/>
  <c r="D794" i="33"/>
  <c r="D795" i="33"/>
  <c r="D789" i="33"/>
  <c r="D790" i="33"/>
  <c r="D791" i="33"/>
  <c r="D785" i="33"/>
  <c r="D786" i="33"/>
  <c r="D787" i="33"/>
  <c r="D781" i="33"/>
  <c r="D782" i="33"/>
  <c r="D783" i="33"/>
  <c r="D777" i="33"/>
  <c r="D778" i="33"/>
  <c r="D779" i="33"/>
  <c r="D773" i="33"/>
  <c r="D774" i="33"/>
  <c r="D775" i="33"/>
  <c r="D769" i="33"/>
  <c r="D770" i="33"/>
  <c r="D771" i="33"/>
  <c r="D765" i="33"/>
  <c r="D766" i="33"/>
  <c r="D767" i="33"/>
  <c r="D761" i="33"/>
  <c r="D762" i="33"/>
  <c r="D763" i="33"/>
  <c r="D757" i="33"/>
  <c r="D758" i="33"/>
  <c r="D759" i="33"/>
  <c r="D753" i="33"/>
  <c r="D754" i="33"/>
  <c r="D755" i="33"/>
  <c r="D749" i="33"/>
  <c r="D750" i="33"/>
  <c r="D751" i="33"/>
  <c r="D745" i="33"/>
  <c r="D746" i="33"/>
  <c r="D747" i="33"/>
  <c r="D741" i="33"/>
  <c r="D742" i="33"/>
  <c r="D743" i="33"/>
  <c r="D737" i="33"/>
  <c r="D738" i="33"/>
  <c r="D739" i="33"/>
  <c r="D733" i="33"/>
  <c r="D734" i="33"/>
  <c r="D735" i="33"/>
  <c r="D729" i="33"/>
  <c r="D730" i="33"/>
  <c r="D731" i="33"/>
  <c r="D725" i="33"/>
  <c r="D726" i="33"/>
  <c r="D727" i="33"/>
  <c r="D721" i="33"/>
  <c r="D722" i="33"/>
  <c r="D723" i="33"/>
  <c r="D717" i="33"/>
  <c r="D718" i="33"/>
  <c r="D719" i="33"/>
  <c r="D713" i="33"/>
  <c r="D714" i="33"/>
  <c r="D715" i="33"/>
  <c r="D709" i="33"/>
  <c r="D710" i="33"/>
  <c r="D711" i="33"/>
  <c r="D705" i="33"/>
  <c r="D706" i="33"/>
  <c r="D707" i="33"/>
  <c r="D701" i="33"/>
  <c r="D702" i="33"/>
  <c r="D703" i="33"/>
  <c r="D697" i="33"/>
  <c r="D698" i="33"/>
  <c r="D699" i="33"/>
  <c r="D693" i="33"/>
  <c r="D694" i="33"/>
  <c r="D695" i="33"/>
  <c r="D689" i="33"/>
  <c r="D690" i="33"/>
  <c r="D691" i="33"/>
  <c r="D685" i="33"/>
  <c r="D686" i="33"/>
  <c r="D687" i="33"/>
  <c r="D681" i="33"/>
  <c r="D682" i="33"/>
  <c r="D683" i="33"/>
  <c r="D677" i="33"/>
  <c r="D678" i="33"/>
  <c r="D679" i="33"/>
  <c r="D840" i="33"/>
  <c r="D836" i="33"/>
  <c r="D832" i="33"/>
  <c r="D828" i="33"/>
  <c r="D824" i="33"/>
  <c r="D820" i="33"/>
  <c r="D816" i="33"/>
  <c r="D812" i="33"/>
  <c r="D808" i="33"/>
  <c r="D804" i="33"/>
  <c r="D800" i="33"/>
  <c r="D796" i="33"/>
  <c r="D792" i="33"/>
  <c r="D788" i="33"/>
  <c r="D784" i="33"/>
  <c r="D780" i="33"/>
  <c r="D776" i="33"/>
  <c r="D772" i="33"/>
  <c r="D768" i="33"/>
  <c r="D764" i="33"/>
  <c r="D760" i="33"/>
  <c r="D756" i="33"/>
  <c r="D752" i="33"/>
  <c r="D748" i="33"/>
  <c r="D744" i="33"/>
  <c r="D740" i="33"/>
  <c r="D736" i="33"/>
  <c r="D732" i="33"/>
  <c r="D728" i="33"/>
  <c r="D724" i="33"/>
  <c r="D720" i="33"/>
  <c r="D716" i="33"/>
  <c r="D712" i="33"/>
  <c r="D708" i="33"/>
  <c r="D704" i="33"/>
  <c r="D700" i="33"/>
  <c r="D696" i="33"/>
  <c r="D692" i="33"/>
  <c r="D688" i="33"/>
  <c r="D684" i="33"/>
  <c r="D680" i="33"/>
  <c r="D676" i="33"/>
  <c r="B841" i="33"/>
  <c r="B842" i="33"/>
  <c r="B843" i="33"/>
  <c r="B840" i="33"/>
  <c r="B837" i="33"/>
  <c r="B838" i="33"/>
  <c r="B839" i="33"/>
  <c r="B836" i="33"/>
  <c r="B833" i="33"/>
  <c r="B834" i="33"/>
  <c r="B835" i="33"/>
  <c r="B832" i="33"/>
  <c r="B829" i="33"/>
  <c r="B830" i="33"/>
  <c r="B831" i="33"/>
  <c r="B825" i="33"/>
  <c r="B826" i="33"/>
  <c r="B827" i="33"/>
  <c r="B824" i="33"/>
  <c r="B821" i="33"/>
  <c r="B822" i="33"/>
  <c r="B823" i="33"/>
  <c r="B820" i="33"/>
  <c r="B817" i="33"/>
  <c r="B818" i="33"/>
  <c r="B819" i="33"/>
  <c r="B816" i="33"/>
  <c r="B813" i="33"/>
  <c r="B814" i="33"/>
  <c r="B815" i="33"/>
  <c r="B809" i="33"/>
  <c r="B810" i="33"/>
  <c r="B811" i="33"/>
  <c r="B808" i="33"/>
  <c r="B805" i="33"/>
  <c r="B806" i="33"/>
  <c r="B807" i="33"/>
  <c r="B804" i="33"/>
  <c r="B801" i="33"/>
  <c r="B802" i="33"/>
  <c r="B803" i="33"/>
  <c r="B800" i="33"/>
  <c r="B797" i="33"/>
  <c r="B798" i="33"/>
  <c r="B799" i="33"/>
  <c r="B793" i="33"/>
  <c r="B794" i="33"/>
  <c r="B795" i="33"/>
  <c r="B796" i="33"/>
  <c r="B792" i="33"/>
  <c r="B789" i="33"/>
  <c r="B790" i="33"/>
  <c r="B791" i="33"/>
  <c r="B785" i="33"/>
  <c r="B786" i="33"/>
  <c r="B787" i="33"/>
  <c r="B784" i="33"/>
  <c r="B781" i="33"/>
  <c r="B782" i="33"/>
  <c r="B783" i="33"/>
  <c r="B777" i="33"/>
  <c r="B778" i="33"/>
  <c r="B779" i="33"/>
  <c r="B776" i="33"/>
  <c r="B773" i="33"/>
  <c r="B774" i="33"/>
  <c r="B775" i="33"/>
  <c r="B769" i="33"/>
  <c r="B770" i="33"/>
  <c r="B771" i="33"/>
  <c r="B768" i="33"/>
  <c r="B765" i="33"/>
  <c r="B766" i="33"/>
  <c r="B767" i="33"/>
  <c r="B761" i="33"/>
  <c r="B762" i="33"/>
  <c r="B763" i="33"/>
  <c r="B760" i="33"/>
  <c r="B757" i="33"/>
  <c r="B758" i="33"/>
  <c r="B759" i="33"/>
  <c r="B753" i="33"/>
  <c r="B754" i="33"/>
  <c r="B755" i="33"/>
  <c r="B752" i="33"/>
  <c r="B749" i="33"/>
  <c r="B750" i="33"/>
  <c r="B751" i="33"/>
  <c r="B748" i="33"/>
  <c r="B745" i="33"/>
  <c r="B746" i="33"/>
  <c r="B747" i="33"/>
  <c r="B744" i="33"/>
  <c r="B741" i="33"/>
  <c r="B742" i="33"/>
  <c r="B743" i="33"/>
  <c r="B740" i="33"/>
  <c r="B737" i="33"/>
  <c r="B738" i="33"/>
  <c r="B739" i="33"/>
  <c r="B736" i="33"/>
  <c r="B733" i="33"/>
  <c r="B734" i="33"/>
  <c r="B735" i="33"/>
  <c r="B729" i="33"/>
  <c r="B730" i="33"/>
  <c r="B731" i="33"/>
  <c r="B728" i="33"/>
  <c r="B725" i="33"/>
  <c r="B726" i="33"/>
  <c r="B727" i="33"/>
  <c r="B724" i="33"/>
  <c r="B721" i="33"/>
  <c r="B722" i="33"/>
  <c r="B723" i="33"/>
  <c r="B720" i="33"/>
  <c r="B717" i="33"/>
  <c r="B718" i="33"/>
  <c r="B719" i="33"/>
  <c r="B716" i="33"/>
  <c r="B713" i="33"/>
  <c r="B714" i="33"/>
  <c r="B715" i="33"/>
  <c r="B712" i="33"/>
  <c r="B709" i="33"/>
  <c r="B710" i="33"/>
  <c r="B711" i="33"/>
  <c r="B705" i="33"/>
  <c r="B706" i="33"/>
  <c r="B707" i="33"/>
  <c r="B704" i="33"/>
  <c r="B701" i="33"/>
  <c r="B702" i="33"/>
  <c r="B703" i="33"/>
  <c r="B700" i="33"/>
  <c r="B697" i="33"/>
  <c r="B698" i="33"/>
  <c r="B699" i="33"/>
  <c r="B696" i="33"/>
  <c r="B693" i="33"/>
  <c r="B694" i="33"/>
  <c r="B695" i="33"/>
  <c r="B692" i="33"/>
  <c r="B689" i="33"/>
  <c r="B690" i="33"/>
  <c r="B691" i="33"/>
  <c r="B688" i="33"/>
  <c r="B685" i="33"/>
  <c r="B686" i="33"/>
  <c r="B687" i="33"/>
  <c r="B681" i="33"/>
  <c r="B682" i="33"/>
  <c r="B683" i="33"/>
  <c r="B680" i="33"/>
  <c r="B677" i="33"/>
  <c r="B678" i="33"/>
  <c r="B679" i="33"/>
  <c r="B828" i="33"/>
  <c r="B812" i="33"/>
  <c r="B788" i="33"/>
  <c r="B780" i="33"/>
  <c r="B772" i="33"/>
  <c r="B764" i="33"/>
  <c r="B756" i="33"/>
  <c r="B732" i="33"/>
  <c r="B708" i="33"/>
  <c r="B684" i="33"/>
  <c r="B676" i="33"/>
  <c r="E508" i="33"/>
  <c r="F508" i="33"/>
  <c r="G508" i="33"/>
  <c r="H508" i="33"/>
  <c r="I508" i="33"/>
  <c r="J508" i="33"/>
  <c r="E509" i="33"/>
  <c r="F509" i="33"/>
  <c r="G509" i="33"/>
  <c r="H509" i="33"/>
  <c r="I509" i="33"/>
  <c r="J509" i="33"/>
  <c r="E510" i="33"/>
  <c r="F510" i="33"/>
  <c r="G510" i="33"/>
  <c r="H510" i="33"/>
  <c r="I510" i="33"/>
  <c r="J510" i="33"/>
  <c r="E511" i="33"/>
  <c r="F511" i="33"/>
  <c r="G511" i="33"/>
  <c r="H511" i="33"/>
  <c r="I511" i="33"/>
  <c r="J511" i="33"/>
  <c r="E512" i="33"/>
  <c r="F512" i="33"/>
  <c r="G512" i="33"/>
  <c r="H512" i="33"/>
  <c r="I512" i="33"/>
  <c r="J512" i="33"/>
  <c r="E513" i="33"/>
  <c r="F513" i="33"/>
  <c r="G513" i="33"/>
  <c r="H513" i="33"/>
  <c r="I513" i="33"/>
  <c r="J513" i="33"/>
  <c r="E514" i="33"/>
  <c r="F514" i="33"/>
  <c r="G514" i="33"/>
  <c r="H514" i="33"/>
  <c r="I514" i="33"/>
  <c r="J514" i="33"/>
  <c r="E515" i="33"/>
  <c r="F515" i="33"/>
  <c r="G515" i="33"/>
  <c r="H515" i="33"/>
  <c r="I515" i="33"/>
  <c r="J515" i="33"/>
  <c r="E516" i="33"/>
  <c r="F516" i="33"/>
  <c r="G516" i="33"/>
  <c r="H516" i="33"/>
  <c r="I516" i="33"/>
  <c r="J516" i="33"/>
  <c r="E517" i="33"/>
  <c r="F517" i="33"/>
  <c r="G517" i="33"/>
  <c r="H517" i="33"/>
  <c r="I517" i="33"/>
  <c r="J517" i="33"/>
  <c r="E518" i="33"/>
  <c r="F518" i="33"/>
  <c r="G518" i="33"/>
  <c r="H518" i="33"/>
  <c r="I518" i="33"/>
  <c r="J518" i="33"/>
  <c r="E519" i="33"/>
  <c r="F519" i="33"/>
  <c r="G519" i="33"/>
  <c r="H519" i="33"/>
  <c r="I519" i="33"/>
  <c r="J519" i="33"/>
  <c r="E520" i="33"/>
  <c r="F520" i="33"/>
  <c r="G520" i="33"/>
  <c r="H520" i="33"/>
  <c r="I520" i="33"/>
  <c r="J520" i="33"/>
  <c r="E521" i="33"/>
  <c r="F521" i="33"/>
  <c r="G521" i="33"/>
  <c r="H521" i="33"/>
  <c r="I521" i="33"/>
  <c r="J521" i="33"/>
  <c r="E522" i="33"/>
  <c r="F522" i="33"/>
  <c r="G522" i="33"/>
  <c r="H522" i="33"/>
  <c r="I522" i="33"/>
  <c r="J522" i="33"/>
  <c r="E523" i="33"/>
  <c r="F523" i="33"/>
  <c r="G523" i="33"/>
  <c r="H523" i="33"/>
  <c r="I523" i="33"/>
  <c r="J523" i="33"/>
  <c r="E524" i="33"/>
  <c r="F524" i="33"/>
  <c r="G524" i="33"/>
  <c r="H524" i="33"/>
  <c r="I524" i="33"/>
  <c r="J524" i="33"/>
  <c r="E525" i="33"/>
  <c r="F525" i="33"/>
  <c r="G525" i="33"/>
  <c r="H525" i="33"/>
  <c r="I525" i="33"/>
  <c r="J525" i="33"/>
  <c r="E526" i="33"/>
  <c r="F526" i="33"/>
  <c r="G526" i="33"/>
  <c r="H526" i="33"/>
  <c r="I526" i="33"/>
  <c r="J526" i="33"/>
  <c r="E527" i="33"/>
  <c r="F527" i="33"/>
  <c r="G527" i="33"/>
  <c r="H527" i="33"/>
  <c r="I527" i="33"/>
  <c r="J527" i="33"/>
  <c r="E528" i="33"/>
  <c r="F528" i="33"/>
  <c r="G528" i="33"/>
  <c r="H528" i="33"/>
  <c r="I528" i="33"/>
  <c r="J528" i="33"/>
  <c r="E529" i="33"/>
  <c r="F529" i="33"/>
  <c r="G529" i="33"/>
  <c r="H529" i="33"/>
  <c r="I529" i="33"/>
  <c r="J529" i="33"/>
  <c r="E530" i="33"/>
  <c r="F530" i="33"/>
  <c r="G530" i="33"/>
  <c r="H530" i="33"/>
  <c r="I530" i="33"/>
  <c r="J530" i="33"/>
  <c r="E531" i="33"/>
  <c r="F531" i="33"/>
  <c r="G531" i="33"/>
  <c r="H531" i="33"/>
  <c r="I531" i="33"/>
  <c r="J531" i="33"/>
  <c r="E532" i="33"/>
  <c r="F532" i="33"/>
  <c r="G532" i="33"/>
  <c r="H532" i="33"/>
  <c r="I532" i="33"/>
  <c r="J532" i="33"/>
  <c r="E533" i="33"/>
  <c r="F533" i="33"/>
  <c r="G533" i="33"/>
  <c r="H533" i="33"/>
  <c r="I533" i="33"/>
  <c r="J533" i="33"/>
  <c r="E534" i="33"/>
  <c r="F534" i="33"/>
  <c r="G534" i="33"/>
  <c r="H534" i="33"/>
  <c r="I534" i="33"/>
  <c r="J534" i="33"/>
  <c r="E535" i="33"/>
  <c r="F535" i="33"/>
  <c r="G535" i="33"/>
  <c r="H535" i="33"/>
  <c r="I535" i="33"/>
  <c r="J535" i="33"/>
  <c r="E536" i="33"/>
  <c r="F536" i="33"/>
  <c r="G536" i="33"/>
  <c r="H536" i="33"/>
  <c r="I536" i="33"/>
  <c r="J536" i="33"/>
  <c r="E537" i="33"/>
  <c r="F537" i="33"/>
  <c r="G537" i="33"/>
  <c r="H537" i="33"/>
  <c r="I537" i="33"/>
  <c r="J537" i="33"/>
  <c r="E538" i="33"/>
  <c r="F538" i="33"/>
  <c r="G538" i="33"/>
  <c r="H538" i="33"/>
  <c r="I538" i="33"/>
  <c r="J538" i="33"/>
  <c r="E539" i="33"/>
  <c r="F539" i="33"/>
  <c r="G539" i="33"/>
  <c r="H539" i="33"/>
  <c r="I539" i="33"/>
  <c r="J539" i="33"/>
  <c r="E540" i="33"/>
  <c r="F540" i="33"/>
  <c r="G540" i="33"/>
  <c r="H540" i="33"/>
  <c r="I540" i="33"/>
  <c r="J540" i="33"/>
  <c r="E541" i="33"/>
  <c r="F541" i="33"/>
  <c r="G541" i="33"/>
  <c r="H541" i="33"/>
  <c r="I541" i="33"/>
  <c r="J541" i="33"/>
  <c r="E542" i="33"/>
  <c r="F542" i="33"/>
  <c r="G542" i="33"/>
  <c r="H542" i="33"/>
  <c r="I542" i="33"/>
  <c r="J542" i="33"/>
  <c r="E543" i="33"/>
  <c r="F543" i="33"/>
  <c r="G543" i="33"/>
  <c r="H543" i="33"/>
  <c r="I543" i="33"/>
  <c r="J543" i="33"/>
  <c r="E544" i="33"/>
  <c r="F544" i="33"/>
  <c r="G544" i="33"/>
  <c r="H544" i="33"/>
  <c r="I544" i="33"/>
  <c r="J544" i="33"/>
  <c r="E545" i="33"/>
  <c r="F545" i="33"/>
  <c r="G545" i="33"/>
  <c r="H545" i="33"/>
  <c r="I545" i="33"/>
  <c r="J545" i="33"/>
  <c r="E546" i="33"/>
  <c r="F546" i="33"/>
  <c r="G546" i="33"/>
  <c r="H546" i="33"/>
  <c r="I546" i="33"/>
  <c r="J546" i="33"/>
  <c r="E547" i="33"/>
  <c r="F547" i="33"/>
  <c r="G547" i="33"/>
  <c r="H547" i="33"/>
  <c r="I547" i="33"/>
  <c r="J547" i="33"/>
  <c r="E548" i="33"/>
  <c r="F548" i="33"/>
  <c r="G548" i="33"/>
  <c r="H548" i="33"/>
  <c r="I548" i="33"/>
  <c r="J548" i="33"/>
  <c r="E549" i="33"/>
  <c r="F549" i="33"/>
  <c r="G549" i="33"/>
  <c r="H549" i="33"/>
  <c r="I549" i="33"/>
  <c r="J549" i="33"/>
  <c r="E550" i="33"/>
  <c r="F550" i="33"/>
  <c r="G550" i="33"/>
  <c r="H550" i="33"/>
  <c r="I550" i="33"/>
  <c r="J550" i="33"/>
  <c r="E551" i="33"/>
  <c r="F551" i="33"/>
  <c r="G551" i="33"/>
  <c r="H551" i="33"/>
  <c r="I551" i="33"/>
  <c r="J551" i="33"/>
  <c r="E552" i="33"/>
  <c r="F552" i="33"/>
  <c r="G552" i="33"/>
  <c r="H552" i="33"/>
  <c r="I552" i="33"/>
  <c r="J552" i="33"/>
  <c r="E553" i="33"/>
  <c r="F553" i="33"/>
  <c r="G553" i="33"/>
  <c r="H553" i="33"/>
  <c r="I553" i="33"/>
  <c r="J553" i="33"/>
  <c r="E554" i="33"/>
  <c r="F554" i="33"/>
  <c r="G554" i="33"/>
  <c r="H554" i="33"/>
  <c r="I554" i="33"/>
  <c r="J554" i="33"/>
  <c r="E555" i="33"/>
  <c r="F555" i="33"/>
  <c r="G555" i="33"/>
  <c r="H555" i="33"/>
  <c r="I555" i="33"/>
  <c r="J555" i="33"/>
  <c r="E556" i="33"/>
  <c r="F556" i="33"/>
  <c r="G556" i="33"/>
  <c r="H556" i="33"/>
  <c r="I556" i="33"/>
  <c r="J556" i="33"/>
  <c r="E557" i="33"/>
  <c r="F557" i="33"/>
  <c r="G557" i="33"/>
  <c r="H557" i="33"/>
  <c r="I557" i="33"/>
  <c r="J557" i="33"/>
  <c r="E558" i="33"/>
  <c r="F558" i="33"/>
  <c r="G558" i="33"/>
  <c r="H558" i="33"/>
  <c r="I558" i="33"/>
  <c r="J558" i="33"/>
  <c r="E559" i="33"/>
  <c r="F559" i="33"/>
  <c r="G559" i="33"/>
  <c r="H559" i="33"/>
  <c r="I559" i="33"/>
  <c r="J559" i="33"/>
  <c r="E560" i="33"/>
  <c r="F560" i="33"/>
  <c r="G560" i="33"/>
  <c r="H560" i="33"/>
  <c r="I560" i="33"/>
  <c r="J560" i="33"/>
  <c r="E561" i="33"/>
  <c r="F561" i="33"/>
  <c r="G561" i="33"/>
  <c r="H561" i="33"/>
  <c r="I561" i="33"/>
  <c r="J561" i="33"/>
  <c r="E562" i="33"/>
  <c r="F562" i="33"/>
  <c r="G562" i="33"/>
  <c r="H562" i="33"/>
  <c r="I562" i="33"/>
  <c r="J562" i="33"/>
  <c r="E563" i="33"/>
  <c r="F563" i="33"/>
  <c r="G563" i="33"/>
  <c r="H563" i="33"/>
  <c r="I563" i="33"/>
  <c r="J563" i="33"/>
  <c r="E564" i="33"/>
  <c r="F564" i="33"/>
  <c r="G564" i="33"/>
  <c r="H564" i="33"/>
  <c r="I564" i="33"/>
  <c r="J564" i="33"/>
  <c r="E565" i="33"/>
  <c r="F565" i="33"/>
  <c r="G565" i="33"/>
  <c r="H565" i="33"/>
  <c r="I565" i="33"/>
  <c r="J565" i="33"/>
  <c r="E566" i="33"/>
  <c r="F566" i="33"/>
  <c r="G566" i="33"/>
  <c r="H566" i="33"/>
  <c r="I566" i="33"/>
  <c r="J566" i="33"/>
  <c r="E567" i="33"/>
  <c r="F567" i="33"/>
  <c r="G567" i="33"/>
  <c r="H567" i="33"/>
  <c r="I567" i="33"/>
  <c r="J567" i="33"/>
  <c r="E568" i="33"/>
  <c r="F568" i="33"/>
  <c r="G568" i="33"/>
  <c r="H568" i="33"/>
  <c r="I568" i="33"/>
  <c r="J568" i="33"/>
  <c r="E569" i="33"/>
  <c r="F569" i="33"/>
  <c r="G569" i="33"/>
  <c r="H569" i="33"/>
  <c r="I569" i="33"/>
  <c r="J569" i="33"/>
  <c r="E570" i="33"/>
  <c r="F570" i="33"/>
  <c r="G570" i="33"/>
  <c r="H570" i="33"/>
  <c r="I570" i="33"/>
  <c r="J570" i="33"/>
  <c r="E571" i="33"/>
  <c r="F571" i="33"/>
  <c r="G571" i="33"/>
  <c r="H571" i="33"/>
  <c r="I571" i="33"/>
  <c r="J571" i="33"/>
  <c r="E572" i="33"/>
  <c r="F572" i="33"/>
  <c r="G572" i="33"/>
  <c r="H572" i="33"/>
  <c r="I572" i="33"/>
  <c r="J572" i="33"/>
  <c r="E573" i="33"/>
  <c r="F573" i="33"/>
  <c r="G573" i="33"/>
  <c r="H573" i="33"/>
  <c r="I573" i="33"/>
  <c r="J573" i="33"/>
  <c r="E574" i="33"/>
  <c r="F574" i="33"/>
  <c r="G574" i="33"/>
  <c r="H574" i="33"/>
  <c r="I574" i="33"/>
  <c r="J574" i="33"/>
  <c r="E575" i="33"/>
  <c r="F575" i="33"/>
  <c r="G575" i="33"/>
  <c r="H575" i="33"/>
  <c r="I575" i="33"/>
  <c r="J575" i="33"/>
  <c r="E576" i="33"/>
  <c r="F576" i="33"/>
  <c r="G576" i="33"/>
  <c r="H576" i="33"/>
  <c r="I576" i="33"/>
  <c r="J576" i="33"/>
  <c r="E577" i="33"/>
  <c r="F577" i="33"/>
  <c r="G577" i="33"/>
  <c r="H577" i="33"/>
  <c r="I577" i="33"/>
  <c r="J577" i="33"/>
  <c r="E578" i="33"/>
  <c r="F578" i="33"/>
  <c r="G578" i="33"/>
  <c r="H578" i="33"/>
  <c r="I578" i="33"/>
  <c r="J578" i="33"/>
  <c r="E579" i="33"/>
  <c r="F579" i="33"/>
  <c r="G579" i="33"/>
  <c r="H579" i="33"/>
  <c r="I579" i="33"/>
  <c r="J579" i="33"/>
  <c r="E580" i="33"/>
  <c r="F580" i="33"/>
  <c r="G580" i="33"/>
  <c r="H580" i="33"/>
  <c r="I580" i="33"/>
  <c r="J580" i="33"/>
  <c r="E581" i="33"/>
  <c r="F581" i="33"/>
  <c r="G581" i="33"/>
  <c r="H581" i="33"/>
  <c r="I581" i="33"/>
  <c r="J581" i="33"/>
  <c r="E582" i="33"/>
  <c r="F582" i="33"/>
  <c r="G582" i="33"/>
  <c r="H582" i="33"/>
  <c r="I582" i="33"/>
  <c r="J582" i="33"/>
  <c r="E583" i="33"/>
  <c r="F583" i="33"/>
  <c r="G583" i="33"/>
  <c r="H583" i="33"/>
  <c r="I583" i="33"/>
  <c r="J583" i="33"/>
  <c r="E584" i="33"/>
  <c r="F584" i="33"/>
  <c r="G584" i="33"/>
  <c r="H584" i="33"/>
  <c r="I584" i="33"/>
  <c r="J584" i="33"/>
  <c r="E585" i="33"/>
  <c r="F585" i="33"/>
  <c r="G585" i="33"/>
  <c r="H585" i="33"/>
  <c r="I585" i="33"/>
  <c r="J585" i="33"/>
  <c r="E586" i="33"/>
  <c r="F586" i="33"/>
  <c r="G586" i="33"/>
  <c r="H586" i="33"/>
  <c r="I586" i="33"/>
  <c r="J586" i="33"/>
  <c r="E587" i="33"/>
  <c r="F587" i="33"/>
  <c r="G587" i="33"/>
  <c r="H587" i="33"/>
  <c r="I587" i="33"/>
  <c r="J587" i="33"/>
  <c r="E588" i="33"/>
  <c r="F588" i="33"/>
  <c r="G588" i="33"/>
  <c r="H588" i="33"/>
  <c r="I588" i="33"/>
  <c r="J588" i="33"/>
  <c r="E589" i="33"/>
  <c r="F589" i="33"/>
  <c r="G589" i="33"/>
  <c r="H589" i="33"/>
  <c r="I589" i="33"/>
  <c r="J589" i="33"/>
  <c r="E590" i="33"/>
  <c r="F590" i="33"/>
  <c r="G590" i="33"/>
  <c r="H590" i="33"/>
  <c r="I590" i="33"/>
  <c r="J590" i="33"/>
  <c r="E591" i="33"/>
  <c r="F591" i="33"/>
  <c r="G591" i="33"/>
  <c r="H591" i="33"/>
  <c r="I591" i="33"/>
  <c r="J591" i="33"/>
  <c r="E592" i="33"/>
  <c r="F592" i="33"/>
  <c r="G592" i="33"/>
  <c r="H592" i="33"/>
  <c r="I592" i="33"/>
  <c r="J592" i="33"/>
  <c r="E593" i="33"/>
  <c r="F593" i="33"/>
  <c r="G593" i="33"/>
  <c r="H593" i="33"/>
  <c r="I593" i="33"/>
  <c r="J593" i="33"/>
  <c r="E594" i="33"/>
  <c r="F594" i="33"/>
  <c r="G594" i="33"/>
  <c r="H594" i="33"/>
  <c r="I594" i="33"/>
  <c r="J594" i="33"/>
  <c r="E595" i="33"/>
  <c r="F595" i="33"/>
  <c r="G595" i="33"/>
  <c r="H595" i="33"/>
  <c r="I595" i="33"/>
  <c r="J595" i="33"/>
  <c r="E596" i="33"/>
  <c r="F596" i="33"/>
  <c r="G596" i="33"/>
  <c r="H596" i="33"/>
  <c r="I596" i="33"/>
  <c r="J596" i="33"/>
  <c r="E597" i="33"/>
  <c r="F597" i="33"/>
  <c r="G597" i="33"/>
  <c r="H597" i="33"/>
  <c r="I597" i="33"/>
  <c r="J597" i="33"/>
  <c r="E598" i="33"/>
  <c r="F598" i="33"/>
  <c r="G598" i="33"/>
  <c r="H598" i="33"/>
  <c r="I598" i="33"/>
  <c r="J598" i="33"/>
  <c r="E599" i="33"/>
  <c r="F599" i="33"/>
  <c r="G599" i="33"/>
  <c r="H599" i="33"/>
  <c r="I599" i="33"/>
  <c r="J599" i="33"/>
  <c r="E600" i="33"/>
  <c r="F600" i="33"/>
  <c r="G600" i="33"/>
  <c r="H600" i="33"/>
  <c r="I600" i="33"/>
  <c r="J600" i="33"/>
  <c r="E601" i="33"/>
  <c r="F601" i="33"/>
  <c r="G601" i="33"/>
  <c r="H601" i="33"/>
  <c r="I601" i="33"/>
  <c r="J601" i="33"/>
  <c r="E602" i="33"/>
  <c r="F602" i="33"/>
  <c r="G602" i="33"/>
  <c r="H602" i="33"/>
  <c r="I602" i="33"/>
  <c r="J602" i="33"/>
  <c r="E603" i="33"/>
  <c r="F603" i="33"/>
  <c r="G603" i="33"/>
  <c r="H603" i="33"/>
  <c r="I603" i="33"/>
  <c r="J603" i="33"/>
  <c r="E604" i="33"/>
  <c r="F604" i="33"/>
  <c r="G604" i="33"/>
  <c r="H604" i="33"/>
  <c r="I604" i="33"/>
  <c r="J604" i="33"/>
  <c r="E605" i="33"/>
  <c r="F605" i="33"/>
  <c r="G605" i="33"/>
  <c r="H605" i="33"/>
  <c r="I605" i="33"/>
  <c r="J605" i="33"/>
  <c r="E606" i="33"/>
  <c r="F606" i="33"/>
  <c r="G606" i="33"/>
  <c r="H606" i="33"/>
  <c r="I606" i="33"/>
  <c r="J606" i="33"/>
  <c r="E607" i="33"/>
  <c r="F607" i="33"/>
  <c r="G607" i="33"/>
  <c r="H607" i="33"/>
  <c r="I607" i="33"/>
  <c r="J607" i="33"/>
  <c r="E608" i="33"/>
  <c r="F608" i="33"/>
  <c r="G608" i="33"/>
  <c r="H608" i="33"/>
  <c r="I608" i="33"/>
  <c r="J608" i="33"/>
  <c r="E609" i="33"/>
  <c r="F609" i="33"/>
  <c r="G609" i="33"/>
  <c r="H609" i="33"/>
  <c r="I609" i="33"/>
  <c r="J609" i="33"/>
  <c r="E610" i="33"/>
  <c r="F610" i="33"/>
  <c r="G610" i="33"/>
  <c r="H610" i="33"/>
  <c r="I610" i="33"/>
  <c r="J610" i="33"/>
  <c r="E611" i="33"/>
  <c r="F611" i="33"/>
  <c r="G611" i="33"/>
  <c r="H611" i="33"/>
  <c r="I611" i="33"/>
  <c r="J611" i="33"/>
  <c r="E612" i="33"/>
  <c r="F612" i="33"/>
  <c r="G612" i="33"/>
  <c r="H612" i="33"/>
  <c r="I612" i="33"/>
  <c r="J612" i="33"/>
  <c r="E613" i="33"/>
  <c r="F613" i="33"/>
  <c r="G613" i="33"/>
  <c r="H613" i="33"/>
  <c r="I613" i="33"/>
  <c r="J613" i="33"/>
  <c r="E614" i="33"/>
  <c r="F614" i="33"/>
  <c r="G614" i="33"/>
  <c r="H614" i="33"/>
  <c r="I614" i="33"/>
  <c r="J614" i="33"/>
  <c r="E615" i="33"/>
  <c r="F615" i="33"/>
  <c r="G615" i="33"/>
  <c r="H615" i="33"/>
  <c r="I615" i="33"/>
  <c r="J615" i="33"/>
  <c r="E616" i="33"/>
  <c r="F616" i="33"/>
  <c r="G616" i="33"/>
  <c r="H616" i="33"/>
  <c r="I616" i="33"/>
  <c r="J616" i="33"/>
  <c r="E617" i="33"/>
  <c r="F617" i="33"/>
  <c r="G617" i="33"/>
  <c r="H617" i="33"/>
  <c r="I617" i="33"/>
  <c r="J617" i="33"/>
  <c r="E618" i="33"/>
  <c r="F618" i="33"/>
  <c r="G618" i="33"/>
  <c r="H618" i="33"/>
  <c r="I618" i="33"/>
  <c r="J618" i="33"/>
  <c r="E619" i="33"/>
  <c r="F619" i="33"/>
  <c r="G619" i="33"/>
  <c r="H619" i="33"/>
  <c r="I619" i="33"/>
  <c r="J619" i="33"/>
  <c r="E620" i="33"/>
  <c r="F620" i="33"/>
  <c r="G620" i="33"/>
  <c r="H620" i="33"/>
  <c r="I620" i="33"/>
  <c r="J620" i="33"/>
  <c r="E621" i="33"/>
  <c r="F621" i="33"/>
  <c r="G621" i="33"/>
  <c r="H621" i="33"/>
  <c r="I621" i="33"/>
  <c r="J621" i="33"/>
  <c r="E622" i="33"/>
  <c r="F622" i="33"/>
  <c r="G622" i="33"/>
  <c r="H622" i="33"/>
  <c r="I622" i="33"/>
  <c r="J622" i="33"/>
  <c r="E623" i="33"/>
  <c r="F623" i="33"/>
  <c r="G623" i="33"/>
  <c r="H623" i="33"/>
  <c r="I623" i="33"/>
  <c r="J623" i="33"/>
  <c r="E624" i="33"/>
  <c r="F624" i="33"/>
  <c r="G624" i="33"/>
  <c r="H624" i="33"/>
  <c r="I624" i="33"/>
  <c r="J624" i="33"/>
  <c r="E625" i="33"/>
  <c r="F625" i="33"/>
  <c r="G625" i="33"/>
  <c r="H625" i="33"/>
  <c r="I625" i="33"/>
  <c r="J625" i="33"/>
  <c r="E626" i="33"/>
  <c r="F626" i="33"/>
  <c r="G626" i="33"/>
  <c r="H626" i="33"/>
  <c r="I626" i="33"/>
  <c r="J626" i="33"/>
  <c r="E627" i="33"/>
  <c r="F627" i="33"/>
  <c r="G627" i="33"/>
  <c r="H627" i="33"/>
  <c r="I627" i="33"/>
  <c r="J627" i="33"/>
  <c r="E628" i="33"/>
  <c r="F628" i="33"/>
  <c r="G628" i="33"/>
  <c r="H628" i="33"/>
  <c r="I628" i="33"/>
  <c r="J628" i="33"/>
  <c r="E629" i="33"/>
  <c r="F629" i="33"/>
  <c r="G629" i="33"/>
  <c r="H629" i="33"/>
  <c r="I629" i="33"/>
  <c r="J629" i="33"/>
  <c r="E630" i="33"/>
  <c r="F630" i="33"/>
  <c r="G630" i="33"/>
  <c r="H630" i="33"/>
  <c r="I630" i="33"/>
  <c r="J630" i="33"/>
  <c r="E631" i="33"/>
  <c r="F631" i="33"/>
  <c r="G631" i="33"/>
  <c r="H631" i="33"/>
  <c r="I631" i="33"/>
  <c r="J631" i="33"/>
  <c r="E632" i="33"/>
  <c r="F632" i="33"/>
  <c r="G632" i="33"/>
  <c r="H632" i="33"/>
  <c r="I632" i="33"/>
  <c r="J632" i="33"/>
  <c r="E633" i="33"/>
  <c r="F633" i="33"/>
  <c r="G633" i="33"/>
  <c r="H633" i="33"/>
  <c r="I633" i="33"/>
  <c r="J633" i="33"/>
  <c r="E634" i="33"/>
  <c r="F634" i="33"/>
  <c r="G634" i="33"/>
  <c r="H634" i="33"/>
  <c r="I634" i="33"/>
  <c r="J634" i="33"/>
  <c r="E635" i="33"/>
  <c r="F635" i="33"/>
  <c r="G635" i="33"/>
  <c r="H635" i="33"/>
  <c r="I635" i="33"/>
  <c r="J635" i="33"/>
  <c r="E636" i="33"/>
  <c r="F636" i="33"/>
  <c r="G636" i="33"/>
  <c r="H636" i="33"/>
  <c r="I636" i="33"/>
  <c r="J636" i="33"/>
  <c r="E637" i="33"/>
  <c r="F637" i="33"/>
  <c r="G637" i="33"/>
  <c r="H637" i="33"/>
  <c r="I637" i="33"/>
  <c r="J637" i="33"/>
  <c r="E638" i="33"/>
  <c r="F638" i="33"/>
  <c r="G638" i="33"/>
  <c r="H638" i="33"/>
  <c r="I638" i="33"/>
  <c r="J638" i="33"/>
  <c r="E639" i="33"/>
  <c r="F639" i="33"/>
  <c r="G639" i="33"/>
  <c r="H639" i="33"/>
  <c r="I639" i="33"/>
  <c r="J639" i="33"/>
  <c r="E640" i="33"/>
  <c r="F640" i="33"/>
  <c r="G640" i="33"/>
  <c r="H640" i="33"/>
  <c r="I640" i="33"/>
  <c r="J640" i="33"/>
  <c r="E641" i="33"/>
  <c r="F641" i="33"/>
  <c r="G641" i="33"/>
  <c r="H641" i="33"/>
  <c r="I641" i="33"/>
  <c r="J641" i="33"/>
  <c r="E642" i="33"/>
  <c r="F642" i="33"/>
  <c r="G642" i="33"/>
  <c r="H642" i="33"/>
  <c r="I642" i="33"/>
  <c r="J642" i="33"/>
  <c r="E643" i="33"/>
  <c r="F643" i="33"/>
  <c r="G643" i="33"/>
  <c r="H643" i="33"/>
  <c r="I643" i="33"/>
  <c r="J643" i="33"/>
  <c r="E644" i="33"/>
  <c r="F644" i="33"/>
  <c r="G644" i="33"/>
  <c r="H644" i="33"/>
  <c r="I644" i="33"/>
  <c r="J644" i="33"/>
  <c r="E645" i="33"/>
  <c r="F645" i="33"/>
  <c r="G645" i="33"/>
  <c r="H645" i="33"/>
  <c r="I645" i="33"/>
  <c r="J645" i="33"/>
  <c r="E646" i="33"/>
  <c r="F646" i="33"/>
  <c r="G646" i="33"/>
  <c r="H646" i="33"/>
  <c r="I646" i="33"/>
  <c r="J646" i="33"/>
  <c r="E647" i="33"/>
  <c r="F647" i="33"/>
  <c r="G647" i="33"/>
  <c r="H647" i="33"/>
  <c r="I647" i="33"/>
  <c r="J647" i="33"/>
  <c r="E648" i="33"/>
  <c r="F648" i="33"/>
  <c r="G648" i="33"/>
  <c r="H648" i="33"/>
  <c r="I648" i="33"/>
  <c r="J648" i="33"/>
  <c r="E649" i="33"/>
  <c r="F649" i="33"/>
  <c r="G649" i="33"/>
  <c r="H649" i="33"/>
  <c r="I649" i="33"/>
  <c r="J649" i="33"/>
  <c r="E650" i="33"/>
  <c r="F650" i="33"/>
  <c r="G650" i="33"/>
  <c r="H650" i="33"/>
  <c r="I650" i="33"/>
  <c r="J650" i="33"/>
  <c r="E651" i="33"/>
  <c r="F651" i="33"/>
  <c r="G651" i="33"/>
  <c r="H651" i="33"/>
  <c r="I651" i="33"/>
  <c r="J651" i="33"/>
  <c r="E652" i="33"/>
  <c r="F652" i="33"/>
  <c r="G652" i="33"/>
  <c r="H652" i="33"/>
  <c r="I652" i="33"/>
  <c r="J652" i="33"/>
  <c r="E653" i="33"/>
  <c r="F653" i="33"/>
  <c r="G653" i="33"/>
  <c r="H653" i="33"/>
  <c r="I653" i="33"/>
  <c r="J653" i="33"/>
  <c r="E654" i="33"/>
  <c r="F654" i="33"/>
  <c r="G654" i="33"/>
  <c r="H654" i="33"/>
  <c r="I654" i="33"/>
  <c r="J654" i="33"/>
  <c r="E655" i="33"/>
  <c r="F655" i="33"/>
  <c r="G655" i="33"/>
  <c r="H655" i="33"/>
  <c r="I655" i="33"/>
  <c r="J655" i="33"/>
  <c r="E656" i="33"/>
  <c r="F656" i="33"/>
  <c r="G656" i="33"/>
  <c r="H656" i="33"/>
  <c r="I656" i="33"/>
  <c r="J656" i="33"/>
  <c r="E657" i="33"/>
  <c r="F657" i="33"/>
  <c r="G657" i="33"/>
  <c r="H657" i="33"/>
  <c r="I657" i="33"/>
  <c r="J657" i="33"/>
  <c r="E658" i="33"/>
  <c r="F658" i="33"/>
  <c r="G658" i="33"/>
  <c r="H658" i="33"/>
  <c r="I658" i="33"/>
  <c r="J658" i="33"/>
  <c r="E659" i="33"/>
  <c r="F659" i="33"/>
  <c r="G659" i="33"/>
  <c r="H659" i="33"/>
  <c r="I659" i="33"/>
  <c r="J659" i="33"/>
  <c r="E660" i="33"/>
  <c r="G177" i="36" s="1"/>
  <c r="F660" i="33"/>
  <c r="G660" i="33"/>
  <c r="H660" i="33"/>
  <c r="I660" i="33"/>
  <c r="J660" i="33"/>
  <c r="E661" i="33"/>
  <c r="H177" i="36" s="1"/>
  <c r="F661" i="33"/>
  <c r="G661" i="33"/>
  <c r="H661" i="33"/>
  <c r="I661" i="33"/>
  <c r="J661" i="33"/>
  <c r="E662" i="33"/>
  <c r="F662" i="33"/>
  <c r="G662" i="33"/>
  <c r="H662" i="33"/>
  <c r="I662" i="33"/>
  <c r="J662" i="33"/>
  <c r="E663" i="33"/>
  <c r="F663" i="33"/>
  <c r="G663" i="33"/>
  <c r="H663" i="33"/>
  <c r="I663" i="33"/>
  <c r="J663" i="33"/>
  <c r="E664" i="33"/>
  <c r="G179" i="36" s="1"/>
  <c r="F664" i="33"/>
  <c r="G664" i="33"/>
  <c r="H664" i="33"/>
  <c r="I664" i="33"/>
  <c r="J664" i="33"/>
  <c r="E665" i="33"/>
  <c r="H179" i="36" s="1"/>
  <c r="F665" i="33"/>
  <c r="G665" i="33"/>
  <c r="H665" i="33"/>
  <c r="I665" i="33"/>
  <c r="J665" i="33"/>
  <c r="E666" i="33"/>
  <c r="F666" i="33"/>
  <c r="G666" i="33"/>
  <c r="H666" i="33"/>
  <c r="I666" i="33"/>
  <c r="J666" i="33"/>
  <c r="E667" i="33"/>
  <c r="F667" i="33"/>
  <c r="G667" i="33"/>
  <c r="H667" i="33"/>
  <c r="I667" i="33"/>
  <c r="J667" i="33"/>
  <c r="E668" i="33"/>
  <c r="G181" i="36" s="1"/>
  <c r="F668" i="33"/>
  <c r="G668" i="33"/>
  <c r="H668" i="33"/>
  <c r="I668" i="33"/>
  <c r="J668" i="33"/>
  <c r="E669" i="33"/>
  <c r="H181" i="36" s="1"/>
  <c r="F669" i="33"/>
  <c r="G669" i="33"/>
  <c r="H669" i="33"/>
  <c r="I669" i="33"/>
  <c r="J669" i="33"/>
  <c r="E670" i="33"/>
  <c r="F670" i="33"/>
  <c r="G670" i="33"/>
  <c r="H670" i="33"/>
  <c r="I670" i="33"/>
  <c r="J670" i="33"/>
  <c r="E671" i="33"/>
  <c r="F671" i="33"/>
  <c r="G671" i="33"/>
  <c r="H671" i="33"/>
  <c r="I671" i="33"/>
  <c r="J671" i="33"/>
  <c r="E672" i="33"/>
  <c r="G183" i="36" s="1"/>
  <c r="F672" i="33"/>
  <c r="G672" i="33"/>
  <c r="H672" i="33"/>
  <c r="I672" i="33"/>
  <c r="J672" i="33"/>
  <c r="E673" i="33"/>
  <c r="H183" i="36" s="1"/>
  <c r="F673" i="33"/>
  <c r="G673" i="33"/>
  <c r="H673" i="33"/>
  <c r="I673" i="33"/>
  <c r="J673" i="33"/>
  <c r="E674" i="33"/>
  <c r="F674" i="33"/>
  <c r="G674" i="33"/>
  <c r="H674" i="33"/>
  <c r="I674" i="33"/>
  <c r="J674" i="33"/>
  <c r="E675" i="33"/>
  <c r="F675" i="33"/>
  <c r="G675" i="33"/>
  <c r="H675" i="33"/>
  <c r="I675" i="33"/>
  <c r="J675" i="33"/>
  <c r="D673" i="33"/>
  <c r="D674" i="33"/>
  <c r="D675" i="33"/>
  <c r="D669" i="33"/>
  <c r="D670" i="33"/>
  <c r="D671" i="33"/>
  <c r="D665" i="33"/>
  <c r="D666" i="33"/>
  <c r="D667" i="33"/>
  <c r="D661" i="33"/>
  <c r="D662" i="33"/>
  <c r="D663" i="33"/>
  <c r="D657" i="33"/>
  <c r="D658" i="33"/>
  <c r="D659" i="33"/>
  <c r="D653" i="33"/>
  <c r="D654" i="33"/>
  <c r="D655" i="33"/>
  <c r="D649" i="33"/>
  <c r="D650" i="33"/>
  <c r="D651" i="33"/>
  <c r="D645" i="33"/>
  <c r="D646" i="33"/>
  <c r="D647" i="33"/>
  <c r="D641" i="33"/>
  <c r="D642" i="33"/>
  <c r="D643" i="33"/>
  <c r="D637" i="33"/>
  <c r="D638" i="33"/>
  <c r="D639" i="33"/>
  <c r="D633" i="33"/>
  <c r="D634" i="33"/>
  <c r="D635" i="33"/>
  <c r="D629" i="33"/>
  <c r="D630" i="33"/>
  <c r="D631" i="33"/>
  <c r="D625" i="33"/>
  <c r="D626" i="33"/>
  <c r="D627" i="33"/>
  <c r="D621" i="33"/>
  <c r="D622" i="33"/>
  <c r="D623" i="33"/>
  <c r="D617" i="33"/>
  <c r="D618" i="33"/>
  <c r="D619" i="33"/>
  <c r="D615" i="33"/>
  <c r="D613" i="33"/>
  <c r="D614" i="33"/>
  <c r="D611" i="33"/>
  <c r="D609" i="33"/>
  <c r="D610" i="33"/>
  <c r="D605" i="33"/>
  <c r="D606" i="33"/>
  <c r="D607" i="33"/>
  <c r="D601" i="33"/>
  <c r="D602" i="33"/>
  <c r="D603" i="33"/>
  <c r="D597" i="33"/>
  <c r="D598" i="33"/>
  <c r="D599" i="33"/>
  <c r="D593" i="33"/>
  <c r="D594" i="33"/>
  <c r="D595" i="33"/>
  <c r="D589" i="33"/>
  <c r="D590" i="33"/>
  <c r="D591" i="33"/>
  <c r="D585" i="33"/>
  <c r="D586" i="33"/>
  <c r="D587" i="33"/>
  <c r="D581" i="33"/>
  <c r="D582" i="33"/>
  <c r="D583" i="33"/>
  <c r="D577" i="33"/>
  <c r="D578" i="33"/>
  <c r="D579" i="33"/>
  <c r="D573" i="33"/>
  <c r="D574" i="33"/>
  <c r="D575" i="33"/>
  <c r="D569" i="33"/>
  <c r="D570" i="33"/>
  <c r="D571" i="33"/>
  <c r="D565" i="33"/>
  <c r="D566" i="33"/>
  <c r="D567" i="33"/>
  <c r="D561" i="33"/>
  <c r="D562" i="33"/>
  <c r="D563" i="33"/>
  <c r="D557" i="33"/>
  <c r="D558" i="33"/>
  <c r="D559" i="33"/>
  <c r="D553" i="33"/>
  <c r="D554" i="33"/>
  <c r="D555" i="33"/>
  <c r="D549" i="33"/>
  <c r="D550" i="33"/>
  <c r="D551" i="33"/>
  <c r="D545" i="33"/>
  <c r="D546" i="33"/>
  <c r="D547" i="33"/>
  <c r="D541" i="33"/>
  <c r="D542" i="33"/>
  <c r="D543" i="33"/>
  <c r="D537" i="33"/>
  <c r="D538" i="33"/>
  <c r="D539" i="33"/>
  <c r="D533" i="33"/>
  <c r="D534" i="33"/>
  <c r="D535" i="33"/>
  <c r="D529" i="33"/>
  <c r="D530" i="33"/>
  <c r="D531" i="33"/>
  <c r="D525" i="33"/>
  <c r="D526" i="33"/>
  <c r="D527" i="33"/>
  <c r="D521" i="33"/>
  <c r="D522" i="33"/>
  <c r="D523" i="33"/>
  <c r="D517" i="33"/>
  <c r="D518" i="33"/>
  <c r="D519" i="33"/>
  <c r="D513" i="33"/>
  <c r="D514" i="33"/>
  <c r="D515" i="33"/>
  <c r="D509" i="33"/>
  <c r="D510" i="33"/>
  <c r="D511" i="33"/>
  <c r="D672" i="33"/>
  <c r="D668" i="33"/>
  <c r="D664" i="33"/>
  <c r="D660" i="33"/>
  <c r="D656" i="33"/>
  <c r="D652" i="33"/>
  <c r="D648" i="33"/>
  <c r="D644" i="33"/>
  <c r="D640" i="33"/>
  <c r="D636" i="33"/>
  <c r="D632" i="33"/>
  <c r="D628" i="33"/>
  <c r="D624" i="33"/>
  <c r="D620" i="33"/>
  <c r="D616" i="33"/>
  <c r="D612" i="33"/>
  <c r="D608" i="33"/>
  <c r="D604" i="33"/>
  <c r="D600" i="33"/>
  <c r="D596" i="33"/>
  <c r="D592" i="33"/>
  <c r="D588" i="33"/>
  <c r="D584" i="33"/>
  <c r="D580" i="33"/>
  <c r="D576" i="33"/>
  <c r="D572" i="33"/>
  <c r="D568" i="33"/>
  <c r="D564" i="33"/>
  <c r="D560" i="33"/>
  <c r="D556" i="33"/>
  <c r="D552" i="33"/>
  <c r="D548" i="33"/>
  <c r="D544" i="33"/>
  <c r="D540" i="33"/>
  <c r="D536" i="33"/>
  <c r="D532" i="33"/>
  <c r="D528" i="33"/>
  <c r="D524" i="33"/>
  <c r="D520" i="33"/>
  <c r="D516" i="33"/>
  <c r="D512" i="33"/>
  <c r="D508" i="33"/>
  <c r="B675" i="33"/>
  <c r="B673" i="33"/>
  <c r="B674" i="33"/>
  <c r="B672" i="33"/>
  <c r="B669" i="33"/>
  <c r="B670" i="33"/>
  <c r="B671" i="33"/>
  <c r="B668" i="33"/>
  <c r="B665" i="33"/>
  <c r="B666" i="33"/>
  <c r="B667" i="33"/>
  <c r="B664" i="33"/>
  <c r="B661" i="33"/>
  <c r="B662" i="33"/>
  <c r="B663" i="33"/>
  <c r="B657" i="33"/>
  <c r="B658" i="33"/>
  <c r="B659" i="33"/>
  <c r="B656" i="33"/>
  <c r="B653" i="33"/>
  <c r="B654" i="33"/>
  <c r="B655" i="33"/>
  <c r="B652" i="33"/>
  <c r="B649" i="33"/>
  <c r="B650" i="33"/>
  <c r="B651" i="33"/>
  <c r="B648" i="33"/>
  <c r="B645" i="33"/>
  <c r="B646" i="33"/>
  <c r="B647" i="33"/>
  <c r="B641" i="33"/>
  <c r="B642" i="33"/>
  <c r="B643" i="33"/>
  <c r="B640" i="33"/>
  <c r="B637" i="33"/>
  <c r="B638" i="33"/>
  <c r="B639" i="33"/>
  <c r="B636" i="33"/>
  <c r="B633" i="33"/>
  <c r="B634" i="33"/>
  <c r="B635" i="33"/>
  <c r="B632" i="33"/>
  <c r="B629" i="33"/>
  <c r="B630" i="33"/>
  <c r="B631" i="33"/>
  <c r="B625" i="33"/>
  <c r="B626" i="33"/>
  <c r="B627" i="33"/>
  <c r="B624" i="33"/>
  <c r="B621" i="33"/>
  <c r="B622" i="33"/>
  <c r="B623" i="33"/>
  <c r="B617" i="33"/>
  <c r="B618" i="33"/>
  <c r="B619" i="33"/>
  <c r="B616" i="33"/>
  <c r="B613" i="33"/>
  <c r="B614" i="33"/>
  <c r="B615" i="33"/>
  <c r="B609" i="33"/>
  <c r="B610" i="33"/>
  <c r="B611" i="33"/>
  <c r="B608" i="33"/>
  <c r="B605" i="33"/>
  <c r="B606" i="33"/>
  <c r="B607" i="33"/>
  <c r="B604" i="33"/>
  <c r="B601" i="33"/>
  <c r="B602" i="33"/>
  <c r="B603" i="33"/>
  <c r="B600" i="33"/>
  <c r="B597" i="33"/>
  <c r="B598" i="33"/>
  <c r="B599" i="33"/>
  <c r="B595" i="33"/>
  <c r="B593" i="33"/>
  <c r="B594" i="33"/>
  <c r="B592" i="33"/>
  <c r="B589" i="33"/>
  <c r="B590" i="33"/>
  <c r="B591" i="33"/>
  <c r="B585" i="33"/>
  <c r="B586" i="33"/>
  <c r="B587" i="33"/>
  <c r="B584" i="33"/>
  <c r="B581" i="33"/>
  <c r="B582" i="33"/>
  <c r="B583" i="33"/>
  <c r="B580" i="33"/>
  <c r="B577" i="33"/>
  <c r="B578" i="33"/>
  <c r="B579" i="33"/>
  <c r="B576" i="33"/>
  <c r="B573" i="33"/>
  <c r="B574" i="33"/>
  <c r="B575" i="33"/>
  <c r="B572" i="33"/>
  <c r="B569" i="33"/>
  <c r="B570" i="33"/>
  <c r="B571" i="33"/>
  <c r="B568" i="33"/>
  <c r="B565" i="33"/>
  <c r="B566" i="33"/>
  <c r="B567" i="33"/>
  <c r="B564" i="33"/>
  <c r="B561" i="33"/>
  <c r="B562" i="33"/>
  <c r="B563" i="33"/>
  <c r="B560" i="33"/>
  <c r="B557" i="33"/>
  <c r="B558" i="33"/>
  <c r="B559" i="33"/>
  <c r="B556" i="33"/>
  <c r="B553" i="33"/>
  <c r="B554" i="33"/>
  <c r="B555" i="33"/>
  <c r="B552" i="33"/>
  <c r="B549" i="33"/>
  <c r="B550" i="33"/>
  <c r="B551" i="33"/>
  <c r="B548" i="33"/>
  <c r="B545" i="33"/>
  <c r="B546" i="33"/>
  <c r="B547" i="33"/>
  <c r="B544" i="33"/>
  <c r="B541" i="33"/>
  <c r="B542" i="33"/>
  <c r="B543" i="33"/>
  <c r="B537" i="33"/>
  <c r="B538" i="33"/>
  <c r="B539" i="33"/>
  <c r="B536" i="33"/>
  <c r="B533" i="33"/>
  <c r="B534" i="33"/>
  <c r="B535" i="33"/>
  <c r="B532" i="33"/>
  <c r="B529" i="33"/>
  <c r="B530" i="33"/>
  <c r="B531" i="33"/>
  <c r="B528" i="33"/>
  <c r="B525" i="33"/>
  <c r="B526" i="33"/>
  <c r="B527" i="33"/>
  <c r="B524" i="33"/>
  <c r="B521" i="33"/>
  <c r="B522" i="33"/>
  <c r="B523" i="33"/>
  <c r="B520" i="33"/>
  <c r="B517" i="33"/>
  <c r="B518" i="33"/>
  <c r="B519" i="33"/>
  <c r="B513" i="33"/>
  <c r="B514" i="33"/>
  <c r="B515" i="33"/>
  <c r="B512" i="33"/>
  <c r="B509" i="33"/>
  <c r="B510" i="33"/>
  <c r="B511" i="33"/>
  <c r="B660" i="33"/>
  <c r="B644" i="33"/>
  <c r="B628" i="33"/>
  <c r="B620" i="33"/>
  <c r="B612" i="33"/>
  <c r="B596" i="33"/>
  <c r="B588" i="33"/>
  <c r="B540" i="33"/>
  <c r="B516" i="33"/>
  <c r="B508" i="33"/>
  <c r="E476" i="33"/>
  <c r="F476" i="33"/>
  <c r="G476" i="33"/>
  <c r="H476" i="33"/>
  <c r="I476" i="33"/>
  <c r="J476" i="33"/>
  <c r="E477" i="33"/>
  <c r="F477" i="33"/>
  <c r="G477" i="33"/>
  <c r="H477" i="33"/>
  <c r="I477" i="33"/>
  <c r="J477" i="33"/>
  <c r="E478" i="33"/>
  <c r="F478" i="33"/>
  <c r="G478" i="33"/>
  <c r="H478" i="33"/>
  <c r="I478" i="33"/>
  <c r="J478" i="33"/>
  <c r="E479" i="33"/>
  <c r="F479" i="33"/>
  <c r="G479" i="33"/>
  <c r="H479" i="33"/>
  <c r="I479" i="33"/>
  <c r="J479" i="33"/>
  <c r="E480" i="33"/>
  <c r="F480" i="33"/>
  <c r="G480" i="33"/>
  <c r="H480" i="33"/>
  <c r="I480" i="33"/>
  <c r="J480" i="33"/>
  <c r="E481" i="33"/>
  <c r="F481" i="33"/>
  <c r="G481" i="33"/>
  <c r="H481" i="33"/>
  <c r="I481" i="33"/>
  <c r="J481" i="33"/>
  <c r="E482" i="33"/>
  <c r="F482" i="33"/>
  <c r="G482" i="33"/>
  <c r="H482" i="33"/>
  <c r="I482" i="33"/>
  <c r="J482" i="33"/>
  <c r="E483" i="33"/>
  <c r="F483" i="33"/>
  <c r="G483" i="33"/>
  <c r="H483" i="33"/>
  <c r="I483" i="33"/>
  <c r="J483" i="33"/>
  <c r="E484" i="33"/>
  <c r="F484" i="33"/>
  <c r="G484" i="33"/>
  <c r="H484" i="33"/>
  <c r="I484" i="33"/>
  <c r="J484" i="33"/>
  <c r="E485" i="33"/>
  <c r="F485" i="33"/>
  <c r="G485" i="33"/>
  <c r="H485" i="33"/>
  <c r="I485" i="33"/>
  <c r="J485" i="33"/>
  <c r="E486" i="33"/>
  <c r="F486" i="33"/>
  <c r="G486" i="33"/>
  <c r="H486" i="33"/>
  <c r="I486" i="33"/>
  <c r="J486" i="33"/>
  <c r="E487" i="33"/>
  <c r="F487" i="33"/>
  <c r="G487" i="33"/>
  <c r="H487" i="33"/>
  <c r="I487" i="33"/>
  <c r="J487" i="33"/>
  <c r="E488" i="33"/>
  <c r="F488" i="33"/>
  <c r="G488" i="33"/>
  <c r="H488" i="33"/>
  <c r="I488" i="33"/>
  <c r="J488" i="33"/>
  <c r="E489" i="33"/>
  <c r="F489" i="33"/>
  <c r="G489" i="33"/>
  <c r="H489" i="33"/>
  <c r="I489" i="33"/>
  <c r="J489" i="33"/>
  <c r="E490" i="33"/>
  <c r="F490" i="33"/>
  <c r="G490" i="33"/>
  <c r="H490" i="33"/>
  <c r="I490" i="33"/>
  <c r="J490" i="33"/>
  <c r="E491" i="33"/>
  <c r="F491" i="33"/>
  <c r="G491" i="33"/>
  <c r="H491" i="33"/>
  <c r="I491" i="33"/>
  <c r="J491" i="33"/>
  <c r="E492" i="33"/>
  <c r="G169" i="36" s="1"/>
  <c r="F492" i="33"/>
  <c r="G492" i="33"/>
  <c r="H492" i="33"/>
  <c r="I492" i="33"/>
  <c r="J492" i="33"/>
  <c r="E493" i="33"/>
  <c r="H169" i="36" s="1"/>
  <c r="F493" i="33"/>
  <c r="G493" i="33"/>
  <c r="H493" i="33"/>
  <c r="I493" i="33"/>
  <c r="J493" i="33"/>
  <c r="E494" i="33"/>
  <c r="F494" i="33"/>
  <c r="G494" i="33"/>
  <c r="H494" i="33"/>
  <c r="I494" i="33"/>
  <c r="J494" i="33"/>
  <c r="E495" i="33"/>
  <c r="F495" i="33"/>
  <c r="G495" i="33"/>
  <c r="H495" i="33"/>
  <c r="I495" i="33"/>
  <c r="J495" i="33"/>
  <c r="E496" i="33"/>
  <c r="G171" i="36" s="1"/>
  <c r="F496" i="33"/>
  <c r="G496" i="33"/>
  <c r="H496" i="33"/>
  <c r="I496" i="33"/>
  <c r="J496" i="33"/>
  <c r="E497" i="33"/>
  <c r="H171" i="36" s="1"/>
  <c r="F497" i="33"/>
  <c r="G497" i="33"/>
  <c r="H497" i="33"/>
  <c r="I497" i="33"/>
  <c r="J497" i="33"/>
  <c r="E498" i="33"/>
  <c r="F498" i="33"/>
  <c r="G498" i="33"/>
  <c r="H498" i="33"/>
  <c r="I498" i="33"/>
  <c r="J498" i="33"/>
  <c r="E499" i="33"/>
  <c r="F499" i="33"/>
  <c r="G499" i="33"/>
  <c r="H499" i="33"/>
  <c r="I499" i="33"/>
  <c r="J499" i="33"/>
  <c r="E500" i="33"/>
  <c r="G173" i="36" s="1"/>
  <c r="F500" i="33"/>
  <c r="G500" i="33"/>
  <c r="H500" i="33"/>
  <c r="I500" i="33"/>
  <c r="J500" i="33"/>
  <c r="E501" i="33"/>
  <c r="H173" i="36" s="1"/>
  <c r="F501" i="33"/>
  <c r="G501" i="33"/>
  <c r="H501" i="33"/>
  <c r="I501" i="33"/>
  <c r="J501" i="33"/>
  <c r="E502" i="33"/>
  <c r="F502" i="33"/>
  <c r="G502" i="33"/>
  <c r="H502" i="33"/>
  <c r="I502" i="33"/>
  <c r="J502" i="33"/>
  <c r="E503" i="33"/>
  <c r="F503" i="33"/>
  <c r="G503" i="33"/>
  <c r="H503" i="33"/>
  <c r="I503" i="33"/>
  <c r="J503" i="33"/>
  <c r="E504" i="33"/>
  <c r="G175" i="36" s="1"/>
  <c r="F504" i="33"/>
  <c r="G504" i="33"/>
  <c r="H504" i="33"/>
  <c r="I504" i="33"/>
  <c r="J504" i="33"/>
  <c r="E505" i="33"/>
  <c r="H175" i="36" s="1"/>
  <c r="F505" i="33"/>
  <c r="G505" i="33"/>
  <c r="H505" i="33"/>
  <c r="I505" i="33"/>
  <c r="J505" i="33"/>
  <c r="E506" i="33"/>
  <c r="F506" i="33"/>
  <c r="G506" i="33"/>
  <c r="H506" i="33"/>
  <c r="I506" i="33"/>
  <c r="J506" i="33"/>
  <c r="E507" i="33"/>
  <c r="F507" i="33"/>
  <c r="G507" i="33"/>
  <c r="H507" i="33"/>
  <c r="I507" i="33"/>
  <c r="J507" i="33"/>
  <c r="D505" i="33"/>
  <c r="D506" i="33"/>
  <c r="D507" i="33"/>
  <c r="D501" i="33"/>
  <c r="D502" i="33"/>
  <c r="D503" i="33"/>
  <c r="D497" i="33"/>
  <c r="D498" i="33"/>
  <c r="D499" i="33"/>
  <c r="D493" i="33"/>
  <c r="D494" i="33"/>
  <c r="D495" i="33"/>
  <c r="D489" i="33"/>
  <c r="D490" i="33"/>
  <c r="D491" i="33"/>
  <c r="D485" i="33"/>
  <c r="D486" i="33"/>
  <c r="D487" i="33"/>
  <c r="D481" i="33"/>
  <c r="D482" i="33"/>
  <c r="D483" i="33"/>
  <c r="D477" i="33"/>
  <c r="D478" i="33"/>
  <c r="D479" i="33"/>
  <c r="D504" i="33"/>
  <c r="D500" i="33"/>
  <c r="D496" i="33"/>
  <c r="D492" i="33"/>
  <c r="D488" i="33"/>
  <c r="D484" i="33"/>
  <c r="D480" i="33"/>
  <c r="D476" i="33"/>
  <c r="B505" i="33"/>
  <c r="B506" i="33"/>
  <c r="B507" i="33"/>
  <c r="B504" i="33"/>
  <c r="B501" i="33"/>
  <c r="B502" i="33"/>
  <c r="B503" i="33"/>
  <c r="B500" i="33"/>
  <c r="B497" i="33"/>
  <c r="B498" i="33"/>
  <c r="B499" i="33"/>
  <c r="B496" i="33"/>
  <c r="B493" i="33"/>
  <c r="B494" i="33"/>
  <c r="B495" i="33"/>
  <c r="B489" i="33"/>
  <c r="B490" i="33"/>
  <c r="B491" i="33"/>
  <c r="B488" i="33"/>
  <c r="B485" i="33"/>
  <c r="B486" i="33"/>
  <c r="B487" i="33"/>
  <c r="B484" i="33"/>
  <c r="B481" i="33"/>
  <c r="B482" i="33"/>
  <c r="B483" i="33"/>
  <c r="B480" i="33"/>
  <c r="B477" i="33"/>
  <c r="B478" i="33"/>
  <c r="B479" i="33"/>
  <c r="B492" i="33"/>
  <c r="B476" i="33"/>
  <c r="E460" i="33"/>
  <c r="F460" i="33"/>
  <c r="G460" i="33"/>
  <c r="H460" i="33"/>
  <c r="I460" i="33"/>
  <c r="J460" i="33"/>
  <c r="E461" i="33"/>
  <c r="F461" i="33"/>
  <c r="G461" i="33"/>
  <c r="H461" i="33"/>
  <c r="I461" i="33"/>
  <c r="J461" i="33"/>
  <c r="E462" i="33"/>
  <c r="F462" i="33"/>
  <c r="G462" i="33"/>
  <c r="H462" i="33"/>
  <c r="I462" i="33"/>
  <c r="J462" i="33"/>
  <c r="E463" i="33"/>
  <c r="F463" i="33"/>
  <c r="G463" i="33"/>
  <c r="H463" i="33"/>
  <c r="I463" i="33"/>
  <c r="J463" i="33"/>
  <c r="E464" i="33"/>
  <c r="F464" i="33"/>
  <c r="G464" i="33"/>
  <c r="H464" i="33"/>
  <c r="I464" i="33"/>
  <c r="J464" i="33"/>
  <c r="E465" i="33"/>
  <c r="F465" i="33"/>
  <c r="G465" i="33"/>
  <c r="H465" i="33"/>
  <c r="I465" i="33"/>
  <c r="J465" i="33"/>
  <c r="E466" i="33"/>
  <c r="F466" i="33"/>
  <c r="G466" i="33"/>
  <c r="H466" i="33"/>
  <c r="I466" i="33"/>
  <c r="J466" i="33"/>
  <c r="E467" i="33"/>
  <c r="F467" i="33"/>
  <c r="G467" i="33"/>
  <c r="H467" i="33"/>
  <c r="I467" i="33"/>
  <c r="J467" i="33"/>
  <c r="E468" i="33"/>
  <c r="F468" i="33"/>
  <c r="G468" i="33"/>
  <c r="H468" i="33"/>
  <c r="I468" i="33"/>
  <c r="J468" i="33"/>
  <c r="E469" i="33"/>
  <c r="F469" i="33"/>
  <c r="G469" i="33"/>
  <c r="H469" i="33"/>
  <c r="I469" i="33"/>
  <c r="J469" i="33"/>
  <c r="E470" i="33"/>
  <c r="F470" i="33"/>
  <c r="G470" i="33"/>
  <c r="H470" i="33"/>
  <c r="I470" i="33"/>
  <c r="J470" i="33"/>
  <c r="E471" i="33"/>
  <c r="F471" i="33"/>
  <c r="G471" i="33"/>
  <c r="H471" i="33"/>
  <c r="I471" i="33"/>
  <c r="J471" i="33"/>
  <c r="E472" i="33"/>
  <c r="F472" i="33"/>
  <c r="G472" i="33"/>
  <c r="H472" i="33"/>
  <c r="I472" i="33"/>
  <c r="J472" i="33"/>
  <c r="E473" i="33"/>
  <c r="F473" i="33"/>
  <c r="G473" i="33"/>
  <c r="H473" i="33"/>
  <c r="I473" i="33"/>
  <c r="J473" i="33"/>
  <c r="E474" i="33"/>
  <c r="F474" i="33"/>
  <c r="G474" i="33"/>
  <c r="H474" i="33"/>
  <c r="I474" i="33"/>
  <c r="J474" i="33"/>
  <c r="E475" i="33"/>
  <c r="F475" i="33"/>
  <c r="G475" i="33"/>
  <c r="H475" i="33"/>
  <c r="I475" i="33"/>
  <c r="J475" i="33"/>
  <c r="D473" i="33"/>
  <c r="D474" i="33"/>
  <c r="D475" i="33"/>
  <c r="D469" i="33"/>
  <c r="D470" i="33"/>
  <c r="D471" i="33"/>
  <c r="D465" i="33"/>
  <c r="D466" i="33"/>
  <c r="D467" i="33"/>
  <c r="D461" i="33"/>
  <c r="D462" i="33"/>
  <c r="D463" i="33"/>
  <c r="D472" i="33"/>
  <c r="D468" i="33"/>
  <c r="D464" i="33"/>
  <c r="D460" i="33"/>
  <c r="B473" i="33"/>
  <c r="B474" i="33"/>
  <c r="B475" i="33"/>
  <c r="B472" i="33"/>
  <c r="B469" i="33"/>
  <c r="B470" i="33"/>
  <c r="B471" i="33"/>
  <c r="B468" i="33"/>
  <c r="B465" i="33"/>
  <c r="B466" i="33"/>
  <c r="B467" i="33"/>
  <c r="B464" i="33"/>
  <c r="B461" i="33"/>
  <c r="B462" i="33"/>
  <c r="B463" i="33"/>
  <c r="B460" i="33"/>
  <c r="E452" i="33"/>
  <c r="F452" i="33"/>
  <c r="G452" i="33"/>
  <c r="H452" i="33"/>
  <c r="I452" i="33"/>
  <c r="J452" i="33"/>
  <c r="E453" i="33"/>
  <c r="F453" i="33"/>
  <c r="G453" i="33"/>
  <c r="H453" i="33"/>
  <c r="I453" i="33"/>
  <c r="J453" i="33"/>
  <c r="E454" i="33"/>
  <c r="F454" i="33"/>
  <c r="G454" i="33"/>
  <c r="H454" i="33"/>
  <c r="I454" i="33"/>
  <c r="J454" i="33"/>
  <c r="E455" i="33"/>
  <c r="F455" i="33"/>
  <c r="G455" i="33"/>
  <c r="H455" i="33"/>
  <c r="I455" i="33"/>
  <c r="J455" i="33"/>
  <c r="E456" i="33"/>
  <c r="F456" i="33"/>
  <c r="G456" i="33"/>
  <c r="H456" i="33"/>
  <c r="I456" i="33"/>
  <c r="J456" i="33"/>
  <c r="E457" i="33"/>
  <c r="F457" i="33"/>
  <c r="G457" i="33"/>
  <c r="H457" i="33"/>
  <c r="I457" i="33"/>
  <c r="J457" i="33"/>
  <c r="E458" i="33"/>
  <c r="F458" i="33"/>
  <c r="G458" i="33"/>
  <c r="H458" i="33"/>
  <c r="I458" i="33"/>
  <c r="J458" i="33"/>
  <c r="E459" i="33"/>
  <c r="F459" i="33"/>
  <c r="G459" i="33"/>
  <c r="H459" i="33"/>
  <c r="I459" i="33"/>
  <c r="J459" i="33"/>
  <c r="D457" i="33"/>
  <c r="D458" i="33"/>
  <c r="D459" i="33"/>
  <c r="D453" i="33"/>
  <c r="D454" i="33"/>
  <c r="D455" i="33"/>
  <c r="D456" i="33"/>
  <c r="D452" i="33"/>
  <c r="B457" i="33"/>
  <c r="B458" i="33"/>
  <c r="B459" i="33"/>
  <c r="B456" i="33"/>
  <c r="B453" i="33"/>
  <c r="B454" i="33"/>
  <c r="B455" i="33"/>
  <c r="B452" i="33"/>
  <c r="E444" i="33"/>
  <c r="F444" i="33"/>
  <c r="G444" i="33"/>
  <c r="H444" i="33"/>
  <c r="I444" i="33"/>
  <c r="J444" i="33"/>
  <c r="E445" i="33"/>
  <c r="F445" i="33"/>
  <c r="G445" i="33"/>
  <c r="H445" i="33"/>
  <c r="I445" i="33"/>
  <c r="J445" i="33"/>
  <c r="E446" i="33"/>
  <c r="F446" i="33"/>
  <c r="G446" i="33"/>
  <c r="H446" i="33"/>
  <c r="I446" i="33"/>
  <c r="J446" i="33"/>
  <c r="E447" i="33"/>
  <c r="F447" i="33"/>
  <c r="G447" i="33"/>
  <c r="H447" i="33"/>
  <c r="I447" i="33"/>
  <c r="J447" i="33"/>
  <c r="E448" i="33"/>
  <c r="F448" i="33"/>
  <c r="G448" i="33"/>
  <c r="H448" i="33"/>
  <c r="I448" i="33"/>
  <c r="J448" i="33"/>
  <c r="E449" i="33"/>
  <c r="F449" i="33"/>
  <c r="G449" i="33"/>
  <c r="H449" i="33"/>
  <c r="I449" i="33"/>
  <c r="J449" i="33"/>
  <c r="E450" i="33"/>
  <c r="F450" i="33"/>
  <c r="G450" i="33"/>
  <c r="H450" i="33"/>
  <c r="I450" i="33"/>
  <c r="J450" i="33"/>
  <c r="E451" i="33"/>
  <c r="F451" i="33"/>
  <c r="G451" i="33"/>
  <c r="H451" i="33"/>
  <c r="I451" i="33"/>
  <c r="J451" i="33"/>
  <c r="D449" i="33"/>
  <c r="D450" i="33"/>
  <c r="D451" i="33"/>
  <c r="D445" i="33"/>
  <c r="D446" i="33"/>
  <c r="D447" i="33"/>
  <c r="D448" i="33"/>
  <c r="D444" i="33"/>
  <c r="B449" i="33"/>
  <c r="B450" i="33"/>
  <c r="B451" i="33"/>
  <c r="B448" i="33"/>
  <c r="B445" i="33"/>
  <c r="B446" i="33"/>
  <c r="B447" i="33"/>
  <c r="B444" i="33"/>
  <c r="E436" i="33"/>
  <c r="F436" i="33"/>
  <c r="G436" i="33"/>
  <c r="H436" i="33"/>
  <c r="I436" i="33"/>
  <c r="J436" i="33"/>
  <c r="E437" i="33"/>
  <c r="F437" i="33"/>
  <c r="G437" i="33"/>
  <c r="H437" i="33"/>
  <c r="I437" i="33"/>
  <c r="J437" i="33"/>
  <c r="E438" i="33"/>
  <c r="F438" i="33"/>
  <c r="G438" i="33"/>
  <c r="H438" i="33"/>
  <c r="I438" i="33"/>
  <c r="J438" i="33"/>
  <c r="E439" i="33"/>
  <c r="F439" i="33"/>
  <c r="G439" i="33"/>
  <c r="H439" i="33"/>
  <c r="I439" i="33"/>
  <c r="J439" i="33"/>
  <c r="E440" i="33"/>
  <c r="F440" i="33"/>
  <c r="G440" i="33"/>
  <c r="H440" i="33"/>
  <c r="I440" i="33"/>
  <c r="J440" i="33"/>
  <c r="E441" i="33"/>
  <c r="F441" i="33"/>
  <c r="G441" i="33"/>
  <c r="H441" i="33"/>
  <c r="I441" i="33"/>
  <c r="J441" i="33"/>
  <c r="E442" i="33"/>
  <c r="F442" i="33"/>
  <c r="G442" i="33"/>
  <c r="H442" i="33"/>
  <c r="I442" i="33"/>
  <c r="J442" i="33"/>
  <c r="E443" i="33"/>
  <c r="F443" i="33"/>
  <c r="G443" i="33"/>
  <c r="H443" i="33"/>
  <c r="I443" i="33"/>
  <c r="J443" i="33"/>
  <c r="D441" i="33"/>
  <c r="D442" i="33"/>
  <c r="D443" i="33"/>
  <c r="D439" i="33"/>
  <c r="D437" i="33"/>
  <c r="D438" i="33"/>
  <c r="D440" i="33"/>
  <c r="D436" i="33"/>
  <c r="B441" i="33"/>
  <c r="B442" i="33"/>
  <c r="B443" i="33"/>
  <c r="B440" i="33"/>
  <c r="B437" i="33"/>
  <c r="B438" i="33"/>
  <c r="B439" i="33"/>
  <c r="B436" i="33"/>
  <c r="E428" i="33"/>
  <c r="F428" i="33"/>
  <c r="G428" i="33"/>
  <c r="H428" i="33"/>
  <c r="I428" i="33"/>
  <c r="J428" i="33"/>
  <c r="E429" i="33"/>
  <c r="F429" i="33"/>
  <c r="G429" i="33"/>
  <c r="H429" i="33"/>
  <c r="I429" i="33"/>
  <c r="J429" i="33"/>
  <c r="E430" i="33"/>
  <c r="F430" i="33"/>
  <c r="G430" i="33"/>
  <c r="H430" i="33"/>
  <c r="I430" i="33"/>
  <c r="J430" i="33"/>
  <c r="E431" i="33"/>
  <c r="F431" i="33"/>
  <c r="G431" i="33"/>
  <c r="H431" i="33"/>
  <c r="I431" i="33"/>
  <c r="J431" i="33"/>
  <c r="E432" i="33"/>
  <c r="F432" i="33"/>
  <c r="G432" i="33"/>
  <c r="H432" i="33"/>
  <c r="I432" i="33"/>
  <c r="J432" i="33"/>
  <c r="E433" i="33"/>
  <c r="F433" i="33"/>
  <c r="G433" i="33"/>
  <c r="H433" i="33"/>
  <c r="I433" i="33"/>
  <c r="J433" i="33"/>
  <c r="E434" i="33"/>
  <c r="F434" i="33"/>
  <c r="G434" i="33"/>
  <c r="H434" i="33"/>
  <c r="I434" i="33"/>
  <c r="J434" i="33"/>
  <c r="E435" i="33"/>
  <c r="F435" i="33"/>
  <c r="G435" i="33"/>
  <c r="H435" i="33"/>
  <c r="I435" i="33"/>
  <c r="J435" i="33"/>
  <c r="D433" i="33"/>
  <c r="D434" i="33"/>
  <c r="D435" i="33"/>
  <c r="D429" i="33"/>
  <c r="D430" i="33"/>
  <c r="D431" i="33"/>
  <c r="D432" i="33"/>
  <c r="D428" i="33"/>
  <c r="B433" i="33"/>
  <c r="B434" i="33"/>
  <c r="B435" i="33"/>
  <c r="B432" i="33"/>
  <c r="B429" i="33"/>
  <c r="B430" i="33"/>
  <c r="B431" i="33"/>
  <c r="B428" i="33"/>
  <c r="E420" i="33"/>
  <c r="F420" i="33"/>
  <c r="G420" i="33"/>
  <c r="H420" i="33"/>
  <c r="I420" i="33"/>
  <c r="J420" i="33"/>
  <c r="E421" i="33"/>
  <c r="F421" i="33"/>
  <c r="G421" i="33"/>
  <c r="H421" i="33"/>
  <c r="I421" i="33"/>
  <c r="J421" i="33"/>
  <c r="E422" i="33"/>
  <c r="F422" i="33"/>
  <c r="G422" i="33"/>
  <c r="H422" i="33"/>
  <c r="I422" i="33"/>
  <c r="J422" i="33"/>
  <c r="E423" i="33"/>
  <c r="F423" i="33"/>
  <c r="G423" i="33"/>
  <c r="H423" i="33"/>
  <c r="I423" i="33"/>
  <c r="J423" i="33"/>
  <c r="E424" i="33"/>
  <c r="F424" i="33"/>
  <c r="G424" i="33"/>
  <c r="H424" i="33"/>
  <c r="I424" i="33"/>
  <c r="J424" i="33"/>
  <c r="E425" i="33"/>
  <c r="F425" i="33"/>
  <c r="G425" i="33"/>
  <c r="H425" i="33"/>
  <c r="I425" i="33"/>
  <c r="J425" i="33"/>
  <c r="E426" i="33"/>
  <c r="F426" i="33"/>
  <c r="G426" i="33"/>
  <c r="H426" i="33"/>
  <c r="I426" i="33"/>
  <c r="J426" i="33"/>
  <c r="E427" i="33"/>
  <c r="F427" i="33"/>
  <c r="G427" i="33"/>
  <c r="H427" i="33"/>
  <c r="I427" i="33"/>
  <c r="J427" i="33"/>
  <c r="D425" i="33"/>
  <c r="D426" i="33"/>
  <c r="D427" i="33"/>
  <c r="D421" i="33"/>
  <c r="D422" i="33"/>
  <c r="D423" i="33"/>
  <c r="D424" i="33"/>
  <c r="D420" i="33"/>
  <c r="B425" i="33"/>
  <c r="B426" i="33"/>
  <c r="B427" i="33"/>
  <c r="B424" i="33"/>
  <c r="B421" i="33"/>
  <c r="B422" i="33"/>
  <c r="B423" i="33"/>
  <c r="B420" i="33"/>
  <c r="E396" i="33"/>
  <c r="F396" i="33"/>
  <c r="G396" i="33"/>
  <c r="H396" i="33"/>
  <c r="I396" i="33"/>
  <c r="J396" i="33"/>
  <c r="E397" i="33"/>
  <c r="F397" i="33"/>
  <c r="G397" i="33"/>
  <c r="H397" i="33"/>
  <c r="I397" i="33"/>
  <c r="J397" i="33"/>
  <c r="E398" i="33"/>
  <c r="F398" i="33"/>
  <c r="G398" i="33"/>
  <c r="H398" i="33"/>
  <c r="I398" i="33"/>
  <c r="J398" i="33"/>
  <c r="E399" i="33"/>
  <c r="F399" i="33"/>
  <c r="G399" i="33"/>
  <c r="H399" i="33"/>
  <c r="I399" i="33"/>
  <c r="J399" i="33"/>
  <c r="E400" i="33"/>
  <c r="F400" i="33"/>
  <c r="G400" i="33"/>
  <c r="H400" i="33"/>
  <c r="I400" i="33"/>
  <c r="J400" i="33"/>
  <c r="E401" i="33"/>
  <c r="F401" i="33"/>
  <c r="G401" i="33"/>
  <c r="H401" i="33"/>
  <c r="I401" i="33"/>
  <c r="J401" i="33"/>
  <c r="E402" i="33"/>
  <c r="F402" i="33"/>
  <c r="G402" i="33"/>
  <c r="H402" i="33"/>
  <c r="I402" i="33"/>
  <c r="J402" i="33"/>
  <c r="E403" i="33"/>
  <c r="F403" i="33"/>
  <c r="G403" i="33"/>
  <c r="H403" i="33"/>
  <c r="I403" i="33"/>
  <c r="J403" i="33"/>
  <c r="E404" i="33"/>
  <c r="F404" i="33"/>
  <c r="G404" i="33"/>
  <c r="H404" i="33"/>
  <c r="I404" i="33"/>
  <c r="J404" i="33"/>
  <c r="E405" i="33"/>
  <c r="F405" i="33"/>
  <c r="G405" i="33"/>
  <c r="H405" i="33"/>
  <c r="I405" i="33"/>
  <c r="J405" i="33"/>
  <c r="E406" i="33"/>
  <c r="F406" i="33"/>
  <c r="G406" i="33"/>
  <c r="H406" i="33"/>
  <c r="I406" i="33"/>
  <c r="J406" i="33"/>
  <c r="E407" i="33"/>
  <c r="F407" i="33"/>
  <c r="G407" i="33"/>
  <c r="H407" i="33"/>
  <c r="I407" i="33"/>
  <c r="J407" i="33"/>
  <c r="E408" i="33"/>
  <c r="F408" i="33"/>
  <c r="G408" i="33"/>
  <c r="H408" i="33"/>
  <c r="I408" i="33"/>
  <c r="J408" i="33"/>
  <c r="E409" i="33"/>
  <c r="F409" i="33"/>
  <c r="G409" i="33"/>
  <c r="H409" i="33"/>
  <c r="I409" i="33"/>
  <c r="J409" i="33"/>
  <c r="E410" i="33"/>
  <c r="F410" i="33"/>
  <c r="G410" i="33"/>
  <c r="H410" i="33"/>
  <c r="I410" i="33"/>
  <c r="J410" i="33"/>
  <c r="E411" i="33"/>
  <c r="F411" i="33"/>
  <c r="G411" i="33"/>
  <c r="H411" i="33"/>
  <c r="I411" i="33"/>
  <c r="J411" i="33"/>
  <c r="E412" i="33"/>
  <c r="F412" i="33"/>
  <c r="G412" i="33"/>
  <c r="H412" i="33"/>
  <c r="I412" i="33"/>
  <c r="J412" i="33"/>
  <c r="E413" i="33"/>
  <c r="F413" i="33"/>
  <c r="G413" i="33"/>
  <c r="H413" i="33"/>
  <c r="I413" i="33"/>
  <c r="J413" i="33"/>
  <c r="E414" i="33"/>
  <c r="F414" i="33"/>
  <c r="G414" i="33"/>
  <c r="H414" i="33"/>
  <c r="I414" i="33"/>
  <c r="J414" i="33"/>
  <c r="E415" i="33"/>
  <c r="F415" i="33"/>
  <c r="G415" i="33"/>
  <c r="H415" i="33"/>
  <c r="I415" i="33"/>
  <c r="J415" i="33"/>
  <c r="E416" i="33"/>
  <c r="F416" i="33"/>
  <c r="G416" i="33"/>
  <c r="H416" i="33"/>
  <c r="I416" i="33"/>
  <c r="J416" i="33"/>
  <c r="E417" i="33"/>
  <c r="F417" i="33"/>
  <c r="G417" i="33"/>
  <c r="H417" i="33"/>
  <c r="I417" i="33"/>
  <c r="J417" i="33"/>
  <c r="E418" i="33"/>
  <c r="F418" i="33"/>
  <c r="G418" i="33"/>
  <c r="H418" i="33"/>
  <c r="I418" i="33"/>
  <c r="J418" i="33"/>
  <c r="E419" i="33"/>
  <c r="F419" i="33"/>
  <c r="G419" i="33"/>
  <c r="H419" i="33"/>
  <c r="I419" i="33"/>
  <c r="J419" i="33"/>
  <c r="D417" i="33"/>
  <c r="D418" i="33"/>
  <c r="D419" i="33"/>
  <c r="D413" i="33"/>
  <c r="D414" i="33"/>
  <c r="D415" i="33"/>
  <c r="D409" i="33"/>
  <c r="D410" i="33"/>
  <c r="D411" i="33"/>
  <c r="D405" i="33"/>
  <c r="D406" i="33"/>
  <c r="D407" i="33"/>
  <c r="D401" i="33"/>
  <c r="D402" i="33"/>
  <c r="D403" i="33"/>
  <c r="D397" i="33"/>
  <c r="D398" i="33"/>
  <c r="D399" i="33"/>
  <c r="D416" i="33"/>
  <c r="D412" i="33"/>
  <c r="D408" i="33"/>
  <c r="D404" i="33"/>
  <c r="D400" i="33"/>
  <c r="D396" i="33"/>
  <c r="B417" i="33"/>
  <c r="B418" i="33"/>
  <c r="B419" i="33"/>
  <c r="B416" i="33"/>
  <c r="B413" i="33"/>
  <c r="B414" i="33"/>
  <c r="B415" i="33"/>
  <c r="B412" i="33"/>
  <c r="B409" i="33"/>
  <c r="B410" i="33"/>
  <c r="B411" i="33"/>
  <c r="B408" i="33"/>
  <c r="B405" i="33"/>
  <c r="B406" i="33"/>
  <c r="B407" i="33"/>
  <c r="B404" i="33"/>
  <c r="B401" i="33"/>
  <c r="B402" i="33"/>
  <c r="B403" i="33"/>
  <c r="B400" i="33"/>
  <c r="B397" i="33"/>
  <c r="B398" i="33"/>
  <c r="B399" i="33"/>
  <c r="B396" i="33"/>
  <c r="E372" i="33"/>
  <c r="F372" i="33"/>
  <c r="G372" i="33"/>
  <c r="H372" i="33"/>
  <c r="I372" i="33"/>
  <c r="J372" i="33"/>
  <c r="E373" i="33"/>
  <c r="F373" i="33"/>
  <c r="G373" i="33"/>
  <c r="H373" i="33"/>
  <c r="I373" i="33"/>
  <c r="J373" i="33"/>
  <c r="E374" i="33"/>
  <c r="F374" i="33"/>
  <c r="G374" i="33"/>
  <c r="H374" i="33"/>
  <c r="I374" i="33"/>
  <c r="J374" i="33"/>
  <c r="E375" i="33"/>
  <c r="F375" i="33"/>
  <c r="G375" i="33"/>
  <c r="H375" i="33"/>
  <c r="I375" i="33"/>
  <c r="J375" i="33"/>
  <c r="E376" i="33"/>
  <c r="F376" i="33"/>
  <c r="G376" i="33"/>
  <c r="H376" i="33"/>
  <c r="I376" i="33"/>
  <c r="J376" i="33"/>
  <c r="E377" i="33"/>
  <c r="F377" i="33"/>
  <c r="G377" i="33"/>
  <c r="H377" i="33"/>
  <c r="I377" i="33"/>
  <c r="J377" i="33"/>
  <c r="E378" i="33"/>
  <c r="F378" i="33"/>
  <c r="G378" i="33"/>
  <c r="H378" i="33"/>
  <c r="I378" i="33"/>
  <c r="J378" i="33"/>
  <c r="E379" i="33"/>
  <c r="F379" i="33"/>
  <c r="G379" i="33"/>
  <c r="H379" i="33"/>
  <c r="I379" i="33"/>
  <c r="J379" i="33"/>
  <c r="E380" i="33"/>
  <c r="F380" i="33"/>
  <c r="G380" i="33"/>
  <c r="H380" i="33"/>
  <c r="I380" i="33"/>
  <c r="J380" i="33"/>
  <c r="E381" i="33"/>
  <c r="F381" i="33"/>
  <c r="G381" i="33"/>
  <c r="H381" i="33"/>
  <c r="I381" i="33"/>
  <c r="J381" i="33"/>
  <c r="E382" i="33"/>
  <c r="F382" i="33"/>
  <c r="G382" i="33"/>
  <c r="H382" i="33"/>
  <c r="I382" i="33"/>
  <c r="J382" i="33"/>
  <c r="E383" i="33"/>
  <c r="F383" i="33"/>
  <c r="G383" i="33"/>
  <c r="H383" i="33"/>
  <c r="I383" i="33"/>
  <c r="J383" i="33"/>
  <c r="E384" i="33"/>
  <c r="F384" i="33"/>
  <c r="G384" i="33"/>
  <c r="H384" i="33"/>
  <c r="I384" i="33"/>
  <c r="J384" i="33"/>
  <c r="E385" i="33"/>
  <c r="F385" i="33"/>
  <c r="G385" i="33"/>
  <c r="H385" i="33"/>
  <c r="I385" i="33"/>
  <c r="J385" i="33"/>
  <c r="E386" i="33"/>
  <c r="F386" i="33"/>
  <c r="G386" i="33"/>
  <c r="H386" i="33"/>
  <c r="I386" i="33"/>
  <c r="J386" i="33"/>
  <c r="E387" i="33"/>
  <c r="F387" i="33"/>
  <c r="G387" i="33"/>
  <c r="H387" i="33"/>
  <c r="I387" i="33"/>
  <c r="J387" i="33"/>
  <c r="E388" i="33"/>
  <c r="F388" i="33"/>
  <c r="G388" i="33"/>
  <c r="H388" i="33"/>
  <c r="I388" i="33"/>
  <c r="J388" i="33"/>
  <c r="E389" i="33"/>
  <c r="F389" i="33"/>
  <c r="G389" i="33"/>
  <c r="H389" i="33"/>
  <c r="I389" i="33"/>
  <c r="J389" i="33"/>
  <c r="E390" i="33"/>
  <c r="F390" i="33"/>
  <c r="G390" i="33"/>
  <c r="H390" i="33"/>
  <c r="I390" i="33"/>
  <c r="J390" i="33"/>
  <c r="E391" i="33"/>
  <c r="F391" i="33"/>
  <c r="G391" i="33"/>
  <c r="H391" i="33"/>
  <c r="I391" i="33"/>
  <c r="J391" i="33"/>
  <c r="E392" i="33"/>
  <c r="F392" i="33"/>
  <c r="G392" i="33"/>
  <c r="H392" i="33"/>
  <c r="I392" i="33"/>
  <c r="J392" i="33"/>
  <c r="E393" i="33"/>
  <c r="F393" i="33"/>
  <c r="G393" i="33"/>
  <c r="H393" i="33"/>
  <c r="I393" i="33"/>
  <c r="J393" i="33"/>
  <c r="E394" i="33"/>
  <c r="F394" i="33"/>
  <c r="G394" i="33"/>
  <c r="H394" i="33"/>
  <c r="I394" i="33"/>
  <c r="J394" i="33"/>
  <c r="E395" i="33"/>
  <c r="F395" i="33"/>
  <c r="G395" i="33"/>
  <c r="H395" i="33"/>
  <c r="I395" i="33"/>
  <c r="J395" i="33"/>
  <c r="D393" i="33"/>
  <c r="D394" i="33"/>
  <c r="D395" i="33"/>
  <c r="D389" i="33"/>
  <c r="D390" i="33"/>
  <c r="D391" i="33"/>
  <c r="D385" i="33"/>
  <c r="D386" i="33"/>
  <c r="D387" i="33"/>
  <c r="D381" i="33"/>
  <c r="D382" i="33"/>
  <c r="D383" i="33"/>
  <c r="D377" i="33"/>
  <c r="D378" i="33"/>
  <c r="D379" i="33"/>
  <c r="D373" i="33"/>
  <c r="D374" i="33"/>
  <c r="D375" i="33"/>
  <c r="D392" i="33"/>
  <c r="D388" i="33"/>
  <c r="D384" i="33"/>
  <c r="D380" i="33"/>
  <c r="D376" i="33"/>
  <c r="D372" i="33"/>
  <c r="B393" i="33"/>
  <c r="B394" i="33"/>
  <c r="B395" i="33"/>
  <c r="B392" i="33"/>
  <c r="B389" i="33"/>
  <c r="B390" i="33"/>
  <c r="B391" i="33"/>
  <c r="B388" i="33"/>
  <c r="B385" i="33"/>
  <c r="B386" i="33"/>
  <c r="B387" i="33"/>
  <c r="B384" i="33"/>
  <c r="B381" i="33"/>
  <c r="B382" i="33"/>
  <c r="B383" i="33"/>
  <c r="B380" i="33"/>
  <c r="B377" i="33"/>
  <c r="B378" i="33"/>
  <c r="B379" i="33"/>
  <c r="B376" i="33"/>
  <c r="B373" i="33"/>
  <c r="B374" i="33"/>
  <c r="B375" i="33"/>
  <c r="B372" i="33"/>
  <c r="E348" i="33"/>
  <c r="F348" i="33"/>
  <c r="G348" i="33"/>
  <c r="H348" i="33"/>
  <c r="I348" i="33"/>
  <c r="J348" i="33"/>
  <c r="E349" i="33"/>
  <c r="F349" i="33"/>
  <c r="G349" i="33"/>
  <c r="H349" i="33"/>
  <c r="I349" i="33"/>
  <c r="J349" i="33"/>
  <c r="E350" i="33"/>
  <c r="F350" i="33"/>
  <c r="G350" i="33"/>
  <c r="H350" i="33"/>
  <c r="I350" i="33"/>
  <c r="J350" i="33"/>
  <c r="E351" i="33"/>
  <c r="F351" i="33"/>
  <c r="G351" i="33"/>
  <c r="H351" i="33"/>
  <c r="I351" i="33"/>
  <c r="J351" i="33"/>
  <c r="E352" i="33"/>
  <c r="F352" i="33"/>
  <c r="G352" i="33"/>
  <c r="H352" i="33"/>
  <c r="I352" i="33"/>
  <c r="J352" i="33"/>
  <c r="E353" i="33"/>
  <c r="F353" i="33"/>
  <c r="G353" i="33"/>
  <c r="H353" i="33"/>
  <c r="I353" i="33"/>
  <c r="J353" i="33"/>
  <c r="E354" i="33"/>
  <c r="F354" i="33"/>
  <c r="G354" i="33"/>
  <c r="H354" i="33"/>
  <c r="I354" i="33"/>
  <c r="J354" i="33"/>
  <c r="E355" i="33"/>
  <c r="F355" i="33"/>
  <c r="G355" i="33"/>
  <c r="H355" i="33"/>
  <c r="I355" i="33"/>
  <c r="J355" i="33"/>
  <c r="E356" i="33"/>
  <c r="F356" i="33"/>
  <c r="G356" i="33"/>
  <c r="H356" i="33"/>
  <c r="I356" i="33"/>
  <c r="J356" i="33"/>
  <c r="E357" i="33"/>
  <c r="F357" i="33"/>
  <c r="G357" i="33"/>
  <c r="H357" i="33"/>
  <c r="I357" i="33"/>
  <c r="J357" i="33"/>
  <c r="E358" i="33"/>
  <c r="F358" i="33"/>
  <c r="G358" i="33"/>
  <c r="H358" i="33"/>
  <c r="I358" i="33"/>
  <c r="J358" i="33"/>
  <c r="E359" i="33"/>
  <c r="F359" i="33"/>
  <c r="G359" i="33"/>
  <c r="H359" i="33"/>
  <c r="I359" i="33"/>
  <c r="J359" i="33"/>
  <c r="E360" i="33"/>
  <c r="F360" i="33"/>
  <c r="G360" i="33"/>
  <c r="H360" i="33"/>
  <c r="I360" i="33"/>
  <c r="J360" i="33"/>
  <c r="E361" i="33"/>
  <c r="F361" i="33"/>
  <c r="G361" i="33"/>
  <c r="H361" i="33"/>
  <c r="I361" i="33"/>
  <c r="J361" i="33"/>
  <c r="E362" i="33"/>
  <c r="F362" i="33"/>
  <c r="G362" i="33"/>
  <c r="H362" i="33"/>
  <c r="I362" i="33"/>
  <c r="J362" i="33"/>
  <c r="E363" i="33"/>
  <c r="F363" i="33"/>
  <c r="G363" i="33"/>
  <c r="H363" i="33"/>
  <c r="I363" i="33"/>
  <c r="J363" i="33"/>
  <c r="E364" i="33"/>
  <c r="F364" i="33"/>
  <c r="G364" i="33"/>
  <c r="H364" i="33"/>
  <c r="I364" i="33"/>
  <c r="J364" i="33"/>
  <c r="E365" i="33"/>
  <c r="F365" i="33"/>
  <c r="G365" i="33"/>
  <c r="H365" i="33"/>
  <c r="I365" i="33"/>
  <c r="J365" i="33"/>
  <c r="E366" i="33"/>
  <c r="F366" i="33"/>
  <c r="G366" i="33"/>
  <c r="H366" i="33"/>
  <c r="I366" i="33"/>
  <c r="J366" i="33"/>
  <c r="E367" i="33"/>
  <c r="F367" i="33"/>
  <c r="G367" i="33"/>
  <c r="H367" i="33"/>
  <c r="I367" i="33"/>
  <c r="J367" i="33"/>
  <c r="E368" i="33"/>
  <c r="F368" i="33"/>
  <c r="G368" i="33"/>
  <c r="H368" i="33"/>
  <c r="I368" i="33"/>
  <c r="J368" i="33"/>
  <c r="E369" i="33"/>
  <c r="F369" i="33"/>
  <c r="G369" i="33"/>
  <c r="H369" i="33"/>
  <c r="I369" i="33"/>
  <c r="J369" i="33"/>
  <c r="E370" i="33"/>
  <c r="F370" i="33"/>
  <c r="G370" i="33"/>
  <c r="H370" i="33"/>
  <c r="I370" i="33"/>
  <c r="J370" i="33"/>
  <c r="E371" i="33"/>
  <c r="F371" i="33"/>
  <c r="G371" i="33"/>
  <c r="H371" i="33"/>
  <c r="I371" i="33"/>
  <c r="J371" i="33"/>
  <c r="D369" i="33"/>
  <c r="D370" i="33"/>
  <c r="D371" i="33"/>
  <c r="D365" i="33"/>
  <c r="D366" i="33"/>
  <c r="D367" i="33"/>
  <c r="D361" i="33"/>
  <c r="D362" i="33"/>
  <c r="D363" i="33"/>
  <c r="D357" i="33"/>
  <c r="D358" i="33"/>
  <c r="D359" i="33"/>
  <c r="D353" i="33"/>
  <c r="D354" i="33"/>
  <c r="D355" i="33"/>
  <c r="D349" i="33"/>
  <c r="D350" i="33"/>
  <c r="D351" i="33"/>
  <c r="D368" i="33"/>
  <c r="D364" i="33"/>
  <c r="D360" i="33"/>
  <c r="D356" i="33"/>
  <c r="D352" i="33"/>
  <c r="D348" i="33"/>
  <c r="B369" i="33"/>
  <c r="B370" i="33"/>
  <c r="B371" i="33"/>
  <c r="B368" i="33"/>
  <c r="B365" i="33"/>
  <c r="B366" i="33"/>
  <c r="B367" i="33"/>
  <c r="B364" i="33"/>
  <c r="B361" i="33"/>
  <c r="B362" i="33"/>
  <c r="B363" i="33"/>
  <c r="B360" i="33"/>
  <c r="B357" i="33"/>
  <c r="B358" i="33"/>
  <c r="B359" i="33"/>
  <c r="B356" i="33"/>
  <c r="B353" i="33"/>
  <c r="B354" i="33"/>
  <c r="B355" i="33"/>
  <c r="B352" i="33"/>
  <c r="B349" i="33"/>
  <c r="B350" i="33"/>
  <c r="B351" i="33"/>
  <c r="B348" i="33"/>
  <c r="E340" i="33"/>
  <c r="F340" i="33"/>
  <c r="G340" i="33"/>
  <c r="H340" i="33"/>
  <c r="I340" i="33"/>
  <c r="J340" i="33"/>
  <c r="E341" i="33"/>
  <c r="F341" i="33"/>
  <c r="G341" i="33"/>
  <c r="H341" i="33"/>
  <c r="I341" i="33"/>
  <c r="J341" i="33"/>
  <c r="E342" i="33"/>
  <c r="F342" i="33"/>
  <c r="G342" i="33"/>
  <c r="H342" i="33"/>
  <c r="I342" i="33"/>
  <c r="J342" i="33"/>
  <c r="E343" i="33"/>
  <c r="F343" i="33"/>
  <c r="G343" i="33"/>
  <c r="H343" i="33"/>
  <c r="I343" i="33"/>
  <c r="J343" i="33"/>
  <c r="E344" i="33"/>
  <c r="F344" i="33"/>
  <c r="G344" i="33"/>
  <c r="H344" i="33"/>
  <c r="I344" i="33"/>
  <c r="J344" i="33"/>
  <c r="E345" i="33"/>
  <c r="F345" i="33"/>
  <c r="G345" i="33"/>
  <c r="H345" i="33"/>
  <c r="I345" i="33"/>
  <c r="J345" i="33"/>
  <c r="E346" i="33"/>
  <c r="F346" i="33"/>
  <c r="G346" i="33"/>
  <c r="H346" i="33"/>
  <c r="I346" i="33"/>
  <c r="J346" i="33"/>
  <c r="E347" i="33"/>
  <c r="F347" i="33"/>
  <c r="G347" i="33"/>
  <c r="H347" i="33"/>
  <c r="I347" i="33"/>
  <c r="J347" i="33"/>
  <c r="D345" i="33"/>
  <c r="D346" i="33"/>
  <c r="D347" i="33"/>
  <c r="D341" i="33"/>
  <c r="D342" i="33"/>
  <c r="D343" i="33"/>
  <c r="D344" i="33"/>
  <c r="D340" i="33"/>
  <c r="B345" i="33"/>
  <c r="B346" i="33"/>
  <c r="B347" i="33"/>
  <c r="B344" i="33"/>
  <c r="B341" i="33"/>
  <c r="B342" i="33"/>
  <c r="B343" i="33"/>
  <c r="B340" i="33"/>
  <c r="E324" i="33"/>
  <c r="G161" i="36" s="1"/>
  <c r="F324" i="33"/>
  <c r="G324" i="33"/>
  <c r="H324" i="33"/>
  <c r="I324" i="33"/>
  <c r="J324" i="33"/>
  <c r="E325" i="33"/>
  <c r="H161" i="36" s="1"/>
  <c r="F325" i="33"/>
  <c r="G325" i="33"/>
  <c r="H325" i="33"/>
  <c r="I325" i="33"/>
  <c r="J325" i="33"/>
  <c r="E326" i="33"/>
  <c r="F326" i="33"/>
  <c r="G326" i="33"/>
  <c r="H326" i="33"/>
  <c r="I326" i="33"/>
  <c r="J326" i="33"/>
  <c r="E327" i="33"/>
  <c r="F327" i="33"/>
  <c r="G327" i="33"/>
  <c r="H327" i="33"/>
  <c r="I327" i="33"/>
  <c r="J327" i="33"/>
  <c r="E328" i="33"/>
  <c r="G163" i="36" s="1"/>
  <c r="F328" i="33"/>
  <c r="G328" i="33"/>
  <c r="H328" i="33"/>
  <c r="I328" i="33"/>
  <c r="J328" i="33"/>
  <c r="E329" i="33"/>
  <c r="H163" i="36" s="1"/>
  <c r="F329" i="33"/>
  <c r="G329" i="33"/>
  <c r="H329" i="33"/>
  <c r="I329" i="33"/>
  <c r="J329" i="33"/>
  <c r="E330" i="33"/>
  <c r="F330" i="33"/>
  <c r="G330" i="33"/>
  <c r="H330" i="33"/>
  <c r="I330" i="33"/>
  <c r="J330" i="33"/>
  <c r="E331" i="33"/>
  <c r="F331" i="33"/>
  <c r="G331" i="33"/>
  <c r="H331" i="33"/>
  <c r="I331" i="33"/>
  <c r="J331" i="33"/>
  <c r="E332" i="33"/>
  <c r="G165" i="36" s="1"/>
  <c r="F332" i="33"/>
  <c r="G332" i="33"/>
  <c r="H332" i="33"/>
  <c r="I332" i="33"/>
  <c r="J332" i="33"/>
  <c r="E333" i="33"/>
  <c r="H165" i="36" s="1"/>
  <c r="F333" i="33"/>
  <c r="G333" i="33"/>
  <c r="H333" i="33"/>
  <c r="I333" i="33"/>
  <c r="J333" i="33"/>
  <c r="E334" i="33"/>
  <c r="F334" i="33"/>
  <c r="G334" i="33"/>
  <c r="H334" i="33"/>
  <c r="I334" i="33"/>
  <c r="J334" i="33"/>
  <c r="E335" i="33"/>
  <c r="F335" i="33"/>
  <c r="G335" i="33"/>
  <c r="H335" i="33"/>
  <c r="I335" i="33"/>
  <c r="J335" i="33"/>
  <c r="E336" i="33"/>
  <c r="G167" i="36" s="1"/>
  <c r="F336" i="33"/>
  <c r="G336" i="33"/>
  <c r="H336" i="33"/>
  <c r="I336" i="33"/>
  <c r="J336" i="33"/>
  <c r="E337" i="33"/>
  <c r="H167" i="36" s="1"/>
  <c r="F337" i="33"/>
  <c r="G337" i="33"/>
  <c r="H337" i="33"/>
  <c r="I337" i="33"/>
  <c r="J337" i="33"/>
  <c r="E338" i="33"/>
  <c r="F338" i="33"/>
  <c r="G338" i="33"/>
  <c r="H338" i="33"/>
  <c r="I338" i="33"/>
  <c r="J338" i="33"/>
  <c r="E339" i="33"/>
  <c r="F339" i="33"/>
  <c r="G339" i="33"/>
  <c r="H339" i="33"/>
  <c r="I339" i="33"/>
  <c r="J339" i="33"/>
  <c r="D337" i="33"/>
  <c r="D338" i="33"/>
  <c r="D339" i="33"/>
  <c r="D333" i="33"/>
  <c r="D334" i="33"/>
  <c r="D335" i="33"/>
  <c r="D329" i="33"/>
  <c r="D330" i="33"/>
  <c r="D331" i="33"/>
  <c r="D325" i="33"/>
  <c r="D326" i="33"/>
  <c r="D327" i="33"/>
  <c r="D336" i="33"/>
  <c r="D332" i="33"/>
  <c r="D328" i="33"/>
  <c r="D324" i="33"/>
  <c r="B337" i="33"/>
  <c r="B338" i="33"/>
  <c r="B339" i="33"/>
  <c r="B336" i="33"/>
  <c r="B333" i="33"/>
  <c r="B334" i="33"/>
  <c r="B335" i="33"/>
  <c r="B332" i="33"/>
  <c r="B329" i="33"/>
  <c r="B330" i="33"/>
  <c r="B331" i="33"/>
  <c r="B328" i="33"/>
  <c r="B325" i="33"/>
  <c r="B326" i="33"/>
  <c r="B327" i="33"/>
  <c r="B324" i="33"/>
  <c r="E308" i="33"/>
  <c r="F308" i="33"/>
  <c r="G308" i="33"/>
  <c r="H308" i="33"/>
  <c r="I308" i="33"/>
  <c r="J308" i="33"/>
  <c r="E309" i="33"/>
  <c r="F309" i="33"/>
  <c r="G309" i="33"/>
  <c r="H309" i="33"/>
  <c r="I309" i="33"/>
  <c r="J309" i="33"/>
  <c r="E310" i="33"/>
  <c r="F310" i="33"/>
  <c r="G310" i="33"/>
  <c r="H310" i="33"/>
  <c r="I310" i="33"/>
  <c r="J310" i="33"/>
  <c r="E311" i="33"/>
  <c r="F311" i="33"/>
  <c r="G311" i="33"/>
  <c r="H311" i="33"/>
  <c r="I311" i="33"/>
  <c r="J311" i="33"/>
  <c r="E312" i="33"/>
  <c r="F312" i="33"/>
  <c r="G312" i="33"/>
  <c r="H312" i="33"/>
  <c r="I312" i="33"/>
  <c r="J312" i="33"/>
  <c r="E313" i="33"/>
  <c r="F313" i="33"/>
  <c r="G313" i="33"/>
  <c r="H313" i="33"/>
  <c r="I313" i="33"/>
  <c r="J313" i="33"/>
  <c r="E314" i="33"/>
  <c r="F314" i="33"/>
  <c r="G314" i="33"/>
  <c r="H314" i="33"/>
  <c r="I314" i="33"/>
  <c r="J314" i="33"/>
  <c r="E315" i="33"/>
  <c r="F315" i="33"/>
  <c r="G315" i="33"/>
  <c r="H315" i="33"/>
  <c r="I315" i="33"/>
  <c r="J315" i="33"/>
  <c r="E316" i="33"/>
  <c r="F316" i="33"/>
  <c r="G316" i="33"/>
  <c r="H316" i="33"/>
  <c r="I316" i="33"/>
  <c r="J316" i="33"/>
  <c r="E317" i="33"/>
  <c r="F317" i="33"/>
  <c r="G317" i="33"/>
  <c r="H317" i="33"/>
  <c r="I317" i="33"/>
  <c r="J317" i="33"/>
  <c r="E318" i="33"/>
  <c r="F318" i="33"/>
  <c r="G318" i="33"/>
  <c r="H318" i="33"/>
  <c r="I318" i="33"/>
  <c r="J318" i="33"/>
  <c r="E319" i="33"/>
  <c r="F319" i="33"/>
  <c r="G319" i="33"/>
  <c r="H319" i="33"/>
  <c r="I319" i="33"/>
  <c r="J319" i="33"/>
  <c r="E320" i="33"/>
  <c r="F320" i="33"/>
  <c r="G320" i="33"/>
  <c r="H320" i="33"/>
  <c r="I320" i="33"/>
  <c r="J320" i="33"/>
  <c r="E321" i="33"/>
  <c r="F321" i="33"/>
  <c r="G321" i="33"/>
  <c r="H321" i="33"/>
  <c r="I321" i="33"/>
  <c r="J321" i="33"/>
  <c r="E322" i="33"/>
  <c r="F322" i="33"/>
  <c r="G322" i="33"/>
  <c r="H322" i="33"/>
  <c r="I322" i="33"/>
  <c r="J322" i="33"/>
  <c r="E323" i="33"/>
  <c r="F323" i="33"/>
  <c r="G323" i="33"/>
  <c r="H323" i="33"/>
  <c r="I323" i="33"/>
  <c r="J323" i="33"/>
  <c r="D321" i="33"/>
  <c r="D322" i="33"/>
  <c r="D323" i="33"/>
  <c r="D318" i="33"/>
  <c r="D319" i="33"/>
  <c r="D317" i="33"/>
  <c r="D313" i="33"/>
  <c r="D314" i="33"/>
  <c r="D315" i="33"/>
  <c r="D309" i="33"/>
  <c r="D310" i="33"/>
  <c r="D311" i="33"/>
  <c r="D320" i="33"/>
  <c r="D316" i="33"/>
  <c r="D312" i="33"/>
  <c r="D308" i="33"/>
  <c r="B321" i="33"/>
  <c r="B322" i="33"/>
  <c r="B323" i="33"/>
  <c r="B320" i="33"/>
  <c r="B317" i="33"/>
  <c r="B318" i="33"/>
  <c r="B319" i="33"/>
  <c r="B316" i="33"/>
  <c r="B313" i="33"/>
  <c r="B314" i="33"/>
  <c r="B315" i="33"/>
  <c r="B312" i="33"/>
  <c r="B309" i="33"/>
  <c r="B310" i="33"/>
  <c r="B311" i="33"/>
  <c r="B308" i="33"/>
  <c r="E292" i="33"/>
  <c r="F292" i="33"/>
  <c r="G292" i="33"/>
  <c r="H292" i="33"/>
  <c r="I292" i="33"/>
  <c r="J292" i="33"/>
  <c r="E293" i="33"/>
  <c r="F293" i="33"/>
  <c r="G293" i="33"/>
  <c r="H293" i="33"/>
  <c r="I293" i="33"/>
  <c r="J293" i="33"/>
  <c r="E294" i="33"/>
  <c r="F294" i="33"/>
  <c r="G294" i="33"/>
  <c r="H294" i="33"/>
  <c r="I294" i="33"/>
  <c r="J294" i="33"/>
  <c r="E295" i="33"/>
  <c r="F295" i="33"/>
  <c r="G295" i="33"/>
  <c r="H295" i="33"/>
  <c r="I295" i="33"/>
  <c r="J295" i="33"/>
  <c r="E296" i="33"/>
  <c r="F296" i="33"/>
  <c r="G296" i="33"/>
  <c r="H296" i="33"/>
  <c r="I296" i="33"/>
  <c r="J296" i="33"/>
  <c r="E297" i="33"/>
  <c r="F297" i="33"/>
  <c r="G297" i="33"/>
  <c r="H297" i="33"/>
  <c r="I297" i="33"/>
  <c r="J297" i="33"/>
  <c r="E298" i="33"/>
  <c r="F298" i="33"/>
  <c r="G298" i="33"/>
  <c r="H298" i="33"/>
  <c r="I298" i="33"/>
  <c r="J298" i="33"/>
  <c r="E299" i="33"/>
  <c r="F299" i="33"/>
  <c r="G299" i="33"/>
  <c r="H299" i="33"/>
  <c r="I299" i="33"/>
  <c r="J299" i="33"/>
  <c r="E300" i="33"/>
  <c r="F300" i="33"/>
  <c r="G300" i="33"/>
  <c r="H300" i="33"/>
  <c r="I300" i="33"/>
  <c r="J300" i="33"/>
  <c r="E301" i="33"/>
  <c r="F301" i="33"/>
  <c r="G301" i="33"/>
  <c r="H301" i="33"/>
  <c r="I301" i="33"/>
  <c r="J301" i="33"/>
  <c r="E302" i="33"/>
  <c r="F302" i="33"/>
  <c r="G302" i="33"/>
  <c r="H302" i="33"/>
  <c r="I302" i="33"/>
  <c r="J302" i="33"/>
  <c r="E303" i="33"/>
  <c r="F303" i="33"/>
  <c r="G303" i="33"/>
  <c r="H303" i="33"/>
  <c r="I303" i="33"/>
  <c r="J303" i="33"/>
  <c r="E304" i="33"/>
  <c r="F304" i="33"/>
  <c r="G304" i="33"/>
  <c r="H304" i="33"/>
  <c r="I304" i="33"/>
  <c r="J304" i="33"/>
  <c r="E305" i="33"/>
  <c r="F305" i="33"/>
  <c r="G305" i="33"/>
  <c r="H305" i="33"/>
  <c r="I305" i="33"/>
  <c r="J305" i="33"/>
  <c r="E306" i="33"/>
  <c r="F306" i="33"/>
  <c r="G306" i="33"/>
  <c r="H306" i="33"/>
  <c r="I306" i="33"/>
  <c r="J306" i="33"/>
  <c r="E307" i="33"/>
  <c r="F307" i="33"/>
  <c r="G307" i="33"/>
  <c r="H307" i="33"/>
  <c r="I307" i="33"/>
  <c r="J307" i="33"/>
  <c r="D305" i="33"/>
  <c r="D306" i="33"/>
  <c r="D307" i="33"/>
  <c r="D301" i="33"/>
  <c r="D302" i="33"/>
  <c r="D303" i="33"/>
  <c r="D297" i="33"/>
  <c r="D298" i="33"/>
  <c r="D299" i="33"/>
  <c r="D293" i="33"/>
  <c r="D294" i="33"/>
  <c r="D295" i="33"/>
  <c r="D304" i="33"/>
  <c r="D300" i="33"/>
  <c r="D296" i="33"/>
  <c r="D292" i="33"/>
  <c r="B305" i="33"/>
  <c r="B306" i="33"/>
  <c r="B307" i="33"/>
  <c r="B304" i="33"/>
  <c r="B301" i="33"/>
  <c r="B302" i="33"/>
  <c r="B303" i="33"/>
  <c r="B300" i="33"/>
  <c r="B297" i="33"/>
  <c r="B298" i="33"/>
  <c r="B299" i="33"/>
  <c r="B296" i="33"/>
  <c r="B293" i="33"/>
  <c r="B294" i="33"/>
  <c r="B295" i="33"/>
  <c r="B292" i="33"/>
  <c r="E284" i="33"/>
  <c r="F284" i="33"/>
  <c r="G284" i="33"/>
  <c r="H284" i="33"/>
  <c r="I284" i="33"/>
  <c r="J284" i="33"/>
  <c r="E285" i="33"/>
  <c r="F285" i="33"/>
  <c r="G285" i="33"/>
  <c r="H285" i="33"/>
  <c r="I285" i="33"/>
  <c r="J285" i="33"/>
  <c r="E286" i="33"/>
  <c r="F286" i="33"/>
  <c r="G286" i="33"/>
  <c r="H286" i="33"/>
  <c r="I286" i="33"/>
  <c r="J286" i="33"/>
  <c r="E287" i="33"/>
  <c r="F287" i="33"/>
  <c r="G287" i="33"/>
  <c r="H287" i="33"/>
  <c r="I287" i="33"/>
  <c r="J287" i="33"/>
  <c r="E288" i="33"/>
  <c r="F288" i="33"/>
  <c r="G288" i="33"/>
  <c r="H288" i="33"/>
  <c r="I288" i="33"/>
  <c r="J288" i="33"/>
  <c r="E289" i="33"/>
  <c r="F289" i="33"/>
  <c r="G289" i="33"/>
  <c r="H289" i="33"/>
  <c r="I289" i="33"/>
  <c r="J289" i="33"/>
  <c r="E290" i="33"/>
  <c r="F290" i="33"/>
  <c r="G290" i="33"/>
  <c r="H290" i="33"/>
  <c r="I290" i="33"/>
  <c r="J290" i="33"/>
  <c r="E291" i="33"/>
  <c r="F291" i="33"/>
  <c r="G291" i="33"/>
  <c r="H291" i="33"/>
  <c r="I291" i="33"/>
  <c r="J291" i="33"/>
  <c r="E276" i="33"/>
  <c r="F276" i="33"/>
  <c r="G276" i="33"/>
  <c r="H276" i="33"/>
  <c r="I276" i="33"/>
  <c r="J276" i="33"/>
  <c r="E277" i="33"/>
  <c r="F277" i="33"/>
  <c r="G277" i="33"/>
  <c r="H277" i="33"/>
  <c r="I277" i="33"/>
  <c r="J277" i="33"/>
  <c r="E278" i="33"/>
  <c r="F278" i="33"/>
  <c r="G278" i="33"/>
  <c r="H278" i="33"/>
  <c r="I278" i="33"/>
  <c r="J278" i="33"/>
  <c r="E279" i="33"/>
  <c r="F279" i="33"/>
  <c r="G279" i="33"/>
  <c r="H279" i="33"/>
  <c r="I279" i="33"/>
  <c r="J279" i="33"/>
  <c r="E280" i="33"/>
  <c r="F280" i="33"/>
  <c r="G280" i="33"/>
  <c r="H280" i="33"/>
  <c r="I280" i="33"/>
  <c r="J280" i="33"/>
  <c r="E281" i="33"/>
  <c r="F281" i="33"/>
  <c r="G281" i="33"/>
  <c r="H281" i="33"/>
  <c r="I281" i="33"/>
  <c r="J281" i="33"/>
  <c r="E282" i="33"/>
  <c r="F282" i="33"/>
  <c r="G282" i="33"/>
  <c r="H282" i="33"/>
  <c r="I282" i="33"/>
  <c r="J282" i="33"/>
  <c r="E283" i="33"/>
  <c r="F283" i="33"/>
  <c r="G283" i="33"/>
  <c r="H283" i="33"/>
  <c r="I283" i="33"/>
  <c r="J283" i="33"/>
  <c r="D289" i="33"/>
  <c r="D290" i="33"/>
  <c r="D291" i="33"/>
  <c r="D285" i="33"/>
  <c r="D286" i="33"/>
  <c r="D287" i="33"/>
  <c r="D288" i="33"/>
  <c r="D284" i="33"/>
  <c r="B289" i="33"/>
  <c r="B290" i="33"/>
  <c r="B291" i="33"/>
  <c r="B288" i="33"/>
  <c r="B285" i="33"/>
  <c r="B286" i="33"/>
  <c r="B287" i="33"/>
  <c r="B284" i="33"/>
  <c r="D281" i="33"/>
  <c r="D282" i="33"/>
  <c r="D283" i="33"/>
  <c r="D277" i="33"/>
  <c r="D278" i="33"/>
  <c r="D279" i="33"/>
  <c r="D280" i="33"/>
  <c r="D276" i="33"/>
  <c r="B281" i="33"/>
  <c r="B282" i="33"/>
  <c r="B283" i="33"/>
  <c r="B280" i="33"/>
  <c r="B277" i="33"/>
  <c r="B278" i="33"/>
  <c r="B279" i="33"/>
  <c r="B276" i="33"/>
  <c r="E268" i="33"/>
  <c r="F268" i="33"/>
  <c r="G268" i="33"/>
  <c r="H268" i="33"/>
  <c r="I268" i="33"/>
  <c r="J268" i="33"/>
  <c r="E269" i="33"/>
  <c r="F269" i="33"/>
  <c r="G269" i="33"/>
  <c r="H269" i="33"/>
  <c r="I269" i="33"/>
  <c r="J269" i="33"/>
  <c r="E270" i="33"/>
  <c r="F270" i="33"/>
  <c r="G270" i="33"/>
  <c r="H270" i="33"/>
  <c r="I270" i="33"/>
  <c r="J270" i="33"/>
  <c r="E271" i="33"/>
  <c r="F271" i="33"/>
  <c r="G271" i="33"/>
  <c r="H271" i="33"/>
  <c r="I271" i="33"/>
  <c r="J271" i="33"/>
  <c r="E272" i="33"/>
  <c r="F272" i="33"/>
  <c r="G272" i="33"/>
  <c r="H272" i="33"/>
  <c r="I272" i="33"/>
  <c r="J272" i="33"/>
  <c r="E273" i="33"/>
  <c r="F273" i="33"/>
  <c r="G273" i="33"/>
  <c r="H273" i="33"/>
  <c r="I273" i="33"/>
  <c r="J273" i="33"/>
  <c r="E274" i="33"/>
  <c r="F274" i="33"/>
  <c r="G274" i="33"/>
  <c r="H274" i="33"/>
  <c r="I274" i="33"/>
  <c r="J274" i="33"/>
  <c r="E275" i="33"/>
  <c r="F275" i="33"/>
  <c r="G275" i="33"/>
  <c r="H275" i="33"/>
  <c r="I275" i="33"/>
  <c r="J275" i="33"/>
  <c r="D273" i="33"/>
  <c r="D274" i="33"/>
  <c r="D275" i="33"/>
  <c r="D269" i="33"/>
  <c r="D270" i="33"/>
  <c r="D271" i="33"/>
  <c r="D272" i="33"/>
  <c r="D268" i="33"/>
  <c r="B273" i="33"/>
  <c r="B274" i="33"/>
  <c r="B275" i="33"/>
  <c r="B272" i="33"/>
  <c r="B269" i="33"/>
  <c r="B270" i="33"/>
  <c r="B271" i="33"/>
  <c r="B268" i="33"/>
  <c r="E260" i="33"/>
  <c r="F260" i="33"/>
  <c r="G260" i="33"/>
  <c r="H260" i="33"/>
  <c r="I260" i="33"/>
  <c r="J260" i="33"/>
  <c r="E261" i="33"/>
  <c r="F261" i="33"/>
  <c r="G261" i="33"/>
  <c r="H261" i="33"/>
  <c r="I261" i="33"/>
  <c r="J261" i="33"/>
  <c r="E262" i="33"/>
  <c r="F262" i="33"/>
  <c r="G262" i="33"/>
  <c r="H262" i="33"/>
  <c r="I262" i="33"/>
  <c r="J262" i="33"/>
  <c r="E263" i="33"/>
  <c r="F263" i="33"/>
  <c r="G263" i="33"/>
  <c r="H263" i="33"/>
  <c r="I263" i="33"/>
  <c r="J263" i="33"/>
  <c r="E264" i="33"/>
  <c r="F264" i="33"/>
  <c r="G264" i="33"/>
  <c r="H264" i="33"/>
  <c r="I264" i="33"/>
  <c r="J264" i="33"/>
  <c r="E265" i="33"/>
  <c r="F265" i="33"/>
  <c r="G265" i="33"/>
  <c r="H265" i="33"/>
  <c r="I265" i="33"/>
  <c r="J265" i="33"/>
  <c r="E266" i="33"/>
  <c r="F266" i="33"/>
  <c r="G266" i="33"/>
  <c r="H266" i="33"/>
  <c r="I266" i="33"/>
  <c r="J266" i="33"/>
  <c r="E267" i="33"/>
  <c r="F267" i="33"/>
  <c r="G267" i="33"/>
  <c r="H267" i="33"/>
  <c r="I267" i="33"/>
  <c r="J267" i="33"/>
  <c r="D265" i="33"/>
  <c r="D266" i="33"/>
  <c r="D267" i="33"/>
  <c r="D261" i="33"/>
  <c r="D262" i="33"/>
  <c r="D263" i="33"/>
  <c r="D264" i="33"/>
  <c r="D260" i="33"/>
  <c r="B265" i="33"/>
  <c r="B266" i="33"/>
  <c r="B267" i="33"/>
  <c r="B264" i="33"/>
  <c r="B261" i="33"/>
  <c r="B262" i="33"/>
  <c r="B263" i="33"/>
  <c r="B260" i="33"/>
  <c r="E252" i="33"/>
  <c r="F252" i="33"/>
  <c r="G252" i="33"/>
  <c r="H252" i="33"/>
  <c r="I252" i="33"/>
  <c r="J252" i="33"/>
  <c r="E253" i="33"/>
  <c r="F253" i="33"/>
  <c r="G253" i="33"/>
  <c r="H253" i="33"/>
  <c r="I253" i="33"/>
  <c r="J253" i="33"/>
  <c r="E254" i="33"/>
  <c r="F254" i="33"/>
  <c r="G254" i="33"/>
  <c r="H254" i="33"/>
  <c r="I254" i="33"/>
  <c r="J254" i="33"/>
  <c r="E255" i="33"/>
  <c r="F255" i="33"/>
  <c r="G255" i="33"/>
  <c r="H255" i="33"/>
  <c r="I255" i="33"/>
  <c r="J255" i="33"/>
  <c r="E256" i="33"/>
  <c r="F256" i="33"/>
  <c r="G256" i="33"/>
  <c r="H256" i="33"/>
  <c r="I256" i="33"/>
  <c r="J256" i="33"/>
  <c r="E257" i="33"/>
  <c r="F257" i="33"/>
  <c r="G257" i="33"/>
  <c r="H257" i="33"/>
  <c r="I257" i="33"/>
  <c r="J257" i="33"/>
  <c r="E258" i="33"/>
  <c r="F258" i="33"/>
  <c r="G258" i="33"/>
  <c r="H258" i="33"/>
  <c r="I258" i="33"/>
  <c r="J258" i="33"/>
  <c r="E259" i="33"/>
  <c r="F259" i="33"/>
  <c r="G259" i="33"/>
  <c r="H259" i="33"/>
  <c r="I259" i="33"/>
  <c r="J259" i="33"/>
  <c r="D257" i="33"/>
  <c r="D258" i="33"/>
  <c r="D259" i="33"/>
  <c r="D253" i="33"/>
  <c r="D254" i="33"/>
  <c r="D255" i="33"/>
  <c r="D256" i="33"/>
  <c r="D252" i="33"/>
  <c r="B257" i="33"/>
  <c r="B258" i="33"/>
  <c r="B259" i="33"/>
  <c r="B256" i="33"/>
  <c r="B253" i="33"/>
  <c r="B254" i="33"/>
  <c r="B255" i="33"/>
  <c r="B252" i="33"/>
  <c r="E228" i="33"/>
  <c r="F228" i="33"/>
  <c r="G228" i="33"/>
  <c r="H228" i="33"/>
  <c r="I228" i="33"/>
  <c r="J228" i="33"/>
  <c r="E229" i="33"/>
  <c r="F229" i="33"/>
  <c r="G229" i="33"/>
  <c r="H229" i="33"/>
  <c r="I229" i="33"/>
  <c r="J229" i="33"/>
  <c r="E230" i="33"/>
  <c r="F230" i="33"/>
  <c r="G230" i="33"/>
  <c r="H230" i="33"/>
  <c r="I230" i="33"/>
  <c r="J230" i="33"/>
  <c r="E231" i="33"/>
  <c r="F231" i="33"/>
  <c r="G231" i="33"/>
  <c r="H231" i="33"/>
  <c r="I231" i="33"/>
  <c r="J231" i="33"/>
  <c r="E232" i="33"/>
  <c r="F232" i="33"/>
  <c r="G232" i="33"/>
  <c r="H232" i="33"/>
  <c r="I232" i="33"/>
  <c r="J232" i="33"/>
  <c r="E233" i="33"/>
  <c r="F233" i="33"/>
  <c r="G233" i="33"/>
  <c r="H233" i="33"/>
  <c r="I233" i="33"/>
  <c r="J233" i="33"/>
  <c r="E234" i="33"/>
  <c r="F234" i="33"/>
  <c r="G234" i="33"/>
  <c r="H234" i="33"/>
  <c r="I234" i="33"/>
  <c r="J234" i="33"/>
  <c r="E235" i="33"/>
  <c r="F235" i="33"/>
  <c r="G235" i="33"/>
  <c r="H235" i="33"/>
  <c r="I235" i="33"/>
  <c r="J235" i="33"/>
  <c r="E236" i="33"/>
  <c r="F236" i="33"/>
  <c r="G236" i="33"/>
  <c r="H236" i="33"/>
  <c r="I236" i="33"/>
  <c r="J236" i="33"/>
  <c r="E237" i="33"/>
  <c r="F237" i="33"/>
  <c r="G237" i="33"/>
  <c r="H237" i="33"/>
  <c r="I237" i="33"/>
  <c r="J237" i="33"/>
  <c r="E238" i="33"/>
  <c r="F238" i="33"/>
  <c r="G238" i="33"/>
  <c r="H238" i="33"/>
  <c r="I238" i="33"/>
  <c r="J238" i="33"/>
  <c r="E239" i="33"/>
  <c r="F239" i="33"/>
  <c r="G239" i="33"/>
  <c r="H239" i="33"/>
  <c r="I239" i="33"/>
  <c r="J239" i="33"/>
  <c r="E240" i="33"/>
  <c r="F240" i="33"/>
  <c r="G240" i="33"/>
  <c r="H240" i="33"/>
  <c r="I240" i="33"/>
  <c r="J240" i="33"/>
  <c r="E241" i="33"/>
  <c r="F241" i="33"/>
  <c r="G241" i="33"/>
  <c r="H241" i="33"/>
  <c r="I241" i="33"/>
  <c r="J241" i="33"/>
  <c r="E242" i="33"/>
  <c r="F242" i="33"/>
  <c r="G242" i="33"/>
  <c r="H242" i="33"/>
  <c r="I242" i="33"/>
  <c r="J242" i="33"/>
  <c r="E243" i="33"/>
  <c r="F243" i="33"/>
  <c r="G243" i="33"/>
  <c r="H243" i="33"/>
  <c r="I243" i="33"/>
  <c r="J243" i="33"/>
  <c r="E244" i="33"/>
  <c r="F244" i="33"/>
  <c r="G244" i="33"/>
  <c r="H244" i="33"/>
  <c r="I244" i="33"/>
  <c r="J244" i="33"/>
  <c r="E245" i="33"/>
  <c r="F245" i="33"/>
  <c r="G245" i="33"/>
  <c r="H245" i="33"/>
  <c r="I245" i="33"/>
  <c r="J245" i="33"/>
  <c r="E246" i="33"/>
  <c r="F246" i="33"/>
  <c r="G246" i="33"/>
  <c r="H246" i="33"/>
  <c r="I246" i="33"/>
  <c r="J246" i="33"/>
  <c r="E247" i="33"/>
  <c r="F247" i="33"/>
  <c r="G247" i="33"/>
  <c r="H247" i="33"/>
  <c r="I247" i="33"/>
  <c r="J247" i="33"/>
  <c r="E248" i="33"/>
  <c r="F248" i="33"/>
  <c r="G248" i="33"/>
  <c r="H248" i="33"/>
  <c r="I248" i="33"/>
  <c r="J248" i="33"/>
  <c r="E249" i="33"/>
  <c r="F249" i="33"/>
  <c r="G249" i="33"/>
  <c r="H249" i="33"/>
  <c r="I249" i="33"/>
  <c r="J249" i="33"/>
  <c r="E250" i="33"/>
  <c r="F250" i="33"/>
  <c r="G250" i="33"/>
  <c r="H250" i="33"/>
  <c r="I250" i="33"/>
  <c r="J250" i="33"/>
  <c r="E251" i="33"/>
  <c r="F251" i="33"/>
  <c r="G251" i="33"/>
  <c r="H251" i="33"/>
  <c r="I251" i="33"/>
  <c r="J251" i="33"/>
  <c r="D249" i="33"/>
  <c r="D250" i="33"/>
  <c r="D251" i="33"/>
  <c r="D245" i="33"/>
  <c r="D246" i="33"/>
  <c r="D247" i="33"/>
  <c r="D241" i="33"/>
  <c r="D242" i="33"/>
  <c r="D243" i="33"/>
  <c r="D237" i="33"/>
  <c r="D238" i="33"/>
  <c r="D239" i="33"/>
  <c r="D233" i="33"/>
  <c r="D234" i="33"/>
  <c r="D235" i="33"/>
  <c r="D229" i="33"/>
  <c r="D230" i="33"/>
  <c r="D231" i="33"/>
  <c r="D248" i="33"/>
  <c r="D244" i="33"/>
  <c r="D240" i="33"/>
  <c r="D236" i="33"/>
  <c r="D232" i="33"/>
  <c r="D228" i="33"/>
  <c r="B249" i="33"/>
  <c r="B250" i="33"/>
  <c r="B251" i="33"/>
  <c r="B248" i="33"/>
  <c r="B245" i="33"/>
  <c r="B246" i="33"/>
  <c r="B247" i="33"/>
  <c r="B244" i="33"/>
  <c r="B241" i="33"/>
  <c r="B242" i="33"/>
  <c r="B243" i="33"/>
  <c r="B240" i="33"/>
  <c r="B237" i="33"/>
  <c r="B238" i="33"/>
  <c r="B239" i="33"/>
  <c r="B236" i="33"/>
  <c r="B233" i="33"/>
  <c r="B234" i="33"/>
  <c r="B235" i="33"/>
  <c r="B232" i="33"/>
  <c r="B229" i="33"/>
  <c r="B230" i="33"/>
  <c r="B231" i="33"/>
  <c r="B228" i="33"/>
  <c r="E204" i="33"/>
  <c r="F204" i="33"/>
  <c r="G204" i="33"/>
  <c r="H204" i="33"/>
  <c r="I204" i="33"/>
  <c r="J204" i="33"/>
  <c r="E205" i="33"/>
  <c r="F205" i="33"/>
  <c r="G205" i="33"/>
  <c r="H205" i="33"/>
  <c r="I205" i="33"/>
  <c r="J205" i="33"/>
  <c r="E206" i="33"/>
  <c r="F206" i="33"/>
  <c r="G206" i="33"/>
  <c r="H206" i="33"/>
  <c r="I206" i="33"/>
  <c r="J206" i="33"/>
  <c r="E207" i="33"/>
  <c r="F207" i="33"/>
  <c r="G207" i="33"/>
  <c r="H207" i="33"/>
  <c r="I207" i="33"/>
  <c r="J207" i="33"/>
  <c r="E208" i="33"/>
  <c r="F208" i="33"/>
  <c r="G208" i="33"/>
  <c r="H208" i="33"/>
  <c r="I208" i="33"/>
  <c r="J208" i="33"/>
  <c r="E209" i="33"/>
  <c r="F209" i="33"/>
  <c r="G209" i="33"/>
  <c r="H209" i="33"/>
  <c r="I209" i="33"/>
  <c r="J209" i="33"/>
  <c r="E210" i="33"/>
  <c r="F210" i="33"/>
  <c r="G210" i="33"/>
  <c r="H210" i="33"/>
  <c r="I210" i="33"/>
  <c r="J210" i="33"/>
  <c r="E211" i="33"/>
  <c r="F211" i="33"/>
  <c r="G211" i="33"/>
  <c r="H211" i="33"/>
  <c r="I211" i="33"/>
  <c r="J211" i="33"/>
  <c r="E212" i="33"/>
  <c r="F212" i="33"/>
  <c r="G212" i="33"/>
  <c r="H212" i="33"/>
  <c r="I212" i="33"/>
  <c r="J212" i="33"/>
  <c r="E213" i="33"/>
  <c r="F213" i="33"/>
  <c r="G213" i="33"/>
  <c r="H213" i="33"/>
  <c r="I213" i="33"/>
  <c r="J213" i="33"/>
  <c r="E214" i="33"/>
  <c r="F214" i="33"/>
  <c r="G214" i="33"/>
  <c r="H214" i="33"/>
  <c r="I214" i="33"/>
  <c r="J214" i="33"/>
  <c r="E215" i="33"/>
  <c r="F215" i="33"/>
  <c r="G215" i="33"/>
  <c r="H215" i="33"/>
  <c r="I215" i="33"/>
  <c r="J215" i="33"/>
  <c r="E216" i="33"/>
  <c r="F216" i="33"/>
  <c r="G216" i="33"/>
  <c r="H216" i="33"/>
  <c r="I216" i="33"/>
  <c r="J216" i="33"/>
  <c r="E217" i="33"/>
  <c r="F217" i="33"/>
  <c r="G217" i="33"/>
  <c r="H217" i="33"/>
  <c r="I217" i="33"/>
  <c r="J217" i="33"/>
  <c r="E218" i="33"/>
  <c r="F218" i="33"/>
  <c r="G218" i="33"/>
  <c r="H218" i="33"/>
  <c r="I218" i="33"/>
  <c r="J218" i="33"/>
  <c r="E219" i="33"/>
  <c r="F219" i="33"/>
  <c r="G219" i="33"/>
  <c r="H219" i="33"/>
  <c r="I219" i="33"/>
  <c r="J219" i="33"/>
  <c r="E220" i="33"/>
  <c r="F220" i="33"/>
  <c r="G220" i="33"/>
  <c r="H220" i="33"/>
  <c r="I220" i="33"/>
  <c r="J220" i="33"/>
  <c r="E221" i="33"/>
  <c r="F221" i="33"/>
  <c r="G221" i="33"/>
  <c r="H221" i="33"/>
  <c r="I221" i="33"/>
  <c r="J221" i="33"/>
  <c r="E222" i="33"/>
  <c r="F222" i="33"/>
  <c r="G222" i="33"/>
  <c r="H222" i="33"/>
  <c r="I222" i="33"/>
  <c r="J222" i="33"/>
  <c r="E223" i="33"/>
  <c r="F223" i="33"/>
  <c r="G223" i="33"/>
  <c r="H223" i="33"/>
  <c r="I223" i="33"/>
  <c r="J223" i="33"/>
  <c r="E224" i="33"/>
  <c r="F224" i="33"/>
  <c r="G224" i="33"/>
  <c r="H224" i="33"/>
  <c r="I224" i="33"/>
  <c r="J224" i="33"/>
  <c r="E225" i="33"/>
  <c r="F225" i="33"/>
  <c r="G225" i="33"/>
  <c r="H225" i="33"/>
  <c r="I225" i="33"/>
  <c r="J225" i="33"/>
  <c r="E226" i="33"/>
  <c r="F226" i="33"/>
  <c r="G226" i="33"/>
  <c r="H226" i="33"/>
  <c r="I226" i="33"/>
  <c r="J226" i="33"/>
  <c r="E227" i="33"/>
  <c r="F227" i="33"/>
  <c r="G227" i="33"/>
  <c r="H227" i="33"/>
  <c r="I227" i="33"/>
  <c r="J227" i="33"/>
  <c r="D225" i="33"/>
  <c r="D226" i="33"/>
  <c r="D227" i="33"/>
  <c r="D221" i="33"/>
  <c r="D222" i="33"/>
  <c r="D223" i="33"/>
  <c r="D217" i="33"/>
  <c r="D218" i="33"/>
  <c r="D219" i="33"/>
  <c r="D213" i="33"/>
  <c r="D214" i="33"/>
  <c r="D215" i="33"/>
  <c r="D209" i="33"/>
  <c r="D210" i="33"/>
  <c r="D211" i="33"/>
  <c r="D205" i="33"/>
  <c r="D206" i="33"/>
  <c r="D207" i="33"/>
  <c r="D224" i="33"/>
  <c r="D220" i="33"/>
  <c r="D216" i="33"/>
  <c r="D212" i="33"/>
  <c r="D208" i="33"/>
  <c r="D204" i="33"/>
  <c r="B225" i="33"/>
  <c r="B226" i="33"/>
  <c r="B227" i="33"/>
  <c r="B224" i="33"/>
  <c r="B221" i="33"/>
  <c r="B222" i="33"/>
  <c r="B223" i="33"/>
  <c r="B220" i="33"/>
  <c r="B217" i="33"/>
  <c r="B218" i="33"/>
  <c r="B219" i="33"/>
  <c r="B216" i="33"/>
  <c r="B213" i="33"/>
  <c r="B214" i="33"/>
  <c r="B215" i="33"/>
  <c r="B212" i="33"/>
  <c r="B209" i="33"/>
  <c r="B210" i="33"/>
  <c r="B211" i="33"/>
  <c r="B208" i="33"/>
  <c r="B205" i="33"/>
  <c r="B206" i="33"/>
  <c r="B207" i="33"/>
  <c r="B204" i="33"/>
  <c r="E180" i="33"/>
  <c r="F180" i="33"/>
  <c r="G180" i="33"/>
  <c r="H180" i="33"/>
  <c r="I180" i="33"/>
  <c r="J180" i="33"/>
  <c r="E181" i="33"/>
  <c r="F181" i="33"/>
  <c r="G181" i="33"/>
  <c r="H181" i="33"/>
  <c r="I181" i="33"/>
  <c r="J181" i="33"/>
  <c r="E182" i="33"/>
  <c r="F182" i="33"/>
  <c r="G182" i="33"/>
  <c r="H182" i="33"/>
  <c r="I182" i="33"/>
  <c r="J182" i="33"/>
  <c r="E183" i="33"/>
  <c r="F183" i="33"/>
  <c r="G183" i="33"/>
  <c r="H183" i="33"/>
  <c r="I183" i="33"/>
  <c r="J183" i="33"/>
  <c r="E184" i="33"/>
  <c r="F184" i="33"/>
  <c r="G184" i="33"/>
  <c r="H184" i="33"/>
  <c r="I184" i="33"/>
  <c r="J184" i="33"/>
  <c r="E185" i="33"/>
  <c r="F185" i="33"/>
  <c r="G185" i="33"/>
  <c r="H185" i="33"/>
  <c r="I185" i="33"/>
  <c r="J185" i="33"/>
  <c r="E186" i="33"/>
  <c r="F186" i="33"/>
  <c r="G186" i="33"/>
  <c r="H186" i="33"/>
  <c r="I186" i="33"/>
  <c r="J186" i="33"/>
  <c r="E187" i="33"/>
  <c r="F187" i="33"/>
  <c r="G187" i="33"/>
  <c r="H187" i="33"/>
  <c r="I187" i="33"/>
  <c r="J187" i="33"/>
  <c r="E188" i="33"/>
  <c r="F188" i="33"/>
  <c r="G188" i="33"/>
  <c r="H188" i="33"/>
  <c r="I188" i="33"/>
  <c r="J188" i="33"/>
  <c r="E189" i="33"/>
  <c r="F189" i="33"/>
  <c r="G189" i="33"/>
  <c r="H189" i="33"/>
  <c r="I189" i="33"/>
  <c r="J189" i="33"/>
  <c r="E190" i="33"/>
  <c r="F190" i="33"/>
  <c r="G190" i="33"/>
  <c r="H190" i="33"/>
  <c r="I190" i="33"/>
  <c r="J190" i="33"/>
  <c r="E191" i="33"/>
  <c r="F191" i="33"/>
  <c r="G191" i="33"/>
  <c r="H191" i="33"/>
  <c r="I191" i="33"/>
  <c r="J191" i="33"/>
  <c r="E192" i="33"/>
  <c r="F192" i="33"/>
  <c r="G192" i="33"/>
  <c r="H192" i="33"/>
  <c r="I192" i="33"/>
  <c r="J192" i="33"/>
  <c r="E193" i="33"/>
  <c r="F193" i="33"/>
  <c r="G193" i="33"/>
  <c r="H193" i="33"/>
  <c r="I193" i="33"/>
  <c r="J193" i="33"/>
  <c r="E194" i="33"/>
  <c r="F194" i="33"/>
  <c r="G194" i="33"/>
  <c r="H194" i="33"/>
  <c r="I194" i="33"/>
  <c r="J194" i="33"/>
  <c r="E195" i="33"/>
  <c r="F195" i="33"/>
  <c r="G195" i="33"/>
  <c r="H195" i="33"/>
  <c r="I195" i="33"/>
  <c r="J195" i="33"/>
  <c r="E196" i="33"/>
  <c r="F196" i="33"/>
  <c r="G196" i="33"/>
  <c r="H196" i="33"/>
  <c r="I196" i="33"/>
  <c r="J196" i="33"/>
  <c r="E197" i="33"/>
  <c r="F197" i="33"/>
  <c r="G197" i="33"/>
  <c r="H197" i="33"/>
  <c r="I197" i="33"/>
  <c r="J197" i="33"/>
  <c r="E198" i="33"/>
  <c r="F198" i="33"/>
  <c r="G198" i="33"/>
  <c r="H198" i="33"/>
  <c r="I198" i="33"/>
  <c r="J198" i="33"/>
  <c r="E199" i="33"/>
  <c r="F199" i="33"/>
  <c r="G199" i="33"/>
  <c r="H199" i="33"/>
  <c r="I199" i="33"/>
  <c r="J199" i="33"/>
  <c r="E200" i="33"/>
  <c r="F200" i="33"/>
  <c r="G200" i="33"/>
  <c r="H200" i="33"/>
  <c r="I200" i="33"/>
  <c r="J200" i="33"/>
  <c r="E201" i="33"/>
  <c r="F201" i="33"/>
  <c r="G201" i="33"/>
  <c r="H201" i="33"/>
  <c r="I201" i="33"/>
  <c r="J201" i="33"/>
  <c r="E202" i="33"/>
  <c r="F202" i="33"/>
  <c r="G202" i="33"/>
  <c r="H202" i="33"/>
  <c r="I202" i="33"/>
  <c r="J202" i="33"/>
  <c r="E203" i="33"/>
  <c r="F203" i="33"/>
  <c r="G203" i="33"/>
  <c r="H203" i="33"/>
  <c r="I203" i="33"/>
  <c r="J203" i="33"/>
  <c r="D201" i="33"/>
  <c r="D202" i="33"/>
  <c r="D203" i="33"/>
  <c r="D197" i="33"/>
  <c r="D198" i="33"/>
  <c r="D199" i="33"/>
  <c r="D193" i="33"/>
  <c r="D194" i="33"/>
  <c r="D195" i="33"/>
  <c r="D189" i="33"/>
  <c r="D190" i="33"/>
  <c r="D191" i="33"/>
  <c r="D185" i="33"/>
  <c r="D186" i="33"/>
  <c r="D187" i="33"/>
  <c r="D181" i="33"/>
  <c r="D182" i="33"/>
  <c r="D183" i="33"/>
  <c r="D200" i="33"/>
  <c r="D196" i="33"/>
  <c r="D192" i="33"/>
  <c r="D188" i="33"/>
  <c r="D184" i="33"/>
  <c r="D180" i="33"/>
  <c r="B201" i="33"/>
  <c r="B202" i="33"/>
  <c r="B203" i="33"/>
  <c r="B200" i="33"/>
  <c r="B197" i="33"/>
  <c r="B198" i="33"/>
  <c r="B199" i="33"/>
  <c r="B196" i="33"/>
  <c r="B193" i="33"/>
  <c r="B194" i="33"/>
  <c r="B195" i="33"/>
  <c r="B192" i="33"/>
  <c r="B189" i="33"/>
  <c r="B190" i="33"/>
  <c r="B191" i="33"/>
  <c r="B188" i="33"/>
  <c r="B185" i="33"/>
  <c r="B186" i="33"/>
  <c r="B187" i="33"/>
  <c r="B184" i="33"/>
  <c r="B181" i="33"/>
  <c r="B182" i="33"/>
  <c r="B183" i="33"/>
  <c r="B180" i="33"/>
  <c r="E172" i="33"/>
  <c r="F172" i="33"/>
  <c r="G172" i="33"/>
  <c r="H172" i="33"/>
  <c r="I172" i="33"/>
  <c r="J172" i="33"/>
  <c r="E173" i="33"/>
  <c r="F173" i="33"/>
  <c r="G173" i="33"/>
  <c r="H173" i="33"/>
  <c r="I173" i="33"/>
  <c r="J173" i="33"/>
  <c r="E174" i="33"/>
  <c r="F174" i="33"/>
  <c r="G174" i="33"/>
  <c r="H174" i="33"/>
  <c r="I174" i="33"/>
  <c r="J174" i="33"/>
  <c r="E175" i="33"/>
  <c r="F175" i="33"/>
  <c r="G175" i="33"/>
  <c r="H175" i="33"/>
  <c r="I175" i="33"/>
  <c r="J175" i="33"/>
  <c r="E176" i="33"/>
  <c r="F176" i="33"/>
  <c r="G176" i="33"/>
  <c r="H176" i="33"/>
  <c r="I176" i="33"/>
  <c r="J176" i="33"/>
  <c r="E177" i="33"/>
  <c r="F177" i="33"/>
  <c r="G177" i="33"/>
  <c r="H177" i="33"/>
  <c r="I177" i="33"/>
  <c r="J177" i="33"/>
  <c r="E178" i="33"/>
  <c r="F178" i="33"/>
  <c r="G178" i="33"/>
  <c r="H178" i="33"/>
  <c r="I178" i="33"/>
  <c r="J178" i="33"/>
  <c r="E179" i="33"/>
  <c r="F179" i="33"/>
  <c r="G179" i="33"/>
  <c r="H179" i="33"/>
  <c r="I179" i="33"/>
  <c r="J179" i="33"/>
  <c r="D177" i="33"/>
  <c r="D178" i="33"/>
  <c r="D179" i="33"/>
  <c r="D173" i="33"/>
  <c r="D174" i="33"/>
  <c r="D175" i="33"/>
  <c r="D176" i="33"/>
  <c r="D172" i="33"/>
  <c r="B177" i="33"/>
  <c r="B178" i="33"/>
  <c r="B179" i="33"/>
  <c r="B176" i="33"/>
  <c r="B173" i="33"/>
  <c r="B174" i="33"/>
  <c r="B175" i="33"/>
  <c r="B172" i="33"/>
  <c r="E156" i="33"/>
  <c r="G153" i="36" s="1"/>
  <c r="F156" i="33"/>
  <c r="G156" i="33"/>
  <c r="H156" i="33"/>
  <c r="I156" i="33"/>
  <c r="J156" i="33"/>
  <c r="E157" i="33"/>
  <c r="H153" i="36" s="1"/>
  <c r="F157" i="33"/>
  <c r="G157" i="33"/>
  <c r="H157" i="33"/>
  <c r="I157" i="33"/>
  <c r="J157" i="33"/>
  <c r="E158" i="33"/>
  <c r="F158" i="33"/>
  <c r="G158" i="33"/>
  <c r="H158" i="33"/>
  <c r="I158" i="33"/>
  <c r="J158" i="33"/>
  <c r="E159" i="33"/>
  <c r="F159" i="33"/>
  <c r="G159" i="33"/>
  <c r="H159" i="33"/>
  <c r="I159" i="33"/>
  <c r="J159" i="33"/>
  <c r="E160" i="33"/>
  <c r="G155" i="36" s="1"/>
  <c r="F160" i="33"/>
  <c r="G160" i="33"/>
  <c r="H160" i="33"/>
  <c r="I160" i="33"/>
  <c r="J160" i="33"/>
  <c r="E161" i="33"/>
  <c r="H155" i="36" s="1"/>
  <c r="F161" i="33"/>
  <c r="G161" i="33"/>
  <c r="H161" i="33"/>
  <c r="I161" i="33"/>
  <c r="J161" i="33"/>
  <c r="E162" i="33"/>
  <c r="F162" i="33"/>
  <c r="G162" i="33"/>
  <c r="H162" i="33"/>
  <c r="I162" i="33"/>
  <c r="J162" i="33"/>
  <c r="E163" i="33"/>
  <c r="F163" i="33"/>
  <c r="G163" i="33"/>
  <c r="H163" i="33"/>
  <c r="I163" i="33"/>
  <c r="J163" i="33"/>
  <c r="E164" i="33"/>
  <c r="G157" i="36" s="1"/>
  <c r="F164" i="33"/>
  <c r="G164" i="33"/>
  <c r="H164" i="33"/>
  <c r="I164" i="33"/>
  <c r="J164" i="33"/>
  <c r="E165" i="33"/>
  <c r="H157" i="36" s="1"/>
  <c r="F165" i="33"/>
  <c r="G165" i="33"/>
  <c r="H165" i="33"/>
  <c r="I165" i="33"/>
  <c r="J165" i="33"/>
  <c r="E166" i="33"/>
  <c r="F166" i="33"/>
  <c r="G166" i="33"/>
  <c r="H166" i="33"/>
  <c r="I166" i="33"/>
  <c r="J166" i="33"/>
  <c r="E167" i="33"/>
  <c r="F167" i="33"/>
  <c r="G167" i="33"/>
  <c r="H167" i="33"/>
  <c r="I167" i="33"/>
  <c r="J167" i="33"/>
  <c r="E168" i="33"/>
  <c r="G159" i="36" s="1"/>
  <c r="F168" i="33"/>
  <c r="G168" i="33"/>
  <c r="H168" i="33"/>
  <c r="I168" i="33"/>
  <c r="J168" i="33"/>
  <c r="E169" i="33"/>
  <c r="H159" i="36" s="1"/>
  <c r="F169" i="33"/>
  <c r="G169" i="33"/>
  <c r="H169" i="33"/>
  <c r="I169" i="33"/>
  <c r="J169" i="33"/>
  <c r="E170" i="33"/>
  <c r="F170" i="33"/>
  <c r="G170" i="33"/>
  <c r="H170" i="33"/>
  <c r="I170" i="33"/>
  <c r="J170" i="33"/>
  <c r="E171" i="33"/>
  <c r="F171" i="33"/>
  <c r="G171" i="33"/>
  <c r="H171" i="33"/>
  <c r="I171" i="33"/>
  <c r="J171" i="33"/>
  <c r="D169" i="33"/>
  <c r="D170" i="33"/>
  <c r="D171" i="33"/>
  <c r="D165" i="33"/>
  <c r="D166" i="33"/>
  <c r="D167" i="33"/>
  <c r="D163" i="33"/>
  <c r="D161" i="33"/>
  <c r="D162" i="33"/>
  <c r="D157" i="33"/>
  <c r="D158" i="33"/>
  <c r="D159" i="33"/>
  <c r="D168" i="33"/>
  <c r="D164" i="33"/>
  <c r="D160" i="33"/>
  <c r="D156" i="33"/>
  <c r="B169" i="33"/>
  <c r="B170" i="33"/>
  <c r="B171" i="33"/>
  <c r="B168" i="33"/>
  <c r="B165" i="33"/>
  <c r="B166" i="33"/>
  <c r="B167" i="33"/>
  <c r="B164" i="33"/>
  <c r="B161" i="33"/>
  <c r="B162" i="33"/>
  <c r="B163" i="33"/>
  <c r="B160" i="33"/>
  <c r="B157" i="33"/>
  <c r="B158" i="33"/>
  <c r="B159" i="33"/>
  <c r="B156" i="33"/>
  <c r="E140" i="33"/>
  <c r="F140" i="33"/>
  <c r="G140" i="33"/>
  <c r="H140" i="33"/>
  <c r="I140" i="33"/>
  <c r="J140" i="33"/>
  <c r="E141" i="33"/>
  <c r="F141" i="33"/>
  <c r="G141" i="33"/>
  <c r="H141" i="33"/>
  <c r="I141" i="33"/>
  <c r="J141" i="33"/>
  <c r="E142" i="33"/>
  <c r="F142" i="33"/>
  <c r="G142" i="33"/>
  <c r="H142" i="33"/>
  <c r="I142" i="33"/>
  <c r="J142" i="33"/>
  <c r="E143" i="33"/>
  <c r="F143" i="33"/>
  <c r="G143" i="33"/>
  <c r="H143" i="33"/>
  <c r="I143" i="33"/>
  <c r="J143" i="33"/>
  <c r="E144" i="33"/>
  <c r="F144" i="33"/>
  <c r="G144" i="33"/>
  <c r="H144" i="33"/>
  <c r="I144" i="33"/>
  <c r="J144" i="33"/>
  <c r="E145" i="33"/>
  <c r="F145" i="33"/>
  <c r="G145" i="33"/>
  <c r="H145" i="33"/>
  <c r="I145" i="33"/>
  <c r="J145" i="33"/>
  <c r="E146" i="33"/>
  <c r="F146" i="33"/>
  <c r="G146" i="33"/>
  <c r="H146" i="33"/>
  <c r="I146" i="33"/>
  <c r="J146" i="33"/>
  <c r="E147" i="33"/>
  <c r="F147" i="33"/>
  <c r="G147" i="33"/>
  <c r="H147" i="33"/>
  <c r="I147" i="33"/>
  <c r="J147" i="33"/>
  <c r="E148" i="33"/>
  <c r="F148" i="33"/>
  <c r="G148" i="33"/>
  <c r="H148" i="33"/>
  <c r="I148" i="33"/>
  <c r="J148" i="33"/>
  <c r="E149" i="33"/>
  <c r="F149" i="33"/>
  <c r="G149" i="33"/>
  <c r="H149" i="33"/>
  <c r="I149" i="33"/>
  <c r="J149" i="33"/>
  <c r="E150" i="33"/>
  <c r="F150" i="33"/>
  <c r="G150" i="33"/>
  <c r="H150" i="33"/>
  <c r="I150" i="33"/>
  <c r="J150" i="33"/>
  <c r="E151" i="33"/>
  <c r="F151" i="33"/>
  <c r="G151" i="33"/>
  <c r="H151" i="33"/>
  <c r="I151" i="33"/>
  <c r="J151" i="33"/>
  <c r="E152" i="33"/>
  <c r="F152" i="33"/>
  <c r="G152" i="33"/>
  <c r="H152" i="33"/>
  <c r="I152" i="33"/>
  <c r="J152" i="33"/>
  <c r="E153" i="33"/>
  <c r="F153" i="33"/>
  <c r="G153" i="33"/>
  <c r="H153" i="33"/>
  <c r="I153" i="33"/>
  <c r="J153" i="33"/>
  <c r="E154" i="33"/>
  <c r="F154" i="33"/>
  <c r="G154" i="33"/>
  <c r="H154" i="33"/>
  <c r="I154" i="33"/>
  <c r="J154" i="33"/>
  <c r="E155" i="33"/>
  <c r="F155" i="33"/>
  <c r="G155" i="33"/>
  <c r="H155" i="33"/>
  <c r="I155" i="33"/>
  <c r="J155" i="33"/>
  <c r="D153" i="33"/>
  <c r="D154" i="33"/>
  <c r="D155" i="33"/>
  <c r="D149" i="33"/>
  <c r="D150" i="33"/>
  <c r="D151" i="33"/>
  <c r="D145" i="33"/>
  <c r="D146" i="33"/>
  <c r="D147" i="33"/>
  <c r="D141" i="33"/>
  <c r="D142" i="33"/>
  <c r="D143" i="33"/>
  <c r="D152" i="33"/>
  <c r="D148" i="33"/>
  <c r="D144" i="33"/>
  <c r="D140" i="33"/>
  <c r="B153" i="33"/>
  <c r="B154" i="33"/>
  <c r="B155" i="33"/>
  <c r="B152" i="33"/>
  <c r="B149" i="33"/>
  <c r="B150" i="33"/>
  <c r="B151" i="33"/>
  <c r="B148" i="33"/>
  <c r="B145" i="33"/>
  <c r="B146" i="33"/>
  <c r="B147" i="33"/>
  <c r="B144" i="33"/>
  <c r="B141" i="33"/>
  <c r="B142" i="33"/>
  <c r="B143" i="33"/>
  <c r="B140" i="33"/>
  <c r="E124" i="33"/>
  <c r="F124" i="33"/>
  <c r="G124" i="33"/>
  <c r="H124" i="33"/>
  <c r="I124" i="33"/>
  <c r="J124" i="33"/>
  <c r="E125" i="33"/>
  <c r="F125" i="33"/>
  <c r="G125" i="33"/>
  <c r="H125" i="33"/>
  <c r="I125" i="33"/>
  <c r="J125" i="33"/>
  <c r="E126" i="33"/>
  <c r="F126" i="33"/>
  <c r="G126" i="33"/>
  <c r="H126" i="33"/>
  <c r="I126" i="33"/>
  <c r="J126" i="33"/>
  <c r="E127" i="33"/>
  <c r="F127" i="33"/>
  <c r="G127" i="33"/>
  <c r="H127" i="33"/>
  <c r="I127" i="33"/>
  <c r="J127" i="33"/>
  <c r="E128" i="33"/>
  <c r="F128" i="33"/>
  <c r="G128" i="33"/>
  <c r="H128" i="33"/>
  <c r="I128" i="33"/>
  <c r="J128" i="33"/>
  <c r="E129" i="33"/>
  <c r="F129" i="33"/>
  <c r="G129" i="33"/>
  <c r="H129" i="33"/>
  <c r="I129" i="33"/>
  <c r="J129" i="33"/>
  <c r="E130" i="33"/>
  <c r="F130" i="33"/>
  <c r="G130" i="33"/>
  <c r="H130" i="33"/>
  <c r="I130" i="33"/>
  <c r="J130" i="33"/>
  <c r="E131" i="33"/>
  <c r="F131" i="33"/>
  <c r="G131" i="33"/>
  <c r="H131" i="33"/>
  <c r="I131" i="33"/>
  <c r="J131" i="33"/>
  <c r="E132" i="33"/>
  <c r="F132" i="33"/>
  <c r="G132" i="33"/>
  <c r="H132" i="33"/>
  <c r="I132" i="33"/>
  <c r="J132" i="33"/>
  <c r="E133" i="33"/>
  <c r="F133" i="33"/>
  <c r="G133" i="33"/>
  <c r="H133" i="33"/>
  <c r="I133" i="33"/>
  <c r="J133" i="33"/>
  <c r="E134" i="33"/>
  <c r="F134" i="33"/>
  <c r="G134" i="33"/>
  <c r="H134" i="33"/>
  <c r="I134" i="33"/>
  <c r="J134" i="33"/>
  <c r="E135" i="33"/>
  <c r="F135" i="33"/>
  <c r="G135" i="33"/>
  <c r="H135" i="33"/>
  <c r="I135" i="33"/>
  <c r="J135" i="33"/>
  <c r="E136" i="33"/>
  <c r="F136" i="33"/>
  <c r="G136" i="33"/>
  <c r="H136" i="33"/>
  <c r="I136" i="33"/>
  <c r="J136" i="33"/>
  <c r="E137" i="33"/>
  <c r="F137" i="33"/>
  <c r="G137" i="33"/>
  <c r="H137" i="33"/>
  <c r="I137" i="33"/>
  <c r="J137" i="33"/>
  <c r="E138" i="33"/>
  <c r="F138" i="33"/>
  <c r="G138" i="33"/>
  <c r="H138" i="33"/>
  <c r="I138" i="33"/>
  <c r="J138" i="33"/>
  <c r="E139" i="33"/>
  <c r="F139" i="33"/>
  <c r="G139" i="33"/>
  <c r="H139" i="33"/>
  <c r="I139" i="33"/>
  <c r="J139" i="33"/>
  <c r="D137" i="33"/>
  <c r="D138" i="33"/>
  <c r="D139" i="33"/>
  <c r="D133" i="33"/>
  <c r="D134" i="33"/>
  <c r="D135" i="33"/>
  <c r="D129" i="33"/>
  <c r="D130" i="33"/>
  <c r="D131" i="33"/>
  <c r="D125" i="33"/>
  <c r="D126" i="33"/>
  <c r="D127" i="33"/>
  <c r="D136" i="33"/>
  <c r="D132" i="33"/>
  <c r="D128" i="33"/>
  <c r="D124" i="33"/>
  <c r="B137" i="33"/>
  <c r="B138" i="33"/>
  <c r="B139" i="33"/>
  <c r="B136" i="33"/>
  <c r="B133" i="33"/>
  <c r="B134" i="33"/>
  <c r="B135" i="33"/>
  <c r="B132" i="33"/>
  <c r="B129" i="33"/>
  <c r="B130" i="33"/>
  <c r="B131" i="33"/>
  <c r="B128" i="33"/>
  <c r="B125" i="33"/>
  <c r="B126" i="33"/>
  <c r="B127" i="33"/>
  <c r="B124" i="33"/>
  <c r="E116" i="33"/>
  <c r="F116" i="33"/>
  <c r="G116" i="33"/>
  <c r="H116" i="33"/>
  <c r="I116" i="33"/>
  <c r="J116" i="33"/>
  <c r="E117" i="33"/>
  <c r="F117" i="33"/>
  <c r="G117" i="33"/>
  <c r="H117" i="33"/>
  <c r="I117" i="33"/>
  <c r="J117" i="33"/>
  <c r="E118" i="33"/>
  <c r="F118" i="33"/>
  <c r="G118" i="33"/>
  <c r="H118" i="33"/>
  <c r="I118" i="33"/>
  <c r="J118" i="33"/>
  <c r="E119" i="33"/>
  <c r="F119" i="33"/>
  <c r="G119" i="33"/>
  <c r="H119" i="33"/>
  <c r="I119" i="33"/>
  <c r="J119" i="33"/>
  <c r="E120" i="33"/>
  <c r="F120" i="33"/>
  <c r="G120" i="33"/>
  <c r="H120" i="33"/>
  <c r="I120" i="33"/>
  <c r="J120" i="33"/>
  <c r="E121" i="33"/>
  <c r="F121" i="33"/>
  <c r="G121" i="33"/>
  <c r="H121" i="33"/>
  <c r="I121" i="33"/>
  <c r="J121" i="33"/>
  <c r="E122" i="33"/>
  <c r="F122" i="33"/>
  <c r="G122" i="33"/>
  <c r="H122" i="33"/>
  <c r="I122" i="33"/>
  <c r="J122" i="33"/>
  <c r="E123" i="33"/>
  <c r="F123" i="33"/>
  <c r="G123" i="33"/>
  <c r="H123" i="33"/>
  <c r="I123" i="33"/>
  <c r="J123" i="33"/>
  <c r="D121" i="33"/>
  <c r="D122" i="33"/>
  <c r="D123" i="33"/>
  <c r="D117" i="33"/>
  <c r="D118" i="33"/>
  <c r="D119" i="33"/>
  <c r="D120" i="33"/>
  <c r="D116" i="33"/>
  <c r="B121" i="33"/>
  <c r="B122" i="33"/>
  <c r="B123" i="33"/>
  <c r="B120" i="33"/>
  <c r="B117" i="33"/>
  <c r="B118" i="33"/>
  <c r="B119" i="33"/>
  <c r="B116" i="33"/>
  <c r="E108" i="33"/>
  <c r="F108" i="33"/>
  <c r="G108" i="33"/>
  <c r="H108" i="33"/>
  <c r="I108" i="33"/>
  <c r="J108" i="33"/>
  <c r="E109" i="33"/>
  <c r="F109" i="33"/>
  <c r="G109" i="33"/>
  <c r="H109" i="33"/>
  <c r="I109" i="33"/>
  <c r="J109" i="33"/>
  <c r="E110" i="33"/>
  <c r="F110" i="33"/>
  <c r="G110" i="33"/>
  <c r="H110" i="33"/>
  <c r="I110" i="33"/>
  <c r="J110" i="33"/>
  <c r="E111" i="33"/>
  <c r="F111" i="33"/>
  <c r="G111" i="33"/>
  <c r="H111" i="33"/>
  <c r="I111" i="33"/>
  <c r="J111" i="33"/>
  <c r="E112" i="33"/>
  <c r="F112" i="33"/>
  <c r="G112" i="33"/>
  <c r="H112" i="33"/>
  <c r="I112" i="33"/>
  <c r="J112" i="33"/>
  <c r="E113" i="33"/>
  <c r="F113" i="33"/>
  <c r="G113" i="33"/>
  <c r="H113" i="33"/>
  <c r="I113" i="33"/>
  <c r="J113" i="33"/>
  <c r="E114" i="33"/>
  <c r="F114" i="33"/>
  <c r="G114" i="33"/>
  <c r="H114" i="33"/>
  <c r="I114" i="33"/>
  <c r="J114" i="33"/>
  <c r="E115" i="33"/>
  <c r="F115" i="33"/>
  <c r="G115" i="33"/>
  <c r="H115" i="33"/>
  <c r="I115" i="33"/>
  <c r="J115" i="33"/>
  <c r="D113" i="33"/>
  <c r="D114" i="33"/>
  <c r="D115" i="33"/>
  <c r="D109" i="33"/>
  <c r="D110" i="33"/>
  <c r="D111" i="33"/>
  <c r="D112" i="33"/>
  <c r="D108" i="33"/>
  <c r="B113" i="33"/>
  <c r="B114" i="33"/>
  <c r="B115" i="33"/>
  <c r="B112" i="33"/>
  <c r="B109" i="33"/>
  <c r="B110" i="33"/>
  <c r="B111" i="33"/>
  <c r="B108" i="33"/>
  <c r="E100" i="33"/>
  <c r="F100" i="33"/>
  <c r="G100" i="33"/>
  <c r="H100" i="33"/>
  <c r="I100" i="33"/>
  <c r="J100" i="33"/>
  <c r="E101" i="33"/>
  <c r="F101" i="33"/>
  <c r="G101" i="33"/>
  <c r="H101" i="33"/>
  <c r="I101" i="33"/>
  <c r="J101" i="33"/>
  <c r="E102" i="33"/>
  <c r="F102" i="33"/>
  <c r="G102" i="33"/>
  <c r="H102" i="33"/>
  <c r="I102" i="33"/>
  <c r="J102" i="33"/>
  <c r="E103" i="33"/>
  <c r="F103" i="33"/>
  <c r="G103" i="33"/>
  <c r="H103" i="33"/>
  <c r="I103" i="33"/>
  <c r="J103" i="33"/>
  <c r="E104" i="33"/>
  <c r="F104" i="33"/>
  <c r="G104" i="33"/>
  <c r="H104" i="33"/>
  <c r="I104" i="33"/>
  <c r="J104" i="33"/>
  <c r="E105" i="33"/>
  <c r="F105" i="33"/>
  <c r="G105" i="33"/>
  <c r="H105" i="33"/>
  <c r="I105" i="33"/>
  <c r="J105" i="33"/>
  <c r="E106" i="33"/>
  <c r="F106" i="33"/>
  <c r="G106" i="33"/>
  <c r="H106" i="33"/>
  <c r="I106" i="33"/>
  <c r="J106" i="33"/>
  <c r="E107" i="33"/>
  <c r="F107" i="33"/>
  <c r="G107" i="33"/>
  <c r="H107" i="33"/>
  <c r="I107" i="33"/>
  <c r="J107" i="33"/>
  <c r="D105" i="33"/>
  <c r="D106" i="33"/>
  <c r="D107" i="33"/>
  <c r="D101" i="33"/>
  <c r="D102" i="33"/>
  <c r="D103" i="33"/>
  <c r="D104" i="33"/>
  <c r="D100" i="33"/>
  <c r="B105" i="33"/>
  <c r="B106" i="33"/>
  <c r="B107" i="33"/>
  <c r="B104" i="33"/>
  <c r="B101" i="33"/>
  <c r="B102" i="33"/>
  <c r="B103" i="33"/>
  <c r="B100" i="33"/>
  <c r="E92" i="33"/>
  <c r="F92" i="33"/>
  <c r="G92" i="33"/>
  <c r="H92" i="33"/>
  <c r="I92" i="33"/>
  <c r="J92" i="33"/>
  <c r="E93" i="33"/>
  <c r="F93" i="33"/>
  <c r="G93" i="33"/>
  <c r="H93" i="33"/>
  <c r="I93" i="33"/>
  <c r="J93" i="33"/>
  <c r="E94" i="33"/>
  <c r="F94" i="33"/>
  <c r="G94" i="33"/>
  <c r="H94" i="33"/>
  <c r="I94" i="33"/>
  <c r="J94" i="33"/>
  <c r="E95" i="33"/>
  <c r="F95" i="33"/>
  <c r="G95" i="33"/>
  <c r="H95" i="33"/>
  <c r="I95" i="33"/>
  <c r="J95" i="33"/>
  <c r="E96" i="33"/>
  <c r="F96" i="33"/>
  <c r="G96" i="33"/>
  <c r="H96" i="33"/>
  <c r="I96" i="33"/>
  <c r="J96" i="33"/>
  <c r="E97" i="33"/>
  <c r="F97" i="33"/>
  <c r="G97" i="33"/>
  <c r="H97" i="33"/>
  <c r="I97" i="33"/>
  <c r="J97" i="33"/>
  <c r="E98" i="33"/>
  <c r="F98" i="33"/>
  <c r="G98" i="33"/>
  <c r="H98" i="33"/>
  <c r="I98" i="33"/>
  <c r="J98" i="33"/>
  <c r="E99" i="33"/>
  <c r="F99" i="33"/>
  <c r="G99" i="33"/>
  <c r="H99" i="33"/>
  <c r="I99" i="33"/>
  <c r="J99" i="33"/>
  <c r="D99" i="33"/>
  <c r="D97" i="33"/>
  <c r="D98" i="33"/>
  <c r="D96" i="33"/>
  <c r="D93" i="33"/>
  <c r="D94" i="33"/>
  <c r="D95" i="33"/>
  <c r="D92" i="33"/>
  <c r="B97" i="33"/>
  <c r="B98" i="33"/>
  <c r="B99" i="33"/>
  <c r="B96" i="33"/>
  <c r="B93" i="33"/>
  <c r="B94" i="33"/>
  <c r="B95" i="33"/>
  <c r="B92" i="33"/>
  <c r="E84" i="33"/>
  <c r="F84" i="33"/>
  <c r="G84" i="33"/>
  <c r="H84" i="33"/>
  <c r="I84" i="33"/>
  <c r="J84" i="33"/>
  <c r="E85" i="33"/>
  <c r="F85" i="33"/>
  <c r="G85" i="33"/>
  <c r="H85" i="33"/>
  <c r="I85" i="33"/>
  <c r="J85" i="33"/>
  <c r="E86" i="33"/>
  <c r="F86" i="33"/>
  <c r="G86" i="33"/>
  <c r="H86" i="33"/>
  <c r="I86" i="33"/>
  <c r="J86" i="33"/>
  <c r="E87" i="33"/>
  <c r="F87" i="33"/>
  <c r="G87" i="33"/>
  <c r="H87" i="33"/>
  <c r="I87" i="33"/>
  <c r="J87" i="33"/>
  <c r="E88" i="33"/>
  <c r="F88" i="33"/>
  <c r="G88" i="33"/>
  <c r="H88" i="33"/>
  <c r="I88" i="33"/>
  <c r="J88" i="33"/>
  <c r="E89" i="33"/>
  <c r="F89" i="33"/>
  <c r="G89" i="33"/>
  <c r="H89" i="33"/>
  <c r="I89" i="33"/>
  <c r="J89" i="33"/>
  <c r="E90" i="33"/>
  <c r="F90" i="33"/>
  <c r="G90" i="33"/>
  <c r="H90" i="33"/>
  <c r="I90" i="33"/>
  <c r="J90" i="33"/>
  <c r="E91" i="33"/>
  <c r="F91" i="33"/>
  <c r="G91" i="33"/>
  <c r="H91" i="33"/>
  <c r="I91" i="33"/>
  <c r="J91" i="33"/>
  <c r="D89" i="33"/>
  <c r="D90" i="33"/>
  <c r="D91" i="33"/>
  <c r="D85" i="33"/>
  <c r="D86" i="33"/>
  <c r="D87" i="33"/>
  <c r="D88" i="33"/>
  <c r="D84" i="33"/>
  <c r="B89" i="33"/>
  <c r="B90" i="33"/>
  <c r="B91" i="33"/>
  <c r="B88" i="33"/>
  <c r="B85" i="33"/>
  <c r="B86" i="33"/>
  <c r="B87" i="33"/>
  <c r="B84" i="33"/>
  <c r="E60" i="33"/>
  <c r="F60" i="33"/>
  <c r="G60" i="33"/>
  <c r="H60" i="33"/>
  <c r="I60" i="33"/>
  <c r="J60" i="33"/>
  <c r="E61" i="33"/>
  <c r="F61" i="33"/>
  <c r="G61" i="33"/>
  <c r="H61" i="33"/>
  <c r="I61" i="33"/>
  <c r="J61" i="33"/>
  <c r="E62" i="33"/>
  <c r="F62" i="33"/>
  <c r="G62" i="33"/>
  <c r="H62" i="33"/>
  <c r="I62" i="33"/>
  <c r="J62" i="33"/>
  <c r="E63" i="33"/>
  <c r="F63" i="33"/>
  <c r="G63" i="33"/>
  <c r="H63" i="33"/>
  <c r="I63" i="33"/>
  <c r="J63" i="33"/>
  <c r="E64" i="33"/>
  <c r="F64" i="33"/>
  <c r="G64" i="33"/>
  <c r="H64" i="33"/>
  <c r="I64" i="33"/>
  <c r="J64" i="33"/>
  <c r="E65" i="33"/>
  <c r="F65" i="33"/>
  <c r="G65" i="33"/>
  <c r="H65" i="33"/>
  <c r="I65" i="33"/>
  <c r="J65" i="33"/>
  <c r="E66" i="33"/>
  <c r="F66" i="33"/>
  <c r="G66" i="33"/>
  <c r="H66" i="33"/>
  <c r="I66" i="33"/>
  <c r="J66" i="33"/>
  <c r="E67" i="33"/>
  <c r="F67" i="33"/>
  <c r="G67" i="33"/>
  <c r="H67" i="33"/>
  <c r="I67" i="33"/>
  <c r="J67" i="33"/>
  <c r="E68" i="33"/>
  <c r="F68" i="33"/>
  <c r="G68" i="33"/>
  <c r="H68" i="33"/>
  <c r="I68" i="33"/>
  <c r="J68" i="33"/>
  <c r="E69" i="33"/>
  <c r="F69" i="33"/>
  <c r="G69" i="33"/>
  <c r="H69" i="33"/>
  <c r="I69" i="33"/>
  <c r="J69" i="33"/>
  <c r="E70" i="33"/>
  <c r="F70" i="33"/>
  <c r="G70" i="33"/>
  <c r="H70" i="33"/>
  <c r="I70" i="33"/>
  <c r="J70" i="33"/>
  <c r="E71" i="33"/>
  <c r="F71" i="33"/>
  <c r="G71" i="33"/>
  <c r="H71" i="33"/>
  <c r="I71" i="33"/>
  <c r="J71" i="33"/>
  <c r="E72" i="33"/>
  <c r="F72" i="33"/>
  <c r="G72" i="33"/>
  <c r="H72" i="33"/>
  <c r="I72" i="33"/>
  <c r="J72" i="33"/>
  <c r="E73" i="33"/>
  <c r="F73" i="33"/>
  <c r="G73" i="33"/>
  <c r="H73" i="33"/>
  <c r="I73" i="33"/>
  <c r="J73" i="33"/>
  <c r="E74" i="33"/>
  <c r="F74" i="33"/>
  <c r="G74" i="33"/>
  <c r="H74" i="33"/>
  <c r="I74" i="33"/>
  <c r="J74" i="33"/>
  <c r="E75" i="33"/>
  <c r="F75" i="33"/>
  <c r="G75" i="33"/>
  <c r="H75" i="33"/>
  <c r="I75" i="33"/>
  <c r="J75" i="33"/>
  <c r="E76" i="33"/>
  <c r="F76" i="33"/>
  <c r="G76" i="33"/>
  <c r="H76" i="33"/>
  <c r="I76" i="33"/>
  <c r="J76" i="33"/>
  <c r="E77" i="33"/>
  <c r="F77" i="33"/>
  <c r="G77" i="33"/>
  <c r="H77" i="33"/>
  <c r="I77" i="33"/>
  <c r="J77" i="33"/>
  <c r="E78" i="33"/>
  <c r="F78" i="33"/>
  <c r="G78" i="33"/>
  <c r="H78" i="33"/>
  <c r="I78" i="33"/>
  <c r="J78" i="33"/>
  <c r="E79" i="33"/>
  <c r="F79" i="33"/>
  <c r="G79" i="33"/>
  <c r="H79" i="33"/>
  <c r="I79" i="33"/>
  <c r="J79" i="33"/>
  <c r="E80" i="33"/>
  <c r="F80" i="33"/>
  <c r="G80" i="33"/>
  <c r="H80" i="33"/>
  <c r="I80" i="33"/>
  <c r="J80" i="33"/>
  <c r="E81" i="33"/>
  <c r="F81" i="33"/>
  <c r="G81" i="33"/>
  <c r="H81" i="33"/>
  <c r="I81" i="33"/>
  <c r="J81" i="33"/>
  <c r="E82" i="33"/>
  <c r="F82" i="33"/>
  <c r="G82" i="33"/>
  <c r="H82" i="33"/>
  <c r="I82" i="33"/>
  <c r="J82" i="33"/>
  <c r="E83" i="33"/>
  <c r="F83" i="33"/>
  <c r="G83" i="33"/>
  <c r="H83" i="33"/>
  <c r="I83" i="33"/>
  <c r="J83" i="33"/>
  <c r="D81" i="33"/>
  <c r="D82" i="33"/>
  <c r="D83" i="33"/>
  <c r="D77" i="33"/>
  <c r="D78" i="33"/>
  <c r="D79" i="33"/>
  <c r="D73" i="33"/>
  <c r="D74" i="33"/>
  <c r="D75" i="33"/>
  <c r="D69" i="33"/>
  <c r="D70" i="33"/>
  <c r="D71" i="33"/>
  <c r="D65" i="33"/>
  <c r="D66" i="33"/>
  <c r="D67" i="33"/>
  <c r="D80" i="33"/>
  <c r="D76" i="33"/>
  <c r="D72" i="33"/>
  <c r="D68" i="33"/>
  <c r="D64" i="33"/>
  <c r="D61" i="33"/>
  <c r="D62" i="33"/>
  <c r="D63" i="33"/>
  <c r="D60" i="33"/>
  <c r="B81" i="33"/>
  <c r="B82" i="33"/>
  <c r="B83" i="33"/>
  <c r="B80" i="33"/>
  <c r="B77" i="33"/>
  <c r="B78" i="33"/>
  <c r="B79" i="33"/>
  <c r="B76" i="33"/>
  <c r="B73" i="33"/>
  <c r="B74" i="33"/>
  <c r="B75" i="33"/>
  <c r="B72" i="33"/>
  <c r="B69" i="33"/>
  <c r="B70" i="33"/>
  <c r="B71" i="33"/>
  <c r="B68" i="33"/>
  <c r="B65" i="33"/>
  <c r="B66" i="33"/>
  <c r="B67" i="33"/>
  <c r="B64" i="33"/>
  <c r="B61" i="33"/>
  <c r="B62" i="33"/>
  <c r="B63" i="33"/>
  <c r="B60" i="33"/>
  <c r="D57" i="33"/>
  <c r="E57" i="33"/>
  <c r="F57" i="33"/>
  <c r="G57" i="33"/>
  <c r="H57" i="33"/>
  <c r="I57" i="33"/>
  <c r="J57" i="33"/>
  <c r="D58" i="33"/>
  <c r="E58" i="33"/>
  <c r="F58" i="33"/>
  <c r="G58" i="33"/>
  <c r="H58" i="33"/>
  <c r="I58" i="33"/>
  <c r="J58" i="33"/>
  <c r="D59" i="33"/>
  <c r="E59" i="33"/>
  <c r="F59" i="33"/>
  <c r="G59" i="33"/>
  <c r="H59" i="33"/>
  <c r="I59" i="33"/>
  <c r="J59" i="33"/>
  <c r="E56" i="33"/>
  <c r="F56" i="33"/>
  <c r="G56" i="33"/>
  <c r="H56" i="33"/>
  <c r="I56" i="33"/>
  <c r="J56" i="33"/>
  <c r="D56" i="33"/>
  <c r="B57" i="33"/>
  <c r="B58" i="33"/>
  <c r="B59" i="33"/>
  <c r="B56" i="33"/>
  <c r="E52" i="33"/>
  <c r="F52" i="33"/>
  <c r="G52" i="33"/>
  <c r="H52" i="33"/>
  <c r="I52" i="33"/>
  <c r="J52" i="33"/>
  <c r="E53" i="33"/>
  <c r="F53" i="33"/>
  <c r="G53" i="33"/>
  <c r="H53" i="33"/>
  <c r="I53" i="33"/>
  <c r="J53" i="33"/>
  <c r="E54" i="33"/>
  <c r="F54" i="33"/>
  <c r="G54" i="33"/>
  <c r="H54" i="33"/>
  <c r="I54" i="33"/>
  <c r="J54" i="33"/>
  <c r="E55" i="33"/>
  <c r="F55" i="33"/>
  <c r="G55" i="33"/>
  <c r="H55" i="33"/>
  <c r="I55" i="33"/>
  <c r="J55" i="33"/>
  <c r="D53" i="33"/>
  <c r="D54" i="33"/>
  <c r="D55" i="33"/>
  <c r="D52" i="33"/>
  <c r="B55" i="33"/>
  <c r="B53" i="33"/>
  <c r="B54" i="33"/>
  <c r="B52" i="33"/>
  <c r="E48" i="33"/>
  <c r="F48" i="33"/>
  <c r="G48" i="33"/>
  <c r="H48" i="33"/>
  <c r="I48" i="33"/>
  <c r="J48" i="33"/>
  <c r="E49" i="33"/>
  <c r="F49" i="33"/>
  <c r="G49" i="33"/>
  <c r="H49" i="33"/>
  <c r="I49" i="33"/>
  <c r="J49" i="33"/>
  <c r="E50" i="33"/>
  <c r="F50" i="33"/>
  <c r="G50" i="33"/>
  <c r="H50" i="33"/>
  <c r="I50" i="33"/>
  <c r="J50" i="33"/>
  <c r="E51" i="33"/>
  <c r="F51" i="33"/>
  <c r="G51" i="33"/>
  <c r="H51" i="33"/>
  <c r="I51" i="33"/>
  <c r="J51" i="33"/>
  <c r="D49" i="33"/>
  <c r="D50" i="33"/>
  <c r="D51" i="33"/>
  <c r="D48" i="33"/>
  <c r="B49" i="33"/>
  <c r="B50" i="33"/>
  <c r="B51" i="33"/>
  <c r="B48" i="33"/>
  <c r="E44" i="33"/>
  <c r="F44" i="33"/>
  <c r="G44" i="33"/>
  <c r="H44" i="33"/>
  <c r="I44" i="33"/>
  <c r="J44" i="33"/>
  <c r="E45" i="33"/>
  <c r="F45" i="33"/>
  <c r="G45" i="33"/>
  <c r="H45" i="33"/>
  <c r="I45" i="33"/>
  <c r="J45" i="33"/>
  <c r="E46" i="33"/>
  <c r="F46" i="33"/>
  <c r="G46" i="33"/>
  <c r="H46" i="33"/>
  <c r="I46" i="33"/>
  <c r="J46" i="33"/>
  <c r="E47" i="33"/>
  <c r="F47" i="33"/>
  <c r="G47" i="33"/>
  <c r="H47" i="33"/>
  <c r="I47" i="33"/>
  <c r="J47" i="33"/>
  <c r="D45" i="33"/>
  <c r="D46" i="33"/>
  <c r="D47" i="33"/>
  <c r="D44" i="33"/>
  <c r="B45" i="33"/>
  <c r="B46" i="33"/>
  <c r="B47" i="33"/>
  <c r="B44" i="33"/>
  <c r="D41" i="33"/>
  <c r="E41" i="33"/>
  <c r="F41" i="33"/>
  <c r="G41" i="33"/>
  <c r="H41" i="33"/>
  <c r="I41" i="33"/>
  <c r="J41" i="33"/>
  <c r="D42" i="33"/>
  <c r="E42" i="33"/>
  <c r="F42" i="33"/>
  <c r="G42" i="33"/>
  <c r="H42" i="33"/>
  <c r="I42" i="33"/>
  <c r="J42" i="33"/>
  <c r="D43" i="33"/>
  <c r="E43" i="33"/>
  <c r="F43" i="33"/>
  <c r="G43" i="33"/>
  <c r="H43" i="33"/>
  <c r="I43" i="33"/>
  <c r="J43" i="33"/>
  <c r="E40" i="33"/>
  <c r="F40" i="33"/>
  <c r="G40" i="33"/>
  <c r="H40" i="33"/>
  <c r="I40" i="33"/>
  <c r="J40" i="33"/>
  <c r="D40" i="33"/>
  <c r="B41" i="33"/>
  <c r="B42" i="33"/>
  <c r="B43" i="33"/>
  <c r="B40" i="33"/>
  <c r="E36" i="33"/>
  <c r="F36" i="33"/>
  <c r="G36" i="33"/>
  <c r="H36" i="33"/>
  <c r="I36" i="33"/>
  <c r="J36" i="33"/>
  <c r="E37" i="33"/>
  <c r="F37" i="33"/>
  <c r="G37" i="33"/>
  <c r="H37" i="33"/>
  <c r="I37" i="33"/>
  <c r="J37" i="33"/>
  <c r="E38" i="33"/>
  <c r="F38" i="33"/>
  <c r="G38" i="33"/>
  <c r="H38" i="33"/>
  <c r="I38" i="33"/>
  <c r="J38" i="33"/>
  <c r="E39" i="33"/>
  <c r="F39" i="33"/>
  <c r="G39" i="33"/>
  <c r="H39" i="33"/>
  <c r="I39" i="33"/>
  <c r="J39" i="33"/>
  <c r="D37" i="33"/>
  <c r="D38" i="33"/>
  <c r="D39" i="33"/>
  <c r="D36" i="33"/>
  <c r="B37" i="33"/>
  <c r="B38" i="33"/>
  <c r="B39" i="33"/>
  <c r="B36" i="33"/>
  <c r="E32" i="33"/>
  <c r="F32" i="33"/>
  <c r="G32" i="33"/>
  <c r="H32" i="33"/>
  <c r="I32" i="33"/>
  <c r="J32" i="33"/>
  <c r="E33" i="33"/>
  <c r="F33" i="33"/>
  <c r="G33" i="33"/>
  <c r="H33" i="33"/>
  <c r="I33" i="33"/>
  <c r="J33" i="33"/>
  <c r="E34" i="33"/>
  <c r="F34" i="33"/>
  <c r="G34" i="33"/>
  <c r="H34" i="33"/>
  <c r="I34" i="33"/>
  <c r="J34" i="33"/>
  <c r="E35" i="33"/>
  <c r="F35" i="33"/>
  <c r="G35" i="33"/>
  <c r="H35" i="33"/>
  <c r="I35" i="33"/>
  <c r="J35" i="33"/>
  <c r="D33" i="33"/>
  <c r="D34" i="33"/>
  <c r="D35" i="33"/>
  <c r="D32" i="33"/>
  <c r="B33" i="33"/>
  <c r="B34" i="33"/>
  <c r="B35" i="33"/>
  <c r="B32" i="33"/>
  <c r="E28" i="33"/>
  <c r="F28" i="33"/>
  <c r="G28" i="33"/>
  <c r="H28" i="33"/>
  <c r="I28" i="33"/>
  <c r="J28" i="33"/>
  <c r="E29" i="33"/>
  <c r="F29" i="33"/>
  <c r="G29" i="33"/>
  <c r="H29" i="33"/>
  <c r="I29" i="33"/>
  <c r="J29" i="33"/>
  <c r="E30" i="33"/>
  <c r="F30" i="33"/>
  <c r="G30" i="33"/>
  <c r="H30" i="33"/>
  <c r="I30" i="33"/>
  <c r="J30" i="33"/>
  <c r="E31" i="33"/>
  <c r="F31" i="33"/>
  <c r="G31" i="33"/>
  <c r="H31" i="33"/>
  <c r="I31" i="33"/>
  <c r="J31" i="33"/>
  <c r="D29" i="33"/>
  <c r="D30" i="33"/>
  <c r="D31" i="33"/>
  <c r="D28" i="33"/>
  <c r="B29" i="33"/>
  <c r="B30" i="33"/>
  <c r="B31" i="33"/>
  <c r="B28" i="33"/>
  <c r="E24" i="33"/>
  <c r="F24" i="33"/>
  <c r="G24" i="33"/>
  <c r="H24" i="33"/>
  <c r="I24" i="33"/>
  <c r="J24" i="33"/>
  <c r="E25" i="33"/>
  <c r="F25" i="33"/>
  <c r="G25" i="33"/>
  <c r="H25" i="33"/>
  <c r="I25" i="33"/>
  <c r="J25" i="33"/>
  <c r="E26" i="33"/>
  <c r="F26" i="33"/>
  <c r="G26" i="33"/>
  <c r="H26" i="33"/>
  <c r="I26" i="33"/>
  <c r="J26" i="33"/>
  <c r="E27" i="33"/>
  <c r="F27" i="33"/>
  <c r="G27" i="33"/>
  <c r="H27" i="33"/>
  <c r="I27" i="33"/>
  <c r="J27" i="33"/>
  <c r="D25" i="33"/>
  <c r="D26" i="33"/>
  <c r="D27" i="33"/>
  <c r="D24" i="33"/>
  <c r="B24" i="33"/>
  <c r="B25" i="33"/>
  <c r="B26" i="33"/>
  <c r="B27" i="33"/>
  <c r="E20" i="33"/>
  <c r="F20" i="33"/>
  <c r="G20" i="33"/>
  <c r="H20" i="33"/>
  <c r="I20" i="33"/>
  <c r="J20" i="33"/>
  <c r="E21" i="33"/>
  <c r="F21" i="33"/>
  <c r="G21" i="33"/>
  <c r="H21" i="33"/>
  <c r="I21" i="33"/>
  <c r="J21" i="33"/>
  <c r="E22" i="33"/>
  <c r="F22" i="33"/>
  <c r="G22" i="33"/>
  <c r="H22" i="33"/>
  <c r="I22" i="33"/>
  <c r="J22" i="33"/>
  <c r="E23" i="33"/>
  <c r="F23" i="33"/>
  <c r="G23" i="33"/>
  <c r="H23" i="33"/>
  <c r="I23" i="33"/>
  <c r="J23" i="33"/>
  <c r="D21" i="33"/>
  <c r="D22" i="33"/>
  <c r="D23" i="33"/>
  <c r="D20" i="33"/>
  <c r="B21" i="33"/>
  <c r="B22" i="33"/>
  <c r="B23" i="33"/>
  <c r="B20" i="33"/>
  <c r="E16" i="33"/>
  <c r="F16" i="33"/>
  <c r="G16" i="33"/>
  <c r="H16" i="33"/>
  <c r="I16" i="33"/>
  <c r="J16" i="33"/>
  <c r="E17" i="33"/>
  <c r="F17" i="33"/>
  <c r="G17" i="33"/>
  <c r="H17" i="33"/>
  <c r="I17" i="33"/>
  <c r="J17" i="33"/>
  <c r="E18" i="33"/>
  <c r="F18" i="33"/>
  <c r="G18" i="33"/>
  <c r="H18" i="33"/>
  <c r="I18" i="33"/>
  <c r="J18" i="33"/>
  <c r="E19" i="33"/>
  <c r="F19" i="33"/>
  <c r="G19" i="33"/>
  <c r="H19" i="33"/>
  <c r="I19" i="33"/>
  <c r="J19" i="33"/>
  <c r="D17" i="33"/>
  <c r="D18" i="33"/>
  <c r="D19" i="33"/>
  <c r="D16" i="33"/>
  <c r="B17" i="33"/>
  <c r="B18" i="33"/>
  <c r="B19" i="33"/>
  <c r="B16" i="33"/>
  <c r="E12" i="33"/>
  <c r="F12" i="33"/>
  <c r="G12" i="33"/>
  <c r="H12" i="33"/>
  <c r="I12" i="33"/>
  <c r="J12" i="33"/>
  <c r="E13" i="33"/>
  <c r="F13" i="33"/>
  <c r="G13" i="33"/>
  <c r="H13" i="33"/>
  <c r="I13" i="33"/>
  <c r="J13" i="33"/>
  <c r="E14" i="33"/>
  <c r="F14" i="33"/>
  <c r="G14" i="33"/>
  <c r="H14" i="33"/>
  <c r="I14" i="33"/>
  <c r="J14" i="33"/>
  <c r="E15" i="33"/>
  <c r="F15" i="33"/>
  <c r="G15" i="33"/>
  <c r="H15" i="33"/>
  <c r="I15" i="33"/>
  <c r="J15" i="33"/>
  <c r="D13" i="33"/>
  <c r="D14" i="33"/>
  <c r="D15" i="33"/>
  <c r="D12" i="33"/>
  <c r="D11" i="33"/>
  <c r="B13" i="33"/>
  <c r="B14" i="33"/>
  <c r="B15" i="33"/>
  <c r="B12" i="33"/>
  <c r="D9" i="33"/>
  <c r="E9" i="33"/>
  <c r="F9" i="33"/>
  <c r="G9" i="33"/>
  <c r="H9" i="33"/>
  <c r="I9" i="33"/>
  <c r="J9" i="33"/>
  <c r="D10" i="33"/>
  <c r="E10" i="33"/>
  <c r="F10" i="33"/>
  <c r="G10" i="33"/>
  <c r="H10" i="33"/>
  <c r="I10" i="33"/>
  <c r="J10" i="33"/>
  <c r="E11" i="33"/>
  <c r="F11" i="33"/>
  <c r="G11" i="33"/>
  <c r="H11" i="33"/>
  <c r="I11" i="33"/>
  <c r="J11" i="33"/>
  <c r="E8" i="33"/>
  <c r="F8" i="33"/>
  <c r="G8" i="33"/>
  <c r="H8" i="33"/>
  <c r="I8" i="33"/>
  <c r="J8" i="33"/>
  <c r="D8" i="33"/>
  <c r="B9" i="33"/>
  <c r="B10" i="33"/>
  <c r="B11" i="33"/>
  <c r="B8" i="33"/>
  <c r="D5" i="33"/>
  <c r="E5" i="33"/>
  <c r="F5" i="33"/>
  <c r="G5" i="33"/>
  <c r="H5" i="33"/>
  <c r="I5" i="33"/>
  <c r="J5" i="33"/>
  <c r="D6" i="33"/>
  <c r="E6" i="33"/>
  <c r="F6" i="33"/>
  <c r="G6" i="33"/>
  <c r="H6" i="33"/>
  <c r="I6" i="33"/>
  <c r="J6" i="33"/>
  <c r="D7" i="33"/>
  <c r="E7" i="33"/>
  <c r="F7" i="33"/>
  <c r="G7" i="33"/>
  <c r="H7" i="33"/>
  <c r="I7" i="33"/>
  <c r="J7" i="33"/>
  <c r="E4" i="33"/>
  <c r="F4" i="33"/>
  <c r="G4" i="33"/>
  <c r="H4" i="33"/>
  <c r="I4" i="33"/>
  <c r="J4" i="33"/>
  <c r="D4" i="33"/>
  <c r="B5" i="33"/>
  <c r="B6" i="33"/>
  <c r="B7" i="33"/>
  <c r="B4" i="33"/>
  <c r="AH10" i="33" l="1"/>
  <c r="AI10" i="33"/>
  <c r="AG10" i="33"/>
  <c r="AF10" i="33"/>
  <c r="AH6" i="33"/>
  <c r="AI6" i="33"/>
  <c r="AF6" i="33"/>
  <c r="AG6" i="33"/>
  <c r="AH7" i="33"/>
  <c r="AI7" i="33"/>
  <c r="AG7" i="33"/>
  <c r="AF7" i="33"/>
  <c r="AI43" i="33"/>
  <c r="AG43" i="33"/>
  <c r="AH43" i="33"/>
  <c r="AF43" i="33"/>
  <c r="AH59" i="33"/>
  <c r="AI59" i="33"/>
  <c r="AG59" i="33"/>
  <c r="AF59" i="33"/>
  <c r="AH63" i="33"/>
  <c r="AG63" i="33"/>
  <c r="AI63" i="33"/>
  <c r="AF63" i="33"/>
  <c r="AI67" i="33"/>
  <c r="AH67" i="33"/>
  <c r="AG67" i="33"/>
  <c r="AF67" i="33"/>
  <c r="AH95" i="33"/>
  <c r="AI95" i="33"/>
  <c r="AG95" i="33"/>
  <c r="AF95" i="33"/>
  <c r="AH104" i="33"/>
  <c r="AI104" i="33" s="1"/>
  <c r="AF104" i="33"/>
  <c r="AG104" i="33" s="1"/>
  <c r="AH112" i="33"/>
  <c r="AI112" i="33" s="1"/>
  <c r="AF112" i="33"/>
  <c r="AG112" i="33" s="1"/>
  <c r="AH144" i="33"/>
  <c r="AI144" i="33" s="1"/>
  <c r="AF144" i="33"/>
  <c r="AG144" i="33" s="1"/>
  <c r="AH145" i="33"/>
  <c r="AI145" i="33" s="1"/>
  <c r="AF145" i="33"/>
  <c r="AG145" i="33" s="1"/>
  <c r="AI163" i="33"/>
  <c r="AH163" i="33"/>
  <c r="AF163" i="33"/>
  <c r="AG163" i="33"/>
  <c r="AH187" i="33"/>
  <c r="AI187" i="33"/>
  <c r="AF187" i="33"/>
  <c r="AG187" i="33"/>
  <c r="AH211" i="33"/>
  <c r="AI211" i="33"/>
  <c r="AG211" i="33"/>
  <c r="AF211" i="33"/>
  <c r="AH217" i="33"/>
  <c r="AI217" i="33" s="1"/>
  <c r="AF217" i="33"/>
  <c r="AG217" i="33" s="1"/>
  <c r="AH235" i="33"/>
  <c r="AI235" i="33"/>
  <c r="AF235" i="33"/>
  <c r="AG235" i="33"/>
  <c r="AH272" i="33"/>
  <c r="AI272" i="33" s="1"/>
  <c r="AF272" i="33"/>
  <c r="AG272" i="33" s="1"/>
  <c r="AH280" i="33"/>
  <c r="AI280" i="33" s="1"/>
  <c r="AF280" i="33"/>
  <c r="AG280" i="33" s="1"/>
  <c r="AH312" i="33"/>
  <c r="AI312" i="33" s="1"/>
  <c r="AF312" i="33"/>
  <c r="AG312" i="33" s="1"/>
  <c r="AH313" i="33"/>
  <c r="AI313" i="33" s="1"/>
  <c r="AF313" i="33"/>
  <c r="AG313" i="33" s="1"/>
  <c r="AH355" i="33"/>
  <c r="AI355" i="33"/>
  <c r="AF355" i="33"/>
  <c r="AG355" i="33"/>
  <c r="AH379" i="33"/>
  <c r="AI379" i="33"/>
  <c r="AF379" i="33"/>
  <c r="AG379" i="33"/>
  <c r="AH385" i="33"/>
  <c r="AI385" i="33" s="1"/>
  <c r="AF385" i="33"/>
  <c r="AG385" i="33" s="1"/>
  <c r="AH403" i="33"/>
  <c r="AI403" i="33"/>
  <c r="AF403" i="33"/>
  <c r="AG403" i="33"/>
  <c r="AH440" i="33"/>
  <c r="AI440" i="33" s="1"/>
  <c r="AF440" i="33"/>
  <c r="AG440" i="33" s="1"/>
  <c r="AH448" i="33"/>
  <c r="AI448" i="33" s="1"/>
  <c r="AF448" i="33"/>
  <c r="AG448" i="33" s="1"/>
  <c r="AH480" i="33"/>
  <c r="AI480" i="33" s="1"/>
  <c r="AF480" i="33"/>
  <c r="AG480" i="33" s="1"/>
  <c r="AH478" i="33"/>
  <c r="AI478" i="33"/>
  <c r="AF478" i="33"/>
  <c r="AG478" i="33"/>
  <c r="AI491" i="33"/>
  <c r="AH491" i="33"/>
  <c r="AG491" i="33"/>
  <c r="AF491" i="33"/>
  <c r="AH608" i="33"/>
  <c r="AI608" i="33"/>
  <c r="AF608" i="33"/>
  <c r="AG608" i="33" s="1"/>
  <c r="AH518" i="33"/>
  <c r="AG518" i="33"/>
  <c r="AI518" i="33"/>
  <c r="AF518" i="33"/>
  <c r="AH531" i="33"/>
  <c r="AI531" i="33"/>
  <c r="AF531" i="33"/>
  <c r="AG531" i="33"/>
  <c r="AH550" i="33"/>
  <c r="AI550" i="33"/>
  <c r="AG550" i="33"/>
  <c r="AF550" i="33"/>
  <c r="AH563" i="33"/>
  <c r="AI563" i="33"/>
  <c r="AG563" i="33"/>
  <c r="AF563" i="33"/>
  <c r="AH582" i="33"/>
  <c r="AI582" i="33"/>
  <c r="AG582" i="33"/>
  <c r="AF582" i="33"/>
  <c r="AI595" i="33"/>
  <c r="AH595" i="33"/>
  <c r="AF595" i="33"/>
  <c r="AG595" i="33"/>
  <c r="AH627" i="33"/>
  <c r="AI627" i="33"/>
  <c r="AF627" i="33"/>
  <c r="AG627" i="33"/>
  <c r="AH646" i="33"/>
  <c r="AI646" i="33"/>
  <c r="AF646" i="33"/>
  <c r="AG646" i="33"/>
  <c r="AH659" i="33"/>
  <c r="AI659" i="33"/>
  <c r="AG659" i="33"/>
  <c r="AF659" i="33"/>
  <c r="AH776" i="33"/>
  <c r="AI776" i="33" s="1"/>
  <c r="AF776" i="33"/>
  <c r="AG776" i="33" s="1"/>
  <c r="AH686" i="33"/>
  <c r="AI686" i="33"/>
  <c r="AF686" i="33"/>
  <c r="AG686" i="33"/>
  <c r="AH699" i="33"/>
  <c r="AI699" i="33"/>
  <c r="AG699" i="33"/>
  <c r="AF699" i="33"/>
  <c r="AH718" i="33"/>
  <c r="AI718" i="33"/>
  <c r="AF718" i="33"/>
  <c r="AG718" i="33"/>
  <c r="AH731" i="33"/>
  <c r="AI731" i="33"/>
  <c r="AF731" i="33"/>
  <c r="AG731" i="33"/>
  <c r="AH750" i="33"/>
  <c r="AI750" i="33"/>
  <c r="AF750" i="33"/>
  <c r="AG750" i="33"/>
  <c r="AH763" i="33"/>
  <c r="AI763" i="33"/>
  <c r="AF763" i="33"/>
  <c r="AG763" i="33"/>
  <c r="AH782" i="33"/>
  <c r="AI782" i="33"/>
  <c r="AG782" i="33"/>
  <c r="AF782" i="33"/>
  <c r="AH795" i="33"/>
  <c r="AI795" i="33"/>
  <c r="AG795" i="33"/>
  <c r="AF795" i="33"/>
  <c r="AH814" i="33"/>
  <c r="AG814" i="33"/>
  <c r="AI814" i="33"/>
  <c r="AF814" i="33"/>
  <c r="AH827" i="33"/>
  <c r="AI827" i="33"/>
  <c r="AF827" i="33"/>
  <c r="AG827" i="33"/>
  <c r="AI62" i="33"/>
  <c r="AH62" i="33"/>
  <c r="AF62" i="33"/>
  <c r="AG62" i="33"/>
  <c r="AH66" i="33"/>
  <c r="AI66" i="33"/>
  <c r="AF66" i="33"/>
  <c r="AG66" i="33"/>
  <c r="AH79" i="33"/>
  <c r="AI79" i="33"/>
  <c r="AG79" i="33"/>
  <c r="AF79" i="33"/>
  <c r="AI87" i="33"/>
  <c r="AH87" i="33"/>
  <c r="AG87" i="33"/>
  <c r="AF87" i="33"/>
  <c r="AH94" i="33"/>
  <c r="AI94" i="33"/>
  <c r="AF94" i="33"/>
  <c r="AG94" i="33"/>
  <c r="AI103" i="33"/>
  <c r="AH103" i="33"/>
  <c r="AF103" i="33"/>
  <c r="AG103" i="33"/>
  <c r="AH111" i="33"/>
  <c r="AI111" i="33"/>
  <c r="AG111" i="33"/>
  <c r="AF111" i="33"/>
  <c r="AH119" i="33"/>
  <c r="AI119" i="33"/>
  <c r="AF119" i="33"/>
  <c r="AG119" i="33"/>
  <c r="AH135" i="33"/>
  <c r="AI135" i="33"/>
  <c r="AF135" i="33"/>
  <c r="AG135" i="33"/>
  <c r="AH148" i="33"/>
  <c r="AI148" i="33" s="1"/>
  <c r="AF148" i="33"/>
  <c r="AG148" i="33" s="1"/>
  <c r="AI151" i="33"/>
  <c r="AH151" i="33"/>
  <c r="AF151" i="33"/>
  <c r="AG151" i="33"/>
  <c r="AI167" i="33"/>
  <c r="AH167" i="33"/>
  <c r="AG167" i="33"/>
  <c r="AF167" i="33"/>
  <c r="AH175" i="33"/>
  <c r="AI175" i="33"/>
  <c r="AG175" i="33"/>
  <c r="AF175" i="33"/>
  <c r="AH186" i="33"/>
  <c r="AI186" i="33"/>
  <c r="AF186" i="33"/>
  <c r="AG186" i="33"/>
  <c r="AH199" i="33"/>
  <c r="AI199" i="33"/>
  <c r="AF199" i="33"/>
  <c r="AG199" i="33"/>
  <c r="AH210" i="33"/>
  <c r="AI210" i="33"/>
  <c r="AF210" i="33"/>
  <c r="AG210" i="33"/>
  <c r="AH223" i="33"/>
  <c r="AI223" i="33"/>
  <c r="AF223" i="33"/>
  <c r="AG223" i="33"/>
  <c r="AH236" i="33"/>
  <c r="AI236" i="33" s="1"/>
  <c r="AF236" i="33"/>
  <c r="AG236" i="33" s="1"/>
  <c r="AH234" i="33"/>
  <c r="AI234" i="33"/>
  <c r="AF234" i="33"/>
  <c r="AG234" i="33"/>
  <c r="AH247" i="33"/>
  <c r="AI247" i="33"/>
  <c r="AF247" i="33"/>
  <c r="AG247" i="33"/>
  <c r="AH255" i="33"/>
  <c r="AI255" i="33"/>
  <c r="AF255" i="33"/>
  <c r="AG255" i="33"/>
  <c r="AH263" i="33"/>
  <c r="AI263" i="33"/>
  <c r="AF263" i="33"/>
  <c r="AG263" i="33"/>
  <c r="AH271" i="33"/>
  <c r="AI271" i="33"/>
  <c r="AF271" i="33"/>
  <c r="AG271" i="33"/>
  <c r="AI279" i="33"/>
  <c r="AH279" i="33"/>
  <c r="AF279" i="33"/>
  <c r="AG279" i="33"/>
  <c r="AH287" i="33"/>
  <c r="AI287" i="33"/>
  <c r="AG287" i="33"/>
  <c r="AF287" i="33"/>
  <c r="AH303" i="33"/>
  <c r="AI303" i="33"/>
  <c r="AG303" i="33"/>
  <c r="AF303" i="33"/>
  <c r="AH316" i="33"/>
  <c r="AI316" i="33" s="1"/>
  <c r="AF316" i="33"/>
  <c r="AG316" i="33" s="1"/>
  <c r="AH317" i="33"/>
  <c r="AI317" i="33" s="1"/>
  <c r="AF317" i="33"/>
  <c r="AG317" i="33" s="1"/>
  <c r="AH335" i="33"/>
  <c r="AI335" i="33"/>
  <c r="AF335" i="33"/>
  <c r="AG335" i="33"/>
  <c r="AI343" i="33"/>
  <c r="AH343" i="33"/>
  <c r="AF343" i="33"/>
  <c r="AG343" i="33"/>
  <c r="AH354" i="33"/>
  <c r="AG354" i="33"/>
  <c r="AI354" i="33"/>
  <c r="AF354" i="33"/>
  <c r="AH367" i="33"/>
  <c r="AI367" i="33"/>
  <c r="AG367" i="33"/>
  <c r="AF367" i="33"/>
  <c r="AH378" i="33"/>
  <c r="AF378" i="33"/>
  <c r="AI378" i="33"/>
  <c r="AG378" i="33"/>
  <c r="AH391" i="33"/>
  <c r="AI391" i="33"/>
  <c r="AF391" i="33"/>
  <c r="AG391" i="33"/>
  <c r="AH404" i="33"/>
  <c r="AI404" i="33" s="1"/>
  <c r="AF404" i="33"/>
  <c r="AG404" i="33" s="1"/>
  <c r="AH402" i="33"/>
  <c r="AG402" i="33"/>
  <c r="AF402" i="33"/>
  <c r="AI402" i="33"/>
  <c r="AH415" i="33"/>
  <c r="AI415" i="33"/>
  <c r="AF415" i="33"/>
  <c r="AG415" i="33"/>
  <c r="AH423" i="33"/>
  <c r="AI423" i="33"/>
  <c r="AF423" i="33"/>
  <c r="AG423" i="33"/>
  <c r="AI431" i="33"/>
  <c r="AH431" i="33"/>
  <c r="AF431" i="33"/>
  <c r="AG431" i="33"/>
  <c r="AH438" i="33"/>
  <c r="AI438" i="33"/>
  <c r="AG438" i="33"/>
  <c r="AF438" i="33"/>
  <c r="AI447" i="33"/>
  <c r="AH447" i="33"/>
  <c r="AF447" i="33"/>
  <c r="AG447" i="33"/>
  <c r="AI455" i="33"/>
  <c r="AH455" i="33"/>
  <c r="AF455" i="33"/>
  <c r="AG455" i="33"/>
  <c r="AH471" i="33"/>
  <c r="AI471" i="33"/>
  <c r="AF471" i="33"/>
  <c r="AG471" i="33"/>
  <c r="AH484" i="33"/>
  <c r="AI484" i="33" s="1"/>
  <c r="AF484" i="33"/>
  <c r="AG484" i="33" s="1"/>
  <c r="AH490" i="33"/>
  <c r="AI490" i="33"/>
  <c r="AF490" i="33"/>
  <c r="AG490" i="33"/>
  <c r="AH503" i="33"/>
  <c r="AI503" i="33"/>
  <c r="AF503" i="33"/>
  <c r="AG503" i="33"/>
  <c r="AH580" i="33"/>
  <c r="AI580" i="33" s="1"/>
  <c r="AF580" i="33"/>
  <c r="AG580" i="33" s="1"/>
  <c r="AH511" i="33"/>
  <c r="AI511" i="33"/>
  <c r="AF511" i="33"/>
  <c r="AG511" i="33"/>
  <c r="AH530" i="33"/>
  <c r="AI530" i="33"/>
  <c r="AF530" i="33"/>
  <c r="AG530" i="33"/>
  <c r="AH543" i="33"/>
  <c r="AI543" i="33"/>
  <c r="AF543" i="33"/>
  <c r="AG543" i="33"/>
  <c r="AH562" i="33"/>
  <c r="AI562" i="33"/>
  <c r="AF562" i="33"/>
  <c r="AG562" i="33"/>
  <c r="AH575" i="33"/>
  <c r="AI575" i="33"/>
  <c r="AG575" i="33"/>
  <c r="AF575" i="33"/>
  <c r="AH581" i="33"/>
  <c r="AI581" i="33" s="1"/>
  <c r="AF581" i="33"/>
  <c r="AG581" i="33" s="1"/>
  <c r="AH594" i="33"/>
  <c r="AI594" i="33"/>
  <c r="AF594" i="33"/>
  <c r="AG594" i="33"/>
  <c r="AH607" i="33"/>
  <c r="AI607" i="33"/>
  <c r="AF607" i="33"/>
  <c r="AG607" i="33"/>
  <c r="AH615" i="33"/>
  <c r="AI615" i="33"/>
  <c r="AF615" i="33"/>
  <c r="AG615" i="33"/>
  <c r="AH626" i="33"/>
  <c r="AI626" i="33"/>
  <c r="AG626" i="33"/>
  <c r="AF626" i="33"/>
  <c r="AH639" i="33"/>
  <c r="AI639" i="33"/>
  <c r="AF639" i="33"/>
  <c r="AG639" i="33"/>
  <c r="AH658" i="33"/>
  <c r="AI658" i="33"/>
  <c r="AF658" i="33"/>
  <c r="AG658" i="33"/>
  <c r="AH671" i="33"/>
  <c r="AI671" i="33"/>
  <c r="AF671" i="33"/>
  <c r="AG671" i="33"/>
  <c r="AH748" i="33"/>
  <c r="AI748" i="33" s="1"/>
  <c r="AF748" i="33"/>
  <c r="AG748" i="33" s="1"/>
  <c r="AH679" i="33"/>
  <c r="AI679" i="33"/>
  <c r="AF679" i="33"/>
  <c r="AG679" i="33"/>
  <c r="AH698" i="33"/>
  <c r="AI698" i="33"/>
  <c r="AF698" i="33"/>
  <c r="AG698" i="33"/>
  <c r="AI711" i="33"/>
  <c r="AH711" i="33"/>
  <c r="AG711" i="33"/>
  <c r="AF711" i="33"/>
  <c r="AH730" i="33"/>
  <c r="AI730" i="33"/>
  <c r="AF730" i="33"/>
  <c r="AG730" i="33"/>
  <c r="AH743" i="33"/>
  <c r="AI743" i="33"/>
  <c r="AF743" i="33"/>
  <c r="AG743" i="33"/>
  <c r="AH749" i="33"/>
  <c r="AI749" i="33" s="1"/>
  <c r="AF749" i="33"/>
  <c r="AG749" i="33" s="1"/>
  <c r="AH762" i="33"/>
  <c r="AI762" i="33"/>
  <c r="AF762" i="33"/>
  <c r="AG762" i="33"/>
  <c r="AH775" i="33"/>
  <c r="AI775" i="33"/>
  <c r="AG775" i="33"/>
  <c r="AF775" i="33"/>
  <c r="AH794" i="33"/>
  <c r="AI794" i="33"/>
  <c r="AF794" i="33"/>
  <c r="AG794" i="33"/>
  <c r="AH807" i="33"/>
  <c r="AI807" i="33"/>
  <c r="AF807" i="33"/>
  <c r="AG807" i="33"/>
  <c r="AH826" i="33"/>
  <c r="AI826" i="33"/>
  <c r="AF826" i="33"/>
  <c r="AG826" i="33"/>
  <c r="AH839" i="33"/>
  <c r="AI839" i="33"/>
  <c r="AG839" i="33"/>
  <c r="AF839" i="33"/>
  <c r="AH61" i="33"/>
  <c r="AI61" i="33"/>
  <c r="AF61" i="33"/>
  <c r="AG61" i="33" s="1"/>
  <c r="AH78" i="33"/>
  <c r="AI78" i="33"/>
  <c r="AF78" i="33"/>
  <c r="AG78" i="33"/>
  <c r="AI86" i="33"/>
  <c r="AH86" i="33"/>
  <c r="AG86" i="33"/>
  <c r="AF86" i="33"/>
  <c r="AI102" i="33"/>
  <c r="AH102" i="33"/>
  <c r="AF102" i="33"/>
  <c r="AG102" i="33"/>
  <c r="AH110" i="33"/>
  <c r="AI110" i="33"/>
  <c r="AF110" i="33"/>
  <c r="AG110" i="33"/>
  <c r="AH118" i="33"/>
  <c r="AI118" i="33"/>
  <c r="AG118" i="33"/>
  <c r="AF118" i="33"/>
  <c r="AH134" i="33"/>
  <c r="AI134" i="33"/>
  <c r="AG134" i="33"/>
  <c r="AF134" i="33"/>
  <c r="AH152" i="33"/>
  <c r="AI152" i="33" s="1"/>
  <c r="AF152" i="33"/>
  <c r="AG152" i="33" s="1"/>
  <c r="AH150" i="33"/>
  <c r="AI150" i="33"/>
  <c r="AF150" i="33"/>
  <c r="AG150" i="33"/>
  <c r="AH166" i="33"/>
  <c r="AI166" i="33"/>
  <c r="AF166" i="33"/>
  <c r="AG166" i="33"/>
  <c r="AH174" i="33"/>
  <c r="AI174" i="33"/>
  <c r="AF174" i="33"/>
  <c r="AG174" i="33"/>
  <c r="AH198" i="33"/>
  <c r="AI198" i="33"/>
  <c r="AG198" i="33"/>
  <c r="AF198" i="33"/>
  <c r="AH216" i="33"/>
  <c r="AI216" i="33" s="1"/>
  <c r="AF216" i="33"/>
  <c r="AG216" i="33" s="1"/>
  <c r="AH222" i="33"/>
  <c r="AI222" i="33"/>
  <c r="AF222" i="33"/>
  <c r="AG222" i="33"/>
  <c r="AH246" i="33"/>
  <c r="AF246" i="33"/>
  <c r="AI246" i="33"/>
  <c r="AG246" i="33"/>
  <c r="AH254" i="33"/>
  <c r="AI254" i="33"/>
  <c r="AF254" i="33"/>
  <c r="AG254" i="33"/>
  <c r="AH262" i="33"/>
  <c r="AF262" i="33"/>
  <c r="AG262" i="33"/>
  <c r="AI262" i="33"/>
  <c r="AH270" i="33"/>
  <c r="AI270" i="33"/>
  <c r="AF270" i="33"/>
  <c r="AG270" i="33"/>
  <c r="AH278" i="33"/>
  <c r="AI278" i="33"/>
  <c r="AF278" i="33"/>
  <c r="AG278" i="33"/>
  <c r="AH286" i="33"/>
  <c r="AI286" i="33"/>
  <c r="AF286" i="33"/>
  <c r="AG286" i="33"/>
  <c r="AH302" i="33"/>
  <c r="AF302" i="33"/>
  <c r="AI302" i="33"/>
  <c r="AG302" i="33"/>
  <c r="AH320" i="33"/>
  <c r="AI320" i="33" s="1"/>
  <c r="AF320" i="33"/>
  <c r="AG320" i="33" s="1"/>
  <c r="AH319" i="33"/>
  <c r="AI319" i="33"/>
  <c r="AF319" i="33"/>
  <c r="AG319" i="33"/>
  <c r="AH334" i="33"/>
  <c r="AI334" i="33"/>
  <c r="AF334" i="33"/>
  <c r="AG334" i="33"/>
  <c r="AH342" i="33"/>
  <c r="AI342" i="33"/>
  <c r="AF342" i="33"/>
  <c r="AG342" i="33"/>
  <c r="AH366" i="33"/>
  <c r="AI366" i="33"/>
  <c r="AF366" i="33"/>
  <c r="AG366" i="33"/>
  <c r="AH384" i="33"/>
  <c r="AI384" i="33" s="1"/>
  <c r="AF384" i="33"/>
  <c r="AG384" i="33" s="1"/>
  <c r="AH390" i="33"/>
  <c r="AF390" i="33"/>
  <c r="AG390" i="33"/>
  <c r="AI390" i="33"/>
  <c r="AH414" i="33"/>
  <c r="AI414" i="33"/>
  <c r="AG414" i="33"/>
  <c r="AF414" i="33"/>
  <c r="AH422" i="33"/>
  <c r="AI422" i="33"/>
  <c r="AG422" i="33"/>
  <c r="AF422" i="33"/>
  <c r="AH430" i="33"/>
  <c r="AI430" i="33"/>
  <c r="AG430" i="33"/>
  <c r="AF430" i="33"/>
  <c r="AH446" i="33"/>
  <c r="AI446" i="33"/>
  <c r="AF446" i="33"/>
  <c r="AG446" i="33"/>
  <c r="AH454" i="33"/>
  <c r="AI454" i="33"/>
  <c r="AF454" i="33"/>
  <c r="AG454" i="33"/>
  <c r="AH470" i="33"/>
  <c r="AI470" i="33"/>
  <c r="AF470" i="33"/>
  <c r="AG470" i="33"/>
  <c r="AH488" i="33"/>
  <c r="AF488" i="33"/>
  <c r="AG488" i="33" s="1"/>
  <c r="AI488" i="33"/>
  <c r="AI483" i="33"/>
  <c r="AH483" i="33"/>
  <c r="AF483" i="33"/>
  <c r="AG483" i="33"/>
  <c r="AH489" i="33"/>
  <c r="AI489" i="33" s="1"/>
  <c r="AF489" i="33"/>
  <c r="AG489" i="33" s="1"/>
  <c r="AH502" i="33"/>
  <c r="AG502" i="33"/>
  <c r="AF502" i="33"/>
  <c r="AI502" i="33"/>
  <c r="AH552" i="33"/>
  <c r="AI552" i="33" s="1"/>
  <c r="AF552" i="33"/>
  <c r="AG552" i="33" s="1"/>
  <c r="AH616" i="33"/>
  <c r="AI616" i="33" s="1"/>
  <c r="AF616" i="33"/>
  <c r="AG616" i="33" s="1"/>
  <c r="AH648" i="33"/>
  <c r="AI648" i="33" s="1"/>
  <c r="AF648" i="33"/>
  <c r="AG648" i="33" s="1"/>
  <c r="AH510" i="33"/>
  <c r="AI510" i="33"/>
  <c r="AG510" i="33"/>
  <c r="AF510" i="33"/>
  <c r="AH523" i="33"/>
  <c r="AI523" i="33"/>
  <c r="AF523" i="33"/>
  <c r="AG523" i="33"/>
  <c r="AH542" i="33"/>
  <c r="AI542" i="33"/>
  <c r="AG542" i="33"/>
  <c r="AF542" i="33"/>
  <c r="AH555" i="33"/>
  <c r="AI555" i="33"/>
  <c r="AG555" i="33"/>
  <c r="AF555" i="33"/>
  <c r="AH574" i="33"/>
  <c r="AI574" i="33"/>
  <c r="AF574" i="33"/>
  <c r="AG574" i="33"/>
  <c r="AH587" i="33"/>
  <c r="AI587" i="33"/>
  <c r="AF587" i="33"/>
  <c r="AG587" i="33"/>
  <c r="AH606" i="33"/>
  <c r="AI606" i="33"/>
  <c r="AG606" i="33"/>
  <c r="AF606" i="33"/>
  <c r="AH619" i="33"/>
  <c r="AI619" i="33"/>
  <c r="AF619" i="33"/>
  <c r="AG619" i="33"/>
  <c r="AH638" i="33"/>
  <c r="AI638" i="33"/>
  <c r="AF638" i="33"/>
  <c r="AG638" i="33"/>
  <c r="AI651" i="33"/>
  <c r="AH651" i="33"/>
  <c r="AF651" i="33"/>
  <c r="AG651" i="33"/>
  <c r="AI657" i="33"/>
  <c r="AH657" i="33"/>
  <c r="AF657" i="33"/>
  <c r="AG657" i="33" s="1"/>
  <c r="AH670" i="33"/>
  <c r="AI670" i="33"/>
  <c r="AF670" i="33"/>
  <c r="AG670" i="33"/>
  <c r="AH720" i="33"/>
  <c r="AI720" i="33"/>
  <c r="AF720" i="33"/>
  <c r="AG720" i="33" s="1"/>
  <c r="AH784" i="33"/>
  <c r="AI784" i="33" s="1"/>
  <c r="AF784" i="33"/>
  <c r="AG784" i="33" s="1"/>
  <c r="AH816" i="33"/>
  <c r="AI816" i="33" s="1"/>
  <c r="AF816" i="33"/>
  <c r="AG816" i="33" s="1"/>
  <c r="AH678" i="33"/>
  <c r="AI678" i="33"/>
  <c r="AF678" i="33"/>
  <c r="AG678" i="33"/>
  <c r="AH691" i="33"/>
  <c r="AI691" i="33"/>
  <c r="AG691" i="33"/>
  <c r="AF691" i="33"/>
  <c r="AH710" i="33"/>
  <c r="AI710" i="33"/>
  <c r="AF710" i="33"/>
  <c r="AG710" i="33"/>
  <c r="AH723" i="33"/>
  <c r="AI723" i="33"/>
  <c r="AF723" i="33"/>
  <c r="AG723" i="33"/>
  <c r="AH742" i="33"/>
  <c r="AI742" i="33"/>
  <c r="AF742" i="33"/>
  <c r="AG742" i="33"/>
  <c r="AH755" i="33"/>
  <c r="AI755" i="33"/>
  <c r="AF755" i="33"/>
  <c r="AG755" i="33"/>
  <c r="AH774" i="33"/>
  <c r="AI774" i="33"/>
  <c r="AF774" i="33"/>
  <c r="AG774" i="33"/>
  <c r="AH787" i="33"/>
  <c r="AI787" i="33"/>
  <c r="AG787" i="33"/>
  <c r="AF787" i="33"/>
  <c r="AH806" i="33"/>
  <c r="AI806" i="33"/>
  <c r="AG806" i="33"/>
  <c r="AF806" i="33"/>
  <c r="AH819" i="33"/>
  <c r="AI819" i="33"/>
  <c r="AF819" i="33"/>
  <c r="AG819" i="33"/>
  <c r="AH825" i="33"/>
  <c r="AI825" i="33" s="1"/>
  <c r="AF825" i="33"/>
  <c r="AG825" i="33" s="1"/>
  <c r="AH838" i="33"/>
  <c r="AI838" i="33"/>
  <c r="AF838" i="33"/>
  <c r="AG838" i="33"/>
  <c r="AH11" i="33"/>
  <c r="AI11" i="33"/>
  <c r="AG11" i="33"/>
  <c r="AF11" i="33"/>
  <c r="AH28" i="33"/>
  <c r="AI28" i="33" s="1"/>
  <c r="AF28" i="33"/>
  <c r="AG28" i="33" s="1"/>
  <c r="AH36" i="33"/>
  <c r="AI36" i="33"/>
  <c r="AF36" i="33"/>
  <c r="AG36" i="33" s="1"/>
  <c r="AH48" i="33"/>
  <c r="AI48" i="33" s="1"/>
  <c r="AF48" i="33"/>
  <c r="AG48" i="33" s="1"/>
  <c r="AH71" i="33"/>
  <c r="AI71" i="33"/>
  <c r="AF71" i="33"/>
  <c r="AG71" i="33"/>
  <c r="AI77" i="33"/>
  <c r="AF77" i="33"/>
  <c r="AG77" i="33" s="1"/>
  <c r="AH77" i="33"/>
  <c r="AH127" i="33"/>
  <c r="AI127" i="33"/>
  <c r="AF127" i="33"/>
  <c r="AG127" i="33"/>
  <c r="AI143" i="33"/>
  <c r="AH143" i="33"/>
  <c r="AF143" i="33"/>
  <c r="AG143" i="33"/>
  <c r="AH149" i="33"/>
  <c r="AI149" i="33" s="1"/>
  <c r="AF149" i="33"/>
  <c r="AG149" i="33" s="1"/>
  <c r="AH159" i="33"/>
  <c r="AI159" i="33"/>
  <c r="AG159" i="33"/>
  <c r="AF159" i="33"/>
  <c r="AH196" i="33"/>
  <c r="AI196" i="33" s="1"/>
  <c r="AF196" i="33"/>
  <c r="AG196" i="33" s="1"/>
  <c r="AH191" i="33"/>
  <c r="AI191" i="33"/>
  <c r="AG191" i="33"/>
  <c r="AF191" i="33"/>
  <c r="AH197" i="33"/>
  <c r="AI197" i="33" s="1"/>
  <c r="AF197" i="33"/>
  <c r="AG197" i="33" s="1"/>
  <c r="AH215" i="33"/>
  <c r="AI215" i="33"/>
  <c r="AF215" i="33"/>
  <c r="AG215" i="33"/>
  <c r="AH244" i="33"/>
  <c r="AI244" i="33" s="1"/>
  <c r="AF244" i="33"/>
  <c r="AG244" i="33" s="1"/>
  <c r="AI239" i="33"/>
  <c r="AH239" i="33"/>
  <c r="AF239" i="33"/>
  <c r="AG239" i="33"/>
  <c r="AH245" i="33"/>
  <c r="AI245" i="33"/>
  <c r="AF245" i="33"/>
  <c r="AG245" i="33" s="1"/>
  <c r="AI295" i="33"/>
  <c r="AH295" i="33"/>
  <c r="AG295" i="33"/>
  <c r="AF295" i="33"/>
  <c r="AH311" i="33"/>
  <c r="AI311" i="33"/>
  <c r="AG311" i="33"/>
  <c r="AF311" i="33"/>
  <c r="AH318" i="33"/>
  <c r="AI318" i="33"/>
  <c r="AF318" i="33"/>
  <c r="AG318" i="33"/>
  <c r="AI327" i="33"/>
  <c r="AH327" i="33"/>
  <c r="AF327" i="33"/>
  <c r="AG327" i="33"/>
  <c r="AH364" i="33"/>
  <c r="AI364" i="33" s="1"/>
  <c r="AF364" i="33"/>
  <c r="AG364" i="33" s="1"/>
  <c r="AI359" i="33"/>
  <c r="AH359" i="33"/>
  <c r="AF359" i="33"/>
  <c r="AG359" i="33"/>
  <c r="AH365" i="33"/>
  <c r="AI365" i="33" s="1"/>
  <c r="AF365" i="33"/>
  <c r="AG365" i="33" s="1"/>
  <c r="AI383" i="33"/>
  <c r="AH383" i="33"/>
  <c r="AF383" i="33"/>
  <c r="AG383" i="33"/>
  <c r="AH412" i="33"/>
  <c r="AI412" i="33" s="1"/>
  <c r="AF412" i="33"/>
  <c r="AG412" i="33" s="1"/>
  <c r="AH407" i="33"/>
  <c r="AI407" i="33"/>
  <c r="AG407" i="33"/>
  <c r="AF407" i="33"/>
  <c r="AH413" i="33"/>
  <c r="AI413" i="33" s="1"/>
  <c r="AF413" i="33"/>
  <c r="AG413" i="33" s="1"/>
  <c r="AH439" i="33"/>
  <c r="AI439" i="33"/>
  <c r="AF439" i="33"/>
  <c r="AG439" i="33"/>
  <c r="AH463" i="33"/>
  <c r="AI463" i="33"/>
  <c r="AF463" i="33"/>
  <c r="AG463" i="33"/>
  <c r="AH482" i="33"/>
  <c r="AI482" i="33"/>
  <c r="AG482" i="33"/>
  <c r="AF482" i="33"/>
  <c r="AI495" i="33"/>
  <c r="AH495" i="33"/>
  <c r="AF495" i="33"/>
  <c r="AG495" i="33"/>
  <c r="AH652" i="33"/>
  <c r="AI652" i="33" s="1"/>
  <c r="AF652" i="33"/>
  <c r="AG652" i="33" s="1"/>
  <c r="AH522" i="33"/>
  <c r="AI522" i="33"/>
  <c r="AF522" i="33"/>
  <c r="AG522" i="33"/>
  <c r="AI535" i="33"/>
  <c r="AH535" i="33"/>
  <c r="AF535" i="33"/>
  <c r="AG535" i="33"/>
  <c r="AH541" i="33"/>
  <c r="AI541" i="33" s="1"/>
  <c r="AF541" i="33"/>
  <c r="AG541" i="33" s="1"/>
  <c r="AH554" i="33"/>
  <c r="AI554" i="33"/>
  <c r="AF554" i="33"/>
  <c r="AG554" i="33"/>
  <c r="AH567" i="33"/>
  <c r="AI567" i="33"/>
  <c r="AF567" i="33"/>
  <c r="AG567" i="33"/>
  <c r="AH573" i="33"/>
  <c r="AI573" i="33" s="1"/>
  <c r="AF573" i="33"/>
  <c r="AG573" i="33" s="1"/>
  <c r="AH586" i="33"/>
  <c r="AI586" i="33"/>
  <c r="AF586" i="33"/>
  <c r="AG586" i="33"/>
  <c r="AI599" i="33"/>
  <c r="AH599" i="33"/>
  <c r="AF599" i="33"/>
  <c r="AG599" i="33"/>
  <c r="AH618" i="33"/>
  <c r="AI618" i="33"/>
  <c r="AG618" i="33"/>
  <c r="AF618" i="33"/>
  <c r="AH631" i="33"/>
  <c r="AI631" i="33"/>
  <c r="AF631" i="33"/>
  <c r="AG631" i="33"/>
  <c r="AH650" i="33"/>
  <c r="AI650" i="33"/>
  <c r="AF650" i="33"/>
  <c r="AG650" i="33"/>
  <c r="AH663" i="33"/>
  <c r="AI663" i="33"/>
  <c r="AF663" i="33"/>
  <c r="AG663" i="33"/>
  <c r="AH820" i="33"/>
  <c r="AI820" i="33" s="1"/>
  <c r="AF820" i="33"/>
  <c r="AG820" i="33" s="1"/>
  <c r="AH690" i="33"/>
  <c r="AI690" i="33"/>
  <c r="AF690" i="33"/>
  <c r="AG690" i="33"/>
  <c r="AI703" i="33"/>
  <c r="AH703" i="33"/>
  <c r="AF703" i="33"/>
  <c r="AG703" i="33"/>
  <c r="AH709" i="33"/>
  <c r="AI709" i="33" s="1"/>
  <c r="AF709" i="33"/>
  <c r="AG709" i="33" s="1"/>
  <c r="AH722" i="33"/>
  <c r="AI722" i="33"/>
  <c r="AF722" i="33"/>
  <c r="AG722" i="33"/>
  <c r="AI735" i="33"/>
  <c r="AH735" i="33"/>
  <c r="AF735" i="33"/>
  <c r="AG735" i="33"/>
  <c r="AH741" i="33"/>
  <c r="AI741" i="33" s="1"/>
  <c r="AF741" i="33"/>
  <c r="AG741" i="33" s="1"/>
  <c r="AH754" i="33"/>
  <c r="AF754" i="33"/>
  <c r="AG754" i="33"/>
  <c r="AI754" i="33"/>
  <c r="AH767" i="33"/>
  <c r="AI767" i="33"/>
  <c r="AG767" i="33"/>
  <c r="AF767" i="33"/>
  <c r="AH786" i="33"/>
  <c r="AI786" i="33"/>
  <c r="AF786" i="33"/>
  <c r="AG786" i="33"/>
  <c r="AI799" i="33"/>
  <c r="AH799" i="33"/>
  <c r="AF799" i="33"/>
  <c r="AG799" i="33"/>
  <c r="AH818" i="33"/>
  <c r="AI818" i="33"/>
  <c r="AF818" i="33"/>
  <c r="AG818" i="33"/>
  <c r="AH831" i="33"/>
  <c r="AI831" i="33"/>
  <c r="AG831" i="33"/>
  <c r="AF831" i="33"/>
  <c r="AH15" i="33"/>
  <c r="AG15" i="33"/>
  <c r="AI15" i="33"/>
  <c r="AF15" i="33"/>
  <c r="AH19" i="33"/>
  <c r="AI19" i="33"/>
  <c r="AG19" i="33"/>
  <c r="AF19" i="33"/>
  <c r="AH23" i="33"/>
  <c r="AI23" i="33"/>
  <c r="AG23" i="33"/>
  <c r="AF23" i="33"/>
  <c r="AH27" i="33"/>
  <c r="AG27" i="33"/>
  <c r="AI27" i="33"/>
  <c r="AF27" i="33"/>
  <c r="AI31" i="33"/>
  <c r="AH31" i="33"/>
  <c r="AG31" i="33"/>
  <c r="AF31" i="33"/>
  <c r="AH35" i="33"/>
  <c r="AI35" i="33"/>
  <c r="AF35" i="33"/>
  <c r="AG35" i="33"/>
  <c r="AI39" i="33"/>
  <c r="AH39" i="33"/>
  <c r="AG39" i="33"/>
  <c r="AF39" i="33"/>
  <c r="AH47" i="33"/>
  <c r="AI47" i="33"/>
  <c r="AG47" i="33"/>
  <c r="AF47" i="33"/>
  <c r="AI51" i="33"/>
  <c r="AF51" i="33"/>
  <c r="AH51" i="33"/>
  <c r="AG51" i="33"/>
  <c r="AI55" i="33"/>
  <c r="AH55" i="33"/>
  <c r="AF55" i="33"/>
  <c r="AG55" i="33"/>
  <c r="AH68" i="33"/>
  <c r="AI68" i="33" s="1"/>
  <c r="AF68" i="33"/>
  <c r="AG68" i="33" s="1"/>
  <c r="AH70" i="33"/>
  <c r="AI70" i="33"/>
  <c r="AG70" i="33"/>
  <c r="AF70" i="33"/>
  <c r="AH83" i="33"/>
  <c r="AI83" i="33"/>
  <c r="AG83" i="33"/>
  <c r="AF83" i="33"/>
  <c r="AI91" i="33"/>
  <c r="AG91" i="33"/>
  <c r="AH91" i="33"/>
  <c r="AF91" i="33"/>
  <c r="AH98" i="33"/>
  <c r="AI98" i="33"/>
  <c r="AF98" i="33"/>
  <c r="AG98" i="33"/>
  <c r="AH107" i="33"/>
  <c r="AI107" i="33"/>
  <c r="AF107" i="33"/>
  <c r="AG107" i="33"/>
  <c r="AI115" i="33"/>
  <c r="AH115" i="33"/>
  <c r="AF115" i="33"/>
  <c r="AG115" i="33"/>
  <c r="AH123" i="33"/>
  <c r="AI123" i="33"/>
  <c r="AF123" i="33"/>
  <c r="AG123" i="33"/>
  <c r="AH126" i="33"/>
  <c r="AI126" i="33"/>
  <c r="AG126" i="33"/>
  <c r="AF126" i="33"/>
  <c r="AH139" i="33"/>
  <c r="AI139" i="33"/>
  <c r="AF139" i="33"/>
  <c r="AG139" i="33"/>
  <c r="AH142" i="33"/>
  <c r="AG142" i="33"/>
  <c r="AI142" i="33"/>
  <c r="AF142" i="33"/>
  <c r="AH155" i="33"/>
  <c r="AI155" i="33"/>
  <c r="AF155" i="33"/>
  <c r="AG155" i="33"/>
  <c r="AH158" i="33"/>
  <c r="AI158" i="33"/>
  <c r="AF158" i="33"/>
  <c r="AG158" i="33"/>
  <c r="AH171" i="33"/>
  <c r="AI171" i="33"/>
  <c r="AF171" i="33"/>
  <c r="AG171" i="33"/>
  <c r="AH179" i="33"/>
  <c r="AI179" i="33"/>
  <c r="AF179" i="33"/>
  <c r="AG179" i="33"/>
  <c r="AH190" i="33"/>
  <c r="AI190" i="33"/>
  <c r="AF190" i="33"/>
  <c r="AG190" i="33"/>
  <c r="AH203" i="33"/>
  <c r="AI203" i="33"/>
  <c r="AF203" i="33"/>
  <c r="AG203" i="33"/>
  <c r="AH214" i="33"/>
  <c r="AI214" i="33"/>
  <c r="AF214" i="33"/>
  <c r="AG214" i="33"/>
  <c r="AH227" i="33"/>
  <c r="AI227" i="33"/>
  <c r="AF227" i="33"/>
  <c r="AG227" i="33"/>
  <c r="AH238" i="33"/>
  <c r="AI238" i="33"/>
  <c r="AG238" i="33"/>
  <c r="AF238" i="33"/>
  <c r="AI251" i="33"/>
  <c r="AG251" i="33"/>
  <c r="AF251" i="33"/>
  <c r="AH251" i="33"/>
  <c r="AH259" i="33"/>
  <c r="AI259" i="33"/>
  <c r="AG259" i="33"/>
  <c r="AF259" i="33"/>
  <c r="AH267" i="33"/>
  <c r="AI267" i="33"/>
  <c r="AG267" i="33"/>
  <c r="AF267" i="33"/>
  <c r="AH275" i="33"/>
  <c r="AI275" i="33"/>
  <c r="AF275" i="33"/>
  <c r="AG275" i="33"/>
  <c r="AH283" i="33"/>
  <c r="AI283" i="33"/>
  <c r="AF283" i="33"/>
  <c r="AG283" i="33"/>
  <c r="AI291" i="33"/>
  <c r="AH291" i="33"/>
  <c r="AF291" i="33"/>
  <c r="AG291" i="33"/>
  <c r="AH294" i="33"/>
  <c r="AI294" i="33"/>
  <c r="AF294" i="33"/>
  <c r="AG294" i="33"/>
  <c r="AI307" i="33"/>
  <c r="AF307" i="33"/>
  <c r="AG307" i="33"/>
  <c r="AH307" i="33"/>
  <c r="AH310" i="33"/>
  <c r="AI310" i="33"/>
  <c r="AF310" i="33"/>
  <c r="AG310" i="33"/>
  <c r="AH323" i="33"/>
  <c r="AI323" i="33"/>
  <c r="AF323" i="33"/>
  <c r="AG323" i="33"/>
  <c r="AH326" i="33"/>
  <c r="AI326" i="33"/>
  <c r="AF326" i="33"/>
  <c r="AG326" i="33"/>
  <c r="AH339" i="33"/>
  <c r="AI339" i="33"/>
  <c r="AF339" i="33"/>
  <c r="AG339" i="33"/>
  <c r="AI347" i="33"/>
  <c r="AH347" i="33"/>
  <c r="AF347" i="33"/>
  <c r="AG347" i="33"/>
  <c r="AH358" i="33"/>
  <c r="AI358" i="33"/>
  <c r="AF358" i="33"/>
  <c r="AG358" i="33"/>
  <c r="AH371" i="33"/>
  <c r="AI371" i="33"/>
  <c r="AF371" i="33"/>
  <c r="AG371" i="33"/>
  <c r="AH382" i="33"/>
  <c r="AI382" i="33"/>
  <c r="AG382" i="33"/>
  <c r="AF382" i="33"/>
  <c r="AI395" i="33"/>
  <c r="AH395" i="33"/>
  <c r="AG395" i="33"/>
  <c r="AF395" i="33"/>
  <c r="AH406" i="33"/>
  <c r="AI406" i="33"/>
  <c r="AF406" i="33"/>
  <c r="AG406" i="33"/>
  <c r="AH419" i="33"/>
  <c r="AI419" i="33"/>
  <c r="AF419" i="33"/>
  <c r="AG419" i="33"/>
  <c r="AH427" i="33"/>
  <c r="AI427" i="33"/>
  <c r="AF427" i="33"/>
  <c r="AG427" i="33"/>
  <c r="AH435" i="33"/>
  <c r="AI435" i="33"/>
  <c r="AF435" i="33"/>
  <c r="AG435" i="33"/>
  <c r="AI443" i="33"/>
  <c r="AH443" i="33"/>
  <c r="AG443" i="33"/>
  <c r="AF443" i="33"/>
  <c r="AH451" i="33"/>
  <c r="AI451" i="33"/>
  <c r="AG451" i="33"/>
  <c r="AF451" i="33"/>
  <c r="AH459" i="33"/>
  <c r="AI459" i="33"/>
  <c r="AG459" i="33"/>
  <c r="AF459" i="33"/>
  <c r="AH462" i="33"/>
  <c r="AI462" i="33"/>
  <c r="AF462" i="33"/>
  <c r="AG462" i="33"/>
  <c r="AH475" i="33"/>
  <c r="AI475" i="33"/>
  <c r="AG475" i="33"/>
  <c r="AF475" i="33"/>
  <c r="AH481" i="33"/>
  <c r="AI481" i="33" s="1"/>
  <c r="AF481" i="33"/>
  <c r="AG481" i="33" s="1"/>
  <c r="AH494" i="33"/>
  <c r="AI494" i="33"/>
  <c r="AG494" i="33"/>
  <c r="AF494" i="33"/>
  <c r="AI507" i="33"/>
  <c r="AG507" i="33"/>
  <c r="AH507" i="33"/>
  <c r="AF507" i="33"/>
  <c r="AH656" i="33"/>
  <c r="AI656" i="33" s="1"/>
  <c r="AF656" i="33"/>
  <c r="AG656" i="33" s="1"/>
  <c r="AH515" i="33"/>
  <c r="AI515" i="33"/>
  <c r="AF515" i="33"/>
  <c r="AG515" i="33"/>
  <c r="AH534" i="33"/>
  <c r="AI534" i="33"/>
  <c r="AG534" i="33"/>
  <c r="AF534" i="33"/>
  <c r="AI547" i="33"/>
  <c r="AH547" i="33"/>
  <c r="AF547" i="33"/>
  <c r="AG547" i="33"/>
  <c r="AH553" i="33"/>
  <c r="AI553" i="33" s="1"/>
  <c r="AF553" i="33"/>
  <c r="AG553" i="33" s="1"/>
  <c r="AH566" i="33"/>
  <c r="AI566" i="33"/>
  <c r="AF566" i="33"/>
  <c r="AG566" i="33"/>
  <c r="AH579" i="33"/>
  <c r="AI579" i="33"/>
  <c r="AF579" i="33"/>
  <c r="AG579" i="33"/>
  <c r="AH598" i="33"/>
  <c r="AI598" i="33"/>
  <c r="AG598" i="33"/>
  <c r="AF598" i="33"/>
  <c r="AH610" i="33"/>
  <c r="AI610" i="33"/>
  <c r="AF610" i="33"/>
  <c r="AG610" i="33"/>
  <c r="AH617" i="33"/>
  <c r="AI617" i="33" s="1"/>
  <c r="AF617" i="33"/>
  <c r="AG617" i="33" s="1"/>
  <c r="AH630" i="33"/>
  <c r="AI630" i="33"/>
  <c r="AF630" i="33"/>
  <c r="AG630" i="33"/>
  <c r="AH643" i="33"/>
  <c r="AI643" i="33"/>
  <c r="AF643" i="33"/>
  <c r="AG643" i="33"/>
  <c r="AH649" i="33"/>
  <c r="AI649" i="33" s="1"/>
  <c r="AF649" i="33"/>
  <c r="AG649" i="33" s="1"/>
  <c r="AH662" i="33"/>
  <c r="AI662" i="33"/>
  <c r="AF662" i="33"/>
  <c r="AG662" i="33"/>
  <c r="AH675" i="33"/>
  <c r="AI675" i="33"/>
  <c r="AG675" i="33"/>
  <c r="AF675" i="33"/>
  <c r="AH824" i="33"/>
  <c r="AI824" i="33" s="1"/>
  <c r="AF824" i="33"/>
  <c r="AG824" i="33" s="1"/>
  <c r="AH683" i="33"/>
  <c r="AI683" i="33"/>
  <c r="AG683" i="33"/>
  <c r="AF683" i="33"/>
  <c r="AH702" i="33"/>
  <c r="AI702" i="33"/>
  <c r="AF702" i="33"/>
  <c r="AG702" i="33"/>
  <c r="AH715" i="33"/>
  <c r="AI715" i="33"/>
  <c r="AF715" i="33"/>
  <c r="AG715" i="33"/>
  <c r="AH721" i="33"/>
  <c r="AI721" i="33" s="1"/>
  <c r="AF721" i="33"/>
  <c r="AG721" i="33" s="1"/>
  <c r="AH734" i="33"/>
  <c r="AI734" i="33"/>
  <c r="AF734" i="33"/>
  <c r="AG734" i="33"/>
  <c r="AI747" i="33"/>
  <c r="AH747" i="33"/>
  <c r="AF747" i="33"/>
  <c r="AG747" i="33"/>
  <c r="AH766" i="33"/>
  <c r="AI766" i="33"/>
  <c r="AF766" i="33"/>
  <c r="AG766" i="33"/>
  <c r="AH779" i="33"/>
  <c r="AI779" i="33"/>
  <c r="AF779" i="33"/>
  <c r="AG779" i="33"/>
  <c r="AH785" i="33"/>
  <c r="AI785" i="33" s="1"/>
  <c r="AF785" i="33"/>
  <c r="AG785" i="33" s="1"/>
  <c r="AH798" i="33"/>
  <c r="AI798" i="33"/>
  <c r="AF798" i="33"/>
  <c r="AG798" i="33"/>
  <c r="AH811" i="33"/>
  <c r="AI811" i="33"/>
  <c r="AG811" i="33"/>
  <c r="AF811" i="33"/>
  <c r="AH817" i="33"/>
  <c r="AI817" i="33" s="1"/>
  <c r="AF817" i="33"/>
  <c r="AG817" i="33" s="1"/>
  <c r="AH830" i="33"/>
  <c r="AI830" i="33"/>
  <c r="AF830" i="33"/>
  <c r="AG830" i="33"/>
  <c r="AH843" i="33"/>
  <c r="AI843" i="33"/>
  <c r="AF843" i="33"/>
  <c r="AG843" i="33"/>
  <c r="AI14" i="33"/>
  <c r="AH14" i="33"/>
  <c r="AF14" i="33"/>
  <c r="AG14" i="33"/>
  <c r="AH18" i="33"/>
  <c r="AI18" i="33"/>
  <c r="AF18" i="33"/>
  <c r="AG18" i="33"/>
  <c r="AH22" i="33"/>
  <c r="AI22" i="33"/>
  <c r="AG22" i="33"/>
  <c r="AF22" i="33"/>
  <c r="AH26" i="33"/>
  <c r="AI26" i="33"/>
  <c r="AF26" i="33"/>
  <c r="AG26" i="33"/>
  <c r="AH30" i="33"/>
  <c r="AI30" i="33"/>
  <c r="AG30" i="33"/>
  <c r="AF30" i="33"/>
  <c r="AH34" i="33"/>
  <c r="AI34" i="33"/>
  <c r="AG34" i="33"/>
  <c r="AF34" i="33"/>
  <c r="AI38" i="33"/>
  <c r="AH38" i="33"/>
  <c r="AF38" i="33"/>
  <c r="AG38" i="33"/>
  <c r="AH46" i="33"/>
  <c r="AI46" i="33"/>
  <c r="AF46" i="33"/>
  <c r="AG46" i="33"/>
  <c r="AI50" i="33"/>
  <c r="AH50" i="33"/>
  <c r="AG50" i="33"/>
  <c r="AF50" i="33"/>
  <c r="AH54" i="33"/>
  <c r="AI54" i="33"/>
  <c r="AG54" i="33"/>
  <c r="AF54" i="33"/>
  <c r="AH69" i="33"/>
  <c r="AI69" i="33" s="1"/>
  <c r="AF69" i="33"/>
  <c r="AG69" i="33" s="1"/>
  <c r="AH82" i="33"/>
  <c r="AI82" i="33"/>
  <c r="AF82" i="33"/>
  <c r="AG82" i="33"/>
  <c r="AH90" i="33"/>
  <c r="AI90" i="33"/>
  <c r="AF90" i="33"/>
  <c r="AG90" i="33"/>
  <c r="AH106" i="33"/>
  <c r="AI106" i="33"/>
  <c r="AF106" i="33"/>
  <c r="AG106" i="33"/>
  <c r="AH114" i="33"/>
  <c r="AI114" i="33"/>
  <c r="AF114" i="33"/>
  <c r="AG114" i="33"/>
  <c r="AH122" i="33"/>
  <c r="AI122" i="33"/>
  <c r="AF122" i="33"/>
  <c r="AG122" i="33"/>
  <c r="AH138" i="33"/>
  <c r="AI138" i="33"/>
  <c r="AF138" i="33"/>
  <c r="AG138" i="33"/>
  <c r="AH154" i="33"/>
  <c r="AI154" i="33"/>
  <c r="AF154" i="33"/>
  <c r="AG154" i="33"/>
  <c r="AH170" i="33"/>
  <c r="AI170" i="33"/>
  <c r="AF170" i="33"/>
  <c r="AG170" i="33"/>
  <c r="AH178" i="33"/>
  <c r="AI178" i="33"/>
  <c r="AF178" i="33"/>
  <c r="AG178" i="33"/>
  <c r="AI183" i="33"/>
  <c r="AH183" i="33"/>
  <c r="AG183" i="33"/>
  <c r="AF183" i="33"/>
  <c r="AH202" i="33"/>
  <c r="AI202" i="33"/>
  <c r="AF202" i="33"/>
  <c r="AG202" i="33"/>
  <c r="AI207" i="33"/>
  <c r="AH207" i="33"/>
  <c r="AF207" i="33"/>
  <c r="AG207" i="33"/>
  <c r="AH226" i="33"/>
  <c r="AI226" i="33"/>
  <c r="AG226" i="33"/>
  <c r="AF226" i="33"/>
  <c r="AH231" i="33"/>
  <c r="AI231" i="33"/>
  <c r="AG231" i="33"/>
  <c r="AF231" i="33"/>
  <c r="AH237" i="33"/>
  <c r="AI237" i="33" s="1"/>
  <c r="AF237" i="33"/>
  <c r="AG237" i="33" s="1"/>
  <c r="AH250" i="33"/>
  <c r="AI250" i="33"/>
  <c r="AF250" i="33"/>
  <c r="AG250" i="33"/>
  <c r="AH258" i="33"/>
  <c r="AI258" i="33"/>
  <c r="AF258" i="33"/>
  <c r="AG258" i="33"/>
  <c r="AH266" i="33"/>
  <c r="AI266" i="33"/>
  <c r="AF266" i="33"/>
  <c r="AG266" i="33"/>
  <c r="AH274" i="33"/>
  <c r="AG274" i="33"/>
  <c r="AI274" i="33"/>
  <c r="AF274" i="33"/>
  <c r="AH282" i="33"/>
  <c r="AI282" i="33"/>
  <c r="AF282" i="33"/>
  <c r="AG282" i="33"/>
  <c r="AH290" i="33"/>
  <c r="AI290" i="33"/>
  <c r="AF290" i="33"/>
  <c r="AG290" i="33"/>
  <c r="AH306" i="33"/>
  <c r="AI306" i="33"/>
  <c r="AF306" i="33"/>
  <c r="AG306" i="33"/>
  <c r="AH322" i="33"/>
  <c r="AI322" i="33"/>
  <c r="AG322" i="33"/>
  <c r="AF322" i="33"/>
  <c r="AH338" i="33"/>
  <c r="AG338" i="33"/>
  <c r="AI338" i="33"/>
  <c r="AF338" i="33"/>
  <c r="AH346" i="33"/>
  <c r="AI346" i="33"/>
  <c r="AG346" i="33"/>
  <c r="AF346" i="33"/>
  <c r="AH351" i="33"/>
  <c r="AI351" i="33"/>
  <c r="AF351" i="33"/>
  <c r="AG351" i="33"/>
  <c r="AH370" i="33"/>
  <c r="AI370" i="33"/>
  <c r="AF370" i="33"/>
  <c r="AG370" i="33"/>
  <c r="AH375" i="33"/>
  <c r="AI375" i="33"/>
  <c r="AF375" i="33"/>
  <c r="AG375" i="33"/>
  <c r="AH394" i="33"/>
  <c r="AI394" i="33"/>
  <c r="AF394" i="33"/>
  <c r="AG394" i="33"/>
  <c r="AH399" i="33"/>
  <c r="AI399" i="33"/>
  <c r="AF399" i="33"/>
  <c r="AG399" i="33"/>
  <c r="AI405" i="33"/>
  <c r="AH405" i="33"/>
  <c r="AF405" i="33"/>
  <c r="AG405" i="33" s="1"/>
  <c r="AH418" i="33"/>
  <c r="AI418" i="33"/>
  <c r="AF418" i="33"/>
  <c r="AG418" i="33"/>
  <c r="AH426" i="33"/>
  <c r="AI426" i="33"/>
  <c r="AF426" i="33"/>
  <c r="AG426" i="33"/>
  <c r="AH434" i="33"/>
  <c r="AI434" i="33"/>
  <c r="AF434" i="33"/>
  <c r="AG434" i="33"/>
  <c r="AH442" i="33"/>
  <c r="AI442" i="33"/>
  <c r="AF442" i="33"/>
  <c r="AG442" i="33"/>
  <c r="AH450" i="33"/>
  <c r="AG450" i="33"/>
  <c r="AI450" i="33"/>
  <c r="AF450" i="33"/>
  <c r="AH458" i="33"/>
  <c r="AI458" i="33"/>
  <c r="AG458" i="33"/>
  <c r="AF458" i="33"/>
  <c r="AH474" i="33"/>
  <c r="AI474" i="33"/>
  <c r="AG474" i="33"/>
  <c r="AF474" i="33"/>
  <c r="AH487" i="33"/>
  <c r="AI487" i="33"/>
  <c r="AG487" i="33"/>
  <c r="AF487" i="33"/>
  <c r="AH506" i="33"/>
  <c r="AI506" i="33"/>
  <c r="AF506" i="33"/>
  <c r="AG506" i="33"/>
  <c r="AH532" i="33"/>
  <c r="AI532" i="33" s="1"/>
  <c r="AF532" i="33"/>
  <c r="AG532" i="33" s="1"/>
  <c r="AH564" i="33"/>
  <c r="AI564" i="33" s="1"/>
  <c r="AF564" i="33"/>
  <c r="AG564" i="33" s="1"/>
  <c r="AH514" i="33"/>
  <c r="AI514" i="33"/>
  <c r="AG514" i="33"/>
  <c r="AF514" i="33"/>
  <c r="AH527" i="33"/>
  <c r="AI527" i="33"/>
  <c r="AF527" i="33"/>
  <c r="AG527" i="33"/>
  <c r="AH533" i="33"/>
  <c r="AI533" i="33" s="1"/>
  <c r="AF533" i="33"/>
  <c r="AG533" i="33" s="1"/>
  <c r="AH546" i="33"/>
  <c r="AI546" i="33"/>
  <c r="AF546" i="33"/>
  <c r="AG546" i="33"/>
  <c r="AI559" i="33"/>
  <c r="AH559" i="33"/>
  <c r="AF559" i="33"/>
  <c r="AG559" i="33"/>
  <c r="AH565" i="33"/>
  <c r="AI565" i="33" s="1"/>
  <c r="AF565" i="33"/>
  <c r="AG565" i="33" s="1"/>
  <c r="AH578" i="33"/>
  <c r="AI578" i="33"/>
  <c r="AF578" i="33"/>
  <c r="AG578" i="33"/>
  <c r="AH591" i="33"/>
  <c r="AI591" i="33"/>
  <c r="AF591" i="33"/>
  <c r="AG591" i="33"/>
  <c r="AH609" i="33"/>
  <c r="AI609" i="33" s="1"/>
  <c r="AF609" i="33"/>
  <c r="AG609" i="33" s="1"/>
  <c r="AH623" i="33"/>
  <c r="AI623" i="33"/>
  <c r="AF623" i="33"/>
  <c r="AG623" i="33"/>
  <c r="AH642" i="33"/>
  <c r="AI642" i="33"/>
  <c r="AG642" i="33"/>
  <c r="AF642" i="33"/>
  <c r="AH655" i="33"/>
  <c r="AI655" i="33"/>
  <c r="AF655" i="33"/>
  <c r="AG655" i="33"/>
  <c r="AH674" i="33"/>
  <c r="AI674" i="33"/>
  <c r="AF674" i="33"/>
  <c r="AG674" i="33"/>
  <c r="AH700" i="33"/>
  <c r="AI700" i="33" s="1"/>
  <c r="AF700" i="33"/>
  <c r="AG700" i="33" s="1"/>
  <c r="AH732" i="33"/>
  <c r="AI732" i="33" s="1"/>
  <c r="AF732" i="33"/>
  <c r="AG732" i="33" s="1"/>
  <c r="AH682" i="33"/>
  <c r="AI682" i="33"/>
  <c r="AF682" i="33"/>
  <c r="AG682" i="33"/>
  <c r="AH695" i="33"/>
  <c r="AI695" i="33"/>
  <c r="AF695" i="33"/>
  <c r="AG695" i="33"/>
  <c r="AH701" i="33"/>
  <c r="AI701" i="33" s="1"/>
  <c r="AF701" i="33"/>
  <c r="AG701" i="33" s="1"/>
  <c r="AH714" i="33"/>
  <c r="AI714" i="33"/>
  <c r="AF714" i="33"/>
  <c r="AG714" i="33"/>
  <c r="AH727" i="33"/>
  <c r="AI727" i="33"/>
  <c r="AF727" i="33"/>
  <c r="AG727" i="33"/>
  <c r="AH733" i="33"/>
  <c r="AI733" i="33" s="1"/>
  <c r="AF733" i="33"/>
  <c r="AG733" i="33" s="1"/>
  <c r="AH746" i="33"/>
  <c r="AI746" i="33"/>
  <c r="AG746" i="33"/>
  <c r="AF746" i="33"/>
  <c r="AI759" i="33"/>
  <c r="AH759" i="33"/>
  <c r="AG759" i="33"/>
  <c r="AF759" i="33"/>
  <c r="AH778" i="33"/>
  <c r="AI778" i="33"/>
  <c r="AF778" i="33"/>
  <c r="AG778" i="33"/>
  <c r="AH791" i="33"/>
  <c r="AI791" i="33"/>
  <c r="AF791" i="33"/>
  <c r="AG791" i="33"/>
  <c r="AH810" i="33"/>
  <c r="AI810" i="33"/>
  <c r="AF810" i="33"/>
  <c r="AG810" i="33"/>
  <c r="AH823" i="33"/>
  <c r="AI823" i="33"/>
  <c r="AG823" i="33"/>
  <c r="AF823" i="33"/>
  <c r="AH842" i="33"/>
  <c r="AI842" i="33"/>
  <c r="AF842" i="33"/>
  <c r="AG842" i="33"/>
  <c r="AH29" i="33"/>
  <c r="AI29" i="33" s="1"/>
  <c r="AF29" i="33"/>
  <c r="AG29" i="33" s="1"/>
  <c r="AH37" i="33"/>
  <c r="AI37" i="33" s="1"/>
  <c r="AF37" i="33"/>
  <c r="AG37" i="33" s="1"/>
  <c r="AH49" i="33"/>
  <c r="AI49" i="33" s="1"/>
  <c r="AF49" i="33"/>
  <c r="AG49" i="33" s="1"/>
  <c r="AH76" i="33"/>
  <c r="AI76" i="33" s="1"/>
  <c r="AF76" i="33"/>
  <c r="AG76" i="33" s="1"/>
  <c r="AI75" i="33"/>
  <c r="AH75" i="33"/>
  <c r="AG75" i="33"/>
  <c r="AF75" i="33"/>
  <c r="AH99" i="33"/>
  <c r="AG99" i="33"/>
  <c r="AI99" i="33"/>
  <c r="AF99" i="33"/>
  <c r="AH105" i="33"/>
  <c r="AI105" i="33" s="1"/>
  <c r="AF105" i="33"/>
  <c r="AG105" i="33" s="1"/>
  <c r="AH113" i="33"/>
  <c r="AI113" i="33" s="1"/>
  <c r="AF113" i="33"/>
  <c r="AG113" i="33" s="1"/>
  <c r="AI131" i="33"/>
  <c r="AH131" i="33"/>
  <c r="AF131" i="33"/>
  <c r="AG131" i="33"/>
  <c r="AH147" i="33"/>
  <c r="AI147" i="33"/>
  <c r="AG147" i="33"/>
  <c r="AF147" i="33"/>
  <c r="AH153" i="33"/>
  <c r="AI153" i="33" s="1"/>
  <c r="AF153" i="33"/>
  <c r="AG153" i="33" s="1"/>
  <c r="AH162" i="33"/>
  <c r="AF162" i="33"/>
  <c r="AG162" i="33"/>
  <c r="AI162" i="33"/>
  <c r="AH182" i="33"/>
  <c r="AI182" i="33"/>
  <c r="AF182" i="33"/>
  <c r="AG182" i="33"/>
  <c r="AI195" i="33"/>
  <c r="AH195" i="33"/>
  <c r="AF195" i="33"/>
  <c r="AG195" i="33"/>
  <c r="AH206" i="33"/>
  <c r="AI206" i="33"/>
  <c r="AF206" i="33"/>
  <c r="AG206" i="33"/>
  <c r="AI219" i="33"/>
  <c r="AH219" i="33"/>
  <c r="AF219" i="33"/>
  <c r="AG219" i="33"/>
  <c r="AH230" i="33"/>
  <c r="AI230" i="33"/>
  <c r="AF230" i="33"/>
  <c r="AG230" i="33"/>
  <c r="AI243" i="33"/>
  <c r="AH243" i="33"/>
  <c r="AF243" i="33"/>
  <c r="AG243" i="33"/>
  <c r="AH273" i="33"/>
  <c r="AI273" i="33" s="1"/>
  <c r="AF273" i="33"/>
  <c r="AG273" i="33" s="1"/>
  <c r="AH281" i="33"/>
  <c r="AI281" i="33" s="1"/>
  <c r="AF281" i="33"/>
  <c r="AG281" i="33" s="1"/>
  <c r="AH299" i="33"/>
  <c r="AI299" i="33"/>
  <c r="AF299" i="33"/>
  <c r="AG299" i="33"/>
  <c r="AH315" i="33"/>
  <c r="AI315" i="33"/>
  <c r="AF315" i="33"/>
  <c r="AG315" i="33"/>
  <c r="AH321" i="33"/>
  <c r="AI321" i="33" s="1"/>
  <c r="AF321" i="33"/>
  <c r="AG321" i="33" s="1"/>
  <c r="AH331" i="33"/>
  <c r="AI331" i="33"/>
  <c r="AF331" i="33"/>
  <c r="AG331" i="33"/>
  <c r="AH350" i="33"/>
  <c r="AI350" i="33"/>
  <c r="AF350" i="33"/>
  <c r="AG350" i="33"/>
  <c r="AH363" i="33"/>
  <c r="AI363" i="33"/>
  <c r="AF363" i="33"/>
  <c r="AG363" i="33"/>
  <c r="AH374" i="33"/>
  <c r="AI374" i="33"/>
  <c r="AG374" i="33"/>
  <c r="AF374" i="33"/>
  <c r="AH387" i="33"/>
  <c r="AI387" i="33"/>
  <c r="AG387" i="33"/>
  <c r="AF387" i="33"/>
  <c r="AH398" i="33"/>
  <c r="AI398" i="33"/>
  <c r="AF398" i="33"/>
  <c r="AG398" i="33"/>
  <c r="AH411" i="33"/>
  <c r="AI411" i="33"/>
  <c r="AF411" i="33"/>
  <c r="AG411" i="33"/>
  <c r="AH441" i="33"/>
  <c r="AI441" i="33" s="1"/>
  <c r="AF441" i="33"/>
  <c r="AG441" i="33" s="1"/>
  <c r="AH449" i="33"/>
  <c r="AI449" i="33" s="1"/>
  <c r="AF449" i="33"/>
  <c r="AG449" i="33" s="1"/>
  <c r="AH467" i="33"/>
  <c r="AI467" i="33"/>
  <c r="AG467" i="33"/>
  <c r="AF467" i="33"/>
  <c r="AH486" i="33"/>
  <c r="AI486" i="33"/>
  <c r="AG486" i="33"/>
  <c r="AF486" i="33"/>
  <c r="AH499" i="33"/>
  <c r="AI499" i="33"/>
  <c r="AG499" i="33"/>
  <c r="AF499" i="33"/>
  <c r="AH526" i="33"/>
  <c r="AI526" i="33"/>
  <c r="AG526" i="33"/>
  <c r="AF526" i="33"/>
  <c r="AH539" i="33"/>
  <c r="AI539" i="33"/>
  <c r="AG539" i="33"/>
  <c r="AF539" i="33"/>
  <c r="AH558" i="33"/>
  <c r="AI558" i="33"/>
  <c r="AF558" i="33"/>
  <c r="AG558" i="33"/>
  <c r="AH571" i="33"/>
  <c r="AI571" i="33"/>
  <c r="AF571" i="33"/>
  <c r="AG571" i="33"/>
  <c r="AH590" i="33"/>
  <c r="AI590" i="33"/>
  <c r="AG590" i="33"/>
  <c r="AF590" i="33"/>
  <c r="AH603" i="33"/>
  <c r="AI603" i="33"/>
  <c r="AF603" i="33"/>
  <c r="AG603" i="33"/>
  <c r="AH611" i="33"/>
  <c r="AI611" i="33"/>
  <c r="AG611" i="33"/>
  <c r="AF611" i="33"/>
  <c r="AH622" i="33"/>
  <c r="AI622" i="33"/>
  <c r="AF622" i="33"/>
  <c r="AG622" i="33"/>
  <c r="AI635" i="33"/>
  <c r="AH635" i="33"/>
  <c r="AF635" i="33"/>
  <c r="AG635" i="33"/>
  <c r="AH654" i="33"/>
  <c r="AI654" i="33"/>
  <c r="AG654" i="33"/>
  <c r="AF654" i="33"/>
  <c r="AH667" i="33"/>
  <c r="AI667" i="33"/>
  <c r="AG667" i="33"/>
  <c r="AF667" i="33"/>
  <c r="AH694" i="33"/>
  <c r="AI694" i="33"/>
  <c r="AF694" i="33"/>
  <c r="AG694" i="33"/>
  <c r="AH707" i="33"/>
  <c r="AI707" i="33"/>
  <c r="AF707" i="33"/>
  <c r="AG707" i="33"/>
  <c r="AH726" i="33"/>
  <c r="AI726" i="33"/>
  <c r="AG726" i="33"/>
  <c r="AF726" i="33"/>
  <c r="AH739" i="33"/>
  <c r="AI739" i="33"/>
  <c r="AG739" i="33"/>
  <c r="AF739" i="33"/>
  <c r="AH758" i="33"/>
  <c r="AI758" i="33"/>
  <c r="AF758" i="33"/>
  <c r="AG758" i="33"/>
  <c r="AH771" i="33"/>
  <c r="AI771" i="33"/>
  <c r="AF771" i="33"/>
  <c r="AG771" i="33"/>
  <c r="AH777" i="33"/>
  <c r="AI777" i="33" s="1"/>
  <c r="AF777" i="33"/>
  <c r="AG777" i="33" s="1"/>
  <c r="AH790" i="33"/>
  <c r="AI790" i="33"/>
  <c r="AF790" i="33"/>
  <c r="AG790" i="33"/>
  <c r="AI803" i="33"/>
  <c r="AH803" i="33"/>
  <c r="AF803" i="33"/>
  <c r="AG803" i="33"/>
  <c r="AH822" i="33"/>
  <c r="AI822" i="33"/>
  <c r="AF822" i="33"/>
  <c r="AG822" i="33"/>
  <c r="AI835" i="33"/>
  <c r="AH835" i="33"/>
  <c r="AF835" i="33"/>
  <c r="AG835" i="33"/>
  <c r="AH42" i="33"/>
  <c r="AI42" i="33"/>
  <c r="AF42" i="33"/>
  <c r="AG42" i="33"/>
  <c r="AH58" i="33"/>
  <c r="AI58" i="33"/>
  <c r="AG58" i="33"/>
  <c r="AF58" i="33"/>
  <c r="AH60" i="33"/>
  <c r="AI60" i="33"/>
  <c r="AF60" i="33"/>
  <c r="AG60" i="33" s="1"/>
  <c r="AI74" i="33"/>
  <c r="AH74" i="33"/>
  <c r="AG74" i="33"/>
  <c r="AF74" i="33"/>
  <c r="AH130" i="33"/>
  <c r="AI130" i="33"/>
  <c r="AF130" i="33"/>
  <c r="AG130" i="33"/>
  <c r="AH146" i="33"/>
  <c r="AI146" i="33"/>
  <c r="AF146" i="33"/>
  <c r="AG146" i="33"/>
  <c r="AH194" i="33"/>
  <c r="AF194" i="33"/>
  <c r="AG194" i="33"/>
  <c r="AI194" i="33"/>
  <c r="AH204" i="33"/>
  <c r="AI204" i="33" s="1"/>
  <c r="AF204" i="33"/>
  <c r="AG204" i="33" s="1"/>
  <c r="AF205" i="33"/>
  <c r="AG205" i="33" s="1"/>
  <c r="AH205" i="33"/>
  <c r="AI205" i="33" s="1"/>
  <c r="AH218" i="33"/>
  <c r="AI218" i="33"/>
  <c r="AG218" i="33"/>
  <c r="AF218" i="33"/>
  <c r="AH228" i="33"/>
  <c r="AI228" i="33" s="1"/>
  <c r="AF228" i="33"/>
  <c r="AG228" i="33" s="1"/>
  <c r="AH229" i="33"/>
  <c r="AI229" i="33" s="1"/>
  <c r="AF229" i="33"/>
  <c r="AG229" i="33" s="1"/>
  <c r="AH242" i="33"/>
  <c r="AI242" i="33"/>
  <c r="AF242" i="33"/>
  <c r="AG242" i="33"/>
  <c r="AH298" i="33"/>
  <c r="AI298" i="33"/>
  <c r="AF298" i="33"/>
  <c r="AG298" i="33"/>
  <c r="AH314" i="33"/>
  <c r="AF314" i="33"/>
  <c r="AG314" i="33"/>
  <c r="AI314" i="33"/>
  <c r="AH330" i="33"/>
  <c r="AI330" i="33"/>
  <c r="AG330" i="33"/>
  <c r="AF330" i="33"/>
  <c r="AH362" i="33"/>
  <c r="AI362" i="33"/>
  <c r="AG362" i="33"/>
  <c r="AF362" i="33"/>
  <c r="AH372" i="33"/>
  <c r="AI372" i="33" s="1"/>
  <c r="AF372" i="33"/>
  <c r="AG372" i="33" s="1"/>
  <c r="AH373" i="33"/>
  <c r="AI373" i="33" s="1"/>
  <c r="AF373" i="33"/>
  <c r="AG373" i="33" s="1"/>
  <c r="AH386" i="33"/>
  <c r="AI386" i="33"/>
  <c r="AF386" i="33"/>
  <c r="AG386" i="33"/>
  <c r="AH396" i="33"/>
  <c r="AI396" i="33" s="1"/>
  <c r="AF396" i="33"/>
  <c r="AG396" i="33" s="1"/>
  <c r="AH397" i="33"/>
  <c r="AI397" i="33" s="1"/>
  <c r="AF397" i="33"/>
  <c r="AG397" i="33" s="1"/>
  <c r="AH410" i="33"/>
  <c r="AI410" i="33"/>
  <c r="AF410" i="33"/>
  <c r="AG410" i="33"/>
  <c r="AH466" i="33"/>
  <c r="AG466" i="33"/>
  <c r="AI466" i="33"/>
  <c r="AF466" i="33"/>
  <c r="AH479" i="33"/>
  <c r="AI479" i="33"/>
  <c r="AF479" i="33"/>
  <c r="AG479" i="33"/>
  <c r="AH485" i="33"/>
  <c r="AI485" i="33" s="1"/>
  <c r="AF485" i="33"/>
  <c r="AG485" i="33" s="1"/>
  <c r="AH498" i="33"/>
  <c r="AI498" i="33"/>
  <c r="AG498" i="33"/>
  <c r="AF498" i="33"/>
  <c r="AH540" i="33"/>
  <c r="AI540" i="33" s="1"/>
  <c r="AF540" i="33"/>
  <c r="AG540" i="33" s="1"/>
  <c r="AH572" i="33"/>
  <c r="AI572" i="33" s="1"/>
  <c r="AF572" i="33"/>
  <c r="AG572" i="33" s="1"/>
  <c r="AH519" i="33"/>
  <c r="AI519" i="33"/>
  <c r="AF519" i="33"/>
  <c r="AG519" i="33"/>
  <c r="AH538" i="33"/>
  <c r="AI538" i="33"/>
  <c r="AF538" i="33"/>
  <c r="AG538" i="33"/>
  <c r="AI551" i="33"/>
  <c r="AH551" i="33"/>
  <c r="AF551" i="33"/>
  <c r="AG551" i="33"/>
  <c r="AH570" i="33"/>
  <c r="AI570" i="33"/>
  <c r="AG570" i="33"/>
  <c r="AF570" i="33"/>
  <c r="AH583" i="33"/>
  <c r="AI583" i="33"/>
  <c r="AF583" i="33"/>
  <c r="AG583" i="33"/>
  <c r="AH602" i="33"/>
  <c r="AI602" i="33"/>
  <c r="AF602" i="33"/>
  <c r="AG602" i="33"/>
  <c r="AH614" i="33"/>
  <c r="AI614" i="33"/>
  <c r="AF614" i="33"/>
  <c r="AG614" i="33"/>
  <c r="AH634" i="33"/>
  <c r="AI634" i="33"/>
  <c r="AG634" i="33"/>
  <c r="AF634" i="33"/>
  <c r="AH647" i="33"/>
  <c r="AI647" i="33"/>
  <c r="AF647" i="33"/>
  <c r="AG647" i="33"/>
  <c r="AH653" i="33"/>
  <c r="AI653" i="33" s="1"/>
  <c r="AF653" i="33"/>
  <c r="AG653" i="33" s="1"/>
  <c r="AH666" i="33"/>
  <c r="AI666" i="33"/>
  <c r="AF666" i="33"/>
  <c r="AG666" i="33"/>
  <c r="AH708" i="33"/>
  <c r="AI708" i="33" s="1"/>
  <c r="AF708" i="33"/>
  <c r="AG708" i="33" s="1"/>
  <c r="AH740" i="33"/>
  <c r="AI740" i="33" s="1"/>
  <c r="AF740" i="33"/>
  <c r="AG740" i="33" s="1"/>
  <c r="AI687" i="33"/>
  <c r="AH687" i="33"/>
  <c r="AF687" i="33"/>
  <c r="AG687" i="33"/>
  <c r="AH706" i="33"/>
  <c r="AI706" i="33"/>
  <c r="AG706" i="33"/>
  <c r="AF706" i="33"/>
  <c r="AH719" i="33"/>
  <c r="AI719" i="33"/>
  <c r="AG719" i="33"/>
  <c r="AF719" i="33"/>
  <c r="AH738" i="33"/>
  <c r="AI738" i="33"/>
  <c r="AF738" i="33"/>
  <c r="AG738" i="33"/>
  <c r="AH751" i="33"/>
  <c r="AI751" i="33"/>
  <c r="AG751" i="33"/>
  <c r="AF751" i="33"/>
  <c r="AH770" i="33"/>
  <c r="AI770" i="33"/>
  <c r="AG770" i="33"/>
  <c r="AF770" i="33"/>
  <c r="AH783" i="33"/>
  <c r="AI783" i="33"/>
  <c r="AG783" i="33"/>
  <c r="AF783" i="33"/>
  <c r="AH802" i="33"/>
  <c r="AI802" i="33"/>
  <c r="AF802" i="33"/>
  <c r="AG802" i="33"/>
  <c r="AI815" i="33"/>
  <c r="AH815" i="33"/>
  <c r="AF815" i="33"/>
  <c r="AG815" i="33"/>
  <c r="AH821" i="33"/>
  <c r="AI821" i="33" s="1"/>
  <c r="AF821" i="33"/>
  <c r="AG821" i="33" s="1"/>
  <c r="AH834" i="33"/>
  <c r="AI834" i="33"/>
  <c r="AF834" i="33"/>
  <c r="AG834" i="33"/>
  <c r="AK26" i="33"/>
  <c r="AL26" i="33"/>
  <c r="AL15" i="33"/>
  <c r="AK15" i="33"/>
  <c r="AL19" i="33"/>
  <c r="AK19" i="33"/>
  <c r="AK23" i="33"/>
  <c r="AL23" i="33"/>
  <c r="AL27" i="33"/>
  <c r="AK27" i="33"/>
  <c r="AL31" i="33"/>
  <c r="AK31" i="33"/>
  <c r="AL35" i="33"/>
  <c r="AK35" i="33"/>
  <c r="AK39" i="33"/>
  <c r="AL39" i="33"/>
  <c r="AL47" i="33"/>
  <c r="AK47" i="33"/>
  <c r="AL51" i="33"/>
  <c r="AK51" i="33"/>
  <c r="AK55" i="33"/>
  <c r="AL55" i="33"/>
  <c r="AX68" i="33"/>
  <c r="AZ68" i="33" s="1"/>
  <c r="AK70" i="33"/>
  <c r="AL70" i="33"/>
  <c r="AL83" i="33"/>
  <c r="AK83" i="33"/>
  <c r="AL91" i="33"/>
  <c r="AK91" i="33"/>
  <c r="AL98" i="33"/>
  <c r="AK98" i="33"/>
  <c r="AL107" i="33"/>
  <c r="AK107" i="33"/>
  <c r="AL115" i="33"/>
  <c r="AK115" i="33"/>
  <c r="AL123" i="33"/>
  <c r="AK123" i="33"/>
  <c r="AL126" i="33"/>
  <c r="AK126" i="33"/>
  <c r="AL139" i="33"/>
  <c r="AK139" i="33"/>
  <c r="AL142" i="33"/>
  <c r="AK142" i="33"/>
  <c r="AL155" i="33"/>
  <c r="AK155" i="33"/>
  <c r="AL158" i="33"/>
  <c r="AK158" i="33"/>
  <c r="AL171" i="33"/>
  <c r="AK171" i="33"/>
  <c r="AL179" i="33"/>
  <c r="AK179" i="33"/>
  <c r="AX200" i="33"/>
  <c r="AZ200" i="33" s="1"/>
  <c r="AL190" i="33"/>
  <c r="AK190" i="33"/>
  <c r="AL203" i="33"/>
  <c r="AK203" i="33"/>
  <c r="AL214" i="33"/>
  <c r="AK214" i="33"/>
  <c r="AL227" i="33"/>
  <c r="AK227" i="33"/>
  <c r="AL238" i="33"/>
  <c r="AK238" i="33"/>
  <c r="AL251" i="33"/>
  <c r="AK251" i="33"/>
  <c r="AL259" i="33"/>
  <c r="AK259" i="33"/>
  <c r="AL267" i="33"/>
  <c r="AK267" i="33"/>
  <c r="AL275" i="33"/>
  <c r="AK275" i="33"/>
  <c r="AL283" i="33"/>
  <c r="AK283" i="33"/>
  <c r="AL291" i="33"/>
  <c r="AK291" i="33"/>
  <c r="AL294" i="33"/>
  <c r="AK294" i="33"/>
  <c r="AL307" i="33"/>
  <c r="AK307" i="33"/>
  <c r="AL310" i="33"/>
  <c r="AK310" i="33"/>
  <c r="AL323" i="33"/>
  <c r="AK323" i="33"/>
  <c r="AL326" i="33"/>
  <c r="AK326" i="33"/>
  <c r="AL339" i="33"/>
  <c r="AK339" i="33"/>
  <c r="AL347" i="33"/>
  <c r="AK347" i="33"/>
  <c r="AX368" i="33"/>
  <c r="AZ368" i="33" s="1"/>
  <c r="AL358" i="33"/>
  <c r="AK358" i="33"/>
  <c r="AL371" i="33"/>
  <c r="AK371" i="33"/>
  <c r="AL382" i="33"/>
  <c r="AK382" i="33"/>
  <c r="AL395" i="33"/>
  <c r="AK395" i="33"/>
  <c r="AX416" i="33"/>
  <c r="AZ416" i="33" s="1"/>
  <c r="AL406" i="33"/>
  <c r="AK406" i="33"/>
  <c r="AL419" i="33"/>
  <c r="AK419" i="33"/>
  <c r="AL427" i="33"/>
  <c r="AK427" i="33"/>
  <c r="AL435" i="33"/>
  <c r="AK435" i="33"/>
  <c r="AL443" i="33"/>
  <c r="AK443" i="33"/>
  <c r="AL451" i="33"/>
  <c r="AK451" i="33"/>
  <c r="AL459" i="33"/>
  <c r="AK459" i="33"/>
  <c r="AL462" i="33"/>
  <c r="AK462" i="33"/>
  <c r="AL475" i="33"/>
  <c r="AK475" i="33"/>
  <c r="AX496" i="33"/>
  <c r="AL494" i="33"/>
  <c r="AK494" i="33"/>
  <c r="AL507" i="33"/>
  <c r="AK507" i="33"/>
  <c r="AX592" i="33"/>
  <c r="AZ592" i="33" s="1"/>
  <c r="AX624" i="33"/>
  <c r="AZ624" i="33" s="1"/>
  <c r="AX656" i="33"/>
  <c r="AZ656" i="33" s="1"/>
  <c r="AL515" i="33"/>
  <c r="AK515" i="33"/>
  <c r="AL534" i="33"/>
  <c r="AK534" i="33"/>
  <c r="AL547" i="33"/>
  <c r="AK547" i="33"/>
  <c r="AL566" i="33"/>
  <c r="AK566" i="33"/>
  <c r="AL579" i="33"/>
  <c r="AK579" i="33"/>
  <c r="AL598" i="33"/>
  <c r="AK598" i="33"/>
  <c r="AK610" i="33"/>
  <c r="AL610" i="33"/>
  <c r="AL630" i="33"/>
  <c r="AK630" i="33"/>
  <c r="AL643" i="33"/>
  <c r="AK643" i="33"/>
  <c r="AL662" i="33"/>
  <c r="AK662" i="33"/>
  <c r="AL675" i="33"/>
  <c r="AK675" i="33"/>
  <c r="AX760" i="33"/>
  <c r="AZ760" i="33" s="1"/>
  <c r="AX792" i="33"/>
  <c r="AZ792" i="33" s="1"/>
  <c r="AX824" i="33"/>
  <c r="AZ824" i="33" s="1"/>
  <c r="AL683" i="33"/>
  <c r="AK683" i="33"/>
  <c r="AK702" i="33"/>
  <c r="AL702" i="33"/>
  <c r="AL715" i="33"/>
  <c r="AK715" i="33"/>
  <c r="AK734" i="33"/>
  <c r="AL734" i="33"/>
  <c r="AL747" i="33"/>
  <c r="AK747" i="33"/>
  <c r="AK766" i="33"/>
  <c r="AL766" i="33"/>
  <c r="AL779" i="33"/>
  <c r="AK779" i="33"/>
  <c r="AK798" i="33"/>
  <c r="AL798" i="33"/>
  <c r="AL811" i="33"/>
  <c r="AK811" i="33"/>
  <c r="AK830" i="33"/>
  <c r="AL830" i="33"/>
  <c r="AL843" i="33"/>
  <c r="AK843" i="33"/>
  <c r="AK54" i="33"/>
  <c r="AL54" i="33"/>
  <c r="AL114" i="33"/>
  <c r="AK114" i="33"/>
  <c r="AL154" i="33"/>
  <c r="AK154" i="33"/>
  <c r="AK183" i="33"/>
  <c r="AL183" i="33"/>
  <c r="AL202" i="33"/>
  <c r="AK202" i="33"/>
  <c r="AL207" i="33"/>
  <c r="AK207" i="33"/>
  <c r="AL226" i="33"/>
  <c r="AK226" i="33"/>
  <c r="AL231" i="33"/>
  <c r="AK231" i="33"/>
  <c r="AL250" i="33"/>
  <c r="AK250" i="33"/>
  <c r="AL258" i="33"/>
  <c r="AK258" i="33"/>
  <c r="AL266" i="33"/>
  <c r="AK266" i="33"/>
  <c r="AL274" i="33"/>
  <c r="AK274" i="33"/>
  <c r="AL282" i="33"/>
  <c r="AK282" i="33"/>
  <c r="AL290" i="33"/>
  <c r="AK290" i="33"/>
  <c r="AL306" i="33"/>
  <c r="AK306" i="33"/>
  <c r="AL322" i="33"/>
  <c r="AK322" i="33"/>
  <c r="AL338" i="33"/>
  <c r="AK338" i="33"/>
  <c r="AL346" i="33"/>
  <c r="AK346" i="33"/>
  <c r="AL351" i="33"/>
  <c r="AK351" i="33"/>
  <c r="AL370" i="33"/>
  <c r="AK370" i="33"/>
  <c r="AL375" i="33"/>
  <c r="AK375" i="33"/>
  <c r="AL394" i="33"/>
  <c r="AK394" i="33"/>
  <c r="AL399" i="33"/>
  <c r="AK399" i="33"/>
  <c r="AL418" i="33"/>
  <c r="AK418" i="33"/>
  <c r="AL426" i="33"/>
  <c r="AK426" i="33"/>
  <c r="AL434" i="33"/>
  <c r="AK434" i="33"/>
  <c r="AL442" i="33"/>
  <c r="AK442" i="33"/>
  <c r="AL450" i="33"/>
  <c r="AK450" i="33"/>
  <c r="AL458" i="33"/>
  <c r="AK458" i="33"/>
  <c r="AL474" i="33"/>
  <c r="AK474" i="33"/>
  <c r="AX500" i="33"/>
  <c r="AL487" i="33"/>
  <c r="AK487" i="33"/>
  <c r="AL506" i="33"/>
  <c r="AK506" i="33"/>
  <c r="AX532" i="33"/>
  <c r="AZ532" i="33" s="1"/>
  <c r="AX596" i="33"/>
  <c r="AZ596" i="33" s="1"/>
  <c r="AX628" i="33"/>
  <c r="AZ628" i="33" s="1"/>
  <c r="AX660" i="33"/>
  <c r="AL514" i="33"/>
  <c r="AK514" i="33"/>
  <c r="AL527" i="33"/>
  <c r="AK527" i="33"/>
  <c r="AL546" i="33"/>
  <c r="AK546" i="33"/>
  <c r="AL559" i="33"/>
  <c r="AK559" i="33"/>
  <c r="AL578" i="33"/>
  <c r="AK578" i="33"/>
  <c r="AL591" i="33"/>
  <c r="AK591" i="33"/>
  <c r="AL623" i="33"/>
  <c r="AK623" i="33"/>
  <c r="AL642" i="33"/>
  <c r="AK642" i="33"/>
  <c r="AL655" i="33"/>
  <c r="AK655" i="33"/>
  <c r="AL674" i="33"/>
  <c r="AK674" i="33"/>
  <c r="AX764" i="33"/>
  <c r="AZ764" i="33" s="1"/>
  <c r="AX796" i="33"/>
  <c r="AZ796" i="33" s="1"/>
  <c r="AX828" i="33"/>
  <c r="AL682" i="33"/>
  <c r="AK682" i="33"/>
  <c r="AL695" i="33"/>
  <c r="AK695" i="33"/>
  <c r="AL714" i="33"/>
  <c r="AK714" i="33"/>
  <c r="AL727" i="33"/>
  <c r="AK727" i="33"/>
  <c r="AL746" i="33"/>
  <c r="AK746" i="33"/>
  <c r="AL759" i="33"/>
  <c r="AK759" i="33"/>
  <c r="AL778" i="33"/>
  <c r="AK778" i="33"/>
  <c r="AL791" i="33"/>
  <c r="AK791" i="33"/>
  <c r="AL810" i="33"/>
  <c r="AK810" i="33"/>
  <c r="AL823" i="33"/>
  <c r="AK823" i="33"/>
  <c r="AL842" i="33"/>
  <c r="AK842" i="33"/>
  <c r="AL18" i="33"/>
  <c r="AK18" i="33"/>
  <c r="AL122" i="33"/>
  <c r="AK122" i="33"/>
  <c r="AL178" i="33"/>
  <c r="AK178" i="33"/>
  <c r="AK10" i="33"/>
  <c r="AL10" i="33"/>
  <c r="AX76" i="33"/>
  <c r="AZ76" i="33" s="1"/>
  <c r="AL75" i="33"/>
  <c r="AK75" i="33"/>
  <c r="AL99" i="33"/>
  <c r="AK99" i="33"/>
  <c r="AL131" i="33"/>
  <c r="AK131" i="33"/>
  <c r="AL147" i="33"/>
  <c r="AK147" i="33"/>
  <c r="AL162" i="33"/>
  <c r="AK162" i="33"/>
  <c r="AL182" i="33"/>
  <c r="AK182" i="33"/>
  <c r="AL195" i="33"/>
  <c r="AK195" i="33"/>
  <c r="AL206" i="33"/>
  <c r="AK206" i="33"/>
  <c r="AL219" i="33"/>
  <c r="AK219" i="33"/>
  <c r="AL230" i="33"/>
  <c r="AK230" i="33"/>
  <c r="AL243" i="33"/>
  <c r="AK243" i="33"/>
  <c r="AL299" i="33"/>
  <c r="AK299" i="33"/>
  <c r="AL315" i="33"/>
  <c r="AK315" i="33"/>
  <c r="AL331" i="33"/>
  <c r="AK331" i="33"/>
  <c r="AL350" i="33"/>
  <c r="AK350" i="33"/>
  <c r="AL363" i="33"/>
  <c r="AK363" i="33"/>
  <c r="AL374" i="33"/>
  <c r="AK374" i="33"/>
  <c r="AL387" i="33"/>
  <c r="AK387" i="33"/>
  <c r="AL398" i="33"/>
  <c r="AK398" i="33"/>
  <c r="AL411" i="33"/>
  <c r="AK411" i="33"/>
  <c r="AL467" i="33"/>
  <c r="AK467" i="33"/>
  <c r="AX504" i="33"/>
  <c r="AL486" i="33"/>
  <c r="AK486" i="33"/>
  <c r="AL499" i="33"/>
  <c r="AK499" i="33"/>
  <c r="AX600" i="33"/>
  <c r="AZ600" i="33" s="1"/>
  <c r="AX632" i="33"/>
  <c r="AZ632" i="33" s="1"/>
  <c r="AX664" i="33"/>
  <c r="AL526" i="33"/>
  <c r="AK526" i="33"/>
  <c r="AL539" i="33"/>
  <c r="AK539" i="33"/>
  <c r="AL558" i="33"/>
  <c r="AK558" i="33"/>
  <c r="AL571" i="33"/>
  <c r="AK571" i="33"/>
  <c r="AL590" i="33"/>
  <c r="AK590" i="33"/>
  <c r="AL603" i="33"/>
  <c r="AK603" i="33"/>
  <c r="AL611" i="33"/>
  <c r="AK611" i="33"/>
  <c r="AL622" i="33"/>
  <c r="AK622" i="33"/>
  <c r="AL635" i="33"/>
  <c r="AK635" i="33"/>
  <c r="AL654" i="33"/>
  <c r="AK654" i="33"/>
  <c r="AL667" i="33"/>
  <c r="AK667" i="33"/>
  <c r="AX768" i="33"/>
  <c r="AZ768" i="33" s="1"/>
  <c r="AX800" i="33"/>
  <c r="AZ800" i="33" s="1"/>
  <c r="AL694" i="33"/>
  <c r="AK694" i="33"/>
  <c r="AL707" i="33"/>
  <c r="AK707" i="33"/>
  <c r="AL726" i="33"/>
  <c r="AK726" i="33"/>
  <c r="AL739" i="33"/>
  <c r="AK739" i="33"/>
  <c r="AL758" i="33"/>
  <c r="AK758" i="33"/>
  <c r="AL771" i="33"/>
  <c r="AK771" i="33"/>
  <c r="AL790" i="33"/>
  <c r="AK790" i="33"/>
  <c r="AL803" i="33"/>
  <c r="AK803" i="33"/>
  <c r="AL822" i="33"/>
  <c r="AK822" i="33"/>
  <c r="AL835" i="33"/>
  <c r="AK835" i="33"/>
  <c r="AL34" i="33"/>
  <c r="AK34" i="33"/>
  <c r="AL46" i="33"/>
  <c r="AK46" i="33"/>
  <c r="AL82" i="33"/>
  <c r="AK82" i="33"/>
  <c r="AK90" i="33"/>
  <c r="AL90" i="33"/>
  <c r="AL106" i="33"/>
  <c r="AK106" i="33"/>
  <c r="AL170" i="33"/>
  <c r="AK170" i="33"/>
  <c r="AK6" i="33"/>
  <c r="AL6" i="33"/>
  <c r="AK42" i="33"/>
  <c r="AL42" i="33"/>
  <c r="AK58" i="33"/>
  <c r="AL58" i="33"/>
  <c r="AX80" i="33"/>
  <c r="AZ80" i="33" s="1"/>
  <c r="AK74" i="33"/>
  <c r="AL74" i="33"/>
  <c r="AX124" i="33"/>
  <c r="AZ124" i="33" s="1"/>
  <c r="AL130" i="33"/>
  <c r="AK130" i="33"/>
  <c r="AX140" i="33"/>
  <c r="AZ140" i="33" s="1"/>
  <c r="AL146" i="33"/>
  <c r="AK146" i="33"/>
  <c r="AX180" i="33"/>
  <c r="AZ180" i="33" s="1"/>
  <c r="AL194" i="33"/>
  <c r="AK194" i="33"/>
  <c r="AL218" i="33"/>
  <c r="AK218" i="33"/>
  <c r="AL242" i="33"/>
  <c r="AK242" i="33"/>
  <c r="AX268" i="33"/>
  <c r="AZ268" i="33" s="1"/>
  <c r="AL298" i="33"/>
  <c r="AK298" i="33"/>
  <c r="AX308" i="33"/>
  <c r="AZ308" i="33" s="1"/>
  <c r="AL314" i="33"/>
  <c r="AK314" i="33"/>
  <c r="AL330" i="33"/>
  <c r="AK330" i="33"/>
  <c r="AX340" i="33"/>
  <c r="AZ340" i="33" s="1"/>
  <c r="AX348" i="33"/>
  <c r="AZ348" i="33" s="1"/>
  <c r="AL362" i="33"/>
  <c r="AK362" i="33"/>
  <c r="AL386" i="33"/>
  <c r="AK386" i="33"/>
  <c r="AL410" i="33"/>
  <c r="AK410" i="33"/>
  <c r="AX436" i="33"/>
  <c r="AZ436" i="33" s="1"/>
  <c r="AX444" i="33"/>
  <c r="AZ444" i="33" s="1"/>
  <c r="AX460" i="33"/>
  <c r="AZ460" i="33" s="1"/>
  <c r="AL466" i="33"/>
  <c r="AK466" i="33"/>
  <c r="AX476" i="33"/>
  <c r="AZ476" i="33" s="1"/>
  <c r="AL479" i="33"/>
  <c r="AK479" i="33"/>
  <c r="AL498" i="33"/>
  <c r="AK498" i="33"/>
  <c r="AX508" i="33"/>
  <c r="AZ508" i="33" s="1"/>
  <c r="AX604" i="33"/>
  <c r="AZ604" i="33" s="1"/>
  <c r="AL519" i="33"/>
  <c r="AK519" i="33"/>
  <c r="AL538" i="33"/>
  <c r="AK538" i="33"/>
  <c r="AK551" i="33"/>
  <c r="AL551" i="33"/>
  <c r="AL570" i="33"/>
  <c r="AK570" i="33"/>
  <c r="AL583" i="33"/>
  <c r="AK583" i="33"/>
  <c r="AL602" i="33"/>
  <c r="AK602" i="33"/>
  <c r="AL614" i="33"/>
  <c r="AK614" i="33"/>
  <c r="AL634" i="33"/>
  <c r="AK634" i="33"/>
  <c r="AL647" i="33"/>
  <c r="AK647" i="33"/>
  <c r="AL666" i="33"/>
  <c r="AK666" i="33"/>
  <c r="AX676" i="33"/>
  <c r="AZ676" i="33" s="1"/>
  <c r="AX772" i="33"/>
  <c r="AZ772" i="33" s="1"/>
  <c r="AL687" i="33"/>
  <c r="AK687" i="33"/>
  <c r="AK706" i="33"/>
  <c r="AL706" i="33"/>
  <c r="AL719" i="33"/>
  <c r="AK719" i="33"/>
  <c r="AK738" i="33"/>
  <c r="AL738" i="33"/>
  <c r="AL751" i="33"/>
  <c r="AK751" i="33"/>
  <c r="AK770" i="33"/>
  <c r="AL770" i="33"/>
  <c r="AL783" i="33"/>
  <c r="AK783" i="33"/>
  <c r="AK802" i="33"/>
  <c r="AL802" i="33"/>
  <c r="AL815" i="33"/>
  <c r="AK815" i="33"/>
  <c r="AK834" i="33"/>
  <c r="AL834" i="33"/>
  <c r="AL30" i="33"/>
  <c r="AK30" i="33"/>
  <c r="AL138" i="33"/>
  <c r="AK138" i="33"/>
  <c r="AK7" i="33"/>
  <c r="AL7" i="33"/>
  <c r="AL59" i="33"/>
  <c r="AK59" i="33"/>
  <c r="AL67" i="33"/>
  <c r="AK67" i="33"/>
  <c r="AL163" i="33"/>
  <c r="AK163" i="33"/>
  <c r="AX184" i="33"/>
  <c r="AZ184" i="33" s="1"/>
  <c r="AL187" i="33"/>
  <c r="AK187" i="33"/>
  <c r="AX208" i="33"/>
  <c r="AZ208" i="33" s="1"/>
  <c r="AL211" i="33"/>
  <c r="AK211" i="33"/>
  <c r="AL235" i="33"/>
  <c r="AK235" i="33"/>
  <c r="AX296" i="33"/>
  <c r="AZ296" i="33" s="1"/>
  <c r="AX312" i="33"/>
  <c r="AZ312" i="33" s="1"/>
  <c r="AL355" i="33"/>
  <c r="AK355" i="33"/>
  <c r="AL379" i="33"/>
  <c r="AK379" i="33"/>
  <c r="AL403" i="33"/>
  <c r="AK403" i="33"/>
  <c r="AX424" i="33"/>
  <c r="AZ424" i="33" s="1"/>
  <c r="AX432" i="33"/>
  <c r="AZ432" i="33" s="1"/>
  <c r="AX464" i="33"/>
  <c r="AZ464" i="33" s="1"/>
  <c r="AX480" i="33"/>
  <c r="AZ480" i="33" s="1"/>
  <c r="AL478" i="33"/>
  <c r="AK478" i="33"/>
  <c r="AL491" i="33"/>
  <c r="AK491" i="33"/>
  <c r="AX512" i="33"/>
  <c r="AZ512" i="33" s="1"/>
  <c r="AX608" i="33"/>
  <c r="AZ608" i="33" s="1"/>
  <c r="AX640" i="33"/>
  <c r="AZ640" i="33" s="1"/>
  <c r="AX672" i="33"/>
  <c r="AL518" i="33"/>
  <c r="AK518" i="33"/>
  <c r="AL531" i="33"/>
  <c r="AK531" i="33"/>
  <c r="AL550" i="33"/>
  <c r="AK550" i="33"/>
  <c r="AL563" i="33"/>
  <c r="AK563" i="33"/>
  <c r="AL582" i="33"/>
  <c r="AK582" i="33"/>
  <c r="AL595" i="33"/>
  <c r="AK595" i="33"/>
  <c r="AL627" i="33"/>
  <c r="AK627" i="33"/>
  <c r="AL646" i="33"/>
  <c r="AK646" i="33"/>
  <c r="AL659" i="33"/>
  <c r="AK659" i="33"/>
  <c r="AX680" i="33"/>
  <c r="AZ680" i="33" s="1"/>
  <c r="AX712" i="33"/>
  <c r="AZ712" i="33" s="1"/>
  <c r="AX776" i="33"/>
  <c r="AZ776" i="33" s="1"/>
  <c r="AX840" i="33"/>
  <c r="AK686" i="33"/>
  <c r="AL686" i="33"/>
  <c r="AL699" i="33"/>
  <c r="AK699" i="33"/>
  <c r="AK718" i="33"/>
  <c r="AL718" i="33"/>
  <c r="AL731" i="33"/>
  <c r="AK731" i="33"/>
  <c r="AK750" i="33"/>
  <c r="AL750" i="33"/>
  <c r="AL763" i="33"/>
  <c r="AK763" i="33"/>
  <c r="AK782" i="33"/>
  <c r="AL782" i="33"/>
  <c r="AL795" i="33"/>
  <c r="AK795" i="33"/>
  <c r="AK814" i="33"/>
  <c r="AL814" i="33"/>
  <c r="AL827" i="33"/>
  <c r="AK827" i="33"/>
  <c r="AK22" i="33"/>
  <c r="AL22" i="33"/>
  <c r="AK38" i="33"/>
  <c r="AL38" i="33"/>
  <c r="AL50" i="33"/>
  <c r="AK50" i="33"/>
  <c r="AL63" i="33"/>
  <c r="AK63" i="33"/>
  <c r="AL95" i="33"/>
  <c r="AK95" i="33"/>
  <c r="AX104" i="33"/>
  <c r="AZ104" i="33" s="1"/>
  <c r="AL62" i="33"/>
  <c r="AK62" i="33"/>
  <c r="AL66" i="33"/>
  <c r="AK66" i="33"/>
  <c r="AL79" i="33"/>
  <c r="AK79" i="33"/>
  <c r="AL87" i="33"/>
  <c r="AK87" i="33"/>
  <c r="AL94" i="33"/>
  <c r="AK94" i="33"/>
  <c r="AL103" i="33"/>
  <c r="AK103" i="33"/>
  <c r="AL111" i="33"/>
  <c r="AK111" i="33"/>
  <c r="AL119" i="33"/>
  <c r="AK119" i="33"/>
  <c r="AX132" i="33"/>
  <c r="AZ132" i="33" s="1"/>
  <c r="AL135" i="33"/>
  <c r="AK135" i="33"/>
  <c r="AL151" i="33"/>
  <c r="AK151" i="33"/>
  <c r="AL167" i="33"/>
  <c r="AK167" i="33"/>
  <c r="AL175" i="33"/>
  <c r="AK175" i="33"/>
  <c r="AL186" i="33"/>
  <c r="AK186" i="33"/>
  <c r="AL199" i="33"/>
  <c r="AK199" i="33"/>
  <c r="AL210" i="33"/>
  <c r="AK210" i="33"/>
  <c r="AL223" i="33"/>
  <c r="AK223" i="33"/>
  <c r="AX236" i="33"/>
  <c r="AZ236" i="33" s="1"/>
  <c r="AL234" i="33"/>
  <c r="AK234" i="33"/>
  <c r="AL247" i="33"/>
  <c r="AK247" i="33"/>
  <c r="AL255" i="33"/>
  <c r="AK255" i="33"/>
  <c r="AL263" i="33"/>
  <c r="AK263" i="33"/>
  <c r="AL271" i="33"/>
  <c r="AK271" i="33"/>
  <c r="AL279" i="33"/>
  <c r="AK279" i="33"/>
  <c r="AL287" i="33"/>
  <c r="AK287" i="33"/>
  <c r="AL303" i="33"/>
  <c r="AK303" i="33"/>
  <c r="AL335" i="33"/>
  <c r="AK335" i="33"/>
  <c r="AL343" i="33"/>
  <c r="AK343" i="33"/>
  <c r="AX356" i="33"/>
  <c r="AZ356" i="33" s="1"/>
  <c r="AL354" i="33"/>
  <c r="AK354" i="33"/>
  <c r="AL367" i="33"/>
  <c r="AK367" i="33"/>
  <c r="AL378" i="33"/>
  <c r="AK378" i="33"/>
  <c r="AL391" i="33"/>
  <c r="AK391" i="33"/>
  <c r="AL402" i="33"/>
  <c r="AK402" i="33"/>
  <c r="AL415" i="33"/>
  <c r="AK415" i="33"/>
  <c r="AK423" i="33"/>
  <c r="AL423" i="33"/>
  <c r="AL431" i="33"/>
  <c r="AK431" i="33"/>
  <c r="AL438" i="33"/>
  <c r="AK438" i="33"/>
  <c r="AL447" i="33"/>
  <c r="AK447" i="33"/>
  <c r="AL455" i="33"/>
  <c r="AK455" i="33"/>
  <c r="AX468" i="33"/>
  <c r="AZ468" i="33" s="1"/>
  <c r="AL471" i="33"/>
  <c r="AK471" i="33"/>
  <c r="AL490" i="33"/>
  <c r="AK490" i="33"/>
  <c r="AL503" i="33"/>
  <c r="AK503" i="33"/>
  <c r="AX516" i="33"/>
  <c r="AZ516" i="33" s="1"/>
  <c r="AX612" i="33"/>
  <c r="AZ612" i="33" s="1"/>
  <c r="AL511" i="33"/>
  <c r="AK511" i="33"/>
  <c r="AL530" i="33"/>
  <c r="AK530" i="33"/>
  <c r="AL543" i="33"/>
  <c r="AK543" i="33"/>
  <c r="AL562" i="33"/>
  <c r="AK562" i="33"/>
  <c r="AL575" i="33"/>
  <c r="AK575" i="33"/>
  <c r="AK594" i="33"/>
  <c r="AL594" i="33"/>
  <c r="AL607" i="33"/>
  <c r="AK607" i="33"/>
  <c r="AK615" i="33"/>
  <c r="AL615" i="33"/>
  <c r="AL626" i="33"/>
  <c r="AK626" i="33"/>
  <c r="AL639" i="33"/>
  <c r="AK639" i="33"/>
  <c r="AK658" i="33"/>
  <c r="AL658" i="33"/>
  <c r="AL671" i="33"/>
  <c r="AK671" i="33"/>
  <c r="AX684" i="33"/>
  <c r="AZ684" i="33" s="1"/>
  <c r="AX780" i="33"/>
  <c r="AZ780" i="33" s="1"/>
  <c r="AK679" i="33"/>
  <c r="AL679" i="33"/>
  <c r="AL698" i="33"/>
  <c r="AK698" i="33"/>
  <c r="AK711" i="33"/>
  <c r="AL711" i="33"/>
  <c r="AL730" i="33"/>
  <c r="AK730" i="33"/>
  <c r="AK743" i="33"/>
  <c r="AL743" i="33"/>
  <c r="AL762" i="33"/>
  <c r="AK762" i="33"/>
  <c r="AK775" i="33"/>
  <c r="AL775" i="33"/>
  <c r="AL794" i="33"/>
  <c r="AK794" i="33"/>
  <c r="AK807" i="33"/>
  <c r="AL807" i="33"/>
  <c r="AL826" i="33"/>
  <c r="AK826" i="33"/>
  <c r="AK839" i="33"/>
  <c r="AL839" i="33"/>
  <c r="AL43" i="33"/>
  <c r="AK43" i="33"/>
  <c r="AL11" i="33"/>
  <c r="AK11" i="33"/>
  <c r="AL78" i="33"/>
  <c r="AK78" i="33"/>
  <c r="AL86" i="33"/>
  <c r="AK86" i="33"/>
  <c r="AL102" i="33"/>
  <c r="AK102" i="33"/>
  <c r="AL110" i="33"/>
  <c r="AK110" i="33"/>
  <c r="AL118" i="33"/>
  <c r="AK118" i="33"/>
  <c r="AL134" i="33"/>
  <c r="AK134" i="33"/>
  <c r="AL150" i="33"/>
  <c r="AK150" i="33"/>
  <c r="AX168" i="33"/>
  <c r="AL166" i="33"/>
  <c r="AK166" i="33"/>
  <c r="AL174" i="33"/>
  <c r="AK174" i="33"/>
  <c r="AX192" i="33"/>
  <c r="AZ192" i="33" s="1"/>
  <c r="AL198" i="33"/>
  <c r="AK198" i="33"/>
  <c r="AX216" i="33"/>
  <c r="AZ216" i="33" s="1"/>
  <c r="AL222" i="33"/>
  <c r="AK222" i="33"/>
  <c r="AL246" i="33"/>
  <c r="AK246" i="33"/>
  <c r="AL254" i="33"/>
  <c r="AK254" i="33"/>
  <c r="AL262" i="33"/>
  <c r="AK262" i="33"/>
  <c r="AL270" i="33"/>
  <c r="AK270" i="33"/>
  <c r="AL278" i="33"/>
  <c r="AK278" i="33"/>
  <c r="AL286" i="33"/>
  <c r="AK286" i="33"/>
  <c r="AL302" i="33"/>
  <c r="AK302" i="33"/>
  <c r="AL319" i="33"/>
  <c r="AK319" i="33"/>
  <c r="AX336" i="33"/>
  <c r="AL334" i="33"/>
  <c r="AK334" i="33"/>
  <c r="AL342" i="33"/>
  <c r="AK342" i="33"/>
  <c r="AL366" i="33"/>
  <c r="AK366" i="33"/>
  <c r="AX384" i="33"/>
  <c r="AZ384" i="33" s="1"/>
  <c r="AL390" i="33"/>
  <c r="AK390" i="33"/>
  <c r="AL414" i="33"/>
  <c r="AK414" i="33"/>
  <c r="AL422" i="33"/>
  <c r="AK422" i="33"/>
  <c r="AL430" i="33"/>
  <c r="AK430" i="33"/>
  <c r="AL446" i="33"/>
  <c r="AK446" i="33"/>
  <c r="AL454" i="33"/>
  <c r="AK454" i="33"/>
  <c r="AX472" i="33"/>
  <c r="AZ472" i="33" s="1"/>
  <c r="AL470" i="33"/>
  <c r="AK470" i="33"/>
  <c r="AX488" i="33"/>
  <c r="AZ488" i="33" s="1"/>
  <c r="AL483" i="33"/>
  <c r="AK483" i="33"/>
  <c r="AL502" i="33"/>
  <c r="AK502" i="33"/>
  <c r="AX584" i="33"/>
  <c r="AZ584" i="33" s="1"/>
  <c r="AX648" i="33"/>
  <c r="AZ648" i="33" s="1"/>
  <c r="AL510" i="33"/>
  <c r="AK510" i="33"/>
  <c r="AL523" i="33"/>
  <c r="AK523" i="33"/>
  <c r="AL542" i="33"/>
  <c r="AK542" i="33"/>
  <c r="AL555" i="33"/>
  <c r="AK555" i="33"/>
  <c r="AL574" i="33"/>
  <c r="AK574" i="33"/>
  <c r="AL587" i="33"/>
  <c r="AK587" i="33"/>
  <c r="AL606" i="33"/>
  <c r="AK606" i="33"/>
  <c r="AL619" i="33"/>
  <c r="AK619" i="33"/>
  <c r="AL638" i="33"/>
  <c r="AK638" i="33"/>
  <c r="AL651" i="33"/>
  <c r="AK651" i="33"/>
  <c r="AL670" i="33"/>
  <c r="AK670" i="33"/>
  <c r="AX688" i="33"/>
  <c r="AZ688" i="33" s="1"/>
  <c r="AX752" i="33"/>
  <c r="AZ752" i="33" s="1"/>
  <c r="AX816" i="33"/>
  <c r="AZ816" i="33" s="1"/>
  <c r="AL678" i="33"/>
  <c r="AK678" i="33"/>
  <c r="AL691" i="33"/>
  <c r="AK691" i="33"/>
  <c r="AL710" i="33"/>
  <c r="AK710" i="33"/>
  <c r="AL723" i="33"/>
  <c r="AK723" i="33"/>
  <c r="AL742" i="33"/>
  <c r="AK742" i="33"/>
  <c r="AL755" i="33"/>
  <c r="AK755" i="33"/>
  <c r="AL774" i="33"/>
  <c r="AK774" i="33"/>
  <c r="AL787" i="33"/>
  <c r="AK787" i="33"/>
  <c r="AL806" i="33"/>
  <c r="AK806" i="33"/>
  <c r="AL819" i="33"/>
  <c r="AK819" i="33"/>
  <c r="AL838" i="33"/>
  <c r="AK838" i="33"/>
  <c r="AL14" i="33"/>
  <c r="AK14" i="33"/>
  <c r="AX8" i="33"/>
  <c r="AZ8" i="33" s="1"/>
  <c r="AX12" i="33"/>
  <c r="AZ12" i="33" s="1"/>
  <c r="AX16" i="33"/>
  <c r="AZ16" i="33" s="1"/>
  <c r="AX20" i="33"/>
  <c r="AZ20" i="33" s="1"/>
  <c r="AX24" i="33"/>
  <c r="AZ24" i="33" s="1"/>
  <c r="AX28" i="33"/>
  <c r="AZ28" i="33" s="1"/>
  <c r="AX32" i="33"/>
  <c r="AZ32" i="33" s="1"/>
  <c r="AX40" i="33"/>
  <c r="AZ40" i="33" s="1"/>
  <c r="AX48" i="33"/>
  <c r="AZ48" i="33" s="1"/>
  <c r="AX52" i="33"/>
  <c r="AZ52" i="33" s="1"/>
  <c r="AX56" i="33"/>
  <c r="AZ56" i="33" s="1"/>
  <c r="AX64" i="33"/>
  <c r="AZ64" i="33" s="1"/>
  <c r="AL71" i="33"/>
  <c r="AK71" i="33"/>
  <c r="AL127" i="33"/>
  <c r="AK127" i="33"/>
  <c r="AL143" i="33"/>
  <c r="AK143" i="33"/>
  <c r="AL159" i="33"/>
  <c r="AK159" i="33"/>
  <c r="AL191" i="33"/>
  <c r="AK191" i="33"/>
  <c r="AL215" i="33"/>
  <c r="AK215" i="33"/>
  <c r="AX244" i="33"/>
  <c r="AZ244" i="33" s="1"/>
  <c r="AL239" i="33"/>
  <c r="AK239" i="33"/>
  <c r="AK295" i="33"/>
  <c r="AL295" i="33"/>
  <c r="AK311" i="33"/>
  <c r="AL311" i="33"/>
  <c r="AL318" i="33"/>
  <c r="AK318" i="33"/>
  <c r="AL327" i="33"/>
  <c r="AK327" i="33"/>
  <c r="AL359" i="33"/>
  <c r="AK359" i="33"/>
  <c r="AL383" i="33"/>
  <c r="AK383" i="33"/>
  <c r="AL407" i="33"/>
  <c r="AK407" i="33"/>
  <c r="AK439" i="33"/>
  <c r="AL439" i="33"/>
  <c r="AL463" i="33"/>
  <c r="AK463" i="33"/>
  <c r="AL482" i="33"/>
  <c r="AK482" i="33"/>
  <c r="AL495" i="33"/>
  <c r="AK495" i="33"/>
  <c r="AX524" i="33"/>
  <c r="AZ524" i="33" s="1"/>
  <c r="AX556" i="33"/>
  <c r="AZ556" i="33" s="1"/>
  <c r="AX588" i="33"/>
  <c r="AZ588" i="33" s="1"/>
  <c r="AX620" i="33"/>
  <c r="AZ620" i="33" s="1"/>
  <c r="AX652" i="33"/>
  <c r="AZ652" i="33" s="1"/>
  <c r="AL522" i="33"/>
  <c r="AK522" i="33"/>
  <c r="AL535" i="33"/>
  <c r="AK535" i="33"/>
  <c r="AL554" i="33"/>
  <c r="AK554" i="33"/>
  <c r="AL567" i="33"/>
  <c r="AK567" i="33"/>
  <c r="AL586" i="33"/>
  <c r="AK586" i="33"/>
  <c r="AL599" i="33"/>
  <c r="AK599" i="33"/>
  <c r="AL618" i="33"/>
  <c r="AK618" i="33"/>
  <c r="AL631" i="33"/>
  <c r="AK631" i="33"/>
  <c r="AL650" i="33"/>
  <c r="AK650" i="33"/>
  <c r="AL663" i="33"/>
  <c r="AK663" i="33"/>
  <c r="AX692" i="33"/>
  <c r="AZ692" i="33" s="1"/>
  <c r="AX820" i="33"/>
  <c r="AZ820" i="33" s="1"/>
  <c r="AL690" i="33"/>
  <c r="AK690" i="33"/>
  <c r="AL703" i="33"/>
  <c r="AK703" i="33"/>
  <c r="AL722" i="33"/>
  <c r="AK722" i="33"/>
  <c r="AL735" i="33"/>
  <c r="AK735" i="33"/>
  <c r="AL754" i="33"/>
  <c r="AK754" i="33"/>
  <c r="AL767" i="33"/>
  <c r="AK767" i="33"/>
  <c r="AL786" i="33"/>
  <c r="AK786" i="33"/>
  <c r="AL799" i="33"/>
  <c r="AK799" i="33"/>
  <c r="AL818" i="33"/>
  <c r="AK818" i="33"/>
  <c r="AL831" i="33"/>
  <c r="AK831" i="33"/>
  <c r="K4" i="33"/>
  <c r="K696" i="33"/>
  <c r="K692" i="33"/>
  <c r="K688" i="33"/>
  <c r="K18" i="33"/>
  <c r="K34" i="33"/>
  <c r="K38" i="33"/>
  <c r="K54" i="33"/>
  <c r="K78" i="33"/>
  <c r="K74" i="33"/>
  <c r="K62" i="33"/>
  <c r="K90" i="33"/>
  <c r="K98" i="33"/>
  <c r="K94" i="33"/>
  <c r="K106" i="33"/>
  <c r="K102" i="33"/>
  <c r="K114" i="33"/>
  <c r="K110" i="33"/>
  <c r="K122" i="33"/>
  <c r="K118" i="33"/>
  <c r="K138" i="33"/>
  <c r="K134" i="33"/>
  <c r="K130" i="33"/>
  <c r="K126" i="33"/>
  <c r="K154" i="33"/>
  <c r="K150" i="33"/>
  <c r="K146" i="33"/>
  <c r="K142" i="33"/>
  <c r="K170" i="33"/>
  <c r="K166" i="33"/>
  <c r="K162" i="33"/>
  <c r="K158" i="33"/>
  <c r="K178" i="33"/>
  <c r="K174" i="33"/>
  <c r="K202" i="33"/>
  <c r="K198" i="33"/>
  <c r="K194" i="33"/>
  <c r="K190" i="33"/>
  <c r="K186" i="33"/>
  <c r="K182" i="33"/>
  <c r="K226" i="33"/>
  <c r="K222" i="33"/>
  <c r="K218" i="33"/>
  <c r="K214" i="33"/>
  <c r="K210" i="33"/>
  <c r="K206" i="33"/>
  <c r="K250" i="33"/>
  <c r="K246" i="33"/>
  <c r="K242" i="33"/>
  <c r="K238" i="33"/>
  <c r="K234" i="33"/>
  <c r="K230" i="33"/>
  <c r="K258" i="33"/>
  <c r="K254" i="33"/>
  <c r="K266" i="33"/>
  <c r="K262" i="33"/>
  <c r="K274" i="33"/>
  <c r="K270" i="33"/>
  <c r="K282" i="33"/>
  <c r="K278" i="33"/>
  <c r="K290" i="33"/>
  <c r="K286" i="33"/>
  <c r="K306" i="33"/>
  <c r="K302" i="33"/>
  <c r="K298" i="33"/>
  <c r="K294" i="33"/>
  <c r="K322" i="33"/>
  <c r="K318" i="33"/>
  <c r="K314" i="33"/>
  <c r="K310" i="33"/>
  <c r="K338" i="33"/>
  <c r="K334" i="33"/>
  <c r="K330" i="33"/>
  <c r="K326" i="33"/>
  <c r="K346" i="33"/>
  <c r="K342" i="33"/>
  <c r="K370" i="33"/>
  <c r="K366" i="33"/>
  <c r="K362" i="33"/>
  <c r="K358" i="33"/>
  <c r="K354" i="33"/>
  <c r="K350" i="33"/>
  <c r="K394" i="33"/>
  <c r="K390" i="33"/>
  <c r="K386" i="33"/>
  <c r="K382" i="33"/>
  <c r="K378" i="33"/>
  <c r="K374" i="33"/>
  <c r="K418" i="33"/>
  <c r="K414" i="33"/>
  <c r="K410" i="33"/>
  <c r="K406" i="33"/>
  <c r="K402" i="33"/>
  <c r="K398" i="33"/>
  <c r="K426" i="33"/>
  <c r="K422" i="33"/>
  <c r="K434" i="33"/>
  <c r="K430" i="33"/>
  <c r="K442" i="33"/>
  <c r="K438" i="33"/>
  <c r="K450" i="33"/>
  <c r="K446" i="33"/>
  <c r="K458" i="33"/>
  <c r="K454" i="33"/>
  <c r="K474" i="33"/>
  <c r="K470" i="33"/>
  <c r="K466" i="33"/>
  <c r="K462" i="33"/>
  <c r="K506" i="33"/>
  <c r="K502" i="33"/>
  <c r="K498" i="33"/>
  <c r="K494" i="33"/>
  <c r="K490" i="33"/>
  <c r="K486" i="33"/>
  <c r="K26" i="33"/>
  <c r="K30" i="33"/>
  <c r="K50" i="33"/>
  <c r="K82" i="33"/>
  <c r="K66" i="33"/>
  <c r="K46" i="33"/>
  <c r="K70" i="33"/>
  <c r="K86" i="33"/>
  <c r="K14" i="33"/>
  <c r="K22" i="33"/>
  <c r="K482" i="33"/>
  <c r="K478" i="33"/>
  <c r="K674" i="33"/>
  <c r="K670" i="33"/>
  <c r="K666" i="33"/>
  <c r="K662" i="33"/>
  <c r="K658" i="33"/>
  <c r="K654" i="33"/>
  <c r="K650" i="33"/>
  <c r="K646" i="33"/>
  <c r="K642" i="33"/>
  <c r="K638" i="33"/>
  <c r="K634" i="33"/>
  <c r="K630" i="33"/>
  <c r="K626" i="33"/>
  <c r="K622" i="33"/>
  <c r="K618" i="33"/>
  <c r="K614" i="33"/>
  <c r="K610" i="33"/>
  <c r="K606" i="33"/>
  <c r="K602" i="33"/>
  <c r="K598" i="33"/>
  <c r="K594" i="33"/>
  <c r="K590" i="33"/>
  <c r="K586" i="33"/>
  <c r="K582" i="33"/>
  <c r="K578" i="33"/>
  <c r="K574" i="33"/>
  <c r="K570" i="33"/>
  <c r="K566" i="33"/>
  <c r="K562" i="33"/>
  <c r="K558" i="33"/>
  <c r="K554" i="33"/>
  <c r="K550" i="33"/>
  <c r="K546" i="33"/>
  <c r="K542" i="33"/>
  <c r="K538" i="33"/>
  <c r="K534" i="33"/>
  <c r="K530" i="33"/>
  <c r="K526" i="33"/>
  <c r="K522" i="33"/>
  <c r="K518" i="33"/>
  <c r="K514" i="33"/>
  <c r="K510" i="33"/>
  <c r="K842" i="33"/>
  <c r="K838" i="33"/>
  <c r="K834" i="33"/>
  <c r="K830" i="33"/>
  <c r="K826" i="33"/>
  <c r="K822" i="33"/>
  <c r="K818" i="33"/>
  <c r="K814" i="33"/>
  <c r="K810" i="33"/>
  <c r="K806" i="33"/>
  <c r="K802" i="33"/>
  <c r="K798" i="33"/>
  <c r="K794" i="33"/>
  <c r="K790" i="33"/>
  <c r="K786" i="33"/>
  <c r="K782" i="33"/>
  <c r="K778" i="33"/>
  <c r="K774" i="33"/>
  <c r="K770" i="33"/>
  <c r="K766" i="33"/>
  <c r="K762" i="33"/>
  <c r="K758" i="33"/>
  <c r="K754" i="33"/>
  <c r="K750" i="33"/>
  <c r="K746" i="33"/>
  <c r="K742" i="33"/>
  <c r="K738" i="33"/>
  <c r="K734" i="33"/>
  <c r="K730" i="33"/>
  <c r="K726" i="33"/>
  <c r="K722" i="33"/>
  <c r="K718" i="33"/>
  <c r="K714" i="33"/>
  <c r="K710" i="33"/>
  <c r="K706" i="33"/>
  <c r="K702" i="33"/>
  <c r="K698" i="33"/>
  <c r="K694" i="33"/>
  <c r="K690" i="33"/>
  <c r="K686" i="33"/>
  <c r="K682" i="33"/>
  <c r="AX564" i="33"/>
  <c r="AZ564" i="33" s="1"/>
  <c r="AX60" i="33"/>
  <c r="AZ60" i="33" s="1"/>
  <c r="AX448" i="33"/>
  <c r="AZ448" i="33" s="1"/>
  <c r="AX616" i="33"/>
  <c r="AZ616" i="33" s="1"/>
  <c r="AX784" i="33"/>
  <c r="AZ784" i="33" s="1"/>
  <c r="AX36" i="33"/>
  <c r="AZ36" i="33" s="1"/>
  <c r="K672" i="33"/>
  <c r="K668" i="33"/>
  <c r="K664" i="33"/>
  <c r="K660" i="33"/>
  <c r="K604" i="33"/>
  <c r="K600" i="33"/>
  <c r="K596" i="33"/>
  <c r="K592" i="33"/>
  <c r="K588" i="33"/>
  <c r="K584" i="33"/>
  <c r="K580" i="33"/>
  <c r="K576" i="33"/>
  <c r="K572" i="33"/>
  <c r="K568" i="33"/>
  <c r="K564" i="33"/>
  <c r="K560" i="33"/>
  <c r="K716" i="33"/>
  <c r="K712" i="33"/>
  <c r="K708" i="33"/>
  <c r="K704" i="33"/>
  <c r="K700" i="33"/>
  <c r="K556" i="33"/>
  <c r="K552" i="33"/>
  <c r="K548" i="33"/>
  <c r="K656" i="33"/>
  <c r="K652" i="33"/>
  <c r="K648" i="33"/>
  <c r="K644" i="33"/>
  <c r="K640" i="33"/>
  <c r="K636" i="33"/>
  <c r="K632" i="33"/>
  <c r="K628" i="33"/>
  <c r="K624" i="33"/>
  <c r="K620" i="33"/>
  <c r="K616" i="33"/>
  <c r="K612" i="33"/>
  <c r="K608" i="33"/>
  <c r="K96" i="33"/>
  <c r="K92" i="33"/>
  <c r="K104" i="33"/>
  <c r="K100" i="33"/>
  <c r="K112" i="33"/>
  <c r="K108" i="33"/>
  <c r="K120" i="33"/>
  <c r="K116" i="33"/>
  <c r="K136" i="33"/>
  <c r="K132" i="33"/>
  <c r="K128" i="33"/>
  <c r="K124" i="33"/>
  <c r="K152" i="33"/>
  <c r="K148" i="33"/>
  <c r="K144" i="33"/>
  <c r="K140" i="33"/>
  <c r="K168" i="33"/>
  <c r="K164" i="33"/>
  <c r="K160" i="33"/>
  <c r="K156" i="33"/>
  <c r="K176" i="33"/>
  <c r="K172" i="33"/>
  <c r="K200" i="33"/>
  <c r="K196" i="33"/>
  <c r="K192" i="33"/>
  <c r="K188" i="33"/>
  <c r="K184" i="33"/>
  <c r="K180" i="33"/>
  <c r="K224" i="33"/>
  <c r="K220" i="33"/>
  <c r="K216" i="33"/>
  <c r="K212" i="33"/>
  <c r="K208" i="33"/>
  <c r="K204" i="33"/>
  <c r="K248" i="33"/>
  <c r="K244" i="33"/>
  <c r="K240" i="33"/>
  <c r="K236" i="33"/>
  <c r="K232" i="33"/>
  <c r="K228" i="33"/>
  <c r="K256" i="33"/>
  <c r="K252" i="33"/>
  <c r="K264" i="33"/>
  <c r="K260" i="33"/>
  <c r="K272" i="33"/>
  <c r="K268" i="33"/>
  <c r="K280" i="33"/>
  <c r="K276" i="33"/>
  <c r="K288" i="33"/>
  <c r="K284" i="33"/>
  <c r="K304" i="33"/>
  <c r="K300" i="33"/>
  <c r="K296" i="33"/>
  <c r="K292" i="33"/>
  <c r="K320" i="33"/>
  <c r="K316" i="33"/>
  <c r="K312" i="33"/>
  <c r="K308" i="33"/>
  <c r="K336" i="33"/>
  <c r="K332" i="33"/>
  <c r="K328" i="33"/>
  <c r="K324" i="33"/>
  <c r="K344" i="33"/>
  <c r="K340" i="33"/>
  <c r="K368" i="33"/>
  <c r="K364" i="33"/>
  <c r="K360" i="33"/>
  <c r="K356" i="33"/>
  <c r="K352" i="33"/>
  <c r="K348" i="33"/>
  <c r="K392" i="33"/>
  <c r="K388" i="33"/>
  <c r="K384" i="33"/>
  <c r="K380" i="33"/>
  <c r="K376" i="33"/>
  <c r="K372" i="33"/>
  <c r="K416" i="33"/>
  <c r="K412" i="33"/>
  <c r="K408" i="33"/>
  <c r="K404" i="33"/>
  <c r="K400" i="33"/>
  <c r="K396" i="33"/>
  <c r="K424" i="33"/>
  <c r="K420" i="33"/>
  <c r="K432" i="33"/>
  <c r="K428" i="33"/>
  <c r="K440" i="33"/>
  <c r="K436" i="33"/>
  <c r="K448" i="33"/>
  <c r="K444" i="33"/>
  <c r="K456" i="33"/>
  <c r="K452" i="33"/>
  <c r="K472" i="33"/>
  <c r="K504" i="33"/>
  <c r="K544" i="33"/>
  <c r="K540" i="33"/>
  <c r="K536" i="33"/>
  <c r="K532" i="33"/>
  <c r="K528" i="33"/>
  <c r="K28" i="33"/>
  <c r="K42" i="33"/>
  <c r="K48" i="33"/>
  <c r="K68" i="33"/>
  <c r="K84" i="33"/>
  <c r="K840" i="33"/>
  <c r="K836" i="33"/>
  <c r="K832" i="33"/>
  <c r="K828" i="33"/>
  <c r="K824" i="33"/>
  <c r="K820" i="33"/>
  <c r="K816" i="33"/>
  <c r="K812" i="33"/>
  <c r="K808" i="33"/>
  <c r="K804" i="33"/>
  <c r="K800" i="33"/>
  <c r="K796" i="33"/>
  <c r="K792" i="33"/>
  <c r="K788" i="33"/>
  <c r="K784" i="33"/>
  <c r="K780" i="33"/>
  <c r="K776" i="33"/>
  <c r="K772" i="33"/>
  <c r="K768" i="33"/>
  <c r="K764" i="33"/>
  <c r="K760" i="33"/>
  <c r="K756" i="33"/>
  <c r="K752" i="33"/>
  <c r="K748" i="33"/>
  <c r="K744" i="33"/>
  <c r="K740" i="33"/>
  <c r="K736" i="33"/>
  <c r="K732" i="33"/>
  <c r="K728" i="33"/>
  <c r="K724" i="33"/>
  <c r="K720" i="33"/>
  <c r="K12" i="33"/>
  <c r="K20" i="33"/>
  <c r="K32" i="33"/>
  <c r="K72" i="33"/>
  <c r="L7" i="33"/>
  <c r="L11" i="33"/>
  <c r="K16" i="33"/>
  <c r="L43" i="33"/>
  <c r="K58" i="33"/>
  <c r="K60" i="33"/>
  <c r="K6" i="33"/>
  <c r="K24" i="33"/>
  <c r="K36" i="33"/>
  <c r="K44" i="33"/>
  <c r="K52" i="33"/>
  <c r="L59" i="33"/>
  <c r="K80" i="33"/>
  <c r="K76" i="33"/>
  <c r="K64" i="33"/>
  <c r="K88" i="33"/>
  <c r="L504" i="33"/>
  <c r="L500" i="33"/>
  <c r="L496" i="33"/>
  <c r="L492" i="33"/>
  <c r="L488" i="33"/>
  <c r="L484" i="33"/>
  <c r="L480" i="33"/>
  <c r="L476" i="33"/>
  <c r="L672" i="33"/>
  <c r="L668" i="33"/>
  <c r="L664" i="33"/>
  <c r="L660" i="33"/>
  <c r="L656" i="33"/>
  <c r="L840" i="33"/>
  <c r="L836" i="33"/>
  <c r="L832" i="33"/>
  <c r="L828" i="33"/>
  <c r="L824" i="33"/>
  <c r="L820" i="33"/>
  <c r="L816" i="33"/>
  <c r="L812" i="33"/>
  <c r="L808" i="33"/>
  <c r="L804" i="33"/>
  <c r="L800" i="33"/>
  <c r="L796" i="33"/>
  <c r="L792" i="33"/>
  <c r="L788" i="33"/>
  <c r="L784" i="33"/>
  <c r="L780" i="33"/>
  <c r="L776" i="33"/>
  <c r="L680" i="33"/>
  <c r="L676" i="33"/>
  <c r="L196" i="33"/>
  <c r="L192" i="33"/>
  <c r="L188" i="33"/>
  <c r="L184" i="33"/>
  <c r="L180" i="33"/>
  <c r="L224" i="33"/>
  <c r="L220" i="33"/>
  <c r="L216" i="33"/>
  <c r="L212" i="33"/>
  <c r="L208" i="33"/>
  <c r="L204" i="33"/>
  <c r="L248" i="33"/>
  <c r="L244" i="33"/>
  <c r="L240" i="33"/>
  <c r="L236" i="33"/>
  <c r="L232" i="33"/>
  <c r="L228" i="33"/>
  <c r="L256" i="33"/>
  <c r="L252" i="33"/>
  <c r="L264" i="33"/>
  <c r="L260" i="33"/>
  <c r="L272" i="33"/>
  <c r="L268" i="33"/>
  <c r="L280" i="33"/>
  <c r="L276" i="33"/>
  <c r="L288" i="33"/>
  <c r="L284" i="33"/>
  <c r="L304" i="33"/>
  <c r="L300" i="33"/>
  <c r="L296" i="33"/>
  <c r="L292" i="33"/>
  <c r="L320" i="33"/>
  <c r="L316" i="33"/>
  <c r="L312" i="33"/>
  <c r="L308" i="33"/>
  <c r="L368" i="33"/>
  <c r="L364" i="33"/>
  <c r="L360" i="33"/>
  <c r="L356" i="33"/>
  <c r="L352" i="33"/>
  <c r="L348" i="33"/>
  <c r="L392" i="33"/>
  <c r="L388" i="33"/>
  <c r="L384" i="33"/>
  <c r="L380" i="33"/>
  <c r="L376" i="33"/>
  <c r="L372" i="33"/>
  <c r="L416" i="33"/>
  <c r="L412" i="33"/>
  <c r="L408" i="33"/>
  <c r="L404" i="33"/>
  <c r="L400" i="33"/>
  <c r="L396" i="33"/>
  <c r="L424" i="33"/>
  <c r="L420" i="33"/>
  <c r="L432" i="33"/>
  <c r="L428" i="33"/>
  <c r="L440" i="33"/>
  <c r="L436" i="33"/>
  <c r="L448" i="33"/>
  <c r="L444" i="33"/>
  <c r="L456" i="33"/>
  <c r="L472" i="33"/>
  <c r="L468" i="33"/>
  <c r="L464" i="33"/>
  <c r="L460" i="33"/>
  <c r="L652" i="33"/>
  <c r="L648" i="33"/>
  <c r="L644" i="33"/>
  <c r="L640" i="33"/>
  <c r="L636" i="33"/>
  <c r="L772" i="33"/>
  <c r="L632" i="33"/>
  <c r="L628" i="33"/>
  <c r="L624" i="33"/>
  <c r="L620" i="33"/>
  <c r="L616" i="33"/>
  <c r="L612" i="33"/>
  <c r="L608" i="33"/>
  <c r="L604" i="33"/>
  <c r="L600" i="33"/>
  <c r="L596" i="33"/>
  <c r="L592" i="33"/>
  <c r="L588" i="33"/>
  <c r="L584" i="33"/>
  <c r="L580" i="33"/>
  <c r="L576" i="33"/>
  <c r="L572" i="33"/>
  <c r="L568" i="33"/>
  <c r="L564" i="33"/>
  <c r="L560" i="33"/>
  <c r="L556" i="33"/>
  <c r="L552" i="33"/>
  <c r="L548" i="33"/>
  <c r="L544" i="33"/>
  <c r="L768" i="33"/>
  <c r="L764" i="33"/>
  <c r="K468" i="33"/>
  <c r="L336" i="33"/>
  <c r="L332" i="33"/>
  <c r="L328" i="33"/>
  <c r="L324" i="33"/>
  <c r="L344" i="33"/>
  <c r="L340" i="33"/>
  <c r="L452" i="33"/>
  <c r="K5" i="33"/>
  <c r="L6" i="33"/>
  <c r="K10" i="33"/>
  <c r="L12" i="33"/>
  <c r="L16" i="33"/>
  <c r="L20" i="33"/>
  <c r="L24" i="33"/>
  <c r="L28" i="33"/>
  <c r="L32" i="33"/>
  <c r="L36" i="33"/>
  <c r="L42" i="33"/>
  <c r="K41" i="33"/>
  <c r="L44" i="33"/>
  <c r="L48" i="33"/>
  <c r="L52" i="33"/>
  <c r="L58" i="33"/>
  <c r="K57" i="33"/>
  <c r="L80" i="33"/>
  <c r="L76" i="33"/>
  <c r="L72" i="33"/>
  <c r="L68" i="33"/>
  <c r="L64" i="33"/>
  <c r="L60" i="33"/>
  <c r="L88" i="33"/>
  <c r="L84" i="33"/>
  <c r="L96" i="33"/>
  <c r="L92" i="33"/>
  <c r="L104" i="33"/>
  <c r="L100" i="33"/>
  <c r="L112" i="33"/>
  <c r="L108" i="33"/>
  <c r="L120" i="33"/>
  <c r="L116" i="33"/>
  <c r="L136" i="33"/>
  <c r="L132" i="33"/>
  <c r="L128" i="33"/>
  <c r="L124" i="33"/>
  <c r="L152" i="33"/>
  <c r="L148" i="33"/>
  <c r="L144" i="33"/>
  <c r="L140" i="33"/>
  <c r="L168" i="33"/>
  <c r="L164" i="33"/>
  <c r="L160" i="33"/>
  <c r="L156" i="33"/>
  <c r="L176" i="33"/>
  <c r="L172" i="33"/>
  <c r="L200" i="33"/>
  <c r="L540" i="33"/>
  <c r="L536" i="33"/>
  <c r="L532" i="33"/>
  <c r="L528" i="33"/>
  <c r="L524" i="33"/>
  <c r="L520" i="33"/>
  <c r="L516" i="33"/>
  <c r="L512" i="33"/>
  <c r="L508" i="33"/>
  <c r="K8" i="33"/>
  <c r="L14" i="33"/>
  <c r="L18" i="33"/>
  <c r="L22" i="33"/>
  <c r="L26" i="33"/>
  <c r="L30" i="33"/>
  <c r="L34" i="33"/>
  <c r="L38" i="33"/>
  <c r="K40" i="33"/>
  <c r="L46" i="33"/>
  <c r="L50" i="33"/>
  <c r="L54" i="33"/>
  <c r="K56" i="33"/>
  <c r="L82" i="33"/>
  <c r="L78" i="33"/>
  <c r="L74" i="33"/>
  <c r="L70" i="33"/>
  <c r="L66" i="33"/>
  <c r="L62" i="33"/>
  <c r="L90" i="33"/>
  <c r="L86" i="33"/>
  <c r="L98" i="33"/>
  <c r="L94" i="33"/>
  <c r="L106" i="33"/>
  <c r="L102" i="33"/>
  <c r="L114" i="33"/>
  <c r="L110" i="33"/>
  <c r="L122" i="33"/>
  <c r="L118" i="33"/>
  <c r="L138" i="33"/>
  <c r="L134" i="33"/>
  <c r="L130" i="33"/>
  <c r="L126" i="33"/>
  <c r="L154" i="33"/>
  <c r="L150" i="33"/>
  <c r="L146" i="33"/>
  <c r="L142" i="33"/>
  <c r="L170" i="33"/>
  <c r="L166" i="33"/>
  <c r="L162" i="33"/>
  <c r="L158" i="33"/>
  <c r="L178" i="33"/>
  <c r="L174" i="33"/>
  <c r="L202" i="33"/>
  <c r="L198" i="33"/>
  <c r="L194" i="33"/>
  <c r="L190" i="33"/>
  <c r="L186" i="33"/>
  <c r="L182" i="33"/>
  <c r="L226" i="33"/>
  <c r="L222" i="33"/>
  <c r="L218" i="33"/>
  <c r="L214" i="33"/>
  <c r="L210" i="33"/>
  <c r="L206" i="33"/>
  <c r="L250" i="33"/>
  <c r="L246" i="33"/>
  <c r="L242" i="33"/>
  <c r="L238" i="33"/>
  <c r="L234" i="33"/>
  <c r="L230" i="33"/>
  <c r="L258" i="33"/>
  <c r="L254" i="33"/>
  <c r="L266" i="33"/>
  <c r="L262" i="33"/>
  <c r="L274" i="33"/>
  <c r="L270" i="33"/>
  <c r="L282" i="33"/>
  <c r="L278" i="33"/>
  <c r="L290" i="33"/>
  <c r="L286" i="33"/>
  <c r="L306" i="33"/>
  <c r="L302" i="33"/>
  <c r="L298" i="33"/>
  <c r="L294" i="33"/>
  <c r="L322" i="33"/>
  <c r="L318" i="33"/>
  <c r="L314" i="33"/>
  <c r="L310" i="33"/>
  <c r="L338" i="33"/>
  <c r="L334" i="33"/>
  <c r="L330" i="33"/>
  <c r="L326" i="33"/>
  <c r="L346" i="33"/>
  <c r="L342" i="33"/>
  <c r="L370" i="33"/>
  <c r="L366" i="33"/>
  <c r="L362" i="33"/>
  <c r="L358" i="33"/>
  <c r="L354" i="33"/>
  <c r="L350" i="33"/>
  <c r="L394" i="33"/>
  <c r="L390" i="33"/>
  <c r="L386" i="33"/>
  <c r="L382" i="33"/>
  <c r="L378" i="33"/>
  <c r="L374" i="33"/>
  <c r="L418" i="33"/>
  <c r="L414" i="33"/>
  <c r="L410" i="33"/>
  <c r="L406" i="33"/>
  <c r="L402" i="33"/>
  <c r="L398" i="33"/>
  <c r="L426" i="33"/>
  <c r="L422" i="33"/>
  <c r="L434" i="33"/>
  <c r="L430" i="33"/>
  <c r="L442" i="33"/>
  <c r="L438" i="33"/>
  <c r="L450" i="33"/>
  <c r="L446" i="33"/>
  <c r="L458" i="33"/>
  <c r="L454" i="33"/>
  <c r="L474" i="33"/>
  <c r="L470" i="33"/>
  <c r="L466" i="33"/>
  <c r="L462" i="33"/>
  <c r="L506" i="33"/>
  <c r="L502" i="33"/>
  <c r="L498" i="33"/>
  <c r="L494" i="33"/>
  <c r="L490" i="33"/>
  <c r="L486" i="33"/>
  <c r="L482" i="33"/>
  <c r="K464" i="33"/>
  <c r="K460" i="33"/>
  <c r="K500" i="33"/>
  <c r="K496" i="33"/>
  <c r="K492" i="33"/>
  <c r="K488" i="33"/>
  <c r="K484" i="33"/>
  <c r="K480" i="33"/>
  <c r="K476" i="33"/>
  <c r="K524" i="33"/>
  <c r="K520" i="33"/>
  <c r="K516" i="33"/>
  <c r="K512" i="33"/>
  <c r="K508" i="33"/>
  <c r="L478" i="33"/>
  <c r="L674" i="33"/>
  <c r="L670" i="33"/>
  <c r="L666" i="33"/>
  <c r="L662" i="33"/>
  <c r="L658" i="33"/>
  <c r="L654" i="33"/>
  <c r="L650" i="33"/>
  <c r="L646" i="33"/>
  <c r="L642" i="33"/>
  <c r="L638" i="33"/>
  <c r="L634" i="33"/>
  <c r="L630" i="33"/>
  <c r="L626" i="33"/>
  <c r="L622" i="33"/>
  <c r="L618" i="33"/>
  <c r="L614" i="33"/>
  <c r="L610" i="33"/>
  <c r="L606" i="33"/>
  <c r="L602" i="33"/>
  <c r="L598" i="33"/>
  <c r="L594" i="33"/>
  <c r="L590" i="33"/>
  <c r="L586" i="33"/>
  <c r="L582" i="33"/>
  <c r="L578" i="33"/>
  <c r="L574" i="33"/>
  <c r="L570" i="33"/>
  <c r="L566" i="33"/>
  <c r="L562" i="33"/>
  <c r="L558" i="33"/>
  <c r="L554" i="33"/>
  <c r="L550" i="33"/>
  <c r="L546" i="33"/>
  <c r="L542" i="33"/>
  <c r="L538" i="33"/>
  <c r="L534" i="33"/>
  <c r="L530" i="33"/>
  <c r="L526" i="33"/>
  <c r="L522" i="33"/>
  <c r="L518" i="33"/>
  <c r="L514" i="33"/>
  <c r="L510" i="33"/>
  <c r="L842" i="33"/>
  <c r="L838" i="33"/>
  <c r="L834" i="33"/>
  <c r="L830" i="33"/>
  <c r="L826" i="33"/>
  <c r="L822" i="33"/>
  <c r="L818" i="33"/>
  <c r="L814" i="33"/>
  <c r="L810" i="33"/>
  <c r="L806" i="33"/>
  <c r="L802" i="33"/>
  <c r="L798" i="33"/>
  <c r="L794" i="33"/>
  <c r="L790" i="33"/>
  <c r="L786" i="33"/>
  <c r="L782" i="33"/>
  <c r="L778" i="33"/>
  <c r="L774" i="33"/>
  <c r="L770" i="33"/>
  <c r="L766" i="33"/>
  <c r="L762" i="33"/>
  <c r="L758" i="33"/>
  <c r="L754" i="33"/>
  <c r="L750" i="33"/>
  <c r="L746" i="33"/>
  <c r="L742" i="33"/>
  <c r="L738" i="33"/>
  <c r="L734" i="33"/>
  <c r="L730" i="33"/>
  <c r="L726" i="33"/>
  <c r="L722" i="33"/>
  <c r="L718" i="33"/>
  <c r="L714" i="33"/>
  <c r="L710" i="33"/>
  <c r="L706" i="33"/>
  <c r="L702" i="33"/>
  <c r="L698" i="33"/>
  <c r="L694" i="33"/>
  <c r="L690" i="33"/>
  <c r="L686" i="33"/>
  <c r="L682" i="33"/>
  <c r="L678" i="33"/>
  <c r="K678" i="33"/>
  <c r="L760" i="33"/>
  <c r="L756" i="33"/>
  <c r="L752" i="33"/>
  <c r="L748" i="33"/>
  <c r="L744" i="33"/>
  <c r="L740" i="33"/>
  <c r="L736" i="33"/>
  <c r="L732" i="33"/>
  <c r="L728" i="33"/>
  <c r="L724" i="33"/>
  <c r="L720" i="33"/>
  <c r="L716" i="33"/>
  <c r="L712" i="33"/>
  <c r="L708" i="33"/>
  <c r="L704" i="33"/>
  <c r="L700" i="33"/>
  <c r="L696" i="33"/>
  <c r="L692" i="33"/>
  <c r="L688" i="33"/>
  <c r="L684" i="33"/>
  <c r="K684" i="33"/>
  <c r="K680" i="33"/>
  <c r="K676" i="33"/>
  <c r="K7" i="33"/>
  <c r="K11" i="33"/>
  <c r="L9" i="33"/>
  <c r="L15" i="33"/>
  <c r="L13" i="33"/>
  <c r="L19" i="33"/>
  <c r="L17" i="33"/>
  <c r="L23" i="33"/>
  <c r="L21" i="33"/>
  <c r="L27" i="33"/>
  <c r="L25" i="33"/>
  <c r="L31" i="33"/>
  <c r="L29" i="33"/>
  <c r="L35" i="33"/>
  <c r="L33" i="33"/>
  <c r="L39" i="33"/>
  <c r="L37" i="33"/>
  <c r="K43" i="33"/>
  <c r="L47" i="33"/>
  <c r="L45" i="33"/>
  <c r="L51" i="33"/>
  <c r="L49" i="33"/>
  <c r="L55" i="33"/>
  <c r="L53" i="33"/>
  <c r="K59" i="33"/>
  <c r="L83" i="33"/>
  <c r="L81" i="33"/>
  <c r="L79" i="33"/>
  <c r="L77" i="33"/>
  <c r="L75" i="33"/>
  <c r="L73" i="33"/>
  <c r="L71" i="33"/>
  <c r="L69" i="33"/>
  <c r="L67" i="33"/>
  <c r="L65" i="33"/>
  <c r="L63" i="33"/>
  <c r="L61" i="33"/>
  <c r="L91" i="33"/>
  <c r="L89" i="33"/>
  <c r="L87" i="33"/>
  <c r="L85" i="33"/>
  <c r="L99" i="33"/>
  <c r="L97" i="33"/>
  <c r="L95" i="33"/>
  <c r="L93" i="33"/>
  <c r="L107" i="33"/>
  <c r="L105" i="33"/>
  <c r="L103" i="33"/>
  <c r="L101" i="33"/>
  <c r="L115" i="33"/>
  <c r="L113" i="33"/>
  <c r="L111" i="33"/>
  <c r="L109" i="33"/>
  <c r="L123" i="33"/>
  <c r="L121" i="33"/>
  <c r="L119" i="33"/>
  <c r="L117" i="33"/>
  <c r="L139" i="33"/>
  <c r="L137" i="33"/>
  <c r="L135" i="33"/>
  <c r="L133" i="33"/>
  <c r="L131" i="33"/>
  <c r="L129" i="33"/>
  <c r="L127" i="33"/>
  <c r="L125" i="33"/>
  <c r="L155" i="33"/>
  <c r="L153" i="33"/>
  <c r="L151" i="33"/>
  <c r="L149" i="33"/>
  <c r="L147" i="33"/>
  <c r="L145" i="33"/>
  <c r="L143" i="33"/>
  <c r="L141" i="33"/>
  <c r="L171" i="33"/>
  <c r="L169" i="33"/>
  <c r="L167" i="33"/>
  <c r="L165" i="33"/>
  <c r="L163" i="33"/>
  <c r="L161" i="33"/>
  <c r="L159" i="33"/>
  <c r="L157" i="33"/>
  <c r="L179" i="33"/>
  <c r="L177" i="33"/>
  <c r="L175" i="33"/>
  <c r="L173" i="33"/>
  <c r="L203" i="33"/>
  <c r="L201" i="33"/>
  <c r="L199" i="33"/>
  <c r="L197" i="33"/>
  <c r="L195" i="33"/>
  <c r="L193" i="33"/>
  <c r="L191" i="33"/>
  <c r="L189" i="33"/>
  <c r="L187" i="33"/>
  <c r="L185" i="33"/>
  <c r="L183" i="33"/>
  <c r="L181" i="33"/>
  <c r="L227" i="33"/>
  <c r="L225" i="33"/>
  <c r="L223" i="33"/>
  <c r="L221" i="33"/>
  <c r="L219" i="33"/>
  <c r="L217" i="33"/>
  <c r="L215" i="33"/>
  <c r="L213" i="33"/>
  <c r="L211" i="33"/>
  <c r="L209" i="33"/>
  <c r="L207" i="33"/>
  <c r="L205" i="33"/>
  <c r="L251" i="33"/>
  <c r="L249" i="33"/>
  <c r="L247" i="33"/>
  <c r="L245" i="33"/>
  <c r="L243" i="33"/>
  <c r="L241" i="33"/>
  <c r="L239" i="33"/>
  <c r="L237" i="33"/>
  <c r="L235" i="33"/>
  <c r="L233" i="33"/>
  <c r="L231" i="33"/>
  <c r="L229" i="33"/>
  <c r="L259" i="33"/>
  <c r="L257" i="33"/>
  <c r="L255" i="33"/>
  <c r="L253" i="33"/>
  <c r="L267" i="33"/>
  <c r="L265" i="33"/>
  <c r="L263" i="33"/>
  <c r="L261" i="33"/>
  <c r="L275" i="33"/>
  <c r="L273" i="33"/>
  <c r="L271" i="33"/>
  <c r="L269" i="33"/>
  <c r="L283" i="33"/>
  <c r="L281" i="33"/>
  <c r="L279" i="33"/>
  <c r="L277" i="33"/>
  <c r="L291" i="33"/>
  <c r="L289" i="33"/>
  <c r="L287" i="33"/>
  <c r="L285" i="33"/>
  <c r="L307" i="33"/>
  <c r="L305" i="33"/>
  <c r="L303" i="33"/>
  <c r="L301" i="33"/>
  <c r="L299" i="33"/>
  <c r="L297" i="33"/>
  <c r="L295" i="33"/>
  <c r="L293" i="33"/>
  <c r="L323" i="33"/>
  <c r="L321" i="33"/>
  <c r="L319" i="33"/>
  <c r="L317" i="33"/>
  <c r="L315" i="33"/>
  <c r="L313" i="33"/>
  <c r="L311" i="33"/>
  <c r="L309" i="33"/>
  <c r="L339" i="33"/>
  <c r="L337" i="33"/>
  <c r="L335" i="33"/>
  <c r="L333" i="33"/>
  <c r="L331" i="33"/>
  <c r="L329" i="33"/>
  <c r="L327" i="33"/>
  <c r="L325" i="33"/>
  <c r="L347" i="33"/>
  <c r="L345" i="33"/>
  <c r="L343" i="33"/>
  <c r="L341" i="33"/>
  <c r="L371" i="33"/>
  <c r="L369" i="33"/>
  <c r="L367" i="33"/>
  <c r="L365" i="33"/>
  <c r="L363" i="33"/>
  <c r="L361" i="33"/>
  <c r="L359" i="33"/>
  <c r="L357" i="33"/>
  <c r="L355" i="33"/>
  <c r="L353" i="33"/>
  <c r="L351" i="33"/>
  <c r="L349" i="33"/>
  <c r="L395" i="33"/>
  <c r="L393" i="33"/>
  <c r="L391" i="33"/>
  <c r="L389" i="33"/>
  <c r="L387" i="33"/>
  <c r="L385" i="33"/>
  <c r="L383" i="33"/>
  <c r="L381" i="33"/>
  <c r="L379" i="33"/>
  <c r="L377" i="33"/>
  <c r="L375" i="33"/>
  <c r="L373" i="33"/>
  <c r="L419" i="33"/>
  <c r="L417" i="33"/>
  <c r="L415" i="33"/>
  <c r="L413" i="33"/>
  <c r="L411" i="33"/>
  <c r="L409" i="33"/>
  <c r="L407" i="33"/>
  <c r="L405" i="33"/>
  <c r="L403" i="33"/>
  <c r="L401" i="33"/>
  <c r="L399" i="33"/>
  <c r="L397" i="33"/>
  <c r="L427" i="33"/>
  <c r="L425" i="33"/>
  <c r="L423" i="33"/>
  <c r="L421" i="33"/>
  <c r="L435" i="33"/>
  <c r="L433" i="33"/>
  <c r="L431" i="33"/>
  <c r="L429" i="33"/>
  <c r="L443" i="33"/>
  <c r="L441" i="33"/>
  <c r="L439" i="33"/>
  <c r="L437" i="33"/>
  <c r="L451" i="33"/>
  <c r="L449" i="33"/>
  <c r="L447" i="33"/>
  <c r="L445" i="33"/>
  <c r="L459" i="33"/>
  <c r="L457" i="33"/>
  <c r="L455" i="33"/>
  <c r="L453" i="33"/>
  <c r="L475" i="33"/>
  <c r="L473" i="33"/>
  <c r="L471" i="33"/>
  <c r="L469" i="33"/>
  <c r="L467" i="33"/>
  <c r="L465" i="33"/>
  <c r="L463" i="33"/>
  <c r="L461" i="33"/>
  <c r="L507" i="33"/>
  <c r="L505" i="33"/>
  <c r="L503" i="33"/>
  <c r="L501" i="33"/>
  <c r="L499" i="33"/>
  <c r="L497" i="33"/>
  <c r="L495" i="33"/>
  <c r="L493" i="33"/>
  <c r="L491" i="33"/>
  <c r="L489" i="33"/>
  <c r="L487" i="33"/>
  <c r="L485" i="33"/>
  <c r="L483" i="33"/>
  <c r="L481" i="33"/>
  <c r="L5" i="33"/>
  <c r="L8" i="33"/>
  <c r="L10" i="33"/>
  <c r="K9" i="33"/>
  <c r="K15" i="33"/>
  <c r="K13" i="33"/>
  <c r="K19" i="33"/>
  <c r="K17" i="33"/>
  <c r="K23" i="33"/>
  <c r="K21" i="33"/>
  <c r="K27" i="33"/>
  <c r="K25" i="33"/>
  <c r="K31" i="33"/>
  <c r="K29" i="33"/>
  <c r="K35" i="33"/>
  <c r="K33" i="33"/>
  <c r="K39" i="33"/>
  <c r="K37" i="33"/>
  <c r="L40" i="33"/>
  <c r="L41" i="33"/>
  <c r="K47" i="33"/>
  <c r="K45" i="33"/>
  <c r="K51" i="33"/>
  <c r="K49" i="33"/>
  <c r="K55" i="33"/>
  <c r="K53" i="33"/>
  <c r="L56" i="33"/>
  <c r="L57" i="33"/>
  <c r="K83" i="33"/>
  <c r="K81" i="33"/>
  <c r="K79" i="33"/>
  <c r="K77" i="33"/>
  <c r="K75" i="33"/>
  <c r="K73" i="33"/>
  <c r="K71" i="33"/>
  <c r="K69" i="33"/>
  <c r="K67" i="33"/>
  <c r="K65" i="33"/>
  <c r="K63" i="33"/>
  <c r="K61" i="33"/>
  <c r="K91" i="33"/>
  <c r="K89" i="33"/>
  <c r="K87" i="33"/>
  <c r="K85" i="33"/>
  <c r="K99" i="33"/>
  <c r="K97" i="33"/>
  <c r="K95" i="33"/>
  <c r="K93" i="33"/>
  <c r="K107" i="33"/>
  <c r="K105" i="33"/>
  <c r="K103" i="33"/>
  <c r="K101" i="33"/>
  <c r="K115" i="33"/>
  <c r="K113" i="33"/>
  <c r="K111" i="33"/>
  <c r="K109" i="33"/>
  <c r="K123" i="33"/>
  <c r="K121" i="33"/>
  <c r="K119" i="33"/>
  <c r="K117" i="33"/>
  <c r="K139" i="33"/>
  <c r="K137" i="33"/>
  <c r="K135" i="33"/>
  <c r="K133" i="33"/>
  <c r="K131" i="33"/>
  <c r="K129" i="33"/>
  <c r="K127" i="33"/>
  <c r="K125" i="33"/>
  <c r="K155" i="33"/>
  <c r="K153" i="33"/>
  <c r="K151" i="33"/>
  <c r="K149" i="33"/>
  <c r="K147" i="33"/>
  <c r="K145" i="33"/>
  <c r="K143" i="33"/>
  <c r="K141" i="33"/>
  <c r="K171" i="33"/>
  <c r="K169" i="33"/>
  <c r="K167" i="33"/>
  <c r="K165" i="33"/>
  <c r="K163" i="33"/>
  <c r="K161" i="33"/>
  <c r="K159" i="33"/>
  <c r="K157" i="33"/>
  <c r="K179" i="33"/>
  <c r="K177" i="33"/>
  <c r="K175" i="33"/>
  <c r="K173" i="33"/>
  <c r="K203" i="33"/>
  <c r="K201" i="33"/>
  <c r="K199" i="33"/>
  <c r="K197" i="33"/>
  <c r="K195" i="33"/>
  <c r="K193" i="33"/>
  <c r="K191" i="33"/>
  <c r="K189" i="33"/>
  <c r="K187" i="33"/>
  <c r="K185" i="33"/>
  <c r="K183" i="33"/>
  <c r="K181" i="33"/>
  <c r="K227" i="33"/>
  <c r="K225" i="33"/>
  <c r="K223" i="33"/>
  <c r="K221" i="33"/>
  <c r="K219" i="33"/>
  <c r="K217" i="33"/>
  <c r="K215" i="33"/>
  <c r="K213" i="33"/>
  <c r="K211" i="33"/>
  <c r="K209" i="33"/>
  <c r="K207" i="33"/>
  <c r="K205" i="33"/>
  <c r="K251" i="33"/>
  <c r="K249" i="33"/>
  <c r="K247" i="33"/>
  <c r="K245" i="33"/>
  <c r="K243" i="33"/>
  <c r="K241" i="33"/>
  <c r="K239" i="33"/>
  <c r="K237" i="33"/>
  <c r="K235" i="33"/>
  <c r="K233" i="33"/>
  <c r="K231" i="33"/>
  <c r="K229" i="33"/>
  <c r="K259" i="33"/>
  <c r="K257" i="33"/>
  <c r="K255" i="33"/>
  <c r="K253" i="33"/>
  <c r="K267" i="33"/>
  <c r="K265" i="33"/>
  <c r="K263" i="33"/>
  <c r="K261" i="33"/>
  <c r="K275" i="33"/>
  <c r="K273" i="33"/>
  <c r="K271" i="33"/>
  <c r="K269" i="33"/>
  <c r="K283" i="33"/>
  <c r="K281" i="33"/>
  <c r="K279" i="33"/>
  <c r="K277" i="33"/>
  <c r="K291" i="33"/>
  <c r="K289" i="33"/>
  <c r="K287" i="33"/>
  <c r="K285" i="33"/>
  <c r="K307" i="33"/>
  <c r="K305" i="33"/>
  <c r="K303" i="33"/>
  <c r="K301" i="33"/>
  <c r="K299" i="33"/>
  <c r="K297" i="33"/>
  <c r="K295" i="33"/>
  <c r="K293" i="33"/>
  <c r="K323" i="33"/>
  <c r="K321" i="33"/>
  <c r="K319" i="33"/>
  <c r="K317" i="33"/>
  <c r="K315" i="33"/>
  <c r="K313" i="33"/>
  <c r="K311" i="33"/>
  <c r="K309" i="33"/>
  <c r="K339" i="33"/>
  <c r="K337" i="33"/>
  <c r="K335" i="33"/>
  <c r="K333" i="33"/>
  <c r="K331" i="33"/>
  <c r="K329" i="33"/>
  <c r="K327" i="33"/>
  <c r="K325" i="33"/>
  <c r="K347" i="33"/>
  <c r="K345" i="33"/>
  <c r="K343" i="33"/>
  <c r="K341" i="33"/>
  <c r="K371" i="33"/>
  <c r="K369" i="33"/>
  <c r="K367" i="33"/>
  <c r="K365" i="33"/>
  <c r="K363" i="33"/>
  <c r="K361" i="33"/>
  <c r="K359" i="33"/>
  <c r="K357" i="33"/>
  <c r="K355" i="33"/>
  <c r="K353" i="33"/>
  <c r="K351" i="33"/>
  <c r="K349" i="33"/>
  <c r="K395" i="33"/>
  <c r="K393" i="33"/>
  <c r="K391" i="33"/>
  <c r="K389" i="33"/>
  <c r="K387" i="33"/>
  <c r="K385" i="33"/>
  <c r="K383" i="33"/>
  <c r="K381" i="33"/>
  <c r="K379" i="33"/>
  <c r="K377" i="33"/>
  <c r="K375" i="33"/>
  <c r="K373" i="33"/>
  <c r="K419" i="33"/>
  <c r="K417" i="33"/>
  <c r="K415" i="33"/>
  <c r="K413" i="33"/>
  <c r="K411" i="33"/>
  <c r="K409" i="33"/>
  <c r="K407" i="33"/>
  <c r="K405" i="33"/>
  <c r="K403" i="33"/>
  <c r="K401" i="33"/>
  <c r="K399" i="33"/>
  <c r="K397" i="33"/>
  <c r="K427" i="33"/>
  <c r="K425" i="33"/>
  <c r="K423" i="33"/>
  <c r="K421" i="33"/>
  <c r="K435" i="33"/>
  <c r="K433" i="33"/>
  <c r="K431" i="33"/>
  <c r="K429" i="33"/>
  <c r="K443" i="33"/>
  <c r="K441" i="33"/>
  <c r="K439" i="33"/>
  <c r="K437" i="33"/>
  <c r="K451" i="33"/>
  <c r="K449" i="33"/>
  <c r="K447" i="33"/>
  <c r="K445" i="33"/>
  <c r="K459" i="33"/>
  <c r="K457" i="33"/>
  <c r="K455" i="33"/>
  <c r="K453" i="33"/>
  <c r="K475" i="33"/>
  <c r="K473" i="33"/>
  <c r="K471" i="33"/>
  <c r="K469" i="33"/>
  <c r="K467" i="33"/>
  <c r="K465" i="33"/>
  <c r="K463" i="33"/>
  <c r="K461" i="33"/>
  <c r="K507" i="33"/>
  <c r="K505" i="33"/>
  <c r="K503" i="33"/>
  <c r="K501" i="33"/>
  <c r="K499" i="33"/>
  <c r="K497" i="33"/>
  <c r="K495" i="33"/>
  <c r="K493" i="33"/>
  <c r="K491" i="33"/>
  <c r="K489" i="33"/>
  <c r="K487" i="33"/>
  <c r="K485" i="33"/>
  <c r="K483" i="33"/>
  <c r="K481" i="33"/>
  <c r="AX4" i="33"/>
  <c r="AZ4" i="33" s="1"/>
  <c r="L479" i="33"/>
  <c r="L477" i="33"/>
  <c r="L675" i="33"/>
  <c r="L673" i="33"/>
  <c r="L671" i="33"/>
  <c r="L669" i="33"/>
  <c r="L667" i="33"/>
  <c r="L665" i="33"/>
  <c r="L663" i="33"/>
  <c r="L661" i="33"/>
  <c r="L659" i="33"/>
  <c r="L657" i="33"/>
  <c r="L655" i="33"/>
  <c r="L653" i="33"/>
  <c r="L651" i="33"/>
  <c r="L649" i="33"/>
  <c r="L647" i="33"/>
  <c r="L645" i="33"/>
  <c r="L643" i="33"/>
  <c r="L641" i="33"/>
  <c r="L639" i="33"/>
  <c r="L637" i="33"/>
  <c r="L635" i="33"/>
  <c r="L633" i="33"/>
  <c r="L631" i="33"/>
  <c r="L629" i="33"/>
  <c r="L627" i="33"/>
  <c r="L625" i="33"/>
  <c r="L623" i="33"/>
  <c r="L621" i="33"/>
  <c r="L619" i="33"/>
  <c r="L617" i="33"/>
  <c r="L615" i="33"/>
  <c r="L613" i="33"/>
  <c r="L611" i="33"/>
  <c r="L609" i="33"/>
  <c r="L607" i="33"/>
  <c r="L605" i="33"/>
  <c r="L603" i="33"/>
  <c r="L601" i="33"/>
  <c r="L599" i="33"/>
  <c r="L597" i="33"/>
  <c r="L595" i="33"/>
  <c r="L593" i="33"/>
  <c r="L591" i="33"/>
  <c r="L589" i="33"/>
  <c r="L587" i="33"/>
  <c r="L585" i="33"/>
  <c r="L583" i="33"/>
  <c r="L581" i="33"/>
  <c r="L579" i="33"/>
  <c r="L577" i="33"/>
  <c r="L575" i="33"/>
  <c r="L573" i="33"/>
  <c r="L571" i="33"/>
  <c r="L569" i="33"/>
  <c r="L567" i="33"/>
  <c r="L565" i="33"/>
  <c r="L563" i="33"/>
  <c r="L561" i="33"/>
  <c r="L559" i="33"/>
  <c r="L557" i="33"/>
  <c r="L555" i="33"/>
  <c r="L553" i="33"/>
  <c r="L551" i="33"/>
  <c r="L549" i="33"/>
  <c r="L547" i="33"/>
  <c r="L545" i="33"/>
  <c r="L543" i="33"/>
  <c r="L541" i="33"/>
  <c r="L539" i="33"/>
  <c r="L537" i="33"/>
  <c r="L535" i="33"/>
  <c r="L533" i="33"/>
  <c r="L531" i="33"/>
  <c r="L529" i="33"/>
  <c r="L527" i="33"/>
  <c r="L525" i="33"/>
  <c r="L523" i="33"/>
  <c r="L521" i="33"/>
  <c r="L519" i="33"/>
  <c r="L517" i="33"/>
  <c r="L515" i="33"/>
  <c r="L513" i="33"/>
  <c r="L511" i="33"/>
  <c r="L509" i="33"/>
  <c r="L843" i="33"/>
  <c r="L841" i="33"/>
  <c r="L839" i="33"/>
  <c r="L837" i="33"/>
  <c r="L835" i="33"/>
  <c r="L833" i="33"/>
  <c r="L831" i="33"/>
  <c r="L829" i="33"/>
  <c r="L827" i="33"/>
  <c r="L825" i="33"/>
  <c r="L823" i="33"/>
  <c r="L821" i="33"/>
  <c r="L819" i="33"/>
  <c r="L817" i="33"/>
  <c r="L815" i="33"/>
  <c r="L813" i="33"/>
  <c r="L811" i="33"/>
  <c r="L809" i="33"/>
  <c r="L807" i="33"/>
  <c r="L805" i="33"/>
  <c r="L803" i="33"/>
  <c r="L801" i="33"/>
  <c r="L799" i="33"/>
  <c r="L797" i="33"/>
  <c r="L795" i="33"/>
  <c r="L793" i="33"/>
  <c r="L791" i="33"/>
  <c r="L789" i="33"/>
  <c r="L787" i="33"/>
  <c r="L785" i="33"/>
  <c r="L783" i="33"/>
  <c r="L781" i="33"/>
  <c r="L779" i="33"/>
  <c r="L777" i="33"/>
  <c r="L775" i="33"/>
  <c r="L773" i="33"/>
  <c r="L771" i="33"/>
  <c r="L769" i="33"/>
  <c r="L767" i="33"/>
  <c r="L765" i="33"/>
  <c r="L763" i="33"/>
  <c r="L761" i="33"/>
  <c r="L759" i="33"/>
  <c r="L757" i="33"/>
  <c r="L755" i="33"/>
  <c r="L753" i="33"/>
  <c r="L751" i="33"/>
  <c r="L749" i="33"/>
  <c r="L747" i="33"/>
  <c r="L745" i="33"/>
  <c r="L743" i="33"/>
  <c r="L741" i="33"/>
  <c r="L739" i="33"/>
  <c r="L737" i="33"/>
  <c r="L735" i="33"/>
  <c r="L733" i="33"/>
  <c r="L731" i="33"/>
  <c r="L729" i="33"/>
  <c r="L727" i="33"/>
  <c r="L725" i="33"/>
  <c r="L723" i="33"/>
  <c r="L721" i="33"/>
  <c r="L719" i="33"/>
  <c r="L717" i="33"/>
  <c r="L715" i="33"/>
  <c r="L713" i="33"/>
  <c r="L711" i="33"/>
  <c r="L709" i="33"/>
  <c r="L707" i="33"/>
  <c r="L705" i="33"/>
  <c r="L703" i="33"/>
  <c r="L701" i="33"/>
  <c r="L699" i="33"/>
  <c r="L697" i="33"/>
  <c r="L695" i="33"/>
  <c r="L693" i="33"/>
  <c r="L691" i="33"/>
  <c r="L689" i="33"/>
  <c r="L687" i="33"/>
  <c r="L685" i="33"/>
  <c r="L683" i="33"/>
  <c r="L681" i="33"/>
  <c r="L679" i="33"/>
  <c r="L677" i="33"/>
  <c r="K479" i="33"/>
  <c r="K477" i="33"/>
  <c r="K675" i="33"/>
  <c r="K673" i="33"/>
  <c r="K671" i="33"/>
  <c r="K669" i="33"/>
  <c r="K667" i="33"/>
  <c r="K665" i="33"/>
  <c r="K663" i="33"/>
  <c r="K661" i="33"/>
  <c r="K659" i="33"/>
  <c r="K657" i="33"/>
  <c r="K655" i="33"/>
  <c r="K653" i="33"/>
  <c r="K651" i="33"/>
  <c r="K649" i="33"/>
  <c r="K647" i="33"/>
  <c r="K645" i="33"/>
  <c r="K643" i="33"/>
  <c r="K641" i="33"/>
  <c r="K639" i="33"/>
  <c r="K637" i="33"/>
  <c r="K635" i="33"/>
  <c r="K633" i="33"/>
  <c r="K631" i="33"/>
  <c r="K629" i="33"/>
  <c r="K627" i="33"/>
  <c r="K625" i="33"/>
  <c r="K623" i="33"/>
  <c r="K621" i="33"/>
  <c r="K619" i="33"/>
  <c r="K617" i="33"/>
  <c r="K615" i="33"/>
  <c r="K613" i="33"/>
  <c r="K611" i="33"/>
  <c r="K609" i="33"/>
  <c r="K607" i="33"/>
  <c r="K605" i="33"/>
  <c r="K603" i="33"/>
  <c r="K601" i="33"/>
  <c r="K599" i="33"/>
  <c r="K597" i="33"/>
  <c r="K595" i="33"/>
  <c r="K593" i="33"/>
  <c r="K591" i="33"/>
  <c r="K589" i="33"/>
  <c r="K587" i="33"/>
  <c r="K585" i="33"/>
  <c r="K583" i="33"/>
  <c r="K581" i="33"/>
  <c r="K579" i="33"/>
  <c r="K577" i="33"/>
  <c r="K575" i="33"/>
  <c r="K573" i="33"/>
  <c r="K571" i="33"/>
  <c r="K569" i="33"/>
  <c r="K567" i="33"/>
  <c r="K565" i="33"/>
  <c r="K563" i="33"/>
  <c r="K561" i="33"/>
  <c r="K559" i="33"/>
  <c r="K557" i="33"/>
  <c r="K555" i="33"/>
  <c r="K553" i="33"/>
  <c r="K551" i="33"/>
  <c r="K549" i="33"/>
  <c r="K547" i="33"/>
  <c r="K545" i="33"/>
  <c r="K543" i="33"/>
  <c r="K541" i="33"/>
  <c r="K539" i="33"/>
  <c r="K537" i="33"/>
  <c r="K535" i="33"/>
  <c r="K533" i="33"/>
  <c r="K531" i="33"/>
  <c r="K529" i="33"/>
  <c r="K527" i="33"/>
  <c r="K525" i="33"/>
  <c r="K523" i="33"/>
  <c r="K521" i="33"/>
  <c r="K519" i="33"/>
  <c r="K517" i="33"/>
  <c r="K515" i="33"/>
  <c r="K513" i="33"/>
  <c r="K511" i="33"/>
  <c r="K509" i="33"/>
  <c r="K843" i="33"/>
  <c r="K841" i="33"/>
  <c r="K839" i="33"/>
  <c r="K837" i="33"/>
  <c r="K835" i="33"/>
  <c r="K833" i="33"/>
  <c r="K831" i="33"/>
  <c r="K829" i="33"/>
  <c r="K827" i="33"/>
  <c r="K825" i="33"/>
  <c r="K823" i="33"/>
  <c r="K821" i="33"/>
  <c r="K819" i="33"/>
  <c r="K817" i="33"/>
  <c r="K815" i="33"/>
  <c r="K813" i="33"/>
  <c r="K811" i="33"/>
  <c r="K809" i="33"/>
  <c r="K807" i="33"/>
  <c r="K805" i="33"/>
  <c r="K803" i="33"/>
  <c r="K801" i="33"/>
  <c r="K799" i="33"/>
  <c r="K797" i="33"/>
  <c r="K795" i="33"/>
  <c r="K793" i="33"/>
  <c r="K791" i="33"/>
  <c r="K789" i="33"/>
  <c r="K787" i="33"/>
  <c r="K785" i="33"/>
  <c r="K783" i="33"/>
  <c r="K781" i="33"/>
  <c r="K779" i="33"/>
  <c r="K777" i="33"/>
  <c r="K775" i="33"/>
  <c r="K773" i="33"/>
  <c r="K771" i="33"/>
  <c r="K769" i="33"/>
  <c r="K767" i="33"/>
  <c r="K765" i="33"/>
  <c r="K763" i="33"/>
  <c r="K761" i="33"/>
  <c r="K759" i="33"/>
  <c r="K757" i="33"/>
  <c r="K755" i="33"/>
  <c r="K753" i="33"/>
  <c r="K751" i="33"/>
  <c r="K749" i="33"/>
  <c r="K747" i="33"/>
  <c r="K745" i="33"/>
  <c r="K743" i="33"/>
  <c r="K741" i="33"/>
  <c r="K739" i="33"/>
  <c r="K737" i="33"/>
  <c r="K735" i="33"/>
  <c r="K733" i="33"/>
  <c r="K731" i="33"/>
  <c r="K729" i="33"/>
  <c r="K727" i="33"/>
  <c r="K725" i="33"/>
  <c r="K723" i="33"/>
  <c r="K721" i="33"/>
  <c r="K719" i="33"/>
  <c r="K717" i="33"/>
  <c r="K715" i="33"/>
  <c r="K713" i="33"/>
  <c r="K711" i="33"/>
  <c r="K709" i="33"/>
  <c r="K707" i="33"/>
  <c r="K705" i="33"/>
  <c r="K703" i="33"/>
  <c r="K701" i="33"/>
  <c r="K699" i="33"/>
  <c r="K697" i="33"/>
  <c r="K695" i="33"/>
  <c r="K693" i="33"/>
  <c r="K691" i="33"/>
  <c r="K689" i="33"/>
  <c r="K687" i="33"/>
  <c r="K685" i="33"/>
  <c r="K683" i="33"/>
  <c r="K681" i="33"/>
  <c r="K679" i="33"/>
  <c r="K677" i="33"/>
  <c r="AT9" i="33"/>
  <c r="AX9" i="33"/>
  <c r="AY9" i="33"/>
  <c r="AZ9" i="33"/>
  <c r="BB9" i="33"/>
  <c r="BA9" i="33"/>
  <c r="AW9" i="33"/>
  <c r="AR9" i="33"/>
  <c r="AX22" i="33"/>
  <c r="AY22" i="33"/>
  <c r="AZ22" i="33"/>
  <c r="BB22" i="33"/>
  <c r="BA22" i="33"/>
  <c r="AW22" i="33"/>
  <c r="AR22" i="33"/>
  <c r="AX46" i="33"/>
  <c r="AY46" i="33"/>
  <c r="AZ46" i="33"/>
  <c r="BB46" i="33"/>
  <c r="BA46" i="33"/>
  <c r="AW46" i="33"/>
  <c r="AR46" i="33"/>
  <c r="AX82" i="33"/>
  <c r="AY82" i="33"/>
  <c r="AZ82" i="33"/>
  <c r="BB82" i="33"/>
  <c r="BA82" i="33"/>
  <c r="AW82" i="33"/>
  <c r="AR82" i="33"/>
  <c r="AT125" i="33"/>
  <c r="AX125" i="33"/>
  <c r="AY125" i="33"/>
  <c r="AZ125" i="33"/>
  <c r="BB125" i="33"/>
  <c r="BA125" i="33"/>
  <c r="AW125" i="33"/>
  <c r="AR125" i="33"/>
  <c r="AX141" i="33"/>
  <c r="AY141" i="33"/>
  <c r="AZ141" i="33"/>
  <c r="BB141" i="33"/>
  <c r="BA141" i="33"/>
  <c r="AW141" i="33"/>
  <c r="AR141" i="33"/>
  <c r="AX226" i="33"/>
  <c r="AY226" i="33"/>
  <c r="AZ226" i="33"/>
  <c r="BB226" i="33"/>
  <c r="BA226" i="33"/>
  <c r="AW226" i="33"/>
  <c r="AR226" i="33"/>
  <c r="AX250" i="33"/>
  <c r="AY250" i="33"/>
  <c r="AZ250" i="33"/>
  <c r="BB250" i="33"/>
  <c r="BA250" i="33"/>
  <c r="AW250" i="33"/>
  <c r="AR250" i="33"/>
  <c r="AZ258" i="33"/>
  <c r="AX258" i="33"/>
  <c r="AY258" i="33"/>
  <c r="BB258" i="33"/>
  <c r="BA258" i="33"/>
  <c r="AW258" i="33"/>
  <c r="AR258" i="33"/>
  <c r="AX306" i="33"/>
  <c r="AY306" i="33"/>
  <c r="AZ306" i="33"/>
  <c r="BB306" i="33"/>
  <c r="AW306" i="33"/>
  <c r="BA306" i="33"/>
  <c r="AR306" i="33"/>
  <c r="AX322" i="33"/>
  <c r="AY322" i="33"/>
  <c r="AZ322" i="33"/>
  <c r="BB322" i="33"/>
  <c r="BA322" i="33"/>
  <c r="AW322" i="33"/>
  <c r="AR322" i="33"/>
  <c r="AX338" i="33"/>
  <c r="AY338" i="33"/>
  <c r="AZ338" i="33"/>
  <c r="BB338" i="33"/>
  <c r="BA338" i="33"/>
  <c r="AW338" i="33"/>
  <c r="AR338" i="33"/>
  <c r="AX370" i="33"/>
  <c r="AY370" i="33"/>
  <c r="AZ370" i="33"/>
  <c r="BB370" i="33"/>
  <c r="BA370" i="33"/>
  <c r="AW370" i="33"/>
  <c r="AR370" i="33"/>
  <c r="AX375" i="33"/>
  <c r="AY375" i="33"/>
  <c r="AZ375" i="33"/>
  <c r="BB375" i="33"/>
  <c r="AW375" i="33"/>
  <c r="BA375" i="33"/>
  <c r="AR375" i="33"/>
  <c r="AX399" i="33"/>
  <c r="AY399" i="33"/>
  <c r="AZ399" i="33"/>
  <c r="BB399" i="33"/>
  <c r="BA399" i="33"/>
  <c r="AW399" i="33"/>
  <c r="AR399" i="33"/>
  <c r="AX442" i="33"/>
  <c r="AY442" i="33"/>
  <c r="AZ442" i="33"/>
  <c r="BB442" i="33"/>
  <c r="BA442" i="33"/>
  <c r="AW442" i="33"/>
  <c r="AR442" i="33"/>
  <c r="AT461" i="33"/>
  <c r="AX461" i="33"/>
  <c r="AY461" i="33"/>
  <c r="AZ461" i="33"/>
  <c r="BB461" i="33"/>
  <c r="BA461" i="33"/>
  <c r="AW461" i="33"/>
  <c r="AR461" i="33"/>
  <c r="AZ506" i="33"/>
  <c r="AX506" i="33"/>
  <c r="AY506" i="33"/>
  <c r="BB506" i="33"/>
  <c r="BA506" i="33"/>
  <c r="AW506" i="33"/>
  <c r="AR506" i="33"/>
  <c r="AX527" i="33"/>
  <c r="AY527" i="33"/>
  <c r="AZ527" i="33"/>
  <c r="BB527" i="33"/>
  <c r="BA527" i="33"/>
  <c r="AW527" i="33"/>
  <c r="AR527" i="33"/>
  <c r="AX565" i="33"/>
  <c r="AY565" i="33"/>
  <c r="AZ565" i="33"/>
  <c r="BB565" i="33"/>
  <c r="BA565" i="33"/>
  <c r="AW565" i="33"/>
  <c r="AR565" i="33"/>
  <c r="AY591" i="33"/>
  <c r="AZ591" i="33"/>
  <c r="AX591" i="33"/>
  <c r="BB591" i="33"/>
  <c r="BA591" i="33"/>
  <c r="AW591" i="33"/>
  <c r="AR591" i="33"/>
  <c r="AT629" i="33"/>
  <c r="AX629" i="33"/>
  <c r="AY629" i="33"/>
  <c r="AZ629" i="33"/>
  <c r="BA629" i="33"/>
  <c r="BB629" i="33"/>
  <c r="AW629" i="33"/>
  <c r="AR629" i="33"/>
  <c r="AX674" i="33"/>
  <c r="AY674" i="33"/>
  <c r="AZ674" i="33"/>
  <c r="BB674" i="33"/>
  <c r="BA674" i="33"/>
  <c r="AW674" i="33"/>
  <c r="AR674" i="33"/>
  <c r="AY791" i="33"/>
  <c r="AZ791" i="33"/>
  <c r="AX791" i="33"/>
  <c r="BB791" i="33"/>
  <c r="BA791" i="33"/>
  <c r="AW791" i="33"/>
  <c r="AR791" i="33"/>
  <c r="AZ10" i="33"/>
  <c r="AX10" i="33"/>
  <c r="AY10" i="33"/>
  <c r="BB10" i="33"/>
  <c r="BA10" i="33"/>
  <c r="AW10" i="33"/>
  <c r="AR10" i="33"/>
  <c r="AT21" i="33"/>
  <c r="AX21" i="33"/>
  <c r="AY21" i="33"/>
  <c r="AZ21" i="33"/>
  <c r="BB21" i="33"/>
  <c r="BA21" i="33"/>
  <c r="AW21" i="33"/>
  <c r="AR21" i="33"/>
  <c r="AT29" i="33"/>
  <c r="AX29" i="33"/>
  <c r="AY29" i="33"/>
  <c r="AZ29" i="33"/>
  <c r="BB29" i="33"/>
  <c r="BA29" i="33"/>
  <c r="AW29" i="33"/>
  <c r="AR29" i="33"/>
  <c r="AX43" i="33"/>
  <c r="AY43" i="33"/>
  <c r="AZ43" i="33"/>
  <c r="BB43" i="33"/>
  <c r="BA43" i="33"/>
  <c r="AW43" i="33"/>
  <c r="AR43" i="33"/>
  <c r="AZ42" i="33"/>
  <c r="AX42" i="33"/>
  <c r="AY42" i="33"/>
  <c r="BB42" i="33"/>
  <c r="BA42" i="33"/>
  <c r="AW42" i="33"/>
  <c r="AR42" i="33"/>
  <c r="AT41" i="33"/>
  <c r="AX41" i="33"/>
  <c r="AY41" i="33"/>
  <c r="AZ41" i="33"/>
  <c r="BB41" i="33"/>
  <c r="BA41" i="33"/>
  <c r="AW41" i="33"/>
  <c r="AR41" i="33"/>
  <c r="AT45" i="33"/>
  <c r="AX45" i="33"/>
  <c r="AY45" i="33"/>
  <c r="AZ45" i="33"/>
  <c r="BB45" i="33"/>
  <c r="BA45" i="33"/>
  <c r="AW45" i="33"/>
  <c r="AR45" i="33"/>
  <c r="AT53" i="33"/>
  <c r="AX53" i="33"/>
  <c r="AY53" i="33"/>
  <c r="AZ53" i="33"/>
  <c r="BB53" i="33"/>
  <c r="BA53" i="33"/>
  <c r="AW53" i="33"/>
  <c r="AR53" i="33"/>
  <c r="AX59" i="33"/>
  <c r="AY59" i="33"/>
  <c r="AZ59" i="33"/>
  <c r="BB59" i="33"/>
  <c r="BA59" i="33"/>
  <c r="AW59" i="33"/>
  <c r="AR59" i="33"/>
  <c r="AZ58" i="33"/>
  <c r="AX58" i="33"/>
  <c r="AY58" i="33"/>
  <c r="BB58" i="33"/>
  <c r="BA58" i="33"/>
  <c r="AW58" i="33"/>
  <c r="AR58" i="33"/>
  <c r="AT57" i="33"/>
  <c r="AX57" i="33"/>
  <c r="AY57" i="33"/>
  <c r="AZ57" i="33"/>
  <c r="BB57" i="33"/>
  <c r="BA57" i="33"/>
  <c r="AW57" i="33"/>
  <c r="AR57" i="33"/>
  <c r="AX75" i="33"/>
  <c r="AY75" i="33"/>
  <c r="AZ75" i="33"/>
  <c r="BB75" i="33"/>
  <c r="BA75" i="33"/>
  <c r="AW75" i="33"/>
  <c r="AR75" i="33"/>
  <c r="AT81" i="33"/>
  <c r="AY81" i="33"/>
  <c r="AZ81" i="33"/>
  <c r="AX81" i="33"/>
  <c r="BB81" i="33"/>
  <c r="BA81" i="33"/>
  <c r="AW81" i="33"/>
  <c r="AR81" i="33"/>
  <c r="AT89" i="33"/>
  <c r="AX89" i="33"/>
  <c r="AY89" i="33"/>
  <c r="AZ89" i="33"/>
  <c r="BB89" i="33"/>
  <c r="BA89" i="33"/>
  <c r="AW89" i="33"/>
  <c r="AR89" i="33"/>
  <c r="AX99" i="33"/>
  <c r="AY99" i="33"/>
  <c r="AZ99" i="33"/>
  <c r="BB99" i="33"/>
  <c r="BA99" i="33"/>
  <c r="AW99" i="33"/>
  <c r="AR99" i="33"/>
  <c r="AT105" i="33"/>
  <c r="AX105" i="33"/>
  <c r="AY105" i="33"/>
  <c r="AZ105" i="33"/>
  <c r="BB105" i="33"/>
  <c r="BA105" i="33"/>
  <c r="AW105" i="33"/>
  <c r="AR105" i="33"/>
  <c r="AY113" i="33"/>
  <c r="AZ113" i="33"/>
  <c r="AX113" i="33"/>
  <c r="BB113" i="33"/>
  <c r="BA113" i="33"/>
  <c r="AW113" i="33"/>
  <c r="AR113" i="33"/>
  <c r="AT121" i="33"/>
  <c r="AX121" i="33"/>
  <c r="AY121" i="33"/>
  <c r="AZ121" i="33"/>
  <c r="BB121" i="33"/>
  <c r="BA121" i="33"/>
  <c r="AW121" i="33"/>
  <c r="AR121" i="33"/>
  <c r="AX131" i="33"/>
  <c r="AY131" i="33"/>
  <c r="AZ131" i="33"/>
  <c r="BB131" i="33"/>
  <c r="BA131" i="33"/>
  <c r="AW131" i="33"/>
  <c r="AR131" i="33"/>
  <c r="AT137" i="33"/>
  <c r="AX137" i="33"/>
  <c r="AY137" i="33"/>
  <c r="AZ137" i="33"/>
  <c r="BB137" i="33"/>
  <c r="BA137" i="33"/>
  <c r="AW137" i="33"/>
  <c r="AR137" i="33"/>
  <c r="AX147" i="33"/>
  <c r="AY147" i="33"/>
  <c r="AZ147" i="33"/>
  <c r="BB147" i="33"/>
  <c r="BA147" i="33"/>
  <c r="AW147" i="33"/>
  <c r="AR147" i="33"/>
  <c r="AX153" i="33"/>
  <c r="AY153" i="33"/>
  <c r="AZ153" i="33"/>
  <c r="BB153" i="33"/>
  <c r="BA153" i="33"/>
  <c r="AW153" i="33"/>
  <c r="AR153" i="33"/>
  <c r="AX162" i="33"/>
  <c r="AY162" i="33"/>
  <c r="AZ162" i="33"/>
  <c r="BB162" i="33"/>
  <c r="BA162" i="33"/>
  <c r="AW162" i="33"/>
  <c r="AR162" i="33"/>
  <c r="AX169" i="33"/>
  <c r="AE79" i="36" s="1"/>
  <c r="AY169" i="33"/>
  <c r="AF79" i="36" s="1"/>
  <c r="AZ169" i="33"/>
  <c r="AG79" i="36" s="1"/>
  <c r="BB169" i="33"/>
  <c r="BA169" i="33"/>
  <c r="AH79" i="36" s="1"/>
  <c r="AW169" i="33"/>
  <c r="AD79" i="36" s="1"/>
  <c r="AR169" i="33"/>
  <c r="Z79" i="36" s="1"/>
  <c r="AT177" i="33"/>
  <c r="AX177" i="33"/>
  <c r="AY177" i="33"/>
  <c r="AZ177" i="33"/>
  <c r="BB177" i="33"/>
  <c r="BA177" i="33"/>
  <c r="AW177" i="33"/>
  <c r="AR177" i="33"/>
  <c r="AX182" i="33"/>
  <c r="AY182" i="33"/>
  <c r="AZ182" i="33"/>
  <c r="BB182" i="33"/>
  <c r="BA182" i="33"/>
  <c r="AW182" i="33"/>
  <c r="AR182" i="33"/>
  <c r="AY195" i="33"/>
  <c r="AZ195" i="33"/>
  <c r="AX195" i="33"/>
  <c r="BB195" i="33"/>
  <c r="BA195" i="33"/>
  <c r="AW195" i="33"/>
  <c r="AR195" i="33"/>
  <c r="AT201" i="33"/>
  <c r="AZ201" i="33"/>
  <c r="AX201" i="33"/>
  <c r="AY201" i="33"/>
  <c r="BB201" i="33"/>
  <c r="BA201" i="33"/>
  <c r="AW201" i="33"/>
  <c r="AR201" i="33"/>
  <c r="AX206" i="33"/>
  <c r="AY206" i="33"/>
  <c r="AZ206" i="33"/>
  <c r="BB206" i="33"/>
  <c r="BA206" i="33"/>
  <c r="AW206" i="33"/>
  <c r="AR206" i="33"/>
  <c r="AZ219" i="33"/>
  <c r="AX219" i="33"/>
  <c r="AY219" i="33"/>
  <c r="BB219" i="33"/>
  <c r="BA219" i="33"/>
  <c r="AW219" i="33"/>
  <c r="AR219" i="33"/>
  <c r="AT225" i="33"/>
  <c r="AX225" i="33"/>
  <c r="AY225" i="33"/>
  <c r="AZ225" i="33"/>
  <c r="BB225" i="33"/>
  <c r="BA225" i="33"/>
  <c r="AW225" i="33"/>
  <c r="AR225" i="33"/>
  <c r="AX230" i="33"/>
  <c r="AY230" i="33"/>
  <c r="AZ230" i="33"/>
  <c r="BB230" i="33"/>
  <c r="BA230" i="33"/>
  <c r="AW230" i="33"/>
  <c r="AR230" i="33"/>
  <c r="AZ243" i="33"/>
  <c r="AX243" i="33"/>
  <c r="AY243" i="33"/>
  <c r="BB243" i="33"/>
  <c r="BA243" i="33"/>
  <c r="AW243" i="33"/>
  <c r="AR243" i="33"/>
  <c r="AT249" i="33"/>
  <c r="AX249" i="33"/>
  <c r="AY249" i="33"/>
  <c r="AZ249" i="33"/>
  <c r="BB249" i="33"/>
  <c r="BA249" i="33"/>
  <c r="AW249" i="33"/>
  <c r="AR249" i="33"/>
  <c r="AT257" i="33"/>
  <c r="AX257" i="33"/>
  <c r="AY257" i="33"/>
  <c r="AZ257" i="33"/>
  <c r="BB257" i="33"/>
  <c r="BA257" i="33"/>
  <c r="AW257" i="33"/>
  <c r="AR257" i="33"/>
  <c r="AT265" i="33"/>
  <c r="AX265" i="33"/>
  <c r="AY265" i="33"/>
  <c r="AZ265" i="33"/>
  <c r="BB265" i="33"/>
  <c r="BA265" i="33"/>
  <c r="AW265" i="33"/>
  <c r="AR265" i="33"/>
  <c r="AT273" i="33"/>
  <c r="AZ273" i="33"/>
  <c r="AX273" i="33"/>
  <c r="AY273" i="33"/>
  <c r="BB273" i="33"/>
  <c r="BA273" i="33"/>
  <c r="AW273" i="33"/>
  <c r="AR273" i="33"/>
  <c r="AX281" i="33"/>
  <c r="AY281" i="33"/>
  <c r="AZ281" i="33"/>
  <c r="BB281" i="33"/>
  <c r="AW281" i="33"/>
  <c r="BA281" i="33"/>
  <c r="AR281" i="33"/>
  <c r="AT289" i="33"/>
  <c r="AX289" i="33"/>
  <c r="AY289" i="33"/>
  <c r="AZ289" i="33"/>
  <c r="BB289" i="33"/>
  <c r="BA289" i="33"/>
  <c r="AW289" i="33"/>
  <c r="AR289" i="33"/>
  <c r="AX299" i="33"/>
  <c r="AY299" i="33"/>
  <c r="AZ299" i="33"/>
  <c r="BB299" i="33"/>
  <c r="BA299" i="33"/>
  <c r="AW299" i="33"/>
  <c r="AR299" i="33"/>
  <c r="AT305" i="33"/>
  <c r="AX305" i="33"/>
  <c r="AY305" i="33"/>
  <c r="AZ305" i="33"/>
  <c r="BB305" i="33"/>
  <c r="BA305" i="33"/>
  <c r="AW305" i="33"/>
  <c r="AR305" i="33"/>
  <c r="AY315" i="33"/>
  <c r="AZ315" i="33"/>
  <c r="AX315" i="33"/>
  <c r="BB315" i="33"/>
  <c r="BA315" i="33"/>
  <c r="AW315" i="33"/>
  <c r="AR315" i="33"/>
  <c r="AT321" i="33"/>
  <c r="AY321" i="33"/>
  <c r="AZ321" i="33"/>
  <c r="AX321" i="33"/>
  <c r="BB321" i="33"/>
  <c r="AW321" i="33"/>
  <c r="BA321" i="33"/>
  <c r="AR321" i="33"/>
  <c r="AX331" i="33"/>
  <c r="AY331" i="33"/>
  <c r="AZ331" i="33"/>
  <c r="BB331" i="33"/>
  <c r="AW331" i="33"/>
  <c r="BA331" i="33"/>
  <c r="AR331" i="33"/>
  <c r="AT337" i="33"/>
  <c r="AB95" i="36" s="1"/>
  <c r="AX337" i="33"/>
  <c r="AE95" i="36" s="1"/>
  <c r="AY337" i="33"/>
  <c r="AF95" i="36" s="1"/>
  <c r="AZ337" i="33"/>
  <c r="AG95" i="36" s="1"/>
  <c r="BB337" i="33"/>
  <c r="BA337" i="33"/>
  <c r="AH95" i="36" s="1"/>
  <c r="AW337" i="33"/>
  <c r="AD95" i="36" s="1"/>
  <c r="AR337" i="33"/>
  <c r="Z95" i="36" s="1"/>
  <c r="AT345" i="33"/>
  <c r="AX345" i="33"/>
  <c r="AY345" i="33"/>
  <c r="AZ345" i="33"/>
  <c r="BB345" i="33"/>
  <c r="AW345" i="33"/>
  <c r="BA345" i="33"/>
  <c r="AR345" i="33"/>
  <c r="AX350" i="33"/>
  <c r="AY350" i="33"/>
  <c r="AZ350" i="33"/>
  <c r="BB350" i="33"/>
  <c r="BA350" i="33"/>
  <c r="AW350" i="33"/>
  <c r="AR350" i="33"/>
  <c r="AX363" i="33"/>
  <c r="AY363" i="33"/>
  <c r="AZ363" i="33"/>
  <c r="BB363" i="33"/>
  <c r="AW363" i="33"/>
  <c r="BA363" i="33"/>
  <c r="AR363" i="33"/>
  <c r="AT369" i="33"/>
  <c r="AX369" i="33"/>
  <c r="AY369" i="33"/>
  <c r="AZ369" i="33"/>
  <c r="BB369" i="33"/>
  <c r="BA369" i="33"/>
  <c r="AW369" i="33"/>
  <c r="AR369" i="33"/>
  <c r="AY374" i="33"/>
  <c r="AZ374" i="33"/>
  <c r="AX374" i="33"/>
  <c r="BB374" i="33"/>
  <c r="AW374" i="33"/>
  <c r="BA374" i="33"/>
  <c r="AR374" i="33"/>
  <c r="AX387" i="33"/>
  <c r="AY387" i="33"/>
  <c r="AZ387" i="33"/>
  <c r="BB387" i="33"/>
  <c r="BA387" i="33"/>
  <c r="AR387" i="33"/>
  <c r="AW387" i="33"/>
  <c r="AT393" i="33"/>
  <c r="AY393" i="33"/>
  <c r="AZ393" i="33"/>
  <c r="AX393" i="33"/>
  <c r="BB393" i="33"/>
  <c r="BA393" i="33"/>
  <c r="AW393" i="33"/>
  <c r="AR393" i="33"/>
  <c r="AX398" i="33"/>
  <c r="AY398" i="33"/>
  <c r="AZ398" i="33"/>
  <c r="BB398" i="33"/>
  <c r="BA398" i="33"/>
  <c r="AR398" i="33"/>
  <c r="AW398" i="33"/>
  <c r="AX411" i="33"/>
  <c r="AY411" i="33"/>
  <c r="AZ411" i="33"/>
  <c r="BB411" i="33"/>
  <c r="BA411" i="33"/>
  <c r="AW411" i="33"/>
  <c r="AR411" i="33"/>
  <c r="AT417" i="33"/>
  <c r="AX417" i="33"/>
  <c r="AY417" i="33"/>
  <c r="AZ417" i="33"/>
  <c r="BB417" i="33"/>
  <c r="BA417" i="33"/>
  <c r="AW417" i="33"/>
  <c r="AR417" i="33"/>
  <c r="AT425" i="33"/>
  <c r="AX425" i="33"/>
  <c r="AY425" i="33"/>
  <c r="AZ425" i="33"/>
  <c r="BB425" i="33"/>
  <c r="BA425" i="33"/>
  <c r="AW425" i="33"/>
  <c r="AR425" i="33"/>
  <c r="AT433" i="33"/>
  <c r="AX433" i="33"/>
  <c r="AY433" i="33"/>
  <c r="AZ433" i="33"/>
  <c r="BB433" i="33"/>
  <c r="BA433" i="33"/>
  <c r="AR433" i="33"/>
  <c r="AW433" i="33"/>
  <c r="AT441" i="33"/>
  <c r="AY441" i="33"/>
  <c r="AZ441" i="33"/>
  <c r="AX441" i="33"/>
  <c r="BB441" i="33"/>
  <c r="BA441" i="33"/>
  <c r="AR441" i="33"/>
  <c r="AW441" i="33"/>
  <c r="AX449" i="33"/>
  <c r="AY449" i="33"/>
  <c r="AZ449" i="33"/>
  <c r="BB449" i="33"/>
  <c r="BA449" i="33"/>
  <c r="AW449" i="33"/>
  <c r="AR449" i="33"/>
  <c r="AT457" i="33"/>
  <c r="AX457" i="33"/>
  <c r="AY457" i="33"/>
  <c r="AZ457" i="33"/>
  <c r="BB457" i="33"/>
  <c r="BA457" i="33"/>
  <c r="AW457" i="33"/>
  <c r="AR457" i="33"/>
  <c r="AX467" i="33"/>
  <c r="AY467" i="33"/>
  <c r="AZ467" i="33"/>
  <c r="BB467" i="33"/>
  <c r="BA467" i="33"/>
  <c r="AW467" i="33"/>
  <c r="AR467" i="33"/>
  <c r="AT473" i="33"/>
  <c r="AX473" i="33"/>
  <c r="AY473" i="33"/>
  <c r="AZ473" i="33"/>
  <c r="BB473" i="33"/>
  <c r="BA473" i="33"/>
  <c r="AW473" i="33"/>
  <c r="AR473" i="33"/>
  <c r="AZ504" i="33"/>
  <c r="AG110" i="36" s="1"/>
  <c r="AE110" i="36"/>
  <c r="AX486" i="33"/>
  <c r="AY486" i="33"/>
  <c r="AZ486" i="33"/>
  <c r="BB486" i="33"/>
  <c r="BA486" i="33"/>
  <c r="AW486" i="33"/>
  <c r="AR486" i="33"/>
  <c r="AX499" i="33"/>
  <c r="AY499" i="33"/>
  <c r="AZ499" i="33"/>
  <c r="BB499" i="33"/>
  <c r="BA499" i="33"/>
  <c r="AW499" i="33"/>
  <c r="AR499" i="33"/>
  <c r="AT505" i="33"/>
  <c r="AB111" i="36" s="1"/>
  <c r="AX505" i="33"/>
  <c r="AE111" i="36" s="1"/>
  <c r="AY505" i="33"/>
  <c r="AF111" i="36" s="1"/>
  <c r="AZ505" i="33"/>
  <c r="AG111" i="36" s="1"/>
  <c r="BB505" i="33"/>
  <c r="BA505" i="33"/>
  <c r="AH111" i="36" s="1"/>
  <c r="AW505" i="33"/>
  <c r="AD111" i="36" s="1"/>
  <c r="AR505" i="33"/>
  <c r="Z111" i="36" s="1"/>
  <c r="AX536" i="33"/>
  <c r="AZ536" i="33" s="1"/>
  <c r="AX568" i="33"/>
  <c r="AZ568" i="33" s="1"/>
  <c r="AZ664" i="33"/>
  <c r="AG118" i="36" s="1"/>
  <c r="AE118" i="36"/>
  <c r="AT513" i="33"/>
  <c r="AY513" i="33"/>
  <c r="AZ513" i="33"/>
  <c r="AX513" i="33"/>
  <c r="BB513" i="33"/>
  <c r="BA513" i="33"/>
  <c r="AW513" i="33"/>
  <c r="AR513" i="33"/>
  <c r="AX526" i="33"/>
  <c r="AY526" i="33"/>
  <c r="AZ526" i="33"/>
  <c r="BB526" i="33"/>
  <c r="BA526" i="33"/>
  <c r="AW526" i="33"/>
  <c r="AR526" i="33"/>
  <c r="AX539" i="33"/>
  <c r="AY539" i="33"/>
  <c r="AZ539" i="33"/>
  <c r="BB539" i="33"/>
  <c r="BA539" i="33"/>
  <c r="AW539" i="33"/>
  <c r="AR539" i="33"/>
  <c r="AT545" i="33"/>
  <c r="AX545" i="33"/>
  <c r="AY545" i="33"/>
  <c r="AZ545" i="33"/>
  <c r="BB545" i="33"/>
  <c r="BA545" i="33"/>
  <c r="AW545" i="33"/>
  <c r="AR545" i="33"/>
  <c r="AX558" i="33"/>
  <c r="AY558" i="33"/>
  <c r="AZ558" i="33"/>
  <c r="BB558" i="33"/>
  <c r="BA558" i="33"/>
  <c r="AW558" i="33"/>
  <c r="AR558" i="33"/>
  <c r="AX571" i="33"/>
  <c r="AY571" i="33"/>
  <c r="AZ571" i="33"/>
  <c r="BB571" i="33"/>
  <c r="BA571" i="33"/>
  <c r="AW571" i="33"/>
  <c r="AR571" i="33"/>
  <c r="AT577" i="33"/>
  <c r="AX577" i="33"/>
  <c r="AY577" i="33"/>
  <c r="AZ577" i="33"/>
  <c r="BB577" i="33"/>
  <c r="BA577" i="33"/>
  <c r="AW577" i="33"/>
  <c r="AR577" i="33"/>
  <c r="AX590" i="33"/>
  <c r="AY590" i="33"/>
  <c r="AZ590" i="33"/>
  <c r="BB590" i="33"/>
  <c r="BA590" i="33"/>
  <c r="AW590" i="33"/>
  <c r="AR590" i="33"/>
  <c r="AX603" i="33"/>
  <c r="AY603" i="33"/>
  <c r="AZ603" i="33"/>
  <c r="BB603" i="33"/>
  <c r="BA603" i="33"/>
  <c r="AW603" i="33"/>
  <c r="AR603" i="33"/>
  <c r="AX611" i="33"/>
  <c r="AY611" i="33"/>
  <c r="AZ611" i="33"/>
  <c r="BB611" i="33"/>
  <c r="BA611" i="33"/>
  <c r="AW611" i="33"/>
  <c r="AR611" i="33"/>
  <c r="AX622" i="33"/>
  <c r="AY622" i="33"/>
  <c r="AZ622" i="33"/>
  <c r="BB622" i="33"/>
  <c r="BA622" i="33"/>
  <c r="AW622" i="33"/>
  <c r="AR622" i="33"/>
  <c r="AX635" i="33"/>
  <c r="AY635" i="33"/>
  <c r="AZ635" i="33"/>
  <c r="BB635" i="33"/>
  <c r="BA635" i="33"/>
  <c r="AW635" i="33"/>
  <c r="AR635" i="33"/>
  <c r="AT641" i="33"/>
  <c r="AX641" i="33"/>
  <c r="AY641" i="33"/>
  <c r="AZ641" i="33"/>
  <c r="BB641" i="33"/>
  <c r="BA641" i="33"/>
  <c r="AW641" i="33"/>
  <c r="AR641" i="33"/>
  <c r="AX654" i="33"/>
  <c r="AY654" i="33"/>
  <c r="AZ654" i="33"/>
  <c r="BB654" i="33"/>
  <c r="BA654" i="33"/>
  <c r="AW654" i="33"/>
  <c r="AR654" i="33"/>
  <c r="AZ667" i="33"/>
  <c r="AX667" i="33"/>
  <c r="AY667" i="33"/>
  <c r="BB667" i="33"/>
  <c r="BA667" i="33"/>
  <c r="AW667" i="33"/>
  <c r="AR667" i="33"/>
  <c r="AT673" i="33"/>
  <c r="AB127" i="36" s="1"/>
  <c r="AX673" i="33"/>
  <c r="AE127" i="36" s="1"/>
  <c r="AY673" i="33"/>
  <c r="AF127" i="36" s="1"/>
  <c r="AZ673" i="33"/>
  <c r="AG127" i="36" s="1"/>
  <c r="BB673" i="33"/>
  <c r="BA673" i="33"/>
  <c r="AH127" i="36" s="1"/>
  <c r="AW673" i="33"/>
  <c r="AD127" i="36" s="1"/>
  <c r="AR673" i="33"/>
  <c r="Z127" i="36" s="1"/>
  <c r="AX704" i="33"/>
  <c r="AZ704" i="33" s="1"/>
  <c r="AX736" i="33"/>
  <c r="AZ736" i="33" s="1"/>
  <c r="AX832" i="33"/>
  <c r="AE134" i="36" s="1"/>
  <c r="AT681" i="33"/>
  <c r="AX681" i="33"/>
  <c r="AY681" i="33"/>
  <c r="AZ681" i="33"/>
  <c r="BB681" i="33"/>
  <c r="BA681" i="33"/>
  <c r="AW681" i="33"/>
  <c r="AR681" i="33"/>
  <c r="AX694" i="33"/>
  <c r="AY694" i="33"/>
  <c r="AZ694" i="33"/>
  <c r="BB694" i="33"/>
  <c r="BA694" i="33"/>
  <c r="AW694" i="33"/>
  <c r="AR694" i="33"/>
  <c r="AX707" i="33"/>
  <c r="AY707" i="33"/>
  <c r="AZ707" i="33"/>
  <c r="BB707" i="33"/>
  <c r="BA707" i="33"/>
  <c r="AW707" i="33"/>
  <c r="AR707" i="33"/>
  <c r="AT713" i="33"/>
  <c r="AX713" i="33"/>
  <c r="AY713" i="33"/>
  <c r="AZ713" i="33"/>
  <c r="BB713" i="33"/>
  <c r="BA713" i="33"/>
  <c r="AW713" i="33"/>
  <c r="AR713" i="33"/>
  <c r="AY726" i="33"/>
  <c r="AZ726" i="33"/>
  <c r="AX726" i="33"/>
  <c r="BB726" i="33"/>
  <c r="BA726" i="33"/>
  <c r="AW726" i="33"/>
  <c r="AR726" i="33"/>
  <c r="AX739" i="33"/>
  <c r="AY739" i="33"/>
  <c r="AZ739" i="33"/>
  <c r="BB739" i="33"/>
  <c r="BA739" i="33"/>
  <c r="AW739" i="33"/>
  <c r="AR739" i="33"/>
  <c r="AT745" i="33"/>
  <c r="AX745" i="33"/>
  <c r="AY745" i="33"/>
  <c r="AZ745" i="33"/>
  <c r="BB745" i="33"/>
  <c r="BA745" i="33"/>
  <c r="AW745" i="33"/>
  <c r="AR745" i="33"/>
  <c r="AX758" i="33"/>
  <c r="AY758" i="33"/>
  <c r="AZ758" i="33"/>
  <c r="BB758" i="33"/>
  <c r="BA758" i="33"/>
  <c r="AW758" i="33"/>
  <c r="AR758" i="33"/>
  <c r="AX771" i="33"/>
  <c r="AY771" i="33"/>
  <c r="AZ771" i="33"/>
  <c r="BB771" i="33"/>
  <c r="BA771" i="33"/>
  <c r="AW771" i="33"/>
  <c r="AR771" i="33"/>
  <c r="AT777" i="33"/>
  <c r="AX777" i="33"/>
  <c r="AY777" i="33"/>
  <c r="AZ777" i="33"/>
  <c r="BB777" i="33"/>
  <c r="BA777" i="33"/>
  <c r="AW777" i="33"/>
  <c r="AR777" i="33"/>
  <c r="AX790" i="33"/>
  <c r="AY790" i="33"/>
  <c r="AZ790" i="33"/>
  <c r="BB790" i="33"/>
  <c r="BA790" i="33"/>
  <c r="AW790" i="33"/>
  <c r="AR790" i="33"/>
  <c r="AX803" i="33"/>
  <c r="AY803" i="33"/>
  <c r="AZ803" i="33"/>
  <c r="BB803" i="33"/>
  <c r="BA803" i="33"/>
  <c r="AW803" i="33"/>
  <c r="AR803" i="33"/>
  <c r="AT809" i="33"/>
  <c r="AX809" i="33"/>
  <c r="AY809" i="33"/>
  <c r="AZ809" i="33"/>
  <c r="BB809" i="33"/>
  <c r="BA809" i="33"/>
  <c r="AW809" i="33"/>
  <c r="AR809" i="33"/>
  <c r="AX822" i="33"/>
  <c r="AY822" i="33"/>
  <c r="AZ822" i="33"/>
  <c r="BB822" i="33"/>
  <c r="BA822" i="33"/>
  <c r="AW822" i="33"/>
  <c r="AR822" i="33"/>
  <c r="AX835" i="33"/>
  <c r="AY835" i="33"/>
  <c r="AZ835" i="33"/>
  <c r="BB835" i="33"/>
  <c r="BA835" i="33"/>
  <c r="AW835" i="33"/>
  <c r="AR835" i="33"/>
  <c r="AT841" i="33"/>
  <c r="AB143" i="36" s="1"/>
  <c r="AY841" i="33"/>
  <c r="AF143" i="36" s="1"/>
  <c r="AZ841" i="33"/>
  <c r="AG143" i="36" s="1"/>
  <c r="AX841" i="33"/>
  <c r="AE143" i="36" s="1"/>
  <c r="BB841" i="33"/>
  <c r="BA841" i="33"/>
  <c r="AH143" i="36" s="1"/>
  <c r="AW841" i="33"/>
  <c r="AD143" i="36" s="1"/>
  <c r="AR841" i="33"/>
  <c r="Z143" i="36" s="1"/>
  <c r="AX14" i="33"/>
  <c r="AY14" i="33"/>
  <c r="AZ14" i="33"/>
  <c r="BB14" i="33"/>
  <c r="BA14" i="33"/>
  <c r="AW14" i="33"/>
  <c r="AR14" i="33"/>
  <c r="AZ90" i="33"/>
  <c r="AX90" i="33"/>
  <c r="AY90" i="33"/>
  <c r="BB90" i="33"/>
  <c r="BA90" i="33"/>
  <c r="AW90" i="33"/>
  <c r="AR90" i="33"/>
  <c r="AZ106" i="33"/>
  <c r="AX106" i="33"/>
  <c r="AY106" i="33"/>
  <c r="BB106" i="33"/>
  <c r="BA106" i="33"/>
  <c r="AW106" i="33"/>
  <c r="AR106" i="33"/>
  <c r="AX183" i="33"/>
  <c r="AY183" i="33"/>
  <c r="AZ183" i="33"/>
  <c r="BB183" i="33"/>
  <c r="BA183" i="33"/>
  <c r="AW183" i="33"/>
  <c r="AR183" i="33"/>
  <c r="AY207" i="33"/>
  <c r="AZ207" i="33"/>
  <c r="AX207" i="33"/>
  <c r="BB207" i="33"/>
  <c r="BA207" i="33"/>
  <c r="AW207" i="33"/>
  <c r="AR207" i="33"/>
  <c r="AT237" i="33"/>
  <c r="AX237" i="33"/>
  <c r="AY237" i="33"/>
  <c r="AZ237" i="33"/>
  <c r="BB237" i="33"/>
  <c r="BA237" i="33"/>
  <c r="AW237" i="33"/>
  <c r="AR237" i="33"/>
  <c r="AX274" i="33"/>
  <c r="AY274" i="33"/>
  <c r="AZ274" i="33"/>
  <c r="BB274" i="33"/>
  <c r="BA274" i="33"/>
  <c r="AW274" i="33"/>
  <c r="AR274" i="33"/>
  <c r="AX290" i="33"/>
  <c r="AY290" i="33"/>
  <c r="AZ290" i="33"/>
  <c r="BB290" i="33"/>
  <c r="BA290" i="33"/>
  <c r="AW290" i="33"/>
  <c r="AR290" i="33"/>
  <c r="AT293" i="33"/>
  <c r="AX293" i="33"/>
  <c r="AY293" i="33"/>
  <c r="AZ293" i="33"/>
  <c r="BB293" i="33"/>
  <c r="BA293" i="33"/>
  <c r="AW293" i="33"/>
  <c r="AR293" i="33"/>
  <c r="AT325" i="33"/>
  <c r="AB83" i="36" s="1"/>
  <c r="AX325" i="33"/>
  <c r="AE83" i="36" s="1"/>
  <c r="AY325" i="33"/>
  <c r="AF83" i="36" s="1"/>
  <c r="AZ325" i="33"/>
  <c r="AG83" i="36" s="1"/>
  <c r="BB325" i="33"/>
  <c r="BA325" i="33"/>
  <c r="AH83" i="36" s="1"/>
  <c r="AW325" i="33"/>
  <c r="AD83" i="36" s="1"/>
  <c r="AR325" i="33"/>
  <c r="Z83" i="36" s="1"/>
  <c r="AT357" i="33"/>
  <c r="AX357" i="33"/>
  <c r="AY357" i="33"/>
  <c r="AZ357" i="33"/>
  <c r="BB357" i="33"/>
  <c r="BA357" i="33"/>
  <c r="AW357" i="33"/>
  <c r="AR357" i="33"/>
  <c r="AT381" i="33"/>
  <c r="AX381" i="33"/>
  <c r="AY381" i="33"/>
  <c r="AZ381" i="33"/>
  <c r="BB381" i="33"/>
  <c r="BA381" i="33"/>
  <c r="AW381" i="33"/>
  <c r="AR381" i="33"/>
  <c r="AT405" i="33"/>
  <c r="AX405" i="33"/>
  <c r="AY405" i="33"/>
  <c r="AZ405" i="33"/>
  <c r="BB405" i="33"/>
  <c r="BA405" i="33"/>
  <c r="AW405" i="33"/>
  <c r="AR405" i="33"/>
  <c r="AX434" i="33"/>
  <c r="AY434" i="33"/>
  <c r="AZ434" i="33"/>
  <c r="BB434" i="33"/>
  <c r="BA434" i="33"/>
  <c r="AR434" i="33"/>
  <c r="AW434" i="33"/>
  <c r="AZ500" i="33"/>
  <c r="AG106" i="36" s="1"/>
  <c r="AE106" i="36"/>
  <c r="AX546" i="33"/>
  <c r="AY546" i="33"/>
  <c r="AZ546" i="33"/>
  <c r="BB546" i="33"/>
  <c r="BA546" i="33"/>
  <c r="AW546" i="33"/>
  <c r="AR546" i="33"/>
  <c r="AY623" i="33"/>
  <c r="AZ623" i="33"/>
  <c r="AX623" i="33"/>
  <c r="BB623" i="33"/>
  <c r="BA623" i="33"/>
  <c r="AW623" i="33"/>
  <c r="AR623" i="33"/>
  <c r="AT661" i="33"/>
  <c r="AB115" i="36" s="1"/>
  <c r="AZ661" i="33"/>
  <c r="AG115" i="36" s="1"/>
  <c r="AX661" i="33"/>
  <c r="AE115" i="36" s="1"/>
  <c r="AY661" i="33"/>
  <c r="AF115" i="36" s="1"/>
  <c r="BB661" i="33"/>
  <c r="BA661" i="33"/>
  <c r="AH115" i="36" s="1"/>
  <c r="AW661" i="33"/>
  <c r="AD115" i="36" s="1"/>
  <c r="AR661" i="33"/>
  <c r="Z115" i="36" s="1"/>
  <c r="AZ828" i="33"/>
  <c r="AG130" i="36" s="1"/>
  <c r="AE130" i="36"/>
  <c r="AX695" i="33"/>
  <c r="AY695" i="33"/>
  <c r="AZ695" i="33"/>
  <c r="BB695" i="33"/>
  <c r="BA695" i="33"/>
  <c r="AW695" i="33"/>
  <c r="AR695" i="33"/>
  <c r="AZ714" i="33"/>
  <c r="AX714" i="33"/>
  <c r="AY714" i="33"/>
  <c r="BB714" i="33"/>
  <c r="BA714" i="33"/>
  <c r="AW714" i="33"/>
  <c r="AR714" i="33"/>
  <c r="AX733" i="33"/>
  <c r="AY733" i="33"/>
  <c r="AZ733" i="33"/>
  <c r="BB733" i="33"/>
  <c r="BA733" i="33"/>
  <c r="AW733" i="33"/>
  <c r="AR733" i="33"/>
  <c r="AX810" i="33"/>
  <c r="AY810" i="33"/>
  <c r="AZ810" i="33"/>
  <c r="BB810" i="33"/>
  <c r="BA810" i="33"/>
  <c r="AW810" i="33"/>
  <c r="AR810" i="33"/>
  <c r="AT13" i="33"/>
  <c r="AX13" i="33"/>
  <c r="AY13" i="33"/>
  <c r="AZ13" i="33"/>
  <c r="BB13" i="33"/>
  <c r="BA13" i="33"/>
  <c r="AW13" i="33"/>
  <c r="AR13" i="33"/>
  <c r="AZ74" i="33"/>
  <c r="AX74" i="33"/>
  <c r="AY74" i="33"/>
  <c r="BB74" i="33"/>
  <c r="BA74" i="33"/>
  <c r="AW74" i="33"/>
  <c r="AR74" i="33"/>
  <c r="AX84" i="33"/>
  <c r="AZ84" i="33" s="1"/>
  <c r="AX92" i="33"/>
  <c r="AZ92" i="33" s="1"/>
  <c r="AX100" i="33"/>
  <c r="AZ100" i="33" s="1"/>
  <c r="AX108" i="33"/>
  <c r="AZ108" i="33" s="1"/>
  <c r="AX116" i="33"/>
  <c r="AZ116" i="33" s="1"/>
  <c r="AX130" i="33"/>
  <c r="AY130" i="33"/>
  <c r="AZ130" i="33"/>
  <c r="BB130" i="33"/>
  <c r="BA130" i="33"/>
  <c r="AW130" i="33"/>
  <c r="AR130" i="33"/>
  <c r="AX146" i="33"/>
  <c r="AY146" i="33"/>
  <c r="AZ146" i="33"/>
  <c r="BB146" i="33"/>
  <c r="BA146" i="33"/>
  <c r="AW146" i="33"/>
  <c r="AR146" i="33"/>
  <c r="AX156" i="33"/>
  <c r="AE66" i="36" s="1"/>
  <c r="AY161" i="33"/>
  <c r="AF71" i="36" s="1"/>
  <c r="AZ161" i="33"/>
  <c r="AG71" i="36" s="1"/>
  <c r="AX161" i="33"/>
  <c r="AE71" i="36" s="1"/>
  <c r="BB161" i="33"/>
  <c r="BA161" i="33"/>
  <c r="AH71" i="36" s="1"/>
  <c r="AW161" i="33"/>
  <c r="AD71" i="36" s="1"/>
  <c r="AR161" i="33"/>
  <c r="Z71" i="36" s="1"/>
  <c r="AX172" i="33"/>
  <c r="AZ172" i="33" s="1"/>
  <c r="AX181" i="33"/>
  <c r="AY181" i="33"/>
  <c r="AZ181" i="33"/>
  <c r="BB181" i="33"/>
  <c r="BA181" i="33"/>
  <c r="AW181" i="33"/>
  <c r="AR181" i="33"/>
  <c r="AX194" i="33"/>
  <c r="AY194" i="33"/>
  <c r="AZ194" i="33"/>
  <c r="BB194" i="33"/>
  <c r="BA194" i="33"/>
  <c r="AW194" i="33"/>
  <c r="AR194" i="33"/>
  <c r="AX204" i="33"/>
  <c r="AZ204" i="33" s="1"/>
  <c r="AX205" i="33"/>
  <c r="AY205" i="33"/>
  <c r="AZ205" i="33"/>
  <c r="BB205" i="33"/>
  <c r="BA205" i="33"/>
  <c r="AW205" i="33"/>
  <c r="AR205" i="33"/>
  <c r="AX218" i="33"/>
  <c r="AY218" i="33"/>
  <c r="AZ218" i="33"/>
  <c r="BB218" i="33"/>
  <c r="BA218" i="33"/>
  <c r="AW218" i="33"/>
  <c r="AR218" i="33"/>
  <c r="AX228" i="33"/>
  <c r="AZ228" i="33" s="1"/>
  <c r="AX229" i="33"/>
  <c r="AY229" i="33"/>
  <c r="AZ229" i="33"/>
  <c r="BB229" i="33"/>
  <c r="BA229" i="33"/>
  <c r="AW229" i="33"/>
  <c r="AR229" i="33"/>
  <c r="AX242" i="33"/>
  <c r="AY242" i="33"/>
  <c r="AZ242" i="33"/>
  <c r="BB242" i="33"/>
  <c r="BA242" i="33"/>
  <c r="AW242" i="33"/>
  <c r="AR242" i="33"/>
  <c r="AX252" i="33"/>
  <c r="AZ252" i="33" s="1"/>
  <c r="AX260" i="33"/>
  <c r="AZ260" i="33" s="1"/>
  <c r="AX276" i="33"/>
  <c r="AZ276" i="33" s="1"/>
  <c r="AX284" i="33"/>
  <c r="AZ284" i="33" s="1"/>
  <c r="AX292" i="33"/>
  <c r="AZ292" i="33" s="1"/>
  <c r="AX298" i="33"/>
  <c r="AY298" i="33"/>
  <c r="AZ298" i="33"/>
  <c r="BB298" i="33"/>
  <c r="BA298" i="33"/>
  <c r="AW298" i="33"/>
  <c r="AR298" i="33"/>
  <c r="AX314" i="33"/>
  <c r="AY314" i="33"/>
  <c r="AZ314" i="33"/>
  <c r="BB314" i="33"/>
  <c r="BA314" i="33"/>
  <c r="AW314" i="33"/>
  <c r="AR314" i="33"/>
  <c r="AX324" i="33"/>
  <c r="AE82" i="36" s="1"/>
  <c r="AY330" i="33"/>
  <c r="AZ330" i="33"/>
  <c r="AX330" i="33"/>
  <c r="BB330" i="33"/>
  <c r="BA330" i="33"/>
  <c r="AW330" i="33"/>
  <c r="AR330" i="33"/>
  <c r="AT349" i="33"/>
  <c r="AZ349" i="33"/>
  <c r="AX349" i="33"/>
  <c r="AY349" i="33"/>
  <c r="BB349" i="33"/>
  <c r="AW349" i="33"/>
  <c r="BA349" i="33"/>
  <c r="AR349" i="33"/>
  <c r="AX362" i="33"/>
  <c r="AY362" i="33"/>
  <c r="AZ362" i="33"/>
  <c r="BB362" i="33"/>
  <c r="BA362" i="33"/>
  <c r="AW362" i="33"/>
  <c r="AR362" i="33"/>
  <c r="AX372" i="33"/>
  <c r="AZ372" i="33" s="1"/>
  <c r="AX373" i="33"/>
  <c r="AY373" i="33"/>
  <c r="AZ373" i="33"/>
  <c r="BB373" i="33"/>
  <c r="BA373" i="33"/>
  <c r="AW373" i="33"/>
  <c r="AR373" i="33"/>
  <c r="AZ386" i="33"/>
  <c r="AX386" i="33"/>
  <c r="AY386" i="33"/>
  <c r="BB386" i="33"/>
  <c r="BA386" i="33"/>
  <c r="AR386" i="33"/>
  <c r="AW386" i="33"/>
  <c r="AX396" i="33"/>
  <c r="AZ396" i="33" s="1"/>
  <c r="AX397" i="33"/>
  <c r="AY397" i="33"/>
  <c r="AZ397" i="33"/>
  <c r="BB397" i="33"/>
  <c r="BA397" i="33"/>
  <c r="AR397" i="33"/>
  <c r="AW397" i="33"/>
  <c r="AZ410" i="33"/>
  <c r="AX410" i="33"/>
  <c r="AY410" i="33"/>
  <c r="BB410" i="33"/>
  <c r="BA410" i="33"/>
  <c r="AW410" i="33"/>
  <c r="AR410" i="33"/>
  <c r="AX420" i="33"/>
  <c r="AZ420" i="33" s="1"/>
  <c r="AX428" i="33"/>
  <c r="AZ428" i="33" s="1"/>
  <c r="AX452" i="33"/>
  <c r="AZ452" i="33" s="1"/>
  <c r="AX466" i="33"/>
  <c r="AY466" i="33"/>
  <c r="AZ466" i="33"/>
  <c r="BB466" i="33"/>
  <c r="BA466" i="33"/>
  <c r="AW466" i="33"/>
  <c r="AR466" i="33"/>
  <c r="AX479" i="33"/>
  <c r="AY479" i="33"/>
  <c r="AZ479" i="33"/>
  <c r="BB479" i="33"/>
  <c r="BA479" i="33"/>
  <c r="AW479" i="33"/>
  <c r="AR479" i="33"/>
  <c r="AT485" i="33"/>
  <c r="AX485" i="33"/>
  <c r="AY485" i="33"/>
  <c r="AZ485" i="33"/>
  <c r="BB485" i="33"/>
  <c r="BA485" i="33"/>
  <c r="AW485" i="33"/>
  <c r="AR485" i="33"/>
  <c r="AX498" i="33"/>
  <c r="AY498" i="33"/>
  <c r="AZ498" i="33"/>
  <c r="BB498" i="33"/>
  <c r="BA498" i="33"/>
  <c r="AW498" i="33"/>
  <c r="AR498" i="33"/>
  <c r="AX540" i="33"/>
  <c r="AZ540" i="33" s="1"/>
  <c r="AX572" i="33"/>
  <c r="AZ572" i="33" s="1"/>
  <c r="AX636" i="33"/>
  <c r="AZ636" i="33" s="1"/>
  <c r="AX668" i="33"/>
  <c r="AE122" i="36" s="1"/>
  <c r="AY519" i="33"/>
  <c r="AZ519" i="33"/>
  <c r="AX519" i="33"/>
  <c r="BB519" i="33"/>
  <c r="BA519" i="33"/>
  <c r="AW519" i="33"/>
  <c r="AR519" i="33"/>
  <c r="AT525" i="33"/>
  <c r="AZ525" i="33"/>
  <c r="AX525" i="33"/>
  <c r="AY525" i="33"/>
  <c r="BB525" i="33"/>
  <c r="BA525" i="33"/>
  <c r="AW525" i="33"/>
  <c r="AR525" i="33"/>
  <c r="AZ538" i="33"/>
  <c r="AX538" i="33"/>
  <c r="AY538" i="33"/>
  <c r="BB538" i="33"/>
  <c r="BA538" i="33"/>
  <c r="AW538" i="33"/>
  <c r="AR538" i="33"/>
  <c r="AX551" i="33"/>
  <c r="AY551" i="33"/>
  <c r="AZ551" i="33"/>
  <c r="BB551" i="33"/>
  <c r="BA551" i="33"/>
  <c r="AW551" i="33"/>
  <c r="AR551" i="33"/>
  <c r="AT557" i="33"/>
  <c r="AY557" i="33"/>
  <c r="AZ557" i="33"/>
  <c r="AX557" i="33"/>
  <c r="BB557" i="33"/>
  <c r="BA557" i="33"/>
  <c r="AW557" i="33"/>
  <c r="AR557" i="33"/>
  <c r="AX570" i="33"/>
  <c r="AY570" i="33"/>
  <c r="AZ570" i="33"/>
  <c r="BB570" i="33"/>
  <c r="BA570" i="33"/>
  <c r="AW570" i="33"/>
  <c r="AR570" i="33"/>
  <c r="AX583" i="33"/>
  <c r="AY583" i="33"/>
  <c r="AZ583" i="33"/>
  <c r="BB583" i="33"/>
  <c r="BA583" i="33"/>
  <c r="AW583" i="33"/>
  <c r="AR583" i="33"/>
  <c r="AT589" i="33"/>
  <c r="AX589" i="33"/>
  <c r="AY589" i="33"/>
  <c r="AZ589" i="33"/>
  <c r="BB589" i="33"/>
  <c r="BA589" i="33"/>
  <c r="AW589" i="33"/>
  <c r="AR589" i="33"/>
  <c r="AX602" i="33"/>
  <c r="AY602" i="33"/>
  <c r="AZ602" i="33"/>
  <c r="BB602" i="33"/>
  <c r="BA602" i="33"/>
  <c r="AW602" i="33"/>
  <c r="AR602" i="33"/>
  <c r="AX614" i="33"/>
  <c r="AY614" i="33"/>
  <c r="AZ614" i="33"/>
  <c r="BB614" i="33"/>
  <c r="BA614" i="33"/>
  <c r="AW614" i="33"/>
  <c r="AR614" i="33"/>
  <c r="AT621" i="33"/>
  <c r="AX621" i="33"/>
  <c r="AY621" i="33"/>
  <c r="AZ621" i="33"/>
  <c r="BB621" i="33"/>
  <c r="BA621" i="33"/>
  <c r="AW621" i="33"/>
  <c r="AR621" i="33"/>
  <c r="AX634" i="33"/>
  <c r="AY634" i="33"/>
  <c r="AZ634" i="33"/>
  <c r="BB634" i="33"/>
  <c r="BA634" i="33"/>
  <c r="AW634" i="33"/>
  <c r="AR634" i="33"/>
  <c r="AX647" i="33"/>
  <c r="AY647" i="33"/>
  <c r="AZ647" i="33"/>
  <c r="BB647" i="33"/>
  <c r="BA647" i="33"/>
  <c r="AW647" i="33"/>
  <c r="AR647" i="33"/>
  <c r="AT653" i="33"/>
  <c r="AX653" i="33"/>
  <c r="AY653" i="33"/>
  <c r="AZ653" i="33"/>
  <c r="BB653" i="33"/>
  <c r="BA653" i="33"/>
  <c r="AW653" i="33"/>
  <c r="AR653" i="33"/>
  <c r="AX666" i="33"/>
  <c r="AY666" i="33"/>
  <c r="AZ666" i="33"/>
  <c r="BB666" i="33"/>
  <c r="BA666" i="33"/>
  <c r="AW666" i="33"/>
  <c r="AR666" i="33"/>
  <c r="AX708" i="33"/>
  <c r="AZ708" i="33" s="1"/>
  <c r="AX740" i="33"/>
  <c r="AZ740" i="33" s="1"/>
  <c r="AX804" i="33"/>
  <c r="AZ804" i="33" s="1"/>
  <c r="AX836" i="33"/>
  <c r="AE138" i="36" s="1"/>
  <c r="AX687" i="33"/>
  <c r="AY687" i="33"/>
  <c r="AZ687" i="33"/>
  <c r="BB687" i="33"/>
  <c r="BA687" i="33"/>
  <c r="AW687" i="33"/>
  <c r="AR687" i="33"/>
  <c r="AT693" i="33"/>
  <c r="AY693" i="33"/>
  <c r="AZ693" i="33"/>
  <c r="AX693" i="33"/>
  <c r="BB693" i="33"/>
  <c r="BA693" i="33"/>
  <c r="AW693" i="33"/>
  <c r="AR693" i="33"/>
  <c r="AX706" i="33"/>
  <c r="AY706" i="33"/>
  <c r="AZ706" i="33"/>
  <c r="BB706" i="33"/>
  <c r="BA706" i="33"/>
  <c r="AW706" i="33"/>
  <c r="AR706" i="33"/>
  <c r="AX719" i="33"/>
  <c r="AY719" i="33"/>
  <c r="AZ719" i="33"/>
  <c r="BB719" i="33"/>
  <c r="BA719" i="33"/>
  <c r="AW719" i="33"/>
  <c r="AR719" i="33"/>
  <c r="AT725" i="33"/>
  <c r="AX725" i="33"/>
  <c r="AY725" i="33"/>
  <c r="AZ725" i="33"/>
  <c r="BB725" i="33"/>
  <c r="BA725" i="33"/>
  <c r="AW725" i="33"/>
  <c r="AR725" i="33"/>
  <c r="AX738" i="33"/>
  <c r="AY738" i="33"/>
  <c r="AZ738" i="33"/>
  <c r="BB738" i="33"/>
  <c r="BA738" i="33"/>
  <c r="AW738" i="33"/>
  <c r="AR738" i="33"/>
  <c r="AX751" i="33"/>
  <c r="AY751" i="33"/>
  <c r="AZ751" i="33"/>
  <c r="BB751" i="33"/>
  <c r="BA751" i="33"/>
  <c r="AW751" i="33"/>
  <c r="AR751" i="33"/>
  <c r="AT757" i="33"/>
  <c r="AX757" i="33"/>
  <c r="AY757" i="33"/>
  <c r="AZ757" i="33"/>
  <c r="BB757" i="33"/>
  <c r="BA757" i="33"/>
  <c r="AW757" i="33"/>
  <c r="AR757" i="33"/>
  <c r="AX770" i="33"/>
  <c r="AY770" i="33"/>
  <c r="AZ770" i="33"/>
  <c r="BB770" i="33"/>
  <c r="BA770" i="33"/>
  <c r="AW770" i="33"/>
  <c r="AR770" i="33"/>
  <c r="AX783" i="33"/>
  <c r="AY783" i="33"/>
  <c r="AZ783" i="33"/>
  <c r="BB783" i="33"/>
  <c r="BA783" i="33"/>
  <c r="AW783" i="33"/>
  <c r="AR783" i="33"/>
  <c r="AT789" i="33"/>
  <c r="AX789" i="33"/>
  <c r="AY789" i="33"/>
  <c r="AZ789" i="33"/>
  <c r="BB789" i="33"/>
  <c r="BA789" i="33"/>
  <c r="AW789" i="33"/>
  <c r="AR789" i="33"/>
  <c r="AX802" i="33"/>
  <c r="AZ802" i="33"/>
  <c r="AY802" i="33"/>
  <c r="BB802" i="33"/>
  <c r="BA802" i="33"/>
  <c r="AW802" i="33"/>
  <c r="AR802" i="33"/>
  <c r="AY815" i="33"/>
  <c r="AZ815" i="33"/>
  <c r="AX815" i="33"/>
  <c r="BB815" i="33"/>
  <c r="BA815" i="33"/>
  <c r="AW815" i="33"/>
  <c r="AR815" i="33"/>
  <c r="AT821" i="33"/>
  <c r="AX821" i="33"/>
  <c r="AZ821" i="33"/>
  <c r="AY821" i="33"/>
  <c r="BB821" i="33"/>
  <c r="BA821" i="33"/>
  <c r="AW821" i="33"/>
  <c r="AR821" i="33"/>
  <c r="AY834" i="33"/>
  <c r="AZ834" i="33"/>
  <c r="AX834" i="33"/>
  <c r="BB834" i="33"/>
  <c r="BA834" i="33"/>
  <c r="AW834" i="33"/>
  <c r="AR834" i="33"/>
  <c r="AT69" i="33"/>
  <c r="AX69" i="33"/>
  <c r="AY69" i="33"/>
  <c r="AZ69" i="33"/>
  <c r="BB69" i="33"/>
  <c r="BA69" i="33"/>
  <c r="AW69" i="33"/>
  <c r="AR69" i="33"/>
  <c r="AX114" i="33"/>
  <c r="AY114" i="33"/>
  <c r="AZ114" i="33"/>
  <c r="BB114" i="33"/>
  <c r="BA114" i="33"/>
  <c r="AW114" i="33"/>
  <c r="AR114" i="33"/>
  <c r="AZ138" i="33"/>
  <c r="AX138" i="33"/>
  <c r="AY138" i="33"/>
  <c r="BB138" i="33"/>
  <c r="BA138" i="33"/>
  <c r="AW138" i="33"/>
  <c r="AR138" i="33"/>
  <c r="AZ154" i="33"/>
  <c r="AX154" i="33"/>
  <c r="AY154" i="33"/>
  <c r="BB154" i="33"/>
  <c r="BA154" i="33"/>
  <c r="AW154" i="33"/>
  <c r="AR154" i="33"/>
  <c r="AX157" i="33"/>
  <c r="AE67" i="36" s="1"/>
  <c r="AY157" i="33"/>
  <c r="AF67" i="36" s="1"/>
  <c r="AZ157" i="33"/>
  <c r="AG67" i="36" s="1"/>
  <c r="BB157" i="33"/>
  <c r="BA157" i="33"/>
  <c r="AH67" i="36" s="1"/>
  <c r="AW157" i="33"/>
  <c r="AD67" i="36" s="1"/>
  <c r="AR157" i="33"/>
  <c r="Z67" i="36" s="1"/>
  <c r="AX202" i="33"/>
  <c r="AY202" i="33"/>
  <c r="AZ202" i="33"/>
  <c r="BB202" i="33"/>
  <c r="BA202" i="33"/>
  <c r="AW202" i="33"/>
  <c r="AR202" i="33"/>
  <c r="AT309" i="33"/>
  <c r="AY309" i="33"/>
  <c r="AZ309" i="33"/>
  <c r="AX309" i="33"/>
  <c r="BB309" i="33"/>
  <c r="BA309" i="33"/>
  <c r="AW309" i="33"/>
  <c r="AR309" i="33"/>
  <c r="AY346" i="33"/>
  <c r="AZ346" i="33"/>
  <c r="AX346" i="33"/>
  <c r="BB346" i="33"/>
  <c r="BA346" i="33"/>
  <c r="AW346" i="33"/>
  <c r="AR346" i="33"/>
  <c r="AX426" i="33"/>
  <c r="AY426" i="33"/>
  <c r="AZ426" i="33"/>
  <c r="BB426" i="33"/>
  <c r="BA426" i="33"/>
  <c r="AW426" i="33"/>
  <c r="AR426" i="33"/>
  <c r="AZ450" i="33"/>
  <c r="AX450" i="33"/>
  <c r="AY450" i="33"/>
  <c r="BB450" i="33"/>
  <c r="BA450" i="33"/>
  <c r="AW450" i="33"/>
  <c r="AR450" i="33"/>
  <c r="AX458" i="33"/>
  <c r="AY458" i="33"/>
  <c r="AZ458" i="33"/>
  <c r="BB458" i="33"/>
  <c r="BA458" i="33"/>
  <c r="AW458" i="33"/>
  <c r="AR458" i="33"/>
  <c r="AZ487" i="33"/>
  <c r="AX487" i="33"/>
  <c r="AY487" i="33"/>
  <c r="BB487" i="33"/>
  <c r="BA487" i="33"/>
  <c r="AW487" i="33"/>
  <c r="AR487" i="33"/>
  <c r="AZ660" i="33"/>
  <c r="AG114" i="36" s="1"/>
  <c r="AE114" i="36"/>
  <c r="AT533" i="33"/>
  <c r="AX533" i="33"/>
  <c r="AY533" i="33"/>
  <c r="AZ533" i="33"/>
  <c r="BB533" i="33"/>
  <c r="BA533" i="33"/>
  <c r="AW533" i="33"/>
  <c r="AR533" i="33"/>
  <c r="AX578" i="33"/>
  <c r="AY578" i="33"/>
  <c r="AZ578" i="33"/>
  <c r="BB578" i="33"/>
  <c r="BA578" i="33"/>
  <c r="AW578" i="33"/>
  <c r="AR578" i="33"/>
  <c r="AT597" i="33"/>
  <c r="AX597" i="33"/>
  <c r="AY597" i="33"/>
  <c r="AZ597" i="33"/>
  <c r="BB597" i="33"/>
  <c r="BA597" i="33"/>
  <c r="AW597" i="33"/>
  <c r="AR597" i="33"/>
  <c r="AY642" i="33"/>
  <c r="AZ642" i="33"/>
  <c r="AX642" i="33"/>
  <c r="BB642" i="33"/>
  <c r="BA642" i="33"/>
  <c r="AW642" i="33"/>
  <c r="AR642" i="33"/>
  <c r="AX700" i="33"/>
  <c r="AZ700" i="33" s="1"/>
  <c r="AT797" i="33"/>
  <c r="AX797" i="33"/>
  <c r="AY797" i="33"/>
  <c r="AZ797" i="33"/>
  <c r="BB797" i="33"/>
  <c r="BA797" i="33"/>
  <c r="AW797" i="33"/>
  <c r="AR797" i="33"/>
  <c r="AT5" i="33"/>
  <c r="AX5" i="33"/>
  <c r="AY5" i="33"/>
  <c r="AZ5" i="33"/>
  <c r="BB5" i="33"/>
  <c r="BA5" i="33"/>
  <c r="AW5" i="33"/>
  <c r="AR5" i="33"/>
  <c r="AT37" i="33"/>
  <c r="AX37" i="33"/>
  <c r="AY37" i="33"/>
  <c r="AZ37" i="33"/>
  <c r="BB37" i="33"/>
  <c r="BA37" i="33"/>
  <c r="AW37" i="33"/>
  <c r="AR37" i="33"/>
  <c r="AX6" i="33"/>
  <c r="AY6" i="33"/>
  <c r="AZ6" i="33"/>
  <c r="BB6" i="33"/>
  <c r="BA6" i="33"/>
  <c r="AW6" i="33"/>
  <c r="AR6" i="33"/>
  <c r="AY7" i="33"/>
  <c r="AZ7" i="33"/>
  <c r="AX7" i="33"/>
  <c r="BB7" i="33"/>
  <c r="BA7" i="33"/>
  <c r="AW7" i="33"/>
  <c r="AR7" i="33"/>
  <c r="AX19" i="33"/>
  <c r="AY19" i="33"/>
  <c r="AZ19" i="33"/>
  <c r="BB19" i="33"/>
  <c r="BA19" i="33"/>
  <c r="AW19" i="33"/>
  <c r="AR19" i="33"/>
  <c r="AX27" i="33"/>
  <c r="AY27" i="33"/>
  <c r="AZ27" i="33"/>
  <c r="BB27" i="33"/>
  <c r="BA27" i="33"/>
  <c r="AW27" i="33"/>
  <c r="AR27" i="33"/>
  <c r="AX35" i="33"/>
  <c r="AY35" i="33"/>
  <c r="AZ35" i="33"/>
  <c r="BB35" i="33"/>
  <c r="BA35" i="33"/>
  <c r="AW35" i="33"/>
  <c r="AR35" i="33"/>
  <c r="AX51" i="33"/>
  <c r="AY51" i="33"/>
  <c r="AZ51" i="33"/>
  <c r="BB51" i="33"/>
  <c r="BA51" i="33"/>
  <c r="AW51" i="33"/>
  <c r="AR51" i="33"/>
  <c r="AX63" i="33"/>
  <c r="AY63" i="33"/>
  <c r="AZ63" i="33"/>
  <c r="BB63" i="33"/>
  <c r="BA63" i="33"/>
  <c r="AW63" i="33"/>
  <c r="AR63" i="33"/>
  <c r="AX67" i="33"/>
  <c r="AY67" i="33"/>
  <c r="AZ67" i="33"/>
  <c r="BB67" i="33"/>
  <c r="BA67" i="33"/>
  <c r="AW67" i="33"/>
  <c r="AR67" i="33"/>
  <c r="AT73" i="33"/>
  <c r="AX73" i="33"/>
  <c r="AY73" i="33"/>
  <c r="AZ73" i="33"/>
  <c r="BB73" i="33"/>
  <c r="BA73" i="33"/>
  <c r="AW73" i="33"/>
  <c r="AR73" i="33"/>
  <c r="AX88" i="33"/>
  <c r="AZ88" i="33" s="1"/>
  <c r="AX95" i="33"/>
  <c r="AY95" i="33"/>
  <c r="AZ95" i="33"/>
  <c r="BB95" i="33"/>
  <c r="BA95" i="33"/>
  <c r="AW95" i="33"/>
  <c r="AR95" i="33"/>
  <c r="AX112" i="33"/>
  <c r="AZ112" i="33" s="1"/>
  <c r="AX120" i="33"/>
  <c r="AZ120" i="33" s="1"/>
  <c r="AX128" i="33"/>
  <c r="AZ128" i="33" s="1"/>
  <c r="AT129" i="33"/>
  <c r="AY129" i="33"/>
  <c r="AZ129" i="33"/>
  <c r="AX129" i="33"/>
  <c r="BB129" i="33"/>
  <c r="BA129" i="33"/>
  <c r="AW129" i="33"/>
  <c r="AR129" i="33"/>
  <c r="AX144" i="33"/>
  <c r="AZ144" i="33" s="1"/>
  <c r="AY145" i="33"/>
  <c r="AZ145" i="33"/>
  <c r="AX145" i="33"/>
  <c r="BB145" i="33"/>
  <c r="BA145" i="33"/>
  <c r="AW145" i="33"/>
  <c r="AR145" i="33"/>
  <c r="AX160" i="33"/>
  <c r="AE70" i="36" s="1"/>
  <c r="AX163" i="33"/>
  <c r="AY163" i="33"/>
  <c r="AZ163" i="33"/>
  <c r="BB163" i="33"/>
  <c r="BA163" i="33"/>
  <c r="AW163" i="33"/>
  <c r="AR163" i="33"/>
  <c r="AX176" i="33"/>
  <c r="AZ176" i="33" s="1"/>
  <c r="AX187" i="33"/>
  <c r="AY187" i="33"/>
  <c r="AZ187" i="33"/>
  <c r="BB187" i="33"/>
  <c r="BA187" i="33"/>
  <c r="AW187" i="33"/>
  <c r="AR187" i="33"/>
  <c r="AX193" i="33"/>
  <c r="AY193" i="33"/>
  <c r="AZ193" i="33"/>
  <c r="BB193" i="33"/>
  <c r="BA193" i="33"/>
  <c r="AW193" i="33"/>
  <c r="AR193" i="33"/>
  <c r="AX211" i="33"/>
  <c r="AY211" i="33"/>
  <c r="AZ211" i="33"/>
  <c r="BB211" i="33"/>
  <c r="BA211" i="33"/>
  <c r="AW211" i="33"/>
  <c r="AR211" i="33"/>
  <c r="AT217" i="33"/>
  <c r="AX217" i="33"/>
  <c r="AY217" i="33"/>
  <c r="AZ217" i="33"/>
  <c r="BB217" i="33"/>
  <c r="BA217" i="33"/>
  <c r="AW217" i="33"/>
  <c r="AR217" i="33"/>
  <c r="AX232" i="33"/>
  <c r="AZ232" i="33" s="1"/>
  <c r="AX235" i="33"/>
  <c r="AY235" i="33"/>
  <c r="AZ235" i="33"/>
  <c r="BB235" i="33"/>
  <c r="BA235" i="33"/>
  <c r="AW235" i="33"/>
  <c r="AR235" i="33"/>
  <c r="AT241" i="33"/>
  <c r="AX241" i="33"/>
  <c r="AY241" i="33"/>
  <c r="AZ241" i="33"/>
  <c r="BB241" i="33"/>
  <c r="BA241" i="33"/>
  <c r="AW241" i="33"/>
  <c r="AR241" i="33"/>
  <c r="AX256" i="33"/>
  <c r="AZ256" i="33" s="1"/>
  <c r="AX264" i="33"/>
  <c r="AZ264" i="33" s="1"/>
  <c r="AX272" i="33"/>
  <c r="AZ272" i="33" s="1"/>
  <c r="AX280" i="33"/>
  <c r="AZ280" i="33" s="1"/>
  <c r="AX288" i="33"/>
  <c r="AZ288" i="33" s="1"/>
  <c r="AT297" i="33"/>
  <c r="AY297" i="33"/>
  <c r="AZ297" i="33"/>
  <c r="AX297" i="33"/>
  <c r="BB297" i="33"/>
  <c r="BA297" i="33"/>
  <c r="AW297" i="33"/>
  <c r="AR297" i="33"/>
  <c r="AT313" i="33"/>
  <c r="AX313" i="33"/>
  <c r="AY313" i="33"/>
  <c r="AZ313" i="33"/>
  <c r="BB313" i="33"/>
  <c r="AW313" i="33"/>
  <c r="BA313" i="33"/>
  <c r="AR313" i="33"/>
  <c r="AX328" i="33"/>
  <c r="AE86" i="36" s="1"/>
  <c r="AT329" i="33"/>
  <c r="AB87" i="36" s="1"/>
  <c r="AX329" i="33"/>
  <c r="AE87" i="36" s="1"/>
  <c r="AY329" i="33"/>
  <c r="AF87" i="36" s="1"/>
  <c r="AZ329" i="33"/>
  <c r="AG87" i="36" s="1"/>
  <c r="BB329" i="33"/>
  <c r="BA329" i="33"/>
  <c r="AH87" i="36" s="1"/>
  <c r="AW329" i="33"/>
  <c r="AD87" i="36" s="1"/>
  <c r="AR329" i="33"/>
  <c r="Z87" i="36" s="1"/>
  <c r="AX344" i="33"/>
  <c r="AZ344" i="33" s="1"/>
  <c r="AX352" i="33"/>
  <c r="AZ352" i="33" s="1"/>
  <c r="AY355" i="33"/>
  <c r="AZ355" i="33"/>
  <c r="AX355" i="33"/>
  <c r="BB355" i="33"/>
  <c r="AW355" i="33"/>
  <c r="BA355" i="33"/>
  <c r="AR355" i="33"/>
  <c r="AT361" i="33"/>
  <c r="AZ361" i="33"/>
  <c r="AX361" i="33"/>
  <c r="AY361" i="33"/>
  <c r="BB361" i="33"/>
  <c r="BA361" i="33"/>
  <c r="AW361" i="33"/>
  <c r="AR361" i="33"/>
  <c r="AX376" i="33"/>
  <c r="AZ376" i="33" s="1"/>
  <c r="AX379" i="33"/>
  <c r="AY379" i="33"/>
  <c r="AZ379" i="33"/>
  <c r="BB379" i="33"/>
  <c r="BA379" i="33"/>
  <c r="AW379" i="33"/>
  <c r="AR379" i="33"/>
  <c r="AT385" i="33"/>
  <c r="AX385" i="33"/>
  <c r="AY385" i="33"/>
  <c r="AZ385" i="33"/>
  <c r="BB385" i="33"/>
  <c r="BA385" i="33"/>
  <c r="AW385" i="33"/>
  <c r="AR385" i="33"/>
  <c r="AX400" i="33"/>
  <c r="AZ400" i="33" s="1"/>
  <c r="AX403" i="33"/>
  <c r="AY403" i="33"/>
  <c r="AZ403" i="33"/>
  <c r="BB403" i="33"/>
  <c r="BA403" i="33"/>
  <c r="AR403" i="33"/>
  <c r="AW403" i="33"/>
  <c r="AT409" i="33"/>
  <c r="AX409" i="33"/>
  <c r="AY409" i="33"/>
  <c r="AZ409" i="33"/>
  <c r="BB409" i="33"/>
  <c r="BA409" i="33"/>
  <c r="AW409" i="33"/>
  <c r="AR409" i="33"/>
  <c r="AX440" i="33"/>
  <c r="AZ440" i="33" s="1"/>
  <c r="AX456" i="33"/>
  <c r="AZ456" i="33" s="1"/>
  <c r="AT465" i="33"/>
  <c r="AX465" i="33"/>
  <c r="AY465" i="33"/>
  <c r="AZ465" i="33"/>
  <c r="BB465" i="33"/>
  <c r="BA465" i="33"/>
  <c r="AW465" i="33"/>
  <c r="AR465" i="33"/>
  <c r="AZ478" i="33"/>
  <c r="AX478" i="33"/>
  <c r="AY478" i="33"/>
  <c r="BB478" i="33"/>
  <c r="BA478" i="33"/>
  <c r="AW478" i="33"/>
  <c r="AR478" i="33"/>
  <c r="AX491" i="33"/>
  <c r="AY491" i="33"/>
  <c r="AZ491" i="33"/>
  <c r="BB491" i="33"/>
  <c r="BA491" i="33"/>
  <c r="AW491" i="33"/>
  <c r="AR491" i="33"/>
  <c r="AT497" i="33"/>
  <c r="AB103" i="36" s="1"/>
  <c r="AY497" i="33"/>
  <c r="AF103" i="36" s="1"/>
  <c r="AZ497" i="33"/>
  <c r="AG103" i="36" s="1"/>
  <c r="AX497" i="33"/>
  <c r="AE103" i="36" s="1"/>
  <c r="BB497" i="33"/>
  <c r="BA497" i="33"/>
  <c r="AH103" i="36" s="1"/>
  <c r="AW497" i="33"/>
  <c r="AD103" i="36" s="1"/>
  <c r="AR497" i="33"/>
  <c r="Z103" i="36" s="1"/>
  <c r="AX544" i="33"/>
  <c r="AZ544" i="33" s="1"/>
  <c r="AX576" i="33"/>
  <c r="AZ576" i="33" s="1"/>
  <c r="AZ672" i="33"/>
  <c r="AG126" i="36" s="1"/>
  <c r="AE126" i="36"/>
  <c r="AX518" i="33"/>
  <c r="AY518" i="33"/>
  <c r="AZ518" i="33"/>
  <c r="BB518" i="33"/>
  <c r="BA518" i="33"/>
  <c r="AW518" i="33"/>
  <c r="AR518" i="33"/>
  <c r="AZ531" i="33"/>
  <c r="AX531" i="33"/>
  <c r="AY531" i="33"/>
  <c r="BB531" i="33"/>
  <c r="BA531" i="33"/>
  <c r="AW531" i="33"/>
  <c r="AR531" i="33"/>
  <c r="AT537" i="33"/>
  <c r="AX537" i="33"/>
  <c r="AY537" i="33"/>
  <c r="AZ537" i="33"/>
  <c r="BB537" i="33"/>
  <c r="BA537" i="33"/>
  <c r="AW537" i="33"/>
  <c r="AR537" i="33"/>
  <c r="AZ550" i="33"/>
  <c r="AX550" i="33"/>
  <c r="AY550" i="33"/>
  <c r="BB550" i="33"/>
  <c r="BA550" i="33"/>
  <c r="AW550" i="33"/>
  <c r="AR550" i="33"/>
  <c r="AY563" i="33"/>
  <c r="AZ563" i="33"/>
  <c r="AX563" i="33"/>
  <c r="BB563" i="33"/>
  <c r="BA563" i="33"/>
  <c r="AW563" i="33"/>
  <c r="AR563" i="33"/>
  <c r="AT569" i="33"/>
  <c r="AX569" i="33"/>
  <c r="AY569" i="33"/>
  <c r="AZ569" i="33"/>
  <c r="BB569" i="33"/>
  <c r="BA569" i="33"/>
  <c r="AW569" i="33"/>
  <c r="AR569" i="33"/>
  <c r="AX582" i="33"/>
  <c r="AY582" i="33"/>
  <c r="AZ582" i="33"/>
  <c r="BB582" i="33"/>
  <c r="BA582" i="33"/>
  <c r="AW582" i="33"/>
  <c r="AR582" i="33"/>
  <c r="AX595" i="33"/>
  <c r="AY595" i="33"/>
  <c r="AZ595" i="33"/>
  <c r="BB595" i="33"/>
  <c r="BA595" i="33"/>
  <c r="AW595" i="33"/>
  <c r="AR595" i="33"/>
  <c r="AT601" i="33"/>
  <c r="AY601" i="33"/>
  <c r="AZ601" i="33"/>
  <c r="AX601" i="33"/>
  <c r="BB601" i="33"/>
  <c r="BA601" i="33"/>
  <c r="AW601" i="33"/>
  <c r="AR601" i="33"/>
  <c r="AT613" i="33"/>
  <c r="AX613" i="33"/>
  <c r="AY613" i="33"/>
  <c r="AZ613" i="33"/>
  <c r="BB613" i="33"/>
  <c r="BA613" i="33"/>
  <c r="AW613" i="33"/>
  <c r="AR613" i="33"/>
  <c r="AX627" i="33"/>
  <c r="AY627" i="33"/>
  <c r="AZ627" i="33"/>
  <c r="BB627" i="33"/>
  <c r="BA627" i="33"/>
  <c r="AW627" i="33"/>
  <c r="AR627" i="33"/>
  <c r="AT633" i="33"/>
  <c r="AY633" i="33"/>
  <c r="AZ633" i="33"/>
  <c r="AX633" i="33"/>
  <c r="BB633" i="33"/>
  <c r="BA633" i="33"/>
  <c r="AW633" i="33"/>
  <c r="AR633" i="33"/>
  <c r="AX646" i="33"/>
  <c r="AY646" i="33"/>
  <c r="AZ646" i="33"/>
  <c r="BB646" i="33"/>
  <c r="BA646" i="33"/>
  <c r="AW646" i="33"/>
  <c r="AR646" i="33"/>
  <c r="AX659" i="33"/>
  <c r="AY659" i="33"/>
  <c r="AZ659" i="33"/>
  <c r="BB659" i="33"/>
  <c r="BA659" i="33"/>
  <c r="AW659" i="33"/>
  <c r="AR659" i="33"/>
  <c r="AT665" i="33"/>
  <c r="AB119" i="36" s="1"/>
  <c r="AX665" i="33"/>
  <c r="AE119" i="36" s="1"/>
  <c r="AY665" i="33"/>
  <c r="AF119" i="36" s="1"/>
  <c r="AZ665" i="33"/>
  <c r="AG119" i="36" s="1"/>
  <c r="BB665" i="33"/>
  <c r="BA665" i="33"/>
  <c r="AH119" i="36" s="1"/>
  <c r="AW665" i="33"/>
  <c r="AD119" i="36" s="1"/>
  <c r="AR665" i="33"/>
  <c r="Z119" i="36" s="1"/>
  <c r="AX744" i="33"/>
  <c r="AZ744" i="33" s="1"/>
  <c r="AX808" i="33"/>
  <c r="AZ808" i="33" s="1"/>
  <c r="AZ840" i="33"/>
  <c r="AG142" i="36" s="1"/>
  <c r="AE142" i="36"/>
  <c r="AZ686" i="33"/>
  <c r="AX686" i="33"/>
  <c r="AY686" i="33"/>
  <c r="BB686" i="33"/>
  <c r="BA686" i="33"/>
  <c r="AW686" i="33"/>
  <c r="AR686" i="33"/>
  <c r="AY699" i="33"/>
  <c r="AZ699" i="33"/>
  <c r="AX699" i="33"/>
  <c r="BB699" i="33"/>
  <c r="BA699" i="33"/>
  <c r="AW699" i="33"/>
  <c r="AR699" i="33"/>
  <c r="AT705" i="33"/>
  <c r="AZ705" i="33"/>
  <c r="AX705" i="33"/>
  <c r="AY705" i="33"/>
  <c r="BB705" i="33"/>
  <c r="BA705" i="33"/>
  <c r="AW705" i="33"/>
  <c r="AR705" i="33"/>
  <c r="AX718" i="33"/>
  <c r="AY718" i="33"/>
  <c r="AZ718" i="33"/>
  <c r="BB718" i="33"/>
  <c r="BA718" i="33"/>
  <c r="AW718" i="33"/>
  <c r="AR718" i="33"/>
  <c r="AX731" i="33"/>
  <c r="AY731" i="33"/>
  <c r="AZ731" i="33"/>
  <c r="BB731" i="33"/>
  <c r="BA731" i="33"/>
  <c r="AW731" i="33"/>
  <c r="AR731" i="33"/>
  <c r="AT737" i="33"/>
  <c r="AX737" i="33"/>
  <c r="AY737" i="33"/>
  <c r="AZ737" i="33"/>
  <c r="BB737" i="33"/>
  <c r="BA737" i="33"/>
  <c r="AW737" i="33"/>
  <c r="AR737" i="33"/>
  <c r="AY750" i="33"/>
  <c r="AZ750" i="33"/>
  <c r="AX750" i="33"/>
  <c r="BB750" i="33"/>
  <c r="BA750" i="33"/>
  <c r="AW750" i="33"/>
  <c r="AR750" i="33"/>
  <c r="AX763" i="33"/>
  <c r="AY763" i="33"/>
  <c r="AZ763" i="33"/>
  <c r="BB763" i="33"/>
  <c r="BA763" i="33"/>
  <c r="AW763" i="33"/>
  <c r="AR763" i="33"/>
  <c r="AT769" i="33"/>
  <c r="AY769" i="33"/>
  <c r="AZ769" i="33"/>
  <c r="AX769" i="33"/>
  <c r="BB769" i="33"/>
  <c r="BA769" i="33"/>
  <c r="AW769" i="33"/>
  <c r="AR769" i="33"/>
  <c r="AX782" i="33"/>
  <c r="AY782" i="33"/>
  <c r="AZ782" i="33"/>
  <c r="BB782" i="33"/>
  <c r="BA782" i="33"/>
  <c r="AW782" i="33"/>
  <c r="AR782" i="33"/>
  <c r="AX795" i="33"/>
  <c r="AY795" i="33"/>
  <c r="AZ795" i="33"/>
  <c r="BB795" i="33"/>
  <c r="BA795" i="33"/>
  <c r="AW795" i="33"/>
  <c r="AR795" i="33"/>
  <c r="AT801" i="33"/>
  <c r="AX801" i="33"/>
  <c r="AY801" i="33"/>
  <c r="AZ801" i="33"/>
  <c r="BB801" i="33"/>
  <c r="BA801" i="33"/>
  <c r="AW801" i="33"/>
  <c r="AR801" i="33"/>
  <c r="AX814" i="33"/>
  <c r="AY814" i="33"/>
  <c r="AZ814" i="33"/>
  <c r="BB814" i="33"/>
  <c r="BA814" i="33"/>
  <c r="AW814" i="33"/>
  <c r="AR814" i="33"/>
  <c r="AX827" i="33"/>
  <c r="AY827" i="33"/>
  <c r="AZ827" i="33"/>
  <c r="BB827" i="33"/>
  <c r="BA827" i="33"/>
  <c r="AW827" i="33"/>
  <c r="AR827" i="33"/>
  <c r="AT833" i="33"/>
  <c r="AB135" i="36" s="1"/>
  <c r="AX833" i="33"/>
  <c r="AE135" i="36" s="1"/>
  <c r="AZ833" i="33"/>
  <c r="AG135" i="36" s="1"/>
  <c r="AY833" i="33"/>
  <c r="AF135" i="36" s="1"/>
  <c r="BB833" i="33"/>
  <c r="BA833" i="33"/>
  <c r="AH135" i="36" s="1"/>
  <c r="AW833" i="33"/>
  <c r="AD135" i="36" s="1"/>
  <c r="AR833" i="33"/>
  <c r="Z135" i="36" s="1"/>
  <c r="AX18" i="33"/>
  <c r="AY18" i="33"/>
  <c r="AZ18" i="33"/>
  <c r="BB18" i="33"/>
  <c r="BA18" i="33"/>
  <c r="AW18" i="33"/>
  <c r="AR18" i="33"/>
  <c r="AZ26" i="33"/>
  <c r="AX26" i="33"/>
  <c r="AY26" i="33"/>
  <c r="BB26" i="33"/>
  <c r="BA26" i="33"/>
  <c r="AW26" i="33"/>
  <c r="AR26" i="33"/>
  <c r="AY87" i="33"/>
  <c r="AZ87" i="33"/>
  <c r="AX87" i="33"/>
  <c r="BB87" i="33"/>
  <c r="BA87" i="33"/>
  <c r="AW87" i="33"/>
  <c r="AR87" i="33"/>
  <c r="AX303" i="33"/>
  <c r="AY303" i="33"/>
  <c r="AZ303" i="33"/>
  <c r="BB303" i="33"/>
  <c r="BA303" i="33"/>
  <c r="AW303" i="33"/>
  <c r="AR303" i="33"/>
  <c r="AX332" i="33"/>
  <c r="AE90" i="36" s="1"/>
  <c r="AZ367" i="33"/>
  <c r="AX367" i="33"/>
  <c r="AY367" i="33"/>
  <c r="BB367" i="33"/>
  <c r="BA367" i="33"/>
  <c r="AW367" i="33"/>
  <c r="AR367" i="33"/>
  <c r="AX378" i="33"/>
  <c r="AY378" i="33"/>
  <c r="AZ378" i="33"/>
  <c r="BB378" i="33"/>
  <c r="BA378" i="33"/>
  <c r="AW378" i="33"/>
  <c r="AR378" i="33"/>
  <c r="AZ431" i="33"/>
  <c r="AX431" i="33"/>
  <c r="AY431" i="33"/>
  <c r="BB431" i="33"/>
  <c r="BA431" i="33"/>
  <c r="AW431" i="33"/>
  <c r="AR431" i="33"/>
  <c r="AX490" i="33"/>
  <c r="AY490" i="33"/>
  <c r="AZ490" i="33"/>
  <c r="BB490" i="33"/>
  <c r="BA490" i="33"/>
  <c r="AW490" i="33"/>
  <c r="AR490" i="33"/>
  <c r="AX548" i="33"/>
  <c r="AZ548" i="33" s="1"/>
  <c r="AX644" i="33"/>
  <c r="AZ644" i="33" s="1"/>
  <c r="AX530" i="33"/>
  <c r="AY530" i="33"/>
  <c r="AZ530" i="33"/>
  <c r="BB530" i="33"/>
  <c r="BA530" i="33"/>
  <c r="AW530" i="33"/>
  <c r="AR530" i="33"/>
  <c r="AX562" i="33"/>
  <c r="AY562" i="33"/>
  <c r="AZ562" i="33"/>
  <c r="BB562" i="33"/>
  <c r="BA562" i="33"/>
  <c r="AW562" i="33"/>
  <c r="AR562" i="33"/>
  <c r="AZ594" i="33"/>
  <c r="AX594" i="33"/>
  <c r="AY594" i="33"/>
  <c r="BB594" i="33"/>
  <c r="BA594" i="33"/>
  <c r="AW594" i="33"/>
  <c r="AR594" i="33"/>
  <c r="AX615" i="33"/>
  <c r="AY615" i="33"/>
  <c r="AZ615" i="33"/>
  <c r="BB615" i="33"/>
  <c r="BA615" i="33"/>
  <c r="AW615" i="33"/>
  <c r="AR615" i="33"/>
  <c r="AZ626" i="33"/>
  <c r="AX626" i="33"/>
  <c r="AY626" i="33"/>
  <c r="BB626" i="33"/>
  <c r="BA626" i="33"/>
  <c r="AW626" i="33"/>
  <c r="AR626" i="33"/>
  <c r="AY658" i="33"/>
  <c r="AZ658" i="33"/>
  <c r="AX658" i="33"/>
  <c r="BB658" i="33"/>
  <c r="BA658" i="33"/>
  <c r="AW658" i="33"/>
  <c r="AR658" i="33"/>
  <c r="AX671" i="33"/>
  <c r="AY671" i="33"/>
  <c r="AZ671" i="33"/>
  <c r="BA671" i="33"/>
  <c r="BB671" i="33"/>
  <c r="AW671" i="33"/>
  <c r="AR671" i="33"/>
  <c r="AX716" i="33"/>
  <c r="AZ716" i="33" s="1"/>
  <c r="AX748" i="33"/>
  <c r="AZ748" i="33" s="1"/>
  <c r="AX812" i="33"/>
  <c r="AZ812" i="33" s="1"/>
  <c r="AX679" i="33"/>
  <c r="AY679" i="33"/>
  <c r="AZ679" i="33"/>
  <c r="BB679" i="33"/>
  <c r="BA679" i="33"/>
  <c r="AW679" i="33"/>
  <c r="AR679" i="33"/>
  <c r="AT685" i="33"/>
  <c r="AX685" i="33"/>
  <c r="AY685" i="33"/>
  <c r="AZ685" i="33"/>
  <c r="BB685" i="33"/>
  <c r="BA685" i="33"/>
  <c r="AW685" i="33"/>
  <c r="AR685" i="33"/>
  <c r="AX698" i="33"/>
  <c r="AY698" i="33"/>
  <c r="AZ698" i="33"/>
  <c r="BB698" i="33"/>
  <c r="BA698" i="33"/>
  <c r="AW698" i="33"/>
  <c r="AR698" i="33"/>
  <c r="AY711" i="33"/>
  <c r="AZ711" i="33"/>
  <c r="AX711" i="33"/>
  <c r="BB711" i="33"/>
  <c r="BA711" i="33"/>
  <c r="AW711" i="33"/>
  <c r="AR711" i="33"/>
  <c r="AT717" i="33"/>
  <c r="AZ717" i="33"/>
  <c r="AX717" i="33"/>
  <c r="AY717" i="33"/>
  <c r="BB717" i="33"/>
  <c r="BA717" i="33"/>
  <c r="AW717" i="33"/>
  <c r="AR717" i="33"/>
  <c r="AX730" i="33"/>
  <c r="AY730" i="33"/>
  <c r="AZ730" i="33"/>
  <c r="BB730" i="33"/>
  <c r="BA730" i="33"/>
  <c r="AW730" i="33"/>
  <c r="AR730" i="33"/>
  <c r="AZ743" i="33"/>
  <c r="AX743" i="33"/>
  <c r="AY743" i="33"/>
  <c r="BB743" i="33"/>
  <c r="BA743" i="33"/>
  <c r="AW743" i="33"/>
  <c r="AR743" i="33"/>
  <c r="AT749" i="33"/>
  <c r="AX749" i="33"/>
  <c r="AY749" i="33"/>
  <c r="AZ749" i="33"/>
  <c r="BB749" i="33"/>
  <c r="BA749" i="33"/>
  <c r="AW749" i="33"/>
  <c r="AR749" i="33"/>
  <c r="AZ762" i="33"/>
  <c r="AX762" i="33"/>
  <c r="AY762" i="33"/>
  <c r="BB762" i="33"/>
  <c r="BA762" i="33"/>
  <c r="AW762" i="33"/>
  <c r="AR762" i="33"/>
  <c r="AY775" i="33"/>
  <c r="AZ775" i="33"/>
  <c r="AX775" i="33"/>
  <c r="BB775" i="33"/>
  <c r="BA775" i="33"/>
  <c r="AW775" i="33"/>
  <c r="AR775" i="33"/>
  <c r="AT781" i="33"/>
  <c r="AX781" i="33"/>
  <c r="AY781" i="33"/>
  <c r="AZ781" i="33"/>
  <c r="BB781" i="33"/>
  <c r="BA781" i="33"/>
  <c r="AW781" i="33"/>
  <c r="AR781" i="33"/>
  <c r="AZ794" i="33"/>
  <c r="AX794" i="33"/>
  <c r="AY794" i="33"/>
  <c r="BB794" i="33"/>
  <c r="BA794" i="33"/>
  <c r="AW794" i="33"/>
  <c r="AR794" i="33"/>
  <c r="AX807" i="33"/>
  <c r="AY807" i="33"/>
  <c r="AZ807" i="33"/>
  <c r="BB807" i="33"/>
  <c r="BA807" i="33"/>
  <c r="AW807" i="33"/>
  <c r="AR807" i="33"/>
  <c r="AT813" i="33"/>
  <c r="AX813" i="33"/>
  <c r="AY813" i="33"/>
  <c r="AZ813" i="33"/>
  <c r="BB813" i="33"/>
  <c r="BA813" i="33"/>
  <c r="AW813" i="33"/>
  <c r="AR813" i="33"/>
  <c r="AX826" i="33"/>
  <c r="AY826" i="33"/>
  <c r="AZ826" i="33"/>
  <c r="BB826" i="33"/>
  <c r="BA826" i="33"/>
  <c r="AW826" i="33"/>
  <c r="AR826" i="33"/>
  <c r="AZ839" i="33"/>
  <c r="AY839" i="33"/>
  <c r="AX839" i="33"/>
  <c r="BB839" i="33"/>
  <c r="BA839" i="33"/>
  <c r="AW839" i="33"/>
  <c r="AR839" i="33"/>
  <c r="AX79" i="33"/>
  <c r="AY79" i="33"/>
  <c r="AZ79" i="33"/>
  <c r="BB79" i="33"/>
  <c r="BA79" i="33"/>
  <c r="AW79" i="33"/>
  <c r="AR79" i="33"/>
  <c r="AX111" i="33"/>
  <c r="AY111" i="33"/>
  <c r="AZ111" i="33"/>
  <c r="BB111" i="33"/>
  <c r="BA111" i="33"/>
  <c r="AW111" i="33"/>
  <c r="AR111" i="33"/>
  <c r="AX148" i="33"/>
  <c r="AZ148" i="33" s="1"/>
  <c r="AX164" i="33"/>
  <c r="AE74" i="36" s="1"/>
  <c r="AY186" i="33"/>
  <c r="AZ186" i="33"/>
  <c r="AX186" i="33"/>
  <c r="BB186" i="33"/>
  <c r="BA186" i="33"/>
  <c r="AW186" i="33"/>
  <c r="AR186" i="33"/>
  <c r="AX212" i="33"/>
  <c r="AZ212" i="33" s="1"/>
  <c r="AX247" i="33"/>
  <c r="AY247" i="33"/>
  <c r="AZ247" i="33"/>
  <c r="BB247" i="33"/>
  <c r="BA247" i="33"/>
  <c r="AW247" i="33"/>
  <c r="AR247" i="33"/>
  <c r="AY279" i="33"/>
  <c r="AZ279" i="33"/>
  <c r="AX279" i="33"/>
  <c r="BB279" i="33"/>
  <c r="AW279" i="33"/>
  <c r="BA279" i="33"/>
  <c r="AR279" i="33"/>
  <c r="AX300" i="33"/>
  <c r="AZ300" i="33" s="1"/>
  <c r="AX354" i="33"/>
  <c r="AY354" i="33"/>
  <c r="AZ354" i="33"/>
  <c r="BB354" i="33"/>
  <c r="AW354" i="33"/>
  <c r="BA354" i="33"/>
  <c r="AR354" i="33"/>
  <c r="AX391" i="33"/>
  <c r="AY391" i="33"/>
  <c r="AZ391" i="33"/>
  <c r="BB391" i="33"/>
  <c r="BA391" i="33"/>
  <c r="AR391" i="33"/>
  <c r="AW391" i="33"/>
  <c r="AX402" i="33"/>
  <c r="AY402" i="33"/>
  <c r="AZ402" i="33"/>
  <c r="BB402" i="33"/>
  <c r="BA402" i="33"/>
  <c r="AR402" i="33"/>
  <c r="AW402" i="33"/>
  <c r="AY438" i="33"/>
  <c r="AZ438" i="33"/>
  <c r="AX438" i="33"/>
  <c r="BB438" i="33"/>
  <c r="BA438" i="33"/>
  <c r="AW438" i="33"/>
  <c r="AR438" i="33"/>
  <c r="AY447" i="33"/>
  <c r="AZ447" i="33"/>
  <c r="AX447" i="33"/>
  <c r="BB447" i="33"/>
  <c r="BA447" i="33"/>
  <c r="AW447" i="33"/>
  <c r="AR447" i="33"/>
  <c r="AX455" i="33"/>
  <c r="AY455" i="33"/>
  <c r="AZ455" i="33"/>
  <c r="BB455" i="33"/>
  <c r="BA455" i="33"/>
  <c r="AW455" i="33"/>
  <c r="AR455" i="33"/>
  <c r="AX471" i="33"/>
  <c r="AY471" i="33"/>
  <c r="AZ471" i="33"/>
  <c r="BB471" i="33"/>
  <c r="BA471" i="33"/>
  <c r="AW471" i="33"/>
  <c r="AR471" i="33"/>
  <c r="AT477" i="33"/>
  <c r="AX477" i="33"/>
  <c r="AY477" i="33"/>
  <c r="AZ477" i="33"/>
  <c r="BB477" i="33"/>
  <c r="BA477" i="33"/>
  <c r="AW477" i="33"/>
  <c r="AR477" i="33"/>
  <c r="AT517" i="33"/>
  <c r="AX517" i="33"/>
  <c r="AY517" i="33"/>
  <c r="AZ517" i="33"/>
  <c r="BB517" i="33"/>
  <c r="BA517" i="33"/>
  <c r="AW517" i="33"/>
  <c r="AR517" i="33"/>
  <c r="AT549" i="33"/>
  <c r="AX549" i="33"/>
  <c r="AY549" i="33"/>
  <c r="AZ549" i="33"/>
  <c r="BB549" i="33"/>
  <c r="BA549" i="33"/>
  <c r="AW549" i="33"/>
  <c r="AR549" i="33"/>
  <c r="AT581" i="33"/>
  <c r="AX581" i="33"/>
  <c r="AY581" i="33"/>
  <c r="AZ581" i="33"/>
  <c r="BB581" i="33"/>
  <c r="BA581" i="33"/>
  <c r="AW581" i="33"/>
  <c r="AR581" i="33"/>
  <c r="AX639" i="33"/>
  <c r="AY639" i="33"/>
  <c r="AZ639" i="33"/>
  <c r="BA639" i="33"/>
  <c r="BB639" i="33"/>
  <c r="AW639" i="33"/>
  <c r="AR639" i="33"/>
  <c r="AX11" i="33"/>
  <c r="AY11" i="33"/>
  <c r="AZ11" i="33"/>
  <c r="BB11" i="33"/>
  <c r="BA11" i="33"/>
  <c r="AW11" i="33"/>
  <c r="AR11" i="33"/>
  <c r="AT17" i="33"/>
  <c r="AY17" i="33"/>
  <c r="AZ17" i="33"/>
  <c r="AX17" i="33"/>
  <c r="BB17" i="33"/>
  <c r="BA17" i="33"/>
  <c r="AW17" i="33"/>
  <c r="AR17" i="33"/>
  <c r="AT25" i="33"/>
  <c r="AX25" i="33"/>
  <c r="AY25" i="33"/>
  <c r="AZ25" i="33"/>
  <c r="BB25" i="33"/>
  <c r="BA25" i="33"/>
  <c r="AW25" i="33"/>
  <c r="AR25" i="33"/>
  <c r="AT33" i="33"/>
  <c r="AY33" i="33"/>
  <c r="AZ33" i="33"/>
  <c r="AX33" i="33"/>
  <c r="BB33" i="33"/>
  <c r="BA33" i="33"/>
  <c r="AW33" i="33"/>
  <c r="AR33" i="33"/>
  <c r="AT49" i="33"/>
  <c r="AY49" i="33"/>
  <c r="AZ49" i="33"/>
  <c r="AX49" i="33"/>
  <c r="BB49" i="33"/>
  <c r="BA49" i="33"/>
  <c r="AW49" i="33"/>
  <c r="AR49" i="33"/>
  <c r="AX61" i="33"/>
  <c r="AY61" i="33"/>
  <c r="AZ61" i="33"/>
  <c r="BB61" i="33"/>
  <c r="BA61" i="33"/>
  <c r="AW61" i="33"/>
  <c r="AR61" i="33"/>
  <c r="AT65" i="33"/>
  <c r="AY65" i="33"/>
  <c r="AZ65" i="33"/>
  <c r="AX65" i="33"/>
  <c r="BB65" i="33"/>
  <c r="BA65" i="33"/>
  <c r="AW65" i="33"/>
  <c r="AR65" i="33"/>
  <c r="AX78" i="33"/>
  <c r="AY78" i="33"/>
  <c r="AZ78" i="33"/>
  <c r="BB78" i="33"/>
  <c r="BA78" i="33"/>
  <c r="AW78" i="33"/>
  <c r="AR78" i="33"/>
  <c r="AX86" i="33"/>
  <c r="AY86" i="33"/>
  <c r="AZ86" i="33"/>
  <c r="BB86" i="33"/>
  <c r="BA86" i="33"/>
  <c r="AW86" i="33"/>
  <c r="AR86" i="33"/>
  <c r="AT93" i="33"/>
  <c r="AX93" i="33"/>
  <c r="AY93" i="33"/>
  <c r="AZ93" i="33"/>
  <c r="BB93" i="33"/>
  <c r="BA93" i="33"/>
  <c r="AW93" i="33"/>
  <c r="AR93" i="33"/>
  <c r="AX102" i="33"/>
  <c r="AY102" i="33"/>
  <c r="AZ102" i="33"/>
  <c r="BB102" i="33"/>
  <c r="BA102" i="33"/>
  <c r="AW102" i="33"/>
  <c r="AR102" i="33"/>
  <c r="AX110" i="33"/>
  <c r="AY110" i="33"/>
  <c r="AZ110" i="33"/>
  <c r="BB110" i="33"/>
  <c r="BA110" i="33"/>
  <c r="AW110" i="33"/>
  <c r="AR110" i="33"/>
  <c r="AX118" i="33"/>
  <c r="AY118" i="33"/>
  <c r="AZ118" i="33"/>
  <c r="BB118" i="33"/>
  <c r="BA118" i="33"/>
  <c r="AW118" i="33"/>
  <c r="AR118" i="33"/>
  <c r="AX136" i="33"/>
  <c r="AZ136" i="33" s="1"/>
  <c r="AX134" i="33"/>
  <c r="AY134" i="33"/>
  <c r="AZ134" i="33"/>
  <c r="BB134" i="33"/>
  <c r="BA134" i="33"/>
  <c r="AW134" i="33"/>
  <c r="AR134" i="33"/>
  <c r="AX152" i="33"/>
  <c r="AZ152" i="33" s="1"/>
  <c r="AX150" i="33"/>
  <c r="AY150" i="33"/>
  <c r="AZ150" i="33"/>
  <c r="BB150" i="33"/>
  <c r="BA150" i="33"/>
  <c r="AW150" i="33"/>
  <c r="AR150" i="33"/>
  <c r="AZ168" i="33"/>
  <c r="AG78" i="36" s="1"/>
  <c r="AE78" i="36"/>
  <c r="AX166" i="33"/>
  <c r="AY166" i="33"/>
  <c r="AZ166" i="33"/>
  <c r="BB166" i="33"/>
  <c r="BA166" i="33"/>
  <c r="AW166" i="33"/>
  <c r="AR166" i="33"/>
  <c r="AX174" i="33"/>
  <c r="AY174" i="33"/>
  <c r="AZ174" i="33"/>
  <c r="BB174" i="33"/>
  <c r="BA174" i="33"/>
  <c r="AW174" i="33"/>
  <c r="AR174" i="33"/>
  <c r="AX185" i="33"/>
  <c r="AY185" i="33"/>
  <c r="AZ185" i="33"/>
  <c r="BB185" i="33"/>
  <c r="BA185" i="33"/>
  <c r="AW185" i="33"/>
  <c r="AR185" i="33"/>
  <c r="AY198" i="33"/>
  <c r="AZ198" i="33"/>
  <c r="AX198" i="33"/>
  <c r="BB198" i="33"/>
  <c r="BA198" i="33"/>
  <c r="AW198" i="33"/>
  <c r="AR198" i="33"/>
  <c r="AT209" i="33"/>
  <c r="AX209" i="33"/>
  <c r="AY209" i="33"/>
  <c r="AZ209" i="33"/>
  <c r="BB209" i="33"/>
  <c r="BA209" i="33"/>
  <c r="AW209" i="33"/>
  <c r="AR209" i="33"/>
  <c r="AX222" i="33"/>
  <c r="AY222" i="33"/>
  <c r="AZ222" i="33"/>
  <c r="BB222" i="33"/>
  <c r="BA222" i="33"/>
  <c r="AW222" i="33"/>
  <c r="AR222" i="33"/>
  <c r="AX240" i="33"/>
  <c r="AZ240" i="33" s="1"/>
  <c r="AT233" i="33"/>
  <c r="AX233" i="33"/>
  <c r="AY233" i="33"/>
  <c r="AZ233" i="33"/>
  <c r="BB233" i="33"/>
  <c r="BA233" i="33"/>
  <c r="AW233" i="33"/>
  <c r="AR233" i="33"/>
  <c r="AX246" i="33"/>
  <c r="AY246" i="33"/>
  <c r="AZ246" i="33"/>
  <c r="BB246" i="33"/>
  <c r="BA246" i="33"/>
  <c r="AW246" i="33"/>
  <c r="AR246" i="33"/>
  <c r="AX254" i="33"/>
  <c r="AY254" i="33"/>
  <c r="AZ254" i="33"/>
  <c r="BB254" i="33"/>
  <c r="BA254" i="33"/>
  <c r="AW254" i="33"/>
  <c r="AR254" i="33"/>
  <c r="AX262" i="33"/>
  <c r="AY262" i="33"/>
  <c r="AZ262" i="33"/>
  <c r="BB262" i="33"/>
  <c r="BA262" i="33"/>
  <c r="AW262" i="33"/>
  <c r="AR262" i="33"/>
  <c r="AX270" i="33"/>
  <c r="AY270" i="33"/>
  <c r="AZ270" i="33"/>
  <c r="BB270" i="33"/>
  <c r="BA270" i="33"/>
  <c r="AW270" i="33"/>
  <c r="AR270" i="33"/>
  <c r="AX278" i="33"/>
  <c r="AY278" i="33"/>
  <c r="AZ278" i="33"/>
  <c r="BB278" i="33"/>
  <c r="BA278" i="33"/>
  <c r="AW278" i="33"/>
  <c r="AR278" i="33"/>
  <c r="AX286" i="33"/>
  <c r="AY286" i="33"/>
  <c r="AZ286" i="33"/>
  <c r="BB286" i="33"/>
  <c r="BA286" i="33"/>
  <c r="AW286" i="33"/>
  <c r="AR286" i="33"/>
  <c r="AX304" i="33"/>
  <c r="AZ304" i="33" s="1"/>
  <c r="AX302" i="33"/>
  <c r="AY302" i="33"/>
  <c r="AZ302" i="33"/>
  <c r="BB302" i="33"/>
  <c r="AW302" i="33"/>
  <c r="BA302" i="33"/>
  <c r="AR302" i="33"/>
  <c r="AX320" i="33"/>
  <c r="AZ320" i="33" s="1"/>
  <c r="AX319" i="33"/>
  <c r="AY319" i="33"/>
  <c r="AZ319" i="33"/>
  <c r="BB319" i="33"/>
  <c r="BA319" i="33"/>
  <c r="AW319" i="33"/>
  <c r="AR319" i="33"/>
  <c r="AZ336" i="33"/>
  <c r="AG94" i="36" s="1"/>
  <c r="AE94" i="36"/>
  <c r="AX334" i="33"/>
  <c r="AY334" i="33"/>
  <c r="AZ334" i="33"/>
  <c r="BB334" i="33"/>
  <c r="AW334" i="33"/>
  <c r="BA334" i="33"/>
  <c r="AR334" i="33"/>
  <c r="AX342" i="33"/>
  <c r="AY342" i="33"/>
  <c r="AZ342" i="33"/>
  <c r="BB342" i="33"/>
  <c r="AW342" i="33"/>
  <c r="BA342" i="33"/>
  <c r="AR342" i="33"/>
  <c r="AX360" i="33"/>
  <c r="AZ360" i="33" s="1"/>
  <c r="AT353" i="33"/>
  <c r="AX353" i="33"/>
  <c r="AY353" i="33"/>
  <c r="AZ353" i="33"/>
  <c r="BB353" i="33"/>
  <c r="AW353" i="33"/>
  <c r="BA353" i="33"/>
  <c r="AR353" i="33"/>
  <c r="AX366" i="33"/>
  <c r="AY366" i="33"/>
  <c r="AZ366" i="33"/>
  <c r="BB366" i="33"/>
  <c r="BA366" i="33"/>
  <c r="AW366" i="33"/>
  <c r="AR366" i="33"/>
  <c r="AT377" i="33"/>
  <c r="AY377" i="33"/>
  <c r="AZ377" i="33"/>
  <c r="AX377" i="33"/>
  <c r="BB377" i="33"/>
  <c r="AW377" i="33"/>
  <c r="BA377" i="33"/>
  <c r="AR377" i="33"/>
  <c r="AX390" i="33"/>
  <c r="AY390" i="33"/>
  <c r="AZ390" i="33"/>
  <c r="BB390" i="33"/>
  <c r="BA390" i="33"/>
  <c r="AR390" i="33"/>
  <c r="AW390" i="33"/>
  <c r="AX408" i="33"/>
  <c r="AZ408" i="33" s="1"/>
  <c r="AT401" i="33"/>
  <c r="AX401" i="33"/>
  <c r="AY401" i="33"/>
  <c r="AZ401" i="33"/>
  <c r="BB401" i="33"/>
  <c r="BA401" i="33"/>
  <c r="AR401" i="33"/>
  <c r="AW401" i="33"/>
  <c r="AX414" i="33"/>
  <c r="AY414" i="33"/>
  <c r="AZ414" i="33"/>
  <c r="BB414" i="33"/>
  <c r="BA414" i="33"/>
  <c r="AW414" i="33"/>
  <c r="AR414" i="33"/>
  <c r="AZ422" i="33"/>
  <c r="AX422" i="33"/>
  <c r="AY422" i="33"/>
  <c r="BB422" i="33"/>
  <c r="BA422" i="33"/>
  <c r="AW422" i="33"/>
  <c r="AR422" i="33"/>
  <c r="AX430" i="33"/>
  <c r="AY430" i="33"/>
  <c r="AZ430" i="33"/>
  <c r="BB430" i="33"/>
  <c r="BA430" i="33"/>
  <c r="AR430" i="33"/>
  <c r="AW430" i="33"/>
  <c r="AT437" i="33"/>
  <c r="AX437" i="33"/>
  <c r="AY437" i="33"/>
  <c r="AZ437" i="33"/>
  <c r="BB437" i="33"/>
  <c r="BA437" i="33"/>
  <c r="AW437" i="33"/>
  <c r="AR437" i="33"/>
  <c r="AX446" i="33"/>
  <c r="AY446" i="33"/>
  <c r="AZ446" i="33"/>
  <c r="BB446" i="33"/>
  <c r="BA446" i="33"/>
  <c r="AR446" i="33"/>
  <c r="AW446" i="33"/>
  <c r="AX454" i="33"/>
  <c r="AY454" i="33"/>
  <c r="AZ454" i="33"/>
  <c r="BB454" i="33"/>
  <c r="BA454" i="33"/>
  <c r="AW454" i="33"/>
  <c r="AR454" i="33"/>
  <c r="AX470" i="33"/>
  <c r="AY470" i="33"/>
  <c r="AZ470" i="33"/>
  <c r="BB470" i="33"/>
  <c r="BA470" i="33"/>
  <c r="AW470" i="33"/>
  <c r="AR470" i="33"/>
  <c r="AX483" i="33"/>
  <c r="AY483" i="33"/>
  <c r="AZ483" i="33"/>
  <c r="BB483" i="33"/>
  <c r="BA483" i="33"/>
  <c r="AW483" i="33"/>
  <c r="AR483" i="33"/>
  <c r="AT489" i="33"/>
  <c r="AX489" i="33"/>
  <c r="AY489" i="33"/>
  <c r="AZ489" i="33"/>
  <c r="BB489" i="33"/>
  <c r="BA489" i="33"/>
  <c r="AW489" i="33"/>
  <c r="AR489" i="33"/>
  <c r="AX502" i="33"/>
  <c r="AY502" i="33"/>
  <c r="AZ502" i="33"/>
  <c r="BB502" i="33"/>
  <c r="BA502" i="33"/>
  <c r="AW502" i="33"/>
  <c r="AR502" i="33"/>
  <c r="AX520" i="33"/>
  <c r="AZ520" i="33" s="1"/>
  <c r="AX552" i="33"/>
  <c r="AZ552" i="33" s="1"/>
  <c r="AX510" i="33"/>
  <c r="AY510" i="33"/>
  <c r="AZ510" i="33"/>
  <c r="BB510" i="33"/>
  <c r="BA510" i="33"/>
  <c r="AW510" i="33"/>
  <c r="AR510" i="33"/>
  <c r="AX523" i="33"/>
  <c r="AY523" i="33"/>
  <c r="AZ523" i="33"/>
  <c r="BB523" i="33"/>
  <c r="BA523" i="33"/>
  <c r="AW523" i="33"/>
  <c r="AR523" i="33"/>
  <c r="AT529" i="33"/>
  <c r="AX529" i="33"/>
  <c r="AY529" i="33"/>
  <c r="AZ529" i="33"/>
  <c r="BB529" i="33"/>
  <c r="BA529" i="33"/>
  <c r="AW529" i="33"/>
  <c r="AR529" i="33"/>
  <c r="AX542" i="33"/>
  <c r="AY542" i="33"/>
  <c r="AZ542" i="33"/>
  <c r="BB542" i="33"/>
  <c r="BA542" i="33"/>
  <c r="AW542" i="33"/>
  <c r="AR542" i="33"/>
  <c r="AX555" i="33"/>
  <c r="AY555" i="33"/>
  <c r="AZ555" i="33"/>
  <c r="BB555" i="33"/>
  <c r="BA555" i="33"/>
  <c r="AW555" i="33"/>
  <c r="AR555" i="33"/>
  <c r="AT561" i="33"/>
  <c r="AX561" i="33"/>
  <c r="AY561" i="33"/>
  <c r="AZ561" i="33"/>
  <c r="BB561" i="33"/>
  <c r="BA561" i="33"/>
  <c r="AW561" i="33"/>
  <c r="AR561" i="33"/>
  <c r="AX574" i="33"/>
  <c r="AY574" i="33"/>
  <c r="AZ574" i="33"/>
  <c r="BB574" i="33"/>
  <c r="BA574" i="33"/>
  <c r="AW574" i="33"/>
  <c r="AR574" i="33"/>
  <c r="AX587" i="33"/>
  <c r="AY587" i="33"/>
  <c r="AZ587" i="33"/>
  <c r="BB587" i="33"/>
  <c r="BA587" i="33"/>
  <c r="AW587" i="33"/>
  <c r="AR587" i="33"/>
  <c r="AT593" i="33"/>
  <c r="AX593" i="33"/>
  <c r="AY593" i="33"/>
  <c r="AZ593" i="33"/>
  <c r="BB593" i="33"/>
  <c r="BA593" i="33"/>
  <c r="AW593" i="33"/>
  <c r="AR593" i="33"/>
  <c r="AX606" i="33"/>
  <c r="AY606" i="33"/>
  <c r="AZ606" i="33"/>
  <c r="BB606" i="33"/>
  <c r="BA606" i="33"/>
  <c r="AW606" i="33"/>
  <c r="AR606" i="33"/>
  <c r="AX619" i="33"/>
  <c r="AY619" i="33"/>
  <c r="AZ619" i="33"/>
  <c r="BB619" i="33"/>
  <c r="BA619" i="33"/>
  <c r="AW619" i="33"/>
  <c r="AR619" i="33"/>
  <c r="AT625" i="33"/>
  <c r="AX625" i="33"/>
  <c r="AY625" i="33"/>
  <c r="AZ625" i="33"/>
  <c r="BB625" i="33"/>
  <c r="BA625" i="33"/>
  <c r="AW625" i="33"/>
  <c r="AR625" i="33"/>
  <c r="AX638" i="33"/>
  <c r="AY638" i="33"/>
  <c r="AZ638" i="33"/>
  <c r="BB638" i="33"/>
  <c r="BA638" i="33"/>
  <c r="AW638" i="33"/>
  <c r="AR638" i="33"/>
  <c r="AZ651" i="33"/>
  <c r="AX651" i="33"/>
  <c r="AY651" i="33"/>
  <c r="BB651" i="33"/>
  <c r="BA651" i="33"/>
  <c r="AW651" i="33"/>
  <c r="AR651" i="33"/>
  <c r="AT657" i="33"/>
  <c r="AX657" i="33"/>
  <c r="AY657" i="33"/>
  <c r="AZ657" i="33"/>
  <c r="BB657" i="33"/>
  <c r="BA657" i="33"/>
  <c r="AW657" i="33"/>
  <c r="AR657" i="33"/>
  <c r="AZ670" i="33"/>
  <c r="AX670" i="33"/>
  <c r="AY670" i="33"/>
  <c r="BB670" i="33"/>
  <c r="BA670" i="33"/>
  <c r="AW670" i="33"/>
  <c r="AR670" i="33"/>
  <c r="AX720" i="33"/>
  <c r="AZ720" i="33" s="1"/>
  <c r="AX678" i="33"/>
  <c r="AY678" i="33"/>
  <c r="AZ678" i="33"/>
  <c r="BB678" i="33"/>
  <c r="BA678" i="33"/>
  <c r="AW678" i="33"/>
  <c r="AR678" i="33"/>
  <c r="AX691" i="33"/>
  <c r="AY691" i="33"/>
  <c r="AZ691" i="33"/>
  <c r="BB691" i="33"/>
  <c r="BA691" i="33"/>
  <c r="AW691" i="33"/>
  <c r="AR691" i="33"/>
  <c r="AT697" i="33"/>
  <c r="AX697" i="33"/>
  <c r="AY697" i="33"/>
  <c r="AZ697" i="33"/>
  <c r="BB697" i="33"/>
  <c r="BA697" i="33"/>
  <c r="AW697" i="33"/>
  <c r="AR697" i="33"/>
  <c r="AX710" i="33"/>
  <c r="AY710" i="33"/>
  <c r="AZ710" i="33"/>
  <c r="BB710" i="33"/>
  <c r="BA710" i="33"/>
  <c r="AW710" i="33"/>
  <c r="AR710" i="33"/>
  <c r="AY723" i="33"/>
  <c r="AZ723" i="33"/>
  <c r="AX723" i="33"/>
  <c r="BB723" i="33"/>
  <c r="BA723" i="33"/>
  <c r="AW723" i="33"/>
  <c r="AR723" i="33"/>
  <c r="AT729" i="33"/>
  <c r="AY729" i="33"/>
  <c r="AZ729" i="33"/>
  <c r="AX729" i="33"/>
  <c r="BB729" i="33"/>
  <c r="BA729" i="33"/>
  <c r="AW729" i="33"/>
  <c r="AR729" i="33"/>
  <c r="AX742" i="33"/>
  <c r="AY742" i="33"/>
  <c r="AZ742" i="33"/>
  <c r="BB742" i="33"/>
  <c r="BA742" i="33"/>
  <c r="AW742" i="33"/>
  <c r="AR742" i="33"/>
  <c r="AX755" i="33"/>
  <c r="AY755" i="33"/>
  <c r="AZ755" i="33"/>
  <c r="BB755" i="33"/>
  <c r="BA755" i="33"/>
  <c r="AW755" i="33"/>
  <c r="AR755" i="33"/>
  <c r="AT761" i="33"/>
  <c r="AX761" i="33"/>
  <c r="AY761" i="33"/>
  <c r="AZ761" i="33"/>
  <c r="BB761" i="33"/>
  <c r="BA761" i="33"/>
  <c r="AW761" i="33"/>
  <c r="AR761" i="33"/>
  <c r="AX774" i="33"/>
  <c r="AY774" i="33"/>
  <c r="AZ774" i="33"/>
  <c r="BB774" i="33"/>
  <c r="BA774" i="33"/>
  <c r="AW774" i="33"/>
  <c r="AR774" i="33"/>
  <c r="AX787" i="33"/>
  <c r="AY787" i="33"/>
  <c r="AZ787" i="33"/>
  <c r="BB787" i="33"/>
  <c r="BA787" i="33"/>
  <c r="AW787" i="33"/>
  <c r="AR787" i="33"/>
  <c r="AT793" i="33"/>
  <c r="AX793" i="33"/>
  <c r="AY793" i="33"/>
  <c r="AZ793" i="33"/>
  <c r="BB793" i="33"/>
  <c r="BA793" i="33"/>
  <c r="AW793" i="33"/>
  <c r="AR793" i="33"/>
  <c r="AX806" i="33"/>
  <c r="AY806" i="33"/>
  <c r="AZ806" i="33"/>
  <c r="BB806" i="33"/>
  <c r="BA806" i="33"/>
  <c r="AW806" i="33"/>
  <c r="AR806" i="33"/>
  <c r="AX819" i="33"/>
  <c r="AY819" i="33"/>
  <c r="AZ819" i="33"/>
  <c r="BB819" i="33"/>
  <c r="BA819" i="33"/>
  <c r="AW819" i="33"/>
  <c r="AR819" i="33"/>
  <c r="AT825" i="33"/>
  <c r="AX825" i="33"/>
  <c r="AZ825" i="33"/>
  <c r="AY825" i="33"/>
  <c r="BB825" i="33"/>
  <c r="BA825" i="33"/>
  <c r="AW825" i="33"/>
  <c r="AR825" i="33"/>
  <c r="AX838" i="33"/>
  <c r="AY838" i="33"/>
  <c r="AZ838" i="33"/>
  <c r="BB838" i="33"/>
  <c r="BA838" i="33"/>
  <c r="AW838" i="33"/>
  <c r="AR838" i="33"/>
  <c r="AX34" i="33"/>
  <c r="AY34" i="33"/>
  <c r="AZ34" i="33"/>
  <c r="BB34" i="33"/>
  <c r="BA34" i="33"/>
  <c r="AW34" i="33"/>
  <c r="AR34" i="33"/>
  <c r="AX50" i="33"/>
  <c r="AY50" i="33"/>
  <c r="AZ50" i="33"/>
  <c r="BB50" i="33"/>
  <c r="BA50" i="33"/>
  <c r="AW50" i="33"/>
  <c r="AR50" i="33"/>
  <c r="AX66" i="33"/>
  <c r="AY66" i="33"/>
  <c r="AZ66" i="33"/>
  <c r="BB66" i="33"/>
  <c r="BA66" i="33"/>
  <c r="AW66" i="33"/>
  <c r="AR66" i="33"/>
  <c r="AX199" i="33"/>
  <c r="AY199" i="33"/>
  <c r="AZ199" i="33"/>
  <c r="BB199" i="33"/>
  <c r="BA199" i="33"/>
  <c r="AW199" i="33"/>
  <c r="AR199" i="33"/>
  <c r="AZ210" i="33"/>
  <c r="AX210" i="33"/>
  <c r="AY210" i="33"/>
  <c r="BB210" i="33"/>
  <c r="BA210" i="33"/>
  <c r="AW210" i="33"/>
  <c r="AR210" i="33"/>
  <c r="AZ255" i="33"/>
  <c r="AX255" i="33"/>
  <c r="AY255" i="33"/>
  <c r="BB255" i="33"/>
  <c r="BA255" i="33"/>
  <c r="AW255" i="33"/>
  <c r="AR255" i="33"/>
  <c r="AT317" i="33"/>
  <c r="AX317" i="33"/>
  <c r="AY317" i="33"/>
  <c r="AZ317" i="33"/>
  <c r="BB317" i="33"/>
  <c r="BA317" i="33"/>
  <c r="AW317" i="33"/>
  <c r="AR317" i="33"/>
  <c r="AX335" i="33"/>
  <c r="AY335" i="33"/>
  <c r="AZ335" i="33"/>
  <c r="BB335" i="33"/>
  <c r="BA335" i="33"/>
  <c r="AW335" i="33"/>
  <c r="AR335" i="33"/>
  <c r="AX404" i="33"/>
  <c r="AZ404" i="33" s="1"/>
  <c r="AT101" i="33"/>
  <c r="AX101" i="33"/>
  <c r="AY101" i="33"/>
  <c r="AZ101" i="33"/>
  <c r="BB101" i="33"/>
  <c r="BA101" i="33"/>
  <c r="AW101" i="33"/>
  <c r="AR101" i="33"/>
  <c r="AT109" i="33"/>
  <c r="AX109" i="33"/>
  <c r="AY109" i="33"/>
  <c r="AZ109" i="33"/>
  <c r="BB109" i="33"/>
  <c r="BA109" i="33"/>
  <c r="AW109" i="33"/>
  <c r="AR109" i="33"/>
  <c r="AT117" i="33"/>
  <c r="AX117" i="33"/>
  <c r="AY117" i="33"/>
  <c r="AZ117" i="33"/>
  <c r="BB117" i="33"/>
  <c r="BA117" i="33"/>
  <c r="AW117" i="33"/>
  <c r="AR117" i="33"/>
  <c r="AX127" i="33"/>
  <c r="AY127" i="33"/>
  <c r="AZ127" i="33"/>
  <c r="BB127" i="33"/>
  <c r="BA127" i="33"/>
  <c r="AW127" i="33"/>
  <c r="AR127" i="33"/>
  <c r="AT133" i="33"/>
  <c r="AX133" i="33"/>
  <c r="AY133" i="33"/>
  <c r="AZ133" i="33"/>
  <c r="BB133" i="33"/>
  <c r="BA133" i="33"/>
  <c r="AW133" i="33"/>
  <c r="AR133" i="33"/>
  <c r="AX143" i="33"/>
  <c r="AY143" i="33"/>
  <c r="AZ143" i="33"/>
  <c r="BB143" i="33"/>
  <c r="BA143" i="33"/>
  <c r="AW143" i="33"/>
  <c r="AR143" i="33"/>
  <c r="AX149" i="33"/>
  <c r="AY149" i="33"/>
  <c r="AZ149" i="33"/>
  <c r="BB149" i="33"/>
  <c r="BA149" i="33"/>
  <c r="AW149" i="33"/>
  <c r="AR149" i="33"/>
  <c r="AX159" i="33"/>
  <c r="AY159" i="33"/>
  <c r="AZ159" i="33"/>
  <c r="BB159" i="33"/>
  <c r="BA159" i="33"/>
  <c r="AW159" i="33"/>
  <c r="AR159" i="33"/>
  <c r="AX165" i="33"/>
  <c r="AE75" i="36" s="1"/>
  <c r="AY165" i="33"/>
  <c r="AF75" i="36" s="1"/>
  <c r="AZ165" i="33"/>
  <c r="AG75" i="36" s="1"/>
  <c r="BB165" i="33"/>
  <c r="BA165" i="33"/>
  <c r="AH75" i="36" s="1"/>
  <c r="AW165" i="33"/>
  <c r="AD75" i="36" s="1"/>
  <c r="AR165" i="33"/>
  <c r="Z75" i="36" s="1"/>
  <c r="AT173" i="33"/>
  <c r="AX173" i="33"/>
  <c r="AY173" i="33"/>
  <c r="AZ173" i="33"/>
  <c r="BB173" i="33"/>
  <c r="BA173" i="33"/>
  <c r="AW173" i="33"/>
  <c r="AR173" i="33"/>
  <c r="AX196" i="33"/>
  <c r="AZ196" i="33" s="1"/>
  <c r="AX191" i="33"/>
  <c r="AY191" i="33"/>
  <c r="AZ191" i="33"/>
  <c r="BB191" i="33"/>
  <c r="BA191" i="33"/>
  <c r="AW191" i="33"/>
  <c r="AR191" i="33"/>
  <c r="AT197" i="33"/>
  <c r="AX197" i="33"/>
  <c r="AY197" i="33"/>
  <c r="AZ197" i="33"/>
  <c r="BB197" i="33"/>
  <c r="BA197" i="33"/>
  <c r="AW197" i="33"/>
  <c r="AR197" i="33"/>
  <c r="AX220" i="33"/>
  <c r="AZ220" i="33" s="1"/>
  <c r="AX215" i="33"/>
  <c r="AY215" i="33"/>
  <c r="AZ215" i="33"/>
  <c r="BB215" i="33"/>
  <c r="BA215" i="33"/>
  <c r="AW215" i="33"/>
  <c r="AR215" i="33"/>
  <c r="AT221" i="33"/>
  <c r="AX221" i="33"/>
  <c r="AY221" i="33"/>
  <c r="AZ221" i="33"/>
  <c r="BB221" i="33"/>
  <c r="BA221" i="33"/>
  <c r="AW221" i="33"/>
  <c r="AR221" i="33"/>
  <c r="AX239" i="33"/>
  <c r="AY239" i="33"/>
  <c r="AZ239" i="33"/>
  <c r="BB239" i="33"/>
  <c r="BA239" i="33"/>
  <c r="AW239" i="33"/>
  <c r="AR239" i="33"/>
  <c r="AT245" i="33"/>
  <c r="AX245" i="33"/>
  <c r="AY245" i="33"/>
  <c r="AZ245" i="33"/>
  <c r="BB245" i="33"/>
  <c r="BA245" i="33"/>
  <c r="AW245" i="33"/>
  <c r="AR245" i="33"/>
  <c r="AT253" i="33"/>
  <c r="AX253" i="33"/>
  <c r="AY253" i="33"/>
  <c r="AZ253" i="33"/>
  <c r="BB253" i="33"/>
  <c r="BA253" i="33"/>
  <c r="AW253" i="33"/>
  <c r="AR253" i="33"/>
  <c r="AT261" i="33"/>
  <c r="AZ261" i="33"/>
  <c r="AX261" i="33"/>
  <c r="AY261" i="33"/>
  <c r="BB261" i="33"/>
  <c r="BA261" i="33"/>
  <c r="AW261" i="33"/>
  <c r="AR261" i="33"/>
  <c r="AT269" i="33"/>
  <c r="AX269" i="33"/>
  <c r="AY269" i="33"/>
  <c r="AZ269" i="33"/>
  <c r="BB269" i="33"/>
  <c r="BA269" i="33"/>
  <c r="AW269" i="33"/>
  <c r="AR269" i="33"/>
  <c r="AT277" i="33"/>
  <c r="AX277" i="33"/>
  <c r="AY277" i="33"/>
  <c r="AZ277" i="33"/>
  <c r="BB277" i="33"/>
  <c r="BA277" i="33"/>
  <c r="AW277" i="33"/>
  <c r="AR277" i="33"/>
  <c r="AT285" i="33"/>
  <c r="AY285" i="33"/>
  <c r="AZ285" i="33"/>
  <c r="AX285" i="33"/>
  <c r="BB285" i="33"/>
  <c r="AW285" i="33"/>
  <c r="BA285" i="33"/>
  <c r="AR285" i="33"/>
  <c r="AX295" i="33"/>
  <c r="AY295" i="33"/>
  <c r="AZ295" i="33"/>
  <c r="BB295" i="33"/>
  <c r="BA295" i="33"/>
  <c r="AW295" i="33"/>
  <c r="AR295" i="33"/>
  <c r="AT301" i="33"/>
  <c r="AX301" i="33"/>
  <c r="AY301" i="33"/>
  <c r="AZ301" i="33"/>
  <c r="BB301" i="33"/>
  <c r="AW301" i="33"/>
  <c r="BA301" i="33"/>
  <c r="AR301" i="33"/>
  <c r="AX311" i="33"/>
  <c r="AY311" i="33"/>
  <c r="AZ311" i="33"/>
  <c r="BB311" i="33"/>
  <c r="AW311" i="33"/>
  <c r="BA311" i="33"/>
  <c r="AR311" i="33"/>
  <c r="AY318" i="33"/>
  <c r="AZ318" i="33"/>
  <c r="AX318" i="33"/>
  <c r="BB318" i="33"/>
  <c r="BA318" i="33"/>
  <c r="AW318" i="33"/>
  <c r="AR318" i="33"/>
  <c r="AY327" i="33"/>
  <c r="AZ327" i="33"/>
  <c r="AX327" i="33"/>
  <c r="BB327" i="33"/>
  <c r="BA327" i="33"/>
  <c r="AW327" i="33"/>
  <c r="AR327" i="33"/>
  <c r="AT333" i="33"/>
  <c r="AB91" i="36" s="1"/>
  <c r="AZ333" i="33"/>
  <c r="AG91" i="36" s="1"/>
  <c r="AX333" i="33"/>
  <c r="AE91" i="36" s="1"/>
  <c r="AY333" i="33"/>
  <c r="AF91" i="36" s="1"/>
  <c r="BB333" i="33"/>
  <c r="AW333" i="33"/>
  <c r="AD91" i="36" s="1"/>
  <c r="BA333" i="33"/>
  <c r="AH91" i="36" s="1"/>
  <c r="AR333" i="33"/>
  <c r="Z91" i="36" s="1"/>
  <c r="AT341" i="33"/>
  <c r="AX341" i="33"/>
  <c r="AY341" i="33"/>
  <c r="AZ341" i="33"/>
  <c r="BB341" i="33"/>
  <c r="BA341" i="33"/>
  <c r="AW341" i="33"/>
  <c r="AR341" i="33"/>
  <c r="AX364" i="33"/>
  <c r="AZ364" i="33" s="1"/>
  <c r="AX359" i="33"/>
  <c r="AY359" i="33"/>
  <c r="AZ359" i="33"/>
  <c r="BB359" i="33"/>
  <c r="BA359" i="33"/>
  <c r="AW359" i="33"/>
  <c r="AR359" i="33"/>
  <c r="AT365" i="33"/>
  <c r="AX365" i="33"/>
  <c r="AY365" i="33"/>
  <c r="AZ365" i="33"/>
  <c r="BB365" i="33"/>
  <c r="BA365" i="33"/>
  <c r="AW365" i="33"/>
  <c r="AR365" i="33"/>
  <c r="AX388" i="33"/>
  <c r="AZ388" i="33" s="1"/>
  <c r="AY383" i="33"/>
  <c r="AZ383" i="33"/>
  <c r="AX383" i="33"/>
  <c r="BB383" i="33"/>
  <c r="BA383" i="33"/>
  <c r="AW383" i="33"/>
  <c r="AR383" i="33"/>
  <c r="AT389" i="33"/>
  <c r="AX389" i="33"/>
  <c r="AY389" i="33"/>
  <c r="AZ389" i="33"/>
  <c r="BB389" i="33"/>
  <c r="BA389" i="33"/>
  <c r="AW389" i="33"/>
  <c r="AR389" i="33"/>
  <c r="AX412" i="33"/>
  <c r="AZ412" i="33" s="1"/>
  <c r="AZ407" i="33"/>
  <c r="AX407" i="33"/>
  <c r="AY407" i="33"/>
  <c r="BB407" i="33"/>
  <c r="BA407" i="33"/>
  <c r="AW407" i="33"/>
  <c r="AR407" i="33"/>
  <c r="AT413" i="33"/>
  <c r="AZ413" i="33"/>
  <c r="AX413" i="33"/>
  <c r="AY413" i="33"/>
  <c r="BB413" i="33"/>
  <c r="BA413" i="33"/>
  <c r="AW413" i="33"/>
  <c r="AR413" i="33"/>
  <c r="AT421" i="33"/>
  <c r="AX421" i="33"/>
  <c r="AY421" i="33"/>
  <c r="AZ421" i="33"/>
  <c r="BB421" i="33"/>
  <c r="BA421" i="33"/>
  <c r="AW421" i="33"/>
  <c r="AR421" i="33"/>
  <c r="AT429" i="33"/>
  <c r="AX429" i="33"/>
  <c r="AY429" i="33"/>
  <c r="AZ429" i="33"/>
  <c r="BB429" i="33"/>
  <c r="BA429" i="33"/>
  <c r="AR429" i="33"/>
  <c r="AW429" i="33"/>
  <c r="AX439" i="33"/>
  <c r="AY439" i="33"/>
  <c r="AZ439" i="33"/>
  <c r="BB439" i="33"/>
  <c r="BA439" i="33"/>
  <c r="AR439" i="33"/>
  <c r="AW439" i="33"/>
  <c r="AT445" i="33"/>
  <c r="AX445" i="33"/>
  <c r="AY445" i="33"/>
  <c r="AZ445" i="33"/>
  <c r="BB445" i="33"/>
  <c r="BA445" i="33"/>
  <c r="AR445" i="33"/>
  <c r="AW445" i="33"/>
  <c r="AT453" i="33"/>
  <c r="AZ453" i="33"/>
  <c r="AX453" i="33"/>
  <c r="AY453" i="33"/>
  <c r="BB453" i="33"/>
  <c r="BA453" i="33"/>
  <c r="AW453" i="33"/>
  <c r="AR453" i="33"/>
  <c r="AX463" i="33"/>
  <c r="AY463" i="33"/>
  <c r="AZ463" i="33"/>
  <c r="BB463" i="33"/>
  <c r="BA463" i="33"/>
  <c r="AW463" i="33"/>
  <c r="AR463" i="33"/>
  <c r="AT469" i="33"/>
  <c r="AY469" i="33"/>
  <c r="AZ469" i="33"/>
  <c r="AX469" i="33"/>
  <c r="BB469" i="33"/>
  <c r="BA469" i="33"/>
  <c r="AW469" i="33"/>
  <c r="AR469" i="33"/>
  <c r="AX492" i="33"/>
  <c r="AE98" i="36" s="1"/>
  <c r="AX482" i="33"/>
  <c r="AY482" i="33"/>
  <c r="AZ482" i="33"/>
  <c r="BB482" i="33"/>
  <c r="BA482" i="33"/>
  <c r="AW482" i="33"/>
  <c r="AR482" i="33"/>
  <c r="AX495" i="33"/>
  <c r="AY495" i="33"/>
  <c r="AZ495" i="33"/>
  <c r="BB495" i="33"/>
  <c r="BA495" i="33"/>
  <c r="AW495" i="33"/>
  <c r="AR495" i="33"/>
  <c r="AT501" i="33"/>
  <c r="AB107" i="36" s="1"/>
  <c r="AX501" i="33"/>
  <c r="AE107" i="36" s="1"/>
  <c r="AY501" i="33"/>
  <c r="AF107" i="36" s="1"/>
  <c r="AZ501" i="33"/>
  <c r="AG107" i="36" s="1"/>
  <c r="BB501" i="33"/>
  <c r="BA501" i="33"/>
  <c r="AH107" i="36" s="1"/>
  <c r="AW501" i="33"/>
  <c r="AD107" i="36" s="1"/>
  <c r="AR501" i="33"/>
  <c r="Z107" i="36" s="1"/>
  <c r="AT509" i="33"/>
  <c r="AX509" i="33"/>
  <c r="AY509" i="33"/>
  <c r="AZ509" i="33"/>
  <c r="BB509" i="33"/>
  <c r="BA509" i="33"/>
  <c r="AW509" i="33"/>
  <c r="AR509" i="33"/>
  <c r="AY522" i="33"/>
  <c r="AZ522" i="33"/>
  <c r="AX522" i="33"/>
  <c r="BB522" i="33"/>
  <c r="BA522" i="33"/>
  <c r="AW522" i="33"/>
  <c r="AR522" i="33"/>
  <c r="AY535" i="33"/>
  <c r="AZ535" i="33"/>
  <c r="AX535" i="33"/>
  <c r="BB535" i="33"/>
  <c r="BA535" i="33"/>
  <c r="AW535" i="33"/>
  <c r="AR535" i="33"/>
  <c r="AZ541" i="33"/>
  <c r="AX541" i="33"/>
  <c r="AY541" i="33"/>
  <c r="BB541" i="33"/>
  <c r="BA541" i="33"/>
  <c r="AW541" i="33"/>
  <c r="AR541" i="33"/>
  <c r="AX554" i="33"/>
  <c r="AY554" i="33"/>
  <c r="AZ554" i="33"/>
  <c r="BB554" i="33"/>
  <c r="BA554" i="33"/>
  <c r="AW554" i="33"/>
  <c r="AR554" i="33"/>
  <c r="AX567" i="33"/>
  <c r="AY567" i="33"/>
  <c r="AZ567" i="33"/>
  <c r="BB567" i="33"/>
  <c r="BA567" i="33"/>
  <c r="AW567" i="33"/>
  <c r="AR567" i="33"/>
  <c r="AT573" i="33"/>
  <c r="AX573" i="33"/>
  <c r="AY573" i="33"/>
  <c r="AZ573" i="33"/>
  <c r="BB573" i="33"/>
  <c r="BA573" i="33"/>
  <c r="AW573" i="33"/>
  <c r="AR573" i="33"/>
  <c r="AX586" i="33"/>
  <c r="AY586" i="33"/>
  <c r="AZ586" i="33"/>
  <c r="BA586" i="33"/>
  <c r="BB586" i="33"/>
  <c r="AW586" i="33"/>
  <c r="AR586" i="33"/>
  <c r="AX599" i="33"/>
  <c r="AY599" i="33"/>
  <c r="AZ599" i="33"/>
  <c r="BB599" i="33"/>
  <c r="BA599" i="33"/>
  <c r="AW599" i="33"/>
  <c r="AR599" i="33"/>
  <c r="AT605" i="33"/>
  <c r="AX605" i="33"/>
  <c r="AY605" i="33"/>
  <c r="AZ605" i="33"/>
  <c r="BB605" i="33"/>
  <c r="BA605" i="33"/>
  <c r="AW605" i="33"/>
  <c r="AR605" i="33"/>
  <c r="AX618" i="33"/>
  <c r="AY618" i="33"/>
  <c r="AZ618" i="33"/>
  <c r="BB618" i="33"/>
  <c r="BA618" i="33"/>
  <c r="AW618" i="33"/>
  <c r="AR618" i="33"/>
  <c r="AX631" i="33"/>
  <c r="AY631" i="33"/>
  <c r="AZ631" i="33"/>
  <c r="BB631" i="33"/>
  <c r="BA631" i="33"/>
  <c r="AW631" i="33"/>
  <c r="AR631" i="33"/>
  <c r="AT637" i="33"/>
  <c r="AX637" i="33"/>
  <c r="AY637" i="33"/>
  <c r="AZ637" i="33"/>
  <c r="BB637" i="33"/>
  <c r="BA637" i="33"/>
  <c r="AW637" i="33"/>
  <c r="AR637" i="33"/>
  <c r="AX650" i="33"/>
  <c r="AY650" i="33"/>
  <c r="AZ650" i="33"/>
  <c r="BB650" i="33"/>
  <c r="BA650" i="33"/>
  <c r="AW650" i="33"/>
  <c r="AR650" i="33"/>
  <c r="AX663" i="33"/>
  <c r="AY663" i="33"/>
  <c r="AZ663" i="33"/>
  <c r="BB663" i="33"/>
  <c r="BA663" i="33"/>
  <c r="AW663" i="33"/>
  <c r="AR663" i="33"/>
  <c r="AT669" i="33"/>
  <c r="AB123" i="36" s="1"/>
  <c r="AX669" i="33"/>
  <c r="AE123" i="36" s="1"/>
  <c r="AY669" i="33"/>
  <c r="AF123" i="36" s="1"/>
  <c r="AZ669" i="33"/>
  <c r="AG123" i="36" s="1"/>
  <c r="BB669" i="33"/>
  <c r="BA669" i="33"/>
  <c r="AH123" i="36" s="1"/>
  <c r="AW669" i="33"/>
  <c r="AD123" i="36" s="1"/>
  <c r="AR669" i="33"/>
  <c r="Z123" i="36" s="1"/>
  <c r="AX724" i="33"/>
  <c r="AZ724" i="33" s="1"/>
  <c r="AX756" i="33"/>
  <c r="AZ756" i="33" s="1"/>
  <c r="AX788" i="33"/>
  <c r="AZ788" i="33" s="1"/>
  <c r="AT677" i="33"/>
  <c r="AY677" i="33"/>
  <c r="AZ677" i="33"/>
  <c r="AX677" i="33"/>
  <c r="BB677" i="33"/>
  <c r="BA677" i="33"/>
  <c r="AW677" i="33"/>
  <c r="AR677" i="33"/>
  <c r="AX690" i="33"/>
  <c r="AY690" i="33"/>
  <c r="AZ690" i="33"/>
  <c r="BB690" i="33"/>
  <c r="BA690" i="33"/>
  <c r="AW690" i="33"/>
  <c r="AR690" i="33"/>
  <c r="AX703" i="33"/>
  <c r="AY703" i="33"/>
  <c r="AZ703" i="33"/>
  <c r="BB703" i="33"/>
  <c r="BA703" i="33"/>
  <c r="AW703" i="33"/>
  <c r="AR703" i="33"/>
  <c r="AX709" i="33"/>
  <c r="AY709" i="33"/>
  <c r="AZ709" i="33"/>
  <c r="BB709" i="33"/>
  <c r="BA709" i="33"/>
  <c r="AW709" i="33"/>
  <c r="AR709" i="33"/>
  <c r="AX722" i="33"/>
  <c r="AY722" i="33"/>
  <c r="AZ722" i="33"/>
  <c r="BB722" i="33"/>
  <c r="BA722" i="33"/>
  <c r="AW722" i="33"/>
  <c r="AR722" i="33"/>
  <c r="AX735" i="33"/>
  <c r="AY735" i="33"/>
  <c r="AZ735" i="33"/>
  <c r="BB735" i="33"/>
  <c r="BA735" i="33"/>
  <c r="AW735" i="33"/>
  <c r="AR735" i="33"/>
  <c r="AT741" i="33"/>
  <c r="AX741" i="33"/>
  <c r="AY741" i="33"/>
  <c r="AZ741" i="33"/>
  <c r="BB741" i="33"/>
  <c r="BA741" i="33"/>
  <c r="AW741" i="33"/>
  <c r="AR741" i="33"/>
  <c r="AX754" i="33"/>
  <c r="AY754" i="33"/>
  <c r="AZ754" i="33"/>
  <c r="BB754" i="33"/>
  <c r="BA754" i="33"/>
  <c r="AW754" i="33"/>
  <c r="AR754" i="33"/>
  <c r="AX767" i="33"/>
  <c r="AY767" i="33"/>
  <c r="AZ767" i="33"/>
  <c r="BB767" i="33"/>
  <c r="BA767" i="33"/>
  <c r="AW767" i="33"/>
  <c r="AR767" i="33"/>
  <c r="AT773" i="33"/>
  <c r="AX773" i="33"/>
  <c r="AY773" i="33"/>
  <c r="AZ773" i="33"/>
  <c r="BB773" i="33"/>
  <c r="BA773" i="33"/>
  <c r="AW773" i="33"/>
  <c r="AR773" i="33"/>
  <c r="AX786" i="33"/>
  <c r="AY786" i="33"/>
  <c r="AZ786" i="33"/>
  <c r="BB786" i="33"/>
  <c r="BA786" i="33"/>
  <c r="AW786" i="33"/>
  <c r="AR786" i="33"/>
  <c r="AX799" i="33"/>
  <c r="AY799" i="33"/>
  <c r="AZ799" i="33"/>
  <c r="BB799" i="33"/>
  <c r="BA799" i="33"/>
  <c r="AW799" i="33"/>
  <c r="AR799" i="33"/>
  <c r="AT805" i="33"/>
  <c r="AZ805" i="33"/>
  <c r="AX805" i="33"/>
  <c r="AY805" i="33"/>
  <c r="BB805" i="33"/>
  <c r="BA805" i="33"/>
  <c r="AW805" i="33"/>
  <c r="AR805" i="33"/>
  <c r="AZ818" i="33"/>
  <c r="AX818" i="33"/>
  <c r="AY818" i="33"/>
  <c r="BB818" i="33"/>
  <c r="BA818" i="33"/>
  <c r="AW818" i="33"/>
  <c r="AR818" i="33"/>
  <c r="AX831" i="33"/>
  <c r="AY831" i="33"/>
  <c r="AZ831" i="33"/>
  <c r="BB831" i="33"/>
  <c r="BA831" i="33"/>
  <c r="AW831" i="33"/>
  <c r="AR831" i="33"/>
  <c r="AT837" i="33"/>
  <c r="AB139" i="36" s="1"/>
  <c r="AZ837" i="33"/>
  <c r="AG139" i="36" s="1"/>
  <c r="AX837" i="33"/>
  <c r="AE139" i="36" s="1"/>
  <c r="AY837" i="33"/>
  <c r="AF139" i="36" s="1"/>
  <c r="BB837" i="33"/>
  <c r="BA837" i="33"/>
  <c r="AH139" i="36" s="1"/>
  <c r="AW837" i="33"/>
  <c r="AD139" i="36" s="1"/>
  <c r="AR837" i="33"/>
  <c r="Z139" i="36" s="1"/>
  <c r="AX62" i="33"/>
  <c r="AY62" i="33"/>
  <c r="AZ62" i="33"/>
  <c r="BB62" i="33"/>
  <c r="BA62" i="33"/>
  <c r="AW62" i="33"/>
  <c r="AR62" i="33"/>
  <c r="AX94" i="33"/>
  <c r="AY94" i="33"/>
  <c r="AZ94" i="33"/>
  <c r="BB94" i="33"/>
  <c r="BA94" i="33"/>
  <c r="AW94" i="33"/>
  <c r="AR94" i="33"/>
  <c r="AY103" i="33"/>
  <c r="AZ103" i="33"/>
  <c r="AX103" i="33"/>
  <c r="BB103" i="33"/>
  <c r="BA103" i="33"/>
  <c r="AW103" i="33"/>
  <c r="AR103" i="33"/>
  <c r="AY119" i="33"/>
  <c r="AZ119" i="33"/>
  <c r="AX119" i="33"/>
  <c r="BB119" i="33"/>
  <c r="BA119" i="33"/>
  <c r="AW119" i="33"/>
  <c r="AR119" i="33"/>
  <c r="AY135" i="33"/>
  <c r="AZ135" i="33"/>
  <c r="AX135" i="33"/>
  <c r="BB135" i="33"/>
  <c r="BA135" i="33"/>
  <c r="AW135" i="33"/>
  <c r="AR135" i="33"/>
  <c r="AY151" i="33"/>
  <c r="AZ151" i="33"/>
  <c r="AX151" i="33"/>
  <c r="BB151" i="33"/>
  <c r="BA151" i="33"/>
  <c r="AW151" i="33"/>
  <c r="AR151" i="33"/>
  <c r="AY167" i="33"/>
  <c r="AZ167" i="33"/>
  <c r="AX167" i="33"/>
  <c r="BB167" i="33"/>
  <c r="BA167" i="33"/>
  <c r="AW167" i="33"/>
  <c r="AR167" i="33"/>
  <c r="AX175" i="33"/>
  <c r="AY175" i="33"/>
  <c r="AZ175" i="33"/>
  <c r="BB175" i="33"/>
  <c r="BA175" i="33"/>
  <c r="AW175" i="33"/>
  <c r="AR175" i="33"/>
  <c r="AX188" i="33"/>
  <c r="AZ188" i="33" s="1"/>
  <c r="AX223" i="33"/>
  <c r="AY223" i="33"/>
  <c r="AZ223" i="33"/>
  <c r="BB223" i="33"/>
  <c r="BA223" i="33"/>
  <c r="AW223" i="33"/>
  <c r="AR223" i="33"/>
  <c r="AZ234" i="33"/>
  <c r="AX234" i="33"/>
  <c r="AY234" i="33"/>
  <c r="BB234" i="33"/>
  <c r="BA234" i="33"/>
  <c r="AW234" i="33"/>
  <c r="AR234" i="33"/>
  <c r="AX263" i="33"/>
  <c r="AY263" i="33"/>
  <c r="AZ263" i="33"/>
  <c r="BB263" i="33"/>
  <c r="BA263" i="33"/>
  <c r="AW263" i="33"/>
  <c r="AR263" i="33"/>
  <c r="AX271" i="33"/>
  <c r="AY271" i="33"/>
  <c r="AZ271" i="33"/>
  <c r="BB271" i="33"/>
  <c r="BA271" i="33"/>
  <c r="AW271" i="33"/>
  <c r="AR271" i="33"/>
  <c r="AX287" i="33"/>
  <c r="AY287" i="33"/>
  <c r="AZ287" i="33"/>
  <c r="BB287" i="33"/>
  <c r="BA287" i="33"/>
  <c r="AW287" i="33"/>
  <c r="AR287" i="33"/>
  <c r="AX316" i="33"/>
  <c r="AZ316" i="33" s="1"/>
  <c r="AX343" i="33"/>
  <c r="AY343" i="33"/>
  <c r="AZ343" i="33"/>
  <c r="BB343" i="33"/>
  <c r="AW343" i="33"/>
  <c r="BA343" i="33"/>
  <c r="AR343" i="33"/>
  <c r="AX380" i="33"/>
  <c r="AZ380" i="33" s="1"/>
  <c r="AX415" i="33"/>
  <c r="AY415" i="33"/>
  <c r="AZ415" i="33"/>
  <c r="BB415" i="33"/>
  <c r="BA415" i="33"/>
  <c r="AW415" i="33"/>
  <c r="AR415" i="33"/>
  <c r="AX423" i="33"/>
  <c r="AY423" i="33"/>
  <c r="AZ423" i="33"/>
  <c r="BB423" i="33"/>
  <c r="BA423" i="33"/>
  <c r="AW423" i="33"/>
  <c r="AR423" i="33"/>
  <c r="AX484" i="33"/>
  <c r="AZ484" i="33" s="1"/>
  <c r="AY503" i="33"/>
  <c r="AZ503" i="33"/>
  <c r="AX503" i="33"/>
  <c r="BB503" i="33"/>
  <c r="BA503" i="33"/>
  <c r="AW503" i="33"/>
  <c r="AR503" i="33"/>
  <c r="AX580" i="33"/>
  <c r="AZ580" i="33" s="1"/>
  <c r="AX511" i="33"/>
  <c r="AY511" i="33"/>
  <c r="AZ511" i="33"/>
  <c r="BB511" i="33"/>
  <c r="BA511" i="33"/>
  <c r="AW511" i="33"/>
  <c r="AR511" i="33"/>
  <c r="AX543" i="33"/>
  <c r="AY543" i="33"/>
  <c r="AZ543" i="33"/>
  <c r="BB543" i="33"/>
  <c r="BA543" i="33"/>
  <c r="AW543" i="33"/>
  <c r="AR543" i="33"/>
  <c r="AZ575" i="33"/>
  <c r="AX575" i="33"/>
  <c r="AY575" i="33"/>
  <c r="BB575" i="33"/>
  <c r="BA575" i="33"/>
  <c r="AW575" i="33"/>
  <c r="AR575" i="33"/>
  <c r="AY607" i="33"/>
  <c r="AZ607" i="33"/>
  <c r="AX607" i="33"/>
  <c r="BA607" i="33"/>
  <c r="BB607" i="33"/>
  <c r="AW607" i="33"/>
  <c r="AR607" i="33"/>
  <c r="AT645" i="33"/>
  <c r="AZ645" i="33"/>
  <c r="AX645" i="33"/>
  <c r="AY645" i="33"/>
  <c r="BB645" i="33"/>
  <c r="BA645" i="33"/>
  <c r="AW645" i="33"/>
  <c r="AR645" i="33"/>
  <c r="AX44" i="33"/>
  <c r="AZ44" i="33" s="1"/>
  <c r="AY71" i="33"/>
  <c r="AZ71" i="33"/>
  <c r="AX71" i="33"/>
  <c r="BB71" i="33"/>
  <c r="BA71" i="33"/>
  <c r="AW71" i="33"/>
  <c r="AR71" i="33"/>
  <c r="AT77" i="33"/>
  <c r="AX77" i="33"/>
  <c r="AY77" i="33"/>
  <c r="AZ77" i="33"/>
  <c r="BB77" i="33"/>
  <c r="BA77" i="33"/>
  <c r="AW77" i="33"/>
  <c r="AR77" i="33"/>
  <c r="AT85" i="33"/>
  <c r="AX85" i="33"/>
  <c r="AY85" i="33"/>
  <c r="AZ85" i="33"/>
  <c r="BB85" i="33"/>
  <c r="BA85" i="33"/>
  <c r="AW85" i="33"/>
  <c r="AR85" i="33"/>
  <c r="AX96" i="33"/>
  <c r="AZ96" i="33" s="1"/>
  <c r="AX15" i="33"/>
  <c r="AY15" i="33"/>
  <c r="AZ15" i="33"/>
  <c r="BB15" i="33"/>
  <c r="BA15" i="33"/>
  <c r="AW15" i="33"/>
  <c r="AR15" i="33"/>
  <c r="AY23" i="33"/>
  <c r="AZ23" i="33"/>
  <c r="AX23" i="33"/>
  <c r="BB23" i="33"/>
  <c r="BA23" i="33"/>
  <c r="AW23" i="33"/>
  <c r="AR23" i="33"/>
  <c r="AX31" i="33"/>
  <c r="AY31" i="33"/>
  <c r="AZ31" i="33"/>
  <c r="BB31" i="33"/>
  <c r="BA31" i="33"/>
  <c r="AW31" i="33"/>
  <c r="AR31" i="33"/>
  <c r="AY39" i="33"/>
  <c r="AZ39" i="33"/>
  <c r="AX39" i="33"/>
  <c r="BB39" i="33"/>
  <c r="BA39" i="33"/>
  <c r="AW39" i="33"/>
  <c r="AR39" i="33"/>
  <c r="AX47" i="33"/>
  <c r="AY47" i="33"/>
  <c r="AZ47" i="33"/>
  <c r="BB47" i="33"/>
  <c r="BA47" i="33"/>
  <c r="AW47" i="33"/>
  <c r="AR47" i="33"/>
  <c r="AY55" i="33"/>
  <c r="AZ55" i="33"/>
  <c r="AX55" i="33"/>
  <c r="BB55" i="33"/>
  <c r="BA55" i="33"/>
  <c r="AW55" i="33"/>
  <c r="AR55" i="33"/>
  <c r="AX70" i="33"/>
  <c r="AY70" i="33"/>
  <c r="AZ70" i="33"/>
  <c r="BB70" i="33"/>
  <c r="BA70" i="33"/>
  <c r="AW70" i="33"/>
  <c r="AR70" i="33"/>
  <c r="AX83" i="33"/>
  <c r="AY83" i="33"/>
  <c r="AZ83" i="33"/>
  <c r="BB83" i="33"/>
  <c r="BA83" i="33"/>
  <c r="AW83" i="33"/>
  <c r="AR83" i="33"/>
  <c r="AX91" i="33"/>
  <c r="AY91" i="33"/>
  <c r="AZ91" i="33"/>
  <c r="BB91" i="33"/>
  <c r="BA91" i="33"/>
  <c r="AW91" i="33"/>
  <c r="AR91" i="33"/>
  <c r="AX98" i="33"/>
  <c r="AY98" i="33"/>
  <c r="AZ98" i="33"/>
  <c r="BB98" i="33"/>
  <c r="BA98" i="33"/>
  <c r="AW98" i="33"/>
  <c r="AR98" i="33"/>
  <c r="AX107" i="33"/>
  <c r="AY107" i="33"/>
  <c r="AZ107" i="33"/>
  <c r="BB107" i="33"/>
  <c r="BA107" i="33"/>
  <c r="AW107" i="33"/>
  <c r="AR107" i="33"/>
  <c r="AX115" i="33"/>
  <c r="AY115" i="33"/>
  <c r="AZ115" i="33"/>
  <c r="BB115" i="33"/>
  <c r="BA115" i="33"/>
  <c r="AW115" i="33"/>
  <c r="AR115" i="33"/>
  <c r="AX123" i="33"/>
  <c r="AY123" i="33"/>
  <c r="AZ123" i="33"/>
  <c r="BB123" i="33"/>
  <c r="BA123" i="33"/>
  <c r="AW123" i="33"/>
  <c r="AR123" i="33"/>
  <c r="AX126" i="33"/>
  <c r="AY126" i="33"/>
  <c r="AZ126" i="33"/>
  <c r="BB126" i="33"/>
  <c r="BA126" i="33"/>
  <c r="AW126" i="33"/>
  <c r="AR126" i="33"/>
  <c r="AX139" i="33"/>
  <c r="AY139" i="33"/>
  <c r="AZ139" i="33"/>
  <c r="BB139" i="33"/>
  <c r="BA139" i="33"/>
  <c r="AW139" i="33"/>
  <c r="AR139" i="33"/>
  <c r="AX142" i="33"/>
  <c r="AY142" i="33"/>
  <c r="AZ142" i="33"/>
  <c r="BB142" i="33"/>
  <c r="BA142" i="33"/>
  <c r="AW142" i="33"/>
  <c r="AR142" i="33"/>
  <c r="AX155" i="33"/>
  <c r="AY155" i="33"/>
  <c r="AZ155" i="33"/>
  <c r="BB155" i="33"/>
  <c r="BA155" i="33"/>
  <c r="AW155" i="33"/>
  <c r="AR155" i="33"/>
  <c r="AX158" i="33"/>
  <c r="AY158" i="33"/>
  <c r="AZ158" i="33"/>
  <c r="BB158" i="33"/>
  <c r="BA158" i="33"/>
  <c r="AW158" i="33"/>
  <c r="AR158" i="33"/>
  <c r="AX171" i="33"/>
  <c r="AY171" i="33"/>
  <c r="AZ171" i="33"/>
  <c r="BB171" i="33"/>
  <c r="BA171" i="33"/>
  <c r="AW171" i="33"/>
  <c r="AR171" i="33"/>
  <c r="AZ179" i="33"/>
  <c r="AX179" i="33"/>
  <c r="AY179" i="33"/>
  <c r="BB179" i="33"/>
  <c r="BA179" i="33"/>
  <c r="AW179" i="33"/>
  <c r="AR179" i="33"/>
  <c r="AX190" i="33"/>
  <c r="AY190" i="33"/>
  <c r="AZ190" i="33"/>
  <c r="BB190" i="33"/>
  <c r="BA190" i="33"/>
  <c r="AW190" i="33"/>
  <c r="AR190" i="33"/>
  <c r="AX203" i="33"/>
  <c r="AY203" i="33"/>
  <c r="AZ203" i="33"/>
  <c r="BB203" i="33"/>
  <c r="BA203" i="33"/>
  <c r="AW203" i="33"/>
  <c r="AR203" i="33"/>
  <c r="AX224" i="33"/>
  <c r="AZ224" i="33" s="1"/>
  <c r="AX214" i="33"/>
  <c r="AY214" i="33"/>
  <c r="AZ214" i="33"/>
  <c r="BB214" i="33"/>
  <c r="BA214" i="33"/>
  <c r="AW214" i="33"/>
  <c r="AR214" i="33"/>
  <c r="AX227" i="33"/>
  <c r="AY227" i="33"/>
  <c r="AZ227" i="33"/>
  <c r="BB227" i="33"/>
  <c r="BA227" i="33"/>
  <c r="AW227" i="33"/>
  <c r="AR227" i="33"/>
  <c r="AX248" i="33"/>
  <c r="AZ248" i="33" s="1"/>
  <c r="AX238" i="33"/>
  <c r="AY238" i="33"/>
  <c r="AZ238" i="33"/>
  <c r="BB238" i="33"/>
  <c r="BA238" i="33"/>
  <c r="AW238" i="33"/>
  <c r="AR238" i="33"/>
  <c r="AX251" i="33"/>
  <c r="AY251" i="33"/>
  <c r="AZ251" i="33"/>
  <c r="BB251" i="33"/>
  <c r="BA251" i="33"/>
  <c r="AW251" i="33"/>
  <c r="AR251" i="33"/>
  <c r="AX259" i="33"/>
  <c r="AY259" i="33"/>
  <c r="AZ259" i="33"/>
  <c r="BB259" i="33"/>
  <c r="BA259" i="33"/>
  <c r="AW259" i="33"/>
  <c r="AR259" i="33"/>
  <c r="AY267" i="33"/>
  <c r="AZ267" i="33"/>
  <c r="AX267" i="33"/>
  <c r="BB267" i="33"/>
  <c r="BA267" i="33"/>
  <c r="AW267" i="33"/>
  <c r="AR267" i="33"/>
  <c r="AX275" i="33"/>
  <c r="AY275" i="33"/>
  <c r="AZ275" i="33"/>
  <c r="BB275" i="33"/>
  <c r="BA275" i="33"/>
  <c r="AW275" i="33"/>
  <c r="AR275" i="33"/>
  <c r="AX283" i="33"/>
  <c r="AY283" i="33"/>
  <c r="AZ283" i="33"/>
  <c r="BB283" i="33"/>
  <c r="BA283" i="33"/>
  <c r="AW283" i="33"/>
  <c r="AR283" i="33"/>
  <c r="AX291" i="33"/>
  <c r="AY291" i="33"/>
  <c r="AZ291" i="33"/>
  <c r="BB291" i="33"/>
  <c r="BA291" i="33"/>
  <c r="AW291" i="33"/>
  <c r="AR291" i="33"/>
  <c r="AX294" i="33"/>
  <c r="AY294" i="33"/>
  <c r="AZ294" i="33"/>
  <c r="BB294" i="33"/>
  <c r="BA294" i="33"/>
  <c r="AW294" i="33"/>
  <c r="AR294" i="33"/>
  <c r="AX307" i="33"/>
  <c r="AY307" i="33"/>
  <c r="AZ307" i="33"/>
  <c r="BB307" i="33"/>
  <c r="BA307" i="33"/>
  <c r="AW307" i="33"/>
  <c r="AR307" i="33"/>
  <c r="AX310" i="33"/>
  <c r="AY310" i="33"/>
  <c r="AZ310" i="33"/>
  <c r="BB310" i="33"/>
  <c r="AW310" i="33"/>
  <c r="BA310" i="33"/>
  <c r="AR310" i="33"/>
  <c r="AX323" i="33"/>
  <c r="AY323" i="33"/>
  <c r="AZ323" i="33"/>
  <c r="BB323" i="33"/>
  <c r="BA323" i="33"/>
  <c r="AW323" i="33"/>
  <c r="AR323" i="33"/>
  <c r="AX326" i="33"/>
  <c r="AY326" i="33"/>
  <c r="AZ326" i="33"/>
  <c r="BB326" i="33"/>
  <c r="BA326" i="33"/>
  <c r="AW326" i="33"/>
  <c r="AR326" i="33"/>
  <c r="AZ339" i="33"/>
  <c r="AX339" i="33"/>
  <c r="AY339" i="33"/>
  <c r="BB339" i="33"/>
  <c r="BA339" i="33"/>
  <c r="AW339" i="33"/>
  <c r="AR339" i="33"/>
  <c r="AX347" i="33"/>
  <c r="AY347" i="33"/>
  <c r="AZ347" i="33"/>
  <c r="BB347" i="33"/>
  <c r="AW347" i="33"/>
  <c r="BA347" i="33"/>
  <c r="AR347" i="33"/>
  <c r="AZ358" i="33"/>
  <c r="AX358" i="33"/>
  <c r="AY358" i="33"/>
  <c r="BB358" i="33"/>
  <c r="BA358" i="33"/>
  <c r="AW358" i="33"/>
  <c r="AR358" i="33"/>
  <c r="AX371" i="33"/>
  <c r="AY371" i="33"/>
  <c r="AZ371" i="33"/>
  <c r="BB371" i="33"/>
  <c r="BA371" i="33"/>
  <c r="AW371" i="33"/>
  <c r="AR371" i="33"/>
  <c r="AX392" i="33"/>
  <c r="AZ392" i="33" s="1"/>
  <c r="AX382" i="33"/>
  <c r="AY382" i="33"/>
  <c r="AZ382" i="33"/>
  <c r="BB382" i="33"/>
  <c r="BA382" i="33"/>
  <c r="AW382" i="33"/>
  <c r="AR382" i="33"/>
  <c r="AX395" i="33"/>
  <c r="AY395" i="33"/>
  <c r="AZ395" i="33"/>
  <c r="BB395" i="33"/>
  <c r="BA395" i="33"/>
  <c r="AW395" i="33"/>
  <c r="AR395" i="33"/>
  <c r="AX406" i="33"/>
  <c r="AY406" i="33"/>
  <c r="AZ406" i="33"/>
  <c r="BB406" i="33"/>
  <c r="BA406" i="33"/>
  <c r="AW406" i="33"/>
  <c r="AR406" i="33"/>
  <c r="AZ419" i="33"/>
  <c r="AX419" i="33"/>
  <c r="AY419" i="33"/>
  <c r="BB419" i="33"/>
  <c r="BA419" i="33"/>
  <c r="AR419" i="33"/>
  <c r="AW419" i="33"/>
  <c r="AX427" i="33"/>
  <c r="AY427" i="33"/>
  <c r="AZ427" i="33"/>
  <c r="BB427" i="33"/>
  <c r="BA427" i="33"/>
  <c r="AW427" i="33"/>
  <c r="AR427" i="33"/>
  <c r="AX435" i="33"/>
  <c r="AY435" i="33"/>
  <c r="AZ435" i="33"/>
  <c r="BB435" i="33"/>
  <c r="BA435" i="33"/>
  <c r="AW435" i="33"/>
  <c r="AR435" i="33"/>
  <c r="AX443" i="33"/>
  <c r="AY443" i="33"/>
  <c r="AZ443" i="33"/>
  <c r="BB443" i="33"/>
  <c r="BA443" i="33"/>
  <c r="AR443" i="33"/>
  <c r="AW443" i="33"/>
  <c r="AX451" i="33"/>
  <c r="AY451" i="33"/>
  <c r="AZ451" i="33"/>
  <c r="BB451" i="33"/>
  <c r="BA451" i="33"/>
  <c r="AW451" i="33"/>
  <c r="AR451" i="33"/>
  <c r="AY459" i="33"/>
  <c r="AZ459" i="33"/>
  <c r="AX459" i="33"/>
  <c r="BB459" i="33"/>
  <c r="BA459" i="33"/>
  <c r="AW459" i="33"/>
  <c r="AR459" i="33"/>
  <c r="AZ462" i="33"/>
  <c r="AX462" i="33"/>
  <c r="AY462" i="33"/>
  <c r="BB462" i="33"/>
  <c r="BA462" i="33"/>
  <c r="AW462" i="33"/>
  <c r="AR462" i="33"/>
  <c r="AY475" i="33"/>
  <c r="AZ475" i="33"/>
  <c r="AX475" i="33"/>
  <c r="BB475" i="33"/>
  <c r="BA475" i="33"/>
  <c r="AW475" i="33"/>
  <c r="AR475" i="33"/>
  <c r="AZ496" i="33"/>
  <c r="AG102" i="36" s="1"/>
  <c r="AE102" i="36"/>
  <c r="AT481" i="33"/>
  <c r="AX481" i="33"/>
  <c r="AY481" i="33"/>
  <c r="AZ481" i="33"/>
  <c r="BB481" i="33"/>
  <c r="BA481" i="33"/>
  <c r="AW481" i="33"/>
  <c r="AR481" i="33"/>
  <c r="AX494" i="33"/>
  <c r="AY494" i="33"/>
  <c r="AZ494" i="33"/>
  <c r="BB494" i="33"/>
  <c r="BA494" i="33"/>
  <c r="AW494" i="33"/>
  <c r="AR494" i="33"/>
  <c r="AX507" i="33"/>
  <c r="AY507" i="33"/>
  <c r="AZ507" i="33"/>
  <c r="BB507" i="33"/>
  <c r="BA507" i="33"/>
  <c r="AW507" i="33"/>
  <c r="AR507" i="33"/>
  <c r="AX528" i="33"/>
  <c r="AZ528" i="33" s="1"/>
  <c r="AX560" i="33"/>
  <c r="AZ560" i="33" s="1"/>
  <c r="AX515" i="33"/>
  <c r="AY515" i="33"/>
  <c r="AZ515" i="33"/>
  <c r="BB515" i="33"/>
  <c r="BA515" i="33"/>
  <c r="AW515" i="33"/>
  <c r="AR515" i="33"/>
  <c r="AT521" i="33"/>
  <c r="AX521" i="33"/>
  <c r="AY521" i="33"/>
  <c r="AZ521" i="33"/>
  <c r="BB521" i="33"/>
  <c r="BA521" i="33"/>
  <c r="AW521" i="33"/>
  <c r="AR521" i="33"/>
  <c r="AX534" i="33"/>
  <c r="AY534" i="33"/>
  <c r="AZ534" i="33"/>
  <c r="BB534" i="33"/>
  <c r="BA534" i="33"/>
  <c r="AW534" i="33"/>
  <c r="AR534" i="33"/>
  <c r="AZ547" i="33"/>
  <c r="AX547" i="33"/>
  <c r="AY547" i="33"/>
  <c r="BB547" i="33"/>
  <c r="BA547" i="33"/>
  <c r="AW547" i="33"/>
  <c r="AR547" i="33"/>
  <c r="AT553" i="33"/>
  <c r="AX553" i="33"/>
  <c r="AY553" i="33"/>
  <c r="AZ553" i="33"/>
  <c r="BB553" i="33"/>
  <c r="BA553" i="33"/>
  <c r="AW553" i="33"/>
  <c r="AR553" i="33"/>
  <c r="AZ566" i="33"/>
  <c r="AX566" i="33"/>
  <c r="AY566" i="33"/>
  <c r="BB566" i="33"/>
  <c r="BA566" i="33"/>
  <c r="AW566" i="33"/>
  <c r="AR566" i="33"/>
  <c r="AX579" i="33"/>
  <c r="AY579" i="33"/>
  <c r="AZ579" i="33"/>
  <c r="BB579" i="33"/>
  <c r="BA579" i="33"/>
  <c r="AW579" i="33"/>
  <c r="AR579" i="33"/>
  <c r="AT585" i="33"/>
  <c r="AY585" i="33"/>
  <c r="AZ585" i="33"/>
  <c r="AX585" i="33"/>
  <c r="BB585" i="33"/>
  <c r="BA585" i="33"/>
  <c r="AW585" i="33"/>
  <c r="AR585" i="33"/>
  <c r="AX598" i="33"/>
  <c r="AY598" i="33"/>
  <c r="AZ598" i="33"/>
  <c r="BB598" i="33"/>
  <c r="BA598" i="33"/>
  <c r="AW598" i="33"/>
  <c r="AR598" i="33"/>
  <c r="AZ610" i="33"/>
  <c r="AX610" i="33"/>
  <c r="AY610" i="33"/>
  <c r="BB610" i="33"/>
  <c r="BA610" i="33"/>
  <c r="AW610" i="33"/>
  <c r="AR610" i="33"/>
  <c r="AY617" i="33"/>
  <c r="AZ617" i="33"/>
  <c r="AX617" i="33"/>
  <c r="BB617" i="33"/>
  <c r="BA617" i="33"/>
  <c r="AW617" i="33"/>
  <c r="AR617" i="33"/>
  <c r="AX630" i="33"/>
  <c r="AY630" i="33"/>
  <c r="AZ630" i="33"/>
  <c r="BB630" i="33"/>
  <c r="BA630" i="33"/>
  <c r="AW630" i="33"/>
  <c r="AR630" i="33"/>
  <c r="AX643" i="33"/>
  <c r="AY643" i="33"/>
  <c r="AZ643" i="33"/>
  <c r="BB643" i="33"/>
  <c r="BA643" i="33"/>
  <c r="AW643" i="33"/>
  <c r="AR643" i="33"/>
  <c r="AT649" i="33"/>
  <c r="AX649" i="33"/>
  <c r="AY649" i="33"/>
  <c r="AZ649" i="33"/>
  <c r="BB649" i="33"/>
  <c r="BA649" i="33"/>
  <c r="AW649" i="33"/>
  <c r="AR649" i="33"/>
  <c r="AX662" i="33"/>
  <c r="AY662" i="33"/>
  <c r="AZ662" i="33"/>
  <c r="BB662" i="33"/>
  <c r="BA662" i="33"/>
  <c r="AW662" i="33"/>
  <c r="AR662" i="33"/>
  <c r="AX675" i="33"/>
  <c r="AY675" i="33"/>
  <c r="AZ675" i="33"/>
  <c r="BB675" i="33"/>
  <c r="BA675" i="33"/>
  <c r="AW675" i="33"/>
  <c r="AR675" i="33"/>
  <c r="AX696" i="33"/>
  <c r="AZ696" i="33" s="1"/>
  <c r="AX728" i="33"/>
  <c r="AZ728" i="33" s="1"/>
  <c r="AY683" i="33"/>
  <c r="AZ683" i="33"/>
  <c r="AX683" i="33"/>
  <c r="BB683" i="33"/>
  <c r="BA683" i="33"/>
  <c r="AW683" i="33"/>
  <c r="AR683" i="33"/>
  <c r="AT689" i="33"/>
  <c r="AX689" i="33"/>
  <c r="AY689" i="33"/>
  <c r="AZ689" i="33"/>
  <c r="BB689" i="33"/>
  <c r="BA689" i="33"/>
  <c r="AW689" i="33"/>
  <c r="AR689" i="33"/>
  <c r="AY702" i="33"/>
  <c r="AZ702" i="33"/>
  <c r="AX702" i="33"/>
  <c r="BB702" i="33"/>
  <c r="BA702" i="33"/>
  <c r="AW702" i="33"/>
  <c r="AR702" i="33"/>
  <c r="AX715" i="33"/>
  <c r="AY715" i="33"/>
  <c r="AZ715" i="33"/>
  <c r="BB715" i="33"/>
  <c r="BA715" i="33"/>
  <c r="AW715" i="33"/>
  <c r="AR715" i="33"/>
  <c r="AT721" i="33"/>
  <c r="AX721" i="33"/>
  <c r="AY721" i="33"/>
  <c r="AZ721" i="33"/>
  <c r="BB721" i="33"/>
  <c r="BA721" i="33"/>
  <c r="AW721" i="33"/>
  <c r="AR721" i="33"/>
  <c r="AX734" i="33"/>
  <c r="AY734" i="33"/>
  <c r="AZ734" i="33"/>
  <c r="BB734" i="33"/>
  <c r="BA734" i="33"/>
  <c r="AW734" i="33"/>
  <c r="AR734" i="33"/>
  <c r="AX747" i="33"/>
  <c r="AY747" i="33"/>
  <c r="AZ747" i="33"/>
  <c r="BB747" i="33"/>
  <c r="BA747" i="33"/>
  <c r="AW747" i="33"/>
  <c r="AR747" i="33"/>
  <c r="AT753" i="33"/>
  <c r="AZ753" i="33"/>
  <c r="AX753" i="33"/>
  <c r="AY753" i="33"/>
  <c r="BB753" i="33"/>
  <c r="BA753" i="33"/>
  <c r="AW753" i="33"/>
  <c r="AR753" i="33"/>
  <c r="AX766" i="33"/>
  <c r="AY766" i="33"/>
  <c r="AZ766" i="33"/>
  <c r="BB766" i="33"/>
  <c r="BA766" i="33"/>
  <c r="AW766" i="33"/>
  <c r="AR766" i="33"/>
  <c r="AX779" i="33"/>
  <c r="AY779" i="33"/>
  <c r="AZ779" i="33"/>
  <c r="BB779" i="33"/>
  <c r="BA779" i="33"/>
  <c r="AW779" i="33"/>
  <c r="AR779" i="33"/>
  <c r="AY785" i="33"/>
  <c r="AZ785" i="33"/>
  <c r="AX785" i="33"/>
  <c r="BB785" i="33"/>
  <c r="BA785" i="33"/>
  <c r="AW785" i="33"/>
  <c r="AR785" i="33"/>
  <c r="AX798" i="33"/>
  <c r="AY798" i="33"/>
  <c r="AZ798" i="33"/>
  <c r="BB798" i="33"/>
  <c r="BA798" i="33"/>
  <c r="AW798" i="33"/>
  <c r="AR798" i="33"/>
  <c r="AZ811" i="33"/>
  <c r="AX811" i="33"/>
  <c r="AY811" i="33"/>
  <c r="BB811" i="33"/>
  <c r="BA811" i="33"/>
  <c r="AW811" i="33"/>
  <c r="AR811" i="33"/>
  <c r="AT817" i="33"/>
  <c r="AX817" i="33"/>
  <c r="AZ817" i="33"/>
  <c r="AY817" i="33"/>
  <c r="BB817" i="33"/>
  <c r="BA817" i="33"/>
  <c r="AW817" i="33"/>
  <c r="AR817" i="33"/>
  <c r="AZ830" i="33"/>
  <c r="AX830" i="33"/>
  <c r="AY830" i="33"/>
  <c r="BB830" i="33"/>
  <c r="BA830" i="33"/>
  <c r="AW830" i="33"/>
  <c r="AR830" i="33"/>
  <c r="AY843" i="33"/>
  <c r="AZ843" i="33"/>
  <c r="AX843" i="33"/>
  <c r="BB843" i="33"/>
  <c r="BA843" i="33"/>
  <c r="AW843" i="33"/>
  <c r="AR843" i="33"/>
  <c r="AX30" i="33"/>
  <c r="AY30" i="33"/>
  <c r="AZ30" i="33"/>
  <c r="BB30" i="33"/>
  <c r="BA30" i="33"/>
  <c r="AW30" i="33"/>
  <c r="AR30" i="33"/>
  <c r="AX38" i="33"/>
  <c r="AY38" i="33"/>
  <c r="AZ38" i="33"/>
  <c r="BB38" i="33"/>
  <c r="BA38" i="33"/>
  <c r="AW38" i="33"/>
  <c r="AR38" i="33"/>
  <c r="AX54" i="33"/>
  <c r="AY54" i="33"/>
  <c r="AZ54" i="33"/>
  <c r="BB54" i="33"/>
  <c r="BA54" i="33"/>
  <c r="AW54" i="33"/>
  <c r="AR54" i="33"/>
  <c r="AX72" i="33"/>
  <c r="AZ72" i="33" s="1"/>
  <c r="AT97" i="33"/>
  <c r="AY97" i="33"/>
  <c r="AZ97" i="33"/>
  <c r="AX97" i="33"/>
  <c r="BB97" i="33"/>
  <c r="BA97" i="33"/>
  <c r="AW97" i="33"/>
  <c r="AR97" i="33"/>
  <c r="AZ122" i="33"/>
  <c r="AX122" i="33"/>
  <c r="AY122" i="33"/>
  <c r="BB122" i="33"/>
  <c r="BA122" i="33"/>
  <c r="AW122" i="33"/>
  <c r="AR122" i="33"/>
  <c r="AZ170" i="33"/>
  <c r="AX170" i="33"/>
  <c r="AY170" i="33"/>
  <c r="BB170" i="33"/>
  <c r="BA170" i="33"/>
  <c r="AW170" i="33"/>
  <c r="AR170" i="33"/>
  <c r="AX178" i="33"/>
  <c r="AY178" i="33"/>
  <c r="AZ178" i="33"/>
  <c r="BB178" i="33"/>
  <c r="BA178" i="33"/>
  <c r="AW178" i="33"/>
  <c r="AR178" i="33"/>
  <c r="AY189" i="33"/>
  <c r="AZ189" i="33"/>
  <c r="AX189" i="33"/>
  <c r="BB189" i="33"/>
  <c r="BA189" i="33"/>
  <c r="AW189" i="33"/>
  <c r="AR189" i="33"/>
  <c r="AT213" i="33"/>
  <c r="AZ213" i="33"/>
  <c r="AX213" i="33"/>
  <c r="AY213" i="33"/>
  <c r="BB213" i="33"/>
  <c r="BA213" i="33"/>
  <c r="AW213" i="33"/>
  <c r="AR213" i="33"/>
  <c r="AZ231" i="33"/>
  <c r="AX231" i="33"/>
  <c r="AY231" i="33"/>
  <c r="BB231" i="33"/>
  <c r="BA231" i="33"/>
  <c r="AW231" i="33"/>
  <c r="AR231" i="33"/>
  <c r="AX266" i="33"/>
  <c r="AY266" i="33"/>
  <c r="AZ266" i="33"/>
  <c r="BB266" i="33"/>
  <c r="BA266" i="33"/>
  <c r="AW266" i="33"/>
  <c r="AR266" i="33"/>
  <c r="AY282" i="33"/>
  <c r="AZ282" i="33"/>
  <c r="AX282" i="33"/>
  <c r="BB282" i="33"/>
  <c r="BA282" i="33"/>
  <c r="AW282" i="33"/>
  <c r="AR282" i="33"/>
  <c r="AX351" i="33"/>
  <c r="AY351" i="33"/>
  <c r="AZ351" i="33"/>
  <c r="BB351" i="33"/>
  <c r="BA351" i="33"/>
  <c r="AW351" i="33"/>
  <c r="AR351" i="33"/>
  <c r="AX394" i="33"/>
  <c r="AY394" i="33"/>
  <c r="AZ394" i="33"/>
  <c r="BB394" i="33"/>
  <c r="BA394" i="33"/>
  <c r="AW394" i="33"/>
  <c r="AR394" i="33"/>
  <c r="AX418" i="33"/>
  <c r="AY418" i="33"/>
  <c r="AZ418" i="33"/>
  <c r="BB418" i="33"/>
  <c r="BA418" i="33"/>
  <c r="AR418" i="33"/>
  <c r="AW418" i="33"/>
  <c r="AX474" i="33"/>
  <c r="AY474" i="33"/>
  <c r="AZ474" i="33"/>
  <c r="BB474" i="33"/>
  <c r="BA474" i="33"/>
  <c r="AW474" i="33"/>
  <c r="AR474" i="33"/>
  <c r="AT493" i="33"/>
  <c r="AB99" i="36" s="1"/>
  <c r="AX493" i="33"/>
  <c r="AE99" i="36" s="1"/>
  <c r="AY493" i="33"/>
  <c r="AF99" i="36" s="1"/>
  <c r="AZ493" i="33"/>
  <c r="AG99" i="36" s="1"/>
  <c r="BB493" i="33"/>
  <c r="BA493" i="33"/>
  <c r="AH99" i="36" s="1"/>
  <c r="AW493" i="33"/>
  <c r="AD99" i="36" s="1"/>
  <c r="AR493" i="33"/>
  <c r="Z99" i="36" s="1"/>
  <c r="AX514" i="33"/>
  <c r="AY514" i="33"/>
  <c r="AZ514" i="33"/>
  <c r="BB514" i="33"/>
  <c r="BA514" i="33"/>
  <c r="AW514" i="33"/>
  <c r="AR514" i="33"/>
  <c r="AX559" i="33"/>
  <c r="AY559" i="33"/>
  <c r="AZ559" i="33"/>
  <c r="BB559" i="33"/>
  <c r="BA559" i="33"/>
  <c r="AW559" i="33"/>
  <c r="AR559" i="33"/>
  <c r="AT609" i="33"/>
  <c r="AX609" i="33"/>
  <c r="AY609" i="33"/>
  <c r="AZ609" i="33"/>
  <c r="BB609" i="33"/>
  <c r="BA609" i="33"/>
  <c r="AW609" i="33"/>
  <c r="AR609" i="33"/>
  <c r="AX655" i="33"/>
  <c r="AY655" i="33"/>
  <c r="AZ655" i="33"/>
  <c r="BB655" i="33"/>
  <c r="BA655" i="33"/>
  <c r="AW655" i="33"/>
  <c r="AR655" i="33"/>
  <c r="AX732" i="33"/>
  <c r="AZ732" i="33" s="1"/>
  <c r="AX682" i="33"/>
  <c r="AY682" i="33"/>
  <c r="AZ682" i="33"/>
  <c r="BA682" i="33"/>
  <c r="BB682" i="33"/>
  <c r="AW682" i="33"/>
  <c r="AR682" i="33"/>
  <c r="AT701" i="33"/>
  <c r="AX701" i="33"/>
  <c r="AY701" i="33"/>
  <c r="AZ701" i="33"/>
  <c r="BB701" i="33"/>
  <c r="BA701" i="33"/>
  <c r="AW701" i="33"/>
  <c r="AR701" i="33"/>
  <c r="AX727" i="33"/>
  <c r="AY727" i="33"/>
  <c r="AZ727" i="33"/>
  <c r="BB727" i="33"/>
  <c r="BA727" i="33"/>
  <c r="AW727" i="33"/>
  <c r="AR727" i="33"/>
  <c r="AX746" i="33"/>
  <c r="AY746" i="33"/>
  <c r="AZ746" i="33"/>
  <c r="BB746" i="33"/>
  <c r="BA746" i="33"/>
  <c r="AW746" i="33"/>
  <c r="AR746" i="33"/>
  <c r="AY759" i="33"/>
  <c r="AZ759" i="33"/>
  <c r="AX759" i="33"/>
  <c r="BB759" i="33"/>
  <c r="BA759" i="33"/>
  <c r="AW759" i="33"/>
  <c r="AR759" i="33"/>
  <c r="AT765" i="33"/>
  <c r="AX765" i="33"/>
  <c r="AY765" i="33"/>
  <c r="AZ765" i="33"/>
  <c r="BB765" i="33"/>
  <c r="BA765" i="33"/>
  <c r="AW765" i="33"/>
  <c r="AR765" i="33"/>
  <c r="AZ778" i="33"/>
  <c r="AX778" i="33"/>
  <c r="AY778" i="33"/>
  <c r="BB778" i="33"/>
  <c r="BA778" i="33"/>
  <c r="AW778" i="33"/>
  <c r="AR778" i="33"/>
  <c r="AX823" i="33"/>
  <c r="AY823" i="33"/>
  <c r="AZ823" i="33"/>
  <c r="BB823" i="33"/>
  <c r="BA823" i="33"/>
  <c r="AW823" i="33"/>
  <c r="AR823" i="33"/>
  <c r="AT829" i="33"/>
  <c r="AB131" i="36" s="1"/>
  <c r="AX829" i="33"/>
  <c r="AE131" i="36" s="1"/>
  <c r="AY829" i="33"/>
  <c r="AF131" i="36" s="1"/>
  <c r="AZ829" i="33"/>
  <c r="AG131" i="36" s="1"/>
  <c r="BB829" i="33"/>
  <c r="BA829" i="33"/>
  <c r="AH131" i="36" s="1"/>
  <c r="AW829" i="33"/>
  <c r="AD131" i="36" s="1"/>
  <c r="AR829" i="33"/>
  <c r="Z131" i="36" s="1"/>
  <c r="AX842" i="33"/>
  <c r="AY842" i="33"/>
  <c r="AZ842" i="33"/>
  <c r="BB842" i="33"/>
  <c r="BA842" i="33"/>
  <c r="AW842" i="33"/>
  <c r="AR842" i="33"/>
  <c r="AT113" i="33"/>
  <c r="AT281" i="33"/>
  <c r="AT449" i="33"/>
  <c r="AT205" i="33"/>
  <c r="AT229" i="33"/>
  <c r="AT373" i="33"/>
  <c r="AT397" i="33"/>
  <c r="AP4" i="33"/>
  <c r="AS4" i="33" s="1"/>
  <c r="AT61" i="33"/>
  <c r="AT541" i="33"/>
  <c r="AT709" i="33"/>
  <c r="AT617" i="33"/>
  <c r="AT785" i="33"/>
  <c r="AT565" i="33"/>
  <c r="AT733" i="33"/>
  <c r="AT15" i="33"/>
  <c r="Z15" i="33"/>
  <c r="AJ15" i="33"/>
  <c r="S15" i="33"/>
  <c r="T15" i="33"/>
  <c r="AT23" i="33"/>
  <c r="Z23" i="33"/>
  <c r="AJ23" i="33"/>
  <c r="S23" i="33"/>
  <c r="T23" i="33"/>
  <c r="AT31" i="33"/>
  <c r="Z31" i="33"/>
  <c r="AJ31" i="33"/>
  <c r="S31" i="33"/>
  <c r="T31" i="33"/>
  <c r="AT39" i="33"/>
  <c r="Z39" i="33"/>
  <c r="AJ39" i="33"/>
  <c r="S39" i="33"/>
  <c r="T39" i="33"/>
  <c r="AT47" i="33"/>
  <c r="Z47" i="33"/>
  <c r="AJ47" i="33"/>
  <c r="S47" i="33"/>
  <c r="T47" i="33"/>
  <c r="AT55" i="33"/>
  <c r="Z55" i="33"/>
  <c r="AJ55" i="33"/>
  <c r="S55" i="33"/>
  <c r="T55" i="33"/>
  <c r="AT70" i="33"/>
  <c r="Z70" i="33"/>
  <c r="AJ70" i="33"/>
  <c r="S70" i="33"/>
  <c r="T70" i="33"/>
  <c r="AT83" i="33"/>
  <c r="Z83" i="33"/>
  <c r="AJ83" i="33"/>
  <c r="T83" i="33"/>
  <c r="S83" i="33"/>
  <c r="AT91" i="33"/>
  <c r="Z91" i="33"/>
  <c r="AJ91" i="33"/>
  <c r="T91" i="33"/>
  <c r="S91" i="33"/>
  <c r="AT98" i="33"/>
  <c r="Z98" i="33"/>
  <c r="AJ98" i="33"/>
  <c r="S98" i="33"/>
  <c r="T98" i="33"/>
  <c r="AT107" i="33"/>
  <c r="Z107" i="33"/>
  <c r="T107" i="33"/>
  <c r="S107" i="33"/>
  <c r="AT115" i="33"/>
  <c r="Z115" i="33"/>
  <c r="AJ115" i="33"/>
  <c r="T115" i="33"/>
  <c r="S115" i="33"/>
  <c r="AT123" i="33"/>
  <c r="Z123" i="33"/>
  <c r="AJ123" i="33"/>
  <c r="T123" i="33"/>
  <c r="S123" i="33"/>
  <c r="AT126" i="33"/>
  <c r="Z126" i="33"/>
  <c r="AJ126" i="33"/>
  <c r="S126" i="33"/>
  <c r="T126" i="33"/>
  <c r="AT139" i="33"/>
  <c r="Z139" i="33"/>
  <c r="AJ139" i="33"/>
  <c r="T139" i="33"/>
  <c r="S139" i="33"/>
  <c r="AU142" i="33"/>
  <c r="AT142" i="33"/>
  <c r="Z142" i="33"/>
  <c r="AJ142" i="33"/>
  <c r="S142" i="33"/>
  <c r="T142" i="33"/>
  <c r="AU155" i="33"/>
  <c r="AT155" i="33"/>
  <c r="Z155" i="33"/>
  <c r="AJ155" i="33"/>
  <c r="T155" i="33"/>
  <c r="S155" i="33"/>
  <c r="AU158" i="33"/>
  <c r="AT158" i="33"/>
  <c r="Z158" i="33"/>
  <c r="AJ158" i="33"/>
  <c r="S158" i="33"/>
  <c r="T158" i="33"/>
  <c r="AU171" i="33"/>
  <c r="AT171" i="33"/>
  <c r="AO171" i="33"/>
  <c r="Z171" i="33"/>
  <c r="AJ171" i="33"/>
  <c r="T171" i="33"/>
  <c r="S171" i="33"/>
  <c r="AT179" i="33"/>
  <c r="Z179" i="33"/>
  <c r="AJ179" i="33"/>
  <c r="T179" i="33"/>
  <c r="S179" i="33"/>
  <c r="AU190" i="33"/>
  <c r="AT190" i="33"/>
  <c r="Z190" i="33"/>
  <c r="AJ190" i="33"/>
  <c r="S190" i="33"/>
  <c r="T190" i="33"/>
  <c r="AT203" i="33"/>
  <c r="Z203" i="33"/>
  <c r="AJ203" i="33"/>
  <c r="T203" i="33"/>
  <c r="S203" i="33"/>
  <c r="AT214" i="33"/>
  <c r="Z214" i="33"/>
  <c r="AJ214" i="33"/>
  <c r="S214" i="33"/>
  <c r="T214" i="33"/>
  <c r="AT227" i="33"/>
  <c r="Z227" i="33"/>
  <c r="AJ227" i="33"/>
  <c r="T227" i="33"/>
  <c r="S227" i="33"/>
  <c r="AT238" i="33"/>
  <c r="Z238" i="33"/>
  <c r="AJ238" i="33"/>
  <c r="S238" i="33"/>
  <c r="T238" i="33"/>
  <c r="AT251" i="33"/>
  <c r="Z251" i="33"/>
  <c r="AJ251" i="33"/>
  <c r="T251" i="33"/>
  <c r="S251" i="33"/>
  <c r="AT259" i="33"/>
  <c r="Z259" i="33"/>
  <c r="AJ259" i="33"/>
  <c r="T259" i="33"/>
  <c r="S259" i="33"/>
  <c r="AT267" i="33"/>
  <c r="Z267" i="33"/>
  <c r="AJ267" i="33"/>
  <c r="T267" i="33"/>
  <c r="S267" i="33"/>
  <c r="AT275" i="33"/>
  <c r="Z275" i="33"/>
  <c r="AJ275" i="33"/>
  <c r="T275" i="33"/>
  <c r="S275" i="33"/>
  <c r="AT283" i="33"/>
  <c r="Z283" i="33"/>
  <c r="AJ283" i="33"/>
  <c r="T283" i="33"/>
  <c r="S283" i="33"/>
  <c r="AT291" i="33"/>
  <c r="Z291" i="33"/>
  <c r="AJ291" i="33"/>
  <c r="T291" i="33"/>
  <c r="S291" i="33"/>
  <c r="AT294" i="33"/>
  <c r="Z294" i="33"/>
  <c r="AJ294" i="33"/>
  <c r="S294" i="33"/>
  <c r="T294" i="33"/>
  <c r="AT307" i="33"/>
  <c r="AJ307" i="33"/>
  <c r="Z307" i="33"/>
  <c r="S307" i="33"/>
  <c r="T307" i="33"/>
  <c r="AT310" i="33"/>
  <c r="AJ310" i="33"/>
  <c r="Z310" i="33"/>
  <c r="S310" i="33"/>
  <c r="T310" i="33"/>
  <c r="AT323" i="33"/>
  <c r="Z323" i="33"/>
  <c r="AJ323" i="33"/>
  <c r="S323" i="33"/>
  <c r="T323" i="33"/>
  <c r="AT326" i="33"/>
  <c r="Z326" i="33"/>
  <c r="AJ326" i="33"/>
  <c r="S326" i="33"/>
  <c r="T326" i="33"/>
  <c r="AT339" i="33"/>
  <c r="Z339" i="33"/>
  <c r="AJ339" i="33"/>
  <c r="S339" i="33"/>
  <c r="T339" i="33"/>
  <c r="AT347" i="33"/>
  <c r="AJ347" i="33"/>
  <c r="Z347" i="33"/>
  <c r="S347" i="33"/>
  <c r="T347" i="33"/>
  <c r="AT358" i="33"/>
  <c r="Z358" i="33"/>
  <c r="AJ358" i="33"/>
  <c r="S358" i="33"/>
  <c r="T358" i="33"/>
  <c r="AT371" i="33"/>
  <c r="AJ371" i="33"/>
  <c r="Z371" i="33"/>
  <c r="S371" i="33"/>
  <c r="T371" i="33"/>
  <c r="AT382" i="33"/>
  <c r="Z382" i="33"/>
  <c r="AJ382" i="33"/>
  <c r="S382" i="33"/>
  <c r="T382" i="33"/>
  <c r="AT395" i="33"/>
  <c r="AJ395" i="33"/>
  <c r="Z395" i="33"/>
  <c r="S395" i="33"/>
  <c r="T395" i="33"/>
  <c r="AT406" i="33"/>
  <c r="Z406" i="33"/>
  <c r="AJ406" i="33"/>
  <c r="S406" i="33"/>
  <c r="T406" i="33"/>
  <c r="AT419" i="33"/>
  <c r="Z419" i="33"/>
  <c r="AJ419" i="33"/>
  <c r="S419" i="33"/>
  <c r="T419" i="33"/>
  <c r="AT427" i="33"/>
  <c r="AJ427" i="33"/>
  <c r="Z427" i="33"/>
  <c r="S427" i="33"/>
  <c r="T427" i="33"/>
  <c r="AT435" i="33"/>
  <c r="AJ435" i="33"/>
  <c r="Z435" i="33"/>
  <c r="S435" i="33"/>
  <c r="T435" i="33"/>
  <c r="AT443" i="33"/>
  <c r="Z443" i="33"/>
  <c r="AJ443" i="33"/>
  <c r="S443" i="33"/>
  <c r="T443" i="33"/>
  <c r="AT451" i="33"/>
  <c r="Z451" i="33"/>
  <c r="AJ451" i="33"/>
  <c r="S451" i="33"/>
  <c r="T451" i="33"/>
  <c r="AT459" i="33"/>
  <c r="AJ459" i="33"/>
  <c r="Z459" i="33"/>
  <c r="S459" i="33"/>
  <c r="T459" i="33"/>
  <c r="AT462" i="33"/>
  <c r="Z462" i="33"/>
  <c r="AJ462" i="33"/>
  <c r="S462" i="33"/>
  <c r="T462" i="33"/>
  <c r="AT475" i="33"/>
  <c r="AJ475" i="33"/>
  <c r="Z475" i="33"/>
  <c r="S475" i="33"/>
  <c r="T475" i="33"/>
  <c r="AT494" i="33"/>
  <c r="AJ494" i="33"/>
  <c r="Z494" i="33"/>
  <c r="S494" i="33"/>
  <c r="T494" i="33"/>
  <c r="AT507" i="33"/>
  <c r="Z507" i="33"/>
  <c r="AJ507" i="33"/>
  <c r="S507" i="33"/>
  <c r="T507" i="33"/>
  <c r="AT515" i="33"/>
  <c r="Z515" i="33"/>
  <c r="AJ515" i="33"/>
  <c r="S515" i="33"/>
  <c r="T515" i="33"/>
  <c r="AT534" i="33"/>
  <c r="Z534" i="33"/>
  <c r="AJ534" i="33"/>
  <c r="S534" i="33"/>
  <c r="T534" i="33"/>
  <c r="AT547" i="33"/>
  <c r="Z547" i="33"/>
  <c r="AJ547" i="33"/>
  <c r="S547" i="33"/>
  <c r="T547" i="33"/>
  <c r="AT566" i="33"/>
  <c r="AJ566" i="33"/>
  <c r="Z566" i="33"/>
  <c r="S566" i="33"/>
  <c r="T566" i="33"/>
  <c r="AT579" i="33"/>
  <c r="Z579" i="33"/>
  <c r="AJ579" i="33"/>
  <c r="S579" i="33"/>
  <c r="T579" i="33"/>
  <c r="AT598" i="33"/>
  <c r="Z598" i="33"/>
  <c r="AJ598" i="33"/>
  <c r="S598" i="33"/>
  <c r="T598" i="33"/>
  <c r="AT610" i="33"/>
  <c r="Z610" i="33"/>
  <c r="AJ610" i="33"/>
  <c r="S610" i="33"/>
  <c r="T610" i="33"/>
  <c r="AT630" i="33"/>
  <c r="AJ630" i="33"/>
  <c r="Z630" i="33"/>
  <c r="S630" i="33"/>
  <c r="T630" i="33"/>
  <c r="AT643" i="33"/>
  <c r="Z643" i="33"/>
  <c r="AJ643" i="33"/>
  <c r="S643" i="33"/>
  <c r="T643" i="33"/>
  <c r="AT662" i="33"/>
  <c r="Z662" i="33"/>
  <c r="AJ662" i="33"/>
  <c r="S662" i="33"/>
  <c r="T662" i="33"/>
  <c r="AT675" i="33"/>
  <c r="Z675" i="33"/>
  <c r="AJ675" i="33"/>
  <c r="S675" i="33"/>
  <c r="T675" i="33"/>
  <c r="AT683" i="33"/>
  <c r="AJ683" i="33"/>
  <c r="Z683" i="33"/>
  <c r="S683" i="33"/>
  <c r="T683" i="33"/>
  <c r="AT702" i="33"/>
  <c r="Z702" i="33"/>
  <c r="AJ702" i="33"/>
  <c r="S702" i="33"/>
  <c r="T702" i="33"/>
  <c r="AT715" i="33"/>
  <c r="Z715" i="33"/>
  <c r="AJ715" i="33"/>
  <c r="S715" i="33"/>
  <c r="T715" i="33"/>
  <c r="AT734" i="33"/>
  <c r="Z734" i="33"/>
  <c r="AJ734" i="33"/>
  <c r="S734" i="33"/>
  <c r="T734" i="33"/>
  <c r="AT747" i="33"/>
  <c r="Z747" i="33"/>
  <c r="AJ747" i="33"/>
  <c r="S747" i="33"/>
  <c r="T747" i="33"/>
  <c r="AT766" i="33"/>
  <c r="Z766" i="33"/>
  <c r="AJ766" i="33"/>
  <c r="S766" i="33"/>
  <c r="T766" i="33"/>
  <c r="AT779" i="33"/>
  <c r="Z779" i="33"/>
  <c r="AJ779" i="33"/>
  <c r="S779" i="33"/>
  <c r="T779" i="33"/>
  <c r="AT798" i="33"/>
  <c r="Z798" i="33"/>
  <c r="AJ798" i="33"/>
  <c r="S798" i="33"/>
  <c r="T798" i="33"/>
  <c r="AT811" i="33"/>
  <c r="Z811" i="33"/>
  <c r="AJ811" i="33"/>
  <c r="S811" i="33"/>
  <c r="T811" i="33"/>
  <c r="AT830" i="33"/>
  <c r="Z830" i="33"/>
  <c r="AJ830" i="33"/>
  <c r="S830" i="33"/>
  <c r="T830" i="33"/>
  <c r="AT843" i="33"/>
  <c r="Z843" i="33"/>
  <c r="AJ843" i="33"/>
  <c r="S843" i="33"/>
  <c r="T843" i="33"/>
  <c r="AT10" i="33"/>
  <c r="Z10" i="33"/>
  <c r="AJ10" i="33"/>
  <c r="S10" i="33"/>
  <c r="T10" i="33"/>
  <c r="AT14" i="33"/>
  <c r="Z14" i="33"/>
  <c r="AJ14" i="33"/>
  <c r="S14" i="33"/>
  <c r="T14" i="33"/>
  <c r="AT22" i="33"/>
  <c r="Z22" i="33"/>
  <c r="AJ22" i="33"/>
  <c r="S22" i="33"/>
  <c r="T22" i="33"/>
  <c r="AT30" i="33"/>
  <c r="Z30" i="33"/>
  <c r="AJ30" i="33"/>
  <c r="S30" i="33"/>
  <c r="T30" i="33"/>
  <c r="AT38" i="33"/>
  <c r="Z38" i="33"/>
  <c r="AJ38" i="33"/>
  <c r="S38" i="33"/>
  <c r="T38" i="33"/>
  <c r="AT46" i="33"/>
  <c r="Z46" i="33"/>
  <c r="AJ46" i="33"/>
  <c r="S46" i="33"/>
  <c r="T46" i="33"/>
  <c r="AT54" i="33"/>
  <c r="Z54" i="33"/>
  <c r="AJ54" i="33"/>
  <c r="S54" i="33"/>
  <c r="T54" i="33"/>
  <c r="AT82" i="33"/>
  <c r="Z82" i="33"/>
  <c r="AJ82" i="33"/>
  <c r="S82" i="33"/>
  <c r="T82" i="33"/>
  <c r="AT90" i="33"/>
  <c r="Z90" i="33"/>
  <c r="AJ90" i="33"/>
  <c r="S90" i="33"/>
  <c r="T90" i="33"/>
  <c r="AT106" i="33"/>
  <c r="Z106" i="33"/>
  <c r="AJ106" i="33"/>
  <c r="S106" i="33"/>
  <c r="T106" i="33"/>
  <c r="AT114" i="33"/>
  <c r="Z114" i="33"/>
  <c r="AJ114" i="33"/>
  <c r="S114" i="33"/>
  <c r="T114" i="33"/>
  <c r="AT122" i="33"/>
  <c r="Z122" i="33"/>
  <c r="AJ122" i="33"/>
  <c r="S122" i="33"/>
  <c r="T122" i="33"/>
  <c r="AT138" i="33"/>
  <c r="Z138" i="33"/>
  <c r="AJ138" i="33"/>
  <c r="S138" i="33"/>
  <c r="T138" i="33"/>
  <c r="AU141" i="33"/>
  <c r="AT141" i="33"/>
  <c r="AU154" i="33"/>
  <c r="AT154" i="33"/>
  <c r="Z154" i="33"/>
  <c r="AJ154" i="33"/>
  <c r="S154" i="33"/>
  <c r="T154" i="33"/>
  <c r="AU157" i="33"/>
  <c r="AT157" i="33"/>
  <c r="AB67" i="36" s="1"/>
  <c r="AU170" i="33"/>
  <c r="AT170" i="33"/>
  <c r="AO170" i="33"/>
  <c r="Z170" i="33"/>
  <c r="AJ170" i="33"/>
  <c r="S170" i="33"/>
  <c r="T170" i="33"/>
  <c r="AT178" i="33"/>
  <c r="Z178" i="33"/>
  <c r="AJ178" i="33"/>
  <c r="S178" i="33"/>
  <c r="T178" i="33"/>
  <c r="AU183" i="33"/>
  <c r="AT183" i="33"/>
  <c r="Z183" i="33"/>
  <c r="AJ183" i="33"/>
  <c r="S183" i="33"/>
  <c r="T183" i="33"/>
  <c r="AU189" i="33"/>
  <c r="AT189" i="33"/>
  <c r="AT202" i="33"/>
  <c r="Z202" i="33"/>
  <c r="AJ202" i="33"/>
  <c r="S202" i="33"/>
  <c r="T202" i="33"/>
  <c r="AT207" i="33"/>
  <c r="Z207" i="33"/>
  <c r="AJ207" i="33"/>
  <c r="S207" i="33"/>
  <c r="T207" i="33"/>
  <c r="AT226" i="33"/>
  <c r="Z226" i="33"/>
  <c r="AJ226" i="33"/>
  <c r="S226" i="33"/>
  <c r="T226" i="33"/>
  <c r="AT231" i="33"/>
  <c r="Z231" i="33"/>
  <c r="AJ231" i="33"/>
  <c r="S231" i="33"/>
  <c r="T231" i="33"/>
  <c r="AT250" i="33"/>
  <c r="Z250" i="33"/>
  <c r="AJ250" i="33"/>
  <c r="S250" i="33"/>
  <c r="T250" i="33"/>
  <c r="AT258" i="33"/>
  <c r="Z258" i="33"/>
  <c r="AJ258" i="33"/>
  <c r="S258" i="33"/>
  <c r="T258" i="33"/>
  <c r="AT266" i="33"/>
  <c r="Z266" i="33"/>
  <c r="AJ266" i="33"/>
  <c r="S266" i="33"/>
  <c r="T266" i="33"/>
  <c r="AT274" i="33"/>
  <c r="Z274" i="33"/>
  <c r="AJ274" i="33"/>
  <c r="S274" i="33"/>
  <c r="T274" i="33"/>
  <c r="AT282" i="33"/>
  <c r="Z282" i="33"/>
  <c r="AJ282" i="33"/>
  <c r="S282" i="33"/>
  <c r="T282" i="33"/>
  <c r="AT290" i="33"/>
  <c r="Z290" i="33"/>
  <c r="AJ290" i="33"/>
  <c r="S290" i="33"/>
  <c r="T290" i="33"/>
  <c r="AT306" i="33"/>
  <c r="Z306" i="33"/>
  <c r="AJ306" i="33"/>
  <c r="S306" i="33"/>
  <c r="T306" i="33"/>
  <c r="AT322" i="33"/>
  <c r="Z322" i="33"/>
  <c r="AJ322" i="33"/>
  <c r="S322" i="33"/>
  <c r="T322" i="33"/>
  <c r="AT338" i="33"/>
  <c r="Z338" i="33"/>
  <c r="AJ338" i="33"/>
  <c r="S338" i="33"/>
  <c r="T338" i="33"/>
  <c r="AT346" i="33"/>
  <c r="Z346" i="33"/>
  <c r="AJ346" i="33"/>
  <c r="S346" i="33"/>
  <c r="T346" i="33"/>
  <c r="AT351" i="33"/>
  <c r="AJ351" i="33"/>
  <c r="Z351" i="33"/>
  <c r="S351" i="33"/>
  <c r="T351" i="33"/>
  <c r="AT370" i="33"/>
  <c r="Z370" i="33"/>
  <c r="AJ370" i="33"/>
  <c r="S370" i="33"/>
  <c r="T370" i="33"/>
  <c r="AT375" i="33"/>
  <c r="Z375" i="33"/>
  <c r="AJ375" i="33"/>
  <c r="S375" i="33"/>
  <c r="T375" i="33"/>
  <c r="AT394" i="33"/>
  <c r="Z394" i="33"/>
  <c r="AJ394" i="33"/>
  <c r="S394" i="33"/>
  <c r="T394" i="33"/>
  <c r="AT399" i="33"/>
  <c r="Z399" i="33"/>
  <c r="AJ399" i="33"/>
  <c r="S399" i="33"/>
  <c r="T399" i="33"/>
  <c r="AT418" i="33"/>
  <c r="Z418" i="33"/>
  <c r="AJ418" i="33"/>
  <c r="S418" i="33"/>
  <c r="T418" i="33"/>
  <c r="AT426" i="33"/>
  <c r="Z426" i="33"/>
  <c r="AJ426" i="33"/>
  <c r="S426" i="33"/>
  <c r="T426" i="33"/>
  <c r="AT434" i="33"/>
  <c r="Z434" i="33"/>
  <c r="AJ434" i="33"/>
  <c r="S434" i="33"/>
  <c r="T434" i="33"/>
  <c r="AT442" i="33"/>
  <c r="Z442" i="33"/>
  <c r="AJ442" i="33"/>
  <c r="S442" i="33"/>
  <c r="T442" i="33"/>
  <c r="AT450" i="33"/>
  <c r="Z450" i="33"/>
  <c r="AJ450" i="33"/>
  <c r="S450" i="33"/>
  <c r="T450" i="33"/>
  <c r="AT458" i="33"/>
  <c r="Z458" i="33"/>
  <c r="AJ458" i="33"/>
  <c r="S458" i="33"/>
  <c r="T458" i="33"/>
  <c r="AT474" i="33"/>
  <c r="Z474" i="33"/>
  <c r="AJ474" i="33"/>
  <c r="S474" i="33"/>
  <c r="T474" i="33"/>
  <c r="AT487" i="33"/>
  <c r="Z487" i="33"/>
  <c r="AJ487" i="33"/>
  <c r="S487" i="33"/>
  <c r="T487" i="33"/>
  <c r="AT506" i="33"/>
  <c r="Z506" i="33"/>
  <c r="AJ506" i="33"/>
  <c r="S506" i="33"/>
  <c r="T506" i="33"/>
  <c r="AT514" i="33"/>
  <c r="Z514" i="33"/>
  <c r="AJ514" i="33"/>
  <c r="S514" i="33"/>
  <c r="T514" i="33"/>
  <c r="AT527" i="33"/>
  <c r="Z527" i="33"/>
  <c r="AJ527" i="33"/>
  <c r="S527" i="33"/>
  <c r="T527" i="33"/>
  <c r="AT546" i="33"/>
  <c r="Z546" i="33"/>
  <c r="AJ546" i="33"/>
  <c r="S546" i="33"/>
  <c r="T546" i="33"/>
  <c r="AT559" i="33"/>
  <c r="AJ559" i="33"/>
  <c r="Z559" i="33"/>
  <c r="S559" i="33"/>
  <c r="T559" i="33"/>
  <c r="AT578" i="33"/>
  <c r="Z578" i="33"/>
  <c r="AJ578" i="33"/>
  <c r="S578" i="33"/>
  <c r="T578" i="33"/>
  <c r="AT591" i="33"/>
  <c r="Z591" i="33"/>
  <c r="AJ591" i="33"/>
  <c r="S591" i="33"/>
  <c r="T591" i="33"/>
  <c r="AT623" i="33"/>
  <c r="AJ623" i="33"/>
  <c r="Z623" i="33"/>
  <c r="S623" i="33"/>
  <c r="T623" i="33"/>
  <c r="AT642" i="33"/>
  <c r="Z642" i="33"/>
  <c r="AJ642" i="33"/>
  <c r="S642" i="33"/>
  <c r="T642" i="33"/>
  <c r="AT655" i="33"/>
  <c r="Z655" i="33"/>
  <c r="AJ655" i="33"/>
  <c r="S655" i="33"/>
  <c r="T655" i="33"/>
  <c r="AT674" i="33"/>
  <c r="Z674" i="33"/>
  <c r="AJ674" i="33"/>
  <c r="S674" i="33"/>
  <c r="T674" i="33"/>
  <c r="AT682" i="33"/>
  <c r="Z682" i="33"/>
  <c r="AJ682" i="33"/>
  <c r="S682" i="33"/>
  <c r="T682" i="33"/>
  <c r="AT695" i="33"/>
  <c r="Z695" i="33"/>
  <c r="AJ695" i="33"/>
  <c r="S695" i="33"/>
  <c r="T695" i="33"/>
  <c r="AT714" i="33"/>
  <c r="AJ714" i="33"/>
  <c r="Z714" i="33"/>
  <c r="S714" i="33"/>
  <c r="T714" i="33"/>
  <c r="AT727" i="33"/>
  <c r="Z727" i="33"/>
  <c r="AJ727" i="33"/>
  <c r="S727" i="33"/>
  <c r="T727" i="33"/>
  <c r="AT746" i="33"/>
  <c r="AJ746" i="33"/>
  <c r="Z746" i="33"/>
  <c r="S746" i="33"/>
  <c r="T746" i="33"/>
  <c r="AT759" i="33"/>
  <c r="Z759" i="33"/>
  <c r="AJ759" i="33"/>
  <c r="S759" i="33"/>
  <c r="T759" i="33"/>
  <c r="AT778" i="33"/>
  <c r="AJ778" i="33"/>
  <c r="Z778" i="33"/>
  <c r="S778" i="33"/>
  <c r="T778" i="33"/>
  <c r="AT791" i="33"/>
  <c r="Z791" i="33"/>
  <c r="AJ791" i="33"/>
  <c r="S791" i="33"/>
  <c r="T791" i="33"/>
  <c r="AT810" i="33"/>
  <c r="AJ810" i="33"/>
  <c r="Z810" i="33"/>
  <c r="S810" i="33"/>
  <c r="T810" i="33"/>
  <c r="AT823" i="33"/>
  <c r="Z823" i="33"/>
  <c r="AJ823" i="33"/>
  <c r="S823" i="33"/>
  <c r="T823" i="33"/>
  <c r="AT842" i="33"/>
  <c r="Z842" i="33"/>
  <c r="AJ842" i="33"/>
  <c r="S842" i="33"/>
  <c r="T842" i="33"/>
  <c r="AT43" i="33"/>
  <c r="Z43" i="33"/>
  <c r="AJ43" i="33"/>
  <c r="T43" i="33"/>
  <c r="S43" i="33"/>
  <c r="AT59" i="33"/>
  <c r="Z59" i="33"/>
  <c r="AJ59" i="33"/>
  <c r="T59" i="33"/>
  <c r="S59" i="33"/>
  <c r="AT58" i="33"/>
  <c r="Z58" i="33"/>
  <c r="AJ58" i="33"/>
  <c r="S58" i="33"/>
  <c r="T58" i="33"/>
  <c r="AT75" i="33"/>
  <c r="Z75" i="33"/>
  <c r="AJ75" i="33"/>
  <c r="T75" i="33"/>
  <c r="S75" i="33"/>
  <c r="AT99" i="33"/>
  <c r="Z99" i="33"/>
  <c r="AJ99" i="33"/>
  <c r="T99" i="33"/>
  <c r="S99" i="33"/>
  <c r="AT131" i="33"/>
  <c r="Z131" i="33"/>
  <c r="AJ131" i="33"/>
  <c r="T131" i="33"/>
  <c r="S131" i="33"/>
  <c r="AU147" i="33"/>
  <c r="AT147" i="33"/>
  <c r="Z147" i="33"/>
  <c r="AJ147" i="33"/>
  <c r="T147" i="33"/>
  <c r="S147" i="33"/>
  <c r="AU153" i="33"/>
  <c r="AT153" i="33"/>
  <c r="AU162" i="33"/>
  <c r="AT162" i="33"/>
  <c r="Z162" i="33"/>
  <c r="AJ162" i="33"/>
  <c r="S162" i="33"/>
  <c r="T162" i="33"/>
  <c r="AO169" i="33"/>
  <c r="W79" i="36" s="1"/>
  <c r="AU169" i="33"/>
  <c r="AT169" i="33"/>
  <c r="AB79" i="36" s="1"/>
  <c r="AU182" i="33"/>
  <c r="AT182" i="33"/>
  <c r="Z182" i="33"/>
  <c r="AJ182" i="33"/>
  <c r="S182" i="33"/>
  <c r="T182" i="33"/>
  <c r="AU195" i="33"/>
  <c r="AT195" i="33"/>
  <c r="Z195" i="33"/>
  <c r="AJ195" i="33"/>
  <c r="T195" i="33"/>
  <c r="S195" i="33"/>
  <c r="AT206" i="33"/>
  <c r="Z206" i="33"/>
  <c r="AJ206" i="33"/>
  <c r="S206" i="33"/>
  <c r="T206" i="33"/>
  <c r="AT219" i="33"/>
  <c r="Z219" i="33"/>
  <c r="AJ219" i="33"/>
  <c r="T219" i="33"/>
  <c r="S219" i="33"/>
  <c r="AT230" i="33"/>
  <c r="Z230" i="33"/>
  <c r="AJ230" i="33"/>
  <c r="S230" i="33"/>
  <c r="T230" i="33"/>
  <c r="AT243" i="33"/>
  <c r="Z243" i="33"/>
  <c r="AJ243" i="33"/>
  <c r="T243" i="33"/>
  <c r="S243" i="33"/>
  <c r="AT299" i="33"/>
  <c r="AJ299" i="33"/>
  <c r="Z299" i="33"/>
  <c r="T299" i="33"/>
  <c r="S299" i="33"/>
  <c r="AT315" i="33"/>
  <c r="Z315" i="33"/>
  <c r="AJ315" i="33"/>
  <c r="S315" i="33"/>
  <c r="T315" i="33"/>
  <c r="AT331" i="33"/>
  <c r="AJ331" i="33"/>
  <c r="Z331" i="33"/>
  <c r="S331" i="33"/>
  <c r="T331" i="33"/>
  <c r="AT350" i="33"/>
  <c r="AJ350" i="33"/>
  <c r="Z350" i="33"/>
  <c r="S350" i="33"/>
  <c r="T350" i="33"/>
  <c r="AT363" i="33"/>
  <c r="AJ363" i="33"/>
  <c r="Z363" i="33"/>
  <c r="S363" i="33"/>
  <c r="T363" i="33"/>
  <c r="AT374" i="33"/>
  <c r="AJ374" i="33"/>
  <c r="Z374" i="33"/>
  <c r="S374" i="33"/>
  <c r="T374" i="33"/>
  <c r="AT387" i="33"/>
  <c r="Z387" i="33"/>
  <c r="AJ387" i="33"/>
  <c r="S387" i="33"/>
  <c r="T387" i="33"/>
  <c r="AT398" i="33"/>
  <c r="Z398" i="33"/>
  <c r="AJ398" i="33"/>
  <c r="S398" i="33"/>
  <c r="T398" i="33"/>
  <c r="AT411" i="33"/>
  <c r="AJ411" i="33"/>
  <c r="Z411" i="33"/>
  <c r="S411" i="33"/>
  <c r="T411" i="33"/>
  <c r="AT467" i="33"/>
  <c r="Z467" i="33"/>
  <c r="AJ467" i="33"/>
  <c r="S467" i="33"/>
  <c r="T467" i="33"/>
  <c r="AT486" i="33"/>
  <c r="Z486" i="33"/>
  <c r="AJ486" i="33"/>
  <c r="S486" i="33"/>
  <c r="T486" i="33"/>
  <c r="AT499" i="33"/>
  <c r="AJ499" i="33"/>
  <c r="Z499" i="33"/>
  <c r="S499" i="33"/>
  <c r="T499" i="33"/>
  <c r="AT526" i="33"/>
  <c r="Z526" i="33"/>
  <c r="AJ526" i="33"/>
  <c r="S526" i="33"/>
  <c r="T526" i="33"/>
  <c r="AT539" i="33"/>
  <c r="AJ539" i="33"/>
  <c r="Z539" i="33"/>
  <c r="S539" i="33"/>
  <c r="T539" i="33"/>
  <c r="AT558" i="33"/>
  <c r="AJ558" i="33"/>
  <c r="Z558" i="33"/>
  <c r="S558" i="33"/>
  <c r="T558" i="33"/>
  <c r="AT571" i="33"/>
  <c r="Z571" i="33"/>
  <c r="AJ571" i="33"/>
  <c r="S571" i="33"/>
  <c r="T571" i="33"/>
  <c r="AT590" i="33"/>
  <c r="Z590" i="33"/>
  <c r="AJ590" i="33"/>
  <c r="S590" i="33"/>
  <c r="T590" i="33"/>
  <c r="AT603" i="33"/>
  <c r="AJ603" i="33"/>
  <c r="Z603" i="33"/>
  <c r="S603" i="33"/>
  <c r="T603" i="33"/>
  <c r="AT611" i="33"/>
  <c r="Z611" i="33"/>
  <c r="AJ611" i="33"/>
  <c r="S611" i="33"/>
  <c r="T611" i="33"/>
  <c r="AT622" i="33"/>
  <c r="AJ622" i="33"/>
  <c r="Z622" i="33"/>
  <c r="S622" i="33"/>
  <c r="T622" i="33"/>
  <c r="AT635" i="33"/>
  <c r="Z635" i="33"/>
  <c r="AJ635" i="33"/>
  <c r="S635" i="33"/>
  <c r="T635" i="33"/>
  <c r="AT654" i="33"/>
  <c r="Z654" i="33"/>
  <c r="AJ654" i="33"/>
  <c r="S654" i="33"/>
  <c r="T654" i="33"/>
  <c r="AT667" i="33"/>
  <c r="AJ667" i="33"/>
  <c r="Z667" i="33"/>
  <c r="S667" i="33"/>
  <c r="T667" i="33"/>
  <c r="AT694" i="33"/>
  <c r="AJ694" i="33"/>
  <c r="Z694" i="33"/>
  <c r="S694" i="33"/>
  <c r="T694" i="33"/>
  <c r="AT707" i="33"/>
  <c r="Z707" i="33"/>
  <c r="AJ707" i="33"/>
  <c r="S707" i="33"/>
  <c r="T707" i="33"/>
  <c r="AT726" i="33"/>
  <c r="Z726" i="33"/>
  <c r="AJ726" i="33"/>
  <c r="S726" i="33"/>
  <c r="T726" i="33"/>
  <c r="AT739" i="33"/>
  <c r="Z739" i="33"/>
  <c r="AJ739" i="33"/>
  <c r="S739" i="33"/>
  <c r="T739" i="33"/>
  <c r="AT758" i="33"/>
  <c r="Z758" i="33"/>
  <c r="AJ758" i="33"/>
  <c r="S758" i="33"/>
  <c r="T758" i="33"/>
  <c r="AT771" i="33"/>
  <c r="Z771" i="33"/>
  <c r="AJ771" i="33"/>
  <c r="S771" i="33"/>
  <c r="T771" i="33"/>
  <c r="AT790" i="33"/>
  <c r="Z790" i="33"/>
  <c r="AJ790" i="33"/>
  <c r="S790" i="33"/>
  <c r="T790" i="33"/>
  <c r="AT803" i="33"/>
  <c r="Z803" i="33"/>
  <c r="AJ803" i="33"/>
  <c r="S803" i="33"/>
  <c r="T803" i="33"/>
  <c r="AT822" i="33"/>
  <c r="Z822" i="33"/>
  <c r="AJ822" i="33"/>
  <c r="S822" i="33"/>
  <c r="T822" i="33"/>
  <c r="AT835" i="33"/>
  <c r="Z835" i="33"/>
  <c r="AJ835" i="33"/>
  <c r="S835" i="33"/>
  <c r="T835" i="33"/>
  <c r="AT42" i="33"/>
  <c r="Z42" i="33"/>
  <c r="AJ42" i="33"/>
  <c r="S42" i="33"/>
  <c r="T42" i="33"/>
  <c r="AT6" i="33"/>
  <c r="Z6" i="33"/>
  <c r="AJ6" i="33"/>
  <c r="AT74" i="33"/>
  <c r="Z74" i="33"/>
  <c r="AJ74" i="33"/>
  <c r="S74" i="33"/>
  <c r="T74" i="33"/>
  <c r="AT130" i="33"/>
  <c r="Z130" i="33"/>
  <c r="AJ130" i="33"/>
  <c r="S130" i="33"/>
  <c r="T130" i="33"/>
  <c r="AU146" i="33"/>
  <c r="AT146" i="33"/>
  <c r="Z146" i="33"/>
  <c r="AJ146" i="33"/>
  <c r="S146" i="33"/>
  <c r="T146" i="33"/>
  <c r="AU161" i="33"/>
  <c r="AT161" i="33"/>
  <c r="AB71" i="36" s="1"/>
  <c r="AU181" i="33"/>
  <c r="AT181" i="33"/>
  <c r="AU194" i="33"/>
  <c r="AT194" i="33"/>
  <c r="Z194" i="33"/>
  <c r="AJ194" i="33"/>
  <c r="S194" i="33"/>
  <c r="T194" i="33"/>
  <c r="AT218" i="33"/>
  <c r="Z218" i="33"/>
  <c r="AJ218" i="33"/>
  <c r="S218" i="33"/>
  <c r="T218" i="33"/>
  <c r="AT242" i="33"/>
  <c r="Z242" i="33"/>
  <c r="AJ242" i="33"/>
  <c r="S242" i="33"/>
  <c r="T242" i="33"/>
  <c r="AT298" i="33"/>
  <c r="Z298" i="33"/>
  <c r="AJ298" i="33"/>
  <c r="S298" i="33"/>
  <c r="T298" i="33"/>
  <c r="AT314" i="33"/>
  <c r="Z314" i="33"/>
  <c r="AJ314" i="33"/>
  <c r="S314" i="33"/>
  <c r="T314" i="33"/>
  <c r="AT330" i="33"/>
  <c r="Z330" i="33"/>
  <c r="AJ330" i="33"/>
  <c r="S330" i="33"/>
  <c r="T330" i="33"/>
  <c r="AT362" i="33"/>
  <c r="Z362" i="33"/>
  <c r="AJ362" i="33"/>
  <c r="S362" i="33"/>
  <c r="T362" i="33"/>
  <c r="AT386" i="33"/>
  <c r="Z386" i="33"/>
  <c r="AJ386" i="33"/>
  <c r="S386" i="33"/>
  <c r="T386" i="33"/>
  <c r="AT410" i="33"/>
  <c r="Z410" i="33"/>
  <c r="AJ410" i="33"/>
  <c r="S410" i="33"/>
  <c r="T410" i="33"/>
  <c r="AT466" i="33"/>
  <c r="Z466" i="33"/>
  <c r="AJ466" i="33"/>
  <c r="S466" i="33"/>
  <c r="T466" i="33"/>
  <c r="AT479" i="33"/>
  <c r="AJ479" i="33"/>
  <c r="Z479" i="33"/>
  <c r="S479" i="33"/>
  <c r="T479" i="33"/>
  <c r="AT498" i="33"/>
  <c r="Z498" i="33"/>
  <c r="AJ498" i="33"/>
  <c r="S498" i="33"/>
  <c r="T498" i="33"/>
  <c r="AT519" i="33"/>
  <c r="Z519" i="33"/>
  <c r="AJ519" i="33"/>
  <c r="S519" i="33"/>
  <c r="T519" i="33"/>
  <c r="AT538" i="33"/>
  <c r="Z538" i="33"/>
  <c r="AJ538" i="33"/>
  <c r="S538" i="33"/>
  <c r="T538" i="33"/>
  <c r="AT551" i="33"/>
  <c r="Z551" i="33"/>
  <c r="AJ551" i="33"/>
  <c r="S551" i="33"/>
  <c r="T551" i="33"/>
  <c r="AT570" i="33"/>
  <c r="Z570" i="33"/>
  <c r="AJ570" i="33"/>
  <c r="S570" i="33"/>
  <c r="T570" i="33"/>
  <c r="AT583" i="33"/>
  <c r="Z583" i="33"/>
  <c r="AJ583" i="33"/>
  <c r="S583" i="33"/>
  <c r="T583" i="33"/>
  <c r="AT602" i="33"/>
  <c r="Z602" i="33"/>
  <c r="AJ602" i="33"/>
  <c r="S602" i="33"/>
  <c r="T602" i="33"/>
  <c r="AT614" i="33"/>
  <c r="Z614" i="33"/>
  <c r="AJ614" i="33"/>
  <c r="S614" i="33"/>
  <c r="T614" i="33"/>
  <c r="AT634" i="33"/>
  <c r="Z634" i="33"/>
  <c r="AJ634" i="33"/>
  <c r="S634" i="33"/>
  <c r="T634" i="33"/>
  <c r="AT647" i="33"/>
  <c r="Z647" i="33"/>
  <c r="AJ647" i="33"/>
  <c r="S647" i="33"/>
  <c r="T647" i="33"/>
  <c r="AT666" i="33"/>
  <c r="Z666" i="33"/>
  <c r="AJ666" i="33"/>
  <c r="S666" i="33"/>
  <c r="T666" i="33"/>
  <c r="AT687" i="33"/>
  <c r="AJ687" i="33"/>
  <c r="Z687" i="33"/>
  <c r="S687" i="33"/>
  <c r="T687" i="33"/>
  <c r="AT706" i="33"/>
  <c r="Z706" i="33"/>
  <c r="AJ706" i="33"/>
  <c r="S706" i="33"/>
  <c r="T706" i="33"/>
  <c r="AT719" i="33"/>
  <c r="Z719" i="33"/>
  <c r="AJ719" i="33"/>
  <c r="S719" i="33"/>
  <c r="T719" i="33"/>
  <c r="AT738" i="33"/>
  <c r="Z738" i="33"/>
  <c r="AJ738" i="33"/>
  <c r="S738" i="33"/>
  <c r="T738" i="33"/>
  <c r="AT751" i="33"/>
  <c r="Z751" i="33"/>
  <c r="AJ751" i="33"/>
  <c r="S751" i="33"/>
  <c r="T751" i="33"/>
  <c r="AT770" i="33"/>
  <c r="Z770" i="33"/>
  <c r="AJ770" i="33"/>
  <c r="S770" i="33"/>
  <c r="T770" i="33"/>
  <c r="AT783" i="33"/>
  <c r="Z783" i="33"/>
  <c r="AJ783" i="33"/>
  <c r="S783" i="33"/>
  <c r="T783" i="33"/>
  <c r="AT802" i="33"/>
  <c r="Z802" i="33"/>
  <c r="AJ802" i="33"/>
  <c r="S802" i="33"/>
  <c r="T802" i="33"/>
  <c r="AT815" i="33"/>
  <c r="Z815" i="33"/>
  <c r="AJ815" i="33"/>
  <c r="S815" i="33"/>
  <c r="T815" i="33"/>
  <c r="AT834" i="33"/>
  <c r="Z834" i="33"/>
  <c r="AJ834" i="33"/>
  <c r="S834" i="33"/>
  <c r="T834" i="33"/>
  <c r="AT35" i="33"/>
  <c r="Z35" i="33"/>
  <c r="AJ35" i="33"/>
  <c r="T35" i="33"/>
  <c r="S35" i="33"/>
  <c r="AT51" i="33"/>
  <c r="Z51" i="33"/>
  <c r="AJ51" i="33"/>
  <c r="T51" i="33"/>
  <c r="S51" i="33"/>
  <c r="AT63" i="33"/>
  <c r="Z63" i="33"/>
  <c r="AJ63" i="33"/>
  <c r="S63" i="33"/>
  <c r="T63" i="33"/>
  <c r="AT67" i="33"/>
  <c r="Z67" i="33"/>
  <c r="AJ67" i="33"/>
  <c r="T67" i="33"/>
  <c r="S67" i="33"/>
  <c r="AT95" i="33"/>
  <c r="Z95" i="33"/>
  <c r="AJ95" i="33"/>
  <c r="S95" i="33"/>
  <c r="T95" i="33"/>
  <c r="AU145" i="33"/>
  <c r="AT145" i="33"/>
  <c r="AU163" i="33"/>
  <c r="AT163" i="33"/>
  <c r="Z163" i="33"/>
  <c r="AJ163" i="33"/>
  <c r="T163" i="33"/>
  <c r="S163" i="33"/>
  <c r="AU187" i="33"/>
  <c r="AT187" i="33"/>
  <c r="Z187" i="33"/>
  <c r="AJ187" i="33"/>
  <c r="T187" i="33"/>
  <c r="S187" i="33"/>
  <c r="AU193" i="33"/>
  <c r="AT193" i="33"/>
  <c r="AT211" i="33"/>
  <c r="Z211" i="33"/>
  <c r="AJ211" i="33"/>
  <c r="T211" i="33"/>
  <c r="S211" i="33"/>
  <c r="AT235" i="33"/>
  <c r="Z235" i="33"/>
  <c r="AJ235" i="33"/>
  <c r="T235" i="33"/>
  <c r="S235" i="33"/>
  <c r="AT355" i="33"/>
  <c r="Z355" i="33"/>
  <c r="AJ355" i="33"/>
  <c r="S355" i="33"/>
  <c r="T355" i="33"/>
  <c r="AT379" i="33"/>
  <c r="Z379" i="33"/>
  <c r="AJ379" i="33"/>
  <c r="S379" i="33"/>
  <c r="T379" i="33"/>
  <c r="AT403" i="33"/>
  <c r="Z403" i="33"/>
  <c r="AJ403" i="33"/>
  <c r="S403" i="33"/>
  <c r="T403" i="33"/>
  <c r="AT478" i="33"/>
  <c r="AJ478" i="33"/>
  <c r="Z478" i="33"/>
  <c r="S478" i="33"/>
  <c r="T478" i="33"/>
  <c r="AT491" i="33"/>
  <c r="AJ491" i="33"/>
  <c r="Z491" i="33"/>
  <c r="S491" i="33"/>
  <c r="T491" i="33"/>
  <c r="AT518" i="33"/>
  <c r="Z518" i="33"/>
  <c r="AJ518" i="33"/>
  <c r="S518" i="33"/>
  <c r="T518" i="33"/>
  <c r="AT531" i="33"/>
  <c r="Z531" i="33"/>
  <c r="AJ531" i="33"/>
  <c r="S531" i="33"/>
  <c r="T531" i="33"/>
  <c r="AT550" i="33"/>
  <c r="Z550" i="33"/>
  <c r="AJ550" i="33"/>
  <c r="S550" i="33"/>
  <c r="T550" i="33"/>
  <c r="AT563" i="33"/>
  <c r="AJ563" i="33"/>
  <c r="Z563" i="33"/>
  <c r="S563" i="33"/>
  <c r="T563" i="33"/>
  <c r="AT582" i="33"/>
  <c r="Z582" i="33"/>
  <c r="AJ582" i="33"/>
  <c r="S582" i="33"/>
  <c r="T582" i="33"/>
  <c r="AT595" i="33"/>
  <c r="Z595" i="33"/>
  <c r="AJ595" i="33"/>
  <c r="S595" i="33"/>
  <c r="T595" i="33"/>
  <c r="AT627" i="33"/>
  <c r="AJ627" i="33"/>
  <c r="Z627" i="33"/>
  <c r="S627" i="33"/>
  <c r="T627" i="33"/>
  <c r="AT646" i="33"/>
  <c r="Z646" i="33"/>
  <c r="AJ646" i="33"/>
  <c r="S646" i="33"/>
  <c r="T646" i="33"/>
  <c r="AT659" i="33"/>
  <c r="Z659" i="33"/>
  <c r="AJ659" i="33"/>
  <c r="S659" i="33"/>
  <c r="T659" i="33"/>
  <c r="AT686" i="33"/>
  <c r="AJ686" i="33"/>
  <c r="Z686" i="33"/>
  <c r="S686" i="33"/>
  <c r="T686" i="33"/>
  <c r="AT699" i="33"/>
  <c r="Z699" i="33"/>
  <c r="AJ699" i="33"/>
  <c r="S699" i="33"/>
  <c r="T699" i="33"/>
  <c r="AT718" i="33"/>
  <c r="Z718" i="33"/>
  <c r="AJ718" i="33"/>
  <c r="S718" i="33"/>
  <c r="T718" i="33"/>
  <c r="AT731" i="33"/>
  <c r="Z731" i="33"/>
  <c r="AJ731" i="33"/>
  <c r="S731" i="33"/>
  <c r="T731" i="33"/>
  <c r="AT750" i="33"/>
  <c r="Z750" i="33"/>
  <c r="AJ750" i="33"/>
  <c r="S750" i="33"/>
  <c r="T750" i="33"/>
  <c r="AT763" i="33"/>
  <c r="Z763" i="33"/>
  <c r="AJ763" i="33"/>
  <c r="S763" i="33"/>
  <c r="T763" i="33"/>
  <c r="AT782" i="33"/>
  <c r="Z782" i="33"/>
  <c r="AJ782" i="33"/>
  <c r="S782" i="33"/>
  <c r="T782" i="33"/>
  <c r="AT795" i="33"/>
  <c r="Z795" i="33"/>
  <c r="AJ795" i="33"/>
  <c r="S795" i="33"/>
  <c r="T795" i="33"/>
  <c r="AT814" i="33"/>
  <c r="Z814" i="33"/>
  <c r="AJ814" i="33"/>
  <c r="S814" i="33"/>
  <c r="T814" i="33"/>
  <c r="AT827" i="33"/>
  <c r="Z827" i="33"/>
  <c r="AJ827" i="33"/>
  <c r="S827" i="33"/>
  <c r="T827" i="33"/>
  <c r="AT27" i="33"/>
  <c r="Z27" i="33"/>
  <c r="AJ27" i="33"/>
  <c r="T27" i="33"/>
  <c r="S27" i="33"/>
  <c r="AT18" i="33"/>
  <c r="Z18" i="33"/>
  <c r="AJ18" i="33"/>
  <c r="S18" i="33"/>
  <c r="T18" i="33"/>
  <c r="AT26" i="33"/>
  <c r="Z26" i="33"/>
  <c r="AJ26" i="33"/>
  <c r="S26" i="33"/>
  <c r="T26" i="33"/>
  <c r="AT34" i="33"/>
  <c r="Z34" i="33"/>
  <c r="AJ34" i="33"/>
  <c r="S34" i="33"/>
  <c r="T34" i="33"/>
  <c r="AT50" i="33"/>
  <c r="Z50" i="33"/>
  <c r="AJ50" i="33"/>
  <c r="S50" i="33"/>
  <c r="T50" i="33"/>
  <c r="AT62" i="33"/>
  <c r="Z62" i="33"/>
  <c r="AJ62" i="33"/>
  <c r="S62" i="33"/>
  <c r="T62" i="33"/>
  <c r="AT66" i="33"/>
  <c r="Z66" i="33"/>
  <c r="AJ66" i="33"/>
  <c r="S66" i="33"/>
  <c r="T66" i="33"/>
  <c r="AT79" i="33"/>
  <c r="Z79" i="33"/>
  <c r="AJ79" i="33"/>
  <c r="S79" i="33"/>
  <c r="T79" i="33"/>
  <c r="AT87" i="33"/>
  <c r="Z87" i="33"/>
  <c r="AJ87" i="33"/>
  <c r="S87" i="33"/>
  <c r="T87" i="33"/>
  <c r="AT94" i="33"/>
  <c r="Z94" i="33"/>
  <c r="AJ94" i="33"/>
  <c r="S94" i="33"/>
  <c r="T94" i="33"/>
  <c r="AT103" i="33"/>
  <c r="Z103" i="33"/>
  <c r="AJ103" i="33"/>
  <c r="S103" i="33"/>
  <c r="T103" i="33"/>
  <c r="AT111" i="33"/>
  <c r="Z111" i="33"/>
  <c r="AJ111" i="33"/>
  <c r="S111" i="33"/>
  <c r="T111" i="33"/>
  <c r="AT119" i="33"/>
  <c r="Z119" i="33"/>
  <c r="AJ119" i="33"/>
  <c r="S119" i="33"/>
  <c r="T119" i="33"/>
  <c r="AT135" i="33"/>
  <c r="Z135" i="33"/>
  <c r="AJ135" i="33"/>
  <c r="S135" i="33"/>
  <c r="T135" i="33"/>
  <c r="AU151" i="33"/>
  <c r="AT151" i="33"/>
  <c r="Z151" i="33"/>
  <c r="AJ151" i="33"/>
  <c r="S151" i="33"/>
  <c r="T151" i="33"/>
  <c r="AU167" i="33"/>
  <c r="AT167" i="33"/>
  <c r="Z167" i="33"/>
  <c r="AJ167" i="33"/>
  <c r="S167" i="33"/>
  <c r="T167" i="33"/>
  <c r="AT175" i="33"/>
  <c r="Z175" i="33"/>
  <c r="AJ175" i="33"/>
  <c r="S175" i="33"/>
  <c r="T175" i="33"/>
  <c r="AU186" i="33"/>
  <c r="AT186" i="33"/>
  <c r="Z186" i="33"/>
  <c r="AJ186" i="33"/>
  <c r="S186" i="33"/>
  <c r="T186" i="33"/>
  <c r="AT199" i="33"/>
  <c r="Z199" i="33"/>
  <c r="AJ199" i="33"/>
  <c r="S199" i="33"/>
  <c r="T199" i="33"/>
  <c r="AT210" i="33"/>
  <c r="Z210" i="33"/>
  <c r="AJ210" i="33"/>
  <c r="S210" i="33"/>
  <c r="T210" i="33"/>
  <c r="AT223" i="33"/>
  <c r="Z223" i="33"/>
  <c r="AJ223" i="33"/>
  <c r="S223" i="33"/>
  <c r="T223" i="33"/>
  <c r="AT234" i="33"/>
  <c r="Z234" i="33"/>
  <c r="AJ234" i="33"/>
  <c r="S234" i="33"/>
  <c r="T234" i="33"/>
  <c r="AT247" i="33"/>
  <c r="Z247" i="33"/>
  <c r="AJ247" i="33"/>
  <c r="S247" i="33"/>
  <c r="T247" i="33"/>
  <c r="AT255" i="33"/>
  <c r="AJ255" i="33"/>
  <c r="Z255" i="33"/>
  <c r="S255" i="33"/>
  <c r="T255" i="33"/>
  <c r="AT263" i="33"/>
  <c r="Z263" i="33"/>
  <c r="AJ263" i="33"/>
  <c r="S263" i="33"/>
  <c r="T263" i="33"/>
  <c r="AT271" i="33"/>
  <c r="AJ271" i="33"/>
  <c r="Z271" i="33"/>
  <c r="S271" i="33"/>
  <c r="T271" i="33"/>
  <c r="AT279" i="33"/>
  <c r="Z279" i="33"/>
  <c r="AJ279" i="33"/>
  <c r="S279" i="33"/>
  <c r="T279" i="33"/>
  <c r="AT287" i="33"/>
  <c r="Z287" i="33"/>
  <c r="AJ287" i="33"/>
  <c r="S287" i="33"/>
  <c r="T287" i="33"/>
  <c r="AT303" i="33"/>
  <c r="AJ303" i="33"/>
  <c r="Z303" i="33"/>
  <c r="S303" i="33"/>
  <c r="T303" i="33"/>
  <c r="AT335" i="33"/>
  <c r="Z335" i="33"/>
  <c r="AJ335" i="33"/>
  <c r="S335" i="33"/>
  <c r="T335" i="33"/>
  <c r="AT343" i="33"/>
  <c r="Z343" i="33"/>
  <c r="AJ343" i="33"/>
  <c r="S343" i="33"/>
  <c r="T343" i="33"/>
  <c r="AT354" i="33"/>
  <c r="Z354" i="33"/>
  <c r="AJ354" i="33"/>
  <c r="S354" i="33"/>
  <c r="T354" i="33"/>
  <c r="AT367" i="33"/>
  <c r="AJ367" i="33"/>
  <c r="Z367" i="33"/>
  <c r="S367" i="33"/>
  <c r="T367" i="33"/>
  <c r="AT378" i="33"/>
  <c r="Z378" i="33"/>
  <c r="AJ378" i="33"/>
  <c r="S378" i="33"/>
  <c r="T378" i="33"/>
  <c r="AT391" i="33"/>
  <c r="Z391" i="33"/>
  <c r="AJ391" i="33"/>
  <c r="S391" i="33"/>
  <c r="T391" i="33"/>
  <c r="AT402" i="33"/>
  <c r="Z402" i="33"/>
  <c r="AJ402" i="33"/>
  <c r="S402" i="33"/>
  <c r="T402" i="33"/>
  <c r="AT415" i="33"/>
  <c r="AJ415" i="33"/>
  <c r="Z415" i="33"/>
  <c r="S415" i="33"/>
  <c r="T415" i="33"/>
  <c r="AT423" i="33"/>
  <c r="Z423" i="33"/>
  <c r="AJ423" i="33"/>
  <c r="S423" i="33"/>
  <c r="T423" i="33"/>
  <c r="AT431" i="33"/>
  <c r="AJ431" i="33"/>
  <c r="Z431" i="33"/>
  <c r="S431" i="33"/>
  <c r="T431" i="33"/>
  <c r="AT438" i="33"/>
  <c r="AJ438" i="33"/>
  <c r="Z438" i="33"/>
  <c r="S438" i="33"/>
  <c r="T438" i="33"/>
  <c r="AT447" i="33"/>
  <c r="Z447" i="33"/>
  <c r="AJ447" i="33"/>
  <c r="S447" i="33"/>
  <c r="T447" i="33"/>
  <c r="AT455" i="33"/>
  <c r="Z455" i="33"/>
  <c r="AJ455" i="33"/>
  <c r="S455" i="33"/>
  <c r="T455" i="33"/>
  <c r="AT471" i="33"/>
  <c r="Z471" i="33"/>
  <c r="AJ471" i="33"/>
  <c r="S471" i="33"/>
  <c r="T471" i="33"/>
  <c r="AT490" i="33"/>
  <c r="Z490" i="33"/>
  <c r="AJ490" i="33"/>
  <c r="S490" i="33"/>
  <c r="T490" i="33"/>
  <c r="AT503" i="33"/>
  <c r="Z503" i="33"/>
  <c r="AJ503" i="33"/>
  <c r="S503" i="33"/>
  <c r="T503" i="33"/>
  <c r="AT511" i="33"/>
  <c r="Z511" i="33"/>
  <c r="AJ511" i="33"/>
  <c r="S511" i="33"/>
  <c r="T511" i="33"/>
  <c r="AT530" i="33"/>
  <c r="Z530" i="33"/>
  <c r="AJ530" i="33"/>
  <c r="S530" i="33"/>
  <c r="T530" i="33"/>
  <c r="AT543" i="33"/>
  <c r="AJ543" i="33"/>
  <c r="Z543" i="33"/>
  <c r="S543" i="33"/>
  <c r="T543" i="33"/>
  <c r="AT562" i="33"/>
  <c r="Z562" i="33"/>
  <c r="AJ562" i="33"/>
  <c r="S562" i="33"/>
  <c r="T562" i="33"/>
  <c r="AT575" i="33"/>
  <c r="Z575" i="33"/>
  <c r="AJ575" i="33"/>
  <c r="S575" i="33"/>
  <c r="T575" i="33"/>
  <c r="AT594" i="33"/>
  <c r="Z594" i="33"/>
  <c r="AJ594" i="33"/>
  <c r="S594" i="33"/>
  <c r="T594" i="33"/>
  <c r="AT607" i="33"/>
  <c r="AJ607" i="33"/>
  <c r="Z607" i="33"/>
  <c r="S607" i="33"/>
  <c r="T607" i="33"/>
  <c r="AT615" i="33"/>
  <c r="Z615" i="33"/>
  <c r="AJ615" i="33"/>
  <c r="S615" i="33"/>
  <c r="T615" i="33"/>
  <c r="AT626" i="33"/>
  <c r="Z626" i="33"/>
  <c r="AJ626" i="33"/>
  <c r="S626" i="33"/>
  <c r="T626" i="33"/>
  <c r="AT639" i="33"/>
  <c r="Z639" i="33"/>
  <c r="AJ639" i="33"/>
  <c r="S639" i="33"/>
  <c r="T639" i="33"/>
  <c r="AT658" i="33"/>
  <c r="Z658" i="33"/>
  <c r="AJ658" i="33"/>
  <c r="S658" i="33"/>
  <c r="T658" i="33"/>
  <c r="AT671" i="33"/>
  <c r="AJ671" i="33"/>
  <c r="Z671" i="33"/>
  <c r="S671" i="33"/>
  <c r="T671" i="33"/>
  <c r="AT679" i="33"/>
  <c r="Z679" i="33"/>
  <c r="AJ679" i="33"/>
  <c r="S679" i="33"/>
  <c r="T679" i="33"/>
  <c r="AT698" i="33"/>
  <c r="Z698" i="33"/>
  <c r="AJ698" i="33"/>
  <c r="S698" i="33"/>
  <c r="T698" i="33"/>
  <c r="AT711" i="33"/>
  <c r="Z711" i="33"/>
  <c r="AJ711" i="33"/>
  <c r="S711" i="33"/>
  <c r="T711" i="33"/>
  <c r="AT730" i="33"/>
  <c r="AJ730" i="33"/>
  <c r="Z730" i="33"/>
  <c r="S730" i="33"/>
  <c r="T730" i="33"/>
  <c r="AT743" i="33"/>
  <c r="Z743" i="33"/>
  <c r="AJ743" i="33"/>
  <c r="S743" i="33"/>
  <c r="T743" i="33"/>
  <c r="AT762" i="33"/>
  <c r="AJ762" i="33"/>
  <c r="Z762" i="33"/>
  <c r="S762" i="33"/>
  <c r="T762" i="33"/>
  <c r="AT775" i="33"/>
  <c r="Z775" i="33"/>
  <c r="AJ775" i="33"/>
  <c r="S775" i="33"/>
  <c r="T775" i="33"/>
  <c r="AT794" i="33"/>
  <c r="AJ794" i="33"/>
  <c r="Z794" i="33"/>
  <c r="S794" i="33"/>
  <c r="T794" i="33"/>
  <c r="AT807" i="33"/>
  <c r="Z807" i="33"/>
  <c r="AJ807" i="33"/>
  <c r="S807" i="33"/>
  <c r="T807" i="33"/>
  <c r="AT826" i="33"/>
  <c r="AJ826" i="33"/>
  <c r="Z826" i="33"/>
  <c r="S826" i="33"/>
  <c r="T826" i="33"/>
  <c r="AT839" i="33"/>
  <c r="Z839" i="33"/>
  <c r="AJ839" i="33"/>
  <c r="S839" i="33"/>
  <c r="T839" i="33"/>
  <c r="AT19" i="33"/>
  <c r="Z19" i="33"/>
  <c r="AJ19" i="33"/>
  <c r="T19" i="33"/>
  <c r="S19" i="33"/>
  <c r="AT11" i="33"/>
  <c r="Z11" i="33"/>
  <c r="AJ11" i="33"/>
  <c r="T11" i="33"/>
  <c r="S11" i="33"/>
  <c r="AT78" i="33"/>
  <c r="Z78" i="33"/>
  <c r="AJ78" i="33"/>
  <c r="S78" i="33"/>
  <c r="T78" i="33"/>
  <c r="AT86" i="33"/>
  <c r="Z86" i="33"/>
  <c r="AJ86" i="33"/>
  <c r="S86" i="33"/>
  <c r="T86" i="33"/>
  <c r="AT102" i="33"/>
  <c r="Z102" i="33"/>
  <c r="AJ102" i="33"/>
  <c r="S102" i="33"/>
  <c r="T102" i="33"/>
  <c r="AT110" i="33"/>
  <c r="Z110" i="33"/>
  <c r="AJ110" i="33"/>
  <c r="S110" i="33"/>
  <c r="T110" i="33"/>
  <c r="AT118" i="33"/>
  <c r="Z118" i="33"/>
  <c r="AJ118" i="33"/>
  <c r="S118" i="33"/>
  <c r="T118" i="33"/>
  <c r="AT134" i="33"/>
  <c r="Z134" i="33"/>
  <c r="AJ134" i="33"/>
  <c r="S134" i="33"/>
  <c r="T134" i="33"/>
  <c r="AU150" i="33"/>
  <c r="AT150" i="33"/>
  <c r="Z150" i="33"/>
  <c r="AJ150" i="33"/>
  <c r="S150" i="33"/>
  <c r="T150" i="33"/>
  <c r="AU166" i="33"/>
  <c r="AT166" i="33"/>
  <c r="Z166" i="33"/>
  <c r="AJ166" i="33"/>
  <c r="S166" i="33"/>
  <c r="T166" i="33"/>
  <c r="AT174" i="33"/>
  <c r="Z174" i="33"/>
  <c r="AJ174" i="33"/>
  <c r="S174" i="33"/>
  <c r="T174" i="33"/>
  <c r="AU185" i="33"/>
  <c r="AT185" i="33"/>
  <c r="AT198" i="33"/>
  <c r="Z198" i="33"/>
  <c r="AJ198" i="33"/>
  <c r="S198" i="33"/>
  <c r="T198" i="33"/>
  <c r="AT222" i="33"/>
  <c r="Z222" i="33"/>
  <c r="AJ222" i="33"/>
  <c r="S222" i="33"/>
  <c r="T222" i="33"/>
  <c r="AT246" i="33"/>
  <c r="Z246" i="33"/>
  <c r="AJ246" i="33"/>
  <c r="S246" i="33"/>
  <c r="T246" i="33"/>
  <c r="AT254" i="33"/>
  <c r="Z254" i="33"/>
  <c r="AJ254" i="33"/>
  <c r="S254" i="33"/>
  <c r="T254" i="33"/>
  <c r="AT262" i="33"/>
  <c r="Z262" i="33"/>
  <c r="AJ262" i="33"/>
  <c r="S262" i="33"/>
  <c r="T262" i="33"/>
  <c r="AT270" i="33"/>
  <c r="Z270" i="33"/>
  <c r="AJ270" i="33"/>
  <c r="S270" i="33"/>
  <c r="T270" i="33"/>
  <c r="AT278" i="33"/>
  <c r="Z278" i="33"/>
  <c r="AJ278" i="33"/>
  <c r="S278" i="33"/>
  <c r="T278" i="33"/>
  <c r="AT286" i="33"/>
  <c r="Z286" i="33"/>
  <c r="AJ286" i="33"/>
  <c r="S286" i="33"/>
  <c r="T286" i="33"/>
  <c r="AT302" i="33"/>
  <c r="AJ302" i="33"/>
  <c r="Z302" i="33"/>
  <c r="S302" i="33"/>
  <c r="T302" i="33"/>
  <c r="AT319" i="33"/>
  <c r="Z319" i="33"/>
  <c r="AJ319" i="33"/>
  <c r="S319" i="33"/>
  <c r="T319" i="33"/>
  <c r="AT334" i="33"/>
  <c r="Z334" i="33"/>
  <c r="AJ334" i="33"/>
  <c r="S334" i="33"/>
  <c r="T334" i="33"/>
  <c r="AT342" i="33"/>
  <c r="Z342" i="33"/>
  <c r="AJ342" i="33"/>
  <c r="S342" i="33"/>
  <c r="T342" i="33"/>
  <c r="AT366" i="33"/>
  <c r="AJ366" i="33"/>
  <c r="Z366" i="33"/>
  <c r="S366" i="33"/>
  <c r="T366" i="33"/>
  <c r="AT390" i="33"/>
  <c r="Z390" i="33"/>
  <c r="AJ390" i="33"/>
  <c r="S390" i="33"/>
  <c r="T390" i="33"/>
  <c r="AT414" i="33"/>
  <c r="AJ414" i="33"/>
  <c r="Z414" i="33"/>
  <c r="S414" i="33"/>
  <c r="T414" i="33"/>
  <c r="AT422" i="33"/>
  <c r="Z422" i="33"/>
  <c r="AJ422" i="33"/>
  <c r="S422" i="33"/>
  <c r="T422" i="33"/>
  <c r="AT430" i="33"/>
  <c r="AJ430" i="33"/>
  <c r="Z430" i="33"/>
  <c r="S430" i="33"/>
  <c r="T430" i="33"/>
  <c r="AT446" i="33"/>
  <c r="Z446" i="33"/>
  <c r="AJ446" i="33"/>
  <c r="S446" i="33"/>
  <c r="T446" i="33"/>
  <c r="AT454" i="33"/>
  <c r="Z454" i="33"/>
  <c r="AJ454" i="33"/>
  <c r="S454" i="33"/>
  <c r="T454" i="33"/>
  <c r="AT470" i="33"/>
  <c r="Z470" i="33"/>
  <c r="AJ470" i="33"/>
  <c r="S470" i="33"/>
  <c r="T470" i="33"/>
  <c r="AT483" i="33"/>
  <c r="Z483" i="33"/>
  <c r="AJ483" i="33"/>
  <c r="S483" i="33"/>
  <c r="T483" i="33"/>
  <c r="AT502" i="33"/>
  <c r="AJ502" i="33"/>
  <c r="Z502" i="33"/>
  <c r="S502" i="33"/>
  <c r="T502" i="33"/>
  <c r="AT510" i="33"/>
  <c r="Z510" i="33"/>
  <c r="AJ510" i="33"/>
  <c r="S510" i="33"/>
  <c r="T510" i="33"/>
  <c r="AT523" i="33"/>
  <c r="AJ523" i="33"/>
  <c r="Z523" i="33"/>
  <c r="S523" i="33"/>
  <c r="T523" i="33"/>
  <c r="AT542" i="33"/>
  <c r="AJ542" i="33"/>
  <c r="Z542" i="33"/>
  <c r="S542" i="33"/>
  <c r="T542" i="33"/>
  <c r="AT555" i="33"/>
  <c r="AJ555" i="33"/>
  <c r="Z555" i="33"/>
  <c r="S555" i="33"/>
  <c r="T555" i="33"/>
  <c r="AT574" i="33"/>
  <c r="Z574" i="33"/>
  <c r="AJ574" i="33"/>
  <c r="S574" i="33"/>
  <c r="T574" i="33"/>
  <c r="AT587" i="33"/>
  <c r="AJ587" i="33"/>
  <c r="Z587" i="33"/>
  <c r="S587" i="33"/>
  <c r="T587" i="33"/>
  <c r="AT606" i="33"/>
  <c r="AJ606" i="33"/>
  <c r="Z606" i="33"/>
  <c r="S606" i="33"/>
  <c r="T606" i="33"/>
  <c r="AT619" i="33"/>
  <c r="AJ619" i="33"/>
  <c r="Z619" i="33"/>
  <c r="S619" i="33"/>
  <c r="T619" i="33"/>
  <c r="AT638" i="33"/>
  <c r="Z638" i="33"/>
  <c r="AJ638" i="33"/>
  <c r="S638" i="33"/>
  <c r="T638" i="33"/>
  <c r="AT651" i="33"/>
  <c r="AJ651" i="33"/>
  <c r="Z651" i="33"/>
  <c r="S651" i="33"/>
  <c r="T651" i="33"/>
  <c r="AT670" i="33"/>
  <c r="AJ670" i="33"/>
  <c r="Z670" i="33"/>
  <c r="S670" i="33"/>
  <c r="T670" i="33"/>
  <c r="AT678" i="33"/>
  <c r="Z678" i="33"/>
  <c r="AJ678" i="33"/>
  <c r="S678" i="33"/>
  <c r="T678" i="33"/>
  <c r="AT691" i="33"/>
  <c r="AJ691" i="33"/>
  <c r="Z691" i="33"/>
  <c r="S691" i="33"/>
  <c r="T691" i="33"/>
  <c r="AT710" i="33"/>
  <c r="Z710" i="33"/>
  <c r="AJ710" i="33"/>
  <c r="S710" i="33"/>
  <c r="T710" i="33"/>
  <c r="AT723" i="33"/>
  <c r="Z723" i="33"/>
  <c r="AJ723" i="33"/>
  <c r="S723" i="33"/>
  <c r="T723" i="33"/>
  <c r="AT742" i="33"/>
  <c r="Z742" i="33"/>
  <c r="AJ742" i="33"/>
  <c r="S742" i="33"/>
  <c r="T742" i="33"/>
  <c r="AT755" i="33"/>
  <c r="Z755" i="33"/>
  <c r="AJ755" i="33"/>
  <c r="S755" i="33"/>
  <c r="T755" i="33"/>
  <c r="AT774" i="33"/>
  <c r="Z774" i="33"/>
  <c r="AJ774" i="33"/>
  <c r="S774" i="33"/>
  <c r="T774" i="33"/>
  <c r="AT787" i="33"/>
  <c r="Z787" i="33"/>
  <c r="AJ787" i="33"/>
  <c r="S787" i="33"/>
  <c r="T787" i="33"/>
  <c r="AT806" i="33"/>
  <c r="Z806" i="33"/>
  <c r="AJ806" i="33"/>
  <c r="S806" i="33"/>
  <c r="T806" i="33"/>
  <c r="AT819" i="33"/>
  <c r="Z819" i="33"/>
  <c r="AJ819" i="33"/>
  <c r="S819" i="33"/>
  <c r="T819" i="33"/>
  <c r="AT838" i="33"/>
  <c r="Z838" i="33"/>
  <c r="AJ838" i="33"/>
  <c r="S838" i="33"/>
  <c r="T838" i="33"/>
  <c r="AT7" i="33"/>
  <c r="Z7" i="33"/>
  <c r="AJ7" i="33"/>
  <c r="AT71" i="33"/>
  <c r="Z71" i="33"/>
  <c r="AJ71" i="33"/>
  <c r="S71" i="33"/>
  <c r="T71" i="33"/>
  <c r="AT127" i="33"/>
  <c r="Z127" i="33"/>
  <c r="AJ127" i="33"/>
  <c r="S127" i="33"/>
  <c r="T127" i="33"/>
  <c r="AU143" i="33"/>
  <c r="AT143" i="33"/>
  <c r="Z143" i="33"/>
  <c r="AJ143" i="33"/>
  <c r="S143" i="33"/>
  <c r="T143" i="33"/>
  <c r="AU149" i="33"/>
  <c r="AT149" i="33"/>
  <c r="AU159" i="33"/>
  <c r="AT159" i="33"/>
  <c r="Z159" i="33"/>
  <c r="AJ159" i="33"/>
  <c r="S159" i="33"/>
  <c r="T159" i="33"/>
  <c r="AU165" i="33"/>
  <c r="AT165" i="33"/>
  <c r="AB75" i="36" s="1"/>
  <c r="AU191" i="33"/>
  <c r="AT191" i="33"/>
  <c r="Z191" i="33"/>
  <c r="AJ191" i="33"/>
  <c r="S191" i="33"/>
  <c r="T191" i="33"/>
  <c r="AT215" i="33"/>
  <c r="Z215" i="33"/>
  <c r="AJ215" i="33"/>
  <c r="S215" i="33"/>
  <c r="T215" i="33"/>
  <c r="AT239" i="33"/>
  <c r="Z239" i="33"/>
  <c r="AJ239" i="33"/>
  <c r="S239" i="33"/>
  <c r="T239" i="33"/>
  <c r="AT295" i="33"/>
  <c r="Z295" i="33"/>
  <c r="AJ295" i="33"/>
  <c r="S295" i="33"/>
  <c r="T295" i="33"/>
  <c r="AT311" i="33"/>
  <c r="Z311" i="33"/>
  <c r="AJ311" i="33"/>
  <c r="S311" i="33"/>
  <c r="T311" i="33"/>
  <c r="AT318" i="33"/>
  <c r="Z318" i="33"/>
  <c r="AJ318" i="33"/>
  <c r="S318" i="33"/>
  <c r="T318" i="33"/>
  <c r="AT327" i="33"/>
  <c r="Z327" i="33"/>
  <c r="AJ327" i="33"/>
  <c r="S327" i="33"/>
  <c r="T327" i="33"/>
  <c r="AT359" i="33"/>
  <c r="Z359" i="33"/>
  <c r="AJ359" i="33"/>
  <c r="S359" i="33"/>
  <c r="T359" i="33"/>
  <c r="AT383" i="33"/>
  <c r="Z383" i="33"/>
  <c r="AJ383" i="33"/>
  <c r="S383" i="33"/>
  <c r="T383" i="33"/>
  <c r="AT407" i="33"/>
  <c r="Z407" i="33"/>
  <c r="AJ407" i="33"/>
  <c r="S407" i="33"/>
  <c r="T407" i="33"/>
  <c r="AT439" i="33"/>
  <c r="Z439" i="33"/>
  <c r="AJ439" i="33"/>
  <c r="S439" i="33"/>
  <c r="T439" i="33"/>
  <c r="AT463" i="33"/>
  <c r="Z463" i="33"/>
  <c r="AJ463" i="33"/>
  <c r="S463" i="33"/>
  <c r="T463" i="33"/>
  <c r="AT482" i="33"/>
  <c r="Z482" i="33"/>
  <c r="AJ482" i="33"/>
  <c r="S482" i="33"/>
  <c r="T482" i="33"/>
  <c r="AT495" i="33"/>
  <c r="AJ495" i="33"/>
  <c r="Z495" i="33"/>
  <c r="S495" i="33"/>
  <c r="T495" i="33"/>
  <c r="AT522" i="33"/>
  <c r="Z522" i="33"/>
  <c r="AJ522" i="33"/>
  <c r="S522" i="33"/>
  <c r="T522" i="33"/>
  <c r="AT535" i="33"/>
  <c r="Z535" i="33"/>
  <c r="AJ535" i="33"/>
  <c r="S535" i="33"/>
  <c r="T535" i="33"/>
  <c r="AT554" i="33"/>
  <c r="Z554" i="33"/>
  <c r="AJ554" i="33"/>
  <c r="S554" i="33"/>
  <c r="T554" i="33"/>
  <c r="AT567" i="33"/>
  <c r="Z567" i="33"/>
  <c r="AJ567" i="33"/>
  <c r="S567" i="33"/>
  <c r="T567" i="33"/>
  <c r="AT586" i="33"/>
  <c r="Z586" i="33"/>
  <c r="AJ586" i="33"/>
  <c r="S586" i="33"/>
  <c r="T586" i="33"/>
  <c r="AT599" i="33"/>
  <c r="Z599" i="33"/>
  <c r="AJ599" i="33"/>
  <c r="S599" i="33"/>
  <c r="T599" i="33"/>
  <c r="AT618" i="33"/>
  <c r="Z618" i="33"/>
  <c r="AJ618" i="33"/>
  <c r="S618" i="33"/>
  <c r="T618" i="33"/>
  <c r="AT631" i="33"/>
  <c r="Z631" i="33"/>
  <c r="AJ631" i="33"/>
  <c r="S631" i="33"/>
  <c r="T631" i="33"/>
  <c r="AT650" i="33"/>
  <c r="Z650" i="33"/>
  <c r="AJ650" i="33"/>
  <c r="S650" i="33"/>
  <c r="T650" i="33"/>
  <c r="AT663" i="33"/>
  <c r="Z663" i="33"/>
  <c r="AJ663" i="33"/>
  <c r="S663" i="33"/>
  <c r="T663" i="33"/>
  <c r="AT690" i="33"/>
  <c r="Z690" i="33"/>
  <c r="AJ690" i="33"/>
  <c r="S690" i="33"/>
  <c r="T690" i="33"/>
  <c r="AT703" i="33"/>
  <c r="Z703" i="33"/>
  <c r="AJ703" i="33"/>
  <c r="S703" i="33"/>
  <c r="T703" i="33"/>
  <c r="AT722" i="33"/>
  <c r="Z722" i="33"/>
  <c r="AJ722" i="33"/>
  <c r="S722" i="33"/>
  <c r="T722" i="33"/>
  <c r="AT735" i="33"/>
  <c r="Z735" i="33"/>
  <c r="AJ735" i="33"/>
  <c r="S735" i="33"/>
  <c r="T735" i="33"/>
  <c r="AT754" i="33"/>
  <c r="Z754" i="33"/>
  <c r="AJ754" i="33"/>
  <c r="S754" i="33"/>
  <c r="T754" i="33"/>
  <c r="AT767" i="33"/>
  <c r="Z767" i="33"/>
  <c r="AJ767" i="33"/>
  <c r="S767" i="33"/>
  <c r="T767" i="33"/>
  <c r="AT786" i="33"/>
  <c r="Z786" i="33"/>
  <c r="AJ786" i="33"/>
  <c r="S786" i="33"/>
  <c r="T786" i="33"/>
  <c r="AT799" i="33"/>
  <c r="Z799" i="33"/>
  <c r="AJ799" i="33"/>
  <c r="S799" i="33"/>
  <c r="T799" i="33"/>
  <c r="AT818" i="33"/>
  <c r="Z818" i="33"/>
  <c r="AJ818" i="33"/>
  <c r="S818" i="33"/>
  <c r="T818" i="33"/>
  <c r="AT831" i="33"/>
  <c r="Z831" i="33"/>
  <c r="AJ831" i="33"/>
  <c r="S831" i="33"/>
  <c r="T831" i="33"/>
  <c r="T80" i="36"/>
  <c r="AU5" i="33"/>
  <c r="AS5" i="33"/>
  <c r="AQ5" i="33"/>
  <c r="AP5" i="33"/>
  <c r="AU11" i="33"/>
  <c r="AS11" i="33"/>
  <c r="AQ11" i="33"/>
  <c r="AP11" i="33"/>
  <c r="AP8" i="33"/>
  <c r="AS8" i="33" s="1"/>
  <c r="AU9" i="33"/>
  <c r="AS9" i="33"/>
  <c r="AQ9" i="33"/>
  <c r="AP9" i="33"/>
  <c r="AU14" i="33"/>
  <c r="AS14" i="33"/>
  <c r="AQ14" i="33"/>
  <c r="AP14" i="33"/>
  <c r="AU22" i="33"/>
  <c r="AS22" i="33"/>
  <c r="AQ22" i="33"/>
  <c r="AP22" i="33"/>
  <c r="AU30" i="33"/>
  <c r="AS30" i="33"/>
  <c r="AQ30" i="33"/>
  <c r="AP30" i="33"/>
  <c r="AU38" i="33"/>
  <c r="AS38" i="33"/>
  <c r="AQ38" i="33"/>
  <c r="AP38" i="33"/>
  <c r="AU46" i="33"/>
  <c r="AS46" i="33"/>
  <c r="AQ46" i="33"/>
  <c r="AP46" i="33"/>
  <c r="AU54" i="33"/>
  <c r="AS54" i="33"/>
  <c r="AQ54" i="33"/>
  <c r="AP54" i="33"/>
  <c r="AP72" i="33"/>
  <c r="AS72" i="33" s="1"/>
  <c r="AU69" i="33"/>
  <c r="AS69" i="33"/>
  <c r="AQ69" i="33"/>
  <c r="AP69" i="33"/>
  <c r="AU82" i="33"/>
  <c r="AS82" i="33"/>
  <c r="AQ82" i="33"/>
  <c r="AP82" i="33"/>
  <c r="AU90" i="33"/>
  <c r="AS90" i="33"/>
  <c r="AQ90" i="33"/>
  <c r="AP90" i="33"/>
  <c r="AU97" i="33"/>
  <c r="AS97" i="33"/>
  <c r="AQ97" i="33"/>
  <c r="AP97" i="33"/>
  <c r="AU106" i="33"/>
  <c r="AS106" i="33"/>
  <c r="AQ106" i="33"/>
  <c r="AP106" i="33"/>
  <c r="AU114" i="33"/>
  <c r="AS114" i="33"/>
  <c r="AQ114" i="33"/>
  <c r="AP114" i="33"/>
  <c r="AU122" i="33"/>
  <c r="AS122" i="33"/>
  <c r="AQ122" i="33"/>
  <c r="AP122" i="33"/>
  <c r="AU125" i="33"/>
  <c r="AS125" i="33"/>
  <c r="AQ125" i="33"/>
  <c r="AP125" i="33"/>
  <c r="AU138" i="33"/>
  <c r="AS138" i="33"/>
  <c r="AQ138" i="33"/>
  <c r="AP138" i="33"/>
  <c r="AQ141" i="33"/>
  <c r="AS141" i="33"/>
  <c r="AP141" i="33"/>
  <c r="AS154" i="33"/>
  <c r="AQ154" i="33"/>
  <c r="AP154" i="33"/>
  <c r="AQ157" i="33"/>
  <c r="Y67" i="36" s="1"/>
  <c r="AS157" i="33"/>
  <c r="AA67" i="36" s="1"/>
  <c r="AP157" i="33"/>
  <c r="X67" i="36" s="1"/>
  <c r="AS170" i="33"/>
  <c r="AQ170" i="33"/>
  <c r="AP170" i="33"/>
  <c r="AU178" i="33"/>
  <c r="AS178" i="33"/>
  <c r="AP178" i="33"/>
  <c r="AQ178" i="33"/>
  <c r="AS183" i="33"/>
  <c r="AQ183" i="33"/>
  <c r="AP183" i="33"/>
  <c r="AS189" i="33"/>
  <c r="AQ189" i="33"/>
  <c r="AP189" i="33"/>
  <c r="AU202" i="33"/>
  <c r="AS202" i="33"/>
  <c r="AP202" i="33"/>
  <c r="AQ202" i="33"/>
  <c r="AU207" i="33"/>
  <c r="AS207" i="33"/>
  <c r="AQ207" i="33"/>
  <c r="AP207" i="33"/>
  <c r="AU213" i="33"/>
  <c r="AS213" i="33"/>
  <c r="AQ213" i="33"/>
  <c r="AP213" i="33"/>
  <c r="AU226" i="33"/>
  <c r="AS226" i="33"/>
  <c r="AP226" i="33"/>
  <c r="AQ226" i="33"/>
  <c r="AU231" i="33"/>
  <c r="AS231" i="33"/>
  <c r="AQ231" i="33"/>
  <c r="AP231" i="33"/>
  <c r="AU237" i="33"/>
  <c r="AS237" i="33"/>
  <c r="AQ237" i="33"/>
  <c r="AP237" i="33"/>
  <c r="AU250" i="33"/>
  <c r="AS250" i="33"/>
  <c r="AP250" i="33"/>
  <c r="AQ250" i="33"/>
  <c r="AU258" i="33"/>
  <c r="AS258" i="33"/>
  <c r="AP258" i="33"/>
  <c r="AQ258" i="33"/>
  <c r="AU266" i="33"/>
  <c r="AS266" i="33"/>
  <c r="AP266" i="33"/>
  <c r="AQ266" i="33"/>
  <c r="AU274" i="33"/>
  <c r="AS274" i="33"/>
  <c r="AP274" i="33"/>
  <c r="AQ274" i="33"/>
  <c r="AU282" i="33"/>
  <c r="AS282" i="33"/>
  <c r="AP282" i="33"/>
  <c r="AQ282" i="33"/>
  <c r="AU290" i="33"/>
  <c r="AS290" i="33"/>
  <c r="AP290" i="33"/>
  <c r="AQ290" i="33"/>
  <c r="AU293" i="33"/>
  <c r="AS293" i="33"/>
  <c r="AQ293" i="33"/>
  <c r="AP293" i="33"/>
  <c r="AU306" i="33"/>
  <c r="AS306" i="33"/>
  <c r="AQ306" i="33"/>
  <c r="AP306" i="33"/>
  <c r="AU309" i="33"/>
  <c r="AS309" i="33"/>
  <c r="AQ309" i="33"/>
  <c r="AP309" i="33"/>
  <c r="AU322" i="33"/>
  <c r="AS322" i="33"/>
  <c r="AP322" i="33"/>
  <c r="AQ322" i="33"/>
  <c r="AU325" i="33"/>
  <c r="AS325" i="33"/>
  <c r="AA83" i="36" s="1"/>
  <c r="AQ325" i="33"/>
  <c r="Y83" i="36" s="1"/>
  <c r="AP325" i="33"/>
  <c r="X83" i="36" s="1"/>
  <c r="AU338" i="33"/>
  <c r="AS338" i="33"/>
  <c r="AP338" i="33"/>
  <c r="AQ338" i="33"/>
  <c r="AU346" i="33"/>
  <c r="AS346" i="33"/>
  <c r="AP346" i="33"/>
  <c r="AQ346" i="33"/>
  <c r="AU351" i="33"/>
  <c r="AS351" i="33"/>
  <c r="AQ351" i="33"/>
  <c r="AP351" i="33"/>
  <c r="AU357" i="33"/>
  <c r="AS357" i="33"/>
  <c r="AQ357" i="33"/>
  <c r="AP357" i="33"/>
  <c r="AU370" i="33"/>
  <c r="AS370" i="33"/>
  <c r="AQ370" i="33"/>
  <c r="AP370" i="33"/>
  <c r="AU375" i="33"/>
  <c r="AS375" i="33"/>
  <c r="AQ375" i="33"/>
  <c r="AP375" i="33"/>
  <c r="AU381" i="33"/>
  <c r="AS381" i="33"/>
  <c r="AQ381" i="33"/>
  <c r="AP381" i="33"/>
  <c r="AU394" i="33"/>
  <c r="AS394" i="33"/>
  <c r="AP394" i="33"/>
  <c r="AQ394" i="33"/>
  <c r="AU399" i="33"/>
  <c r="AS399" i="33"/>
  <c r="AQ399" i="33"/>
  <c r="AP399" i="33"/>
  <c r="AU405" i="33"/>
  <c r="AS405" i="33"/>
  <c r="AQ405" i="33"/>
  <c r="AP405" i="33"/>
  <c r="AU418" i="33"/>
  <c r="AS418" i="33"/>
  <c r="AP418" i="33"/>
  <c r="AQ418" i="33"/>
  <c r="AU426" i="33"/>
  <c r="AS426" i="33"/>
  <c r="AQ426" i="33"/>
  <c r="AP426" i="33"/>
  <c r="AU434" i="33"/>
  <c r="AS434" i="33"/>
  <c r="AQ434" i="33"/>
  <c r="AP434" i="33"/>
  <c r="AU442" i="33"/>
  <c r="AS442" i="33"/>
  <c r="AP442" i="33"/>
  <c r="AQ442" i="33"/>
  <c r="AU450" i="33"/>
  <c r="AS450" i="33"/>
  <c r="AP450" i="33"/>
  <c r="AQ450" i="33"/>
  <c r="AU458" i="33"/>
  <c r="AS458" i="33"/>
  <c r="AQ458" i="33"/>
  <c r="AP458" i="33"/>
  <c r="AU461" i="33"/>
  <c r="AS461" i="33"/>
  <c r="AQ461" i="33"/>
  <c r="AP461" i="33"/>
  <c r="AU474" i="33"/>
  <c r="AS474" i="33"/>
  <c r="AQ474" i="33"/>
  <c r="AP474" i="33"/>
  <c r="AP500" i="33"/>
  <c r="AU487" i="33"/>
  <c r="AS487" i="33"/>
  <c r="AQ487" i="33"/>
  <c r="AP487" i="33"/>
  <c r="AU493" i="33"/>
  <c r="AS493" i="33"/>
  <c r="AA99" i="36" s="1"/>
  <c r="AQ493" i="33"/>
  <c r="Y99" i="36" s="1"/>
  <c r="AP493" i="33"/>
  <c r="X99" i="36" s="1"/>
  <c r="AU506" i="33"/>
  <c r="AS506" i="33"/>
  <c r="AQ506" i="33"/>
  <c r="AP506" i="33"/>
  <c r="AP532" i="33"/>
  <c r="AS532" i="33" s="1"/>
  <c r="AP564" i="33"/>
  <c r="AS564" i="33" s="1"/>
  <c r="AP596" i="33"/>
  <c r="AS596" i="33" s="1"/>
  <c r="AP628" i="33"/>
  <c r="AS628" i="33" s="1"/>
  <c r="AP660" i="33"/>
  <c r="AU514" i="33"/>
  <c r="AS514" i="33"/>
  <c r="AQ514" i="33"/>
  <c r="AP514" i="33"/>
  <c r="AU527" i="33"/>
  <c r="AS527" i="33"/>
  <c r="AQ527" i="33"/>
  <c r="AP527" i="33"/>
  <c r="AU533" i="33"/>
  <c r="AS533" i="33"/>
  <c r="AQ533" i="33"/>
  <c r="AP533" i="33"/>
  <c r="AU546" i="33"/>
  <c r="AS546" i="33"/>
  <c r="AP546" i="33"/>
  <c r="AQ546" i="33"/>
  <c r="AU559" i="33"/>
  <c r="AS559" i="33"/>
  <c r="AQ559" i="33"/>
  <c r="AP559" i="33"/>
  <c r="AU565" i="33"/>
  <c r="AS565" i="33"/>
  <c r="AQ565" i="33"/>
  <c r="AP565" i="33"/>
  <c r="AU578" i="33"/>
  <c r="AS578" i="33"/>
  <c r="AQ578" i="33"/>
  <c r="AP578" i="33"/>
  <c r="AU591" i="33"/>
  <c r="AS591" i="33"/>
  <c r="AQ591" i="33"/>
  <c r="AP591" i="33"/>
  <c r="AU597" i="33"/>
  <c r="AS597" i="33"/>
  <c r="AQ597" i="33"/>
  <c r="AP597" i="33"/>
  <c r="AU609" i="33"/>
  <c r="AS609" i="33"/>
  <c r="AQ609" i="33"/>
  <c r="AP609" i="33"/>
  <c r="AU623" i="33"/>
  <c r="AS623" i="33"/>
  <c r="AQ623" i="33"/>
  <c r="AP623" i="33"/>
  <c r="AU629" i="33"/>
  <c r="AS629" i="33"/>
  <c r="AQ629" i="33"/>
  <c r="AP629" i="33"/>
  <c r="AU642" i="33"/>
  <c r="AS642" i="33"/>
  <c r="AQ642" i="33"/>
  <c r="AP642" i="33"/>
  <c r="AU655" i="33"/>
  <c r="AS655" i="33"/>
  <c r="AQ655" i="33"/>
  <c r="AP655" i="33"/>
  <c r="AU661" i="33"/>
  <c r="AS661" i="33"/>
  <c r="AA115" i="36" s="1"/>
  <c r="AQ661" i="33"/>
  <c r="Y115" i="36" s="1"/>
  <c r="AP661" i="33"/>
  <c r="X115" i="36" s="1"/>
  <c r="AU674" i="33"/>
  <c r="AS674" i="33"/>
  <c r="AP674" i="33"/>
  <c r="AQ674" i="33"/>
  <c r="AP700" i="33"/>
  <c r="AS700" i="33" s="1"/>
  <c r="AP732" i="33"/>
  <c r="AS732" i="33" s="1"/>
  <c r="AP764" i="33"/>
  <c r="AS764" i="33" s="1"/>
  <c r="AP796" i="33"/>
  <c r="AS796" i="33" s="1"/>
  <c r="AP828" i="33"/>
  <c r="AU682" i="33"/>
  <c r="AS682" i="33"/>
  <c r="AQ682" i="33"/>
  <c r="AP682" i="33"/>
  <c r="AU695" i="33"/>
  <c r="AS695" i="33"/>
  <c r="AQ695" i="33"/>
  <c r="AP695" i="33"/>
  <c r="AU701" i="33"/>
  <c r="AS701" i="33"/>
  <c r="AQ701" i="33"/>
  <c r="AP701" i="33"/>
  <c r="AU714" i="33"/>
  <c r="AS714" i="33"/>
  <c r="AQ714" i="33"/>
  <c r="AP714" i="33"/>
  <c r="AU727" i="33"/>
  <c r="AS727" i="33"/>
  <c r="AQ727" i="33"/>
  <c r="AP727" i="33"/>
  <c r="AU733" i="33"/>
  <c r="AS733" i="33"/>
  <c r="AQ733" i="33"/>
  <c r="AP733" i="33"/>
  <c r="AU746" i="33"/>
  <c r="AS746" i="33"/>
  <c r="AQ746" i="33"/>
  <c r="AP746" i="33"/>
  <c r="AU759" i="33"/>
  <c r="AS759" i="33"/>
  <c r="AQ759" i="33"/>
  <c r="AP759" i="33"/>
  <c r="AU765" i="33"/>
  <c r="AS765" i="33"/>
  <c r="AQ765" i="33"/>
  <c r="AP765" i="33"/>
  <c r="AU778" i="33"/>
  <c r="AS778" i="33"/>
  <c r="AQ778" i="33"/>
  <c r="AP778" i="33"/>
  <c r="AU791" i="33"/>
  <c r="AS791" i="33"/>
  <c r="AQ791" i="33"/>
  <c r="AP791" i="33"/>
  <c r="AU797" i="33"/>
  <c r="AS797" i="33"/>
  <c r="AQ797" i="33"/>
  <c r="AP797" i="33"/>
  <c r="AU810" i="33"/>
  <c r="AS810" i="33"/>
  <c r="AQ810" i="33"/>
  <c r="AP810" i="33"/>
  <c r="AU823" i="33"/>
  <c r="AS823" i="33"/>
  <c r="AQ823" i="33"/>
  <c r="AP823" i="33"/>
  <c r="AU829" i="33"/>
  <c r="AS829" i="33"/>
  <c r="AA131" i="36" s="1"/>
  <c r="AQ829" i="33"/>
  <c r="Y131" i="36" s="1"/>
  <c r="AP829" i="33"/>
  <c r="X131" i="36" s="1"/>
  <c r="AU842" i="33"/>
  <c r="AS842" i="33"/>
  <c r="AQ842" i="33"/>
  <c r="AP842" i="33"/>
  <c r="AU13" i="33"/>
  <c r="AQ13" i="33"/>
  <c r="AS13" i="33"/>
  <c r="AP13" i="33"/>
  <c r="AU21" i="33"/>
  <c r="AQ21" i="33"/>
  <c r="AS21" i="33"/>
  <c r="AP21" i="33"/>
  <c r="AU29" i="33"/>
  <c r="AQ29" i="33"/>
  <c r="AS29" i="33"/>
  <c r="AP29" i="33"/>
  <c r="AU37" i="33"/>
  <c r="AS37" i="33"/>
  <c r="AQ37" i="33"/>
  <c r="AP37" i="33"/>
  <c r="AU43" i="33"/>
  <c r="AS43" i="33"/>
  <c r="AQ43" i="33"/>
  <c r="AP43" i="33"/>
  <c r="AU42" i="33"/>
  <c r="AS42" i="33"/>
  <c r="AQ42" i="33"/>
  <c r="AP42" i="33"/>
  <c r="AU41" i="33"/>
  <c r="AS41" i="33"/>
  <c r="AQ41" i="33"/>
  <c r="AP41" i="33"/>
  <c r="AU45" i="33"/>
  <c r="AS45" i="33"/>
  <c r="AQ45" i="33"/>
  <c r="AP45" i="33"/>
  <c r="AU53" i="33"/>
  <c r="AS53" i="33"/>
  <c r="AQ53" i="33"/>
  <c r="AP53" i="33"/>
  <c r="AU59" i="33"/>
  <c r="AS59" i="33"/>
  <c r="AQ59" i="33"/>
  <c r="AP59" i="33"/>
  <c r="AU58" i="33"/>
  <c r="AS58" i="33"/>
  <c r="AQ58" i="33"/>
  <c r="AP58" i="33"/>
  <c r="AU57" i="33"/>
  <c r="AS57" i="33"/>
  <c r="AQ57" i="33"/>
  <c r="AP57" i="33"/>
  <c r="AP76" i="33"/>
  <c r="AS76" i="33" s="1"/>
  <c r="AU75" i="33"/>
  <c r="AS75" i="33"/>
  <c r="AQ75" i="33"/>
  <c r="AP75" i="33"/>
  <c r="AU81" i="33"/>
  <c r="AS81" i="33"/>
  <c r="AQ81" i="33"/>
  <c r="AP81" i="33"/>
  <c r="AU89" i="33"/>
  <c r="AS89" i="33"/>
  <c r="AQ89" i="33"/>
  <c r="AP89" i="33"/>
  <c r="AU99" i="33"/>
  <c r="AS99" i="33"/>
  <c r="AQ99" i="33"/>
  <c r="AP99" i="33"/>
  <c r="AU105" i="33"/>
  <c r="AS105" i="33"/>
  <c r="AQ105" i="33"/>
  <c r="AP105" i="33"/>
  <c r="AU113" i="33"/>
  <c r="AS113" i="33"/>
  <c r="AQ113" i="33"/>
  <c r="AP113" i="33"/>
  <c r="AU121" i="33"/>
  <c r="AS121" i="33"/>
  <c r="AQ121" i="33"/>
  <c r="AP121" i="33"/>
  <c r="AU131" i="33"/>
  <c r="AS131" i="33"/>
  <c r="AQ131" i="33"/>
  <c r="AP131" i="33"/>
  <c r="AU137" i="33"/>
  <c r="AS137" i="33"/>
  <c r="AQ137" i="33"/>
  <c r="AP137" i="33"/>
  <c r="AS147" i="33"/>
  <c r="AQ147" i="33"/>
  <c r="AP147" i="33"/>
  <c r="AS153" i="33"/>
  <c r="AQ153" i="33"/>
  <c r="AP153" i="33"/>
  <c r="AS162" i="33"/>
  <c r="AQ162" i="33"/>
  <c r="AP162" i="33"/>
  <c r="AS169" i="33"/>
  <c r="AA79" i="36" s="1"/>
  <c r="AQ169" i="33"/>
  <c r="Y79" i="36" s="1"/>
  <c r="AP169" i="33"/>
  <c r="X79" i="36" s="1"/>
  <c r="AU177" i="33"/>
  <c r="AS177" i="33"/>
  <c r="AQ177" i="33"/>
  <c r="AP177" i="33"/>
  <c r="AS182" i="33"/>
  <c r="AQ182" i="33"/>
  <c r="AP182" i="33"/>
  <c r="AS195" i="33"/>
  <c r="AQ195" i="33"/>
  <c r="AP195" i="33"/>
  <c r="AU201" i="33"/>
  <c r="AS201" i="33"/>
  <c r="AQ201" i="33"/>
  <c r="AP201" i="33"/>
  <c r="AU206" i="33"/>
  <c r="AS206" i="33"/>
  <c r="AQ206" i="33"/>
  <c r="AP206" i="33"/>
  <c r="AU219" i="33"/>
  <c r="AS219" i="33"/>
  <c r="AQ219" i="33"/>
  <c r="AP219" i="33"/>
  <c r="AU225" i="33"/>
  <c r="AS225" i="33"/>
  <c r="AQ225" i="33"/>
  <c r="AP225" i="33"/>
  <c r="AU230" i="33"/>
  <c r="AS230" i="33"/>
  <c r="AQ230" i="33"/>
  <c r="AP230" i="33"/>
  <c r="AU243" i="33"/>
  <c r="AS243" i="33"/>
  <c r="AQ243" i="33"/>
  <c r="AP243" i="33"/>
  <c r="AU249" i="33"/>
  <c r="AS249" i="33"/>
  <c r="AQ249" i="33"/>
  <c r="AP249" i="33"/>
  <c r="AU257" i="33"/>
  <c r="AS257" i="33"/>
  <c r="AQ257" i="33"/>
  <c r="AP257" i="33"/>
  <c r="AU265" i="33"/>
  <c r="AS265" i="33"/>
  <c r="AQ265" i="33"/>
  <c r="AP265" i="33"/>
  <c r="AU273" i="33"/>
  <c r="AS273" i="33"/>
  <c r="AQ273" i="33"/>
  <c r="AP273" i="33"/>
  <c r="AU281" i="33"/>
  <c r="AS281" i="33"/>
  <c r="AQ281" i="33"/>
  <c r="AP281" i="33"/>
  <c r="AU289" i="33"/>
  <c r="AS289" i="33"/>
  <c r="AQ289" i="33"/>
  <c r="AP289" i="33"/>
  <c r="AU299" i="33"/>
  <c r="AS299" i="33"/>
  <c r="AQ299" i="33"/>
  <c r="AP299" i="33"/>
  <c r="AU305" i="33"/>
  <c r="AS305" i="33"/>
  <c r="AQ305" i="33"/>
  <c r="AP305" i="33"/>
  <c r="AU315" i="33"/>
  <c r="AS315" i="33"/>
  <c r="AQ315" i="33"/>
  <c r="AP315" i="33"/>
  <c r="AU321" i="33"/>
  <c r="AS321" i="33"/>
  <c r="AQ321" i="33"/>
  <c r="AP321" i="33"/>
  <c r="AU331" i="33"/>
  <c r="AS331" i="33"/>
  <c r="AQ331" i="33"/>
  <c r="AP331" i="33"/>
  <c r="AU337" i="33"/>
  <c r="AS337" i="33"/>
  <c r="AA95" i="36" s="1"/>
  <c r="AQ337" i="33"/>
  <c r="Y95" i="36" s="1"/>
  <c r="AP337" i="33"/>
  <c r="X95" i="36" s="1"/>
  <c r="AU345" i="33"/>
  <c r="AS345" i="33"/>
  <c r="AQ345" i="33"/>
  <c r="AP345" i="33"/>
  <c r="AU350" i="33"/>
  <c r="AS350" i="33"/>
  <c r="AQ350" i="33"/>
  <c r="AP350" i="33"/>
  <c r="AU363" i="33"/>
  <c r="AS363" i="33"/>
  <c r="AQ363" i="33"/>
  <c r="AP363" i="33"/>
  <c r="AU369" i="33"/>
  <c r="AS369" i="33"/>
  <c r="AQ369" i="33"/>
  <c r="AP369" i="33"/>
  <c r="AU374" i="33"/>
  <c r="AS374" i="33"/>
  <c r="AQ374" i="33"/>
  <c r="AP374" i="33"/>
  <c r="AU387" i="33"/>
  <c r="AS387" i="33"/>
  <c r="AQ387" i="33"/>
  <c r="AP387" i="33"/>
  <c r="AU393" i="33"/>
  <c r="AS393" i="33"/>
  <c r="AQ393" i="33"/>
  <c r="AP393" i="33"/>
  <c r="AU398" i="33"/>
  <c r="AS398" i="33"/>
  <c r="AQ398" i="33"/>
  <c r="AP398" i="33"/>
  <c r="AU411" i="33"/>
  <c r="AS411" i="33"/>
  <c r="AQ411" i="33"/>
  <c r="AP411" i="33"/>
  <c r="AU417" i="33"/>
  <c r="AS417" i="33"/>
  <c r="AQ417" i="33"/>
  <c r="AP417" i="33"/>
  <c r="AU425" i="33"/>
  <c r="AS425" i="33"/>
  <c r="AQ425" i="33"/>
  <c r="AP425" i="33"/>
  <c r="AU433" i="33"/>
  <c r="AS433" i="33"/>
  <c r="AQ433" i="33"/>
  <c r="AP433" i="33"/>
  <c r="AU441" i="33"/>
  <c r="AS441" i="33"/>
  <c r="AQ441" i="33"/>
  <c r="AP441" i="33"/>
  <c r="AU449" i="33"/>
  <c r="AS449" i="33"/>
  <c r="AQ449" i="33"/>
  <c r="AP449" i="33"/>
  <c r="AU457" i="33"/>
  <c r="AS457" i="33"/>
  <c r="AQ457" i="33"/>
  <c r="AP457" i="33"/>
  <c r="AU467" i="33"/>
  <c r="AQ467" i="33"/>
  <c r="AS467" i="33"/>
  <c r="AP467" i="33"/>
  <c r="AU473" i="33"/>
  <c r="AS473" i="33"/>
  <c r="AQ473" i="33"/>
  <c r="AP473" i="33"/>
  <c r="AP504" i="33"/>
  <c r="AU486" i="33"/>
  <c r="AS486" i="33"/>
  <c r="AQ486" i="33"/>
  <c r="AP486" i="33"/>
  <c r="AU499" i="33"/>
  <c r="AQ499" i="33"/>
  <c r="AS499" i="33"/>
  <c r="AP499" i="33"/>
  <c r="AU505" i="33"/>
  <c r="AS505" i="33"/>
  <c r="AA111" i="36" s="1"/>
  <c r="AQ505" i="33"/>
  <c r="Y111" i="36" s="1"/>
  <c r="AP505" i="33"/>
  <c r="X111" i="36" s="1"/>
  <c r="AP536" i="33"/>
  <c r="AS536" i="33" s="1"/>
  <c r="AP568" i="33"/>
  <c r="AS568" i="33" s="1"/>
  <c r="AP600" i="33"/>
  <c r="AS600" i="33" s="1"/>
  <c r="AP632" i="33"/>
  <c r="AS632" i="33" s="1"/>
  <c r="AP664" i="33"/>
  <c r="AU513" i="33"/>
  <c r="AS513" i="33"/>
  <c r="AQ513" i="33"/>
  <c r="AP513" i="33"/>
  <c r="AU526" i="33"/>
  <c r="AS526" i="33"/>
  <c r="AQ526" i="33"/>
  <c r="AP526" i="33"/>
  <c r="AU539" i="33"/>
  <c r="AQ539" i="33"/>
  <c r="AS539" i="33"/>
  <c r="AP539" i="33"/>
  <c r="AU545" i="33"/>
  <c r="AS545" i="33"/>
  <c r="AQ545" i="33"/>
  <c r="AP545" i="33"/>
  <c r="AU558" i="33"/>
  <c r="AS558" i="33"/>
  <c r="AQ558" i="33"/>
  <c r="AP558" i="33"/>
  <c r="AU571" i="33"/>
  <c r="AS571" i="33"/>
  <c r="AQ571" i="33"/>
  <c r="AP571" i="33"/>
  <c r="AU577" i="33"/>
  <c r="AS577" i="33"/>
  <c r="AQ577" i="33"/>
  <c r="AP577" i="33"/>
  <c r="AU590" i="33"/>
  <c r="AS590" i="33"/>
  <c r="AQ590" i="33"/>
  <c r="AP590" i="33"/>
  <c r="AU603" i="33"/>
  <c r="AQ603" i="33"/>
  <c r="AS603" i="33"/>
  <c r="AP603" i="33"/>
  <c r="AU611" i="33"/>
  <c r="AQ611" i="33"/>
  <c r="AS611" i="33"/>
  <c r="AP611" i="33"/>
  <c r="AU622" i="33"/>
  <c r="AS622" i="33"/>
  <c r="AQ622" i="33"/>
  <c r="AP622" i="33"/>
  <c r="AU635" i="33"/>
  <c r="AS635" i="33"/>
  <c r="AQ635" i="33"/>
  <c r="AP635" i="33"/>
  <c r="AU641" i="33"/>
  <c r="AS641" i="33"/>
  <c r="AQ641" i="33"/>
  <c r="AP641" i="33"/>
  <c r="AU654" i="33"/>
  <c r="AS654" i="33"/>
  <c r="AQ654" i="33"/>
  <c r="AP654" i="33"/>
  <c r="AU667" i="33"/>
  <c r="AQ667" i="33"/>
  <c r="AS667" i="33"/>
  <c r="AP667" i="33"/>
  <c r="AU673" i="33"/>
  <c r="AS673" i="33"/>
  <c r="AA127" i="36" s="1"/>
  <c r="AQ673" i="33"/>
  <c r="Y127" i="36" s="1"/>
  <c r="AP673" i="33"/>
  <c r="X127" i="36" s="1"/>
  <c r="AP704" i="33"/>
  <c r="AS704" i="33" s="1"/>
  <c r="AP736" i="33"/>
  <c r="AS736" i="33" s="1"/>
  <c r="AP768" i="33"/>
  <c r="AS768" i="33" s="1"/>
  <c r="AP800" i="33"/>
  <c r="AS800" i="33" s="1"/>
  <c r="AP832" i="33"/>
  <c r="AU681" i="33"/>
  <c r="AS681" i="33"/>
  <c r="AQ681" i="33"/>
  <c r="AP681" i="33"/>
  <c r="AU694" i="33"/>
  <c r="AS694" i="33"/>
  <c r="AQ694" i="33"/>
  <c r="AP694" i="33"/>
  <c r="AU707" i="33"/>
  <c r="AQ707" i="33"/>
  <c r="AS707" i="33"/>
  <c r="AP707" i="33"/>
  <c r="AU713" i="33"/>
  <c r="AS713" i="33"/>
  <c r="AQ713" i="33"/>
  <c r="AP713" i="33"/>
  <c r="AU726" i="33"/>
  <c r="AS726" i="33"/>
  <c r="AQ726" i="33"/>
  <c r="AP726" i="33"/>
  <c r="AU739" i="33"/>
  <c r="AQ739" i="33"/>
  <c r="AS739" i="33"/>
  <c r="AP739" i="33"/>
  <c r="AU745" i="33"/>
  <c r="AS745" i="33"/>
  <c r="AQ745" i="33"/>
  <c r="AP745" i="33"/>
  <c r="AU758" i="33"/>
  <c r="AS758" i="33"/>
  <c r="AQ758" i="33"/>
  <c r="AP758" i="33"/>
  <c r="AU771" i="33"/>
  <c r="AQ771" i="33"/>
  <c r="AS771" i="33"/>
  <c r="AP771" i="33"/>
  <c r="AU777" i="33"/>
  <c r="AS777" i="33"/>
  <c r="AQ777" i="33"/>
  <c r="AP777" i="33"/>
  <c r="AU790" i="33"/>
  <c r="AS790" i="33"/>
  <c r="AQ790" i="33"/>
  <c r="AP790" i="33"/>
  <c r="AU803" i="33"/>
  <c r="AS803" i="33"/>
  <c r="AQ803" i="33"/>
  <c r="AP803" i="33"/>
  <c r="AU809" i="33"/>
  <c r="AS809" i="33"/>
  <c r="AQ809" i="33"/>
  <c r="AP809" i="33"/>
  <c r="AU822" i="33"/>
  <c r="AS822" i="33"/>
  <c r="AQ822" i="33"/>
  <c r="AP822" i="33"/>
  <c r="AU835" i="33"/>
  <c r="AS835" i="33"/>
  <c r="AQ835" i="33"/>
  <c r="AP835" i="33"/>
  <c r="AU841" i="33"/>
  <c r="AS841" i="33"/>
  <c r="AA143" i="36" s="1"/>
  <c r="AQ841" i="33"/>
  <c r="Y143" i="36" s="1"/>
  <c r="AP841" i="33"/>
  <c r="X143" i="36" s="1"/>
  <c r="AU10" i="33"/>
  <c r="AS10" i="33"/>
  <c r="AQ10" i="33"/>
  <c r="AP10" i="33"/>
  <c r="AP16" i="33"/>
  <c r="AS16" i="33" s="1"/>
  <c r="AP24" i="33"/>
  <c r="AS24" i="33" s="1"/>
  <c r="AP32" i="33"/>
  <c r="AS32" i="33" s="1"/>
  <c r="AP48" i="33"/>
  <c r="AS48" i="33" s="1"/>
  <c r="AP56" i="33"/>
  <c r="AS56" i="33" s="1"/>
  <c r="AP60" i="33"/>
  <c r="AS60" i="33" s="1"/>
  <c r="AP80" i="33"/>
  <c r="AS80" i="33" s="1"/>
  <c r="AU74" i="33"/>
  <c r="AS74" i="33"/>
  <c r="AQ74" i="33"/>
  <c r="AP74" i="33"/>
  <c r="AP84" i="33"/>
  <c r="AS84" i="33" s="1"/>
  <c r="AP92" i="33"/>
  <c r="AS92" i="33" s="1"/>
  <c r="AP100" i="33"/>
  <c r="AS100" i="33" s="1"/>
  <c r="AP108" i="33"/>
  <c r="AS108" i="33" s="1"/>
  <c r="AP116" i="33"/>
  <c r="AS116" i="33" s="1"/>
  <c r="AP124" i="33"/>
  <c r="AS124" i="33" s="1"/>
  <c r="AU130" i="33"/>
  <c r="AS130" i="33"/>
  <c r="AQ130" i="33"/>
  <c r="AP130" i="33"/>
  <c r="AP140" i="33"/>
  <c r="AS140" i="33" s="1"/>
  <c r="AS146" i="33"/>
  <c r="AQ146" i="33"/>
  <c r="AP146" i="33"/>
  <c r="AP156" i="33"/>
  <c r="AS161" i="33"/>
  <c r="AA71" i="36" s="1"/>
  <c r="AQ161" i="33"/>
  <c r="Y71" i="36" s="1"/>
  <c r="AP161" i="33"/>
  <c r="X71" i="36" s="1"/>
  <c r="AP172" i="33"/>
  <c r="AS172" i="33" s="1"/>
  <c r="AP180" i="33"/>
  <c r="AS180" i="33" s="1"/>
  <c r="AS181" i="33"/>
  <c r="AQ181" i="33"/>
  <c r="AP181" i="33"/>
  <c r="AS194" i="33"/>
  <c r="AQ194" i="33"/>
  <c r="AP194" i="33"/>
  <c r="AP204" i="33"/>
  <c r="AS204" i="33" s="1"/>
  <c r="AU205" i="33"/>
  <c r="AS205" i="33"/>
  <c r="AQ205" i="33"/>
  <c r="AP205" i="33"/>
  <c r="AU218" i="33"/>
  <c r="AS218" i="33"/>
  <c r="AP218" i="33"/>
  <c r="AQ218" i="33"/>
  <c r="AP228" i="33"/>
  <c r="AS228" i="33" s="1"/>
  <c r="AU229" i="33"/>
  <c r="AS229" i="33"/>
  <c r="AQ229" i="33"/>
  <c r="AP229" i="33"/>
  <c r="AU242" i="33"/>
  <c r="AS242" i="33"/>
  <c r="AQ242" i="33"/>
  <c r="AP242" i="33"/>
  <c r="AP252" i="33"/>
  <c r="AS252" i="33" s="1"/>
  <c r="AP260" i="33"/>
  <c r="AS260" i="33" s="1"/>
  <c r="AP268" i="33"/>
  <c r="AS268" i="33" s="1"/>
  <c r="AP276" i="33"/>
  <c r="AS276" i="33" s="1"/>
  <c r="AP284" i="33"/>
  <c r="AS284" i="33" s="1"/>
  <c r="AP292" i="33"/>
  <c r="AS292" i="33" s="1"/>
  <c r="AU298" i="33"/>
  <c r="AS298" i="33"/>
  <c r="AQ298" i="33"/>
  <c r="AP298" i="33"/>
  <c r="AP308" i="33"/>
  <c r="AS308" i="33" s="1"/>
  <c r="AU314" i="33"/>
  <c r="AS314" i="33"/>
  <c r="AP314" i="33"/>
  <c r="AQ314" i="33"/>
  <c r="AP324" i="33"/>
  <c r="AU330" i="33"/>
  <c r="AS330" i="33"/>
  <c r="AP330" i="33"/>
  <c r="AQ330" i="33"/>
  <c r="AP340" i="33"/>
  <c r="AS340" i="33" s="1"/>
  <c r="AP348" i="33"/>
  <c r="AS348" i="33" s="1"/>
  <c r="AU349" i="33"/>
  <c r="AQ349" i="33"/>
  <c r="AP349" i="33"/>
  <c r="AS349" i="33"/>
  <c r="AU362" i="33"/>
  <c r="AS362" i="33"/>
  <c r="AQ362" i="33"/>
  <c r="AP362" i="33"/>
  <c r="AP372" i="33"/>
  <c r="AS372" i="33" s="1"/>
  <c r="AU373" i="33"/>
  <c r="AS373" i="33"/>
  <c r="AQ373" i="33"/>
  <c r="AP373" i="33"/>
  <c r="AU386" i="33"/>
  <c r="AS386" i="33"/>
  <c r="AP386" i="33"/>
  <c r="AQ386" i="33"/>
  <c r="AP396" i="33"/>
  <c r="AS396" i="33" s="1"/>
  <c r="AU397" i="33"/>
  <c r="AS397" i="33"/>
  <c r="AQ397" i="33"/>
  <c r="AP397" i="33"/>
  <c r="AU410" i="33"/>
  <c r="AS410" i="33"/>
  <c r="AP410" i="33"/>
  <c r="AQ410" i="33"/>
  <c r="AP420" i="33"/>
  <c r="AS420" i="33" s="1"/>
  <c r="AP428" i="33"/>
  <c r="AS428" i="33" s="1"/>
  <c r="AP436" i="33"/>
  <c r="AS436" i="33" s="1"/>
  <c r="AP444" i="33"/>
  <c r="AS444" i="33" s="1"/>
  <c r="AP452" i="33"/>
  <c r="AS452" i="33" s="1"/>
  <c r="AP460" i="33"/>
  <c r="AS460" i="33" s="1"/>
  <c r="AU466" i="33"/>
  <c r="AS466" i="33"/>
  <c r="AQ466" i="33"/>
  <c r="AP466" i="33"/>
  <c r="AP476" i="33"/>
  <c r="AS476" i="33" s="1"/>
  <c r="AU479" i="33"/>
  <c r="AS479" i="33"/>
  <c r="AQ479" i="33"/>
  <c r="AP479" i="33"/>
  <c r="AU485" i="33"/>
  <c r="AS485" i="33"/>
  <c r="AQ485" i="33"/>
  <c r="AP485" i="33"/>
  <c r="AU498" i="33"/>
  <c r="AS498" i="33"/>
  <c r="AQ498" i="33"/>
  <c r="AP498" i="33"/>
  <c r="AP508" i="33"/>
  <c r="AS508" i="33" s="1"/>
  <c r="AP540" i="33"/>
  <c r="AS540" i="33" s="1"/>
  <c r="AP572" i="33"/>
  <c r="AS572" i="33" s="1"/>
  <c r="AP604" i="33"/>
  <c r="AS604" i="33" s="1"/>
  <c r="AP636" i="33"/>
  <c r="AS636" i="33" s="1"/>
  <c r="AP668" i="33"/>
  <c r="AU519" i="33"/>
  <c r="AS519" i="33"/>
  <c r="AQ519" i="33"/>
  <c r="AP519" i="33"/>
  <c r="AU525" i="33"/>
  <c r="AS525" i="33"/>
  <c r="AQ525" i="33"/>
  <c r="AP525" i="33"/>
  <c r="AU538" i="33"/>
  <c r="AS538" i="33"/>
  <c r="AQ538" i="33"/>
  <c r="AP538" i="33"/>
  <c r="AU551" i="33"/>
  <c r="AS551" i="33"/>
  <c r="AQ551" i="33"/>
  <c r="AP551" i="33"/>
  <c r="AU557" i="33"/>
  <c r="AS557" i="33"/>
  <c r="AQ557" i="33"/>
  <c r="AP557" i="33"/>
  <c r="AU570" i="33"/>
  <c r="AS570" i="33"/>
  <c r="AQ570" i="33"/>
  <c r="AP570" i="33"/>
  <c r="AU583" i="33"/>
  <c r="AS583" i="33"/>
  <c r="AQ583" i="33"/>
  <c r="AP583" i="33"/>
  <c r="AU589" i="33"/>
  <c r="AS589" i="33"/>
  <c r="AQ589" i="33"/>
  <c r="AP589" i="33"/>
  <c r="AU602" i="33"/>
  <c r="AS602" i="33"/>
  <c r="AQ602" i="33"/>
  <c r="AP602" i="33"/>
  <c r="AU614" i="33"/>
  <c r="AS614" i="33"/>
  <c r="AQ614" i="33"/>
  <c r="AP614" i="33"/>
  <c r="AU621" i="33"/>
  <c r="AS621" i="33"/>
  <c r="AQ621" i="33"/>
  <c r="AP621" i="33"/>
  <c r="AU634" i="33"/>
  <c r="AS634" i="33"/>
  <c r="AQ634" i="33"/>
  <c r="AP634" i="33"/>
  <c r="AU647" i="33"/>
  <c r="AS647" i="33"/>
  <c r="AQ647" i="33"/>
  <c r="AP647" i="33"/>
  <c r="AU653" i="33"/>
  <c r="AS653" i="33"/>
  <c r="AQ653" i="33"/>
  <c r="AP653" i="33"/>
  <c r="AU666" i="33"/>
  <c r="AS666" i="33"/>
  <c r="AQ666" i="33"/>
  <c r="AP666" i="33"/>
  <c r="AP676" i="33"/>
  <c r="AS676" i="33" s="1"/>
  <c r="AP708" i="33"/>
  <c r="AS708" i="33" s="1"/>
  <c r="AP740" i="33"/>
  <c r="AS740" i="33" s="1"/>
  <c r="AP772" i="33"/>
  <c r="AS772" i="33" s="1"/>
  <c r="AP804" i="33"/>
  <c r="AS804" i="33" s="1"/>
  <c r="AP836" i="33"/>
  <c r="AU687" i="33"/>
  <c r="AS687" i="33"/>
  <c r="AQ687" i="33"/>
  <c r="AP687" i="33"/>
  <c r="AU693" i="33"/>
  <c r="AS693" i="33"/>
  <c r="AQ693" i="33"/>
  <c r="AP693" i="33"/>
  <c r="AU706" i="33"/>
  <c r="AS706" i="33"/>
  <c r="AQ706" i="33"/>
  <c r="AP706" i="33"/>
  <c r="AU719" i="33"/>
  <c r="AS719" i="33"/>
  <c r="AQ719" i="33"/>
  <c r="AP719" i="33"/>
  <c r="AU725" i="33"/>
  <c r="AS725" i="33"/>
  <c r="AQ725" i="33"/>
  <c r="AP725" i="33"/>
  <c r="AU738" i="33"/>
  <c r="AS738" i="33"/>
  <c r="AQ738" i="33"/>
  <c r="AP738" i="33"/>
  <c r="AU751" i="33"/>
  <c r="AS751" i="33"/>
  <c r="AQ751" i="33"/>
  <c r="AP751" i="33"/>
  <c r="AU757" i="33"/>
  <c r="AS757" i="33"/>
  <c r="AQ757" i="33"/>
  <c r="AP757" i="33"/>
  <c r="AU770" i="33"/>
  <c r="AS770" i="33"/>
  <c r="AQ770" i="33"/>
  <c r="AP770" i="33"/>
  <c r="AU783" i="33"/>
  <c r="AS783" i="33"/>
  <c r="AQ783" i="33"/>
  <c r="AP783" i="33"/>
  <c r="AU789" i="33"/>
  <c r="AS789" i="33"/>
  <c r="AQ789" i="33"/>
  <c r="AP789" i="33"/>
  <c r="AU802" i="33"/>
  <c r="AS802" i="33"/>
  <c r="AQ802" i="33"/>
  <c r="AP802" i="33"/>
  <c r="AU815" i="33"/>
  <c r="AS815" i="33"/>
  <c r="AQ815" i="33"/>
  <c r="AP815" i="33"/>
  <c r="AU821" i="33"/>
  <c r="AS821" i="33"/>
  <c r="AQ821" i="33"/>
  <c r="AP821" i="33"/>
  <c r="AU834" i="33"/>
  <c r="AS834" i="33"/>
  <c r="AQ834" i="33"/>
  <c r="AP834" i="33"/>
  <c r="AU6" i="33"/>
  <c r="AS6" i="33"/>
  <c r="AQ6" i="33"/>
  <c r="AP6" i="33"/>
  <c r="AP40" i="33"/>
  <c r="AS40" i="33" s="1"/>
  <c r="AU7" i="33"/>
  <c r="AS7" i="33"/>
  <c r="AQ7" i="33"/>
  <c r="AP7" i="33"/>
  <c r="AU19" i="33"/>
  <c r="AS19" i="33"/>
  <c r="AQ19" i="33"/>
  <c r="AP19" i="33"/>
  <c r="AU27" i="33"/>
  <c r="AS27" i="33"/>
  <c r="AQ27" i="33"/>
  <c r="AP27" i="33"/>
  <c r="AU35" i="33"/>
  <c r="AS35" i="33"/>
  <c r="AQ35" i="33"/>
  <c r="AP35" i="33"/>
  <c r="AU51" i="33"/>
  <c r="AS51" i="33"/>
  <c r="AQ51" i="33"/>
  <c r="AP51" i="33"/>
  <c r="AU63" i="33"/>
  <c r="AS63" i="33"/>
  <c r="AQ63" i="33"/>
  <c r="AP63" i="33"/>
  <c r="AU67" i="33"/>
  <c r="AS67" i="33"/>
  <c r="AQ67" i="33"/>
  <c r="AP67" i="33"/>
  <c r="AU73" i="33"/>
  <c r="AS73" i="33"/>
  <c r="AQ73" i="33"/>
  <c r="AP73" i="33"/>
  <c r="AP88" i="33"/>
  <c r="AS88" i="33" s="1"/>
  <c r="AU95" i="33"/>
  <c r="AS95" i="33"/>
  <c r="AQ95" i="33"/>
  <c r="AP95" i="33"/>
  <c r="AP104" i="33"/>
  <c r="AS104" i="33" s="1"/>
  <c r="AP112" i="33"/>
  <c r="AS112" i="33" s="1"/>
  <c r="AP120" i="33"/>
  <c r="AS120" i="33" s="1"/>
  <c r="AP128" i="33"/>
  <c r="AS128" i="33" s="1"/>
  <c r="AU129" i="33"/>
  <c r="AS129" i="33"/>
  <c r="AQ129" i="33"/>
  <c r="AP129" i="33"/>
  <c r="AP144" i="33"/>
  <c r="AS144" i="33" s="1"/>
  <c r="AS145" i="33"/>
  <c r="AQ145" i="33"/>
  <c r="AP145" i="33"/>
  <c r="AP160" i="33"/>
  <c r="AS163" i="33"/>
  <c r="AQ163" i="33"/>
  <c r="AP163" i="33"/>
  <c r="AP176" i="33"/>
  <c r="AS176" i="33" s="1"/>
  <c r="AP184" i="33"/>
  <c r="AS184" i="33" s="1"/>
  <c r="AS187" i="33"/>
  <c r="AQ187" i="33"/>
  <c r="AP187" i="33"/>
  <c r="AS193" i="33"/>
  <c r="AQ193" i="33"/>
  <c r="AP193" i="33"/>
  <c r="AP208" i="33"/>
  <c r="AS208" i="33" s="1"/>
  <c r="AU211" i="33"/>
  <c r="AS211" i="33"/>
  <c r="AQ211" i="33"/>
  <c r="AP211" i="33"/>
  <c r="AU217" i="33"/>
  <c r="AS217" i="33"/>
  <c r="AQ217" i="33"/>
  <c r="AP217" i="33"/>
  <c r="AP232" i="33"/>
  <c r="AS232" i="33" s="1"/>
  <c r="AU235" i="33"/>
  <c r="AS235" i="33"/>
  <c r="AQ235" i="33"/>
  <c r="AP235" i="33"/>
  <c r="AU241" i="33"/>
  <c r="AS241" i="33"/>
  <c r="AQ241" i="33"/>
  <c r="AP241" i="33"/>
  <c r="AP256" i="33"/>
  <c r="AS256" i="33" s="1"/>
  <c r="AP264" i="33"/>
  <c r="AS264" i="33" s="1"/>
  <c r="AP272" i="33"/>
  <c r="AS272" i="33" s="1"/>
  <c r="AP280" i="33"/>
  <c r="AS280" i="33" s="1"/>
  <c r="AP288" i="33"/>
  <c r="AS288" i="33" s="1"/>
  <c r="AP296" i="33"/>
  <c r="AS296" i="33" s="1"/>
  <c r="AU297" i="33"/>
  <c r="AS297" i="33"/>
  <c r="AQ297" i="33"/>
  <c r="AP297" i="33"/>
  <c r="AP312" i="33"/>
  <c r="AS312" i="33" s="1"/>
  <c r="AU313" i="33"/>
  <c r="AS313" i="33"/>
  <c r="AQ313" i="33"/>
  <c r="AP313" i="33"/>
  <c r="AP328" i="33"/>
  <c r="AU329" i="33"/>
  <c r="AS329" i="33"/>
  <c r="AA87" i="36" s="1"/>
  <c r="AQ329" i="33"/>
  <c r="Y87" i="36" s="1"/>
  <c r="AP329" i="33"/>
  <c r="X87" i="36" s="1"/>
  <c r="AP344" i="33"/>
  <c r="AS344" i="33" s="1"/>
  <c r="AP352" i="33"/>
  <c r="AS352" i="33" s="1"/>
  <c r="AU355" i="33"/>
  <c r="AS355" i="33"/>
  <c r="AQ355" i="33"/>
  <c r="AP355" i="33"/>
  <c r="AU361" i="33"/>
  <c r="AS361" i="33"/>
  <c r="AQ361" i="33"/>
  <c r="AP361" i="33"/>
  <c r="AP376" i="33"/>
  <c r="AS376" i="33" s="1"/>
  <c r="AU379" i="33"/>
  <c r="AS379" i="33"/>
  <c r="AQ379" i="33"/>
  <c r="AP379" i="33"/>
  <c r="AU385" i="33"/>
  <c r="AS385" i="33"/>
  <c r="AQ385" i="33"/>
  <c r="AP385" i="33"/>
  <c r="AP400" i="33"/>
  <c r="AS400" i="33" s="1"/>
  <c r="AU403" i="33"/>
  <c r="AS403" i="33"/>
  <c r="AQ403" i="33"/>
  <c r="AP403" i="33"/>
  <c r="AU409" i="33"/>
  <c r="AS409" i="33"/>
  <c r="AQ409" i="33"/>
  <c r="AP409" i="33"/>
  <c r="AP424" i="33"/>
  <c r="AS424" i="33" s="1"/>
  <c r="AP432" i="33"/>
  <c r="AS432" i="33" s="1"/>
  <c r="AP440" i="33"/>
  <c r="AS440" i="33" s="1"/>
  <c r="AP448" i="33"/>
  <c r="AS448" i="33" s="1"/>
  <c r="AP456" i="33"/>
  <c r="AS456" i="33" s="1"/>
  <c r="AP464" i="33"/>
  <c r="AS464" i="33" s="1"/>
  <c r="AU465" i="33"/>
  <c r="AS465" i="33"/>
  <c r="AQ465" i="33"/>
  <c r="AP465" i="33"/>
  <c r="AP480" i="33"/>
  <c r="AS480" i="33" s="1"/>
  <c r="AU478" i="33"/>
  <c r="AS478" i="33"/>
  <c r="AQ478" i="33"/>
  <c r="AP478" i="33"/>
  <c r="AU491" i="33"/>
  <c r="AQ491" i="33"/>
  <c r="AS491" i="33"/>
  <c r="AP491" i="33"/>
  <c r="AU497" i="33"/>
  <c r="AS497" i="33"/>
  <c r="AA103" i="36" s="1"/>
  <c r="AQ497" i="33"/>
  <c r="Y103" i="36" s="1"/>
  <c r="AP497" i="33"/>
  <c r="X103" i="36" s="1"/>
  <c r="AP512" i="33"/>
  <c r="AS512" i="33" s="1"/>
  <c r="AP544" i="33"/>
  <c r="AS544" i="33" s="1"/>
  <c r="AP576" i="33"/>
  <c r="AS576" i="33" s="1"/>
  <c r="AP608" i="33"/>
  <c r="AS608" i="33" s="1"/>
  <c r="AP640" i="33"/>
  <c r="AS640" i="33" s="1"/>
  <c r="AP672" i="33"/>
  <c r="AU518" i="33"/>
  <c r="AS518" i="33"/>
  <c r="AQ518" i="33"/>
  <c r="AP518" i="33"/>
  <c r="AU531" i="33"/>
  <c r="AQ531" i="33"/>
  <c r="AS531" i="33"/>
  <c r="AP531" i="33"/>
  <c r="AU537" i="33"/>
  <c r="AS537" i="33"/>
  <c r="AQ537" i="33"/>
  <c r="AP537" i="33"/>
  <c r="AU550" i="33"/>
  <c r="AS550" i="33"/>
  <c r="AQ550" i="33"/>
  <c r="AP550" i="33"/>
  <c r="AU563" i="33"/>
  <c r="AQ563" i="33"/>
  <c r="AS563" i="33"/>
  <c r="AP563" i="33"/>
  <c r="AU569" i="33"/>
  <c r="AS569" i="33"/>
  <c r="AQ569" i="33"/>
  <c r="AP569" i="33"/>
  <c r="AU582" i="33"/>
  <c r="AS582" i="33"/>
  <c r="AQ582" i="33"/>
  <c r="AP582" i="33"/>
  <c r="AU595" i="33"/>
  <c r="AQ595" i="33"/>
  <c r="AS595" i="33"/>
  <c r="AP595" i="33"/>
  <c r="AU601" i="33"/>
  <c r="AS601" i="33"/>
  <c r="AQ601" i="33"/>
  <c r="AP601" i="33"/>
  <c r="AU613" i="33"/>
  <c r="AS613" i="33"/>
  <c r="AQ613" i="33"/>
  <c r="AP613" i="33"/>
  <c r="AU627" i="33"/>
  <c r="AQ627" i="33"/>
  <c r="AS627" i="33"/>
  <c r="AP627" i="33"/>
  <c r="AU633" i="33"/>
  <c r="AS633" i="33"/>
  <c r="AQ633" i="33"/>
  <c r="AP633" i="33"/>
  <c r="AU646" i="33"/>
  <c r="AS646" i="33"/>
  <c r="AQ646" i="33"/>
  <c r="AP646" i="33"/>
  <c r="AU659" i="33"/>
  <c r="AQ659" i="33"/>
  <c r="AS659" i="33"/>
  <c r="AP659" i="33"/>
  <c r="AU665" i="33"/>
  <c r="AS665" i="33"/>
  <c r="AA119" i="36" s="1"/>
  <c r="AQ665" i="33"/>
  <c r="Y119" i="36" s="1"/>
  <c r="AP665" i="33"/>
  <c r="X119" i="36" s="1"/>
  <c r="AP680" i="33"/>
  <c r="AS680" i="33" s="1"/>
  <c r="AP712" i="33"/>
  <c r="AS712" i="33" s="1"/>
  <c r="AP744" i="33"/>
  <c r="AS744" i="33" s="1"/>
  <c r="AP776" i="33"/>
  <c r="AS776" i="33" s="1"/>
  <c r="AP808" i="33"/>
  <c r="AS808" i="33" s="1"/>
  <c r="AP840" i="33"/>
  <c r="AU686" i="33"/>
  <c r="AS686" i="33"/>
  <c r="AQ686" i="33"/>
  <c r="AP686" i="33"/>
  <c r="AU699" i="33"/>
  <c r="AS699" i="33"/>
  <c r="AQ699" i="33"/>
  <c r="AP699" i="33"/>
  <c r="AU705" i="33"/>
  <c r="AS705" i="33"/>
  <c r="AQ705" i="33"/>
  <c r="AP705" i="33"/>
  <c r="AU718" i="33"/>
  <c r="AS718" i="33"/>
  <c r="AQ718" i="33"/>
  <c r="AP718" i="33"/>
  <c r="AU731" i="33"/>
  <c r="AQ731" i="33"/>
  <c r="AS731" i="33"/>
  <c r="AP731" i="33"/>
  <c r="AU737" i="33"/>
  <c r="AS737" i="33"/>
  <c r="AQ737" i="33"/>
  <c r="AP737" i="33"/>
  <c r="AU750" i="33"/>
  <c r="AS750" i="33"/>
  <c r="AQ750" i="33"/>
  <c r="AP750" i="33"/>
  <c r="AU763" i="33"/>
  <c r="AS763" i="33"/>
  <c r="AQ763" i="33"/>
  <c r="AP763" i="33"/>
  <c r="AU769" i="33"/>
  <c r="AS769" i="33"/>
  <c r="AQ769" i="33"/>
  <c r="AP769" i="33"/>
  <c r="AU782" i="33"/>
  <c r="AS782" i="33"/>
  <c r="AQ782" i="33"/>
  <c r="AP782" i="33"/>
  <c r="AU795" i="33"/>
  <c r="AS795" i="33"/>
  <c r="AQ795" i="33"/>
  <c r="AP795" i="33"/>
  <c r="AU801" i="33"/>
  <c r="AS801" i="33"/>
  <c r="AQ801" i="33"/>
  <c r="AP801" i="33"/>
  <c r="AU814" i="33"/>
  <c r="AS814" i="33"/>
  <c r="AQ814" i="33"/>
  <c r="AP814" i="33"/>
  <c r="AU827" i="33"/>
  <c r="AS827" i="33"/>
  <c r="AQ827" i="33"/>
  <c r="AP827" i="33"/>
  <c r="AU833" i="33"/>
  <c r="AS833" i="33"/>
  <c r="AA135" i="36" s="1"/>
  <c r="AQ833" i="33"/>
  <c r="Y135" i="36" s="1"/>
  <c r="AP833" i="33"/>
  <c r="X135" i="36" s="1"/>
  <c r="AU18" i="33"/>
  <c r="AS18" i="33"/>
  <c r="AQ18" i="33"/>
  <c r="AP18" i="33"/>
  <c r="AU26" i="33"/>
  <c r="AS26" i="33"/>
  <c r="AQ26" i="33"/>
  <c r="AP26" i="33"/>
  <c r="AU34" i="33"/>
  <c r="AS34" i="33"/>
  <c r="AQ34" i="33"/>
  <c r="AP34" i="33"/>
  <c r="AU50" i="33"/>
  <c r="AS50" i="33"/>
  <c r="AQ50" i="33"/>
  <c r="AP50" i="33"/>
  <c r="AU62" i="33"/>
  <c r="AS62" i="33"/>
  <c r="AQ62" i="33"/>
  <c r="AP62" i="33"/>
  <c r="AU66" i="33"/>
  <c r="AS66" i="33"/>
  <c r="AQ66" i="33"/>
  <c r="AP66" i="33"/>
  <c r="AU79" i="33"/>
  <c r="AS79" i="33"/>
  <c r="AQ79" i="33"/>
  <c r="AP79" i="33"/>
  <c r="AU87" i="33"/>
  <c r="AS87" i="33"/>
  <c r="AQ87" i="33"/>
  <c r="AP87" i="33"/>
  <c r="AU94" i="33"/>
  <c r="AS94" i="33"/>
  <c r="AQ94" i="33"/>
  <c r="AP94" i="33"/>
  <c r="AU103" i="33"/>
  <c r="AS103" i="33"/>
  <c r="AQ103" i="33"/>
  <c r="AP103" i="33"/>
  <c r="AU111" i="33"/>
  <c r="AS111" i="33"/>
  <c r="AQ111" i="33"/>
  <c r="AP111" i="33"/>
  <c r="AU119" i="33"/>
  <c r="AS119" i="33"/>
  <c r="AQ119" i="33"/>
  <c r="AP119" i="33"/>
  <c r="AP132" i="33"/>
  <c r="AS132" i="33" s="1"/>
  <c r="AU135" i="33"/>
  <c r="AS135" i="33"/>
  <c r="AQ135" i="33"/>
  <c r="AP135" i="33"/>
  <c r="AP148" i="33"/>
  <c r="AS148" i="33" s="1"/>
  <c r="AS151" i="33"/>
  <c r="AQ151" i="33"/>
  <c r="AP151" i="33"/>
  <c r="AP164" i="33"/>
  <c r="AS167" i="33"/>
  <c r="AQ167" i="33"/>
  <c r="AP167" i="33"/>
  <c r="AU175" i="33"/>
  <c r="AS175" i="33"/>
  <c r="AQ175" i="33"/>
  <c r="AP175" i="33"/>
  <c r="AP188" i="33"/>
  <c r="AS188" i="33" s="1"/>
  <c r="AS186" i="33"/>
  <c r="AQ186" i="33"/>
  <c r="AP186" i="33"/>
  <c r="AU199" i="33"/>
  <c r="AS199" i="33"/>
  <c r="AQ199" i="33"/>
  <c r="AP199" i="33"/>
  <c r="AP212" i="33"/>
  <c r="AS212" i="33" s="1"/>
  <c r="AU210" i="33"/>
  <c r="AS210" i="33"/>
  <c r="AP210" i="33"/>
  <c r="AQ210" i="33"/>
  <c r="AU223" i="33"/>
  <c r="AS223" i="33"/>
  <c r="AQ223" i="33"/>
  <c r="AP223" i="33"/>
  <c r="AP236" i="33"/>
  <c r="AS236" i="33" s="1"/>
  <c r="AU234" i="33"/>
  <c r="AS234" i="33"/>
  <c r="AQ234" i="33"/>
  <c r="AP234" i="33"/>
  <c r="AU247" i="33"/>
  <c r="AS247" i="33"/>
  <c r="AQ247" i="33"/>
  <c r="AP247" i="33"/>
  <c r="AU255" i="33"/>
  <c r="AS255" i="33"/>
  <c r="AQ255" i="33"/>
  <c r="AP255" i="33"/>
  <c r="AU263" i="33"/>
  <c r="AS263" i="33"/>
  <c r="AQ263" i="33"/>
  <c r="AP263" i="33"/>
  <c r="AU271" i="33"/>
  <c r="AS271" i="33"/>
  <c r="AQ271" i="33"/>
  <c r="AP271" i="33"/>
  <c r="AU279" i="33"/>
  <c r="AS279" i="33"/>
  <c r="AQ279" i="33"/>
  <c r="AP279" i="33"/>
  <c r="AU287" i="33"/>
  <c r="AS287" i="33"/>
  <c r="AQ287" i="33"/>
  <c r="AP287" i="33"/>
  <c r="AP300" i="33"/>
  <c r="AS300" i="33" s="1"/>
  <c r="AU303" i="33"/>
  <c r="AS303" i="33"/>
  <c r="AQ303" i="33"/>
  <c r="AP303" i="33"/>
  <c r="AP316" i="33"/>
  <c r="AS316" i="33" s="1"/>
  <c r="AU317" i="33"/>
  <c r="AS317" i="33"/>
  <c r="AQ317" i="33"/>
  <c r="AP317" i="33"/>
  <c r="AP332" i="33"/>
  <c r="AU335" i="33"/>
  <c r="AS335" i="33"/>
  <c r="AQ335" i="33"/>
  <c r="AP335" i="33"/>
  <c r="AU343" i="33"/>
  <c r="AS343" i="33"/>
  <c r="AQ343" i="33"/>
  <c r="AP343" i="33"/>
  <c r="AP356" i="33"/>
  <c r="AS356" i="33" s="1"/>
  <c r="AU354" i="33"/>
  <c r="AS354" i="33"/>
  <c r="AP354" i="33"/>
  <c r="AQ354" i="33"/>
  <c r="AU367" i="33"/>
  <c r="AS367" i="33"/>
  <c r="AQ367" i="33"/>
  <c r="AP367" i="33"/>
  <c r="AP380" i="33"/>
  <c r="AS380" i="33" s="1"/>
  <c r="AU378" i="33"/>
  <c r="AS378" i="33"/>
  <c r="AP378" i="33"/>
  <c r="AQ378" i="33"/>
  <c r="AU391" i="33"/>
  <c r="AS391" i="33"/>
  <c r="AQ391" i="33"/>
  <c r="AP391" i="33"/>
  <c r="AP404" i="33"/>
  <c r="AS404" i="33" s="1"/>
  <c r="AU402" i="33"/>
  <c r="AS402" i="33"/>
  <c r="AP402" i="33"/>
  <c r="AQ402" i="33"/>
  <c r="AU415" i="33"/>
  <c r="AS415" i="33"/>
  <c r="AQ415" i="33"/>
  <c r="AP415" i="33"/>
  <c r="AU423" i="33"/>
  <c r="AS423" i="33"/>
  <c r="AQ423" i="33"/>
  <c r="AP423" i="33"/>
  <c r="AU431" i="33"/>
  <c r="AS431" i="33"/>
  <c r="AQ431" i="33"/>
  <c r="AP431" i="33"/>
  <c r="AU438" i="33"/>
  <c r="AS438" i="33"/>
  <c r="AQ438" i="33"/>
  <c r="AP438" i="33"/>
  <c r="AU447" i="33"/>
  <c r="AS447" i="33"/>
  <c r="AQ447" i="33"/>
  <c r="AP447" i="33"/>
  <c r="AU455" i="33"/>
  <c r="AS455" i="33"/>
  <c r="AQ455" i="33"/>
  <c r="AP455" i="33"/>
  <c r="AP468" i="33"/>
  <c r="AS468" i="33" s="1"/>
  <c r="AU471" i="33"/>
  <c r="AS471" i="33"/>
  <c r="AQ471" i="33"/>
  <c r="AP471" i="33"/>
  <c r="AP484" i="33"/>
  <c r="AS484" i="33" s="1"/>
  <c r="AU477" i="33"/>
  <c r="AS477" i="33"/>
  <c r="AQ477" i="33"/>
  <c r="AP477" i="33"/>
  <c r="AU490" i="33"/>
  <c r="AS490" i="33"/>
  <c r="AQ490" i="33"/>
  <c r="AP490" i="33"/>
  <c r="AU503" i="33"/>
  <c r="AS503" i="33"/>
  <c r="AQ503" i="33"/>
  <c r="AP503" i="33"/>
  <c r="AP516" i="33"/>
  <c r="AS516" i="33" s="1"/>
  <c r="AP548" i="33"/>
  <c r="AS548" i="33" s="1"/>
  <c r="AP580" i="33"/>
  <c r="AS580" i="33" s="1"/>
  <c r="AP612" i="33"/>
  <c r="AS612" i="33" s="1"/>
  <c r="AP644" i="33"/>
  <c r="AS644" i="33" s="1"/>
  <c r="AU511" i="33"/>
  <c r="AS511" i="33"/>
  <c r="AQ511" i="33"/>
  <c r="AP511" i="33"/>
  <c r="AU517" i="33"/>
  <c r="AS517" i="33"/>
  <c r="AQ517" i="33"/>
  <c r="AP517" i="33"/>
  <c r="AU530" i="33"/>
  <c r="AS530" i="33"/>
  <c r="AQ530" i="33"/>
  <c r="AP530" i="33"/>
  <c r="AU543" i="33"/>
  <c r="AS543" i="33"/>
  <c r="AQ543" i="33"/>
  <c r="AP543" i="33"/>
  <c r="AU549" i="33"/>
  <c r="AS549" i="33"/>
  <c r="AQ549" i="33"/>
  <c r="AP549" i="33"/>
  <c r="AU562" i="33"/>
  <c r="AS562" i="33"/>
  <c r="AQ562" i="33"/>
  <c r="AP562" i="33"/>
  <c r="AU575" i="33"/>
  <c r="AS575" i="33"/>
  <c r="AQ575" i="33"/>
  <c r="AP575" i="33"/>
  <c r="AU581" i="33"/>
  <c r="AS581" i="33"/>
  <c r="AQ581" i="33"/>
  <c r="AP581" i="33"/>
  <c r="AU594" i="33"/>
  <c r="AS594" i="33"/>
  <c r="AQ594" i="33"/>
  <c r="AP594" i="33"/>
  <c r="AU607" i="33"/>
  <c r="AS607" i="33"/>
  <c r="AQ607" i="33"/>
  <c r="AP607" i="33"/>
  <c r="AU615" i="33"/>
  <c r="AS615" i="33"/>
  <c r="AQ615" i="33"/>
  <c r="AP615" i="33"/>
  <c r="AU626" i="33"/>
  <c r="AS626" i="33"/>
  <c r="AQ626" i="33"/>
  <c r="AP626" i="33"/>
  <c r="AU639" i="33"/>
  <c r="AS639" i="33"/>
  <c r="AQ639" i="33"/>
  <c r="AP639" i="33"/>
  <c r="AU645" i="33"/>
  <c r="AS645" i="33"/>
  <c r="AQ645" i="33"/>
  <c r="AP645" i="33"/>
  <c r="AU658" i="33"/>
  <c r="AS658" i="33"/>
  <c r="AQ658" i="33"/>
  <c r="AP658" i="33"/>
  <c r="AU671" i="33"/>
  <c r="AS671" i="33"/>
  <c r="AQ671" i="33"/>
  <c r="AP671" i="33"/>
  <c r="AP684" i="33"/>
  <c r="AS684" i="33" s="1"/>
  <c r="AP716" i="33"/>
  <c r="AS716" i="33" s="1"/>
  <c r="AP748" i="33"/>
  <c r="AS748" i="33" s="1"/>
  <c r="AP780" i="33"/>
  <c r="AS780" i="33" s="1"/>
  <c r="AP812" i="33"/>
  <c r="AS812" i="33" s="1"/>
  <c r="AU679" i="33"/>
  <c r="AS679" i="33"/>
  <c r="AQ679" i="33"/>
  <c r="AP679" i="33"/>
  <c r="AU685" i="33"/>
  <c r="AS685" i="33"/>
  <c r="AQ685" i="33"/>
  <c r="AP685" i="33"/>
  <c r="AU698" i="33"/>
  <c r="AS698" i="33"/>
  <c r="AQ698" i="33"/>
  <c r="AP698" i="33"/>
  <c r="AU711" i="33"/>
  <c r="AS711" i="33"/>
  <c r="AQ711" i="33"/>
  <c r="AP711" i="33"/>
  <c r="AU717" i="33"/>
  <c r="AS717" i="33"/>
  <c r="AQ717" i="33"/>
  <c r="AP717" i="33"/>
  <c r="AU730" i="33"/>
  <c r="AS730" i="33"/>
  <c r="AQ730" i="33"/>
  <c r="AP730" i="33"/>
  <c r="AU743" i="33"/>
  <c r="AS743" i="33"/>
  <c r="AQ743" i="33"/>
  <c r="AP743" i="33"/>
  <c r="AU749" i="33"/>
  <c r="AS749" i="33"/>
  <c r="AQ749" i="33"/>
  <c r="AP749" i="33"/>
  <c r="AU762" i="33"/>
  <c r="AS762" i="33"/>
  <c r="AQ762" i="33"/>
  <c r="AP762" i="33"/>
  <c r="AU775" i="33"/>
  <c r="AS775" i="33"/>
  <c r="AQ775" i="33"/>
  <c r="AP775" i="33"/>
  <c r="AU781" i="33"/>
  <c r="AS781" i="33"/>
  <c r="AQ781" i="33"/>
  <c r="AP781" i="33"/>
  <c r="AU794" i="33"/>
  <c r="AS794" i="33"/>
  <c r="AQ794" i="33"/>
  <c r="AP794" i="33"/>
  <c r="AU807" i="33"/>
  <c r="AS807" i="33"/>
  <c r="AQ807" i="33"/>
  <c r="AP807" i="33"/>
  <c r="AU813" i="33"/>
  <c r="AS813" i="33"/>
  <c r="AQ813" i="33"/>
  <c r="AP813" i="33"/>
  <c r="AU826" i="33"/>
  <c r="AS826" i="33"/>
  <c r="AQ826" i="33"/>
  <c r="AP826" i="33"/>
  <c r="AU839" i="33"/>
  <c r="AS839" i="33"/>
  <c r="AQ839" i="33"/>
  <c r="AP839" i="33"/>
  <c r="AU17" i="33"/>
  <c r="AS17" i="33"/>
  <c r="AQ17" i="33"/>
  <c r="AP17" i="33"/>
  <c r="AU25" i="33"/>
  <c r="AS25" i="33"/>
  <c r="AQ25" i="33"/>
  <c r="AP25" i="33"/>
  <c r="AU33" i="33"/>
  <c r="AS33" i="33"/>
  <c r="AQ33" i="33"/>
  <c r="AP33" i="33"/>
  <c r="AU49" i="33"/>
  <c r="AS49" i="33"/>
  <c r="AQ49" i="33"/>
  <c r="AP49" i="33"/>
  <c r="AU61" i="33"/>
  <c r="AS61" i="33"/>
  <c r="AQ61" i="33"/>
  <c r="AP61" i="33"/>
  <c r="AU65" i="33"/>
  <c r="AS65" i="33"/>
  <c r="AQ65" i="33"/>
  <c r="AP65" i="33"/>
  <c r="AU78" i="33"/>
  <c r="AS78" i="33"/>
  <c r="AQ78" i="33"/>
  <c r="AP78" i="33"/>
  <c r="AU86" i="33"/>
  <c r="AS86" i="33"/>
  <c r="AQ86" i="33"/>
  <c r="AP86" i="33"/>
  <c r="AU93" i="33"/>
  <c r="AQ93" i="33"/>
  <c r="AS93" i="33"/>
  <c r="AP93" i="33"/>
  <c r="AU102" i="33"/>
  <c r="AS102" i="33"/>
  <c r="AQ102" i="33"/>
  <c r="AP102" i="33"/>
  <c r="AU110" i="33"/>
  <c r="AS110" i="33"/>
  <c r="AQ110" i="33"/>
  <c r="AP110" i="33"/>
  <c r="AU118" i="33"/>
  <c r="AS118" i="33"/>
  <c r="AQ118" i="33"/>
  <c r="AP118" i="33"/>
  <c r="AP136" i="33"/>
  <c r="AS136" i="33" s="1"/>
  <c r="AU134" i="33"/>
  <c r="AS134" i="33"/>
  <c r="AQ134" i="33"/>
  <c r="AP134" i="33"/>
  <c r="AP152" i="33"/>
  <c r="AS152" i="33" s="1"/>
  <c r="AS150" i="33"/>
  <c r="AQ150" i="33"/>
  <c r="AP150" i="33"/>
  <c r="AP168" i="33"/>
  <c r="AS166" i="33"/>
  <c r="AQ166" i="33"/>
  <c r="AP166" i="33"/>
  <c r="AU174" i="33"/>
  <c r="AS174" i="33"/>
  <c r="AQ174" i="33"/>
  <c r="AP174" i="33"/>
  <c r="AP192" i="33"/>
  <c r="AS192" i="33" s="1"/>
  <c r="AS185" i="33"/>
  <c r="AQ185" i="33"/>
  <c r="AP185" i="33"/>
  <c r="AU198" i="33"/>
  <c r="AS198" i="33"/>
  <c r="AQ198" i="33"/>
  <c r="AP198" i="33"/>
  <c r="AP216" i="33"/>
  <c r="AS216" i="33" s="1"/>
  <c r="AU209" i="33"/>
  <c r="AS209" i="33"/>
  <c r="AQ209" i="33"/>
  <c r="AP209" i="33"/>
  <c r="AU222" i="33"/>
  <c r="AS222" i="33"/>
  <c r="AQ222" i="33"/>
  <c r="AP222" i="33"/>
  <c r="AP240" i="33"/>
  <c r="AS240" i="33" s="1"/>
  <c r="AU233" i="33"/>
  <c r="AS233" i="33"/>
  <c r="AQ233" i="33"/>
  <c r="AP233" i="33"/>
  <c r="AU246" i="33"/>
  <c r="AS246" i="33"/>
  <c r="AQ246" i="33"/>
  <c r="AP246" i="33"/>
  <c r="AU254" i="33"/>
  <c r="AS254" i="33"/>
  <c r="AQ254" i="33"/>
  <c r="AP254" i="33"/>
  <c r="AU262" i="33"/>
  <c r="AS262" i="33"/>
  <c r="AQ262" i="33"/>
  <c r="AP262" i="33"/>
  <c r="AU270" i="33"/>
  <c r="AS270" i="33"/>
  <c r="AQ270" i="33"/>
  <c r="AP270" i="33"/>
  <c r="AU278" i="33"/>
  <c r="AS278" i="33"/>
  <c r="AQ278" i="33"/>
  <c r="AP278" i="33"/>
  <c r="AU286" i="33"/>
  <c r="AS286" i="33"/>
  <c r="AQ286" i="33"/>
  <c r="AP286" i="33"/>
  <c r="AP304" i="33"/>
  <c r="AS304" i="33" s="1"/>
  <c r="AU302" i="33"/>
  <c r="AS302" i="33"/>
  <c r="AQ302" i="33"/>
  <c r="AP302" i="33"/>
  <c r="AP320" i="33"/>
  <c r="AS320" i="33" s="1"/>
  <c r="AU319" i="33"/>
  <c r="AS319" i="33"/>
  <c r="AQ319" i="33"/>
  <c r="AP319" i="33"/>
  <c r="AP336" i="33"/>
  <c r="AU334" i="33"/>
  <c r="AS334" i="33"/>
  <c r="AQ334" i="33"/>
  <c r="AP334" i="33"/>
  <c r="AU342" i="33"/>
  <c r="AS342" i="33"/>
  <c r="AQ342" i="33"/>
  <c r="AP342" i="33"/>
  <c r="AP360" i="33"/>
  <c r="AS360" i="33" s="1"/>
  <c r="AU353" i="33"/>
  <c r="AS353" i="33"/>
  <c r="AQ353" i="33"/>
  <c r="AP353" i="33"/>
  <c r="AU366" i="33"/>
  <c r="AS366" i="33"/>
  <c r="AQ366" i="33"/>
  <c r="AP366" i="33"/>
  <c r="AP384" i="33"/>
  <c r="AS384" i="33" s="1"/>
  <c r="AU377" i="33"/>
  <c r="AS377" i="33"/>
  <c r="AQ377" i="33"/>
  <c r="AP377" i="33"/>
  <c r="AU390" i="33"/>
  <c r="AS390" i="33"/>
  <c r="AQ390" i="33"/>
  <c r="AP390" i="33"/>
  <c r="AP408" i="33"/>
  <c r="AS408" i="33" s="1"/>
  <c r="AU401" i="33"/>
  <c r="AS401" i="33"/>
  <c r="AQ401" i="33"/>
  <c r="AP401" i="33"/>
  <c r="AU414" i="33"/>
  <c r="AS414" i="33"/>
  <c r="AQ414" i="33"/>
  <c r="AP414" i="33"/>
  <c r="AU422" i="33"/>
  <c r="AS422" i="33"/>
  <c r="AQ422" i="33"/>
  <c r="AP422" i="33"/>
  <c r="AU430" i="33"/>
  <c r="AS430" i="33"/>
  <c r="AQ430" i="33"/>
  <c r="AP430" i="33"/>
  <c r="AU437" i="33"/>
  <c r="AS437" i="33"/>
  <c r="AQ437" i="33"/>
  <c r="AP437" i="33"/>
  <c r="AU446" i="33"/>
  <c r="AS446" i="33"/>
  <c r="AQ446" i="33"/>
  <c r="AP446" i="33"/>
  <c r="AU454" i="33"/>
  <c r="AS454" i="33"/>
  <c r="AQ454" i="33"/>
  <c r="AP454" i="33"/>
  <c r="AP472" i="33"/>
  <c r="AS472" i="33" s="1"/>
  <c r="AU470" i="33"/>
  <c r="AS470" i="33"/>
  <c r="AQ470" i="33"/>
  <c r="AP470" i="33"/>
  <c r="AP488" i="33"/>
  <c r="AS488" i="33" s="1"/>
  <c r="AU483" i="33"/>
  <c r="AQ483" i="33"/>
  <c r="AS483" i="33"/>
  <c r="AP483" i="33"/>
  <c r="AU489" i="33"/>
  <c r="AS489" i="33"/>
  <c r="AQ489" i="33"/>
  <c r="AP489" i="33"/>
  <c r="AU502" i="33"/>
  <c r="AS502" i="33"/>
  <c r="AQ502" i="33"/>
  <c r="AP502" i="33"/>
  <c r="AP520" i="33"/>
  <c r="AS520" i="33" s="1"/>
  <c r="AP552" i="33"/>
  <c r="AS552" i="33" s="1"/>
  <c r="AP584" i="33"/>
  <c r="AS584" i="33" s="1"/>
  <c r="AP616" i="33"/>
  <c r="AS616" i="33" s="1"/>
  <c r="AP648" i="33"/>
  <c r="AS648" i="33" s="1"/>
  <c r="AU510" i="33"/>
  <c r="AS510" i="33"/>
  <c r="AQ510" i="33"/>
  <c r="AP510" i="33"/>
  <c r="AU523" i="33"/>
  <c r="AQ523" i="33"/>
  <c r="AS523" i="33"/>
  <c r="AP523" i="33"/>
  <c r="AU529" i="33"/>
  <c r="AS529" i="33"/>
  <c r="AQ529" i="33"/>
  <c r="AP529" i="33"/>
  <c r="AU542" i="33"/>
  <c r="AS542" i="33"/>
  <c r="AQ542" i="33"/>
  <c r="AP542" i="33"/>
  <c r="AU555" i="33"/>
  <c r="AQ555" i="33"/>
  <c r="AS555" i="33"/>
  <c r="AP555" i="33"/>
  <c r="AU561" i="33"/>
  <c r="AS561" i="33"/>
  <c r="AQ561" i="33"/>
  <c r="AP561" i="33"/>
  <c r="AU574" i="33"/>
  <c r="AS574" i="33"/>
  <c r="AQ574" i="33"/>
  <c r="AP574" i="33"/>
  <c r="AU587" i="33"/>
  <c r="AQ587" i="33"/>
  <c r="AS587" i="33"/>
  <c r="AP587" i="33"/>
  <c r="AU593" i="33"/>
  <c r="AS593" i="33"/>
  <c r="AQ593" i="33"/>
  <c r="AP593" i="33"/>
  <c r="AU606" i="33"/>
  <c r="AS606" i="33"/>
  <c r="AQ606" i="33"/>
  <c r="AP606" i="33"/>
  <c r="AU619" i="33"/>
  <c r="AQ619" i="33"/>
  <c r="AS619" i="33"/>
  <c r="AP619" i="33"/>
  <c r="AU625" i="33"/>
  <c r="AS625" i="33"/>
  <c r="AQ625" i="33"/>
  <c r="AP625" i="33"/>
  <c r="AU638" i="33"/>
  <c r="AS638" i="33"/>
  <c r="AQ638" i="33"/>
  <c r="AP638" i="33"/>
  <c r="AU651" i="33"/>
  <c r="AQ651" i="33"/>
  <c r="AS651" i="33"/>
  <c r="AP651" i="33"/>
  <c r="AU657" i="33"/>
  <c r="AS657" i="33"/>
  <c r="AQ657" i="33"/>
  <c r="AP657" i="33"/>
  <c r="AU670" i="33"/>
  <c r="AS670" i="33"/>
  <c r="AQ670" i="33"/>
  <c r="AP670" i="33"/>
  <c r="AP688" i="33"/>
  <c r="AS688" i="33" s="1"/>
  <c r="AP720" i="33"/>
  <c r="AS720" i="33" s="1"/>
  <c r="AP752" i="33"/>
  <c r="AS752" i="33" s="1"/>
  <c r="AP784" i="33"/>
  <c r="AS784" i="33" s="1"/>
  <c r="AP816" i="33"/>
  <c r="AS816" i="33" s="1"/>
  <c r="AU678" i="33"/>
  <c r="AS678" i="33"/>
  <c r="AQ678" i="33"/>
  <c r="AP678" i="33"/>
  <c r="AU691" i="33"/>
  <c r="AQ691" i="33"/>
  <c r="AS691" i="33"/>
  <c r="AP691" i="33"/>
  <c r="AU697" i="33"/>
  <c r="AS697" i="33"/>
  <c r="AQ697" i="33"/>
  <c r="AP697" i="33"/>
  <c r="AU710" i="33"/>
  <c r="AS710" i="33"/>
  <c r="AQ710" i="33"/>
  <c r="AP710" i="33"/>
  <c r="AU723" i="33"/>
  <c r="AQ723" i="33"/>
  <c r="AS723" i="33"/>
  <c r="AP723" i="33"/>
  <c r="AU729" i="33"/>
  <c r="AS729" i="33"/>
  <c r="AQ729" i="33"/>
  <c r="AP729" i="33"/>
  <c r="AU742" i="33"/>
  <c r="AS742" i="33"/>
  <c r="AQ742" i="33"/>
  <c r="AP742" i="33"/>
  <c r="AU755" i="33"/>
  <c r="AQ755" i="33"/>
  <c r="AS755" i="33"/>
  <c r="AP755" i="33"/>
  <c r="AU761" i="33"/>
  <c r="AS761" i="33"/>
  <c r="AQ761" i="33"/>
  <c r="AP761" i="33"/>
  <c r="AU774" i="33"/>
  <c r="AS774" i="33"/>
  <c r="AQ774" i="33"/>
  <c r="AP774" i="33"/>
  <c r="AU787" i="33"/>
  <c r="AS787" i="33"/>
  <c r="AQ787" i="33"/>
  <c r="AP787" i="33"/>
  <c r="AU793" i="33"/>
  <c r="AS793" i="33"/>
  <c r="AQ793" i="33"/>
  <c r="AP793" i="33"/>
  <c r="AU806" i="33"/>
  <c r="AS806" i="33"/>
  <c r="AQ806" i="33"/>
  <c r="AP806" i="33"/>
  <c r="AU819" i="33"/>
  <c r="AQ819" i="33"/>
  <c r="AS819" i="33"/>
  <c r="AP819" i="33"/>
  <c r="AU825" i="33"/>
  <c r="AS825" i="33"/>
  <c r="AQ825" i="33"/>
  <c r="AP825" i="33"/>
  <c r="AU838" i="33"/>
  <c r="AS838" i="33"/>
  <c r="AQ838" i="33"/>
  <c r="AP838" i="33"/>
  <c r="AP12" i="33"/>
  <c r="AS12" i="33" s="1"/>
  <c r="AP28" i="33"/>
  <c r="AS28" i="33" s="1"/>
  <c r="AP36" i="33"/>
  <c r="AS36" i="33" s="1"/>
  <c r="AP44" i="33"/>
  <c r="AS44" i="33" s="1"/>
  <c r="AP52" i="33"/>
  <c r="AS52" i="33" s="1"/>
  <c r="AP64" i="33"/>
  <c r="AS64" i="33" s="1"/>
  <c r="AU71" i="33"/>
  <c r="AS71" i="33"/>
  <c r="AQ71" i="33"/>
  <c r="AP71" i="33"/>
  <c r="AU77" i="33"/>
  <c r="AQ77" i="33"/>
  <c r="AS77" i="33"/>
  <c r="AP77" i="33"/>
  <c r="AU85" i="33"/>
  <c r="AQ85" i="33"/>
  <c r="AS85" i="33"/>
  <c r="AP85" i="33"/>
  <c r="AP96" i="33"/>
  <c r="AS96" i="33" s="1"/>
  <c r="AU101" i="33"/>
  <c r="AS101" i="33"/>
  <c r="AQ101" i="33"/>
  <c r="AP101" i="33"/>
  <c r="AU109" i="33"/>
  <c r="AS109" i="33"/>
  <c r="AQ109" i="33"/>
  <c r="AP109" i="33"/>
  <c r="AU117" i="33"/>
  <c r="AS117" i="33"/>
  <c r="AQ117" i="33"/>
  <c r="AP117" i="33"/>
  <c r="AU127" i="33"/>
  <c r="AS127" i="33"/>
  <c r="AQ127" i="33"/>
  <c r="AP127" i="33"/>
  <c r="AU133" i="33"/>
  <c r="AS133" i="33"/>
  <c r="AQ133" i="33"/>
  <c r="AP133" i="33"/>
  <c r="AS143" i="33"/>
  <c r="AQ143" i="33"/>
  <c r="AP143" i="33"/>
  <c r="AQ149" i="33"/>
  <c r="AS149" i="33"/>
  <c r="AP149" i="33"/>
  <c r="AS159" i="33"/>
  <c r="AQ159" i="33"/>
  <c r="AP159" i="33"/>
  <c r="AS165" i="33"/>
  <c r="AA75" i="36" s="1"/>
  <c r="AQ165" i="33"/>
  <c r="Y75" i="36" s="1"/>
  <c r="AP165" i="33"/>
  <c r="X75" i="36" s="1"/>
  <c r="AU173" i="33"/>
  <c r="AS173" i="33"/>
  <c r="AQ173" i="33"/>
  <c r="AP173" i="33"/>
  <c r="AP196" i="33"/>
  <c r="AS196" i="33" s="1"/>
  <c r="AS191" i="33"/>
  <c r="AQ191" i="33"/>
  <c r="AP191" i="33"/>
  <c r="AU197" i="33"/>
  <c r="AS197" i="33"/>
  <c r="AQ197" i="33"/>
  <c r="AP197" i="33"/>
  <c r="AP220" i="33"/>
  <c r="AS220" i="33" s="1"/>
  <c r="AU215" i="33"/>
  <c r="AS215" i="33"/>
  <c r="AQ215" i="33"/>
  <c r="AP215" i="33"/>
  <c r="AU221" i="33"/>
  <c r="AQ221" i="33"/>
  <c r="AS221" i="33"/>
  <c r="AP221" i="33"/>
  <c r="AP244" i="33"/>
  <c r="AS244" i="33" s="1"/>
  <c r="AU239" i="33"/>
  <c r="AS239" i="33"/>
  <c r="AQ239" i="33"/>
  <c r="AP239" i="33"/>
  <c r="AU245" i="33"/>
  <c r="AS245" i="33"/>
  <c r="AQ245" i="33"/>
  <c r="AP245" i="33"/>
  <c r="AU253" i="33"/>
  <c r="AS253" i="33"/>
  <c r="AQ253" i="33"/>
  <c r="AP253" i="33"/>
  <c r="AU261" i="33"/>
  <c r="AS261" i="33"/>
  <c r="AQ261" i="33"/>
  <c r="AP261" i="33"/>
  <c r="AU269" i="33"/>
  <c r="AS269" i="33"/>
  <c r="AQ269" i="33"/>
  <c r="AP269" i="33"/>
  <c r="AU277" i="33"/>
  <c r="AS277" i="33"/>
  <c r="AQ277" i="33"/>
  <c r="AP277" i="33"/>
  <c r="AU285" i="33"/>
  <c r="AQ285" i="33"/>
  <c r="AS285" i="33"/>
  <c r="AP285" i="33"/>
  <c r="AU295" i="33"/>
  <c r="AS295" i="33"/>
  <c r="AQ295" i="33"/>
  <c r="AP295" i="33"/>
  <c r="AU301" i="33"/>
  <c r="AS301" i="33"/>
  <c r="AQ301" i="33"/>
  <c r="AP301" i="33"/>
  <c r="AU311" i="33"/>
  <c r="AS311" i="33"/>
  <c r="AQ311" i="33"/>
  <c r="AP311" i="33"/>
  <c r="AU318" i="33"/>
  <c r="AS318" i="33"/>
  <c r="AQ318" i="33"/>
  <c r="AP318" i="33"/>
  <c r="AU327" i="33"/>
  <c r="AS327" i="33"/>
  <c r="AQ327" i="33"/>
  <c r="AP327" i="33"/>
  <c r="AU333" i="33"/>
  <c r="AS333" i="33"/>
  <c r="AA91" i="36" s="1"/>
  <c r="AQ333" i="33"/>
  <c r="Y91" i="36" s="1"/>
  <c r="AP333" i="33"/>
  <c r="X91" i="36" s="1"/>
  <c r="AU341" i="33"/>
  <c r="AS341" i="33"/>
  <c r="AQ341" i="33"/>
  <c r="AP341" i="33"/>
  <c r="AP364" i="33"/>
  <c r="AS364" i="33" s="1"/>
  <c r="AU359" i="33"/>
  <c r="AS359" i="33"/>
  <c r="AQ359" i="33"/>
  <c r="AP359" i="33"/>
  <c r="AU365" i="33"/>
  <c r="AS365" i="33"/>
  <c r="AQ365" i="33"/>
  <c r="AP365" i="33"/>
  <c r="AP388" i="33"/>
  <c r="AS388" i="33" s="1"/>
  <c r="AU383" i="33"/>
  <c r="AS383" i="33"/>
  <c r="AQ383" i="33"/>
  <c r="AP383" i="33"/>
  <c r="AU389" i="33"/>
  <c r="AS389" i="33"/>
  <c r="AQ389" i="33"/>
  <c r="AP389" i="33"/>
  <c r="AP412" i="33"/>
  <c r="AS412" i="33" s="1"/>
  <c r="AU407" i="33"/>
  <c r="AS407" i="33"/>
  <c r="AQ407" i="33"/>
  <c r="AP407" i="33"/>
  <c r="AU413" i="33"/>
  <c r="AS413" i="33"/>
  <c r="AQ413" i="33"/>
  <c r="AP413" i="33"/>
  <c r="AU421" i="33"/>
  <c r="AS421" i="33"/>
  <c r="AQ421" i="33"/>
  <c r="AP421" i="33"/>
  <c r="AU429" i="33"/>
  <c r="AS429" i="33"/>
  <c r="AQ429" i="33"/>
  <c r="AP429" i="33"/>
  <c r="AU439" i="33"/>
  <c r="AS439" i="33"/>
  <c r="AQ439" i="33"/>
  <c r="AP439" i="33"/>
  <c r="AU445" i="33"/>
  <c r="AS445" i="33"/>
  <c r="AQ445" i="33"/>
  <c r="AP445" i="33"/>
  <c r="AU453" i="33"/>
  <c r="AS453" i="33"/>
  <c r="AQ453" i="33"/>
  <c r="AP453" i="33"/>
  <c r="AU463" i="33"/>
  <c r="AS463" i="33"/>
  <c r="AQ463" i="33"/>
  <c r="AP463" i="33"/>
  <c r="AU469" i="33"/>
  <c r="AS469" i="33"/>
  <c r="AQ469" i="33"/>
  <c r="AP469" i="33"/>
  <c r="AP492" i="33"/>
  <c r="AU482" i="33"/>
  <c r="AS482" i="33"/>
  <c r="AQ482" i="33"/>
  <c r="AP482" i="33"/>
  <c r="AU495" i="33"/>
  <c r="AS495" i="33"/>
  <c r="AQ495" i="33"/>
  <c r="AP495" i="33"/>
  <c r="AU501" i="33"/>
  <c r="AS501" i="33"/>
  <c r="AA107" i="36" s="1"/>
  <c r="AQ501" i="33"/>
  <c r="Y107" i="36" s="1"/>
  <c r="AP501" i="33"/>
  <c r="X107" i="36" s="1"/>
  <c r="AP524" i="33"/>
  <c r="AS524" i="33" s="1"/>
  <c r="AP556" i="33"/>
  <c r="AS556" i="33" s="1"/>
  <c r="AP588" i="33"/>
  <c r="AS588" i="33" s="1"/>
  <c r="AP620" i="33"/>
  <c r="AS620" i="33" s="1"/>
  <c r="AP652" i="33"/>
  <c r="AS652" i="33" s="1"/>
  <c r="AU509" i="33"/>
  <c r="AS509" i="33"/>
  <c r="AQ509" i="33"/>
  <c r="AP509" i="33"/>
  <c r="AU522" i="33"/>
  <c r="AS522" i="33"/>
  <c r="AQ522" i="33"/>
  <c r="AP522" i="33"/>
  <c r="AU535" i="33"/>
  <c r="AS535" i="33"/>
  <c r="AQ535" i="33"/>
  <c r="AP535" i="33"/>
  <c r="AU541" i="33"/>
  <c r="AS541" i="33"/>
  <c r="AQ541" i="33"/>
  <c r="AP541" i="33"/>
  <c r="AU554" i="33"/>
  <c r="AS554" i="33"/>
  <c r="AQ554" i="33"/>
  <c r="AP554" i="33"/>
  <c r="AU567" i="33"/>
  <c r="AS567" i="33"/>
  <c r="AQ567" i="33"/>
  <c r="AP567" i="33"/>
  <c r="AU573" i="33"/>
  <c r="AS573" i="33"/>
  <c r="AQ573" i="33"/>
  <c r="AP573" i="33"/>
  <c r="AU586" i="33"/>
  <c r="AS586" i="33"/>
  <c r="AQ586" i="33"/>
  <c r="AP586" i="33"/>
  <c r="AU599" i="33"/>
  <c r="AS599" i="33"/>
  <c r="AQ599" i="33"/>
  <c r="AP599" i="33"/>
  <c r="AU605" i="33"/>
  <c r="AS605" i="33"/>
  <c r="AQ605" i="33"/>
  <c r="AP605" i="33"/>
  <c r="AU618" i="33"/>
  <c r="AS618" i="33"/>
  <c r="AQ618" i="33"/>
  <c r="AP618" i="33"/>
  <c r="AU631" i="33"/>
  <c r="AS631" i="33"/>
  <c r="AQ631" i="33"/>
  <c r="AP631" i="33"/>
  <c r="AU637" i="33"/>
  <c r="AS637" i="33"/>
  <c r="AQ637" i="33"/>
  <c r="AP637" i="33"/>
  <c r="AU650" i="33"/>
  <c r="AS650" i="33"/>
  <c r="AQ650" i="33"/>
  <c r="AP650" i="33"/>
  <c r="AU663" i="33"/>
  <c r="AS663" i="33"/>
  <c r="AQ663" i="33"/>
  <c r="AP663" i="33"/>
  <c r="AU669" i="33"/>
  <c r="AS669" i="33"/>
  <c r="AA123" i="36" s="1"/>
  <c r="AQ669" i="33"/>
  <c r="Y123" i="36" s="1"/>
  <c r="AP669" i="33"/>
  <c r="X123" i="36" s="1"/>
  <c r="AP692" i="33"/>
  <c r="AS692" i="33" s="1"/>
  <c r="AP724" i="33"/>
  <c r="AS724" i="33" s="1"/>
  <c r="AP756" i="33"/>
  <c r="AS756" i="33" s="1"/>
  <c r="AP788" i="33"/>
  <c r="AS788" i="33" s="1"/>
  <c r="AP820" i="33"/>
  <c r="AS820" i="33" s="1"/>
  <c r="AU677" i="33"/>
  <c r="AS677" i="33"/>
  <c r="AQ677" i="33"/>
  <c r="AP677" i="33"/>
  <c r="AU690" i="33"/>
  <c r="AS690" i="33"/>
  <c r="AQ690" i="33"/>
  <c r="AP690" i="33"/>
  <c r="AU703" i="33"/>
  <c r="AS703" i="33"/>
  <c r="AQ703" i="33"/>
  <c r="AP703" i="33"/>
  <c r="AU709" i="33"/>
  <c r="AS709" i="33"/>
  <c r="AQ709" i="33"/>
  <c r="AP709" i="33"/>
  <c r="AU722" i="33"/>
  <c r="AS722" i="33"/>
  <c r="AQ722" i="33"/>
  <c r="AP722" i="33"/>
  <c r="AU735" i="33"/>
  <c r="AS735" i="33"/>
  <c r="AQ735" i="33"/>
  <c r="AP735" i="33"/>
  <c r="AU741" i="33"/>
  <c r="AS741" i="33"/>
  <c r="AQ741" i="33"/>
  <c r="AP741" i="33"/>
  <c r="AU754" i="33"/>
  <c r="AS754" i="33"/>
  <c r="AQ754" i="33"/>
  <c r="AP754" i="33"/>
  <c r="AU767" i="33"/>
  <c r="AS767" i="33"/>
  <c r="AQ767" i="33"/>
  <c r="AP767" i="33"/>
  <c r="AU773" i="33"/>
  <c r="AS773" i="33"/>
  <c r="AQ773" i="33"/>
  <c r="AP773" i="33"/>
  <c r="AU786" i="33"/>
  <c r="AS786" i="33"/>
  <c r="AQ786" i="33"/>
  <c r="AP786" i="33"/>
  <c r="AU799" i="33"/>
  <c r="AS799" i="33"/>
  <c r="AQ799" i="33"/>
  <c r="AP799" i="33"/>
  <c r="AU805" i="33"/>
  <c r="AS805" i="33"/>
  <c r="AQ805" i="33"/>
  <c r="AP805" i="33"/>
  <c r="AU818" i="33"/>
  <c r="AS818" i="33"/>
  <c r="AQ818" i="33"/>
  <c r="AP818" i="33"/>
  <c r="AU831" i="33"/>
  <c r="AS831" i="33"/>
  <c r="AQ831" i="33"/>
  <c r="AP831" i="33"/>
  <c r="AU837" i="33"/>
  <c r="AS837" i="33"/>
  <c r="AA139" i="36" s="1"/>
  <c r="AQ837" i="33"/>
  <c r="Y139" i="36" s="1"/>
  <c r="AP837" i="33"/>
  <c r="X139" i="36" s="1"/>
  <c r="AP20" i="33"/>
  <c r="AS20" i="33" s="1"/>
  <c r="AU15" i="33"/>
  <c r="AS15" i="33"/>
  <c r="AQ15" i="33"/>
  <c r="AP15" i="33"/>
  <c r="AU23" i="33"/>
  <c r="AS23" i="33"/>
  <c r="AQ23" i="33"/>
  <c r="AP23" i="33"/>
  <c r="AU31" i="33"/>
  <c r="AS31" i="33"/>
  <c r="AQ31" i="33"/>
  <c r="AP31" i="33"/>
  <c r="AU39" i="33"/>
  <c r="AS39" i="33"/>
  <c r="AQ39" i="33"/>
  <c r="AP39" i="33"/>
  <c r="AU47" i="33"/>
  <c r="AS47" i="33"/>
  <c r="AQ47" i="33"/>
  <c r="AP47" i="33"/>
  <c r="AU55" i="33"/>
  <c r="AS55" i="33"/>
  <c r="AQ55" i="33"/>
  <c r="AP55" i="33"/>
  <c r="AP68" i="33"/>
  <c r="AS68" i="33" s="1"/>
  <c r="AU70" i="33"/>
  <c r="AS70" i="33"/>
  <c r="AQ70" i="33"/>
  <c r="AP70" i="33"/>
  <c r="AU83" i="33"/>
  <c r="AS83" i="33"/>
  <c r="AQ83" i="33"/>
  <c r="AP83" i="33"/>
  <c r="AU91" i="33"/>
  <c r="AS91" i="33"/>
  <c r="AQ91" i="33"/>
  <c r="AP91" i="33"/>
  <c r="AU98" i="33"/>
  <c r="AS98" i="33"/>
  <c r="AQ98" i="33"/>
  <c r="AP98" i="33"/>
  <c r="AU107" i="33"/>
  <c r="AS107" i="33"/>
  <c r="AQ107" i="33"/>
  <c r="AP107" i="33"/>
  <c r="AU115" i="33"/>
  <c r="AS115" i="33"/>
  <c r="AQ115" i="33"/>
  <c r="AP115" i="33"/>
  <c r="AU123" i="33"/>
  <c r="AS123" i="33"/>
  <c r="AQ123" i="33"/>
  <c r="AP123" i="33"/>
  <c r="AU126" i="33"/>
  <c r="AS126" i="33"/>
  <c r="AQ126" i="33"/>
  <c r="AP126" i="33"/>
  <c r="AU139" i="33"/>
  <c r="AS139" i="33"/>
  <c r="AQ139" i="33"/>
  <c r="AP139" i="33"/>
  <c r="AS142" i="33"/>
  <c r="AQ142" i="33"/>
  <c r="AP142" i="33"/>
  <c r="AS155" i="33"/>
  <c r="AQ155" i="33"/>
  <c r="AP155" i="33"/>
  <c r="AS158" i="33"/>
  <c r="AQ158" i="33"/>
  <c r="AP158" i="33"/>
  <c r="AS171" i="33"/>
  <c r="AQ171" i="33"/>
  <c r="AP171" i="33"/>
  <c r="AU179" i="33"/>
  <c r="AS179" i="33"/>
  <c r="AQ179" i="33"/>
  <c r="AP179" i="33"/>
  <c r="AP200" i="33"/>
  <c r="AS200" i="33" s="1"/>
  <c r="AS190" i="33"/>
  <c r="AQ190" i="33"/>
  <c r="AP190" i="33"/>
  <c r="AU203" i="33"/>
  <c r="AS203" i="33"/>
  <c r="AQ203" i="33"/>
  <c r="AP203" i="33"/>
  <c r="AP224" i="33"/>
  <c r="AS224" i="33" s="1"/>
  <c r="AU214" i="33"/>
  <c r="AS214" i="33"/>
  <c r="AQ214" i="33"/>
  <c r="AP214" i="33"/>
  <c r="AU227" i="33"/>
  <c r="AS227" i="33"/>
  <c r="AQ227" i="33"/>
  <c r="AP227" i="33"/>
  <c r="AP248" i="33"/>
  <c r="AS248" i="33" s="1"/>
  <c r="AU238" i="33"/>
  <c r="AS238" i="33"/>
  <c r="AQ238" i="33"/>
  <c r="AP238" i="33"/>
  <c r="AU251" i="33"/>
  <c r="AS251" i="33"/>
  <c r="AQ251" i="33"/>
  <c r="AP251" i="33"/>
  <c r="AU259" i="33"/>
  <c r="AS259" i="33"/>
  <c r="AQ259" i="33"/>
  <c r="AP259" i="33"/>
  <c r="AU267" i="33"/>
  <c r="AS267" i="33"/>
  <c r="AQ267" i="33"/>
  <c r="AP267" i="33"/>
  <c r="AU275" i="33"/>
  <c r="AS275" i="33"/>
  <c r="AQ275" i="33"/>
  <c r="AP275" i="33"/>
  <c r="AU283" i="33"/>
  <c r="AS283" i="33"/>
  <c r="AQ283" i="33"/>
  <c r="AP283" i="33"/>
  <c r="AU291" i="33"/>
  <c r="AS291" i="33"/>
  <c r="AQ291" i="33"/>
  <c r="AP291" i="33"/>
  <c r="AU294" i="33"/>
  <c r="AS294" i="33"/>
  <c r="AQ294" i="33"/>
  <c r="AP294" i="33"/>
  <c r="AU307" i="33"/>
  <c r="AS307" i="33"/>
  <c r="AQ307" i="33"/>
  <c r="AP307" i="33"/>
  <c r="AU310" i="33"/>
  <c r="AS310" i="33"/>
  <c r="AQ310" i="33"/>
  <c r="AP310" i="33"/>
  <c r="AU323" i="33"/>
  <c r="AS323" i="33"/>
  <c r="AQ323" i="33"/>
  <c r="AP323" i="33"/>
  <c r="AU326" i="33"/>
  <c r="AS326" i="33"/>
  <c r="AQ326" i="33"/>
  <c r="AP326" i="33"/>
  <c r="AU339" i="33"/>
  <c r="AS339" i="33"/>
  <c r="AQ339" i="33"/>
  <c r="AP339" i="33"/>
  <c r="AU347" i="33"/>
  <c r="AS347" i="33"/>
  <c r="AQ347" i="33"/>
  <c r="AP347" i="33"/>
  <c r="AP368" i="33"/>
  <c r="AS368" i="33" s="1"/>
  <c r="AU358" i="33"/>
  <c r="AS358" i="33"/>
  <c r="AQ358" i="33"/>
  <c r="AP358" i="33"/>
  <c r="AU371" i="33"/>
  <c r="AS371" i="33"/>
  <c r="AQ371" i="33"/>
  <c r="AP371" i="33"/>
  <c r="AP392" i="33"/>
  <c r="AS392" i="33" s="1"/>
  <c r="AU382" i="33"/>
  <c r="AS382" i="33"/>
  <c r="AQ382" i="33"/>
  <c r="AP382" i="33"/>
  <c r="AU395" i="33"/>
  <c r="AS395" i="33"/>
  <c r="AQ395" i="33"/>
  <c r="AP395" i="33"/>
  <c r="AP416" i="33"/>
  <c r="AS416" i="33" s="1"/>
  <c r="AU406" i="33"/>
  <c r="AS406" i="33"/>
  <c r="AQ406" i="33"/>
  <c r="AP406" i="33"/>
  <c r="AU419" i="33"/>
  <c r="AS419" i="33"/>
  <c r="AQ419" i="33"/>
  <c r="AP419" i="33"/>
  <c r="AU427" i="33"/>
  <c r="AS427" i="33"/>
  <c r="AQ427" i="33"/>
  <c r="AP427" i="33"/>
  <c r="AU435" i="33"/>
  <c r="AS435" i="33"/>
  <c r="AQ435" i="33"/>
  <c r="AP435" i="33"/>
  <c r="AU443" i="33"/>
  <c r="AS443" i="33"/>
  <c r="AQ443" i="33"/>
  <c r="AP443" i="33"/>
  <c r="AU451" i="33"/>
  <c r="AS451" i="33"/>
  <c r="AQ451" i="33"/>
  <c r="AP451" i="33"/>
  <c r="AU459" i="33"/>
  <c r="AQ459" i="33"/>
  <c r="AS459" i="33"/>
  <c r="AP459" i="33"/>
  <c r="AU462" i="33"/>
  <c r="AS462" i="33"/>
  <c r="AQ462" i="33"/>
  <c r="AP462" i="33"/>
  <c r="AU475" i="33"/>
  <c r="AQ475" i="33"/>
  <c r="AS475" i="33"/>
  <c r="AP475" i="33"/>
  <c r="AP496" i="33"/>
  <c r="AU481" i="33"/>
  <c r="AS481" i="33"/>
  <c r="AQ481" i="33"/>
  <c r="AP481" i="33"/>
  <c r="AU494" i="33"/>
  <c r="AS494" i="33"/>
  <c r="AQ494" i="33"/>
  <c r="AP494" i="33"/>
  <c r="AU507" i="33"/>
  <c r="AS507" i="33"/>
  <c r="AQ507" i="33"/>
  <c r="AP507" i="33"/>
  <c r="AP528" i="33"/>
  <c r="AS528" i="33" s="1"/>
  <c r="AP560" i="33"/>
  <c r="AS560" i="33" s="1"/>
  <c r="AP592" i="33"/>
  <c r="AS592" i="33" s="1"/>
  <c r="AP624" i="33"/>
  <c r="AS624" i="33" s="1"/>
  <c r="AP656" i="33"/>
  <c r="AS656" i="33" s="1"/>
  <c r="AU515" i="33"/>
  <c r="AQ515" i="33"/>
  <c r="AS515" i="33"/>
  <c r="AP515" i="33"/>
  <c r="AU521" i="33"/>
  <c r="AS521" i="33"/>
  <c r="AQ521" i="33"/>
  <c r="AP521" i="33"/>
  <c r="AU534" i="33"/>
  <c r="AS534" i="33"/>
  <c r="AQ534" i="33"/>
  <c r="AP534" i="33"/>
  <c r="AU547" i="33"/>
  <c r="AQ547" i="33"/>
  <c r="AS547" i="33"/>
  <c r="AP547" i="33"/>
  <c r="AU553" i="33"/>
  <c r="AS553" i="33"/>
  <c r="AQ553" i="33"/>
  <c r="AP553" i="33"/>
  <c r="AU566" i="33"/>
  <c r="AS566" i="33"/>
  <c r="AQ566" i="33"/>
  <c r="AP566" i="33"/>
  <c r="AU579" i="33"/>
  <c r="AQ579" i="33"/>
  <c r="AS579" i="33"/>
  <c r="AP579" i="33"/>
  <c r="AU585" i="33"/>
  <c r="AS585" i="33"/>
  <c r="AQ585" i="33"/>
  <c r="AP585" i="33"/>
  <c r="AU598" i="33"/>
  <c r="AS598" i="33"/>
  <c r="AQ598" i="33"/>
  <c r="AP598" i="33"/>
  <c r="AU610" i="33"/>
  <c r="AS610" i="33"/>
  <c r="AP610" i="33"/>
  <c r="AQ610" i="33"/>
  <c r="AU617" i="33"/>
  <c r="AS617" i="33"/>
  <c r="AQ617" i="33"/>
  <c r="AP617" i="33"/>
  <c r="AU630" i="33"/>
  <c r="AS630" i="33"/>
  <c r="AQ630" i="33"/>
  <c r="AP630" i="33"/>
  <c r="AU643" i="33"/>
  <c r="AQ643" i="33"/>
  <c r="AS643" i="33"/>
  <c r="AP643" i="33"/>
  <c r="AU649" i="33"/>
  <c r="AS649" i="33"/>
  <c r="AQ649" i="33"/>
  <c r="AP649" i="33"/>
  <c r="AU662" i="33"/>
  <c r="AS662" i="33"/>
  <c r="AQ662" i="33"/>
  <c r="AP662" i="33"/>
  <c r="AU675" i="33"/>
  <c r="AQ675" i="33"/>
  <c r="AS675" i="33"/>
  <c r="AP675" i="33"/>
  <c r="AP696" i="33"/>
  <c r="AS696" i="33" s="1"/>
  <c r="AP728" i="33"/>
  <c r="AS728" i="33" s="1"/>
  <c r="AP760" i="33"/>
  <c r="AS760" i="33" s="1"/>
  <c r="AP792" i="33"/>
  <c r="AS792" i="33" s="1"/>
  <c r="AP824" i="33"/>
  <c r="AS824" i="33" s="1"/>
  <c r="AU683" i="33"/>
  <c r="AQ683" i="33"/>
  <c r="AS683" i="33"/>
  <c r="AP683" i="33"/>
  <c r="AU689" i="33"/>
  <c r="AS689" i="33"/>
  <c r="AQ689" i="33"/>
  <c r="AP689" i="33"/>
  <c r="AU702" i="33"/>
  <c r="AS702" i="33"/>
  <c r="AQ702" i="33"/>
  <c r="AP702" i="33"/>
  <c r="AU715" i="33"/>
  <c r="AQ715" i="33"/>
  <c r="AS715" i="33"/>
  <c r="AP715" i="33"/>
  <c r="AU721" i="33"/>
  <c r="AS721" i="33"/>
  <c r="AQ721" i="33"/>
  <c r="AP721" i="33"/>
  <c r="AU734" i="33"/>
  <c r="AS734" i="33"/>
  <c r="AQ734" i="33"/>
  <c r="AP734" i="33"/>
  <c r="AU747" i="33"/>
  <c r="AQ747" i="33"/>
  <c r="AS747" i="33"/>
  <c r="AP747" i="33"/>
  <c r="AU753" i="33"/>
  <c r="AS753" i="33"/>
  <c r="AQ753" i="33"/>
  <c r="AP753" i="33"/>
  <c r="AU766" i="33"/>
  <c r="AS766" i="33"/>
  <c r="AQ766" i="33"/>
  <c r="AP766" i="33"/>
  <c r="AU779" i="33"/>
  <c r="AS779" i="33"/>
  <c r="AQ779" i="33"/>
  <c r="AP779" i="33"/>
  <c r="AU785" i="33"/>
  <c r="AS785" i="33"/>
  <c r="AQ785" i="33"/>
  <c r="AP785" i="33"/>
  <c r="AU798" i="33"/>
  <c r="AS798" i="33"/>
  <c r="AQ798" i="33"/>
  <c r="AP798" i="33"/>
  <c r="AU811" i="33"/>
  <c r="AS811" i="33"/>
  <c r="AQ811" i="33"/>
  <c r="AP811" i="33"/>
  <c r="AU817" i="33"/>
  <c r="AS817" i="33"/>
  <c r="AQ817" i="33"/>
  <c r="AP817" i="33"/>
  <c r="AU830" i="33"/>
  <c r="AS830" i="33"/>
  <c r="AQ830" i="33"/>
  <c r="AP830" i="33"/>
  <c r="AU843" i="33"/>
  <c r="AS843" i="33"/>
  <c r="AQ843" i="33"/>
  <c r="AP843" i="33"/>
  <c r="N81" i="36"/>
  <c r="Q100" i="36"/>
  <c r="P113" i="36"/>
  <c r="Q145" i="36"/>
  <c r="Q80" i="36"/>
  <c r="Q96" i="36"/>
  <c r="P96" i="36"/>
  <c r="Q112" i="36"/>
  <c r="O128" i="36"/>
  <c r="Q128" i="36"/>
  <c r="Q144" i="36"/>
  <c r="Q72" i="36"/>
  <c r="Q89" i="36"/>
  <c r="P89" i="36"/>
  <c r="O105" i="36"/>
  <c r="Q105" i="36"/>
  <c r="Q121" i="36"/>
  <c r="Q137" i="36"/>
  <c r="O88" i="36"/>
  <c r="Q88" i="36"/>
  <c r="Q104" i="36"/>
  <c r="Q120" i="36"/>
  <c r="Q136" i="36"/>
  <c r="Q73" i="36"/>
  <c r="Q77" i="36"/>
  <c r="P77" i="36"/>
  <c r="P109" i="36"/>
  <c r="Q109" i="36"/>
  <c r="Q125" i="36"/>
  <c r="P141" i="36"/>
  <c r="Q141" i="36"/>
  <c r="Q76" i="36"/>
  <c r="P76" i="36"/>
  <c r="Q92" i="36"/>
  <c r="Q108" i="36"/>
  <c r="N124" i="36"/>
  <c r="Q124" i="36"/>
  <c r="Q69" i="36"/>
  <c r="N85" i="36"/>
  <c r="Q101" i="36"/>
  <c r="AM158" i="33"/>
  <c r="U68" i="36" s="1"/>
  <c r="AM171" i="33"/>
  <c r="U81" i="36" s="1"/>
  <c r="R132" i="36"/>
  <c r="AM157" i="33"/>
  <c r="U67" i="36" s="1"/>
  <c r="R80" i="36"/>
  <c r="AM170" i="33"/>
  <c r="U80" i="36" s="1"/>
  <c r="R96" i="36"/>
  <c r="AM162" i="33"/>
  <c r="U72" i="36" s="1"/>
  <c r="AM169" i="33"/>
  <c r="U79" i="36" s="1"/>
  <c r="AM156" i="33"/>
  <c r="U66" i="36" s="1"/>
  <c r="AM161" i="33"/>
  <c r="U71" i="36" s="1"/>
  <c r="AM160" i="33"/>
  <c r="U70" i="36" s="1"/>
  <c r="AM163" i="33"/>
  <c r="U73" i="36" s="1"/>
  <c r="AM164" i="33"/>
  <c r="U74" i="36" s="1"/>
  <c r="AM167" i="33"/>
  <c r="U77" i="36" s="1"/>
  <c r="AM168" i="33"/>
  <c r="U78" i="36" s="1"/>
  <c r="AM166" i="33"/>
  <c r="U76" i="36" s="1"/>
  <c r="AM159" i="33"/>
  <c r="U69" i="36" s="1"/>
  <c r="AM165" i="33"/>
  <c r="U75" i="36" s="1"/>
  <c r="R85" i="36"/>
  <c r="AO25" i="33"/>
  <c r="AO33" i="33"/>
  <c r="AO71" i="33"/>
  <c r="AO15" i="33"/>
  <c r="AO23" i="33"/>
  <c r="AO39" i="33"/>
  <c r="AO83" i="33"/>
  <c r="AO9" i="33"/>
  <c r="AO14" i="33"/>
  <c r="AO22" i="33"/>
  <c r="AO30" i="33"/>
  <c r="AO38" i="33"/>
  <c r="AO46" i="33"/>
  <c r="AO54" i="33"/>
  <c r="AO69" i="33"/>
  <c r="AO82" i="33"/>
  <c r="AO90" i="33"/>
  <c r="AO97" i="33"/>
  <c r="AO106" i="33"/>
  <c r="AO114" i="33"/>
  <c r="AO122" i="33"/>
  <c r="AO125" i="33"/>
  <c r="AO138" i="33"/>
  <c r="AO141" i="33"/>
  <c r="AO154" i="33"/>
  <c r="AO157" i="33"/>
  <c r="W67" i="36" s="1"/>
  <c r="S80" i="36"/>
  <c r="N80" i="36"/>
  <c r="P80" i="36"/>
  <c r="O80" i="36"/>
  <c r="AO178" i="33"/>
  <c r="AO183" i="33"/>
  <c r="AO189" i="33"/>
  <c r="AO202" i="33"/>
  <c r="AO207" i="33"/>
  <c r="AO213" i="33"/>
  <c r="AO226" i="33"/>
  <c r="AO231" i="33"/>
  <c r="AO237" i="33"/>
  <c r="AO250" i="33"/>
  <c r="AO258" i="33"/>
  <c r="AO266" i="33"/>
  <c r="AO274" i="33"/>
  <c r="AO282" i="33"/>
  <c r="AO290" i="33"/>
  <c r="AO293" i="33"/>
  <c r="AO306" i="33"/>
  <c r="AO309" i="33"/>
  <c r="AO322" i="33"/>
  <c r="AO325" i="33"/>
  <c r="W83" i="36" s="1"/>
  <c r="AO338" i="33"/>
  <c r="S96" i="36"/>
  <c r="O96" i="36"/>
  <c r="T96" i="36"/>
  <c r="N96" i="36"/>
  <c r="AO346" i="33"/>
  <c r="AO351" i="33"/>
  <c r="AO357" i="33"/>
  <c r="AO370" i="33"/>
  <c r="AO375" i="33"/>
  <c r="AO381" i="33"/>
  <c r="AO394" i="33"/>
  <c r="AO399" i="33"/>
  <c r="AO405" i="33"/>
  <c r="AO418" i="33"/>
  <c r="AO426" i="33"/>
  <c r="AO434" i="33"/>
  <c r="AO442" i="33"/>
  <c r="AO450" i="33"/>
  <c r="AO458" i="33"/>
  <c r="AO461" i="33"/>
  <c r="AO474" i="33"/>
  <c r="AO487" i="33"/>
  <c r="AO493" i="33"/>
  <c r="W99" i="36" s="1"/>
  <c r="P112" i="36"/>
  <c r="T112" i="36"/>
  <c r="S112" i="36"/>
  <c r="AO506" i="33"/>
  <c r="R112" i="36"/>
  <c r="O112" i="36"/>
  <c r="N112" i="36"/>
  <c r="AO514" i="33"/>
  <c r="AO527" i="33"/>
  <c r="AO533" i="33"/>
  <c r="AO546" i="33"/>
  <c r="AO559" i="33"/>
  <c r="AO565" i="33"/>
  <c r="AO578" i="33"/>
  <c r="AO591" i="33"/>
  <c r="AO597" i="33"/>
  <c r="AO609" i="33"/>
  <c r="AO623" i="33"/>
  <c r="AO629" i="33"/>
  <c r="AO642" i="33"/>
  <c r="AO655" i="33"/>
  <c r="AO661" i="33"/>
  <c r="W115" i="36" s="1"/>
  <c r="S128" i="36"/>
  <c r="AO674" i="33"/>
  <c r="T128" i="36"/>
  <c r="R128" i="36"/>
  <c r="P128" i="36"/>
  <c r="N128" i="36"/>
  <c r="AO682" i="33"/>
  <c r="AO695" i="33"/>
  <c r="AO701" i="33"/>
  <c r="AO714" i="33"/>
  <c r="AO727" i="33"/>
  <c r="AO733" i="33"/>
  <c r="AO746" i="33"/>
  <c r="AO759" i="33"/>
  <c r="AO765" i="33"/>
  <c r="AO778" i="33"/>
  <c r="AO791" i="33"/>
  <c r="AO797" i="33"/>
  <c r="AO810" i="33"/>
  <c r="AO823" i="33"/>
  <c r="AO829" i="33"/>
  <c r="W131" i="36" s="1"/>
  <c r="R144" i="36"/>
  <c r="P144" i="36"/>
  <c r="AO842" i="33"/>
  <c r="S144" i="36"/>
  <c r="O144" i="36"/>
  <c r="N144" i="36"/>
  <c r="T144" i="36"/>
  <c r="AO10" i="33"/>
  <c r="AO13" i="33"/>
  <c r="AO21" i="33"/>
  <c r="AO29" i="33"/>
  <c r="AO37" i="33"/>
  <c r="AO43" i="33"/>
  <c r="AO42" i="33"/>
  <c r="AO41" i="33"/>
  <c r="AO45" i="33"/>
  <c r="AO53" i="33"/>
  <c r="AO59" i="33"/>
  <c r="AO58" i="33"/>
  <c r="AO57" i="33"/>
  <c r="AO75" i="33"/>
  <c r="AO81" i="33"/>
  <c r="AO89" i="33"/>
  <c r="AO99" i="33"/>
  <c r="AO105" i="33"/>
  <c r="AO113" i="33"/>
  <c r="AO121" i="33"/>
  <c r="AO131" i="33"/>
  <c r="AO137" i="33"/>
  <c r="AO147" i="33"/>
  <c r="AO153" i="33"/>
  <c r="AO162" i="33"/>
  <c r="S72" i="36"/>
  <c r="T72" i="36"/>
  <c r="N72" i="36"/>
  <c r="R72" i="36"/>
  <c r="P72" i="36"/>
  <c r="O72" i="36"/>
  <c r="AO177" i="33"/>
  <c r="AO182" i="33"/>
  <c r="AO195" i="33"/>
  <c r="AO201" i="33"/>
  <c r="AO206" i="33"/>
  <c r="AO219" i="33"/>
  <c r="AO225" i="33"/>
  <c r="AO230" i="33"/>
  <c r="AO243" i="33"/>
  <c r="AO249" i="33"/>
  <c r="AO257" i="33"/>
  <c r="AO265" i="33"/>
  <c r="AO273" i="33"/>
  <c r="AO281" i="33"/>
  <c r="AO289" i="33"/>
  <c r="AO299" i="33"/>
  <c r="AO305" i="33"/>
  <c r="AO315" i="33"/>
  <c r="AO321" i="33"/>
  <c r="R89" i="36"/>
  <c r="N89" i="36"/>
  <c r="T89" i="36"/>
  <c r="AO331" i="33"/>
  <c r="S89" i="36"/>
  <c r="O89" i="36"/>
  <c r="AO337" i="33"/>
  <c r="W95" i="36" s="1"/>
  <c r="AO345" i="33"/>
  <c r="AO350" i="33"/>
  <c r="AO363" i="33"/>
  <c r="AO369" i="33"/>
  <c r="AO374" i="33"/>
  <c r="AO387" i="33"/>
  <c r="AO393" i="33"/>
  <c r="AO398" i="33"/>
  <c r="AO411" i="33"/>
  <c r="AO417" i="33"/>
  <c r="AO425" i="33"/>
  <c r="AO433" i="33"/>
  <c r="AO441" i="33"/>
  <c r="AO449" i="33"/>
  <c r="AO457" i="33"/>
  <c r="AO467" i="33"/>
  <c r="AO473" i="33"/>
  <c r="AO486" i="33"/>
  <c r="R105" i="36"/>
  <c r="N105" i="36"/>
  <c r="T105" i="36"/>
  <c r="P105" i="36"/>
  <c r="S105" i="36"/>
  <c r="AO499" i="33"/>
  <c r="AO505" i="33"/>
  <c r="W111" i="36" s="1"/>
  <c r="AO513" i="33"/>
  <c r="AO526" i="33"/>
  <c r="AO539" i="33"/>
  <c r="AO545" i="33"/>
  <c r="AO558" i="33"/>
  <c r="AO571" i="33"/>
  <c r="AO577" i="33"/>
  <c r="AO590" i="33"/>
  <c r="AO603" i="33"/>
  <c r="AO611" i="33"/>
  <c r="AO622" i="33"/>
  <c r="AO635" i="33"/>
  <c r="AO641" i="33"/>
  <c r="AO654" i="33"/>
  <c r="AO667" i="33"/>
  <c r="S121" i="36"/>
  <c r="O121" i="36"/>
  <c r="T121" i="36"/>
  <c r="P121" i="36"/>
  <c r="N121" i="36"/>
  <c r="R121" i="36"/>
  <c r="AO673" i="33"/>
  <c r="W127" i="36" s="1"/>
  <c r="AO681" i="33"/>
  <c r="AO694" i="33"/>
  <c r="AO707" i="33"/>
  <c r="AO713" i="33"/>
  <c r="AO726" i="33"/>
  <c r="AO739" i="33"/>
  <c r="AO745" i="33"/>
  <c r="AO758" i="33"/>
  <c r="AO771" i="33"/>
  <c r="AO777" i="33"/>
  <c r="AO790" i="33"/>
  <c r="AO803" i="33"/>
  <c r="AO809" i="33"/>
  <c r="AO822" i="33"/>
  <c r="R137" i="36"/>
  <c r="P137" i="36"/>
  <c r="AO835" i="33"/>
  <c r="S137" i="36"/>
  <c r="O137" i="36"/>
  <c r="N137" i="36"/>
  <c r="T137" i="36"/>
  <c r="AO841" i="33"/>
  <c r="W143" i="36" s="1"/>
  <c r="AO74" i="33"/>
  <c r="AO130" i="33"/>
  <c r="AO146" i="33"/>
  <c r="AO161" i="33"/>
  <c r="W71" i="36" s="1"/>
  <c r="AO181" i="33"/>
  <c r="AO194" i="33"/>
  <c r="AO205" i="33"/>
  <c r="AO218" i="33"/>
  <c r="AO229" i="33"/>
  <c r="AO242" i="33"/>
  <c r="AO298" i="33"/>
  <c r="AO314" i="33"/>
  <c r="AO330" i="33"/>
  <c r="S88" i="36"/>
  <c r="N88" i="36"/>
  <c r="R88" i="36"/>
  <c r="P88" i="36"/>
  <c r="T88" i="36"/>
  <c r="AO349" i="33"/>
  <c r="AO362" i="33"/>
  <c r="AO373" i="33"/>
  <c r="AO386" i="33"/>
  <c r="AO397" i="33"/>
  <c r="AO410" i="33"/>
  <c r="AO466" i="33"/>
  <c r="AO479" i="33"/>
  <c r="AO485" i="33"/>
  <c r="AO498" i="33"/>
  <c r="S104" i="36"/>
  <c r="O104" i="36"/>
  <c r="T104" i="36"/>
  <c r="P104" i="36"/>
  <c r="N104" i="36"/>
  <c r="R104" i="36"/>
  <c r="AO519" i="33"/>
  <c r="AO525" i="33"/>
  <c r="AO538" i="33"/>
  <c r="AO551" i="33"/>
  <c r="AO557" i="33"/>
  <c r="AO570" i="33"/>
  <c r="AO583" i="33"/>
  <c r="AO589" i="33"/>
  <c r="AO602" i="33"/>
  <c r="AO614" i="33"/>
  <c r="AO621" i="33"/>
  <c r="AO634" i="33"/>
  <c r="AO647" i="33"/>
  <c r="AO653" i="33"/>
  <c r="T120" i="36"/>
  <c r="P120" i="36"/>
  <c r="O120" i="36"/>
  <c r="N120" i="36"/>
  <c r="S120" i="36"/>
  <c r="AO666" i="33"/>
  <c r="R120" i="36"/>
  <c r="AO687" i="33"/>
  <c r="AO693" i="33"/>
  <c r="AO706" i="33"/>
  <c r="AO719" i="33"/>
  <c r="AO725" i="33"/>
  <c r="AO738" i="33"/>
  <c r="AO751" i="33"/>
  <c r="AO757" i="33"/>
  <c r="AO770" i="33"/>
  <c r="AO783" i="33"/>
  <c r="AO789" i="33"/>
  <c r="AO802" i="33"/>
  <c r="AO815" i="33"/>
  <c r="AO821" i="33"/>
  <c r="P136" i="36"/>
  <c r="AO834" i="33"/>
  <c r="S136" i="36"/>
  <c r="O136" i="36"/>
  <c r="N136" i="36"/>
  <c r="T136" i="36"/>
  <c r="R136" i="36"/>
  <c r="AO35" i="33"/>
  <c r="AO51" i="33"/>
  <c r="AO63" i="33"/>
  <c r="AO67" i="33"/>
  <c r="AO73" i="33"/>
  <c r="AO95" i="33"/>
  <c r="AO129" i="33"/>
  <c r="AO145" i="33"/>
  <c r="AO163" i="33"/>
  <c r="T73" i="36"/>
  <c r="S73" i="36"/>
  <c r="N73" i="36"/>
  <c r="R73" i="36"/>
  <c r="P73" i="36"/>
  <c r="O73" i="36"/>
  <c r="AO187" i="33"/>
  <c r="AO193" i="33"/>
  <c r="AO211" i="33"/>
  <c r="AO217" i="33"/>
  <c r="AO235" i="33"/>
  <c r="AO241" i="33"/>
  <c r="AO297" i="33"/>
  <c r="AO313" i="33"/>
  <c r="AO329" i="33"/>
  <c r="W87" i="36" s="1"/>
  <c r="AO355" i="33"/>
  <c r="AO361" i="33"/>
  <c r="AO379" i="33"/>
  <c r="AO385" i="33"/>
  <c r="AO403" i="33"/>
  <c r="AO409" i="33"/>
  <c r="AO465" i="33"/>
  <c r="AO478" i="33"/>
  <c r="AO491" i="33"/>
  <c r="AO497" i="33"/>
  <c r="W103" i="36" s="1"/>
  <c r="AO518" i="33"/>
  <c r="AO531" i="33"/>
  <c r="AO537" i="33"/>
  <c r="AO550" i="33"/>
  <c r="AO563" i="33"/>
  <c r="AO569" i="33"/>
  <c r="AO582" i="33"/>
  <c r="AO595" i="33"/>
  <c r="AO601" i="33"/>
  <c r="AO613" i="33"/>
  <c r="AO627" i="33"/>
  <c r="AO633" i="33"/>
  <c r="AO646" i="33"/>
  <c r="AO659" i="33"/>
  <c r="AO665" i="33"/>
  <c r="W119" i="36" s="1"/>
  <c r="AO686" i="33"/>
  <c r="AO699" i="33"/>
  <c r="AO705" i="33"/>
  <c r="AO718" i="33"/>
  <c r="AO731" i="33"/>
  <c r="AO737" i="33"/>
  <c r="AO750" i="33"/>
  <c r="AO763" i="33"/>
  <c r="AO769" i="33"/>
  <c r="AO782" i="33"/>
  <c r="AO795" i="33"/>
  <c r="AO801" i="33"/>
  <c r="AO814" i="33"/>
  <c r="AO827" i="33"/>
  <c r="AO833" i="33"/>
  <c r="W135" i="36" s="1"/>
  <c r="AO5" i="33"/>
  <c r="AO6" i="33"/>
  <c r="AO7" i="33"/>
  <c r="AO19" i="33"/>
  <c r="AO27" i="33"/>
  <c r="AO18" i="33"/>
  <c r="AO26" i="33"/>
  <c r="AO34" i="33"/>
  <c r="AO50" i="33"/>
  <c r="AO62" i="33"/>
  <c r="AO66" i="33"/>
  <c r="AO79" i="33"/>
  <c r="AO87" i="33"/>
  <c r="AO94" i="33"/>
  <c r="AO103" i="33"/>
  <c r="AO111" i="33"/>
  <c r="AO119" i="33"/>
  <c r="AO135" i="33"/>
  <c r="AO151" i="33"/>
  <c r="AO167" i="33"/>
  <c r="T77" i="36"/>
  <c r="R77" i="36"/>
  <c r="O77" i="36"/>
  <c r="S77" i="36"/>
  <c r="N77" i="36"/>
  <c r="AO175" i="33"/>
  <c r="AO186" i="33"/>
  <c r="AO199" i="33"/>
  <c r="AO210" i="33"/>
  <c r="AO223" i="33"/>
  <c r="AO234" i="33"/>
  <c r="AO247" i="33"/>
  <c r="AO255" i="33"/>
  <c r="AO263" i="33"/>
  <c r="AO271" i="33"/>
  <c r="AO279" i="33"/>
  <c r="AO287" i="33"/>
  <c r="AO303" i="33"/>
  <c r="AO317" i="33"/>
  <c r="N93" i="36"/>
  <c r="T93" i="36"/>
  <c r="R93" i="36"/>
  <c r="Q93" i="36"/>
  <c r="P93" i="36"/>
  <c r="AO335" i="33"/>
  <c r="S93" i="36"/>
  <c r="O93" i="36"/>
  <c r="AO343" i="33"/>
  <c r="AO354" i="33"/>
  <c r="AO367" i="33"/>
  <c r="AO378" i="33"/>
  <c r="AO391" i="33"/>
  <c r="AO402" i="33"/>
  <c r="AO415" i="33"/>
  <c r="AO423" i="33"/>
  <c r="AO431" i="33"/>
  <c r="AO438" i="33"/>
  <c r="AO447" i="33"/>
  <c r="AO455" i="33"/>
  <c r="AO471" i="33"/>
  <c r="AO477" i="33"/>
  <c r="AO490" i="33"/>
  <c r="R109" i="36"/>
  <c r="N109" i="36"/>
  <c r="O109" i="36"/>
  <c r="S109" i="36"/>
  <c r="AO503" i="33"/>
  <c r="T109" i="36"/>
  <c r="AO511" i="33"/>
  <c r="AO517" i="33"/>
  <c r="AO530" i="33"/>
  <c r="AO543" i="33"/>
  <c r="AO549" i="33"/>
  <c r="AO562" i="33"/>
  <c r="AO575" i="33"/>
  <c r="AO581" i="33"/>
  <c r="AO594" i="33"/>
  <c r="AO607" i="33"/>
  <c r="AO615" i="33"/>
  <c r="AO626" i="33"/>
  <c r="AO639" i="33"/>
  <c r="AO645" i="33"/>
  <c r="AO658" i="33"/>
  <c r="N125" i="36"/>
  <c r="R125" i="36"/>
  <c r="S125" i="36"/>
  <c r="AO671" i="33"/>
  <c r="T125" i="36"/>
  <c r="P125" i="36"/>
  <c r="O125" i="36"/>
  <c r="AO679" i="33"/>
  <c r="AO685" i="33"/>
  <c r="AO698" i="33"/>
  <c r="AO711" i="33"/>
  <c r="AO717" i="33"/>
  <c r="AO730" i="33"/>
  <c r="AO743" i="33"/>
  <c r="AO749" i="33"/>
  <c r="AO762" i="33"/>
  <c r="AO775" i="33"/>
  <c r="AO781" i="33"/>
  <c r="AO794" i="33"/>
  <c r="AO807" i="33"/>
  <c r="AO813" i="33"/>
  <c r="AO826" i="33"/>
  <c r="R141" i="36"/>
  <c r="AO839" i="33"/>
  <c r="S141" i="36"/>
  <c r="O141" i="36"/>
  <c r="N141" i="36"/>
  <c r="T141" i="36"/>
  <c r="AO49" i="33"/>
  <c r="AO61" i="33"/>
  <c r="AO65" i="33"/>
  <c r="AO78" i="33"/>
  <c r="AO86" i="33"/>
  <c r="AO93" i="33"/>
  <c r="AO102" i="33"/>
  <c r="AO110" i="33"/>
  <c r="AO118" i="33"/>
  <c r="AO134" i="33"/>
  <c r="AO150" i="33"/>
  <c r="AO166" i="33"/>
  <c r="T76" i="36"/>
  <c r="S76" i="36"/>
  <c r="R76" i="36"/>
  <c r="O76" i="36"/>
  <c r="N76" i="36"/>
  <c r="AO174" i="33"/>
  <c r="AO185" i="33"/>
  <c r="AO198" i="33"/>
  <c r="AO209" i="33"/>
  <c r="AO222" i="33"/>
  <c r="AO233" i="33"/>
  <c r="AO246" i="33"/>
  <c r="AO254" i="33"/>
  <c r="AO262" i="33"/>
  <c r="AO270" i="33"/>
  <c r="AO278" i="33"/>
  <c r="AO286" i="33"/>
  <c r="AO302" i="33"/>
  <c r="AO319" i="33"/>
  <c r="R92" i="36"/>
  <c r="AO334" i="33"/>
  <c r="S92" i="36"/>
  <c r="O92" i="36"/>
  <c r="N92" i="36"/>
  <c r="P92" i="36"/>
  <c r="T92" i="36"/>
  <c r="AO342" i="33"/>
  <c r="AO353" i="33"/>
  <c r="AO366" i="33"/>
  <c r="AO377" i="33"/>
  <c r="AO390" i="33"/>
  <c r="AO401" i="33"/>
  <c r="AO414" i="33"/>
  <c r="AO422" i="33"/>
  <c r="AO430" i="33"/>
  <c r="AO437" i="33"/>
  <c r="AO446" i="33"/>
  <c r="AO454" i="33"/>
  <c r="AO470" i="33"/>
  <c r="AO483" i="33"/>
  <c r="AO489" i="33"/>
  <c r="AO502" i="33"/>
  <c r="S108" i="36"/>
  <c r="O108" i="36"/>
  <c r="N108" i="36"/>
  <c r="R108" i="36"/>
  <c r="T108" i="36"/>
  <c r="P108" i="36"/>
  <c r="AO510" i="33"/>
  <c r="AO523" i="33"/>
  <c r="AO529" i="33"/>
  <c r="AO542" i="33"/>
  <c r="AO555" i="33"/>
  <c r="AO561" i="33"/>
  <c r="AO574" i="33"/>
  <c r="AO587" i="33"/>
  <c r="AO593" i="33"/>
  <c r="AO606" i="33"/>
  <c r="AO619" i="33"/>
  <c r="AO625" i="33"/>
  <c r="AO638" i="33"/>
  <c r="AO651" i="33"/>
  <c r="AO657" i="33"/>
  <c r="AO670" i="33"/>
  <c r="S124" i="36"/>
  <c r="O124" i="36"/>
  <c r="R124" i="36"/>
  <c r="T124" i="36"/>
  <c r="P124" i="36"/>
  <c r="AO678" i="33"/>
  <c r="AO691" i="33"/>
  <c r="AO697" i="33"/>
  <c r="AO710" i="33"/>
  <c r="AO723" i="33"/>
  <c r="AO729" i="33"/>
  <c r="AO742" i="33"/>
  <c r="AO755" i="33"/>
  <c r="AO761" i="33"/>
  <c r="AO774" i="33"/>
  <c r="AO787" i="33"/>
  <c r="AO793" i="33"/>
  <c r="AO806" i="33"/>
  <c r="AO819" i="33"/>
  <c r="AO825" i="33"/>
  <c r="P140" i="36"/>
  <c r="AO838" i="33"/>
  <c r="S140" i="36"/>
  <c r="O140" i="36"/>
  <c r="N140" i="36"/>
  <c r="T140" i="36"/>
  <c r="R140" i="36"/>
  <c r="Q140" i="36"/>
  <c r="AO77" i="33"/>
  <c r="AO85" i="33"/>
  <c r="AO101" i="33"/>
  <c r="AO109" i="33"/>
  <c r="AO117" i="33"/>
  <c r="AO127" i="33"/>
  <c r="AO133" i="33"/>
  <c r="AO143" i="33"/>
  <c r="AO149" i="33"/>
  <c r="AO159" i="33"/>
  <c r="T69" i="36"/>
  <c r="S69" i="36"/>
  <c r="R69" i="36"/>
  <c r="P69" i="36"/>
  <c r="O69" i="36"/>
  <c r="N69" i="36"/>
  <c r="AO165" i="33"/>
  <c r="W75" i="36" s="1"/>
  <c r="AO173" i="33"/>
  <c r="AO191" i="33"/>
  <c r="AO197" i="33"/>
  <c r="AO215" i="33"/>
  <c r="AO221" i="33"/>
  <c r="AO239" i="33"/>
  <c r="AO245" i="33"/>
  <c r="AO253" i="33"/>
  <c r="AO261" i="33"/>
  <c r="AO269" i="33"/>
  <c r="AO277" i="33"/>
  <c r="AO285" i="33"/>
  <c r="AO295" i="33"/>
  <c r="AO301" i="33"/>
  <c r="AO311" i="33"/>
  <c r="AO318" i="33"/>
  <c r="Q85" i="36"/>
  <c r="AO327" i="33"/>
  <c r="S85" i="36"/>
  <c r="O85" i="36"/>
  <c r="P85" i="36"/>
  <c r="T85" i="36"/>
  <c r="AO333" i="33"/>
  <c r="W91" i="36" s="1"/>
  <c r="AO341" i="33"/>
  <c r="AO359" i="33"/>
  <c r="AO365" i="33"/>
  <c r="AO383" i="33"/>
  <c r="AO389" i="33"/>
  <c r="AO407" i="33"/>
  <c r="AO413" i="33"/>
  <c r="AO421" i="33"/>
  <c r="AO429" i="33"/>
  <c r="AO439" i="33"/>
  <c r="AO445" i="33"/>
  <c r="AO453" i="33"/>
  <c r="AO463" i="33"/>
  <c r="AO469" i="33"/>
  <c r="AO482" i="33"/>
  <c r="AO495" i="33"/>
  <c r="T101" i="36"/>
  <c r="R101" i="36"/>
  <c r="P101" i="36"/>
  <c r="O101" i="36"/>
  <c r="N101" i="36"/>
  <c r="S101" i="36"/>
  <c r="AO501" i="33"/>
  <c r="W107" i="36" s="1"/>
  <c r="AO509" i="33"/>
  <c r="AO522" i="33"/>
  <c r="AO535" i="33"/>
  <c r="AO541" i="33"/>
  <c r="AO554" i="33"/>
  <c r="AO567" i="33"/>
  <c r="AO573" i="33"/>
  <c r="AO586" i="33"/>
  <c r="AO599" i="33"/>
  <c r="AO605" i="33"/>
  <c r="AO618" i="33"/>
  <c r="AO631" i="33"/>
  <c r="AO637" i="33"/>
  <c r="AO650" i="33"/>
  <c r="N117" i="36"/>
  <c r="R117" i="36"/>
  <c r="T117" i="36"/>
  <c r="Q117" i="36"/>
  <c r="P117" i="36"/>
  <c r="O117" i="36"/>
  <c r="S117" i="36"/>
  <c r="AO663" i="33"/>
  <c r="AO669" i="33"/>
  <c r="W123" i="36" s="1"/>
  <c r="AO677" i="33"/>
  <c r="AO690" i="33"/>
  <c r="AO703" i="33"/>
  <c r="AO709" i="33"/>
  <c r="AO722" i="33"/>
  <c r="AO735" i="33"/>
  <c r="AO741" i="33"/>
  <c r="AO754" i="33"/>
  <c r="AO767" i="33"/>
  <c r="AO773" i="33"/>
  <c r="AO786" i="33"/>
  <c r="AO799" i="33"/>
  <c r="AO805" i="33"/>
  <c r="AO818" i="33"/>
  <c r="T133" i="36"/>
  <c r="R133" i="36"/>
  <c r="Q133" i="36"/>
  <c r="P133" i="36"/>
  <c r="AO831" i="33"/>
  <c r="S133" i="36"/>
  <c r="O133" i="36"/>
  <c r="N133" i="36"/>
  <c r="AO837" i="33"/>
  <c r="W139" i="36" s="1"/>
  <c r="AO11" i="33"/>
  <c r="AO17" i="33"/>
  <c r="AO31" i="33"/>
  <c r="AO47" i="33"/>
  <c r="AO55" i="33"/>
  <c r="AO70" i="33"/>
  <c r="AO91" i="33"/>
  <c r="AO98" i="33"/>
  <c r="AO107" i="33"/>
  <c r="AO115" i="33"/>
  <c r="AO123" i="33"/>
  <c r="AO126" i="33"/>
  <c r="AO139" i="33"/>
  <c r="AO142" i="33"/>
  <c r="AO155" i="33"/>
  <c r="AO158" i="33"/>
  <c r="T68" i="36"/>
  <c r="R68" i="36"/>
  <c r="P68" i="36"/>
  <c r="O68" i="36"/>
  <c r="Q68" i="36"/>
  <c r="S68" i="36"/>
  <c r="N68" i="36"/>
  <c r="T81" i="36"/>
  <c r="S81" i="36"/>
  <c r="R81" i="36"/>
  <c r="Q81" i="36"/>
  <c r="P81" i="36"/>
  <c r="O81" i="36"/>
  <c r="AO179" i="33"/>
  <c r="AO190" i="33"/>
  <c r="AO203" i="33"/>
  <c r="AO214" i="33"/>
  <c r="AO227" i="33"/>
  <c r="AO238" i="33"/>
  <c r="AO251" i="33"/>
  <c r="AO259" i="33"/>
  <c r="AO267" i="33"/>
  <c r="AO275" i="33"/>
  <c r="AO283" i="33"/>
  <c r="AO291" i="33"/>
  <c r="AO294" i="33"/>
  <c r="AO307" i="33"/>
  <c r="AO310" i="33"/>
  <c r="AO323" i="33"/>
  <c r="P84" i="36"/>
  <c r="AO326" i="33"/>
  <c r="S84" i="36"/>
  <c r="O84" i="36"/>
  <c r="N84" i="36"/>
  <c r="T84" i="36"/>
  <c r="R84" i="36"/>
  <c r="Q84" i="36"/>
  <c r="T97" i="36"/>
  <c r="R97" i="36"/>
  <c r="P97" i="36"/>
  <c r="AO339" i="33"/>
  <c r="S97" i="36"/>
  <c r="O97" i="36"/>
  <c r="N97" i="36"/>
  <c r="Q97" i="36"/>
  <c r="AO347" i="33"/>
  <c r="AO358" i="33"/>
  <c r="AO371" i="33"/>
  <c r="AO382" i="33"/>
  <c r="AO395" i="33"/>
  <c r="AO406" i="33"/>
  <c r="AO419" i="33"/>
  <c r="AO427" i="33"/>
  <c r="AO435" i="33"/>
  <c r="AO443" i="33"/>
  <c r="AO451" i="33"/>
  <c r="AO459" i="33"/>
  <c r="AO462" i="33"/>
  <c r="AO475" i="33"/>
  <c r="AO481" i="33"/>
  <c r="N100" i="36"/>
  <c r="R100" i="36"/>
  <c r="AO494" i="33"/>
  <c r="T100" i="36"/>
  <c r="P100" i="36"/>
  <c r="O100" i="36"/>
  <c r="S100" i="36"/>
  <c r="AO507" i="33"/>
  <c r="S113" i="36"/>
  <c r="O113" i="36"/>
  <c r="R113" i="36"/>
  <c r="T113" i="36"/>
  <c r="Q113" i="36"/>
  <c r="N113" i="36"/>
  <c r="AO515" i="33"/>
  <c r="AO521" i="33"/>
  <c r="AO534" i="33"/>
  <c r="AO547" i="33"/>
  <c r="AO553" i="33"/>
  <c r="AO566" i="33"/>
  <c r="AO579" i="33"/>
  <c r="AO585" i="33"/>
  <c r="AO598" i="33"/>
  <c r="AO610" i="33"/>
  <c r="AO617" i="33"/>
  <c r="AO630" i="33"/>
  <c r="AO643" i="33"/>
  <c r="AO649" i="33"/>
  <c r="AO662" i="33"/>
  <c r="S116" i="36"/>
  <c r="O116" i="36"/>
  <c r="R116" i="36"/>
  <c r="T116" i="36"/>
  <c r="Q116" i="36"/>
  <c r="P116" i="36"/>
  <c r="N116" i="36"/>
  <c r="P129" i="36"/>
  <c r="T129" i="36"/>
  <c r="S129" i="36"/>
  <c r="AO675" i="33"/>
  <c r="R129" i="36"/>
  <c r="Q129" i="36"/>
  <c r="O129" i="36"/>
  <c r="N129" i="36"/>
  <c r="AO683" i="33"/>
  <c r="AO689" i="33"/>
  <c r="AO702" i="33"/>
  <c r="AO715" i="33"/>
  <c r="AO721" i="33"/>
  <c r="AO734" i="33"/>
  <c r="AO747" i="33"/>
  <c r="AO753" i="33"/>
  <c r="AO766" i="33"/>
  <c r="AO779" i="33"/>
  <c r="AO785" i="33"/>
  <c r="AO798" i="33"/>
  <c r="AO811" i="33"/>
  <c r="AO817" i="33"/>
  <c r="Q132" i="36"/>
  <c r="P132" i="36"/>
  <c r="AO830" i="33"/>
  <c r="S132" i="36"/>
  <c r="O132" i="36"/>
  <c r="N132" i="36"/>
  <c r="T132" i="36"/>
  <c r="N145" i="36"/>
  <c r="T145" i="36"/>
  <c r="R145" i="36"/>
  <c r="P145" i="36"/>
  <c r="AO843" i="33"/>
  <c r="S145" i="36"/>
  <c r="O145" i="36"/>
  <c r="D27" i="2"/>
  <c r="M81" i="33" l="1"/>
  <c r="AZ156" i="33"/>
  <c r="AG66" i="36" s="1"/>
  <c r="AZ160" i="33"/>
  <c r="AG70" i="36" s="1"/>
  <c r="AZ492" i="33"/>
  <c r="AG98" i="36" s="1"/>
  <c r="AZ668" i="33"/>
  <c r="AG122" i="36" s="1"/>
  <c r="AZ836" i="33"/>
  <c r="AG138" i="36" s="1"/>
  <c r="AZ832" i="33"/>
  <c r="AG134" i="36" s="1"/>
  <c r="AZ328" i="33"/>
  <c r="AG86" i="36" s="1"/>
  <c r="AZ332" i="33"/>
  <c r="AG90" i="36" s="1"/>
  <c r="AZ324" i="33"/>
  <c r="AG82" i="36" s="1"/>
  <c r="AZ164" i="33"/>
  <c r="AG74" i="36" s="1"/>
  <c r="AS328" i="33"/>
  <c r="AA86" i="36" s="1"/>
  <c r="X86" i="36"/>
  <c r="AS836" i="33"/>
  <c r="AA138" i="36" s="1"/>
  <c r="X138" i="36"/>
  <c r="AS504" i="33"/>
  <c r="AA110" i="36" s="1"/>
  <c r="X110" i="36"/>
  <c r="AS828" i="33"/>
  <c r="AA130" i="36" s="1"/>
  <c r="X130" i="36"/>
  <c r="AS840" i="33"/>
  <c r="AA142" i="36" s="1"/>
  <c r="X142" i="36"/>
  <c r="AS492" i="33"/>
  <c r="AA98" i="36" s="1"/>
  <c r="X98" i="36"/>
  <c r="AS668" i="33"/>
  <c r="AA122" i="36" s="1"/>
  <c r="X122" i="36"/>
  <c r="AS832" i="33"/>
  <c r="AA134" i="36" s="1"/>
  <c r="X134" i="36"/>
  <c r="AS332" i="33"/>
  <c r="AA90" i="36" s="1"/>
  <c r="X90" i="36"/>
  <c r="AS164" i="33"/>
  <c r="AA74" i="36" s="1"/>
  <c r="X74" i="36"/>
  <c r="AS672" i="33"/>
  <c r="AA126" i="36" s="1"/>
  <c r="X126" i="36"/>
  <c r="AS496" i="33"/>
  <c r="AA102" i="36" s="1"/>
  <c r="X102" i="36"/>
  <c r="AS156" i="33"/>
  <c r="AA66" i="36" s="1"/>
  <c r="X66" i="36"/>
  <c r="AS160" i="33"/>
  <c r="AA70" i="36" s="1"/>
  <c r="X70" i="36"/>
  <c r="AS660" i="33"/>
  <c r="AA114" i="36" s="1"/>
  <c r="X114" i="36"/>
  <c r="AS336" i="33"/>
  <c r="AA94" i="36" s="1"/>
  <c r="X94" i="36"/>
  <c r="AS168" i="33"/>
  <c r="AA78" i="36" s="1"/>
  <c r="X78" i="36"/>
  <c r="AS500" i="33"/>
  <c r="AA106" i="36" s="1"/>
  <c r="X106" i="36"/>
  <c r="AS324" i="33"/>
  <c r="AA82" i="36" s="1"/>
  <c r="X82" i="36"/>
  <c r="AS664" i="33"/>
  <c r="AA118" i="36" s="1"/>
  <c r="X118" i="36"/>
  <c r="K17" i="4"/>
  <c r="L22" i="4"/>
  <c r="L23" i="4"/>
  <c r="L24" i="4"/>
  <c r="L25" i="4"/>
  <c r="L26" i="4"/>
  <c r="K28" i="4"/>
  <c r="L33" i="4"/>
  <c r="L34" i="4"/>
  <c r="L35" i="4"/>
  <c r="L36" i="4"/>
  <c r="L37" i="4"/>
  <c r="L4" i="33" l="1"/>
  <c r="M4" i="33" s="1"/>
  <c r="M49" i="33"/>
  <c r="Q25" i="19" l="1"/>
  <c r="Q8" i="19"/>
  <c r="Q131" i="18"/>
  <c r="Q123" i="18"/>
  <c r="Q115" i="18"/>
  <c r="Q107" i="18"/>
  <c r="Q82" i="18"/>
  <c r="Q57" i="18"/>
  <c r="Q48" i="18"/>
  <c r="Q40" i="18"/>
  <c r="C72" i="18"/>
  <c r="Q131" i="17"/>
  <c r="Q123" i="17"/>
  <c r="Q115" i="17"/>
  <c r="Q107" i="17"/>
  <c r="Q82" i="17"/>
  <c r="Q57" i="17"/>
  <c r="Q48" i="17"/>
  <c r="Q40" i="17"/>
  <c r="C72" i="17"/>
  <c r="Q131" i="10"/>
  <c r="Q123" i="10"/>
  <c r="Q115" i="10"/>
  <c r="Q107" i="10"/>
  <c r="Q82" i="10"/>
  <c r="Q57" i="10"/>
  <c r="Q48" i="10"/>
  <c r="Q40" i="10"/>
  <c r="C72" i="10"/>
  <c r="J61" i="37" l="1"/>
  <c r="I63" i="37"/>
  <c r="J63" i="37"/>
  <c r="I82" i="37"/>
  <c r="I92" i="37"/>
  <c r="J101" i="37" l="1"/>
  <c r="J74" i="37"/>
  <c r="I138" i="37"/>
  <c r="J133" i="37"/>
  <c r="I130" i="37"/>
  <c r="I122" i="37"/>
  <c r="I114" i="37"/>
  <c r="J109" i="37"/>
  <c r="I106" i="37"/>
  <c r="I98" i="37"/>
  <c r="J93" i="37"/>
  <c r="I90" i="37"/>
  <c r="J85" i="37"/>
  <c r="J77" i="37"/>
  <c r="I74" i="37"/>
  <c r="J69" i="37"/>
  <c r="I66" i="37"/>
  <c r="J68" i="37"/>
  <c r="I135" i="37"/>
  <c r="I127" i="37"/>
  <c r="J122" i="37"/>
  <c r="I119" i="37"/>
  <c r="J114" i="37"/>
  <c r="I111" i="37"/>
  <c r="J106" i="37"/>
  <c r="I103" i="37"/>
  <c r="J98" i="37"/>
  <c r="I95" i="37"/>
  <c r="J90" i="37"/>
  <c r="I87" i="37"/>
  <c r="J125" i="37"/>
  <c r="J82" i="37"/>
  <c r="K82" i="37" s="1"/>
  <c r="N82" i="37" s="1"/>
  <c r="I79" i="37"/>
  <c r="I71" i="37"/>
  <c r="J66" i="37"/>
  <c r="J138" i="37"/>
  <c r="J130" i="37"/>
  <c r="I137" i="37"/>
  <c r="J117" i="37"/>
  <c r="I124" i="37"/>
  <c r="I116" i="37"/>
  <c r="I108" i="37"/>
  <c r="I100" i="37"/>
  <c r="J87" i="37"/>
  <c r="J132" i="37"/>
  <c r="I129" i="37"/>
  <c r="J124" i="37"/>
  <c r="I121" i="37"/>
  <c r="J116" i="37"/>
  <c r="I113" i="37"/>
  <c r="J108" i="37"/>
  <c r="I105" i="37"/>
  <c r="J100" i="37"/>
  <c r="I97" i="37"/>
  <c r="J92" i="37"/>
  <c r="K92" i="37" s="1"/>
  <c r="N92" i="37" s="1"/>
  <c r="I89" i="37"/>
  <c r="J84" i="37"/>
  <c r="J76" i="37"/>
  <c r="I65" i="37"/>
  <c r="J60" i="37"/>
  <c r="I136" i="37"/>
  <c r="J131" i="37"/>
  <c r="I128" i="37"/>
  <c r="J123" i="37"/>
  <c r="I120" i="37"/>
  <c r="J115" i="37"/>
  <c r="I112" i="37"/>
  <c r="J107" i="37"/>
  <c r="I104" i="37"/>
  <c r="J99" i="37"/>
  <c r="I96" i="37"/>
  <c r="J91" i="37"/>
  <c r="I88" i="37"/>
  <c r="J83" i="37"/>
  <c r="I80" i="37"/>
  <c r="J75" i="37"/>
  <c r="I72" i="37"/>
  <c r="J67" i="37"/>
  <c r="I81" i="37"/>
  <c r="J135" i="37"/>
  <c r="I132" i="37"/>
  <c r="J127" i="37"/>
  <c r="J119" i="37"/>
  <c r="J103" i="37"/>
  <c r="J95" i="37"/>
  <c r="I84" i="37"/>
  <c r="J79" i="37"/>
  <c r="I76" i="37"/>
  <c r="J71" i="37"/>
  <c r="I85" i="37"/>
  <c r="I64" i="37"/>
  <c r="I73" i="37"/>
  <c r="I68" i="37"/>
  <c r="I75" i="37"/>
  <c r="J64" i="37"/>
  <c r="I60" i="37"/>
  <c r="J111" i="37"/>
  <c r="J89" i="37"/>
  <c r="J137" i="37"/>
  <c r="I134" i="37"/>
  <c r="J129" i="37"/>
  <c r="I126" i="37"/>
  <c r="J121" i="37"/>
  <c r="I118" i="37"/>
  <c r="J113" i="37"/>
  <c r="I110" i="37"/>
  <c r="J105" i="37"/>
  <c r="I102" i="37"/>
  <c r="J97" i="37"/>
  <c r="I94" i="37"/>
  <c r="I86" i="37"/>
  <c r="J81" i="37"/>
  <c r="I78" i="37"/>
  <c r="J73" i="37"/>
  <c r="I70" i="37"/>
  <c r="J65" i="37"/>
  <c r="I62" i="37"/>
  <c r="J136" i="37"/>
  <c r="J134" i="37"/>
  <c r="I133" i="37"/>
  <c r="I131" i="37"/>
  <c r="J128" i="37"/>
  <c r="J126" i="37"/>
  <c r="I125" i="37"/>
  <c r="I123" i="37"/>
  <c r="J120" i="37"/>
  <c r="J118" i="37"/>
  <c r="I117" i="37"/>
  <c r="I115" i="37"/>
  <c r="J112" i="37"/>
  <c r="J110" i="37"/>
  <c r="I109" i="37"/>
  <c r="I107" i="37"/>
  <c r="J104" i="37"/>
  <c r="J102" i="37"/>
  <c r="I101" i="37"/>
  <c r="I99" i="37"/>
  <c r="J96" i="37"/>
  <c r="J94" i="37"/>
  <c r="I93" i="37"/>
  <c r="I91" i="37"/>
  <c r="J88" i="37"/>
  <c r="J86" i="37"/>
  <c r="I83" i="37"/>
  <c r="J80" i="37"/>
  <c r="J78" i="37"/>
  <c r="I77" i="37"/>
  <c r="J72" i="37"/>
  <c r="J70" i="37"/>
  <c r="I69" i="37"/>
  <c r="I67" i="37"/>
  <c r="J62" i="37"/>
  <c r="I61" i="37"/>
  <c r="L61" i="37" s="1"/>
  <c r="O61" i="37" s="1"/>
  <c r="AB61" i="37" s="1"/>
  <c r="L63" i="37"/>
  <c r="K63" i="37"/>
  <c r="AF82" i="37" l="1"/>
  <c r="AE82" i="37"/>
  <c r="AE92" i="37"/>
  <c r="AF92" i="37"/>
  <c r="L86" i="37"/>
  <c r="O86" i="37" s="1"/>
  <c r="AB86" i="37" s="1"/>
  <c r="L101" i="37"/>
  <c r="O101" i="37" s="1"/>
  <c r="AB101" i="37" s="1"/>
  <c r="K69" i="37"/>
  <c r="M69" i="37" s="1"/>
  <c r="R69" i="37" s="1"/>
  <c r="L133" i="37"/>
  <c r="L90" i="37"/>
  <c r="O90" i="37" s="1"/>
  <c r="X90" i="37" s="1"/>
  <c r="L109" i="37"/>
  <c r="P109" i="37" s="1"/>
  <c r="U109" i="37" s="1"/>
  <c r="L130" i="37"/>
  <c r="O130" i="37" s="1"/>
  <c r="X130" i="37" s="1"/>
  <c r="K122" i="37"/>
  <c r="M122" i="37" s="1"/>
  <c r="AD122" i="37" s="1"/>
  <c r="L74" i="37"/>
  <c r="O74" i="37" s="1"/>
  <c r="T74" i="37" s="1"/>
  <c r="K114" i="37"/>
  <c r="M114" i="37" s="1"/>
  <c r="R114" i="37" s="1"/>
  <c r="K85" i="37"/>
  <c r="M85" i="37" s="1"/>
  <c r="V85" i="37" s="1"/>
  <c r="L122" i="37"/>
  <c r="O122" i="37" s="1"/>
  <c r="AG122" i="37" s="1"/>
  <c r="K74" i="37"/>
  <c r="M74" i="37" s="1"/>
  <c r="R74" i="37" s="1"/>
  <c r="L77" i="37"/>
  <c r="O77" i="37" s="1"/>
  <c r="AG77" i="37" s="1"/>
  <c r="L125" i="37"/>
  <c r="O125" i="37" s="1"/>
  <c r="X125" i="37" s="1"/>
  <c r="L114" i="37"/>
  <c r="O114" i="37" s="1"/>
  <c r="T114" i="37" s="1"/>
  <c r="L98" i="37"/>
  <c r="K90" i="37"/>
  <c r="M90" i="37" s="1"/>
  <c r="V90" i="37" s="1"/>
  <c r="L93" i="37"/>
  <c r="K138" i="37"/>
  <c r="K98" i="37"/>
  <c r="L106" i="37"/>
  <c r="O106" i="37" s="1"/>
  <c r="AB106" i="37" s="1"/>
  <c r="K66" i="37"/>
  <c r="M66" i="37" s="1"/>
  <c r="Z66" i="37" s="1"/>
  <c r="L68" i="37"/>
  <c r="K130" i="37"/>
  <c r="M130" i="37" s="1"/>
  <c r="V130" i="37" s="1"/>
  <c r="K127" i="37"/>
  <c r="M127" i="37" s="1"/>
  <c r="AD127" i="37" s="1"/>
  <c r="L79" i="37"/>
  <c r="O79" i="37" s="1"/>
  <c r="T79" i="37" s="1"/>
  <c r="L103" i="37"/>
  <c r="L119" i="37"/>
  <c r="O119" i="37" s="1"/>
  <c r="T119" i="37" s="1"/>
  <c r="K135" i="37"/>
  <c r="M135" i="37" s="1"/>
  <c r="V135" i="37" s="1"/>
  <c r="K106" i="37"/>
  <c r="N106" i="37" s="1"/>
  <c r="AA106" i="37" s="1"/>
  <c r="L82" i="37"/>
  <c r="O82" i="37" s="1"/>
  <c r="AG82" i="37" s="1"/>
  <c r="K111" i="37"/>
  <c r="M111" i="37" s="1"/>
  <c r="Z111" i="37" s="1"/>
  <c r="K95" i="37"/>
  <c r="N95" i="37" s="1"/>
  <c r="W95" i="37" s="1"/>
  <c r="L124" i="37"/>
  <c r="O124" i="37" s="1"/>
  <c r="T124" i="37" s="1"/>
  <c r="K124" i="37"/>
  <c r="N124" i="37" s="1"/>
  <c r="S124" i="37" s="1"/>
  <c r="L87" i="37"/>
  <c r="O87" i="37" s="1"/>
  <c r="AG87" i="37" s="1"/>
  <c r="L92" i="37"/>
  <c r="O92" i="37" s="1"/>
  <c r="AG92" i="37" s="1"/>
  <c r="L66" i="37"/>
  <c r="O66" i="37" s="1"/>
  <c r="AB66" i="37" s="1"/>
  <c r="L138" i="37"/>
  <c r="K71" i="37"/>
  <c r="M71" i="37" s="1"/>
  <c r="Z71" i="37" s="1"/>
  <c r="K112" i="37"/>
  <c r="M112" i="37" s="1"/>
  <c r="AD112" i="37" s="1"/>
  <c r="L99" i="37"/>
  <c r="P99" i="37" s="1"/>
  <c r="U99" i="37" s="1"/>
  <c r="K87" i="37"/>
  <c r="M87" i="37" s="1"/>
  <c r="AD87" i="37" s="1"/>
  <c r="K136" i="37"/>
  <c r="M136" i="37" s="1"/>
  <c r="Z136" i="37" s="1"/>
  <c r="L72" i="37"/>
  <c r="O72" i="37" s="1"/>
  <c r="AG72" i="37" s="1"/>
  <c r="K84" i="37"/>
  <c r="N84" i="37" s="1"/>
  <c r="S84" i="37" s="1"/>
  <c r="L117" i="37"/>
  <c r="O117" i="37" s="1"/>
  <c r="AG117" i="37" s="1"/>
  <c r="L121" i="37"/>
  <c r="O121" i="37" s="1"/>
  <c r="AB121" i="37" s="1"/>
  <c r="K105" i="37"/>
  <c r="N105" i="37" s="1"/>
  <c r="W105" i="37" s="1"/>
  <c r="K137" i="37"/>
  <c r="M137" i="37" s="1"/>
  <c r="AD137" i="37" s="1"/>
  <c r="L131" i="37"/>
  <c r="P131" i="37" s="1"/>
  <c r="AC131" i="37" s="1"/>
  <c r="L115" i="37"/>
  <c r="O115" i="37" s="1"/>
  <c r="X115" i="37" s="1"/>
  <c r="K113" i="37"/>
  <c r="L116" i="37"/>
  <c r="O116" i="37" s="1"/>
  <c r="AB116" i="37" s="1"/>
  <c r="K100" i="37"/>
  <c r="M100" i="37" s="1"/>
  <c r="V100" i="37" s="1"/>
  <c r="K97" i="37"/>
  <c r="M97" i="37" s="1"/>
  <c r="AD97" i="37" s="1"/>
  <c r="L129" i="37"/>
  <c r="P129" i="37" s="1"/>
  <c r="U129" i="37" s="1"/>
  <c r="L135" i="37"/>
  <c r="O135" i="37" s="1"/>
  <c r="X135" i="37" s="1"/>
  <c r="L100" i="37"/>
  <c r="O100" i="37" s="1"/>
  <c r="X100" i="37" s="1"/>
  <c r="L108" i="37"/>
  <c r="K80" i="37"/>
  <c r="M80" i="37" s="1"/>
  <c r="V80" i="37" s="1"/>
  <c r="K108" i="37"/>
  <c r="K117" i="37"/>
  <c r="M117" i="37" s="1"/>
  <c r="AD117" i="37" s="1"/>
  <c r="L94" i="37"/>
  <c r="O94" i="37" s="1"/>
  <c r="T94" i="37" s="1"/>
  <c r="L126" i="37"/>
  <c r="O126" i="37" s="1"/>
  <c r="AB126" i="37" s="1"/>
  <c r="L96" i="37"/>
  <c r="O96" i="37" s="1"/>
  <c r="AB96" i="37" s="1"/>
  <c r="L128" i="37"/>
  <c r="K79" i="37"/>
  <c r="M79" i="37" s="1"/>
  <c r="R79" i="37" s="1"/>
  <c r="L84" i="37"/>
  <c r="O84" i="37" s="1"/>
  <c r="T84" i="37" s="1"/>
  <c r="L65" i="37"/>
  <c r="O65" i="37" s="1"/>
  <c r="X65" i="37" s="1"/>
  <c r="K81" i="37"/>
  <c r="M81" i="37" s="1"/>
  <c r="Z81" i="37" s="1"/>
  <c r="L67" i="37"/>
  <c r="P67" i="37" s="1"/>
  <c r="K116" i="37"/>
  <c r="N116" i="37" s="1"/>
  <c r="AA116" i="37" s="1"/>
  <c r="L71" i="37"/>
  <c r="O71" i="37" s="1"/>
  <c r="AB71" i="37" s="1"/>
  <c r="L91" i="37"/>
  <c r="O91" i="37" s="1"/>
  <c r="AB91" i="37" s="1"/>
  <c r="L123" i="37"/>
  <c r="L89" i="37"/>
  <c r="O89" i="37" s="1"/>
  <c r="T89" i="37" s="1"/>
  <c r="L76" i="37"/>
  <c r="O76" i="37" s="1"/>
  <c r="AB76" i="37" s="1"/>
  <c r="L85" i="37"/>
  <c r="O85" i="37" s="1"/>
  <c r="X85" i="37" s="1"/>
  <c r="L127" i="37"/>
  <c r="O127" i="37" s="1"/>
  <c r="AG127" i="37" s="1"/>
  <c r="K76" i="37"/>
  <c r="N76" i="37" s="1"/>
  <c r="AA76" i="37" s="1"/>
  <c r="K132" i="37"/>
  <c r="M132" i="37" s="1"/>
  <c r="AD132" i="37" s="1"/>
  <c r="K60" i="37"/>
  <c r="N60" i="37" s="1"/>
  <c r="W60" i="37" s="1"/>
  <c r="L104" i="37"/>
  <c r="P104" i="37" s="1"/>
  <c r="U104" i="37" s="1"/>
  <c r="L136" i="37"/>
  <c r="O136" i="37" s="1"/>
  <c r="AB136" i="37" s="1"/>
  <c r="K133" i="37"/>
  <c r="L78" i="37"/>
  <c r="K83" i="37"/>
  <c r="L111" i="37"/>
  <c r="O111" i="37" s="1"/>
  <c r="AB111" i="37" s="1"/>
  <c r="L132" i="37"/>
  <c r="O132" i="37" s="1"/>
  <c r="AG132" i="37" s="1"/>
  <c r="L88" i="37"/>
  <c r="L120" i="37"/>
  <c r="O120" i="37" s="1"/>
  <c r="X120" i="37" s="1"/>
  <c r="L107" i="37"/>
  <c r="O107" i="37" s="1"/>
  <c r="AG107" i="37" s="1"/>
  <c r="K75" i="37"/>
  <c r="M75" i="37" s="1"/>
  <c r="V75" i="37" s="1"/>
  <c r="K96" i="37"/>
  <c r="N96" i="37" s="1"/>
  <c r="AA96" i="37" s="1"/>
  <c r="L112" i="37"/>
  <c r="O112" i="37" s="1"/>
  <c r="AG112" i="37" s="1"/>
  <c r="K119" i="37"/>
  <c r="M119" i="37" s="1"/>
  <c r="R119" i="37" s="1"/>
  <c r="M82" i="37"/>
  <c r="AD82" i="37" s="1"/>
  <c r="K128" i="37"/>
  <c r="K110" i="37"/>
  <c r="N110" i="37" s="1"/>
  <c r="W110" i="37" s="1"/>
  <c r="K73" i="37"/>
  <c r="L113" i="37"/>
  <c r="K131" i="37"/>
  <c r="M131" i="37" s="1"/>
  <c r="Z131" i="37" s="1"/>
  <c r="K126" i="37"/>
  <c r="N126" i="37" s="1"/>
  <c r="AA126" i="37" s="1"/>
  <c r="K89" i="37"/>
  <c r="N89" i="37" s="1"/>
  <c r="S89" i="37" s="1"/>
  <c r="L110" i="37"/>
  <c r="O110" i="37" s="1"/>
  <c r="X110" i="37" s="1"/>
  <c r="L105" i="37"/>
  <c r="O105" i="37" s="1"/>
  <c r="X105" i="37" s="1"/>
  <c r="K101" i="37"/>
  <c r="N101" i="37" s="1"/>
  <c r="AA101" i="37" s="1"/>
  <c r="K115" i="37"/>
  <c r="L75" i="37"/>
  <c r="O75" i="37" s="1"/>
  <c r="X75" i="37" s="1"/>
  <c r="K61" i="37"/>
  <c r="N61" i="37" s="1"/>
  <c r="AA61" i="37" s="1"/>
  <c r="K99" i="37"/>
  <c r="N99" i="37" s="1"/>
  <c r="S99" i="37" s="1"/>
  <c r="K65" i="37"/>
  <c r="N65" i="37" s="1"/>
  <c r="W65" i="37" s="1"/>
  <c r="L64" i="37"/>
  <c r="O64" i="37" s="1"/>
  <c r="T64" i="37" s="1"/>
  <c r="K77" i="37"/>
  <c r="N77" i="37" s="1"/>
  <c r="K64" i="37"/>
  <c r="N64" i="37" s="1"/>
  <c r="S64" i="37" s="1"/>
  <c r="K104" i="37"/>
  <c r="M104" i="37" s="1"/>
  <c r="R104" i="37" s="1"/>
  <c r="L70" i="37"/>
  <c r="O70" i="37" s="1"/>
  <c r="X70" i="37" s="1"/>
  <c r="K93" i="37"/>
  <c r="K72" i="37"/>
  <c r="M72" i="37" s="1"/>
  <c r="AD72" i="37" s="1"/>
  <c r="L137" i="37"/>
  <c r="O137" i="37" s="1"/>
  <c r="AG137" i="37" s="1"/>
  <c r="K103" i="37"/>
  <c r="L73" i="37"/>
  <c r="K68" i="37"/>
  <c r="K109" i="37"/>
  <c r="N109" i="37" s="1"/>
  <c r="S109" i="37" s="1"/>
  <c r="L95" i="37"/>
  <c r="K125" i="37"/>
  <c r="N125" i="37" s="1"/>
  <c r="W125" i="37" s="1"/>
  <c r="L118" i="37"/>
  <c r="K121" i="37"/>
  <c r="M121" i="37" s="1"/>
  <c r="Z121" i="37" s="1"/>
  <c r="L60" i="37"/>
  <c r="O60" i="37" s="1"/>
  <c r="X60" i="37" s="1"/>
  <c r="L69" i="37"/>
  <c r="O69" i="37" s="1"/>
  <c r="T69" i="37" s="1"/>
  <c r="L83" i="37"/>
  <c r="K78" i="37"/>
  <c r="L62" i="37"/>
  <c r="P62" i="37" s="1"/>
  <c r="K129" i="37"/>
  <c r="L97" i="37"/>
  <c r="O97" i="37" s="1"/>
  <c r="AG97" i="37" s="1"/>
  <c r="K123" i="37"/>
  <c r="K107" i="37"/>
  <c r="K94" i="37"/>
  <c r="N94" i="37" s="1"/>
  <c r="S94" i="37" s="1"/>
  <c r="K70" i="37"/>
  <c r="M70" i="37" s="1"/>
  <c r="V70" i="37" s="1"/>
  <c r="K91" i="37"/>
  <c r="M91" i="37" s="1"/>
  <c r="Z91" i="37" s="1"/>
  <c r="K62" i="37"/>
  <c r="N62" i="37" s="1"/>
  <c r="K86" i="37"/>
  <c r="N86" i="37" s="1"/>
  <c r="AA86" i="37" s="1"/>
  <c r="K102" i="37"/>
  <c r="N102" i="37" s="1"/>
  <c r="K134" i="37"/>
  <c r="N134" i="37" s="1"/>
  <c r="S134" i="37" s="1"/>
  <c r="K118" i="37"/>
  <c r="L81" i="37"/>
  <c r="L102" i="37"/>
  <c r="O102" i="37" s="1"/>
  <c r="AG102" i="37" s="1"/>
  <c r="L134" i="37"/>
  <c r="O134" i="37" s="1"/>
  <c r="T134" i="37" s="1"/>
  <c r="K88" i="37"/>
  <c r="K120" i="37"/>
  <c r="M120" i="37" s="1"/>
  <c r="V120" i="37" s="1"/>
  <c r="K67" i="37"/>
  <c r="M67" i="37" s="1"/>
  <c r="AD67" i="37" s="1"/>
  <c r="P101" i="37"/>
  <c r="AC101" i="37" s="1"/>
  <c r="L80" i="37"/>
  <c r="P61" i="37"/>
  <c r="AC61" i="37" s="1"/>
  <c r="M92" i="37"/>
  <c r="AD92" i="37" s="1"/>
  <c r="AE77" i="37" l="1"/>
  <c r="AF77" i="37"/>
  <c r="AE102" i="37"/>
  <c r="AF102" i="37"/>
  <c r="AE62" i="37"/>
  <c r="AF62" i="37"/>
  <c r="P86" i="37"/>
  <c r="AC86" i="37" s="1"/>
  <c r="P90" i="37"/>
  <c r="Y90" i="37" s="1"/>
  <c r="N69" i="37"/>
  <c r="S69" i="37" s="1"/>
  <c r="P74" i="37"/>
  <c r="U74" i="37" s="1"/>
  <c r="N66" i="37"/>
  <c r="AA66" i="37" s="1"/>
  <c r="P125" i="37"/>
  <c r="Y125" i="37" s="1"/>
  <c r="N85" i="37"/>
  <c r="W85" i="37" s="1"/>
  <c r="O109" i="37"/>
  <c r="T109" i="37" s="1"/>
  <c r="P130" i="37"/>
  <c r="Y130" i="37" s="1"/>
  <c r="N122" i="37"/>
  <c r="N114" i="37"/>
  <c r="S114" i="37" s="1"/>
  <c r="P114" i="37"/>
  <c r="U114" i="37" s="1"/>
  <c r="P122" i="37"/>
  <c r="M95" i="37"/>
  <c r="V95" i="37" s="1"/>
  <c r="N74" i="37"/>
  <c r="S74" i="37" s="1"/>
  <c r="P77" i="37"/>
  <c r="N130" i="37"/>
  <c r="W130" i="37" s="1"/>
  <c r="P82" i="37"/>
  <c r="N90" i="37"/>
  <c r="W90" i="37" s="1"/>
  <c r="N127" i="37"/>
  <c r="P79" i="37"/>
  <c r="U79" i="37" s="1"/>
  <c r="N111" i="37"/>
  <c r="AA111" i="37" s="1"/>
  <c r="P106" i="37"/>
  <c r="AC106" i="37" s="1"/>
  <c r="N132" i="37"/>
  <c r="P124" i="37"/>
  <c r="U124" i="37" s="1"/>
  <c r="P71" i="37"/>
  <c r="AC71" i="37" s="1"/>
  <c r="P96" i="37"/>
  <c r="AC96" i="37" s="1"/>
  <c r="P132" i="37"/>
  <c r="N135" i="37"/>
  <c r="W135" i="37" s="1"/>
  <c r="N80" i="37"/>
  <c r="W80" i="37" s="1"/>
  <c r="O104" i="37"/>
  <c r="T104" i="37" s="1"/>
  <c r="P119" i="37"/>
  <c r="U119" i="37" s="1"/>
  <c r="P87" i="37"/>
  <c r="N79" i="37"/>
  <c r="S79" i="37" s="1"/>
  <c r="P66" i="37"/>
  <c r="AC66" i="37" s="1"/>
  <c r="M106" i="37"/>
  <c r="Z106" i="37" s="1"/>
  <c r="P126" i="37"/>
  <c r="AC126" i="37" s="1"/>
  <c r="M124" i="37"/>
  <c r="R124" i="37" s="1"/>
  <c r="P72" i="37"/>
  <c r="P115" i="37"/>
  <c r="Y115" i="37" s="1"/>
  <c r="P100" i="37"/>
  <c r="Y100" i="37" s="1"/>
  <c r="P92" i="37"/>
  <c r="P116" i="37"/>
  <c r="AC116" i="37" s="1"/>
  <c r="P84" i="37"/>
  <c r="U84" i="37" s="1"/>
  <c r="P117" i="37"/>
  <c r="P121" i="37"/>
  <c r="AC121" i="37" s="1"/>
  <c r="N71" i="37"/>
  <c r="AA71" i="37" s="1"/>
  <c r="P110" i="37"/>
  <c r="Y110" i="37" s="1"/>
  <c r="N100" i="37"/>
  <c r="W100" i="37" s="1"/>
  <c r="N87" i="37"/>
  <c r="M105" i="37"/>
  <c r="V105" i="37" s="1"/>
  <c r="N112" i="37"/>
  <c r="O131" i="37"/>
  <c r="AB131" i="37" s="1"/>
  <c r="O99" i="37"/>
  <c r="T99" i="37" s="1"/>
  <c r="M76" i="37"/>
  <c r="Z76" i="37" s="1"/>
  <c r="P135" i="37"/>
  <c r="Y135" i="37" s="1"/>
  <c r="N136" i="37"/>
  <c r="AA136" i="37" s="1"/>
  <c r="M84" i="37"/>
  <c r="R84" i="37" s="1"/>
  <c r="N137" i="37"/>
  <c r="N97" i="37"/>
  <c r="M65" i="37"/>
  <c r="V65" i="37" s="1"/>
  <c r="O129" i="37"/>
  <c r="T129" i="37" s="1"/>
  <c r="P91" i="37"/>
  <c r="AC91" i="37" s="1"/>
  <c r="M116" i="37"/>
  <c r="Z116" i="37" s="1"/>
  <c r="N119" i="37"/>
  <c r="S119" i="37" s="1"/>
  <c r="M77" i="37"/>
  <c r="AD77" i="37" s="1"/>
  <c r="N72" i="37"/>
  <c r="M99" i="37"/>
  <c r="R99" i="37" s="1"/>
  <c r="P94" i="37"/>
  <c r="U94" i="37" s="1"/>
  <c r="O67" i="37"/>
  <c r="AG67" i="37" s="1"/>
  <c r="N117" i="37"/>
  <c r="M60" i="37"/>
  <c r="V60" i="37" s="1"/>
  <c r="P120" i="37"/>
  <c r="Y120" i="37" s="1"/>
  <c r="P89" i="37"/>
  <c r="U89" i="37" s="1"/>
  <c r="P70" i="37"/>
  <c r="Y70" i="37" s="1"/>
  <c r="M125" i="37"/>
  <c r="V125" i="37" s="1"/>
  <c r="M89" i="37"/>
  <c r="R89" i="37" s="1"/>
  <c r="P65" i="37"/>
  <c r="Y65" i="37" s="1"/>
  <c r="M96" i="37"/>
  <c r="Z96" i="37" s="1"/>
  <c r="N81" i="37"/>
  <c r="AA81" i="37" s="1"/>
  <c r="M61" i="37"/>
  <c r="Z61" i="37" s="1"/>
  <c r="P75" i="37"/>
  <c r="Y75" i="37" s="1"/>
  <c r="P127" i="37"/>
  <c r="P85" i="37"/>
  <c r="Y85" i="37" s="1"/>
  <c r="M109" i="37"/>
  <c r="R109" i="37" s="1"/>
  <c r="N75" i="37"/>
  <c r="W75" i="37" s="1"/>
  <c r="P76" i="37"/>
  <c r="AC76" i="37" s="1"/>
  <c r="P107" i="37"/>
  <c r="M101" i="37"/>
  <c r="Z101" i="37" s="1"/>
  <c r="N131" i="37"/>
  <c r="AA131" i="37" s="1"/>
  <c r="M64" i="37"/>
  <c r="R64" i="37" s="1"/>
  <c r="P136" i="37"/>
  <c r="AC136" i="37" s="1"/>
  <c r="P137" i="37"/>
  <c r="M110" i="37"/>
  <c r="V110" i="37" s="1"/>
  <c r="P105" i="37"/>
  <c r="Y105" i="37" s="1"/>
  <c r="P111" i="37"/>
  <c r="AC111" i="37" s="1"/>
  <c r="N121" i="37"/>
  <c r="AA121" i="37" s="1"/>
  <c r="P64" i="37"/>
  <c r="U64" i="37" s="1"/>
  <c r="P112" i="37"/>
  <c r="M126" i="37"/>
  <c r="Z126" i="37" s="1"/>
  <c r="N104" i="37"/>
  <c r="S104" i="37" s="1"/>
  <c r="M115" i="37"/>
  <c r="V115" i="37" s="1"/>
  <c r="N115" i="37"/>
  <c r="W115" i="37" s="1"/>
  <c r="P134" i="37"/>
  <c r="U134" i="37" s="1"/>
  <c r="P97" i="37"/>
  <c r="P60" i="37"/>
  <c r="Y60" i="37" s="1"/>
  <c r="O95" i="37"/>
  <c r="X95" i="37" s="1"/>
  <c r="P95" i="37"/>
  <c r="Y95" i="37" s="1"/>
  <c r="M62" i="37"/>
  <c r="AD62" i="37" s="1"/>
  <c r="P69" i="37"/>
  <c r="U69" i="37" s="1"/>
  <c r="N70" i="37"/>
  <c r="W70" i="37" s="1"/>
  <c r="O62" i="37"/>
  <c r="AG62" i="37" s="1"/>
  <c r="N91" i="37"/>
  <c r="AA91" i="37" s="1"/>
  <c r="M134" i="37"/>
  <c r="R134" i="37" s="1"/>
  <c r="N107" i="37"/>
  <c r="M107" i="37"/>
  <c r="AD107" i="37" s="1"/>
  <c r="N129" i="37"/>
  <c r="S129" i="37" s="1"/>
  <c r="M129" i="37"/>
  <c r="R129" i="37" s="1"/>
  <c r="P102" i="37"/>
  <c r="M94" i="37"/>
  <c r="R94" i="37" s="1"/>
  <c r="M86" i="37"/>
  <c r="Z86" i="37" s="1"/>
  <c r="M102" i="37"/>
  <c r="AD102" i="37" s="1"/>
  <c r="N120" i="37"/>
  <c r="W120" i="37" s="1"/>
  <c r="O81" i="37"/>
  <c r="AB81" i="37" s="1"/>
  <c r="P81" i="37"/>
  <c r="AC81" i="37" s="1"/>
  <c r="N67" i="37"/>
  <c r="O80" i="37"/>
  <c r="X80" i="37" s="1"/>
  <c r="P80" i="37"/>
  <c r="Y80" i="37" s="1"/>
  <c r="AE72" i="37" l="1"/>
  <c r="AF72" i="37"/>
  <c r="AE87" i="37"/>
  <c r="AF87" i="37"/>
  <c r="AE132" i="37"/>
  <c r="AF132" i="37"/>
  <c r="AE117" i="37"/>
  <c r="AF117" i="37"/>
  <c r="AE67" i="37"/>
  <c r="AF67" i="37"/>
  <c r="AE97" i="37"/>
  <c r="AF97" i="37"/>
  <c r="AE112" i="37"/>
  <c r="AF112" i="37"/>
  <c r="AE127" i="37"/>
  <c r="AF127" i="37"/>
  <c r="AE137" i="37"/>
  <c r="AF137" i="37"/>
  <c r="AE107" i="37"/>
  <c r="AF107" i="37"/>
  <c r="AF122" i="37"/>
  <c r="AE122" i="37"/>
  <c r="O4" i="37"/>
  <c r="T4" i="37" s="1"/>
  <c r="N4" i="37"/>
  <c r="S4" i="37" s="1"/>
  <c r="P4" i="37" l="1"/>
  <c r="U4" i="37" s="1"/>
  <c r="I39" i="37"/>
  <c r="J39" i="37"/>
  <c r="I40" i="37"/>
  <c r="J40" i="37"/>
  <c r="I41" i="37"/>
  <c r="J41" i="37"/>
  <c r="I42" i="37"/>
  <c r="J42" i="37"/>
  <c r="I43" i="37"/>
  <c r="J43" i="37"/>
  <c r="I44" i="37"/>
  <c r="J44" i="37"/>
  <c r="I45" i="37"/>
  <c r="J45" i="37"/>
  <c r="I46" i="37"/>
  <c r="J46" i="37"/>
  <c r="I47" i="37"/>
  <c r="J47" i="37"/>
  <c r="I48" i="37"/>
  <c r="J48" i="37"/>
  <c r="I49" i="37"/>
  <c r="J49" i="37"/>
  <c r="I50" i="37"/>
  <c r="J50" i="37"/>
  <c r="I51" i="37"/>
  <c r="J51" i="37"/>
  <c r="I52" i="37"/>
  <c r="J52" i="37"/>
  <c r="I53" i="37"/>
  <c r="J53" i="37"/>
  <c r="I54" i="37"/>
  <c r="J54" i="37"/>
  <c r="I55" i="37"/>
  <c r="J55" i="37"/>
  <c r="I56" i="37"/>
  <c r="J56" i="37"/>
  <c r="I57" i="37"/>
  <c r="J57" i="37"/>
  <c r="I58" i="37"/>
  <c r="J58" i="37"/>
  <c r="I59" i="37"/>
  <c r="J59" i="37"/>
  <c r="L56" i="37" l="1"/>
  <c r="O56" i="37" s="1"/>
  <c r="AB56" i="37" s="1"/>
  <c r="L52" i="37"/>
  <c r="O52" i="37" s="1"/>
  <c r="AG52" i="37" s="1"/>
  <c r="L48" i="37"/>
  <c r="L44" i="37"/>
  <c r="O44" i="37" s="1"/>
  <c r="T44" i="37" s="1"/>
  <c r="L40" i="37"/>
  <c r="O40" i="37" s="1"/>
  <c r="X40" i="37" s="1"/>
  <c r="L58" i="37"/>
  <c r="L54" i="37"/>
  <c r="O54" i="37" s="1"/>
  <c r="T54" i="37" s="1"/>
  <c r="L50" i="37"/>
  <c r="O50" i="37" s="1"/>
  <c r="X50" i="37" s="1"/>
  <c r="L46" i="37"/>
  <c r="O46" i="37" s="1"/>
  <c r="AB46" i="37" s="1"/>
  <c r="AB151" i="37" s="1"/>
  <c r="L42" i="37"/>
  <c r="O42" i="37" s="1"/>
  <c r="AG42" i="37" s="1"/>
  <c r="L59" i="37"/>
  <c r="L55" i="37"/>
  <c r="L51" i="37"/>
  <c r="L47" i="37"/>
  <c r="L43" i="37"/>
  <c r="L39" i="37"/>
  <c r="L57" i="37"/>
  <c r="L53" i="37"/>
  <c r="L49" i="37"/>
  <c r="L45" i="37"/>
  <c r="L41" i="37"/>
  <c r="K56" i="37"/>
  <c r="K52" i="37"/>
  <c r="K48" i="37"/>
  <c r="K44" i="37"/>
  <c r="K40" i="37"/>
  <c r="K59" i="37"/>
  <c r="K55" i="37"/>
  <c r="K51" i="37"/>
  <c r="K47" i="37"/>
  <c r="K43" i="37"/>
  <c r="K39" i="37"/>
  <c r="K58" i="37"/>
  <c r="K54" i="37"/>
  <c r="K50" i="37"/>
  <c r="K46" i="37"/>
  <c r="K42" i="37"/>
  <c r="K57" i="37"/>
  <c r="K53" i="37"/>
  <c r="K49" i="37"/>
  <c r="K45" i="37"/>
  <c r="K41" i="37"/>
  <c r="P40" i="37" l="1"/>
  <c r="Y40" i="37" s="1"/>
  <c r="P56" i="37"/>
  <c r="AC56" i="37" s="1"/>
  <c r="P42" i="37"/>
  <c r="P44" i="37"/>
  <c r="U44" i="37" s="1"/>
  <c r="P46" i="37"/>
  <c r="AC46" i="37" s="1"/>
  <c r="AC151" i="37" s="1"/>
  <c r="P52" i="37"/>
  <c r="P54" i="37"/>
  <c r="U54" i="37" s="1"/>
  <c r="P50" i="37"/>
  <c r="Y50" i="37" s="1"/>
  <c r="M41" i="37"/>
  <c r="Z41" i="37" s="1"/>
  <c r="N41" i="37"/>
  <c r="AA41" i="37" s="1"/>
  <c r="M57" i="37"/>
  <c r="AD57" i="37" s="1"/>
  <c r="N57" i="37"/>
  <c r="M51" i="37"/>
  <c r="Z51" i="37" s="1"/>
  <c r="N51" i="37"/>
  <c r="AA51" i="37" s="1"/>
  <c r="M55" i="37"/>
  <c r="V55" i="37" s="1"/>
  <c r="N55" i="37"/>
  <c r="W55" i="37" s="1"/>
  <c r="O39" i="37"/>
  <c r="T39" i="37" s="1"/>
  <c r="P39" i="37"/>
  <c r="U39" i="37" s="1"/>
  <c r="M54" i="37"/>
  <c r="R54" i="37" s="1"/>
  <c r="N54" i="37"/>
  <c r="S54" i="37" s="1"/>
  <c r="M47" i="37"/>
  <c r="AD47" i="37" s="1"/>
  <c r="AD152" i="37" s="1"/>
  <c r="N47" i="37"/>
  <c r="M42" i="37"/>
  <c r="AD42" i="37" s="1"/>
  <c r="N42" i="37"/>
  <c r="M59" i="37"/>
  <c r="R59" i="37" s="1"/>
  <c r="N59" i="37"/>
  <c r="S59" i="37" s="1"/>
  <c r="M40" i="37"/>
  <c r="V40" i="37" s="1"/>
  <c r="N40" i="37"/>
  <c r="W40" i="37" s="1"/>
  <c r="O47" i="37"/>
  <c r="AG47" i="37" s="1"/>
  <c r="P47" i="37"/>
  <c r="M46" i="37"/>
  <c r="Z46" i="37" s="1"/>
  <c r="Z151" i="37" s="1"/>
  <c r="N46" i="37"/>
  <c r="AA46" i="37" s="1"/>
  <c r="AA151" i="37" s="1"/>
  <c r="M50" i="37"/>
  <c r="V50" i="37" s="1"/>
  <c r="N50" i="37"/>
  <c r="W50" i="37" s="1"/>
  <c r="M44" i="37"/>
  <c r="R44" i="37" s="1"/>
  <c r="N44" i="37"/>
  <c r="S44" i="37" s="1"/>
  <c r="O41" i="37"/>
  <c r="AB41" i="37" s="1"/>
  <c r="P41" i="37"/>
  <c r="AC41" i="37" s="1"/>
  <c r="O51" i="37"/>
  <c r="AB51" i="37" s="1"/>
  <c r="P51" i="37"/>
  <c r="AC51" i="37" s="1"/>
  <c r="M39" i="37"/>
  <c r="R39" i="37" s="1"/>
  <c r="N39" i="37"/>
  <c r="S39" i="37" s="1"/>
  <c r="O45" i="37"/>
  <c r="X45" i="37" s="1"/>
  <c r="P45" i="37"/>
  <c r="Y45" i="37" s="1"/>
  <c r="Y150" i="37" s="1"/>
  <c r="O55" i="37"/>
  <c r="X55" i="37" s="1"/>
  <c r="P55" i="37"/>
  <c r="Y55" i="37" s="1"/>
  <c r="M52" i="37"/>
  <c r="AD52" i="37" s="1"/>
  <c r="N52" i="37"/>
  <c r="O49" i="37"/>
  <c r="T49" i="37" s="1"/>
  <c r="P49" i="37"/>
  <c r="U49" i="37" s="1"/>
  <c r="O59" i="37"/>
  <c r="T59" i="37" s="1"/>
  <c r="T149" i="37" s="1"/>
  <c r="P59" i="37"/>
  <c r="U59" i="37" s="1"/>
  <c r="M49" i="37"/>
  <c r="R49" i="37" s="1"/>
  <c r="N49" i="37"/>
  <c r="S49" i="37" s="1"/>
  <c r="M56" i="37"/>
  <c r="Z56" i="37" s="1"/>
  <c r="N56" i="37"/>
  <c r="AA56" i="37" s="1"/>
  <c r="M45" i="37"/>
  <c r="V45" i="37" s="1"/>
  <c r="V150" i="37" s="1"/>
  <c r="N45" i="37"/>
  <c r="W45" i="37" s="1"/>
  <c r="W150" i="37" s="1"/>
  <c r="O57" i="37"/>
  <c r="AG57" i="37" s="1"/>
  <c r="P57" i="37"/>
  <c r="S149" i="37" l="1"/>
  <c r="U149" i="37"/>
  <c r="X139" i="37"/>
  <c r="X150" i="37"/>
  <c r="R149" i="37"/>
  <c r="AG140" i="37"/>
  <c r="AG152" i="37"/>
  <c r="W139" i="37"/>
  <c r="W140" i="37"/>
  <c r="AE57" i="37"/>
  <c r="AF57" i="37"/>
  <c r="V140" i="37"/>
  <c r="V139" i="37"/>
  <c r="S140" i="37"/>
  <c r="S139" i="37"/>
  <c r="U140" i="37"/>
  <c r="U139" i="37"/>
  <c r="AA140" i="37"/>
  <c r="AA139" i="37"/>
  <c r="AF42" i="37"/>
  <c r="AE42" i="37"/>
  <c r="R140" i="37"/>
  <c r="R139" i="37"/>
  <c r="T140" i="37"/>
  <c r="T139" i="37"/>
  <c r="Z140" i="37"/>
  <c r="Z139" i="37"/>
  <c r="Y139" i="37"/>
  <c r="Y140" i="37"/>
  <c r="AG139" i="37"/>
  <c r="AD140" i="37"/>
  <c r="AD139" i="37"/>
  <c r="AC140" i="37"/>
  <c r="AC139" i="37"/>
  <c r="AE47" i="37"/>
  <c r="AE152" i="37" s="1"/>
  <c r="AF47" i="37"/>
  <c r="AF152" i="37" s="1"/>
  <c r="X140" i="37"/>
  <c r="AE52" i="37"/>
  <c r="AF52" i="37"/>
  <c r="AB140" i="37"/>
  <c r="AB139" i="37"/>
  <c r="N38" i="36"/>
  <c r="AE140" i="37" l="1"/>
  <c r="AE139" i="37"/>
  <c r="AF139" i="37"/>
  <c r="AF140" i="37"/>
  <c r="B16" i="36"/>
  <c r="F16" i="36"/>
  <c r="J16" i="36"/>
  <c r="N16" i="36"/>
  <c r="B28" i="36"/>
  <c r="F28" i="36"/>
  <c r="J28" i="36"/>
  <c r="N28" i="36"/>
  <c r="B40" i="36"/>
  <c r="J4" i="36"/>
  <c r="N62" i="36"/>
  <c r="F26" i="36"/>
  <c r="J62" i="36"/>
  <c r="F62" i="36"/>
  <c r="N50" i="36"/>
  <c r="J50" i="36"/>
  <c r="F50" i="36"/>
  <c r="B62" i="36"/>
  <c r="B50" i="36"/>
  <c r="J38" i="36"/>
  <c r="F38" i="36"/>
  <c r="B38" i="36"/>
  <c r="N26" i="36"/>
  <c r="J26" i="36"/>
  <c r="B26" i="36"/>
  <c r="N14" i="36"/>
  <c r="J14" i="36"/>
  <c r="F14" i="36"/>
  <c r="B14" i="36"/>
  <c r="F52" i="36" l="1"/>
  <c r="F40" i="36"/>
  <c r="N52" i="36"/>
  <c r="N40" i="36"/>
  <c r="J52" i="36"/>
  <c r="J40" i="36"/>
  <c r="B52" i="36"/>
  <c r="N4" i="36"/>
  <c r="F4" i="36" l="1"/>
  <c r="B4" i="36"/>
  <c r="E130" i="36"/>
  <c r="E131" i="36"/>
  <c r="E132" i="36"/>
  <c r="E133" i="36"/>
  <c r="E134" i="36"/>
  <c r="E135" i="36"/>
  <c r="E136" i="36"/>
  <c r="E137" i="36"/>
  <c r="E138" i="36"/>
  <c r="E139" i="36"/>
  <c r="E140" i="36"/>
  <c r="E141" i="36"/>
  <c r="E142" i="36"/>
  <c r="E143" i="36"/>
  <c r="E144" i="36"/>
  <c r="E145" i="36"/>
  <c r="B131" i="36"/>
  <c r="B132" i="36"/>
  <c r="B133" i="36"/>
  <c r="B134" i="36"/>
  <c r="B135" i="36"/>
  <c r="B136" i="36"/>
  <c r="B137" i="36"/>
  <c r="B138" i="36"/>
  <c r="B139" i="36"/>
  <c r="B140" i="36"/>
  <c r="B141" i="36"/>
  <c r="B142" i="36"/>
  <c r="B143" i="36"/>
  <c r="B144" i="36"/>
  <c r="B145" i="36"/>
  <c r="B130" i="36"/>
  <c r="E114" i="36"/>
  <c r="E115" i="36"/>
  <c r="E116" i="36"/>
  <c r="E117" i="36"/>
  <c r="E118" i="36"/>
  <c r="E119" i="36"/>
  <c r="E120" i="36"/>
  <c r="E121" i="36"/>
  <c r="E122" i="36"/>
  <c r="E123" i="36"/>
  <c r="E124" i="36"/>
  <c r="E125" i="36"/>
  <c r="E126" i="36"/>
  <c r="E127" i="36"/>
  <c r="E128" i="36"/>
  <c r="E129" i="36"/>
  <c r="B115" i="36"/>
  <c r="B116" i="36"/>
  <c r="B117" i="36"/>
  <c r="B118" i="36"/>
  <c r="B119" i="36"/>
  <c r="B120" i="36"/>
  <c r="B121" i="36"/>
  <c r="B122" i="36"/>
  <c r="B123" i="36"/>
  <c r="B124" i="36"/>
  <c r="B125" i="36"/>
  <c r="B126" i="36"/>
  <c r="B127" i="36"/>
  <c r="B128" i="36"/>
  <c r="B129" i="36"/>
  <c r="B114" i="36"/>
  <c r="B99" i="36"/>
  <c r="E99" i="36"/>
  <c r="B100" i="36"/>
  <c r="E100" i="36"/>
  <c r="B101" i="36"/>
  <c r="E101" i="36"/>
  <c r="B102" i="36"/>
  <c r="E102" i="36"/>
  <c r="B103" i="36"/>
  <c r="E103" i="36"/>
  <c r="B104" i="36"/>
  <c r="E104" i="36"/>
  <c r="B105" i="36"/>
  <c r="E105" i="36"/>
  <c r="B106" i="36"/>
  <c r="E106" i="36"/>
  <c r="B107" i="36"/>
  <c r="E107" i="36"/>
  <c r="B108" i="36"/>
  <c r="E108" i="36"/>
  <c r="B109" i="36"/>
  <c r="E109" i="36"/>
  <c r="B110" i="36"/>
  <c r="E110" i="36"/>
  <c r="B111" i="36"/>
  <c r="E111" i="36"/>
  <c r="B112" i="36"/>
  <c r="E112" i="36"/>
  <c r="B113" i="36"/>
  <c r="E113" i="36"/>
  <c r="E98" i="36"/>
  <c r="B98" i="36"/>
  <c r="E82" i="36"/>
  <c r="E83" i="36"/>
  <c r="E84" i="36"/>
  <c r="E85" i="36"/>
  <c r="E86" i="36"/>
  <c r="E87" i="36"/>
  <c r="E88" i="36"/>
  <c r="E89" i="36"/>
  <c r="E90" i="36"/>
  <c r="E91" i="36"/>
  <c r="E92" i="36"/>
  <c r="E93" i="36"/>
  <c r="E94" i="36"/>
  <c r="E95" i="36"/>
  <c r="E96" i="36"/>
  <c r="E97" i="36"/>
  <c r="B97" i="36"/>
  <c r="B83" i="36"/>
  <c r="B84" i="36"/>
  <c r="B85" i="36"/>
  <c r="B86" i="36"/>
  <c r="B87" i="36"/>
  <c r="B88" i="36"/>
  <c r="B89" i="36"/>
  <c r="B90" i="36"/>
  <c r="B91" i="36"/>
  <c r="B92" i="36"/>
  <c r="B93" i="36"/>
  <c r="B94" i="36"/>
  <c r="B95" i="36"/>
  <c r="B96" i="36"/>
  <c r="B82" i="36"/>
  <c r="E66" i="36"/>
  <c r="E67" i="36"/>
  <c r="E68" i="36"/>
  <c r="E69" i="36"/>
  <c r="E70" i="36"/>
  <c r="E71" i="36"/>
  <c r="E72" i="36"/>
  <c r="E73" i="36"/>
  <c r="E74" i="36"/>
  <c r="E75" i="36"/>
  <c r="E76" i="36"/>
  <c r="E77" i="36"/>
  <c r="E78" i="36"/>
  <c r="E79" i="36"/>
  <c r="E80" i="36"/>
  <c r="E81" i="36"/>
  <c r="B81" i="36"/>
  <c r="B67" i="36"/>
  <c r="B68" i="36"/>
  <c r="B69" i="36"/>
  <c r="B70" i="36"/>
  <c r="B71" i="36"/>
  <c r="B72" i="36"/>
  <c r="B73" i="36"/>
  <c r="B74" i="36"/>
  <c r="B75" i="36"/>
  <c r="B76" i="36"/>
  <c r="B77" i="36"/>
  <c r="B78" i="36"/>
  <c r="B79" i="36"/>
  <c r="B80" i="36"/>
  <c r="B66" i="36"/>
  <c r="AB843" i="33"/>
  <c r="M145" i="36" s="1"/>
  <c r="AA843" i="33"/>
  <c r="L145" i="36" s="1"/>
  <c r="Y843" i="33"/>
  <c r="X843" i="33"/>
  <c r="U843" i="33"/>
  <c r="G145" i="36"/>
  <c r="F145" i="36"/>
  <c r="P843" i="33"/>
  <c r="AB842" i="33"/>
  <c r="M144" i="36" s="1"/>
  <c r="AA842" i="33"/>
  <c r="L144" i="36" s="1"/>
  <c r="Y842" i="33"/>
  <c r="X842" i="33"/>
  <c r="U842" i="33"/>
  <c r="G144" i="36"/>
  <c r="F144" i="36"/>
  <c r="P842" i="33"/>
  <c r="U841" i="33"/>
  <c r="P841" i="33"/>
  <c r="U840" i="33"/>
  <c r="P840" i="33"/>
  <c r="AB839" i="33"/>
  <c r="M141" i="36" s="1"/>
  <c r="AA839" i="33"/>
  <c r="L141" i="36" s="1"/>
  <c r="Y839" i="33"/>
  <c r="X839" i="33"/>
  <c r="U839" i="33"/>
  <c r="G141" i="36"/>
  <c r="F141" i="36"/>
  <c r="P839" i="33"/>
  <c r="AB838" i="33"/>
  <c r="M140" i="36" s="1"/>
  <c r="AA838" i="33"/>
  <c r="L140" i="36" s="1"/>
  <c r="Y838" i="33"/>
  <c r="X838" i="33"/>
  <c r="U838" i="33"/>
  <c r="G140" i="36"/>
  <c r="F140" i="36"/>
  <c r="P838" i="33"/>
  <c r="U837" i="33"/>
  <c r="P837" i="33"/>
  <c r="U836" i="33"/>
  <c r="P836" i="33"/>
  <c r="AB835" i="33"/>
  <c r="M137" i="36" s="1"/>
  <c r="AA835" i="33"/>
  <c r="L137" i="36" s="1"/>
  <c r="Y835" i="33"/>
  <c r="X835" i="33"/>
  <c r="U835" i="33"/>
  <c r="G137" i="36"/>
  <c r="F137" i="36"/>
  <c r="P835" i="33"/>
  <c r="AB834" i="33"/>
  <c r="M136" i="36" s="1"/>
  <c r="AA834" i="33"/>
  <c r="L136" i="36" s="1"/>
  <c r="Y834" i="33"/>
  <c r="X834" i="33"/>
  <c r="U834" i="33"/>
  <c r="G136" i="36"/>
  <c r="F136" i="36"/>
  <c r="P834" i="33"/>
  <c r="U833" i="33"/>
  <c r="P833" i="33"/>
  <c r="U832" i="33"/>
  <c r="P832" i="33"/>
  <c r="AB831" i="33"/>
  <c r="M133" i="36" s="1"/>
  <c r="AA831" i="33"/>
  <c r="L133" i="36" s="1"/>
  <c r="Y831" i="33"/>
  <c r="X831" i="33"/>
  <c r="U831" i="33"/>
  <c r="G133" i="36"/>
  <c r="F133" i="36"/>
  <c r="P831" i="33"/>
  <c r="AB830" i="33"/>
  <c r="M132" i="36" s="1"/>
  <c r="AA830" i="33"/>
  <c r="L132" i="36" s="1"/>
  <c r="Y830" i="33"/>
  <c r="X830" i="33"/>
  <c r="U830" i="33"/>
  <c r="G132" i="36"/>
  <c r="F132" i="36"/>
  <c r="P830" i="33"/>
  <c r="U829" i="33"/>
  <c r="P829" i="33"/>
  <c r="U828" i="33"/>
  <c r="P828" i="33"/>
  <c r="AB827" i="33"/>
  <c r="AA827" i="33"/>
  <c r="Y827" i="33"/>
  <c r="X827" i="33"/>
  <c r="U827" i="33"/>
  <c r="P827" i="33"/>
  <c r="AB826" i="33"/>
  <c r="AA826" i="33"/>
  <c r="Y826" i="33"/>
  <c r="X826" i="33"/>
  <c r="U826" i="33"/>
  <c r="P826" i="33"/>
  <c r="U825" i="33"/>
  <c r="P825" i="33"/>
  <c r="U824" i="33"/>
  <c r="P824" i="33"/>
  <c r="AB823" i="33"/>
  <c r="AA823" i="33"/>
  <c r="Y823" i="33"/>
  <c r="X823" i="33"/>
  <c r="U823" i="33"/>
  <c r="P823" i="33"/>
  <c r="AB822" i="33"/>
  <c r="AA822" i="33"/>
  <c r="Y822" i="33"/>
  <c r="X822" i="33"/>
  <c r="U822" i="33"/>
  <c r="P822" i="33"/>
  <c r="U821" i="33"/>
  <c r="P821" i="33"/>
  <c r="U820" i="33"/>
  <c r="P820" i="33"/>
  <c r="AB819" i="33"/>
  <c r="AA819" i="33"/>
  <c r="Y819" i="33"/>
  <c r="X819" i="33"/>
  <c r="U819" i="33"/>
  <c r="P819" i="33"/>
  <c r="AB818" i="33"/>
  <c r="AA818" i="33"/>
  <c r="Y818" i="33"/>
  <c r="X818" i="33"/>
  <c r="U818" i="33"/>
  <c r="P818" i="33"/>
  <c r="U817" i="33"/>
  <c r="P817" i="33"/>
  <c r="U816" i="33"/>
  <c r="P816" i="33"/>
  <c r="AB815" i="33"/>
  <c r="AA815" i="33"/>
  <c r="Y815" i="33"/>
  <c r="X815" i="33"/>
  <c r="U815" i="33"/>
  <c r="P815" i="33"/>
  <c r="AB814" i="33"/>
  <c r="AA814" i="33"/>
  <c r="Y814" i="33"/>
  <c r="X814" i="33"/>
  <c r="U814" i="33"/>
  <c r="P814" i="33"/>
  <c r="U813" i="33"/>
  <c r="P813" i="33"/>
  <c r="U812" i="33"/>
  <c r="P812" i="33"/>
  <c r="AB811" i="33"/>
  <c r="AA811" i="33"/>
  <c r="Y811" i="33"/>
  <c r="X811" i="33"/>
  <c r="U811" i="33"/>
  <c r="P811" i="33"/>
  <c r="AB810" i="33"/>
  <c r="AA810" i="33"/>
  <c r="Y810" i="33"/>
  <c r="X810" i="33"/>
  <c r="U810" i="33"/>
  <c r="P810" i="33"/>
  <c r="U809" i="33"/>
  <c r="P809" i="33"/>
  <c r="U808" i="33"/>
  <c r="P808" i="33"/>
  <c r="AB807" i="33"/>
  <c r="AA807" i="33"/>
  <c r="Y807" i="33"/>
  <c r="X807" i="33"/>
  <c r="U807" i="33"/>
  <c r="P807" i="33"/>
  <c r="AB806" i="33"/>
  <c r="AA806" i="33"/>
  <c r="Y806" i="33"/>
  <c r="X806" i="33"/>
  <c r="U806" i="33"/>
  <c r="P806" i="33"/>
  <c r="U805" i="33"/>
  <c r="P805" i="33"/>
  <c r="U804" i="33"/>
  <c r="P804" i="33"/>
  <c r="AB803" i="33"/>
  <c r="AA803" i="33"/>
  <c r="Y803" i="33"/>
  <c r="X803" i="33"/>
  <c r="U803" i="33"/>
  <c r="P803" i="33"/>
  <c r="AB802" i="33"/>
  <c r="AA802" i="33"/>
  <c r="Y802" i="33"/>
  <c r="X802" i="33"/>
  <c r="U802" i="33"/>
  <c r="P802" i="33"/>
  <c r="U801" i="33"/>
  <c r="P801" i="33"/>
  <c r="U800" i="33"/>
  <c r="P800" i="33"/>
  <c r="AB799" i="33"/>
  <c r="AA799" i="33"/>
  <c r="Y799" i="33"/>
  <c r="X799" i="33"/>
  <c r="U799" i="33"/>
  <c r="P799" i="33"/>
  <c r="AB798" i="33"/>
  <c r="AA798" i="33"/>
  <c r="Y798" i="33"/>
  <c r="X798" i="33"/>
  <c r="U798" i="33"/>
  <c r="P798" i="33"/>
  <c r="U797" i="33"/>
  <c r="P797" i="33"/>
  <c r="U796" i="33"/>
  <c r="P796" i="33"/>
  <c r="AB795" i="33"/>
  <c r="AA795" i="33"/>
  <c r="Y795" i="33"/>
  <c r="X795" i="33"/>
  <c r="U795" i="33"/>
  <c r="P795" i="33"/>
  <c r="AB794" i="33"/>
  <c r="AA794" i="33"/>
  <c r="Y794" i="33"/>
  <c r="X794" i="33"/>
  <c r="U794" i="33"/>
  <c r="P794" i="33"/>
  <c r="U793" i="33"/>
  <c r="P793" i="33"/>
  <c r="U792" i="33"/>
  <c r="P792" i="33"/>
  <c r="AB791" i="33"/>
  <c r="AA791" i="33"/>
  <c r="Y791" i="33"/>
  <c r="X791" i="33"/>
  <c r="U791" i="33"/>
  <c r="P791" i="33"/>
  <c r="AB790" i="33"/>
  <c r="AA790" i="33"/>
  <c r="Y790" i="33"/>
  <c r="X790" i="33"/>
  <c r="U790" i="33"/>
  <c r="P790" i="33"/>
  <c r="U789" i="33"/>
  <c r="P789" i="33"/>
  <c r="U788" i="33"/>
  <c r="P788" i="33"/>
  <c r="AB787" i="33"/>
  <c r="AA787" i="33"/>
  <c r="Y787" i="33"/>
  <c r="X787" i="33"/>
  <c r="U787" i="33"/>
  <c r="P787" i="33"/>
  <c r="AB786" i="33"/>
  <c r="AA786" i="33"/>
  <c r="Y786" i="33"/>
  <c r="X786" i="33"/>
  <c r="U786" i="33"/>
  <c r="P786" i="33"/>
  <c r="U785" i="33"/>
  <c r="P785" i="33"/>
  <c r="U784" i="33"/>
  <c r="P784" i="33"/>
  <c r="AB783" i="33"/>
  <c r="AA783" i="33"/>
  <c r="Y783" i="33"/>
  <c r="X783" i="33"/>
  <c r="U783" i="33"/>
  <c r="P783" i="33"/>
  <c r="AB782" i="33"/>
  <c r="AA782" i="33"/>
  <c r="Y782" i="33"/>
  <c r="X782" i="33"/>
  <c r="U782" i="33"/>
  <c r="P782" i="33"/>
  <c r="U781" i="33"/>
  <c r="P781" i="33"/>
  <c r="U780" i="33"/>
  <c r="P780" i="33"/>
  <c r="AB779" i="33"/>
  <c r="AA779" i="33"/>
  <c r="Y779" i="33"/>
  <c r="X779" i="33"/>
  <c r="U779" i="33"/>
  <c r="P779" i="33"/>
  <c r="AB778" i="33"/>
  <c r="AA778" i="33"/>
  <c r="Y778" i="33"/>
  <c r="X778" i="33"/>
  <c r="U778" i="33"/>
  <c r="P778" i="33"/>
  <c r="U777" i="33"/>
  <c r="P777" i="33"/>
  <c r="U776" i="33"/>
  <c r="P776" i="33"/>
  <c r="AB775" i="33"/>
  <c r="AA775" i="33"/>
  <c r="Y775" i="33"/>
  <c r="X775" i="33"/>
  <c r="U775" i="33"/>
  <c r="P775" i="33"/>
  <c r="AB774" i="33"/>
  <c r="AA774" i="33"/>
  <c r="Y774" i="33"/>
  <c r="X774" i="33"/>
  <c r="U774" i="33"/>
  <c r="P774" i="33"/>
  <c r="U773" i="33"/>
  <c r="P773" i="33"/>
  <c r="U772" i="33"/>
  <c r="P772" i="33"/>
  <c r="AB771" i="33"/>
  <c r="AA771" i="33"/>
  <c r="Y771" i="33"/>
  <c r="X771" i="33"/>
  <c r="U771" i="33"/>
  <c r="P771" i="33"/>
  <c r="AB770" i="33"/>
  <c r="AA770" i="33"/>
  <c r="Y770" i="33"/>
  <c r="X770" i="33"/>
  <c r="U770" i="33"/>
  <c r="P770" i="33"/>
  <c r="U769" i="33"/>
  <c r="P769" i="33"/>
  <c r="U768" i="33"/>
  <c r="P768" i="33"/>
  <c r="AB767" i="33"/>
  <c r="AA767" i="33"/>
  <c r="Y767" i="33"/>
  <c r="X767" i="33"/>
  <c r="U767" i="33"/>
  <c r="P767" i="33"/>
  <c r="AB766" i="33"/>
  <c r="AA766" i="33"/>
  <c r="Y766" i="33"/>
  <c r="X766" i="33"/>
  <c r="U766" i="33"/>
  <c r="P766" i="33"/>
  <c r="U765" i="33"/>
  <c r="P765" i="33"/>
  <c r="U764" i="33"/>
  <c r="P764" i="33"/>
  <c r="AB763" i="33"/>
  <c r="AA763" i="33"/>
  <c r="Y763" i="33"/>
  <c r="X763" i="33"/>
  <c r="U763" i="33"/>
  <c r="P763" i="33"/>
  <c r="AB762" i="33"/>
  <c r="AA762" i="33"/>
  <c r="Y762" i="33"/>
  <c r="X762" i="33"/>
  <c r="U762" i="33"/>
  <c r="P762" i="33"/>
  <c r="U761" i="33"/>
  <c r="P761" i="33"/>
  <c r="U760" i="33"/>
  <c r="P760" i="33"/>
  <c r="AB759" i="33"/>
  <c r="AA759" i="33"/>
  <c r="Y759" i="33"/>
  <c r="X759" i="33"/>
  <c r="U759" i="33"/>
  <c r="P759" i="33"/>
  <c r="AB758" i="33"/>
  <c r="AA758" i="33"/>
  <c r="Y758" i="33"/>
  <c r="X758" i="33"/>
  <c r="U758" i="33"/>
  <c r="P758" i="33"/>
  <c r="U757" i="33"/>
  <c r="P757" i="33"/>
  <c r="U756" i="33"/>
  <c r="P756" i="33"/>
  <c r="AB755" i="33"/>
  <c r="AA755" i="33"/>
  <c r="Y755" i="33"/>
  <c r="X755" i="33"/>
  <c r="U755" i="33"/>
  <c r="W755" i="33" s="1"/>
  <c r="P755" i="33"/>
  <c r="AB754" i="33"/>
  <c r="AA754" i="33"/>
  <c r="Y754" i="33"/>
  <c r="X754" i="33"/>
  <c r="U754" i="33"/>
  <c r="W754" i="33" s="1"/>
  <c r="P754" i="33"/>
  <c r="U753" i="33"/>
  <c r="W753" i="33" s="1"/>
  <c r="P753" i="33"/>
  <c r="U752" i="33"/>
  <c r="W752" i="33" s="1"/>
  <c r="P752" i="33"/>
  <c r="AB751" i="33"/>
  <c r="AA751" i="33"/>
  <c r="Y751" i="33"/>
  <c r="X751" i="33"/>
  <c r="U751" i="33"/>
  <c r="P751" i="33"/>
  <c r="AB750" i="33"/>
  <c r="AA750" i="33"/>
  <c r="Y750" i="33"/>
  <c r="X750" i="33"/>
  <c r="U750" i="33"/>
  <c r="P750" i="33"/>
  <c r="U749" i="33"/>
  <c r="P749" i="33"/>
  <c r="U748" i="33"/>
  <c r="P748" i="33"/>
  <c r="AB747" i="33"/>
  <c r="AA747" i="33"/>
  <c r="Y747" i="33"/>
  <c r="X747" i="33"/>
  <c r="U747" i="33"/>
  <c r="W747" i="33" s="1"/>
  <c r="P747" i="33"/>
  <c r="AB746" i="33"/>
  <c r="AA746" i="33"/>
  <c r="Y746" i="33"/>
  <c r="X746" i="33"/>
  <c r="U746" i="33"/>
  <c r="W746" i="33" s="1"/>
  <c r="P746" i="33"/>
  <c r="U745" i="33"/>
  <c r="W745" i="33" s="1"/>
  <c r="P745" i="33"/>
  <c r="U744" i="33"/>
  <c r="W744" i="33" s="1"/>
  <c r="P744" i="33"/>
  <c r="AB743" i="33"/>
  <c r="AA743" i="33"/>
  <c r="Y743" i="33"/>
  <c r="X743" i="33"/>
  <c r="U743" i="33"/>
  <c r="P743" i="33"/>
  <c r="AB742" i="33"/>
  <c r="AA742" i="33"/>
  <c r="Y742" i="33"/>
  <c r="X742" i="33"/>
  <c r="U742" i="33"/>
  <c r="P742" i="33"/>
  <c r="U741" i="33"/>
  <c r="P741" i="33"/>
  <c r="U740" i="33"/>
  <c r="P740" i="33"/>
  <c r="AB739" i="33"/>
  <c r="AA739" i="33"/>
  <c r="Y739" i="33"/>
  <c r="X739" i="33"/>
  <c r="U739" i="33"/>
  <c r="W739" i="33" s="1"/>
  <c r="P739" i="33"/>
  <c r="AB738" i="33"/>
  <c r="AA738" i="33"/>
  <c r="Y738" i="33"/>
  <c r="X738" i="33"/>
  <c r="U738" i="33"/>
  <c r="W738" i="33" s="1"/>
  <c r="P738" i="33"/>
  <c r="U737" i="33"/>
  <c r="W737" i="33" s="1"/>
  <c r="P737" i="33"/>
  <c r="U736" i="33"/>
  <c r="W736" i="33" s="1"/>
  <c r="P736" i="33"/>
  <c r="AB735" i="33"/>
  <c r="AA735" i="33"/>
  <c r="Y735" i="33"/>
  <c r="X735" i="33"/>
  <c r="U735" i="33"/>
  <c r="P735" i="33"/>
  <c r="AB734" i="33"/>
  <c r="AA734" i="33"/>
  <c r="Y734" i="33"/>
  <c r="X734" i="33"/>
  <c r="U734" i="33"/>
  <c r="P734" i="33"/>
  <c r="U733" i="33"/>
  <c r="P733" i="33"/>
  <c r="U732" i="33"/>
  <c r="P732" i="33"/>
  <c r="AB731" i="33"/>
  <c r="AA731" i="33"/>
  <c r="Y731" i="33"/>
  <c r="X731" i="33"/>
  <c r="U731" i="33"/>
  <c r="P731" i="33"/>
  <c r="AB730" i="33"/>
  <c r="AA730" i="33"/>
  <c r="Y730" i="33"/>
  <c r="X730" i="33"/>
  <c r="U730" i="33"/>
  <c r="P730" i="33"/>
  <c r="U729" i="33"/>
  <c r="P729" i="33"/>
  <c r="U728" i="33"/>
  <c r="P728" i="33"/>
  <c r="AB727" i="33"/>
  <c r="AA727" i="33"/>
  <c r="Y727" i="33"/>
  <c r="X727" i="33"/>
  <c r="U727" i="33"/>
  <c r="P727" i="33"/>
  <c r="AB726" i="33"/>
  <c r="AA726" i="33"/>
  <c r="Y726" i="33"/>
  <c r="X726" i="33"/>
  <c r="U726" i="33"/>
  <c r="P726" i="33"/>
  <c r="U725" i="33"/>
  <c r="P725" i="33"/>
  <c r="U724" i="33"/>
  <c r="P724" i="33"/>
  <c r="AB723" i="33"/>
  <c r="AA723" i="33"/>
  <c r="Y723" i="33"/>
  <c r="X723" i="33"/>
  <c r="U723" i="33"/>
  <c r="P723" i="33"/>
  <c r="AB722" i="33"/>
  <c r="AA722" i="33"/>
  <c r="Y722" i="33"/>
  <c r="X722" i="33"/>
  <c r="U722" i="33"/>
  <c r="P722" i="33"/>
  <c r="U721" i="33"/>
  <c r="P721" i="33"/>
  <c r="U720" i="33"/>
  <c r="P720" i="33"/>
  <c r="AB719" i="33"/>
  <c r="AA719" i="33"/>
  <c r="Y719" i="33"/>
  <c r="X719" i="33"/>
  <c r="U719" i="33"/>
  <c r="W719" i="33" s="1"/>
  <c r="P719" i="33"/>
  <c r="AB718" i="33"/>
  <c r="AA718" i="33"/>
  <c r="Y718" i="33"/>
  <c r="X718" i="33"/>
  <c r="U718" i="33"/>
  <c r="W718" i="33" s="1"/>
  <c r="P718" i="33"/>
  <c r="U717" i="33"/>
  <c r="W717" i="33" s="1"/>
  <c r="P717" i="33"/>
  <c r="U716" i="33"/>
  <c r="W716" i="33" s="1"/>
  <c r="P716" i="33"/>
  <c r="AB715" i="33"/>
  <c r="AA715" i="33"/>
  <c r="Y715" i="33"/>
  <c r="X715" i="33"/>
  <c r="U715" i="33"/>
  <c r="W715" i="33" s="1"/>
  <c r="P715" i="33"/>
  <c r="AB714" i="33"/>
  <c r="AA714" i="33"/>
  <c r="Y714" i="33"/>
  <c r="X714" i="33"/>
  <c r="U714" i="33"/>
  <c r="W714" i="33" s="1"/>
  <c r="P714" i="33"/>
  <c r="U713" i="33"/>
  <c r="W713" i="33" s="1"/>
  <c r="P713" i="33"/>
  <c r="U712" i="33"/>
  <c r="W712" i="33" s="1"/>
  <c r="P712" i="33"/>
  <c r="AB711" i="33"/>
  <c r="AA711" i="33"/>
  <c r="Y711" i="33"/>
  <c r="X711" i="33"/>
  <c r="U711" i="33"/>
  <c r="P711" i="33"/>
  <c r="AB710" i="33"/>
  <c r="AA710" i="33"/>
  <c r="Y710" i="33"/>
  <c r="X710" i="33"/>
  <c r="U710" i="33"/>
  <c r="P710" i="33"/>
  <c r="U709" i="33"/>
  <c r="P709" i="33"/>
  <c r="U708" i="33"/>
  <c r="P708" i="33"/>
  <c r="AB707" i="33"/>
  <c r="AA707" i="33"/>
  <c r="Y707" i="33"/>
  <c r="X707" i="33"/>
  <c r="U707" i="33"/>
  <c r="P707" i="33"/>
  <c r="AB706" i="33"/>
  <c r="AA706" i="33"/>
  <c r="Y706" i="33"/>
  <c r="X706" i="33"/>
  <c r="U706" i="33"/>
  <c r="P706" i="33"/>
  <c r="U705" i="33"/>
  <c r="P705" i="33"/>
  <c r="U704" i="33"/>
  <c r="P704" i="33"/>
  <c r="AB703" i="33"/>
  <c r="AA703" i="33"/>
  <c r="Y703" i="33"/>
  <c r="X703" i="33"/>
  <c r="U703" i="33"/>
  <c r="P703" i="33"/>
  <c r="AB702" i="33"/>
  <c r="AA702" i="33"/>
  <c r="Y702" i="33"/>
  <c r="X702" i="33"/>
  <c r="U702" i="33"/>
  <c r="P702" i="33"/>
  <c r="U701" i="33"/>
  <c r="P701" i="33"/>
  <c r="U700" i="33"/>
  <c r="P700" i="33"/>
  <c r="AB699" i="33"/>
  <c r="AA699" i="33"/>
  <c r="Y699" i="33"/>
  <c r="X699" i="33"/>
  <c r="U699" i="33"/>
  <c r="P699" i="33"/>
  <c r="AB698" i="33"/>
  <c r="AA698" i="33"/>
  <c r="Y698" i="33"/>
  <c r="X698" i="33"/>
  <c r="U698" i="33"/>
  <c r="P698" i="33"/>
  <c r="U697" i="33"/>
  <c r="P697" i="33"/>
  <c r="U696" i="33"/>
  <c r="P696" i="33"/>
  <c r="AB695" i="33"/>
  <c r="AA695" i="33"/>
  <c r="Y695" i="33"/>
  <c r="X695" i="33"/>
  <c r="U695" i="33"/>
  <c r="P695" i="33"/>
  <c r="AB694" i="33"/>
  <c r="AA694" i="33"/>
  <c r="Y694" i="33"/>
  <c r="X694" i="33"/>
  <c r="U694" i="33"/>
  <c r="P694" i="33"/>
  <c r="U693" i="33"/>
  <c r="P693" i="33"/>
  <c r="U692" i="33"/>
  <c r="P692" i="33"/>
  <c r="AB691" i="33"/>
  <c r="AA691" i="33"/>
  <c r="Y691" i="33"/>
  <c r="X691" i="33"/>
  <c r="U691" i="33"/>
  <c r="P691" i="33"/>
  <c r="AB690" i="33"/>
  <c r="AA690" i="33"/>
  <c r="Y690" i="33"/>
  <c r="X690" i="33"/>
  <c r="U690" i="33"/>
  <c r="P690" i="33"/>
  <c r="U689" i="33"/>
  <c r="P689" i="33"/>
  <c r="U688" i="33"/>
  <c r="P688" i="33"/>
  <c r="AB687" i="33"/>
  <c r="AA687" i="33"/>
  <c r="Y687" i="33"/>
  <c r="X687" i="33"/>
  <c r="U687" i="33"/>
  <c r="P687" i="33"/>
  <c r="AB686" i="33"/>
  <c r="AA686" i="33"/>
  <c r="Y686" i="33"/>
  <c r="X686" i="33"/>
  <c r="U686" i="33"/>
  <c r="P686" i="33"/>
  <c r="U685" i="33"/>
  <c r="P685" i="33"/>
  <c r="U684" i="33"/>
  <c r="P684" i="33"/>
  <c r="AB683" i="33"/>
  <c r="AA683" i="33"/>
  <c r="Y683" i="33"/>
  <c r="X683" i="33"/>
  <c r="U683" i="33"/>
  <c r="P683" i="33"/>
  <c r="AB682" i="33"/>
  <c r="AA682" i="33"/>
  <c r="Y682" i="33"/>
  <c r="X682" i="33"/>
  <c r="U682" i="33"/>
  <c r="P682" i="33"/>
  <c r="U681" i="33"/>
  <c r="P681" i="33"/>
  <c r="U680" i="33"/>
  <c r="P680" i="33"/>
  <c r="AB679" i="33"/>
  <c r="AA679" i="33"/>
  <c r="Y679" i="33"/>
  <c r="X679" i="33"/>
  <c r="U679" i="33"/>
  <c r="P679" i="33"/>
  <c r="AB678" i="33"/>
  <c r="AA678" i="33"/>
  <c r="Y678" i="33"/>
  <c r="X678" i="33"/>
  <c r="U678" i="33"/>
  <c r="P678" i="33"/>
  <c r="U677" i="33"/>
  <c r="P677" i="33"/>
  <c r="U676" i="33"/>
  <c r="P676" i="33"/>
  <c r="AB675" i="33"/>
  <c r="M129" i="36" s="1"/>
  <c r="AA675" i="33"/>
  <c r="L129" i="36" s="1"/>
  <c r="Y675" i="33"/>
  <c r="X675" i="33"/>
  <c r="U675" i="33"/>
  <c r="G129" i="36"/>
  <c r="F129" i="36"/>
  <c r="P675" i="33"/>
  <c r="AB674" i="33"/>
  <c r="M128" i="36" s="1"/>
  <c r="AA674" i="33"/>
  <c r="L128" i="36" s="1"/>
  <c r="Y674" i="33"/>
  <c r="X674" i="33"/>
  <c r="U674" i="33"/>
  <c r="G128" i="36"/>
  <c r="F128" i="36"/>
  <c r="P674" i="33"/>
  <c r="U673" i="33"/>
  <c r="P673" i="33"/>
  <c r="U672" i="33"/>
  <c r="P672" i="33"/>
  <c r="AB671" i="33"/>
  <c r="M125" i="36" s="1"/>
  <c r="AA671" i="33"/>
  <c r="L125" i="36" s="1"/>
  <c r="Y671" i="33"/>
  <c r="X671" i="33"/>
  <c r="U671" i="33"/>
  <c r="G125" i="36"/>
  <c r="F125" i="36"/>
  <c r="P671" i="33"/>
  <c r="AB670" i="33"/>
  <c r="M124" i="36" s="1"/>
  <c r="AA670" i="33"/>
  <c r="L124" i="36" s="1"/>
  <c r="Y670" i="33"/>
  <c r="X670" i="33"/>
  <c r="U670" i="33"/>
  <c r="G124" i="36"/>
  <c r="F124" i="36"/>
  <c r="P670" i="33"/>
  <c r="U669" i="33"/>
  <c r="P669" i="33"/>
  <c r="U668" i="33"/>
  <c r="P668" i="33"/>
  <c r="AB667" i="33"/>
  <c r="M121" i="36" s="1"/>
  <c r="AA667" i="33"/>
  <c r="L121" i="36" s="1"/>
  <c r="Y667" i="33"/>
  <c r="X667" i="33"/>
  <c r="U667" i="33"/>
  <c r="G121" i="36"/>
  <c r="F121" i="36"/>
  <c r="P667" i="33"/>
  <c r="AB666" i="33"/>
  <c r="M120" i="36" s="1"/>
  <c r="AA666" i="33"/>
  <c r="L120" i="36" s="1"/>
  <c r="Y666" i="33"/>
  <c r="X666" i="33"/>
  <c r="U666" i="33"/>
  <c r="G120" i="36"/>
  <c r="F120" i="36"/>
  <c r="P666" i="33"/>
  <c r="U665" i="33"/>
  <c r="P665" i="33"/>
  <c r="U664" i="33"/>
  <c r="P664" i="33"/>
  <c r="AB663" i="33"/>
  <c r="M117" i="36" s="1"/>
  <c r="AA663" i="33"/>
  <c r="L117" i="36" s="1"/>
  <c r="Y663" i="33"/>
  <c r="X663" i="33"/>
  <c r="U663" i="33"/>
  <c r="G117" i="36"/>
  <c r="F117" i="36"/>
  <c r="P663" i="33"/>
  <c r="AB662" i="33"/>
  <c r="M116" i="36" s="1"/>
  <c r="AA662" i="33"/>
  <c r="L116" i="36" s="1"/>
  <c r="Y662" i="33"/>
  <c r="X662" i="33"/>
  <c r="U662" i="33"/>
  <c r="G116" i="36"/>
  <c r="F116" i="36"/>
  <c r="P662" i="33"/>
  <c r="U661" i="33"/>
  <c r="P661" i="33"/>
  <c r="U660" i="33"/>
  <c r="P660" i="33"/>
  <c r="AB659" i="33"/>
  <c r="AA659" i="33"/>
  <c r="Y659" i="33"/>
  <c r="X659" i="33"/>
  <c r="U659" i="33"/>
  <c r="P659" i="33"/>
  <c r="AB658" i="33"/>
  <c r="AA658" i="33"/>
  <c r="Y658" i="33"/>
  <c r="X658" i="33"/>
  <c r="U658" i="33"/>
  <c r="P658" i="33"/>
  <c r="U657" i="33"/>
  <c r="P657" i="33"/>
  <c r="U656" i="33"/>
  <c r="P656" i="33"/>
  <c r="AB655" i="33"/>
  <c r="AA655" i="33"/>
  <c r="Y655" i="33"/>
  <c r="X655" i="33"/>
  <c r="U655" i="33"/>
  <c r="P655" i="33"/>
  <c r="AB654" i="33"/>
  <c r="AA654" i="33"/>
  <c r="Y654" i="33"/>
  <c r="X654" i="33"/>
  <c r="U654" i="33"/>
  <c r="P654" i="33"/>
  <c r="U653" i="33"/>
  <c r="P653" i="33"/>
  <c r="U652" i="33"/>
  <c r="P652" i="33"/>
  <c r="AB651" i="33"/>
  <c r="AA651" i="33"/>
  <c r="Y651" i="33"/>
  <c r="X651" i="33"/>
  <c r="U651" i="33"/>
  <c r="P651" i="33"/>
  <c r="AB650" i="33"/>
  <c r="AA650" i="33"/>
  <c r="Y650" i="33"/>
  <c r="X650" i="33"/>
  <c r="U650" i="33"/>
  <c r="P650" i="33"/>
  <c r="U649" i="33"/>
  <c r="P649" i="33"/>
  <c r="U648" i="33"/>
  <c r="P648" i="33"/>
  <c r="AB647" i="33"/>
  <c r="AA647" i="33"/>
  <c r="Y647" i="33"/>
  <c r="X647" i="33"/>
  <c r="U647" i="33"/>
  <c r="P647" i="33"/>
  <c r="AB646" i="33"/>
  <c r="AA646" i="33"/>
  <c r="Y646" i="33"/>
  <c r="X646" i="33"/>
  <c r="U646" i="33"/>
  <c r="P646" i="33"/>
  <c r="U645" i="33"/>
  <c r="P645" i="33"/>
  <c r="U644" i="33"/>
  <c r="P644" i="33"/>
  <c r="AB643" i="33"/>
  <c r="AA643" i="33"/>
  <c r="Y643" i="33"/>
  <c r="X643" i="33"/>
  <c r="U643" i="33"/>
  <c r="P643" i="33"/>
  <c r="AB642" i="33"/>
  <c r="AA642" i="33"/>
  <c r="Y642" i="33"/>
  <c r="X642" i="33"/>
  <c r="U642" i="33"/>
  <c r="P642" i="33"/>
  <c r="U641" i="33"/>
  <c r="P641" i="33"/>
  <c r="U640" i="33"/>
  <c r="P640" i="33"/>
  <c r="AB639" i="33"/>
  <c r="AA639" i="33"/>
  <c r="Y639" i="33"/>
  <c r="X639" i="33"/>
  <c r="U639" i="33"/>
  <c r="P639" i="33"/>
  <c r="AB638" i="33"/>
  <c r="AA638" i="33"/>
  <c r="Y638" i="33"/>
  <c r="X638" i="33"/>
  <c r="U638" i="33"/>
  <c r="P638" i="33"/>
  <c r="U637" i="33"/>
  <c r="P637" i="33"/>
  <c r="U636" i="33"/>
  <c r="P636" i="33"/>
  <c r="AB635" i="33"/>
  <c r="AA635" i="33"/>
  <c r="Y635" i="33"/>
  <c r="X635" i="33"/>
  <c r="U635" i="33"/>
  <c r="P635" i="33"/>
  <c r="AB634" i="33"/>
  <c r="AA634" i="33"/>
  <c r="Y634" i="33"/>
  <c r="X634" i="33"/>
  <c r="U634" i="33"/>
  <c r="P634" i="33"/>
  <c r="U633" i="33"/>
  <c r="P633" i="33"/>
  <c r="U632" i="33"/>
  <c r="P632" i="33"/>
  <c r="AB631" i="33"/>
  <c r="AA631" i="33"/>
  <c r="Y631" i="33"/>
  <c r="X631" i="33"/>
  <c r="U631" i="33"/>
  <c r="P631" i="33"/>
  <c r="AB630" i="33"/>
  <c r="AA630" i="33"/>
  <c r="Y630" i="33"/>
  <c r="X630" i="33"/>
  <c r="U630" i="33"/>
  <c r="P630" i="33"/>
  <c r="U629" i="33"/>
  <c r="P629" i="33"/>
  <c r="U628" i="33"/>
  <c r="P628" i="33"/>
  <c r="AB627" i="33"/>
  <c r="AA627" i="33"/>
  <c r="Y627" i="33"/>
  <c r="X627" i="33"/>
  <c r="U627" i="33"/>
  <c r="P627" i="33"/>
  <c r="AB626" i="33"/>
  <c r="AA626" i="33"/>
  <c r="Y626" i="33"/>
  <c r="X626" i="33"/>
  <c r="U626" i="33"/>
  <c r="P626" i="33"/>
  <c r="U625" i="33"/>
  <c r="P625" i="33"/>
  <c r="U624" i="33"/>
  <c r="P624" i="33"/>
  <c r="AB623" i="33"/>
  <c r="AA623" i="33"/>
  <c r="Y623" i="33"/>
  <c r="X623" i="33"/>
  <c r="U623" i="33"/>
  <c r="P623" i="33"/>
  <c r="AB622" i="33"/>
  <c r="AA622" i="33"/>
  <c r="Y622" i="33"/>
  <c r="X622" i="33"/>
  <c r="U622" i="33"/>
  <c r="P622" i="33"/>
  <c r="U621" i="33"/>
  <c r="P621" i="33"/>
  <c r="U620" i="33"/>
  <c r="P620" i="33"/>
  <c r="AB619" i="33"/>
  <c r="AA619" i="33"/>
  <c r="Y619" i="33"/>
  <c r="X619" i="33"/>
  <c r="U619" i="33"/>
  <c r="P619" i="33"/>
  <c r="AB618" i="33"/>
  <c r="AA618" i="33"/>
  <c r="Y618" i="33"/>
  <c r="X618" i="33"/>
  <c r="U618" i="33"/>
  <c r="P618" i="33"/>
  <c r="U617" i="33"/>
  <c r="P617" i="33"/>
  <c r="U616" i="33"/>
  <c r="P616" i="33"/>
  <c r="AB615" i="33"/>
  <c r="AA615" i="33"/>
  <c r="Y615" i="33"/>
  <c r="X615" i="33"/>
  <c r="U615" i="33"/>
  <c r="P615" i="33"/>
  <c r="AB614" i="33"/>
  <c r="AA614" i="33"/>
  <c r="Y614" i="33"/>
  <c r="X614" i="33"/>
  <c r="U614" i="33"/>
  <c r="P614" i="33"/>
  <c r="U613" i="33"/>
  <c r="P613" i="33"/>
  <c r="U612" i="33"/>
  <c r="P612" i="33"/>
  <c r="AB611" i="33"/>
  <c r="AA611" i="33"/>
  <c r="Y611" i="33"/>
  <c r="X611" i="33"/>
  <c r="U611" i="33"/>
  <c r="P611" i="33"/>
  <c r="AB610" i="33"/>
  <c r="AA610" i="33"/>
  <c r="Y610" i="33"/>
  <c r="X610" i="33"/>
  <c r="U610" i="33"/>
  <c r="P610" i="33"/>
  <c r="U609" i="33"/>
  <c r="P609" i="33"/>
  <c r="U608" i="33"/>
  <c r="P608" i="33"/>
  <c r="AB607" i="33"/>
  <c r="AA607" i="33"/>
  <c r="Y607" i="33"/>
  <c r="X607" i="33"/>
  <c r="U607" i="33"/>
  <c r="P607" i="33"/>
  <c r="AB606" i="33"/>
  <c r="AA606" i="33"/>
  <c r="Y606" i="33"/>
  <c r="X606" i="33"/>
  <c r="U606" i="33"/>
  <c r="P606" i="33"/>
  <c r="U605" i="33"/>
  <c r="P605" i="33"/>
  <c r="U604" i="33"/>
  <c r="P604" i="33"/>
  <c r="AB603" i="33"/>
  <c r="AA603" i="33"/>
  <c r="Y603" i="33"/>
  <c r="X603" i="33"/>
  <c r="U603" i="33"/>
  <c r="P603" i="33"/>
  <c r="AB602" i="33"/>
  <c r="AA602" i="33"/>
  <c r="Y602" i="33"/>
  <c r="X602" i="33"/>
  <c r="U602" i="33"/>
  <c r="P602" i="33"/>
  <c r="U601" i="33"/>
  <c r="P601" i="33"/>
  <c r="U600" i="33"/>
  <c r="P600" i="33"/>
  <c r="AB599" i="33"/>
  <c r="AA599" i="33"/>
  <c r="Y599" i="33"/>
  <c r="X599" i="33"/>
  <c r="U599" i="33"/>
  <c r="P599" i="33"/>
  <c r="AB598" i="33"/>
  <c r="AA598" i="33"/>
  <c r="Y598" i="33"/>
  <c r="X598" i="33"/>
  <c r="U598" i="33"/>
  <c r="P598" i="33"/>
  <c r="U597" i="33"/>
  <c r="P597" i="33"/>
  <c r="U596" i="33"/>
  <c r="P596" i="33"/>
  <c r="AB595" i="33"/>
  <c r="AA595" i="33"/>
  <c r="Y595" i="33"/>
  <c r="X595" i="33"/>
  <c r="U595" i="33"/>
  <c r="P595" i="33"/>
  <c r="AB594" i="33"/>
  <c r="AA594" i="33"/>
  <c r="Y594" i="33"/>
  <c r="X594" i="33"/>
  <c r="U594" i="33"/>
  <c r="P594" i="33"/>
  <c r="U593" i="33"/>
  <c r="P593" i="33"/>
  <c r="U592" i="33"/>
  <c r="P592" i="33"/>
  <c r="AB591" i="33"/>
  <c r="AA591" i="33"/>
  <c r="Y591" i="33"/>
  <c r="X591" i="33"/>
  <c r="U591" i="33"/>
  <c r="P591" i="33"/>
  <c r="AB590" i="33"/>
  <c r="AA590" i="33"/>
  <c r="Y590" i="33"/>
  <c r="X590" i="33"/>
  <c r="U590" i="33"/>
  <c r="P590" i="33"/>
  <c r="U589" i="33"/>
  <c r="P589" i="33"/>
  <c r="U588" i="33"/>
  <c r="P588" i="33"/>
  <c r="AB587" i="33"/>
  <c r="AA587" i="33"/>
  <c r="Y587" i="33"/>
  <c r="X587" i="33"/>
  <c r="U587" i="33"/>
  <c r="W587" i="33" s="1"/>
  <c r="P587" i="33"/>
  <c r="AB586" i="33"/>
  <c r="AA586" i="33"/>
  <c r="Y586" i="33"/>
  <c r="X586" i="33"/>
  <c r="U586" i="33"/>
  <c r="W586" i="33" s="1"/>
  <c r="P586" i="33"/>
  <c r="U585" i="33"/>
  <c r="W585" i="33" s="1"/>
  <c r="P585" i="33"/>
  <c r="U584" i="33"/>
  <c r="W584" i="33" s="1"/>
  <c r="P584" i="33"/>
  <c r="AB583" i="33"/>
  <c r="AA583" i="33"/>
  <c r="Y583" i="33"/>
  <c r="X583" i="33"/>
  <c r="U583" i="33"/>
  <c r="P583" i="33"/>
  <c r="AB582" i="33"/>
  <c r="AA582" i="33"/>
  <c r="Y582" i="33"/>
  <c r="X582" i="33"/>
  <c r="U582" i="33"/>
  <c r="P582" i="33"/>
  <c r="U581" i="33"/>
  <c r="P581" i="33"/>
  <c r="U580" i="33"/>
  <c r="P580" i="33"/>
  <c r="AB579" i="33"/>
  <c r="AA579" i="33"/>
  <c r="Y579" i="33"/>
  <c r="X579" i="33"/>
  <c r="U579" i="33"/>
  <c r="W579" i="33" s="1"/>
  <c r="P579" i="33"/>
  <c r="AB578" i="33"/>
  <c r="AA578" i="33"/>
  <c r="Y578" i="33"/>
  <c r="X578" i="33"/>
  <c r="U578" i="33"/>
  <c r="W578" i="33" s="1"/>
  <c r="P578" i="33"/>
  <c r="U577" i="33"/>
  <c r="W577" i="33" s="1"/>
  <c r="P577" i="33"/>
  <c r="U576" i="33"/>
  <c r="W576" i="33" s="1"/>
  <c r="P576" i="33"/>
  <c r="AB575" i="33"/>
  <c r="AA575" i="33"/>
  <c r="Y575" i="33"/>
  <c r="X575" i="33"/>
  <c r="U575" i="33"/>
  <c r="P575" i="33"/>
  <c r="AB574" i="33"/>
  <c r="AA574" i="33"/>
  <c r="Y574" i="33"/>
  <c r="X574" i="33"/>
  <c r="U574" i="33"/>
  <c r="P574" i="33"/>
  <c r="U573" i="33"/>
  <c r="P573" i="33"/>
  <c r="U572" i="33"/>
  <c r="P572" i="33"/>
  <c r="AB571" i="33"/>
  <c r="AA571" i="33"/>
  <c r="Y571" i="33"/>
  <c r="X571" i="33"/>
  <c r="U571" i="33"/>
  <c r="W571" i="33" s="1"/>
  <c r="P571" i="33"/>
  <c r="AB570" i="33"/>
  <c r="AA570" i="33"/>
  <c r="Y570" i="33"/>
  <c r="X570" i="33"/>
  <c r="U570" i="33"/>
  <c r="W570" i="33" s="1"/>
  <c r="P570" i="33"/>
  <c r="U569" i="33"/>
  <c r="W569" i="33" s="1"/>
  <c r="P569" i="33"/>
  <c r="U568" i="33"/>
  <c r="W568" i="33" s="1"/>
  <c r="P568" i="33"/>
  <c r="AB567" i="33"/>
  <c r="AA567" i="33"/>
  <c r="Y567" i="33"/>
  <c r="X567" i="33"/>
  <c r="U567" i="33"/>
  <c r="P567" i="33"/>
  <c r="AB566" i="33"/>
  <c r="AA566" i="33"/>
  <c r="Y566" i="33"/>
  <c r="X566" i="33"/>
  <c r="U566" i="33"/>
  <c r="P566" i="33"/>
  <c r="U565" i="33"/>
  <c r="P565" i="33"/>
  <c r="U564" i="33"/>
  <c r="P564" i="33"/>
  <c r="AB563" i="33"/>
  <c r="AA563" i="33"/>
  <c r="Y563" i="33"/>
  <c r="X563" i="33"/>
  <c r="U563" i="33"/>
  <c r="P563" i="33"/>
  <c r="AB562" i="33"/>
  <c r="AA562" i="33"/>
  <c r="Y562" i="33"/>
  <c r="X562" i="33"/>
  <c r="U562" i="33"/>
  <c r="P562" i="33"/>
  <c r="U561" i="33"/>
  <c r="P561" i="33"/>
  <c r="U560" i="33"/>
  <c r="P560" i="33"/>
  <c r="AB559" i="33"/>
  <c r="AA559" i="33"/>
  <c r="Y559" i="33"/>
  <c r="X559" i="33"/>
  <c r="U559" i="33"/>
  <c r="P559" i="33"/>
  <c r="AB558" i="33"/>
  <c r="AA558" i="33"/>
  <c r="Y558" i="33"/>
  <c r="X558" i="33"/>
  <c r="U558" i="33"/>
  <c r="P558" i="33"/>
  <c r="U557" i="33"/>
  <c r="P557" i="33"/>
  <c r="U556" i="33"/>
  <c r="P556" i="33"/>
  <c r="AB555" i="33"/>
  <c r="AA555" i="33"/>
  <c r="Y555" i="33"/>
  <c r="X555" i="33"/>
  <c r="U555" i="33"/>
  <c r="P555" i="33"/>
  <c r="AB554" i="33"/>
  <c r="AA554" i="33"/>
  <c r="Y554" i="33"/>
  <c r="X554" i="33"/>
  <c r="U554" i="33"/>
  <c r="P554" i="33"/>
  <c r="U553" i="33"/>
  <c r="P553" i="33"/>
  <c r="U552" i="33"/>
  <c r="P552" i="33"/>
  <c r="AB551" i="33"/>
  <c r="AA551" i="33"/>
  <c r="Y551" i="33"/>
  <c r="X551" i="33"/>
  <c r="U551" i="33"/>
  <c r="W551" i="33" s="1"/>
  <c r="P551" i="33"/>
  <c r="AB550" i="33"/>
  <c r="AA550" i="33"/>
  <c r="Y550" i="33"/>
  <c r="X550" i="33"/>
  <c r="U550" i="33"/>
  <c r="W550" i="33" s="1"/>
  <c r="P550" i="33"/>
  <c r="U549" i="33"/>
  <c r="W549" i="33" s="1"/>
  <c r="P549" i="33"/>
  <c r="U548" i="33"/>
  <c r="W548" i="33" s="1"/>
  <c r="P548" i="33"/>
  <c r="AB547" i="33"/>
  <c r="AA547" i="33"/>
  <c r="Y547" i="33"/>
  <c r="X547" i="33"/>
  <c r="U547" i="33"/>
  <c r="W547" i="33" s="1"/>
  <c r="P547" i="33"/>
  <c r="AB546" i="33"/>
  <c r="AA546" i="33"/>
  <c r="Y546" i="33"/>
  <c r="X546" i="33"/>
  <c r="U546" i="33"/>
  <c r="W546" i="33" s="1"/>
  <c r="P546" i="33"/>
  <c r="U545" i="33"/>
  <c r="W545" i="33" s="1"/>
  <c r="P545" i="33"/>
  <c r="U544" i="33"/>
  <c r="W544" i="33" s="1"/>
  <c r="P544" i="33"/>
  <c r="AB543" i="33"/>
  <c r="AA543" i="33"/>
  <c r="Y543" i="33"/>
  <c r="X543" i="33"/>
  <c r="U543" i="33"/>
  <c r="P543" i="33"/>
  <c r="AB542" i="33"/>
  <c r="AA542" i="33"/>
  <c r="Y542" i="33"/>
  <c r="X542" i="33"/>
  <c r="U542" i="33"/>
  <c r="P542" i="33"/>
  <c r="U541" i="33"/>
  <c r="P541" i="33"/>
  <c r="U540" i="33"/>
  <c r="P540" i="33"/>
  <c r="AB539" i="33"/>
  <c r="AA539" i="33"/>
  <c r="Y539" i="33"/>
  <c r="X539" i="33"/>
  <c r="U539" i="33"/>
  <c r="P539" i="33"/>
  <c r="AB538" i="33"/>
  <c r="AA538" i="33"/>
  <c r="Y538" i="33"/>
  <c r="X538" i="33"/>
  <c r="U538" i="33"/>
  <c r="P538" i="33"/>
  <c r="U537" i="33"/>
  <c r="P537" i="33"/>
  <c r="U536" i="33"/>
  <c r="P536" i="33"/>
  <c r="AB535" i="33"/>
  <c r="AA535" i="33"/>
  <c r="Y535" i="33"/>
  <c r="X535" i="33"/>
  <c r="U535" i="33"/>
  <c r="P535" i="33"/>
  <c r="AB534" i="33"/>
  <c r="AA534" i="33"/>
  <c r="Y534" i="33"/>
  <c r="X534" i="33"/>
  <c r="U534" i="33"/>
  <c r="P534" i="33"/>
  <c r="U533" i="33"/>
  <c r="P533" i="33"/>
  <c r="U532" i="33"/>
  <c r="P532" i="33"/>
  <c r="AB531" i="33"/>
  <c r="AA531" i="33"/>
  <c r="Y531" i="33"/>
  <c r="X531" i="33"/>
  <c r="U531" i="33"/>
  <c r="P531" i="33"/>
  <c r="AB530" i="33"/>
  <c r="AA530" i="33"/>
  <c r="Y530" i="33"/>
  <c r="X530" i="33"/>
  <c r="U530" i="33"/>
  <c r="P530" i="33"/>
  <c r="U529" i="33"/>
  <c r="P529" i="33"/>
  <c r="U528" i="33"/>
  <c r="P528" i="33"/>
  <c r="AB527" i="33"/>
  <c r="AA527" i="33"/>
  <c r="Y527" i="33"/>
  <c r="X527" i="33"/>
  <c r="U527" i="33"/>
  <c r="P527" i="33"/>
  <c r="AB526" i="33"/>
  <c r="AA526" i="33"/>
  <c r="Y526" i="33"/>
  <c r="X526" i="33"/>
  <c r="U526" i="33"/>
  <c r="P526" i="33"/>
  <c r="U525" i="33"/>
  <c r="P525" i="33"/>
  <c r="U524" i="33"/>
  <c r="P524" i="33"/>
  <c r="AB523" i="33"/>
  <c r="AA523" i="33"/>
  <c r="Y523" i="33"/>
  <c r="X523" i="33"/>
  <c r="U523" i="33"/>
  <c r="P523" i="33"/>
  <c r="AB522" i="33"/>
  <c r="AA522" i="33"/>
  <c r="Y522" i="33"/>
  <c r="X522" i="33"/>
  <c r="U522" i="33"/>
  <c r="P522" i="33"/>
  <c r="U521" i="33"/>
  <c r="P521" i="33"/>
  <c r="U520" i="33"/>
  <c r="P520" i="33"/>
  <c r="AB519" i="33"/>
  <c r="AA519" i="33"/>
  <c r="Y519" i="33"/>
  <c r="X519" i="33"/>
  <c r="U519" i="33"/>
  <c r="P519" i="33"/>
  <c r="AB518" i="33"/>
  <c r="AA518" i="33"/>
  <c r="Y518" i="33"/>
  <c r="X518" i="33"/>
  <c r="U518" i="33"/>
  <c r="P518" i="33"/>
  <c r="U517" i="33"/>
  <c r="P517" i="33"/>
  <c r="U516" i="33"/>
  <c r="P516" i="33"/>
  <c r="AB515" i="33"/>
  <c r="AA515" i="33"/>
  <c r="Y515" i="33"/>
  <c r="X515" i="33"/>
  <c r="U515" i="33"/>
  <c r="P515" i="33"/>
  <c r="AB514" i="33"/>
  <c r="AA514" i="33"/>
  <c r="Y514" i="33"/>
  <c r="X514" i="33"/>
  <c r="U514" i="33"/>
  <c r="P514" i="33"/>
  <c r="U513" i="33"/>
  <c r="P513" i="33"/>
  <c r="U512" i="33"/>
  <c r="P512" i="33"/>
  <c r="AB511" i="33"/>
  <c r="AA511" i="33"/>
  <c r="Y511" i="33"/>
  <c r="X511" i="33"/>
  <c r="U511" i="33"/>
  <c r="P511" i="33"/>
  <c r="AB510" i="33"/>
  <c r="AA510" i="33"/>
  <c r="Y510" i="33"/>
  <c r="X510" i="33"/>
  <c r="U510" i="33"/>
  <c r="P510" i="33"/>
  <c r="U509" i="33"/>
  <c r="P509" i="33"/>
  <c r="U508" i="33"/>
  <c r="P508" i="33"/>
  <c r="F100" i="36"/>
  <c r="G100" i="36"/>
  <c r="F101" i="36"/>
  <c r="G101" i="36"/>
  <c r="F104" i="36"/>
  <c r="G104" i="36"/>
  <c r="F105" i="36"/>
  <c r="G105" i="36"/>
  <c r="F108" i="36"/>
  <c r="G108" i="36"/>
  <c r="F109" i="36"/>
  <c r="G109" i="36"/>
  <c r="F112" i="36"/>
  <c r="G112" i="36"/>
  <c r="F113" i="36"/>
  <c r="G113" i="36"/>
  <c r="X342" i="33"/>
  <c r="Y342" i="33"/>
  <c r="AA342" i="33"/>
  <c r="AB342" i="33"/>
  <c r="X343" i="33"/>
  <c r="Y343" i="33"/>
  <c r="AA343" i="33"/>
  <c r="AB343" i="33"/>
  <c r="X346" i="33"/>
  <c r="Y346" i="33"/>
  <c r="AA346" i="33"/>
  <c r="AB346" i="33"/>
  <c r="X347" i="33"/>
  <c r="Y347" i="33"/>
  <c r="AA347" i="33"/>
  <c r="AB347" i="33"/>
  <c r="X350" i="33"/>
  <c r="Y350" i="33"/>
  <c r="AA350" i="33"/>
  <c r="AB350" i="33"/>
  <c r="X351" i="33"/>
  <c r="Y351" i="33"/>
  <c r="AA351" i="33"/>
  <c r="AB351" i="33"/>
  <c r="X354" i="33"/>
  <c r="Y354" i="33"/>
  <c r="AA354" i="33"/>
  <c r="AB354" i="33"/>
  <c r="X355" i="33"/>
  <c r="Y355" i="33"/>
  <c r="AA355" i="33"/>
  <c r="AB355" i="33"/>
  <c r="X358" i="33"/>
  <c r="Y358" i="33"/>
  <c r="AA358" i="33"/>
  <c r="AB358" i="33"/>
  <c r="X359" i="33"/>
  <c r="Y359" i="33"/>
  <c r="AA359" i="33"/>
  <c r="AB359" i="33"/>
  <c r="X362" i="33"/>
  <c r="Y362" i="33"/>
  <c r="AA362" i="33"/>
  <c r="AB362" i="33"/>
  <c r="X363" i="33"/>
  <c r="Y363" i="33"/>
  <c r="AA363" i="33"/>
  <c r="AB363" i="33"/>
  <c r="X366" i="33"/>
  <c r="Y366" i="33"/>
  <c r="AA366" i="33"/>
  <c r="AB366" i="33"/>
  <c r="X367" i="33"/>
  <c r="Y367" i="33"/>
  <c r="AA367" i="33"/>
  <c r="AB367" i="33"/>
  <c r="X370" i="33"/>
  <c r="Y370" i="33"/>
  <c r="AA370" i="33"/>
  <c r="AB370" i="33"/>
  <c r="X371" i="33"/>
  <c r="Y371" i="33"/>
  <c r="AA371" i="33"/>
  <c r="AB371" i="33"/>
  <c r="X374" i="33"/>
  <c r="Y374" i="33"/>
  <c r="X375" i="33"/>
  <c r="Y375" i="33"/>
  <c r="AA375" i="33"/>
  <c r="AB375" i="33"/>
  <c r="X378" i="33"/>
  <c r="Y378" i="33"/>
  <c r="X379" i="33"/>
  <c r="Y379" i="33"/>
  <c r="AA379" i="33"/>
  <c r="AB379" i="33"/>
  <c r="X382" i="33"/>
  <c r="Y382" i="33"/>
  <c r="AA382" i="33"/>
  <c r="AB382" i="33"/>
  <c r="X383" i="33"/>
  <c r="Y383" i="33"/>
  <c r="AA383" i="33"/>
  <c r="AB383" i="33"/>
  <c r="X386" i="33"/>
  <c r="Y386" i="33"/>
  <c r="AA386" i="33"/>
  <c r="AB386" i="33"/>
  <c r="X387" i="33"/>
  <c r="Y387" i="33"/>
  <c r="AA387" i="33"/>
  <c r="AB387" i="33"/>
  <c r="X390" i="33"/>
  <c r="Y390" i="33"/>
  <c r="AA390" i="33"/>
  <c r="AB390" i="33"/>
  <c r="X391" i="33"/>
  <c r="Y391" i="33"/>
  <c r="AA391" i="33"/>
  <c r="AB391" i="33"/>
  <c r="X394" i="33"/>
  <c r="Y394" i="33"/>
  <c r="AA394" i="33"/>
  <c r="AB394" i="33"/>
  <c r="X395" i="33"/>
  <c r="Y395" i="33"/>
  <c r="AA395" i="33"/>
  <c r="AB395" i="33"/>
  <c r="X398" i="33"/>
  <c r="Y398" i="33"/>
  <c r="AA398" i="33"/>
  <c r="AB398" i="33"/>
  <c r="X399" i="33"/>
  <c r="Y399" i="33"/>
  <c r="AA399" i="33"/>
  <c r="AB399" i="33"/>
  <c r="X402" i="33"/>
  <c r="Y402" i="33"/>
  <c r="AA402" i="33"/>
  <c r="AB402" i="33"/>
  <c r="X403" i="33"/>
  <c r="Y403" i="33"/>
  <c r="AA403" i="33"/>
  <c r="AB403" i="33"/>
  <c r="X406" i="33"/>
  <c r="Y406" i="33"/>
  <c r="AA406" i="33"/>
  <c r="AB406" i="33"/>
  <c r="X407" i="33"/>
  <c r="Y407" i="33"/>
  <c r="AA407" i="33"/>
  <c r="AB407" i="33"/>
  <c r="X410" i="33"/>
  <c r="Y410" i="33"/>
  <c r="AA410" i="33"/>
  <c r="AB410" i="33"/>
  <c r="X411" i="33"/>
  <c r="Y411" i="33"/>
  <c r="AA411" i="33"/>
  <c r="AB411" i="33"/>
  <c r="X414" i="33"/>
  <c r="Y414" i="33"/>
  <c r="AA414" i="33"/>
  <c r="AB414" i="33"/>
  <c r="X415" i="33"/>
  <c r="Y415" i="33"/>
  <c r="AA415" i="33"/>
  <c r="AB415" i="33"/>
  <c r="X418" i="33"/>
  <c r="Y418" i="33"/>
  <c r="AA418" i="33"/>
  <c r="AB418" i="33"/>
  <c r="X419" i="33"/>
  <c r="Y419" i="33"/>
  <c r="AA419" i="33"/>
  <c r="AB419" i="33"/>
  <c r="X422" i="33"/>
  <c r="Y422" i="33"/>
  <c r="AA422" i="33"/>
  <c r="AB422" i="33"/>
  <c r="X423" i="33"/>
  <c r="Y423" i="33"/>
  <c r="AA423" i="33"/>
  <c r="AB423" i="33"/>
  <c r="X426" i="33"/>
  <c r="Y426" i="33"/>
  <c r="AA426" i="33"/>
  <c r="AB426" i="33"/>
  <c r="X427" i="33"/>
  <c r="Y427" i="33"/>
  <c r="AA427" i="33"/>
  <c r="AB427" i="33"/>
  <c r="X430" i="33"/>
  <c r="Y430" i="33"/>
  <c r="AA430" i="33"/>
  <c r="AB430" i="33"/>
  <c r="X431" i="33"/>
  <c r="Y431" i="33"/>
  <c r="AA431" i="33"/>
  <c r="AB431" i="33"/>
  <c r="X434" i="33"/>
  <c r="Y434" i="33"/>
  <c r="AA434" i="33"/>
  <c r="AB434" i="33"/>
  <c r="X435" i="33"/>
  <c r="Y435" i="33"/>
  <c r="AA435" i="33"/>
  <c r="AB435" i="33"/>
  <c r="X438" i="33"/>
  <c r="Y438" i="33"/>
  <c r="AA438" i="33"/>
  <c r="AB438" i="33"/>
  <c r="X439" i="33"/>
  <c r="Y439" i="33"/>
  <c r="AA439" i="33"/>
  <c r="AB439" i="33"/>
  <c r="X442" i="33"/>
  <c r="Y442" i="33"/>
  <c r="AA442" i="33"/>
  <c r="AB442" i="33"/>
  <c r="X443" i="33"/>
  <c r="Y443" i="33"/>
  <c r="AA443" i="33"/>
  <c r="AB443" i="33"/>
  <c r="X446" i="33"/>
  <c r="Y446" i="33"/>
  <c r="AA446" i="33"/>
  <c r="AB446" i="33"/>
  <c r="X447" i="33"/>
  <c r="Y447" i="33"/>
  <c r="AA447" i="33"/>
  <c r="AB447" i="33"/>
  <c r="X450" i="33"/>
  <c r="Y450" i="33"/>
  <c r="AA450" i="33"/>
  <c r="AB450" i="33"/>
  <c r="X451" i="33"/>
  <c r="Y451" i="33"/>
  <c r="AA451" i="33"/>
  <c r="AB451" i="33"/>
  <c r="X454" i="33"/>
  <c r="Y454" i="33"/>
  <c r="AA454" i="33"/>
  <c r="AB454" i="33"/>
  <c r="X455" i="33"/>
  <c r="Y455" i="33"/>
  <c r="AA455" i="33"/>
  <c r="AB455" i="33"/>
  <c r="X458" i="33"/>
  <c r="Y458" i="33"/>
  <c r="AA458" i="33"/>
  <c r="AB458" i="33"/>
  <c r="X459" i="33"/>
  <c r="Y459" i="33"/>
  <c r="AA459" i="33"/>
  <c r="AB459" i="33"/>
  <c r="X462" i="33"/>
  <c r="Y462" i="33"/>
  <c r="AA462" i="33"/>
  <c r="AB462" i="33"/>
  <c r="X463" i="33"/>
  <c r="Y463" i="33"/>
  <c r="AA463" i="33"/>
  <c r="AB463" i="33"/>
  <c r="X466" i="33"/>
  <c r="Y466" i="33"/>
  <c r="AA466" i="33"/>
  <c r="AB466" i="33"/>
  <c r="X467" i="33"/>
  <c r="Y467" i="33"/>
  <c r="AA467" i="33"/>
  <c r="AB467" i="33"/>
  <c r="X470" i="33"/>
  <c r="Y470" i="33"/>
  <c r="AA470" i="33"/>
  <c r="AB470" i="33"/>
  <c r="X471" i="33"/>
  <c r="Y471" i="33"/>
  <c r="AA471" i="33"/>
  <c r="AB471" i="33"/>
  <c r="X474" i="33"/>
  <c r="Y474" i="33"/>
  <c r="AA474" i="33"/>
  <c r="AB474" i="33"/>
  <c r="X475" i="33"/>
  <c r="Y475" i="33"/>
  <c r="AA475" i="33"/>
  <c r="AB475" i="33"/>
  <c r="X478" i="33"/>
  <c r="Y478" i="33"/>
  <c r="AA478" i="33"/>
  <c r="AB478" i="33"/>
  <c r="X479" i="33"/>
  <c r="Y479" i="33"/>
  <c r="AA479" i="33"/>
  <c r="AB479" i="33"/>
  <c r="X482" i="33"/>
  <c r="Y482" i="33"/>
  <c r="AA482" i="33"/>
  <c r="AB482" i="33"/>
  <c r="X483" i="33"/>
  <c r="Y483" i="33"/>
  <c r="AA483" i="33"/>
  <c r="AB483" i="33"/>
  <c r="X486" i="33"/>
  <c r="Y486" i="33"/>
  <c r="AA486" i="33"/>
  <c r="AB486" i="33"/>
  <c r="X487" i="33"/>
  <c r="Y487" i="33"/>
  <c r="AA487" i="33"/>
  <c r="AB487" i="33"/>
  <c r="X490" i="33"/>
  <c r="Y490" i="33"/>
  <c r="AA490" i="33"/>
  <c r="AB490" i="33"/>
  <c r="X491" i="33"/>
  <c r="Y491" i="33"/>
  <c r="AA491" i="33"/>
  <c r="AB491" i="33"/>
  <c r="X494" i="33"/>
  <c r="Y494" i="33"/>
  <c r="AA494" i="33"/>
  <c r="L100" i="36" s="1"/>
  <c r="AB494" i="33"/>
  <c r="M100" i="36" s="1"/>
  <c r="X495" i="33"/>
  <c r="Y495" i="33"/>
  <c r="AA495" i="33"/>
  <c r="L101" i="36" s="1"/>
  <c r="AB495" i="33"/>
  <c r="M101" i="36" s="1"/>
  <c r="X498" i="33"/>
  <c r="Y498" i="33"/>
  <c r="AA498" i="33"/>
  <c r="L104" i="36" s="1"/>
  <c r="AB498" i="33"/>
  <c r="M104" i="36" s="1"/>
  <c r="X499" i="33"/>
  <c r="Y499" i="33"/>
  <c r="AA499" i="33"/>
  <c r="L105" i="36" s="1"/>
  <c r="AB499" i="33"/>
  <c r="M105" i="36" s="1"/>
  <c r="X502" i="33"/>
  <c r="Y502" i="33"/>
  <c r="AA502" i="33"/>
  <c r="L108" i="36" s="1"/>
  <c r="AB502" i="33"/>
  <c r="M108" i="36" s="1"/>
  <c r="X503" i="33"/>
  <c r="Y503" i="33"/>
  <c r="AA503" i="33"/>
  <c r="L109" i="36" s="1"/>
  <c r="AB503" i="33"/>
  <c r="M109" i="36" s="1"/>
  <c r="X506" i="33"/>
  <c r="Y506" i="33"/>
  <c r="AA506" i="33"/>
  <c r="L112" i="36" s="1"/>
  <c r="AB506" i="33"/>
  <c r="M112" i="36" s="1"/>
  <c r="X507" i="33"/>
  <c r="Y507" i="33"/>
  <c r="AA507" i="33"/>
  <c r="L113" i="36" s="1"/>
  <c r="AB507" i="33"/>
  <c r="M113" i="36" s="1"/>
  <c r="P507" i="33"/>
  <c r="P506" i="33"/>
  <c r="P505" i="33"/>
  <c r="P504" i="33"/>
  <c r="P503" i="33"/>
  <c r="P502" i="33"/>
  <c r="P501" i="33"/>
  <c r="P500" i="33"/>
  <c r="P499" i="33"/>
  <c r="P498" i="33"/>
  <c r="P497" i="33"/>
  <c r="P496" i="33"/>
  <c r="P495" i="33"/>
  <c r="P494" i="33"/>
  <c r="P493" i="33"/>
  <c r="P492" i="33"/>
  <c r="P491" i="33"/>
  <c r="P490" i="33"/>
  <c r="P489" i="33"/>
  <c r="P488" i="33"/>
  <c r="P487" i="33"/>
  <c r="P486" i="33"/>
  <c r="P485" i="33"/>
  <c r="P484" i="33"/>
  <c r="P483" i="33"/>
  <c r="P482" i="33"/>
  <c r="P481" i="33"/>
  <c r="P480" i="33"/>
  <c r="P479" i="33"/>
  <c r="P478" i="33"/>
  <c r="P477" i="33"/>
  <c r="P476" i="33"/>
  <c r="P475" i="33"/>
  <c r="P474" i="33"/>
  <c r="P473" i="33"/>
  <c r="P472" i="33"/>
  <c r="P471" i="33"/>
  <c r="P470" i="33"/>
  <c r="P469" i="33"/>
  <c r="P468" i="33"/>
  <c r="P467" i="33"/>
  <c r="P466" i="33"/>
  <c r="P465" i="33"/>
  <c r="P464" i="33"/>
  <c r="P463" i="33"/>
  <c r="P462" i="33"/>
  <c r="P461" i="33"/>
  <c r="P460" i="33"/>
  <c r="P459" i="33"/>
  <c r="P458" i="33"/>
  <c r="P457" i="33"/>
  <c r="P456" i="33"/>
  <c r="P455" i="33"/>
  <c r="P454" i="33"/>
  <c r="P453" i="33"/>
  <c r="P452" i="33"/>
  <c r="P451" i="33"/>
  <c r="P450" i="33"/>
  <c r="P449" i="33"/>
  <c r="P448" i="33"/>
  <c r="P447" i="33"/>
  <c r="P446" i="33"/>
  <c r="P445" i="33"/>
  <c r="P444" i="33"/>
  <c r="P443" i="33"/>
  <c r="P442" i="33"/>
  <c r="P441" i="33"/>
  <c r="P440" i="33"/>
  <c r="P439" i="33"/>
  <c r="P438" i="33"/>
  <c r="P437" i="33"/>
  <c r="P436" i="33"/>
  <c r="P435" i="33"/>
  <c r="P434" i="33"/>
  <c r="P433" i="33"/>
  <c r="P432" i="33"/>
  <c r="P431" i="33"/>
  <c r="P430" i="33"/>
  <c r="P429" i="33"/>
  <c r="P428" i="33"/>
  <c r="P427" i="33"/>
  <c r="P426" i="33"/>
  <c r="P425" i="33"/>
  <c r="P424" i="33"/>
  <c r="P423" i="33"/>
  <c r="P422" i="33"/>
  <c r="P421" i="33"/>
  <c r="P420" i="33"/>
  <c r="P419" i="33"/>
  <c r="P418" i="33"/>
  <c r="P417" i="33"/>
  <c r="P416" i="33"/>
  <c r="P415" i="33"/>
  <c r="P414" i="33"/>
  <c r="P413" i="33"/>
  <c r="P412" i="33"/>
  <c r="P411" i="33"/>
  <c r="P410" i="33"/>
  <c r="P409" i="33"/>
  <c r="P408" i="33"/>
  <c r="P407" i="33"/>
  <c r="P406" i="33"/>
  <c r="P405" i="33"/>
  <c r="P404" i="33"/>
  <c r="P403" i="33"/>
  <c r="P402" i="33"/>
  <c r="P401" i="33"/>
  <c r="P400" i="33"/>
  <c r="P399" i="33"/>
  <c r="P398" i="33"/>
  <c r="P397" i="33"/>
  <c r="P396" i="33"/>
  <c r="P395" i="33"/>
  <c r="P394" i="33"/>
  <c r="P393" i="33"/>
  <c r="P392" i="33"/>
  <c r="P391" i="33"/>
  <c r="P390" i="33"/>
  <c r="P389" i="33"/>
  <c r="P388" i="33"/>
  <c r="P387" i="33"/>
  <c r="P386" i="33"/>
  <c r="P385" i="33"/>
  <c r="P384" i="33"/>
  <c r="P383" i="33"/>
  <c r="P382" i="33"/>
  <c r="P381" i="33"/>
  <c r="P380" i="33"/>
  <c r="P379" i="33"/>
  <c r="P378" i="33"/>
  <c r="P377" i="33"/>
  <c r="P376" i="33"/>
  <c r="P375" i="33"/>
  <c r="P374" i="33"/>
  <c r="P373" i="33"/>
  <c r="P372" i="33"/>
  <c r="P371" i="33"/>
  <c r="P370" i="33"/>
  <c r="P369" i="33"/>
  <c r="P368" i="33"/>
  <c r="P367" i="33"/>
  <c r="P366" i="33"/>
  <c r="P365" i="33"/>
  <c r="P364" i="33"/>
  <c r="P363" i="33"/>
  <c r="P362" i="33"/>
  <c r="P361" i="33"/>
  <c r="P360" i="33"/>
  <c r="P359" i="33"/>
  <c r="P358" i="33"/>
  <c r="P357" i="33"/>
  <c r="P356" i="33"/>
  <c r="P355" i="33"/>
  <c r="P354" i="33"/>
  <c r="P353" i="33"/>
  <c r="P352" i="33"/>
  <c r="P351" i="33"/>
  <c r="P350" i="33"/>
  <c r="P349" i="33"/>
  <c r="P348" i="33"/>
  <c r="P347" i="33"/>
  <c r="P346" i="33"/>
  <c r="P345" i="33"/>
  <c r="P344" i="33"/>
  <c r="P343" i="33"/>
  <c r="P342" i="33"/>
  <c r="P341" i="33"/>
  <c r="P340" i="33"/>
  <c r="X174" i="33"/>
  <c r="Y174" i="33"/>
  <c r="AA174" i="33"/>
  <c r="AB174" i="33"/>
  <c r="X175" i="33"/>
  <c r="Y175" i="33"/>
  <c r="AA175" i="33"/>
  <c r="AB175" i="33"/>
  <c r="X178" i="33"/>
  <c r="Y178" i="33"/>
  <c r="AA178" i="33"/>
  <c r="AB178" i="33"/>
  <c r="X179" i="33"/>
  <c r="Y179" i="33"/>
  <c r="AA179" i="33"/>
  <c r="AB179" i="33"/>
  <c r="X182" i="33"/>
  <c r="Y182" i="33"/>
  <c r="AA182" i="33"/>
  <c r="AB182" i="33"/>
  <c r="X183" i="33"/>
  <c r="Y183" i="33"/>
  <c r="AA183" i="33"/>
  <c r="AB183" i="33"/>
  <c r="X186" i="33"/>
  <c r="Y186" i="33"/>
  <c r="AA186" i="33"/>
  <c r="AB186" i="33"/>
  <c r="X187" i="33"/>
  <c r="Y187" i="33"/>
  <c r="AA187" i="33"/>
  <c r="AB187" i="33"/>
  <c r="X190" i="33"/>
  <c r="Y190" i="33"/>
  <c r="AA190" i="33"/>
  <c r="AB190" i="33"/>
  <c r="X191" i="33"/>
  <c r="Y191" i="33"/>
  <c r="AA191" i="33"/>
  <c r="AB191" i="33"/>
  <c r="X194" i="33"/>
  <c r="Y194" i="33"/>
  <c r="AA194" i="33"/>
  <c r="AB194" i="33"/>
  <c r="X195" i="33"/>
  <c r="Y195" i="33"/>
  <c r="AA195" i="33"/>
  <c r="AB195" i="33"/>
  <c r="X198" i="33"/>
  <c r="Y198" i="33"/>
  <c r="AA198" i="33"/>
  <c r="AB198" i="33"/>
  <c r="X199" i="33"/>
  <c r="Y199" i="33"/>
  <c r="AA199" i="33"/>
  <c r="AB199" i="33"/>
  <c r="X202" i="33"/>
  <c r="Y202" i="33"/>
  <c r="AA202" i="33"/>
  <c r="AB202" i="33"/>
  <c r="X203" i="33"/>
  <c r="Y203" i="33"/>
  <c r="AA203" i="33"/>
  <c r="AB203" i="33"/>
  <c r="X206" i="33"/>
  <c r="Y206" i="33"/>
  <c r="AA206" i="33"/>
  <c r="AB206" i="33"/>
  <c r="X207" i="33"/>
  <c r="Y207" i="33"/>
  <c r="AA207" i="33"/>
  <c r="AB207" i="33"/>
  <c r="X210" i="33"/>
  <c r="Y210" i="33"/>
  <c r="AA210" i="33"/>
  <c r="AB210" i="33"/>
  <c r="X211" i="33"/>
  <c r="Y211" i="33"/>
  <c r="AA211" i="33"/>
  <c r="AB211" i="33"/>
  <c r="X214" i="33"/>
  <c r="Y214" i="33"/>
  <c r="AA214" i="33"/>
  <c r="AB214" i="33"/>
  <c r="X215" i="33"/>
  <c r="Y215" i="33"/>
  <c r="AA215" i="33"/>
  <c r="AB215" i="33"/>
  <c r="X218" i="33"/>
  <c r="Y218" i="33"/>
  <c r="AA218" i="33"/>
  <c r="AB218" i="33"/>
  <c r="X219" i="33"/>
  <c r="Y219" i="33"/>
  <c r="AA219" i="33"/>
  <c r="AB219" i="33"/>
  <c r="X222" i="33"/>
  <c r="Y222" i="33"/>
  <c r="AA222" i="33"/>
  <c r="AB222" i="33"/>
  <c r="X223" i="33"/>
  <c r="Y223" i="33"/>
  <c r="AA223" i="33"/>
  <c r="AB223" i="33"/>
  <c r="X226" i="33"/>
  <c r="Y226" i="33"/>
  <c r="AA226" i="33"/>
  <c r="AB226" i="33"/>
  <c r="X227" i="33"/>
  <c r="Y227" i="33"/>
  <c r="AA227" i="33"/>
  <c r="AB227" i="33"/>
  <c r="X230" i="33"/>
  <c r="Y230" i="33"/>
  <c r="AA230" i="33"/>
  <c r="AB230" i="33"/>
  <c r="X231" i="33"/>
  <c r="Y231" i="33"/>
  <c r="AA231" i="33"/>
  <c r="AB231" i="33"/>
  <c r="X234" i="33"/>
  <c r="Y234" i="33"/>
  <c r="AA234" i="33"/>
  <c r="AB234" i="33"/>
  <c r="X235" i="33"/>
  <c r="Y235" i="33"/>
  <c r="AA235" i="33"/>
  <c r="AB235" i="33"/>
  <c r="X238" i="33"/>
  <c r="Y238" i="33"/>
  <c r="AA238" i="33"/>
  <c r="AB238" i="33"/>
  <c r="X239" i="33"/>
  <c r="Y239" i="33"/>
  <c r="AA239" i="33"/>
  <c r="AB239" i="33"/>
  <c r="X242" i="33"/>
  <c r="Y242" i="33"/>
  <c r="AA242" i="33"/>
  <c r="AB242" i="33"/>
  <c r="X243" i="33"/>
  <c r="Y243" i="33"/>
  <c r="AA243" i="33"/>
  <c r="AB243" i="33"/>
  <c r="X246" i="33"/>
  <c r="Y246" i="33"/>
  <c r="AA246" i="33"/>
  <c r="AB246" i="33"/>
  <c r="X247" i="33"/>
  <c r="Y247" i="33"/>
  <c r="AA247" i="33"/>
  <c r="AB247" i="33"/>
  <c r="X250" i="33"/>
  <c r="Y250" i="33"/>
  <c r="AA250" i="33"/>
  <c r="AB250" i="33"/>
  <c r="X251" i="33"/>
  <c r="Y251" i="33"/>
  <c r="AA251" i="33"/>
  <c r="AB251" i="33"/>
  <c r="X254" i="33"/>
  <c r="Y254" i="33"/>
  <c r="AA254" i="33"/>
  <c r="AB254" i="33"/>
  <c r="X255" i="33"/>
  <c r="Y255" i="33"/>
  <c r="AA255" i="33"/>
  <c r="AB255" i="33"/>
  <c r="X258" i="33"/>
  <c r="Y258" i="33"/>
  <c r="AA258" i="33"/>
  <c r="AB258" i="33"/>
  <c r="X259" i="33"/>
  <c r="Y259" i="33"/>
  <c r="AA259" i="33"/>
  <c r="AB259" i="33"/>
  <c r="X262" i="33"/>
  <c r="Y262" i="33"/>
  <c r="AA262" i="33"/>
  <c r="AB262" i="33"/>
  <c r="X263" i="33"/>
  <c r="Y263" i="33"/>
  <c r="AA263" i="33"/>
  <c r="AB263" i="33"/>
  <c r="X266" i="33"/>
  <c r="Y266" i="33"/>
  <c r="AA266" i="33"/>
  <c r="AB266" i="33"/>
  <c r="X267" i="33"/>
  <c r="Y267" i="33"/>
  <c r="AA267" i="33"/>
  <c r="AB267" i="33"/>
  <c r="X270" i="33"/>
  <c r="Y270" i="33"/>
  <c r="AA270" i="33"/>
  <c r="AB270" i="33"/>
  <c r="X271" i="33"/>
  <c r="Y271" i="33"/>
  <c r="AA271" i="33"/>
  <c r="AB271" i="33"/>
  <c r="X274" i="33"/>
  <c r="Y274" i="33"/>
  <c r="AA274" i="33"/>
  <c r="AB274" i="33"/>
  <c r="X275" i="33"/>
  <c r="Y275" i="33"/>
  <c r="AA275" i="33"/>
  <c r="AB275" i="33"/>
  <c r="X278" i="33"/>
  <c r="Y278" i="33"/>
  <c r="AA278" i="33"/>
  <c r="AB278" i="33"/>
  <c r="X279" i="33"/>
  <c r="Y279" i="33"/>
  <c r="AA279" i="33"/>
  <c r="AB279" i="33"/>
  <c r="X282" i="33"/>
  <c r="Y282" i="33"/>
  <c r="AA282" i="33"/>
  <c r="AB282" i="33"/>
  <c r="X283" i="33"/>
  <c r="Y283" i="33"/>
  <c r="AA283" i="33"/>
  <c r="AB283" i="33"/>
  <c r="X286" i="33"/>
  <c r="Y286" i="33"/>
  <c r="AA286" i="33"/>
  <c r="AB286" i="33"/>
  <c r="X287" i="33"/>
  <c r="Y287" i="33"/>
  <c r="AA287" i="33"/>
  <c r="AB287" i="33"/>
  <c r="X290" i="33"/>
  <c r="Y290" i="33"/>
  <c r="AA290" i="33"/>
  <c r="AB290" i="33"/>
  <c r="X291" i="33"/>
  <c r="Y291" i="33"/>
  <c r="AA291" i="33"/>
  <c r="AB291" i="33"/>
  <c r="X294" i="33"/>
  <c r="Y294" i="33"/>
  <c r="AA294" i="33"/>
  <c r="AB294" i="33"/>
  <c r="X295" i="33"/>
  <c r="Y295" i="33"/>
  <c r="AA295" i="33"/>
  <c r="AB295" i="33"/>
  <c r="X298" i="33"/>
  <c r="Y298" i="33"/>
  <c r="AA298" i="33"/>
  <c r="AB298" i="33"/>
  <c r="X299" i="33"/>
  <c r="Y299" i="33"/>
  <c r="AA299" i="33"/>
  <c r="AB299" i="33"/>
  <c r="X302" i="33"/>
  <c r="Y302" i="33"/>
  <c r="AA302" i="33"/>
  <c r="AB302" i="33"/>
  <c r="X303" i="33"/>
  <c r="Y303" i="33"/>
  <c r="AA303" i="33"/>
  <c r="AB303" i="33"/>
  <c r="X306" i="33"/>
  <c r="Y306" i="33"/>
  <c r="AA306" i="33"/>
  <c r="AB306" i="33"/>
  <c r="X307" i="33"/>
  <c r="Y307" i="33"/>
  <c r="AA307" i="33"/>
  <c r="AB307" i="33"/>
  <c r="X310" i="33"/>
  <c r="Y310" i="33"/>
  <c r="AA310" i="33"/>
  <c r="AB310" i="33"/>
  <c r="X311" i="33"/>
  <c r="Y311" i="33"/>
  <c r="AA311" i="33"/>
  <c r="AB311" i="33"/>
  <c r="X314" i="33"/>
  <c r="Y314" i="33"/>
  <c r="AA314" i="33"/>
  <c r="AB314" i="33"/>
  <c r="X315" i="33"/>
  <c r="Y315" i="33"/>
  <c r="AA315" i="33"/>
  <c r="AB315" i="33"/>
  <c r="X318" i="33"/>
  <c r="Y318" i="33"/>
  <c r="AA318" i="33"/>
  <c r="AB318" i="33"/>
  <c r="X319" i="33"/>
  <c r="Y319" i="33"/>
  <c r="AA319" i="33"/>
  <c r="AB319" i="33"/>
  <c r="X322" i="33"/>
  <c r="Y322" i="33"/>
  <c r="AA322" i="33"/>
  <c r="AB322" i="33"/>
  <c r="X323" i="33"/>
  <c r="Y323" i="33"/>
  <c r="AA323" i="33"/>
  <c r="AB323" i="33"/>
  <c r="X326" i="33"/>
  <c r="Y326" i="33"/>
  <c r="AA326" i="33"/>
  <c r="L84" i="36" s="1"/>
  <c r="AB326" i="33"/>
  <c r="M84" i="36" s="1"/>
  <c r="X327" i="33"/>
  <c r="Y327" i="33"/>
  <c r="AA327" i="33"/>
  <c r="L85" i="36" s="1"/>
  <c r="AB327" i="33"/>
  <c r="M85" i="36" s="1"/>
  <c r="X330" i="33"/>
  <c r="Y330" i="33"/>
  <c r="AA330" i="33"/>
  <c r="L88" i="36" s="1"/>
  <c r="AB330" i="33"/>
  <c r="M88" i="36" s="1"/>
  <c r="X331" i="33"/>
  <c r="Y331" i="33"/>
  <c r="AA331" i="33"/>
  <c r="L89" i="36" s="1"/>
  <c r="AB331" i="33"/>
  <c r="M89" i="36" s="1"/>
  <c r="X334" i="33"/>
  <c r="Y334" i="33"/>
  <c r="AA334" i="33"/>
  <c r="L92" i="36" s="1"/>
  <c r="AB334" i="33"/>
  <c r="M92" i="36" s="1"/>
  <c r="X335" i="33"/>
  <c r="Y335" i="33"/>
  <c r="AA335" i="33"/>
  <c r="L93" i="36" s="1"/>
  <c r="AB335" i="33"/>
  <c r="M93" i="36" s="1"/>
  <c r="X338" i="33"/>
  <c r="Y338" i="33"/>
  <c r="AA338" i="33"/>
  <c r="L96" i="36" s="1"/>
  <c r="AB338" i="33"/>
  <c r="M96" i="36" s="1"/>
  <c r="X339" i="33"/>
  <c r="Y339" i="33"/>
  <c r="AA339" i="33"/>
  <c r="L97" i="36" s="1"/>
  <c r="AB339" i="33"/>
  <c r="M97" i="36" s="1"/>
  <c r="F84" i="36"/>
  <c r="G84" i="36"/>
  <c r="F85" i="36"/>
  <c r="G85" i="36"/>
  <c r="F88" i="36"/>
  <c r="G88" i="36"/>
  <c r="F89" i="36"/>
  <c r="G89" i="36"/>
  <c r="F92" i="36"/>
  <c r="G92" i="36"/>
  <c r="F93" i="36"/>
  <c r="G93" i="36"/>
  <c r="F96" i="36"/>
  <c r="G96" i="36"/>
  <c r="F97" i="36"/>
  <c r="G97" i="36"/>
  <c r="X6" i="33"/>
  <c r="Y6" i="33"/>
  <c r="X7" i="33"/>
  <c r="Y7" i="33"/>
  <c r="X10" i="33"/>
  <c r="Y10" i="33"/>
  <c r="X11" i="33"/>
  <c r="Y11" i="33"/>
  <c r="X14" i="33"/>
  <c r="Y14" i="33"/>
  <c r="X15" i="33"/>
  <c r="Y15" i="33"/>
  <c r="X18" i="33"/>
  <c r="Y18" i="33"/>
  <c r="X19" i="33"/>
  <c r="Y19" i="33"/>
  <c r="X22" i="33"/>
  <c r="Y22" i="33"/>
  <c r="X23" i="33"/>
  <c r="Y23" i="33"/>
  <c r="X26" i="33"/>
  <c r="Y26" i="33"/>
  <c r="X27" i="33"/>
  <c r="Y27" i="33"/>
  <c r="X30" i="33"/>
  <c r="Y30" i="33"/>
  <c r="X31" i="33"/>
  <c r="Y31" i="33"/>
  <c r="X34" i="33"/>
  <c r="Y34" i="33"/>
  <c r="X35" i="33"/>
  <c r="Y35" i="33"/>
  <c r="X38" i="33"/>
  <c r="Y38" i="33"/>
  <c r="X39" i="33"/>
  <c r="Y39" i="33"/>
  <c r="X42" i="33"/>
  <c r="Y42" i="33"/>
  <c r="X43" i="33"/>
  <c r="Y43" i="33"/>
  <c r="X46" i="33"/>
  <c r="Y46" i="33"/>
  <c r="X47" i="33"/>
  <c r="Y47" i="33"/>
  <c r="X50" i="33"/>
  <c r="Y50" i="33"/>
  <c r="X51" i="33"/>
  <c r="Y51" i="33"/>
  <c r="X54" i="33"/>
  <c r="Y54" i="33"/>
  <c r="X55" i="33"/>
  <c r="Y55" i="33"/>
  <c r="X58" i="33"/>
  <c r="Y58" i="33"/>
  <c r="X59" i="33"/>
  <c r="Y59" i="33"/>
  <c r="X62" i="33"/>
  <c r="Y62" i="33"/>
  <c r="X63" i="33"/>
  <c r="Y63" i="33"/>
  <c r="X66" i="33"/>
  <c r="Y66" i="33"/>
  <c r="X67" i="33"/>
  <c r="Y67" i="33"/>
  <c r="X70" i="33"/>
  <c r="Y70" i="33"/>
  <c r="X71" i="33"/>
  <c r="Y71" i="33"/>
  <c r="X74" i="33"/>
  <c r="Y74" i="33"/>
  <c r="X75" i="33"/>
  <c r="Y75" i="33"/>
  <c r="X78" i="33"/>
  <c r="Y78" i="33"/>
  <c r="X79" i="33"/>
  <c r="Y79" i="33"/>
  <c r="X82" i="33"/>
  <c r="Y82" i="33"/>
  <c r="X83" i="33"/>
  <c r="Y83" i="33"/>
  <c r="X86" i="33"/>
  <c r="Y86" i="33"/>
  <c r="X87" i="33"/>
  <c r="Y87" i="33"/>
  <c r="X90" i="33"/>
  <c r="Y90" i="33"/>
  <c r="X91" i="33"/>
  <c r="Y91" i="33"/>
  <c r="X94" i="33"/>
  <c r="Y94" i="33"/>
  <c r="X95" i="33"/>
  <c r="Y95" i="33"/>
  <c r="X98" i="33"/>
  <c r="Y98" i="33"/>
  <c r="X99" i="33"/>
  <c r="Y99" i="33"/>
  <c r="X102" i="33"/>
  <c r="Y102" i="33"/>
  <c r="X103" i="33"/>
  <c r="Y103" i="33"/>
  <c r="X106" i="33"/>
  <c r="Y106" i="33"/>
  <c r="X107" i="33"/>
  <c r="Y107" i="33"/>
  <c r="X110" i="33"/>
  <c r="Y110" i="33"/>
  <c r="X111" i="33"/>
  <c r="Y111" i="33"/>
  <c r="X114" i="33"/>
  <c r="Y114" i="33"/>
  <c r="X115" i="33"/>
  <c r="Y115" i="33"/>
  <c r="X118" i="33"/>
  <c r="Y118" i="33"/>
  <c r="X119" i="33"/>
  <c r="Y119" i="33"/>
  <c r="X122" i="33"/>
  <c r="Y122" i="33"/>
  <c r="X123" i="33"/>
  <c r="Y123" i="33"/>
  <c r="X126" i="33"/>
  <c r="Y126" i="33"/>
  <c r="X127" i="33"/>
  <c r="Y127" i="33"/>
  <c r="X130" i="33"/>
  <c r="Y130" i="33"/>
  <c r="X131" i="33"/>
  <c r="Y131" i="33"/>
  <c r="X134" i="33"/>
  <c r="Y134" i="33"/>
  <c r="X135" i="33"/>
  <c r="Y135" i="33"/>
  <c r="X138" i="33"/>
  <c r="Y138" i="33"/>
  <c r="X139" i="33"/>
  <c r="Y139" i="33"/>
  <c r="X142" i="33"/>
  <c r="Y142" i="33"/>
  <c r="X143" i="33"/>
  <c r="Y143" i="33"/>
  <c r="X146" i="33"/>
  <c r="Y146" i="33"/>
  <c r="X147" i="33"/>
  <c r="Y147" i="33"/>
  <c r="X150" i="33"/>
  <c r="Y150" i="33"/>
  <c r="X151" i="33"/>
  <c r="Y151" i="33"/>
  <c r="X154" i="33"/>
  <c r="Y154" i="33"/>
  <c r="X155" i="33"/>
  <c r="Y155" i="33"/>
  <c r="X158" i="33"/>
  <c r="Y158" i="33"/>
  <c r="X159" i="33"/>
  <c r="Y159" i="33"/>
  <c r="X162" i="33"/>
  <c r="Y162" i="33"/>
  <c r="X163" i="33"/>
  <c r="Y163" i="33"/>
  <c r="X166" i="33"/>
  <c r="Y166" i="33"/>
  <c r="X167" i="33"/>
  <c r="Y167" i="33"/>
  <c r="X170" i="33"/>
  <c r="Y170" i="33"/>
  <c r="X171" i="33"/>
  <c r="Y171" i="33"/>
  <c r="P173" i="33"/>
  <c r="P174" i="33"/>
  <c r="N175" i="33"/>
  <c r="P175" i="33"/>
  <c r="P176" i="33"/>
  <c r="P177" i="33"/>
  <c r="M178" i="33"/>
  <c r="O178" i="33" s="1"/>
  <c r="P178" i="33"/>
  <c r="P179" i="33"/>
  <c r="P180" i="33"/>
  <c r="P181" i="33"/>
  <c r="P182" i="33"/>
  <c r="N183" i="33"/>
  <c r="P183" i="33"/>
  <c r="P184" i="33"/>
  <c r="P185" i="33"/>
  <c r="M186" i="33"/>
  <c r="P186" i="33"/>
  <c r="P187" i="33"/>
  <c r="P188" i="33"/>
  <c r="P189" i="33"/>
  <c r="P190" i="33"/>
  <c r="N191" i="33"/>
  <c r="P191" i="33"/>
  <c r="P192" i="33"/>
  <c r="P193" i="33"/>
  <c r="M194" i="33"/>
  <c r="P194" i="33"/>
  <c r="P195" i="33"/>
  <c r="P196" i="33"/>
  <c r="P197" i="33"/>
  <c r="P198" i="33"/>
  <c r="N199" i="33"/>
  <c r="P199" i="33"/>
  <c r="P200" i="33"/>
  <c r="P201" i="33"/>
  <c r="M202" i="33"/>
  <c r="P202" i="33"/>
  <c r="P203" i="33"/>
  <c r="P204" i="33"/>
  <c r="P205" i="33"/>
  <c r="P206" i="33"/>
  <c r="N207" i="33"/>
  <c r="P207" i="33"/>
  <c r="P208" i="33"/>
  <c r="P209" i="33"/>
  <c r="M210" i="33"/>
  <c r="P210" i="33"/>
  <c r="P211" i="33"/>
  <c r="P212" i="33"/>
  <c r="P213" i="33"/>
  <c r="P214" i="33"/>
  <c r="N215" i="33"/>
  <c r="P215" i="33"/>
  <c r="P216" i="33"/>
  <c r="P217" i="33"/>
  <c r="M218" i="33"/>
  <c r="P218" i="33"/>
  <c r="P219" i="33"/>
  <c r="P220" i="33"/>
  <c r="P221" i="33"/>
  <c r="P222" i="33"/>
  <c r="N223" i="33"/>
  <c r="P223" i="33"/>
  <c r="P224" i="33"/>
  <c r="P225" i="33"/>
  <c r="M226" i="33"/>
  <c r="P226" i="33"/>
  <c r="P227" i="33"/>
  <c r="P228" i="33"/>
  <c r="P229" i="33"/>
  <c r="P230" i="33"/>
  <c r="N231" i="33"/>
  <c r="P231" i="33"/>
  <c r="P232" i="33"/>
  <c r="P233" i="33"/>
  <c r="M234" i="33"/>
  <c r="P234" i="33"/>
  <c r="P235" i="33"/>
  <c r="P236" i="33"/>
  <c r="P237" i="33"/>
  <c r="P238" i="33"/>
  <c r="N239" i="33"/>
  <c r="P239" i="33"/>
  <c r="P240" i="33"/>
  <c r="P241" i="33"/>
  <c r="M242" i="33"/>
  <c r="P242" i="33"/>
  <c r="P243" i="33"/>
  <c r="P244" i="33"/>
  <c r="P245" i="33"/>
  <c r="P246" i="33"/>
  <c r="N247" i="33"/>
  <c r="P247" i="33"/>
  <c r="P248" i="33"/>
  <c r="P249" i="33"/>
  <c r="M250" i="33"/>
  <c r="P250" i="33"/>
  <c r="P251" i="33"/>
  <c r="P252" i="33"/>
  <c r="P253" i="33"/>
  <c r="P254" i="33"/>
  <c r="N255" i="33"/>
  <c r="P255" i="33"/>
  <c r="P256" i="33"/>
  <c r="P257" i="33"/>
  <c r="M258" i="33"/>
  <c r="P258" i="33"/>
  <c r="P259" i="33"/>
  <c r="P260" i="33"/>
  <c r="P261" i="33"/>
  <c r="P262" i="33"/>
  <c r="N263" i="33"/>
  <c r="O263" i="33" s="1"/>
  <c r="P263" i="33"/>
  <c r="P264" i="33"/>
  <c r="P265" i="33"/>
  <c r="M266" i="33"/>
  <c r="P266" i="33"/>
  <c r="P267" i="33"/>
  <c r="P268" i="33"/>
  <c r="P269" i="33"/>
  <c r="P270" i="33"/>
  <c r="N271" i="33"/>
  <c r="O271" i="33" s="1"/>
  <c r="P271" i="33"/>
  <c r="P272" i="33"/>
  <c r="P273" i="33"/>
  <c r="M274" i="33"/>
  <c r="P274" i="33"/>
  <c r="P275" i="33"/>
  <c r="P276" i="33"/>
  <c r="P277" i="33"/>
  <c r="P278" i="33"/>
  <c r="N279" i="33"/>
  <c r="O279" i="33" s="1"/>
  <c r="P279" i="33"/>
  <c r="P280" i="33"/>
  <c r="P281" i="33"/>
  <c r="M282" i="33"/>
  <c r="P282" i="33"/>
  <c r="P283" i="33"/>
  <c r="P284" i="33"/>
  <c r="P285" i="33"/>
  <c r="P286" i="33"/>
  <c r="N287" i="33"/>
  <c r="O287" i="33" s="1"/>
  <c r="P287" i="33"/>
  <c r="P288" i="33"/>
  <c r="P289" i="33"/>
  <c r="M290" i="33"/>
  <c r="P290" i="33"/>
  <c r="P291" i="33"/>
  <c r="P292" i="33"/>
  <c r="P293" i="33"/>
  <c r="P294" i="33"/>
  <c r="N295" i="33"/>
  <c r="O295" i="33" s="1"/>
  <c r="P295" i="33"/>
  <c r="P296" i="33"/>
  <c r="P297" i="33"/>
  <c r="M298" i="33"/>
  <c r="P298" i="33"/>
  <c r="P299" i="33"/>
  <c r="P300" i="33"/>
  <c r="N301" i="33"/>
  <c r="O301" i="33" s="1"/>
  <c r="Q301" i="33" s="1"/>
  <c r="P301" i="33"/>
  <c r="P302" i="33"/>
  <c r="N303" i="33"/>
  <c r="O303" i="33" s="1"/>
  <c r="P303" i="33"/>
  <c r="P304" i="33"/>
  <c r="P305" i="33"/>
  <c r="M306" i="33"/>
  <c r="P306" i="33"/>
  <c r="P307" i="33"/>
  <c r="P308" i="33"/>
  <c r="N309" i="33"/>
  <c r="O309" i="33" s="1"/>
  <c r="Q309" i="33" s="1"/>
  <c r="P309" i="33"/>
  <c r="P310" i="33"/>
  <c r="N311" i="33"/>
  <c r="O311" i="33" s="1"/>
  <c r="P311" i="33"/>
  <c r="P312" i="33"/>
  <c r="P313" i="33"/>
  <c r="M314" i="33"/>
  <c r="P314" i="33"/>
  <c r="P315" i="33"/>
  <c r="P316" i="33"/>
  <c r="N317" i="33"/>
  <c r="O317" i="33" s="1"/>
  <c r="Q317" i="33" s="1"/>
  <c r="P317" i="33"/>
  <c r="P318" i="33"/>
  <c r="N319" i="33"/>
  <c r="O319" i="33" s="1"/>
  <c r="P319" i="33"/>
  <c r="P320" i="33"/>
  <c r="P321" i="33"/>
  <c r="M322" i="33"/>
  <c r="P322" i="33"/>
  <c r="P323" i="33"/>
  <c r="P324" i="33"/>
  <c r="N325" i="33"/>
  <c r="O325" i="33" s="1"/>
  <c r="P325" i="33"/>
  <c r="P326" i="33"/>
  <c r="N327" i="33"/>
  <c r="O327" i="33" s="1"/>
  <c r="P327" i="33"/>
  <c r="P328" i="33"/>
  <c r="P329" i="33"/>
  <c r="M330" i="33"/>
  <c r="P330" i="33"/>
  <c r="P331" i="33"/>
  <c r="P332" i="33"/>
  <c r="N333" i="33"/>
  <c r="O333" i="33" s="1"/>
  <c r="P333" i="33"/>
  <c r="P334" i="33"/>
  <c r="N335" i="33"/>
  <c r="O335" i="33" s="1"/>
  <c r="P335" i="33"/>
  <c r="P336" i="33"/>
  <c r="P337" i="33"/>
  <c r="P338" i="33"/>
  <c r="P339" i="33"/>
  <c r="P5" i="33"/>
  <c r="P6" i="33"/>
  <c r="S6" i="33"/>
  <c r="T6" i="33"/>
  <c r="P7" i="33"/>
  <c r="S7" i="33"/>
  <c r="T7" i="33"/>
  <c r="P8" i="33"/>
  <c r="P9" i="33"/>
  <c r="P10" i="33"/>
  <c r="P11" i="33"/>
  <c r="P12" i="33"/>
  <c r="P13" i="33"/>
  <c r="P14" i="33"/>
  <c r="P15" i="33"/>
  <c r="P16" i="33"/>
  <c r="P17" i="33"/>
  <c r="P18" i="33"/>
  <c r="P19" i="33"/>
  <c r="P20" i="33"/>
  <c r="P21" i="33"/>
  <c r="P22" i="33"/>
  <c r="P23" i="33"/>
  <c r="P24" i="33"/>
  <c r="P25" i="33"/>
  <c r="P26" i="33"/>
  <c r="P27" i="33"/>
  <c r="P28" i="33"/>
  <c r="M29" i="33"/>
  <c r="O29" i="33" s="1"/>
  <c r="P29" i="33"/>
  <c r="P30" i="33"/>
  <c r="M31" i="33"/>
  <c r="O31" i="33" s="1"/>
  <c r="P31" i="33"/>
  <c r="P32" i="33"/>
  <c r="P33" i="33"/>
  <c r="P34" i="33"/>
  <c r="M35" i="33"/>
  <c r="O35" i="33" s="1"/>
  <c r="P35" i="33"/>
  <c r="P36" i="33"/>
  <c r="P37" i="33"/>
  <c r="P38" i="33"/>
  <c r="P39" i="33"/>
  <c r="P40" i="33"/>
  <c r="P41" i="33"/>
  <c r="P42" i="33"/>
  <c r="P43" i="33"/>
  <c r="P44" i="33"/>
  <c r="P45" i="33"/>
  <c r="P46" i="33"/>
  <c r="P47" i="33"/>
  <c r="P48" i="33"/>
  <c r="P49" i="33"/>
  <c r="P50" i="33"/>
  <c r="P51" i="33"/>
  <c r="P52" i="33"/>
  <c r="P53" i="33"/>
  <c r="P54" i="33"/>
  <c r="P55" i="33"/>
  <c r="P56" i="33"/>
  <c r="P57" i="33"/>
  <c r="P58" i="33"/>
  <c r="P59" i="33"/>
  <c r="P60" i="33"/>
  <c r="P61" i="33"/>
  <c r="P62" i="33"/>
  <c r="P63" i="33"/>
  <c r="P64" i="33"/>
  <c r="P65" i="33"/>
  <c r="N66" i="33"/>
  <c r="P66" i="33"/>
  <c r="P67" i="33"/>
  <c r="P68" i="33"/>
  <c r="P69" i="33"/>
  <c r="P70" i="33"/>
  <c r="P71" i="33"/>
  <c r="P72" i="33"/>
  <c r="P73" i="33"/>
  <c r="P74" i="33"/>
  <c r="P75" i="33"/>
  <c r="P76" i="33"/>
  <c r="P77" i="33"/>
  <c r="P78" i="33"/>
  <c r="P79" i="33"/>
  <c r="P80" i="33"/>
  <c r="P81" i="33"/>
  <c r="P82" i="33"/>
  <c r="P83" i="33"/>
  <c r="P84" i="33"/>
  <c r="P85" i="33"/>
  <c r="P86" i="33"/>
  <c r="P87" i="33"/>
  <c r="P88" i="33"/>
  <c r="P89" i="33"/>
  <c r="P90" i="33"/>
  <c r="P91" i="33"/>
  <c r="P92" i="33"/>
  <c r="P93" i="33"/>
  <c r="P94" i="33"/>
  <c r="P95" i="33"/>
  <c r="P96" i="33"/>
  <c r="P97" i="33"/>
  <c r="P98" i="33"/>
  <c r="P99" i="33"/>
  <c r="P100" i="33"/>
  <c r="P101" i="33"/>
  <c r="P102" i="33"/>
  <c r="P103" i="33"/>
  <c r="P104" i="33"/>
  <c r="P105" i="33"/>
  <c r="P106" i="33"/>
  <c r="P107" i="33"/>
  <c r="N108" i="33"/>
  <c r="O108" i="33" s="1"/>
  <c r="P108" i="33"/>
  <c r="P109" i="33"/>
  <c r="P110" i="33"/>
  <c r="P111" i="33"/>
  <c r="P112" i="33"/>
  <c r="P113" i="33"/>
  <c r="P114" i="33"/>
  <c r="P115" i="33"/>
  <c r="P116" i="33"/>
  <c r="P117" i="33"/>
  <c r="P118" i="33"/>
  <c r="P119" i="33"/>
  <c r="P120" i="33"/>
  <c r="P121" i="33"/>
  <c r="P122" i="33"/>
  <c r="P123" i="33"/>
  <c r="P124" i="33"/>
  <c r="P125" i="33"/>
  <c r="P126" i="33"/>
  <c r="P127" i="33"/>
  <c r="N128" i="33"/>
  <c r="O128" i="33" s="1"/>
  <c r="P128" i="33"/>
  <c r="P129" i="33"/>
  <c r="P130" i="33"/>
  <c r="P131" i="33"/>
  <c r="N132" i="33"/>
  <c r="O132" i="33" s="1"/>
  <c r="P132" i="33"/>
  <c r="P133" i="33"/>
  <c r="P134" i="33"/>
  <c r="P135" i="33"/>
  <c r="N136" i="33"/>
  <c r="O136" i="33" s="1"/>
  <c r="P136" i="33"/>
  <c r="P137" i="33"/>
  <c r="P138" i="33"/>
  <c r="P139" i="33"/>
  <c r="P140" i="33"/>
  <c r="P141" i="33"/>
  <c r="P142" i="33"/>
  <c r="P143" i="33"/>
  <c r="P144" i="33"/>
  <c r="P145" i="33"/>
  <c r="P146" i="33"/>
  <c r="P147" i="33"/>
  <c r="P148" i="33"/>
  <c r="P149" i="33"/>
  <c r="P150" i="33"/>
  <c r="P151" i="33"/>
  <c r="P152" i="33"/>
  <c r="P153" i="33"/>
  <c r="P154" i="33"/>
  <c r="P155" i="33"/>
  <c r="P156" i="33"/>
  <c r="P157" i="33"/>
  <c r="P158" i="33"/>
  <c r="F68" i="36"/>
  <c r="G68" i="36"/>
  <c r="P159" i="33"/>
  <c r="F69" i="36"/>
  <c r="G69" i="36"/>
  <c r="P160" i="33"/>
  <c r="P161" i="33"/>
  <c r="P162" i="33"/>
  <c r="F72" i="36"/>
  <c r="G72" i="36"/>
  <c r="P163" i="33"/>
  <c r="F73" i="36"/>
  <c r="G73" i="36"/>
  <c r="P164" i="33"/>
  <c r="P165" i="33"/>
  <c r="P166" i="33"/>
  <c r="F76" i="36"/>
  <c r="G76" i="36"/>
  <c r="P167" i="33"/>
  <c r="F77" i="36"/>
  <c r="G77" i="36"/>
  <c r="P168" i="33"/>
  <c r="P169" i="33"/>
  <c r="P170" i="33"/>
  <c r="F80" i="36"/>
  <c r="G80" i="36"/>
  <c r="P171" i="33"/>
  <c r="F81" i="36"/>
  <c r="G81" i="36"/>
  <c r="U340" i="33"/>
  <c r="U172" i="33"/>
  <c r="P172" i="33"/>
  <c r="AA6" i="33"/>
  <c r="AB6" i="33"/>
  <c r="AA7" i="33"/>
  <c r="AB7" i="33"/>
  <c r="AA10" i="33"/>
  <c r="AB10" i="33"/>
  <c r="AA11" i="33"/>
  <c r="AB11" i="33"/>
  <c r="AA14" i="33"/>
  <c r="AB14" i="33"/>
  <c r="AA15" i="33"/>
  <c r="AB15" i="33"/>
  <c r="AA18" i="33"/>
  <c r="AB18" i="33"/>
  <c r="AA19" i="33"/>
  <c r="AB19" i="33"/>
  <c r="AA22" i="33"/>
  <c r="AB22" i="33"/>
  <c r="AA23" i="33"/>
  <c r="AB23" i="33"/>
  <c r="AA26" i="33"/>
  <c r="AB26" i="33"/>
  <c r="AA27" i="33"/>
  <c r="AB27" i="33"/>
  <c r="AA30" i="33"/>
  <c r="AB30" i="33"/>
  <c r="AA31" i="33"/>
  <c r="AB31" i="33"/>
  <c r="AA34" i="33"/>
  <c r="AB34" i="33"/>
  <c r="AA35" i="33"/>
  <c r="AB35" i="33"/>
  <c r="AA38" i="33"/>
  <c r="AB38" i="33"/>
  <c r="AA39" i="33"/>
  <c r="AB39" i="33"/>
  <c r="AA42" i="33"/>
  <c r="AB42" i="33"/>
  <c r="AA43" i="33"/>
  <c r="AB43" i="33"/>
  <c r="AA46" i="33"/>
  <c r="AB46" i="33"/>
  <c r="AA47" i="33"/>
  <c r="AB47" i="33"/>
  <c r="AA50" i="33"/>
  <c r="AB50" i="33"/>
  <c r="AA51" i="33"/>
  <c r="AB51" i="33"/>
  <c r="AA54" i="33"/>
  <c r="AB54" i="33"/>
  <c r="AA55" i="33"/>
  <c r="AB55" i="33"/>
  <c r="AA58" i="33"/>
  <c r="AB58" i="33"/>
  <c r="AA59" i="33"/>
  <c r="AB59" i="33"/>
  <c r="AA62" i="33"/>
  <c r="AB62" i="33"/>
  <c r="AA63" i="33"/>
  <c r="AB63" i="33"/>
  <c r="AA66" i="33"/>
  <c r="AB66" i="33"/>
  <c r="AA67" i="33"/>
  <c r="AB67" i="33"/>
  <c r="AA70" i="33"/>
  <c r="AB70" i="33"/>
  <c r="AA71" i="33"/>
  <c r="AB71" i="33"/>
  <c r="AA74" i="33"/>
  <c r="AB74" i="33"/>
  <c r="AA75" i="33"/>
  <c r="AB75" i="33"/>
  <c r="AA78" i="33"/>
  <c r="AB78" i="33"/>
  <c r="AA79" i="33"/>
  <c r="AB79" i="33"/>
  <c r="AA82" i="33"/>
  <c r="AB82" i="33"/>
  <c r="AA83" i="33"/>
  <c r="AB83" i="33"/>
  <c r="AA86" i="33"/>
  <c r="AB86" i="33"/>
  <c r="AA87" i="33"/>
  <c r="AB87" i="33"/>
  <c r="AA90" i="33"/>
  <c r="AB90" i="33"/>
  <c r="AA91" i="33"/>
  <c r="AB91" i="33"/>
  <c r="AA94" i="33"/>
  <c r="AB94" i="33"/>
  <c r="AA95" i="33"/>
  <c r="AB95" i="33"/>
  <c r="AA98" i="33"/>
  <c r="AB98" i="33"/>
  <c r="AA99" i="33"/>
  <c r="AB99" i="33"/>
  <c r="AA102" i="33"/>
  <c r="AB102" i="33"/>
  <c r="AA103" i="33"/>
  <c r="AB103" i="33"/>
  <c r="AA106" i="33"/>
  <c r="AB106" i="33"/>
  <c r="AA107" i="33"/>
  <c r="AB107" i="33"/>
  <c r="AA110" i="33"/>
  <c r="AB110" i="33"/>
  <c r="AA111" i="33"/>
  <c r="AB111" i="33"/>
  <c r="AA114" i="33"/>
  <c r="AB114" i="33"/>
  <c r="AA115" i="33"/>
  <c r="AB115" i="33"/>
  <c r="AA118" i="33"/>
  <c r="AB118" i="33"/>
  <c r="AA119" i="33"/>
  <c r="AB119" i="33"/>
  <c r="AA122" i="33"/>
  <c r="AB122" i="33"/>
  <c r="AA123" i="33"/>
  <c r="AB123" i="33"/>
  <c r="AA126" i="33"/>
  <c r="AB126" i="33"/>
  <c r="AA127" i="33"/>
  <c r="AB127" i="33"/>
  <c r="AA130" i="33"/>
  <c r="AB130" i="33"/>
  <c r="AA131" i="33"/>
  <c r="AB131" i="33"/>
  <c r="AA134" i="33"/>
  <c r="AB134" i="33"/>
  <c r="AA135" i="33"/>
  <c r="AB135" i="33"/>
  <c r="AA138" i="33"/>
  <c r="AB138" i="33"/>
  <c r="AA139" i="33"/>
  <c r="AB139" i="33"/>
  <c r="AA142" i="33"/>
  <c r="AB142" i="33"/>
  <c r="AA143" i="33"/>
  <c r="AB143" i="33"/>
  <c r="AA146" i="33"/>
  <c r="AB146" i="33"/>
  <c r="AA147" i="33"/>
  <c r="AB147" i="33"/>
  <c r="AA150" i="33"/>
  <c r="AB150" i="33"/>
  <c r="AA151" i="33"/>
  <c r="AB151" i="33"/>
  <c r="AA154" i="33"/>
  <c r="AB154" i="33"/>
  <c r="AA155" i="33"/>
  <c r="AB155" i="33"/>
  <c r="AA158" i="33"/>
  <c r="L68" i="36" s="1"/>
  <c r="AB158" i="33"/>
  <c r="M68" i="36" s="1"/>
  <c r="AA159" i="33"/>
  <c r="L69" i="36" s="1"/>
  <c r="AB159" i="33"/>
  <c r="M69" i="36" s="1"/>
  <c r="AA162" i="33"/>
  <c r="L72" i="36" s="1"/>
  <c r="AB162" i="33"/>
  <c r="M72" i="36" s="1"/>
  <c r="AA163" i="33"/>
  <c r="L73" i="36" s="1"/>
  <c r="AB163" i="33"/>
  <c r="M73" i="36" s="1"/>
  <c r="AA166" i="33"/>
  <c r="L76" i="36" s="1"/>
  <c r="AB166" i="33"/>
  <c r="M76" i="36" s="1"/>
  <c r="AA167" i="33"/>
  <c r="L77" i="36" s="1"/>
  <c r="AB167" i="33"/>
  <c r="M77" i="36" s="1"/>
  <c r="AA170" i="33"/>
  <c r="L80" i="36" s="1"/>
  <c r="AB170" i="33"/>
  <c r="M80" i="36" s="1"/>
  <c r="AA171" i="33"/>
  <c r="L81" i="36" s="1"/>
  <c r="AB171" i="33"/>
  <c r="M81" i="36" s="1"/>
  <c r="E4" i="5"/>
  <c r="U4" i="33"/>
  <c r="AR544" i="33" l="1"/>
  <c r="AR548" i="33"/>
  <c r="AR568" i="33"/>
  <c r="AR576" i="33"/>
  <c r="AR584" i="33"/>
  <c r="AR712" i="33"/>
  <c r="AR716" i="33"/>
  <c r="AR736" i="33"/>
  <c r="AR744" i="33"/>
  <c r="AR752" i="33"/>
  <c r="G45" i="49"/>
  <c r="Q21" i="49"/>
  <c r="L69" i="49"/>
  <c r="Q65" i="49"/>
  <c r="B45" i="49"/>
  <c r="B41" i="49"/>
  <c r="G41" i="49"/>
  <c r="L21" i="49"/>
  <c r="Q69" i="49"/>
  <c r="G69" i="49"/>
  <c r="G21" i="49"/>
  <c r="H65" i="49"/>
  <c r="L45" i="49"/>
  <c r="V41" i="49"/>
  <c r="Q41" i="49"/>
  <c r="B21" i="49"/>
  <c r="G17" i="49"/>
  <c r="B17" i="49"/>
  <c r="B69" i="49"/>
  <c r="V21" i="49"/>
  <c r="M69" i="49"/>
  <c r="B65" i="49"/>
  <c r="C65" i="49"/>
  <c r="G65" i="49"/>
  <c r="M65" i="49"/>
  <c r="V45" i="49"/>
  <c r="R41" i="49"/>
  <c r="H17" i="49"/>
  <c r="V69" i="49"/>
  <c r="Q45" i="49"/>
  <c r="V65" i="49"/>
  <c r="W65" i="49"/>
  <c r="L65" i="49"/>
  <c r="L41" i="49"/>
  <c r="L17" i="49"/>
  <c r="V17" i="49"/>
  <c r="Q17" i="49"/>
  <c r="M21" i="49"/>
  <c r="M17" i="49"/>
  <c r="W45" i="49"/>
  <c r="H21" i="49"/>
  <c r="R65" i="49"/>
  <c r="R21" i="49"/>
  <c r="H69" i="49"/>
  <c r="H45" i="49"/>
  <c r="M41" i="49"/>
  <c r="H41" i="49"/>
  <c r="W17" i="49"/>
  <c r="R17" i="49"/>
  <c r="C69" i="49"/>
  <c r="R45" i="49"/>
  <c r="W69" i="49"/>
  <c r="W41" i="49"/>
  <c r="C45" i="49"/>
  <c r="C21" i="49"/>
  <c r="C41" i="49"/>
  <c r="R69" i="49"/>
  <c r="M45" i="49"/>
  <c r="W21" i="49"/>
  <c r="C17" i="49"/>
  <c r="W4" i="33"/>
  <c r="V4" i="33"/>
  <c r="AE4" i="33" s="1"/>
  <c r="W510" i="33"/>
  <c r="V510" i="33"/>
  <c r="AE510" i="33" s="1"/>
  <c r="W518" i="33"/>
  <c r="V518" i="33"/>
  <c r="W526" i="33"/>
  <c r="V526" i="33"/>
  <c r="V534" i="33"/>
  <c r="V542" i="33"/>
  <c r="AE542" i="33" s="1"/>
  <c r="V550" i="33"/>
  <c r="AE550" i="33" s="1"/>
  <c r="W558" i="33"/>
  <c r="V558" i="33"/>
  <c r="AE558" i="33" s="1"/>
  <c r="V566" i="33"/>
  <c r="AE566" i="33" s="1"/>
  <c r="V574" i="33"/>
  <c r="AE574" i="33" s="1"/>
  <c r="V582" i="33"/>
  <c r="AE582" i="33" s="1"/>
  <c r="W590" i="33"/>
  <c r="V590" i="33"/>
  <c r="AE590" i="33" s="1"/>
  <c r="W598" i="33"/>
  <c r="V598" i="33"/>
  <c r="AE598" i="33" s="1"/>
  <c r="W606" i="33"/>
  <c r="V606" i="33"/>
  <c r="AE606" i="33" s="1"/>
  <c r="W614" i="33"/>
  <c r="V614" i="33"/>
  <c r="AE614" i="33" s="1"/>
  <c r="W622" i="33"/>
  <c r="V622" i="33"/>
  <c r="AE622" i="33" s="1"/>
  <c r="W630" i="33"/>
  <c r="V630" i="33"/>
  <c r="AE630" i="33" s="1"/>
  <c r="W638" i="33"/>
  <c r="V638" i="33"/>
  <c r="AE638" i="33" s="1"/>
  <c r="W646" i="33"/>
  <c r="V646" i="33"/>
  <c r="AE646" i="33" s="1"/>
  <c r="V654" i="33"/>
  <c r="AE654" i="33" s="1"/>
  <c r="W662" i="33"/>
  <c r="J116" i="36" s="1"/>
  <c r="V662" i="33"/>
  <c r="W670" i="33"/>
  <c r="J124" i="36" s="1"/>
  <c r="V670" i="33"/>
  <c r="AE670" i="33" s="1"/>
  <c r="W678" i="33"/>
  <c r="V678" i="33"/>
  <c r="AE678" i="33" s="1"/>
  <c r="W686" i="33"/>
  <c r="V686" i="33"/>
  <c r="W694" i="33"/>
  <c r="V694" i="33"/>
  <c r="V702" i="33"/>
  <c r="V710" i="33"/>
  <c r="AE710" i="33" s="1"/>
  <c r="V718" i="33"/>
  <c r="AE718" i="33" s="1"/>
  <c r="W726" i="33"/>
  <c r="V726" i="33"/>
  <c r="AE726" i="33" s="1"/>
  <c r="V734" i="33"/>
  <c r="V742" i="33"/>
  <c r="AE742" i="33" s="1"/>
  <c r="V750" i="33"/>
  <c r="W758" i="33"/>
  <c r="V758" i="33"/>
  <c r="W766" i="33"/>
  <c r="V766" i="33"/>
  <c r="AE766" i="33" s="1"/>
  <c r="W774" i="33"/>
  <c r="V774" i="33"/>
  <c r="AE774" i="33" s="1"/>
  <c r="W782" i="33"/>
  <c r="V782" i="33"/>
  <c r="AE782" i="33" s="1"/>
  <c r="W790" i="33"/>
  <c r="V790" i="33"/>
  <c r="AE790" i="33" s="1"/>
  <c r="W798" i="33"/>
  <c r="V798" i="33"/>
  <c r="AE798" i="33" s="1"/>
  <c r="W806" i="33"/>
  <c r="V806" i="33"/>
  <c r="AE806" i="33" s="1"/>
  <c r="W814" i="33"/>
  <c r="V814" i="33"/>
  <c r="AE814" i="33" s="1"/>
  <c r="V822" i="33"/>
  <c r="AE822" i="33" s="1"/>
  <c r="W830" i="33"/>
  <c r="J132" i="36" s="1"/>
  <c r="V830" i="33"/>
  <c r="I132" i="36" s="1"/>
  <c r="W838" i="33"/>
  <c r="J140" i="36" s="1"/>
  <c r="V838" i="33"/>
  <c r="I140" i="36" s="1"/>
  <c r="W509" i="33"/>
  <c r="V509" i="33"/>
  <c r="AE509" i="33" s="1"/>
  <c r="W511" i="33"/>
  <c r="V511" i="33"/>
  <c r="AE511" i="33" s="1"/>
  <c r="W512" i="33"/>
  <c r="V512" i="33"/>
  <c r="AE512" i="33" s="1"/>
  <c r="W517" i="33"/>
  <c r="V517" i="33"/>
  <c r="W519" i="33"/>
  <c r="V519" i="33"/>
  <c r="W520" i="33"/>
  <c r="V520" i="33"/>
  <c r="W525" i="33"/>
  <c r="V525" i="33"/>
  <c r="W527" i="33"/>
  <c r="V527" i="33"/>
  <c r="W528" i="33"/>
  <c r="V528" i="33"/>
  <c r="V533" i="33"/>
  <c r="V535" i="33"/>
  <c r="W536" i="33"/>
  <c r="V536" i="33"/>
  <c r="V541" i="33"/>
  <c r="AE541" i="33" s="1"/>
  <c r="V543" i="33"/>
  <c r="AE543" i="33" s="1"/>
  <c r="V544" i="33"/>
  <c r="AE544" i="33" s="1"/>
  <c r="V549" i="33"/>
  <c r="AE549" i="33" s="1"/>
  <c r="V551" i="33"/>
  <c r="AE551" i="33" s="1"/>
  <c r="V552" i="33"/>
  <c r="AR552" i="33" s="1"/>
  <c r="W557" i="33"/>
  <c r="V557" i="33"/>
  <c r="W559" i="33"/>
  <c r="V559" i="33"/>
  <c r="AE559" i="33" s="1"/>
  <c r="W560" i="33"/>
  <c r="V560" i="33"/>
  <c r="AE560" i="33" s="1"/>
  <c r="V565" i="33"/>
  <c r="V567" i="33"/>
  <c r="AE567" i="33" s="1"/>
  <c r="V568" i="33"/>
  <c r="V573" i="33"/>
  <c r="V575" i="33"/>
  <c r="AE575" i="33" s="1"/>
  <c r="V576" i="33"/>
  <c r="AE576" i="33" s="1"/>
  <c r="V581" i="33"/>
  <c r="V583" i="33"/>
  <c r="AE583" i="33" s="1"/>
  <c r="V584" i="33"/>
  <c r="W589" i="33"/>
  <c r="V589" i="33"/>
  <c r="W591" i="33"/>
  <c r="V591" i="33"/>
  <c r="AE591" i="33" s="1"/>
  <c r="W592" i="33"/>
  <c r="V592" i="33"/>
  <c r="AE592" i="33" s="1"/>
  <c r="W597" i="33"/>
  <c r="V597" i="33"/>
  <c r="W599" i="33"/>
  <c r="V599" i="33"/>
  <c r="AE599" i="33" s="1"/>
  <c r="W600" i="33"/>
  <c r="V600" i="33"/>
  <c r="AE600" i="33" s="1"/>
  <c r="W605" i="33"/>
  <c r="V605" i="33"/>
  <c r="AE605" i="33" s="1"/>
  <c r="W607" i="33"/>
  <c r="V607" i="33"/>
  <c r="V608" i="33"/>
  <c r="AR608" i="33" s="1"/>
  <c r="W613" i="33"/>
  <c r="V613" i="33"/>
  <c r="AE613" i="33" s="1"/>
  <c r="W615" i="33"/>
  <c r="V615" i="33"/>
  <c r="AE615" i="33" s="1"/>
  <c r="V616" i="33"/>
  <c r="AR616" i="33" s="1"/>
  <c r="W621" i="33"/>
  <c r="V621" i="33"/>
  <c r="W623" i="33"/>
  <c r="V623" i="33"/>
  <c r="AE623" i="33" s="1"/>
  <c r="W624" i="33"/>
  <c r="V624" i="33"/>
  <c r="AE624" i="33" s="1"/>
  <c r="W629" i="33"/>
  <c r="V629" i="33"/>
  <c r="AE629" i="33" s="1"/>
  <c r="W631" i="33"/>
  <c r="V631" i="33"/>
  <c r="W632" i="33"/>
  <c r="V632" i="33"/>
  <c r="AE632" i="33" s="1"/>
  <c r="W637" i="33"/>
  <c r="V637" i="33"/>
  <c r="AE637" i="33" s="1"/>
  <c r="W639" i="33"/>
  <c r="V639" i="33"/>
  <c r="AE639" i="33" s="1"/>
  <c r="W640" i="33"/>
  <c r="V640" i="33"/>
  <c r="W645" i="33"/>
  <c r="V645" i="33"/>
  <c r="AE645" i="33" s="1"/>
  <c r="W647" i="33"/>
  <c r="V647" i="33"/>
  <c r="AE647" i="33" s="1"/>
  <c r="V648" i="33"/>
  <c r="V653" i="33"/>
  <c r="AE653" i="33" s="1"/>
  <c r="V655" i="33"/>
  <c r="AE655" i="33" s="1"/>
  <c r="V656" i="33"/>
  <c r="W661" i="33"/>
  <c r="V661" i="33"/>
  <c r="AE661" i="33" s="1"/>
  <c r="W663" i="33"/>
  <c r="J117" i="36" s="1"/>
  <c r="V663" i="33"/>
  <c r="I117" i="36" s="1"/>
  <c r="W664" i="33"/>
  <c r="V664" i="33"/>
  <c r="AE664" i="33" s="1"/>
  <c r="W669" i="33"/>
  <c r="V669" i="33"/>
  <c r="W671" i="33"/>
  <c r="J125" i="36" s="1"/>
  <c r="V671" i="33"/>
  <c r="I125" i="36" s="1"/>
  <c r="W672" i="33"/>
  <c r="V672" i="33"/>
  <c r="W677" i="33"/>
  <c r="V677" i="33"/>
  <c r="AE677" i="33" s="1"/>
  <c r="W679" i="33"/>
  <c r="V679" i="33"/>
  <c r="W680" i="33"/>
  <c r="V680" i="33"/>
  <c r="AE680" i="33" s="1"/>
  <c r="W685" i="33"/>
  <c r="V685" i="33"/>
  <c r="W687" i="33"/>
  <c r="V687" i="33"/>
  <c r="W688" i="33"/>
  <c r="V688" i="33"/>
  <c r="W693" i="33"/>
  <c r="V693" i="33"/>
  <c r="W695" i="33"/>
  <c r="V695" i="33"/>
  <c r="W696" i="33"/>
  <c r="V696" i="33"/>
  <c r="V701" i="33"/>
  <c r="V703" i="33"/>
  <c r="W704" i="33"/>
  <c r="V704" i="33"/>
  <c r="V709" i="33"/>
  <c r="AE709" i="33" s="1"/>
  <c r="V711" i="33"/>
  <c r="AE711" i="33" s="1"/>
  <c r="V712" i="33"/>
  <c r="AE712" i="33" s="1"/>
  <c r="V717" i="33"/>
  <c r="AE717" i="33" s="1"/>
  <c r="V719" i="33"/>
  <c r="AE719" i="33" s="1"/>
  <c r="V720" i="33"/>
  <c r="W725" i="33"/>
  <c r="V725" i="33"/>
  <c r="AE725" i="33" s="1"/>
  <c r="W727" i="33"/>
  <c r="V727" i="33"/>
  <c r="AE727" i="33" s="1"/>
  <c r="W728" i="33"/>
  <c r="V728" i="33"/>
  <c r="AE728" i="33" s="1"/>
  <c r="V733" i="33"/>
  <c r="V735" i="33"/>
  <c r="V736" i="33"/>
  <c r="X736" i="33" s="1"/>
  <c r="V741" i="33"/>
  <c r="V743" i="33"/>
  <c r="V744" i="33"/>
  <c r="V749" i="33"/>
  <c r="V751" i="33"/>
  <c r="V752" i="33"/>
  <c r="W757" i="33"/>
  <c r="V757" i="33"/>
  <c r="AE757" i="33" s="1"/>
  <c r="W759" i="33"/>
  <c r="V759" i="33"/>
  <c r="AE759" i="33" s="1"/>
  <c r="W760" i="33"/>
  <c r="V760" i="33"/>
  <c r="AE760" i="33" s="1"/>
  <c r="W765" i="33"/>
  <c r="V765" i="33"/>
  <c r="AE765" i="33" s="1"/>
  <c r="W767" i="33"/>
  <c r="V767" i="33"/>
  <c r="AE767" i="33" s="1"/>
  <c r="W768" i="33"/>
  <c r="V768" i="33"/>
  <c r="W773" i="33"/>
  <c r="V773" i="33"/>
  <c r="AE773" i="33" s="1"/>
  <c r="W775" i="33"/>
  <c r="V775" i="33"/>
  <c r="AE775" i="33" s="1"/>
  <c r="V776" i="33"/>
  <c r="AR776" i="33" s="1"/>
  <c r="W781" i="33"/>
  <c r="V781" i="33"/>
  <c r="AE781" i="33" s="1"/>
  <c r="W783" i="33"/>
  <c r="V783" i="33"/>
  <c r="AE783" i="33" s="1"/>
  <c r="V784" i="33"/>
  <c r="W789" i="33"/>
  <c r="V789" i="33"/>
  <c r="W791" i="33"/>
  <c r="V791" i="33"/>
  <c r="AE791" i="33" s="1"/>
  <c r="W792" i="33"/>
  <c r="V792" i="33"/>
  <c r="AE792" i="33" s="1"/>
  <c r="W797" i="33"/>
  <c r="V797" i="33"/>
  <c r="AE797" i="33" s="1"/>
  <c r="W799" i="33"/>
  <c r="V799" i="33"/>
  <c r="AE799" i="33" s="1"/>
  <c r="W800" i="33"/>
  <c r="V800" i="33"/>
  <c r="W805" i="33"/>
  <c r="V805" i="33"/>
  <c r="AE805" i="33" s="1"/>
  <c r="W807" i="33"/>
  <c r="V807" i="33"/>
  <c r="AE807" i="33" s="1"/>
  <c r="W808" i="33"/>
  <c r="V808" i="33"/>
  <c r="W813" i="33"/>
  <c r="V813" i="33"/>
  <c r="AE813" i="33" s="1"/>
  <c r="W815" i="33"/>
  <c r="V815" i="33"/>
  <c r="AE815" i="33" s="1"/>
  <c r="V816" i="33"/>
  <c r="V821" i="33"/>
  <c r="AE821" i="33" s="1"/>
  <c r="V823" i="33"/>
  <c r="AE823" i="33" s="1"/>
  <c r="V824" i="33"/>
  <c r="W829" i="33"/>
  <c r="V829" i="33"/>
  <c r="AE829" i="33" s="1"/>
  <c r="W831" i="33"/>
  <c r="J133" i="36" s="1"/>
  <c r="V831" i="33"/>
  <c r="AE831" i="33" s="1"/>
  <c r="W832" i="33"/>
  <c r="V832" i="33"/>
  <c r="AE832" i="33" s="1"/>
  <c r="W837" i="33"/>
  <c r="V837" i="33"/>
  <c r="AE837" i="33" s="1"/>
  <c r="W839" i="33"/>
  <c r="J141" i="36" s="1"/>
  <c r="V839" i="33"/>
  <c r="I141" i="36" s="1"/>
  <c r="W840" i="33"/>
  <c r="V840" i="33"/>
  <c r="AE840" i="33" s="1"/>
  <c r="W172" i="33"/>
  <c r="V172" i="33"/>
  <c r="W340" i="33"/>
  <c r="V340" i="33"/>
  <c r="AE340" i="33" s="1"/>
  <c r="W514" i="33"/>
  <c r="V514" i="33"/>
  <c r="AE514" i="33" s="1"/>
  <c r="W522" i="33"/>
  <c r="V522" i="33"/>
  <c r="AE522" i="33" s="1"/>
  <c r="W530" i="33"/>
  <c r="V530" i="33"/>
  <c r="AE530" i="33" s="1"/>
  <c r="W538" i="33"/>
  <c r="V538" i="33"/>
  <c r="V546" i="33"/>
  <c r="AE546" i="33" s="1"/>
  <c r="V554" i="33"/>
  <c r="AE554" i="33" s="1"/>
  <c r="W562" i="33"/>
  <c r="V562" i="33"/>
  <c r="AE562" i="33" s="1"/>
  <c r="V570" i="33"/>
  <c r="V578" i="33"/>
  <c r="V586" i="33"/>
  <c r="W594" i="33"/>
  <c r="V594" i="33"/>
  <c r="AE594" i="33" s="1"/>
  <c r="W602" i="33"/>
  <c r="V602" i="33"/>
  <c r="AE602" i="33" s="1"/>
  <c r="V610" i="33"/>
  <c r="AE610" i="33" s="1"/>
  <c r="V618" i="33"/>
  <c r="AE618" i="33" s="1"/>
  <c r="W626" i="33"/>
  <c r="V626" i="33"/>
  <c r="AE626" i="33" s="1"/>
  <c r="W634" i="33"/>
  <c r="V634" i="33"/>
  <c r="AE634" i="33" s="1"/>
  <c r="W642" i="33"/>
  <c r="V642" i="33"/>
  <c r="AE642" i="33" s="1"/>
  <c r="V650" i="33"/>
  <c r="AE650" i="33" s="1"/>
  <c r="V658" i="33"/>
  <c r="AE658" i="33" s="1"/>
  <c r="W666" i="33"/>
  <c r="J120" i="36" s="1"/>
  <c r="V666" i="33"/>
  <c r="I120" i="36" s="1"/>
  <c r="W674" i="33"/>
  <c r="J128" i="36" s="1"/>
  <c r="V674" i="33"/>
  <c r="I128" i="36" s="1"/>
  <c r="W682" i="33"/>
  <c r="V682" i="33"/>
  <c r="AE682" i="33" s="1"/>
  <c r="W690" i="33"/>
  <c r="V690" i="33"/>
  <c r="AE690" i="33" s="1"/>
  <c r="W698" i="33"/>
  <c r="V698" i="33"/>
  <c r="AE698" i="33" s="1"/>
  <c r="W706" i="33"/>
  <c r="V706" i="33"/>
  <c r="AE706" i="33" s="1"/>
  <c r="V714" i="33"/>
  <c r="AE714" i="33" s="1"/>
  <c r="V722" i="33"/>
  <c r="AE722" i="33" s="1"/>
  <c r="W730" i="33"/>
  <c r="V730" i="33"/>
  <c r="AE730" i="33" s="1"/>
  <c r="V738" i="33"/>
  <c r="V746" i="33"/>
  <c r="V754" i="33"/>
  <c r="W762" i="33"/>
  <c r="V762" i="33"/>
  <c r="AE762" i="33" s="1"/>
  <c r="W770" i="33"/>
  <c r="V770" i="33"/>
  <c r="AE770" i="33" s="1"/>
  <c r="V778" i="33"/>
  <c r="AE778" i="33" s="1"/>
  <c r="V786" i="33"/>
  <c r="AE786" i="33" s="1"/>
  <c r="W794" i="33"/>
  <c r="V794" i="33"/>
  <c r="AE794" i="33" s="1"/>
  <c r="W802" i="33"/>
  <c r="V802" i="33"/>
  <c r="AE802" i="33" s="1"/>
  <c r="W810" i="33"/>
  <c r="V810" i="33"/>
  <c r="AE810" i="33" s="1"/>
  <c r="V818" i="33"/>
  <c r="AE818" i="33" s="1"/>
  <c r="V826" i="33"/>
  <c r="AE826" i="33" s="1"/>
  <c r="W834" i="33"/>
  <c r="J136" i="36" s="1"/>
  <c r="V834" i="33"/>
  <c r="AE834" i="33" s="1"/>
  <c r="W842" i="33"/>
  <c r="V842" i="33"/>
  <c r="I144" i="36" s="1"/>
  <c r="W508" i="33"/>
  <c r="V508" i="33"/>
  <c r="W513" i="33"/>
  <c r="V513" i="33"/>
  <c r="W515" i="33"/>
  <c r="V515" i="33"/>
  <c r="AE515" i="33" s="1"/>
  <c r="W516" i="33"/>
  <c r="V516" i="33"/>
  <c r="AE516" i="33" s="1"/>
  <c r="W521" i="33"/>
  <c r="V521" i="33"/>
  <c r="W523" i="33"/>
  <c r="V523" i="33"/>
  <c r="AE523" i="33" s="1"/>
  <c r="W524" i="33"/>
  <c r="V524" i="33"/>
  <c r="W529" i="33"/>
  <c r="V529" i="33"/>
  <c r="W531" i="33"/>
  <c r="V531" i="33"/>
  <c r="V532" i="33"/>
  <c r="AR532" i="33" s="1"/>
  <c r="W537" i="33"/>
  <c r="V537" i="33"/>
  <c r="W539" i="33"/>
  <c r="V539" i="33"/>
  <c r="V540" i="33"/>
  <c r="AR540" i="33" s="1"/>
  <c r="V545" i="33"/>
  <c r="AE545" i="33" s="1"/>
  <c r="V547" i="33"/>
  <c r="AE547" i="33" s="1"/>
  <c r="V548" i="33"/>
  <c r="AE548" i="33" s="1"/>
  <c r="V553" i="33"/>
  <c r="AE553" i="33" s="1"/>
  <c r="V555" i="33"/>
  <c r="AE555" i="33" s="1"/>
  <c r="W556" i="33"/>
  <c r="V556" i="33"/>
  <c r="AE556" i="33" s="1"/>
  <c r="W561" i="33"/>
  <c r="V561" i="33"/>
  <c r="AE561" i="33" s="1"/>
  <c r="W563" i="33"/>
  <c r="V563" i="33"/>
  <c r="AE563" i="33" s="1"/>
  <c r="V564" i="33"/>
  <c r="AR564" i="33" s="1"/>
  <c r="V569" i="33"/>
  <c r="V571" i="33"/>
  <c r="V572" i="33"/>
  <c r="AR572" i="33" s="1"/>
  <c r="V577" i="33"/>
  <c r="V579" i="33"/>
  <c r="V580" i="33"/>
  <c r="AR580" i="33" s="1"/>
  <c r="V585" i="33"/>
  <c r="Y585" i="33" s="1"/>
  <c r="V587" i="33"/>
  <c r="W588" i="33"/>
  <c r="V588" i="33"/>
  <c r="AE588" i="33" s="1"/>
  <c r="W593" i="33"/>
  <c r="V593" i="33"/>
  <c r="AE593" i="33" s="1"/>
  <c r="W595" i="33"/>
  <c r="V595" i="33"/>
  <c r="AE595" i="33" s="1"/>
  <c r="W596" i="33"/>
  <c r="V596" i="33"/>
  <c r="AE596" i="33" s="1"/>
  <c r="W601" i="33"/>
  <c r="V601" i="33"/>
  <c r="AE601" i="33" s="1"/>
  <c r="W603" i="33"/>
  <c r="V603" i="33"/>
  <c r="AE603" i="33" s="1"/>
  <c r="W604" i="33"/>
  <c r="V604" i="33"/>
  <c r="AE604" i="33" s="1"/>
  <c r="V609" i="33"/>
  <c r="AE609" i="33" s="1"/>
  <c r="V611" i="33"/>
  <c r="AE611" i="33" s="1"/>
  <c r="W612" i="33"/>
  <c r="V612" i="33"/>
  <c r="V617" i="33"/>
  <c r="V619" i="33"/>
  <c r="AE619" i="33" s="1"/>
  <c r="W620" i="33"/>
  <c r="V620" i="33"/>
  <c r="AE620" i="33" s="1"/>
  <c r="W625" i="33"/>
  <c r="V625" i="33"/>
  <c r="AE625" i="33" s="1"/>
  <c r="W627" i="33"/>
  <c r="V627" i="33"/>
  <c r="AE627" i="33" s="1"/>
  <c r="W628" i="33"/>
  <c r="V628" i="33"/>
  <c r="W633" i="33"/>
  <c r="V633" i="33"/>
  <c r="AE633" i="33" s="1"/>
  <c r="W635" i="33"/>
  <c r="V635" i="33"/>
  <c r="AE635" i="33" s="1"/>
  <c r="W636" i="33"/>
  <c r="V636" i="33"/>
  <c r="AE636" i="33" s="1"/>
  <c r="W641" i="33"/>
  <c r="V641" i="33"/>
  <c r="AE641" i="33" s="1"/>
  <c r="W643" i="33"/>
  <c r="V643" i="33"/>
  <c r="AE643" i="33" s="1"/>
  <c r="W644" i="33"/>
  <c r="V644" i="33"/>
  <c r="V649" i="33"/>
  <c r="AE649" i="33" s="1"/>
  <c r="V651" i="33"/>
  <c r="AE651" i="33" s="1"/>
  <c r="V652" i="33"/>
  <c r="V657" i="33"/>
  <c r="AE657" i="33" s="1"/>
  <c r="V659" i="33"/>
  <c r="AE659" i="33" s="1"/>
  <c r="W660" i="33"/>
  <c r="V660" i="33"/>
  <c r="I114" i="36" s="1"/>
  <c r="W665" i="33"/>
  <c r="V665" i="33"/>
  <c r="AE665" i="33" s="1"/>
  <c r="W667" i="33"/>
  <c r="J121" i="36" s="1"/>
  <c r="V667" i="33"/>
  <c r="AE667" i="33" s="1"/>
  <c r="W668" i="33"/>
  <c r="V668" i="33"/>
  <c r="I122" i="36" s="1"/>
  <c r="W673" i="33"/>
  <c r="V673" i="33"/>
  <c r="AE673" i="33" s="1"/>
  <c r="W675" i="33"/>
  <c r="J129" i="36" s="1"/>
  <c r="V675" i="33"/>
  <c r="I129" i="36" s="1"/>
  <c r="W676" i="33"/>
  <c r="V676" i="33"/>
  <c r="W681" i="33"/>
  <c r="V681" i="33"/>
  <c r="AE681" i="33" s="1"/>
  <c r="W683" i="33"/>
  <c r="V683" i="33"/>
  <c r="AE683" i="33" s="1"/>
  <c r="W684" i="33"/>
  <c r="V684" i="33"/>
  <c r="AE684" i="33" s="1"/>
  <c r="W689" i="33"/>
  <c r="V689" i="33"/>
  <c r="W691" i="33"/>
  <c r="V691" i="33"/>
  <c r="W692" i="33"/>
  <c r="V692" i="33"/>
  <c r="W697" i="33"/>
  <c r="V697" i="33"/>
  <c r="W699" i="33"/>
  <c r="V699" i="33"/>
  <c r="V700" i="33"/>
  <c r="AR700" i="33" s="1"/>
  <c r="W705" i="33"/>
  <c r="V705" i="33"/>
  <c r="W707" i="33"/>
  <c r="V707" i="33"/>
  <c r="V708" i="33"/>
  <c r="AR708" i="33" s="1"/>
  <c r="V713" i="33"/>
  <c r="AE713" i="33" s="1"/>
  <c r="V715" i="33"/>
  <c r="AE715" i="33" s="1"/>
  <c r="V716" i="33"/>
  <c r="V721" i="33"/>
  <c r="AE721" i="33" s="1"/>
  <c r="V723" i="33"/>
  <c r="AE723" i="33" s="1"/>
  <c r="W724" i="33"/>
  <c r="V724" i="33"/>
  <c r="W729" i="33"/>
  <c r="V729" i="33"/>
  <c r="AE729" i="33" s="1"/>
  <c r="W731" i="33"/>
  <c r="V731" i="33"/>
  <c r="AE731" i="33" s="1"/>
  <c r="V732" i="33"/>
  <c r="AR732" i="33" s="1"/>
  <c r="V737" i="33"/>
  <c r="V739" i="33"/>
  <c r="V740" i="33"/>
  <c r="AR740" i="33" s="1"/>
  <c r="V745" i="33"/>
  <c r="X745" i="33" s="1"/>
  <c r="V747" i="33"/>
  <c r="V748" i="33"/>
  <c r="AR748" i="33" s="1"/>
  <c r="V753" i="33"/>
  <c r="V755" i="33"/>
  <c r="W756" i="33"/>
  <c r="V756" i="33"/>
  <c r="AE756" i="33" s="1"/>
  <c r="W761" i="33"/>
  <c r="V761" i="33"/>
  <c r="AE761" i="33" s="1"/>
  <c r="W763" i="33"/>
  <c r="V763" i="33"/>
  <c r="AE763" i="33" s="1"/>
  <c r="W764" i="33"/>
  <c r="V764" i="33"/>
  <c r="AE764" i="33" s="1"/>
  <c r="W769" i="33"/>
  <c r="V769" i="33"/>
  <c r="AE769" i="33" s="1"/>
  <c r="W771" i="33"/>
  <c r="V771" i="33"/>
  <c r="AE771" i="33" s="1"/>
  <c r="W772" i="33"/>
  <c r="V772" i="33"/>
  <c r="AE772" i="33" s="1"/>
  <c r="V777" i="33"/>
  <c r="V779" i="33"/>
  <c r="AE779" i="33" s="1"/>
  <c r="W780" i="33"/>
  <c r="V780" i="33"/>
  <c r="AE780" i="33" s="1"/>
  <c r="V785" i="33"/>
  <c r="AE785" i="33" s="1"/>
  <c r="V787" i="33"/>
  <c r="AE787" i="33" s="1"/>
  <c r="W788" i="33"/>
  <c r="V788" i="33"/>
  <c r="AE788" i="33" s="1"/>
  <c r="W793" i="33"/>
  <c r="V793" i="33"/>
  <c r="AE793" i="33" s="1"/>
  <c r="W795" i="33"/>
  <c r="V795" i="33"/>
  <c r="AE795" i="33" s="1"/>
  <c r="W796" i="33"/>
  <c r="V796" i="33"/>
  <c r="AE796" i="33" s="1"/>
  <c r="W801" i="33"/>
  <c r="V801" i="33"/>
  <c r="AE801" i="33" s="1"/>
  <c r="W803" i="33"/>
  <c r="V803" i="33"/>
  <c r="AE803" i="33" s="1"/>
  <c r="W804" i="33"/>
  <c r="V804" i="33"/>
  <c r="AE804" i="33" s="1"/>
  <c r="W809" i="33"/>
  <c r="V809" i="33"/>
  <c r="AE809" i="33" s="1"/>
  <c r="W811" i="33"/>
  <c r="V811" i="33"/>
  <c r="AE811" i="33" s="1"/>
  <c r="W812" i="33"/>
  <c r="V812" i="33"/>
  <c r="AE812" i="33" s="1"/>
  <c r="V817" i="33"/>
  <c r="AE817" i="33" s="1"/>
  <c r="V819" i="33"/>
  <c r="AE819" i="33" s="1"/>
  <c r="V820" i="33"/>
  <c r="V825" i="33"/>
  <c r="AE825" i="33" s="1"/>
  <c r="V827" i="33"/>
  <c r="AE827" i="33" s="1"/>
  <c r="W828" i="33"/>
  <c r="V828" i="33"/>
  <c r="AE828" i="33" s="1"/>
  <c r="W833" i="33"/>
  <c r="V833" i="33"/>
  <c r="AE833" i="33" s="1"/>
  <c r="W835" i="33"/>
  <c r="J137" i="36" s="1"/>
  <c r="V835" i="33"/>
  <c r="I137" i="36" s="1"/>
  <c r="W836" i="33"/>
  <c r="V836" i="33"/>
  <c r="I138" i="36" s="1"/>
  <c r="W841" i="33"/>
  <c r="V841" i="33"/>
  <c r="AE841" i="33" s="1"/>
  <c r="W843" i="33"/>
  <c r="V843" i="33"/>
  <c r="AE843" i="33" s="1"/>
  <c r="N588" i="33"/>
  <c r="N758" i="33"/>
  <c r="M659" i="33"/>
  <c r="N558" i="33"/>
  <c r="N622" i="33"/>
  <c r="O622" i="33" s="1"/>
  <c r="R622" i="33" s="1"/>
  <c r="H125" i="36"/>
  <c r="AE671" i="33"/>
  <c r="AE679" i="33"/>
  <c r="AE776" i="33"/>
  <c r="H133" i="36"/>
  <c r="H134" i="36"/>
  <c r="AE617" i="33"/>
  <c r="H121" i="36"/>
  <c r="H122" i="36"/>
  <c r="H141" i="36"/>
  <c r="H142" i="36"/>
  <c r="M637" i="33"/>
  <c r="N759" i="33"/>
  <c r="I116" i="36"/>
  <c r="H129" i="36"/>
  <c r="H130" i="36"/>
  <c r="H137" i="36"/>
  <c r="H138" i="36"/>
  <c r="J144" i="36"/>
  <c r="AE565" i="33"/>
  <c r="AE597" i="33"/>
  <c r="AE607" i="33"/>
  <c r="AE621" i="33"/>
  <c r="AE631" i="33"/>
  <c r="AE640" i="33"/>
  <c r="H117" i="36"/>
  <c r="AE758" i="33"/>
  <c r="H145" i="36"/>
  <c r="M525" i="33"/>
  <c r="O525" i="33" s="1"/>
  <c r="Q525" i="33" s="1"/>
  <c r="M530" i="33"/>
  <c r="O530" i="33" s="1"/>
  <c r="R530" i="33" s="1"/>
  <c r="M533" i="33"/>
  <c r="O533" i="33" s="1"/>
  <c r="R533" i="33" s="1"/>
  <c r="M565" i="33"/>
  <c r="O565" i="33" s="1"/>
  <c r="Q565" i="33" s="1"/>
  <c r="M523" i="33"/>
  <c r="O523" i="33" s="1"/>
  <c r="R523" i="33" s="1"/>
  <c r="M595" i="33"/>
  <c r="O595" i="33" s="1"/>
  <c r="R595" i="33" s="1"/>
  <c r="M841" i="33"/>
  <c r="M338" i="33"/>
  <c r="M721" i="33"/>
  <c r="O721" i="33" s="1"/>
  <c r="R721" i="33" s="1"/>
  <c r="N796" i="33"/>
  <c r="O796" i="33" s="1"/>
  <c r="R796" i="33" s="1"/>
  <c r="N722" i="33"/>
  <c r="N744" i="33"/>
  <c r="M707" i="33"/>
  <c r="O707" i="33" s="1"/>
  <c r="R707" i="33" s="1"/>
  <c r="M835" i="33"/>
  <c r="N575" i="33"/>
  <c r="N663" i="33"/>
  <c r="O663" i="33" s="1"/>
  <c r="R663" i="33" s="1"/>
  <c r="N539" i="33"/>
  <c r="N587" i="33"/>
  <c r="N603" i="33"/>
  <c r="O603" i="33" s="1"/>
  <c r="R603" i="33" s="1"/>
  <c r="N619" i="33"/>
  <c r="O619" i="33" s="1"/>
  <c r="R619" i="33" s="1"/>
  <c r="N667" i="33"/>
  <c r="O667" i="33" s="1"/>
  <c r="R667" i="33" s="1"/>
  <c r="M612" i="33"/>
  <c r="M665" i="33"/>
  <c r="N293" i="33"/>
  <c r="O293" i="33" s="1"/>
  <c r="Q293" i="33" s="1"/>
  <c r="N285" i="33"/>
  <c r="O285" i="33" s="1"/>
  <c r="Q285" i="33" s="1"/>
  <c r="N277" i="33"/>
  <c r="O277" i="33" s="1"/>
  <c r="Q277" i="33" s="1"/>
  <c r="N269" i="33"/>
  <c r="O269" i="33" s="1"/>
  <c r="Q269" i="33" s="1"/>
  <c r="N261" i="33"/>
  <c r="O261" i="33" s="1"/>
  <c r="Q261" i="33" s="1"/>
  <c r="N253" i="33"/>
  <c r="N245" i="33"/>
  <c r="N237" i="33"/>
  <c r="N229" i="33"/>
  <c r="N221" i="33"/>
  <c r="N213" i="33"/>
  <c r="N205" i="33"/>
  <c r="N197" i="33"/>
  <c r="N189" i="33"/>
  <c r="N181" i="33"/>
  <c r="N173" i="33"/>
  <c r="M740" i="33"/>
  <c r="O740" i="33" s="1"/>
  <c r="R740" i="33" s="1"/>
  <c r="M803" i="33"/>
  <c r="M698" i="33"/>
  <c r="O698" i="33" s="1"/>
  <c r="R698" i="33" s="1"/>
  <c r="M730" i="33"/>
  <c r="O730" i="33" s="1"/>
  <c r="Q730" i="33" s="1"/>
  <c r="M831" i="33"/>
  <c r="N751" i="33"/>
  <c r="N784" i="33"/>
  <c r="O784" i="33" s="1"/>
  <c r="R784" i="33" s="1"/>
  <c r="N801" i="33"/>
  <c r="O801" i="33" s="1"/>
  <c r="Q801" i="33" s="1"/>
  <c r="M623" i="33"/>
  <c r="N628" i="33"/>
  <c r="O628" i="33" s="1"/>
  <c r="R628" i="33" s="1"/>
  <c r="M512" i="33"/>
  <c r="O512" i="33" s="1"/>
  <c r="R512" i="33" s="1"/>
  <c r="M531" i="33"/>
  <c r="O531" i="33" s="1"/>
  <c r="Q531" i="33" s="1"/>
  <c r="N522" i="33"/>
  <c r="N546" i="33"/>
  <c r="N643" i="33"/>
  <c r="O643" i="33" s="1"/>
  <c r="Q643" i="33" s="1"/>
  <c r="M661" i="33"/>
  <c r="N673" i="33"/>
  <c r="O673" i="33" s="1"/>
  <c r="Q673" i="33" s="1"/>
  <c r="M574" i="33"/>
  <c r="O574" i="33" s="1"/>
  <c r="Q574" i="33" s="1"/>
  <c r="N579" i="33"/>
  <c r="N629" i="33"/>
  <c r="O629" i="33" s="1"/>
  <c r="Q629" i="33" s="1"/>
  <c r="M627" i="33"/>
  <c r="M68" i="33"/>
  <c r="O68" i="33" s="1"/>
  <c r="Q68" i="33" s="1"/>
  <c r="N62" i="33"/>
  <c r="N38" i="33"/>
  <c r="N695" i="33"/>
  <c r="M708" i="33"/>
  <c r="O708" i="33" s="1"/>
  <c r="R708" i="33" s="1"/>
  <c r="M755" i="33"/>
  <c r="O755" i="33" s="1"/>
  <c r="Q755" i="33" s="1"/>
  <c r="N763" i="33"/>
  <c r="N833" i="33"/>
  <c r="O833" i="33" s="1"/>
  <c r="Q833" i="33" s="1"/>
  <c r="M764" i="33"/>
  <c r="N790" i="33"/>
  <c r="O790" i="33" s="1"/>
  <c r="Q790" i="33" s="1"/>
  <c r="M793" i="33"/>
  <c r="N691" i="33"/>
  <c r="N711" i="33"/>
  <c r="N687" i="33"/>
  <c r="N676" i="33"/>
  <c r="M683" i="33"/>
  <c r="O683" i="33" s="1"/>
  <c r="R683" i="33" s="1"/>
  <c r="M726" i="33"/>
  <c r="O726" i="33" s="1"/>
  <c r="Q726" i="33" s="1"/>
  <c r="N822" i="33"/>
  <c r="O822" i="33" s="1"/>
  <c r="R822" i="33" s="1"/>
  <c r="M679" i="33"/>
  <c r="O679" i="33" s="1"/>
  <c r="R679" i="33" s="1"/>
  <c r="N697" i="33"/>
  <c r="M739" i="33"/>
  <c r="O739" i="33" s="1"/>
  <c r="Q739" i="33" s="1"/>
  <c r="M782" i="33"/>
  <c r="N788" i="33"/>
  <c r="O788" i="33" s="1"/>
  <c r="M823" i="33"/>
  <c r="M775" i="33"/>
  <c r="M805" i="33"/>
  <c r="N514" i="33"/>
  <c r="N526" i="33"/>
  <c r="M559" i="33"/>
  <c r="O559" i="33" s="1"/>
  <c r="R559" i="33" s="1"/>
  <c r="M621" i="33"/>
  <c r="M635" i="33"/>
  <c r="M554" i="33"/>
  <c r="O554" i="33" s="1"/>
  <c r="Q554" i="33" s="1"/>
  <c r="M564" i="33"/>
  <c r="O564" i="33" s="1"/>
  <c r="R564" i="33" s="1"/>
  <c r="N571" i="33"/>
  <c r="M604" i="33"/>
  <c r="M508" i="33"/>
  <c r="O508" i="33" s="1"/>
  <c r="R508" i="33" s="1"/>
  <c r="M592" i="33"/>
  <c r="O592" i="33" s="1"/>
  <c r="Q592" i="33" s="1"/>
  <c r="M599" i="33"/>
  <c r="N516" i="33"/>
  <c r="M518" i="33"/>
  <c r="O518" i="33" s="1"/>
  <c r="R518" i="33" s="1"/>
  <c r="M535" i="33"/>
  <c r="O535" i="33" s="1"/>
  <c r="R535" i="33" s="1"/>
  <c r="M542" i="33"/>
  <c r="O542" i="33" s="1"/>
  <c r="Q542" i="33" s="1"/>
  <c r="M567" i="33"/>
  <c r="O567" i="33" s="1"/>
  <c r="R567" i="33" s="1"/>
  <c r="N638" i="33"/>
  <c r="O638" i="33" s="1"/>
  <c r="Q638" i="33" s="1"/>
  <c r="N658" i="33"/>
  <c r="O658" i="33" s="1"/>
  <c r="Q658" i="33" s="1"/>
  <c r="N666" i="33"/>
  <c r="O666" i="33" s="1"/>
  <c r="R666" i="33" s="1"/>
  <c r="M671" i="33"/>
  <c r="M536" i="33"/>
  <c r="O536" i="33" s="1"/>
  <c r="M563" i="33"/>
  <c r="O563" i="33" s="1"/>
  <c r="R563" i="33" s="1"/>
  <c r="M639" i="33"/>
  <c r="M647" i="33"/>
  <c r="M674" i="33"/>
  <c r="M224" i="33"/>
  <c r="O224" i="33" s="1"/>
  <c r="R224" i="33" s="1"/>
  <c r="M184" i="33"/>
  <c r="O184" i="33" s="1"/>
  <c r="Q184" i="33" s="1"/>
  <c r="M173" i="33"/>
  <c r="O173" i="33" s="1"/>
  <c r="Q173" i="33" s="1"/>
  <c r="N206" i="33"/>
  <c r="N198" i="33"/>
  <c r="N190" i="33"/>
  <c r="N182" i="33"/>
  <c r="N174" i="33"/>
  <c r="N36" i="33"/>
  <c r="M32" i="33"/>
  <c r="O32" i="33" s="1"/>
  <c r="Q32" i="33" s="1"/>
  <c r="M20" i="33"/>
  <c r="O20" i="33" s="1"/>
  <c r="R20" i="33" s="1"/>
  <c r="N171" i="33"/>
  <c r="O171" i="33" s="1"/>
  <c r="Q171" i="33" s="1"/>
  <c r="M88" i="33"/>
  <c r="O88" i="33" s="1"/>
  <c r="R88" i="33" s="1"/>
  <c r="N80" i="33"/>
  <c r="N76" i="33"/>
  <c r="N72" i="33"/>
  <c r="M339" i="33"/>
  <c r="M331" i="33"/>
  <c r="M328" i="33"/>
  <c r="M323" i="33"/>
  <c r="M315" i="33"/>
  <c r="M312" i="33"/>
  <c r="M307" i="33"/>
  <c r="M299" i="33"/>
  <c r="M296" i="33"/>
  <c r="M291" i="33"/>
  <c r="N288" i="33"/>
  <c r="O288" i="33" s="1"/>
  <c r="Q288" i="33" s="1"/>
  <c r="M283" i="33"/>
  <c r="N280" i="33"/>
  <c r="O280" i="33" s="1"/>
  <c r="Q280" i="33" s="1"/>
  <c r="M275" i="33"/>
  <c r="N272" i="33"/>
  <c r="O272" i="33" s="1"/>
  <c r="Q272" i="33" s="1"/>
  <c r="M267" i="33"/>
  <c r="N264" i="33"/>
  <c r="O264" i="33" s="1"/>
  <c r="Q264" i="33" s="1"/>
  <c r="M259" i="33"/>
  <c r="O259" i="33" s="1"/>
  <c r="Q259" i="33" s="1"/>
  <c r="N256" i="33"/>
  <c r="M251" i="33"/>
  <c r="O251" i="33" s="1"/>
  <c r="Q251" i="33" s="1"/>
  <c r="M243" i="33"/>
  <c r="O243" i="33" s="1"/>
  <c r="Q243" i="33" s="1"/>
  <c r="M240" i="33"/>
  <c r="O240" i="33" s="1"/>
  <c r="R240" i="33" s="1"/>
  <c r="M235" i="33"/>
  <c r="O235" i="33" s="1"/>
  <c r="Q235" i="33" s="1"/>
  <c r="N232" i="33"/>
  <c r="M227" i="33"/>
  <c r="O227" i="33" s="1"/>
  <c r="Q227" i="33" s="1"/>
  <c r="N224" i="33"/>
  <c r="M219" i="33"/>
  <c r="O219" i="33" s="1"/>
  <c r="Q219" i="33" s="1"/>
  <c r="M216" i="33"/>
  <c r="O216" i="33" s="1"/>
  <c r="R216" i="33" s="1"/>
  <c r="M211" i="33"/>
  <c r="O211" i="33" s="1"/>
  <c r="Q211" i="33" s="1"/>
  <c r="M208" i="33"/>
  <c r="O208" i="33" s="1"/>
  <c r="R208" i="33" s="1"/>
  <c r="M203" i="33"/>
  <c r="O203" i="33" s="1"/>
  <c r="Q203" i="33" s="1"/>
  <c r="N200" i="33"/>
  <c r="M195" i="33"/>
  <c r="O195" i="33" s="1"/>
  <c r="Q195" i="33" s="1"/>
  <c r="N192" i="33"/>
  <c r="M187" i="33"/>
  <c r="O187" i="33" s="1"/>
  <c r="Q187" i="33" s="1"/>
  <c r="N184" i="33"/>
  <c r="M179" i="33"/>
  <c r="O179" i="33" s="1"/>
  <c r="Q179" i="33" s="1"/>
  <c r="N176" i="33"/>
  <c r="N509" i="33"/>
  <c r="M544" i="33"/>
  <c r="O544" i="33" s="1"/>
  <c r="R544" i="33" s="1"/>
  <c r="N556" i="33"/>
  <c r="M562" i="33"/>
  <c r="O562" i="33" s="1"/>
  <c r="R562" i="33" s="1"/>
  <c r="N592" i="33"/>
  <c r="N621" i="33"/>
  <c r="O621" i="33" s="1"/>
  <c r="R621" i="33" s="1"/>
  <c r="N650" i="33"/>
  <c r="O650" i="33" s="1"/>
  <c r="R650" i="33" s="1"/>
  <c r="M673" i="33"/>
  <c r="N675" i="33"/>
  <c r="O675" i="33" s="1"/>
  <c r="Q675" i="33" s="1"/>
  <c r="M686" i="33"/>
  <c r="O686" i="33" s="1"/>
  <c r="R686" i="33" s="1"/>
  <c r="N694" i="33"/>
  <c r="N713" i="33"/>
  <c r="N731" i="33"/>
  <c r="M737" i="33"/>
  <c r="O737" i="33" s="1"/>
  <c r="R737" i="33" s="1"/>
  <c r="N780" i="33"/>
  <c r="O780" i="33" s="1"/>
  <c r="R780" i="33" s="1"/>
  <c r="N793" i="33"/>
  <c r="O793" i="33" s="1"/>
  <c r="R793" i="33" s="1"/>
  <c r="N817" i="33"/>
  <c r="O817" i="33" s="1"/>
  <c r="Q817" i="33" s="1"/>
  <c r="M827" i="33"/>
  <c r="M829" i="33"/>
  <c r="N166" i="33"/>
  <c r="O166" i="33" s="1"/>
  <c r="M134" i="33"/>
  <c r="M608" i="33"/>
  <c r="N624" i="33"/>
  <c r="O624" i="33" s="1"/>
  <c r="R624" i="33" s="1"/>
  <c r="M641" i="33"/>
  <c r="M655" i="33"/>
  <c r="M657" i="33"/>
  <c r="M733" i="33"/>
  <c r="O733" i="33" s="1"/>
  <c r="R733" i="33" s="1"/>
  <c r="M772" i="33"/>
  <c r="M776" i="33"/>
  <c r="M792" i="33"/>
  <c r="M811" i="33"/>
  <c r="M813" i="33"/>
  <c r="N146" i="33"/>
  <c r="O146" i="33" s="1"/>
  <c r="N172" i="33"/>
  <c r="M333" i="33"/>
  <c r="M317" i="33"/>
  <c r="M301" i="33"/>
  <c r="N266" i="33"/>
  <c r="O266" i="33" s="1"/>
  <c r="Q266" i="33" s="1"/>
  <c r="M245" i="33"/>
  <c r="O245" i="33" s="1"/>
  <c r="Q245" i="33" s="1"/>
  <c r="M516" i="33"/>
  <c r="O516" i="33" s="1"/>
  <c r="R516" i="33" s="1"/>
  <c r="N569" i="33"/>
  <c r="N599" i="33"/>
  <c r="O599" i="33" s="1"/>
  <c r="Q599" i="33" s="1"/>
  <c r="N529" i="33"/>
  <c r="N610" i="33"/>
  <c r="O610" i="33" s="1"/>
  <c r="Q610" i="33" s="1"/>
  <c r="N651" i="33"/>
  <c r="O651" i="33" s="1"/>
  <c r="R651" i="33" s="1"/>
  <c r="N662" i="33"/>
  <c r="O662" i="33" s="1"/>
  <c r="Q662" i="33" s="1"/>
  <c r="N682" i="33"/>
  <c r="N700" i="33"/>
  <c r="N702" i="33"/>
  <c r="M712" i="33"/>
  <c r="O712" i="33" s="1"/>
  <c r="R712" i="33" s="1"/>
  <c r="N723" i="33"/>
  <c r="M725" i="33"/>
  <c r="O725" i="33" s="1"/>
  <c r="R725" i="33" s="1"/>
  <c r="N752" i="33"/>
  <c r="N825" i="33"/>
  <c r="O825" i="33" s="1"/>
  <c r="Q825" i="33" s="1"/>
  <c r="N839" i="33"/>
  <c r="O839" i="33" s="1"/>
  <c r="R839" i="33" s="1"/>
  <c r="M103" i="33"/>
  <c r="M239" i="33"/>
  <c r="O239" i="33" s="1"/>
  <c r="Q239" i="33" s="1"/>
  <c r="N521" i="33"/>
  <c r="N561" i="33"/>
  <c r="N563" i="33"/>
  <c r="N572" i="33"/>
  <c r="N620" i="33"/>
  <c r="O620" i="33" s="1"/>
  <c r="N747" i="33"/>
  <c r="N754" i="33"/>
  <c r="N768" i="33"/>
  <c r="O768" i="33" s="1"/>
  <c r="R768" i="33" s="1"/>
  <c r="N806" i="33"/>
  <c r="O806" i="33" s="1"/>
  <c r="R806" i="33" s="1"/>
  <c r="N809" i="33"/>
  <c r="O809" i="33" s="1"/>
  <c r="Q809" i="33" s="1"/>
  <c r="N818" i="33"/>
  <c r="O818" i="33" s="1"/>
  <c r="R818" i="33" s="1"/>
  <c r="M332" i="33"/>
  <c r="M324" i="33"/>
  <c r="M316" i="33"/>
  <c r="M308" i="33"/>
  <c r="M300" i="33"/>
  <c r="M292" i="33"/>
  <c r="N289" i="33"/>
  <c r="O289" i="33" s="1"/>
  <c r="Q289" i="33" s="1"/>
  <c r="N281" i="33"/>
  <c r="O281" i="33" s="1"/>
  <c r="Q281" i="33" s="1"/>
  <c r="N273" i="33"/>
  <c r="O273" i="33" s="1"/>
  <c r="Q273" i="33" s="1"/>
  <c r="N265" i="33"/>
  <c r="O265" i="33" s="1"/>
  <c r="Q265" i="33" s="1"/>
  <c r="M244" i="33"/>
  <c r="O244" i="33" s="1"/>
  <c r="R244" i="33" s="1"/>
  <c r="M236" i="33"/>
  <c r="O236" i="33" s="1"/>
  <c r="R236" i="33" s="1"/>
  <c r="N233" i="33"/>
  <c r="N225" i="33"/>
  <c r="M212" i="33"/>
  <c r="O212" i="33" s="1"/>
  <c r="R212" i="33" s="1"/>
  <c r="M204" i="33"/>
  <c r="O204" i="33" s="1"/>
  <c r="R204" i="33" s="1"/>
  <c r="N201" i="33"/>
  <c r="M600" i="33"/>
  <c r="N611" i="33"/>
  <c r="O611" i="33" s="1"/>
  <c r="R611" i="33" s="1"/>
  <c r="M616" i="33"/>
  <c r="N689" i="33"/>
  <c r="N696" i="33"/>
  <c r="N703" i="33"/>
  <c r="M715" i="33"/>
  <c r="O715" i="33" s="1"/>
  <c r="M717" i="33"/>
  <c r="O717" i="33" s="1"/>
  <c r="R717" i="33" s="1"/>
  <c r="N764" i="33"/>
  <c r="O764" i="33" s="1"/>
  <c r="R764" i="33" s="1"/>
  <c r="N770" i="33"/>
  <c r="O770" i="33" s="1"/>
  <c r="N773" i="33"/>
  <c r="O773" i="33" s="1"/>
  <c r="M807" i="33"/>
  <c r="M814" i="33"/>
  <c r="M821" i="33"/>
  <c r="N830" i="33"/>
  <c r="O830" i="33" s="1"/>
  <c r="R830" i="33" s="1"/>
  <c r="M340" i="33"/>
  <c r="O340" i="33" s="1"/>
  <c r="R340" i="33" s="1"/>
  <c r="N148" i="33"/>
  <c r="O148" i="33" s="1"/>
  <c r="Q148" i="33" s="1"/>
  <c r="M334" i="33"/>
  <c r="M326" i="33"/>
  <c r="M318" i="33"/>
  <c r="M310" i="33"/>
  <c r="M302" i="33"/>
  <c r="M294" i="33"/>
  <c r="M286" i="33"/>
  <c r="M278" i="33"/>
  <c r="M270" i="33"/>
  <c r="M262" i="33"/>
  <c r="M246" i="33"/>
  <c r="O246" i="33" s="1"/>
  <c r="R246" i="33" s="1"/>
  <c r="M238" i="33"/>
  <c r="O238" i="33" s="1"/>
  <c r="Q238" i="33" s="1"/>
  <c r="M230" i="33"/>
  <c r="O230" i="33" s="1"/>
  <c r="R230" i="33" s="1"/>
  <c r="M222" i="33"/>
  <c r="O222" i="33" s="1"/>
  <c r="M214" i="33"/>
  <c r="O214" i="33" s="1"/>
  <c r="R214" i="33" s="1"/>
  <c r="N511" i="33"/>
  <c r="N513" i="33"/>
  <c r="M539" i="33"/>
  <c r="O539" i="33" s="1"/>
  <c r="Q539" i="33" s="1"/>
  <c r="N583" i="33"/>
  <c r="N596" i="33"/>
  <c r="O596" i="33" s="1"/>
  <c r="R596" i="33" s="1"/>
  <c r="N602" i="33"/>
  <c r="O602" i="33" s="1"/>
  <c r="R602" i="33" s="1"/>
  <c r="N618" i="33"/>
  <c r="O618" i="33" s="1"/>
  <c r="R618" i="33" s="1"/>
  <c r="N631" i="33"/>
  <c r="O631" i="33" s="1"/>
  <c r="Q631" i="33" s="1"/>
  <c r="N654" i="33"/>
  <c r="O654" i="33" s="1"/>
  <c r="R654" i="33" s="1"/>
  <c r="N701" i="33"/>
  <c r="N775" i="33"/>
  <c r="O775" i="33" s="1"/>
  <c r="R775" i="33" s="1"/>
  <c r="N826" i="33"/>
  <c r="O826" i="33" s="1"/>
  <c r="Q826" i="33" s="1"/>
  <c r="M288" i="33"/>
  <c r="M280" i="33"/>
  <c r="M272" i="33"/>
  <c r="M264" i="33"/>
  <c r="M256" i="33"/>
  <c r="O256" i="33" s="1"/>
  <c r="Q256" i="33" s="1"/>
  <c r="M232" i="33"/>
  <c r="O232" i="33" s="1"/>
  <c r="R232" i="33" s="1"/>
  <c r="M200" i="33"/>
  <c r="O200" i="33" s="1"/>
  <c r="R200" i="33" s="1"/>
  <c r="M192" i="33"/>
  <c r="O192" i="33" s="1"/>
  <c r="R192" i="33" s="1"/>
  <c r="M176" i="33"/>
  <c r="O176" i="33" s="1"/>
  <c r="Q176" i="33" s="1"/>
  <c r="M163" i="33"/>
  <c r="M161" i="33"/>
  <c r="M155" i="33"/>
  <c r="M145" i="33"/>
  <c r="N135" i="33"/>
  <c r="O135" i="33" s="1"/>
  <c r="Q135" i="33" s="1"/>
  <c r="M119" i="33"/>
  <c r="M113" i="33"/>
  <c r="M111" i="33"/>
  <c r="N83" i="33"/>
  <c r="N77" i="33"/>
  <c r="N73" i="33"/>
  <c r="N69" i="33"/>
  <c r="N34" i="33"/>
  <c r="M26" i="33"/>
  <c r="O26" i="33" s="1"/>
  <c r="Q26" i="33" s="1"/>
  <c r="M22" i="33"/>
  <c r="O22" i="33" s="1"/>
  <c r="Q22" i="33" s="1"/>
  <c r="N330" i="33"/>
  <c r="O330" i="33" s="1"/>
  <c r="R330" i="33" s="1"/>
  <c r="M325" i="33"/>
  <c r="N314" i="33"/>
  <c r="O314" i="33" s="1"/>
  <c r="R314" i="33" s="1"/>
  <c r="M309" i="33"/>
  <c r="N298" i="33"/>
  <c r="O298" i="33" s="1"/>
  <c r="R298" i="33" s="1"/>
  <c r="M293" i="33"/>
  <c r="N290" i="33"/>
  <c r="O290" i="33" s="1"/>
  <c r="Q290" i="33" s="1"/>
  <c r="M285" i="33"/>
  <c r="N282" i="33"/>
  <c r="O282" i="33" s="1"/>
  <c r="Q282" i="33" s="1"/>
  <c r="M277" i="33"/>
  <c r="N274" i="33"/>
  <c r="O274" i="33" s="1"/>
  <c r="Q274" i="33" s="1"/>
  <c r="M269" i="33"/>
  <c r="M261" i="33"/>
  <c r="M253" i="33"/>
  <c r="O253" i="33" s="1"/>
  <c r="Q253" i="33" s="1"/>
  <c r="N242" i="33"/>
  <c r="M237" i="33"/>
  <c r="O237" i="33" s="1"/>
  <c r="Q237" i="33" s="1"/>
  <c r="N234" i="33"/>
  <c r="M229" i="33"/>
  <c r="O229" i="33" s="1"/>
  <c r="Q229" i="33" s="1"/>
  <c r="M221" i="33"/>
  <c r="O221" i="33" s="1"/>
  <c r="Q221" i="33" s="1"/>
  <c r="M213" i="33"/>
  <c r="O213" i="33" s="1"/>
  <c r="Q213" i="33" s="1"/>
  <c r="N210" i="33"/>
  <c r="M205" i="33"/>
  <c r="O205" i="33" s="1"/>
  <c r="Q205" i="33" s="1"/>
  <c r="N202" i="33"/>
  <c r="M197" i="33"/>
  <c r="O197" i="33" s="1"/>
  <c r="Q197" i="33" s="1"/>
  <c r="M189" i="33"/>
  <c r="O189" i="33" s="1"/>
  <c r="Q189" i="33" s="1"/>
  <c r="M181" i="33"/>
  <c r="O181" i="33" s="1"/>
  <c r="Q181" i="33" s="1"/>
  <c r="N340" i="33"/>
  <c r="N164" i="33"/>
  <c r="O164" i="33" s="1"/>
  <c r="R164" i="33" s="1"/>
  <c r="N152" i="33"/>
  <c r="O152" i="33" s="1"/>
  <c r="Q152" i="33" s="1"/>
  <c r="M55" i="33"/>
  <c r="O55" i="33" s="1"/>
  <c r="Q55" i="33" s="1"/>
  <c r="M51" i="33"/>
  <c r="O51" i="33" s="1"/>
  <c r="Q51" i="33" s="1"/>
  <c r="O49" i="33"/>
  <c r="Q49" i="33" s="1"/>
  <c r="M45" i="33"/>
  <c r="O45" i="33" s="1"/>
  <c r="Q45" i="33" s="1"/>
  <c r="M7" i="33"/>
  <c r="O7" i="33" s="1"/>
  <c r="R7" i="33" s="1"/>
  <c r="N5" i="33"/>
  <c r="M335" i="33"/>
  <c r="Q335" i="33" s="1"/>
  <c r="N332" i="33"/>
  <c r="O332" i="33" s="1"/>
  <c r="Q332" i="33" s="1"/>
  <c r="M327" i="33"/>
  <c r="Q327" i="33" s="1"/>
  <c r="N324" i="33"/>
  <c r="O324" i="33" s="1"/>
  <c r="Q324" i="33" s="1"/>
  <c r="M319" i="33"/>
  <c r="Q319" i="33" s="1"/>
  <c r="N316" i="33"/>
  <c r="O316" i="33" s="1"/>
  <c r="Q316" i="33" s="1"/>
  <c r="M311" i="33"/>
  <c r="Q311" i="33" s="1"/>
  <c r="N308" i="33"/>
  <c r="O308" i="33" s="1"/>
  <c r="Q308" i="33" s="1"/>
  <c r="M303" i="33"/>
  <c r="Q303" i="33" s="1"/>
  <c r="S301" i="33" s="1"/>
  <c r="N300" i="33"/>
  <c r="O300" i="33" s="1"/>
  <c r="Q300" i="33" s="1"/>
  <c r="M295" i="33"/>
  <c r="N292" i="33"/>
  <c r="O292" i="33" s="1"/>
  <c r="Q292" i="33" s="1"/>
  <c r="M287" i="33"/>
  <c r="Q287" i="33" s="1"/>
  <c r="M284" i="33"/>
  <c r="M279" i="33"/>
  <c r="Q279" i="33" s="1"/>
  <c r="M276" i="33"/>
  <c r="N276" i="33"/>
  <c r="O276" i="33" s="1"/>
  <c r="Q276" i="33" s="1"/>
  <c r="M271" i="33"/>
  <c r="Q271" i="33" s="1"/>
  <c r="M268" i="33"/>
  <c r="M263" i="33"/>
  <c r="Q263" i="33" s="1"/>
  <c r="M260" i="33"/>
  <c r="M255" i="33"/>
  <c r="O255" i="33" s="1"/>
  <c r="Q255" i="33" s="1"/>
  <c r="M252" i="33"/>
  <c r="O252" i="33" s="1"/>
  <c r="Q252" i="33" s="1"/>
  <c r="M247" i="33"/>
  <c r="O247" i="33" s="1"/>
  <c r="N244" i="33"/>
  <c r="N236" i="33"/>
  <c r="M231" i="33"/>
  <c r="O231" i="33" s="1"/>
  <c r="Q231" i="33" s="1"/>
  <c r="M228" i="33"/>
  <c r="O228" i="33" s="1"/>
  <c r="R228" i="33" s="1"/>
  <c r="N180" i="33"/>
  <c r="N260" i="33"/>
  <c r="O260" i="33" s="1"/>
  <c r="Q260" i="33" s="1"/>
  <c r="N162" i="33"/>
  <c r="O162" i="33" s="1"/>
  <c r="R162" i="33" s="1"/>
  <c r="N150" i="33"/>
  <c r="O150" i="33" s="1"/>
  <c r="N138" i="33"/>
  <c r="O138" i="33" s="1"/>
  <c r="M116" i="33"/>
  <c r="N104" i="33"/>
  <c r="O104" i="33" s="1"/>
  <c r="Q104" i="33" s="1"/>
  <c r="M337" i="33"/>
  <c r="N334" i="33"/>
  <c r="O334" i="33" s="1"/>
  <c r="Q334" i="33" s="1"/>
  <c r="M329" i="33"/>
  <c r="N326" i="33"/>
  <c r="O326" i="33" s="1"/>
  <c r="Q326" i="33" s="1"/>
  <c r="M321" i="33"/>
  <c r="N318" i="33"/>
  <c r="O318" i="33" s="1"/>
  <c r="Q318" i="33" s="1"/>
  <c r="M313" i="33"/>
  <c r="N310" i="33"/>
  <c r="O310" i="33" s="1"/>
  <c r="Q310" i="33" s="1"/>
  <c r="M305" i="33"/>
  <c r="N302" i="33"/>
  <c r="O302" i="33" s="1"/>
  <c r="R302" i="33" s="1"/>
  <c r="M297" i="33"/>
  <c r="N294" i="33"/>
  <c r="O294" i="33" s="1"/>
  <c r="R294" i="33" s="1"/>
  <c r="M289" i="33"/>
  <c r="N286" i="33"/>
  <c r="O286" i="33" s="1"/>
  <c r="R286" i="33" s="1"/>
  <c r="M281" i="33"/>
  <c r="N278" i="33"/>
  <c r="O278" i="33" s="1"/>
  <c r="R278" i="33" s="1"/>
  <c r="M273" i="33"/>
  <c r="N270" i="33"/>
  <c r="O270" i="33" s="1"/>
  <c r="R270" i="33" s="1"/>
  <c r="M265" i="33"/>
  <c r="N262" i="33"/>
  <c r="O262" i="33" s="1"/>
  <c r="Q262" i="33" s="1"/>
  <c r="N257" i="33"/>
  <c r="N254" i="33"/>
  <c r="M249" i="33"/>
  <c r="O249" i="33" s="1"/>
  <c r="Q249" i="33" s="1"/>
  <c r="N246" i="33"/>
  <c r="M241" i="33"/>
  <c r="O241" i="33" s="1"/>
  <c r="Q241" i="33" s="1"/>
  <c r="N238" i="33"/>
  <c r="M233" i="33"/>
  <c r="O233" i="33" s="1"/>
  <c r="Q233" i="33" s="1"/>
  <c r="N230" i="33"/>
  <c r="M225" i="33"/>
  <c r="O225" i="33" s="1"/>
  <c r="Q225" i="33" s="1"/>
  <c r="N222" i="33"/>
  <c r="M217" i="33"/>
  <c r="O217" i="33" s="1"/>
  <c r="Q217" i="33" s="1"/>
  <c r="N214" i="33"/>
  <c r="M209" i="33"/>
  <c r="O209" i="33" s="1"/>
  <c r="Q209" i="33" s="1"/>
  <c r="M201" i="33"/>
  <c r="O201" i="33" s="1"/>
  <c r="Q201" i="33" s="1"/>
  <c r="N193" i="33"/>
  <c r="M185" i="33"/>
  <c r="O185" i="33" s="1"/>
  <c r="Q185" i="33" s="1"/>
  <c r="N177" i="33"/>
  <c r="M172" i="33"/>
  <c r="O172" i="33" s="1"/>
  <c r="R172" i="33" s="1"/>
  <c r="N134" i="33"/>
  <c r="O134" i="33" s="1"/>
  <c r="R134" i="33" s="1"/>
  <c r="N126" i="33"/>
  <c r="O126" i="33" s="1"/>
  <c r="Q126" i="33" s="1"/>
  <c r="N118" i="33"/>
  <c r="O118" i="33" s="1"/>
  <c r="R118" i="33" s="1"/>
  <c r="N102" i="33"/>
  <c r="O102" i="33" s="1"/>
  <c r="R102" i="33" s="1"/>
  <c r="N98" i="33"/>
  <c r="O98" i="33" s="1"/>
  <c r="N90" i="33"/>
  <c r="N12" i="33"/>
  <c r="N339" i="33"/>
  <c r="O339" i="33" s="1"/>
  <c r="R339" i="33" s="1"/>
  <c r="N331" i="33"/>
  <c r="O331" i="33" s="1"/>
  <c r="R331" i="33" s="1"/>
  <c r="N323" i="33"/>
  <c r="O323" i="33" s="1"/>
  <c r="Q323" i="33" s="1"/>
  <c r="N315" i="33"/>
  <c r="O315" i="33" s="1"/>
  <c r="Q315" i="33" s="1"/>
  <c r="N307" i="33"/>
  <c r="O307" i="33" s="1"/>
  <c r="Q307" i="33" s="1"/>
  <c r="N299" i="33"/>
  <c r="O299" i="33" s="1"/>
  <c r="Q299" i="33" s="1"/>
  <c r="N291" i="33"/>
  <c r="O291" i="33" s="1"/>
  <c r="Q291" i="33" s="1"/>
  <c r="N283" i="33"/>
  <c r="O283" i="33" s="1"/>
  <c r="Q283" i="33" s="1"/>
  <c r="N275" i="33"/>
  <c r="O275" i="33" s="1"/>
  <c r="Q275" i="33" s="1"/>
  <c r="N267" i="33"/>
  <c r="O267" i="33" s="1"/>
  <c r="Q267" i="33" s="1"/>
  <c r="N259" i="33"/>
  <c r="N251" i="33"/>
  <c r="N243" i="33"/>
  <c r="N235" i="33"/>
  <c r="N227" i="33"/>
  <c r="N219" i="33"/>
  <c r="N211" i="33"/>
  <c r="N187" i="33"/>
  <c r="M336" i="33"/>
  <c r="N336" i="33"/>
  <c r="O336" i="33" s="1"/>
  <c r="R336" i="33" s="1"/>
  <c r="M320" i="33"/>
  <c r="N320" i="33"/>
  <c r="O320" i="33" s="1"/>
  <c r="Q320" i="33" s="1"/>
  <c r="M304" i="33"/>
  <c r="N304" i="33"/>
  <c r="O304" i="33" s="1"/>
  <c r="Q304" i="33" s="1"/>
  <c r="M248" i="33"/>
  <c r="O248" i="33" s="1"/>
  <c r="Q248" i="33" s="1"/>
  <c r="N248" i="33"/>
  <c r="M223" i="33"/>
  <c r="O223" i="33" s="1"/>
  <c r="M220" i="33"/>
  <c r="O220" i="33" s="1"/>
  <c r="R220" i="33" s="1"/>
  <c r="M215" i="33"/>
  <c r="O215" i="33" s="1"/>
  <c r="N212" i="33"/>
  <c r="M207" i="33"/>
  <c r="O207" i="33" s="1"/>
  <c r="N204" i="33"/>
  <c r="M199" i="33"/>
  <c r="O199" i="33" s="1"/>
  <c r="Q199" i="33" s="1"/>
  <c r="M196" i="33"/>
  <c r="O196" i="33" s="1"/>
  <c r="R196" i="33" s="1"/>
  <c r="M191" i="33"/>
  <c r="O191" i="33" s="1"/>
  <c r="M188" i="33"/>
  <c r="O188" i="33" s="1"/>
  <c r="R188" i="33" s="1"/>
  <c r="M183" i="33"/>
  <c r="O183" i="33" s="1"/>
  <c r="Q183" i="33" s="1"/>
  <c r="M180" i="33"/>
  <c r="O180" i="33" s="1"/>
  <c r="Q180" i="33" s="1"/>
  <c r="M175" i="33"/>
  <c r="O175" i="33" s="1"/>
  <c r="M206" i="33"/>
  <c r="O206" i="33" s="1"/>
  <c r="Q206" i="33" s="1"/>
  <c r="N203" i="33"/>
  <c r="M198" i="33"/>
  <c r="O198" i="33" s="1"/>
  <c r="N195" i="33"/>
  <c r="M182" i="33"/>
  <c r="O182" i="33" s="1"/>
  <c r="R182" i="33" s="1"/>
  <c r="N179" i="33"/>
  <c r="M174" i="33"/>
  <c r="O174" i="33" s="1"/>
  <c r="Q174" i="33" s="1"/>
  <c r="N196" i="33"/>
  <c r="N515" i="33"/>
  <c r="M517" i="33"/>
  <c r="O517" i="33" s="1"/>
  <c r="Q517" i="33" s="1"/>
  <c r="M519" i="33"/>
  <c r="O519" i="33" s="1"/>
  <c r="Q519" i="33" s="1"/>
  <c r="N530" i="33"/>
  <c r="N534" i="33"/>
  <c r="M538" i="33"/>
  <c r="O538" i="33" s="1"/>
  <c r="R538" i="33" s="1"/>
  <c r="M550" i="33"/>
  <c r="O550" i="33" s="1"/>
  <c r="Q550" i="33" s="1"/>
  <c r="N554" i="33"/>
  <c r="N573" i="33"/>
  <c r="N578" i="33"/>
  <c r="M587" i="33"/>
  <c r="O587" i="33" s="1"/>
  <c r="Q587" i="33" s="1"/>
  <c r="N591" i="33"/>
  <c r="N598" i="33"/>
  <c r="O598" i="33" s="1"/>
  <c r="Q598" i="33" s="1"/>
  <c r="N600" i="33"/>
  <c r="O600" i="33" s="1"/>
  <c r="Q600" i="33" s="1"/>
  <c r="M606" i="33"/>
  <c r="N608" i="33"/>
  <c r="O608" i="33" s="1"/>
  <c r="Q608" i="33" s="1"/>
  <c r="M614" i="33"/>
  <c r="N616" i="33"/>
  <c r="O616" i="33" s="1"/>
  <c r="Q616" i="33" s="1"/>
  <c r="M625" i="33"/>
  <c r="H118" i="36"/>
  <c r="M527" i="33"/>
  <c r="O527" i="33" s="1"/>
  <c r="R527" i="33" s="1"/>
  <c r="M553" i="33"/>
  <c r="O553" i="33" s="1"/>
  <c r="Q553" i="33" s="1"/>
  <c r="M555" i="33"/>
  <c r="O555" i="33" s="1"/>
  <c r="R555" i="33" s="1"/>
  <c r="N557" i="33"/>
  <c r="N595" i="33"/>
  <c r="N627" i="33"/>
  <c r="O627" i="33" s="1"/>
  <c r="Q627" i="33" s="1"/>
  <c r="M629" i="33"/>
  <c r="M631" i="33"/>
  <c r="M633" i="33"/>
  <c r="N637" i="33"/>
  <c r="O637" i="33" s="1"/>
  <c r="R637" i="33" s="1"/>
  <c r="N639" i="33"/>
  <c r="O639" i="33" s="1"/>
  <c r="R639" i="33" s="1"/>
  <c r="N641" i="33"/>
  <c r="O641" i="33" s="1"/>
  <c r="R641" i="33" s="1"/>
  <c r="H114" i="36"/>
  <c r="I124" i="36"/>
  <c r="H124" i="36"/>
  <c r="H127" i="36"/>
  <c r="M510" i="33"/>
  <c r="O510" i="33" s="1"/>
  <c r="R510" i="33" s="1"/>
  <c r="M514" i="33"/>
  <c r="O514" i="33" s="1"/>
  <c r="R514" i="33" s="1"/>
  <c r="M543" i="33"/>
  <c r="O543" i="33" s="1"/>
  <c r="R543" i="33" s="1"/>
  <c r="M547" i="33"/>
  <c r="O547" i="33" s="1"/>
  <c r="R547" i="33" s="1"/>
  <c r="N549" i="33"/>
  <c r="M551" i="33"/>
  <c r="O551" i="33" s="1"/>
  <c r="R551" i="33" s="1"/>
  <c r="N605" i="33"/>
  <c r="O605" i="33" s="1"/>
  <c r="N607" i="33"/>
  <c r="O607" i="33" s="1"/>
  <c r="R607" i="33" s="1"/>
  <c r="N613" i="33"/>
  <c r="O613" i="33" s="1"/>
  <c r="N615" i="33"/>
  <c r="O615" i="33" s="1"/>
  <c r="R615" i="33" s="1"/>
  <c r="M663" i="33"/>
  <c r="M520" i="33"/>
  <c r="O520" i="33" s="1"/>
  <c r="R520" i="33" s="1"/>
  <c r="N528" i="33"/>
  <c r="M580" i="33"/>
  <c r="O580" i="33" s="1"/>
  <c r="R580" i="33" s="1"/>
  <c r="M646" i="33"/>
  <c r="H123" i="36"/>
  <c r="H119" i="36"/>
  <c r="H126" i="36"/>
  <c r="M509" i="33"/>
  <c r="O509" i="33" s="1"/>
  <c r="Q509" i="33" s="1"/>
  <c r="M513" i="33"/>
  <c r="O513" i="33" s="1"/>
  <c r="Q513" i="33" s="1"/>
  <c r="N524" i="33"/>
  <c r="N552" i="33"/>
  <c r="N562" i="33"/>
  <c r="M566" i="33"/>
  <c r="O566" i="33" s="1"/>
  <c r="R566" i="33" s="1"/>
  <c r="N576" i="33"/>
  <c r="N582" i="33"/>
  <c r="N586" i="33"/>
  <c r="N590" i="33"/>
  <c r="M594" i="33"/>
  <c r="O594" i="33" s="1"/>
  <c r="N626" i="33"/>
  <c r="O626" i="33" s="1"/>
  <c r="M634" i="33"/>
  <c r="N642" i="33"/>
  <c r="O642" i="33" s="1"/>
  <c r="Q642" i="33" s="1"/>
  <c r="M653" i="33"/>
  <c r="N670" i="33"/>
  <c r="O670" i="33" s="1"/>
  <c r="Q670" i="33" s="1"/>
  <c r="M675" i="33"/>
  <c r="H115" i="36"/>
  <c r="N679" i="33"/>
  <c r="M643" i="33"/>
  <c r="M645" i="33"/>
  <c r="N649" i="33"/>
  <c r="O649" i="33" s="1"/>
  <c r="Q649" i="33" s="1"/>
  <c r="N657" i="33"/>
  <c r="O657" i="33" s="1"/>
  <c r="Q657" i="33" s="1"/>
  <c r="N659" i="33"/>
  <c r="O659" i="33" s="1"/>
  <c r="R659" i="33" s="1"/>
  <c r="N665" i="33"/>
  <c r="O665" i="33" s="1"/>
  <c r="Q665" i="33" s="1"/>
  <c r="M706" i="33"/>
  <c r="O706" i="33" s="1"/>
  <c r="R706" i="33" s="1"/>
  <c r="M713" i="33"/>
  <c r="O713" i="33" s="1"/>
  <c r="R713" i="33" s="1"/>
  <c r="N719" i="33"/>
  <c r="M723" i="33"/>
  <c r="O723" i="33" s="1"/>
  <c r="N734" i="33"/>
  <c r="N755" i="33"/>
  <c r="N777" i="33"/>
  <c r="O777" i="33" s="1"/>
  <c r="N778" i="33"/>
  <c r="O778" i="33" s="1"/>
  <c r="N786" i="33"/>
  <c r="O786" i="33" s="1"/>
  <c r="R786" i="33" s="1"/>
  <c r="M790" i="33"/>
  <c r="M800" i="33"/>
  <c r="M834" i="33"/>
  <c r="N838" i="33"/>
  <c r="O838" i="33" s="1"/>
  <c r="R838" i="33" s="1"/>
  <c r="N842" i="33"/>
  <c r="O842" i="33" s="1"/>
  <c r="H128" i="36"/>
  <c r="N681" i="33"/>
  <c r="N683" i="33"/>
  <c r="M685" i="33"/>
  <c r="O685" i="33" s="1"/>
  <c r="R685" i="33" s="1"/>
  <c r="M687" i="33"/>
  <c r="O687" i="33" s="1"/>
  <c r="R687" i="33" s="1"/>
  <c r="N690" i="33"/>
  <c r="N721" i="33"/>
  <c r="N727" i="33"/>
  <c r="M738" i="33"/>
  <c r="O738" i="33" s="1"/>
  <c r="R738" i="33" s="1"/>
  <c r="M763" i="33"/>
  <c r="O763" i="33" s="1"/>
  <c r="R763" i="33" s="1"/>
  <c r="N766" i="33"/>
  <c r="O766" i="33" s="1"/>
  <c r="N779" i="33"/>
  <c r="O779" i="33" s="1"/>
  <c r="R779" i="33" s="1"/>
  <c r="N781" i="33"/>
  <c r="O781" i="33" s="1"/>
  <c r="N783" i="33"/>
  <c r="O783" i="33" s="1"/>
  <c r="R783" i="33" s="1"/>
  <c r="N785" i="33"/>
  <c r="O785" i="33" s="1"/>
  <c r="N787" i="33"/>
  <c r="O787" i="33" s="1"/>
  <c r="R787" i="33" s="1"/>
  <c r="M802" i="33"/>
  <c r="M810" i="33"/>
  <c r="H120" i="36"/>
  <c r="H116" i="36"/>
  <c r="H144" i="36"/>
  <c r="H140" i="36"/>
  <c r="H136" i="36"/>
  <c r="H132" i="36"/>
  <c r="N678" i="33"/>
  <c r="M691" i="33"/>
  <c r="O691" i="33" s="1"/>
  <c r="R691" i="33" s="1"/>
  <c r="N710" i="33"/>
  <c r="M714" i="33"/>
  <c r="O714" i="33" s="1"/>
  <c r="Q714" i="33" s="1"/>
  <c r="M716" i="33"/>
  <c r="O716" i="33" s="1"/>
  <c r="R716" i="33" s="1"/>
  <c r="N729" i="33"/>
  <c r="M756" i="33"/>
  <c r="O756" i="33" s="1"/>
  <c r="R756" i="33" s="1"/>
  <c r="N767" i="33"/>
  <c r="O767" i="33" s="1"/>
  <c r="R767" i="33" s="1"/>
  <c r="N769" i="33"/>
  <c r="O769" i="33" s="1"/>
  <c r="N774" i="33"/>
  <c r="O774" i="33" s="1"/>
  <c r="N789" i="33"/>
  <c r="O789" i="33" s="1"/>
  <c r="Q789" i="33" s="1"/>
  <c r="N791" i="33"/>
  <c r="O791" i="33" s="1"/>
  <c r="Q791" i="33" s="1"/>
  <c r="M794" i="33"/>
  <c r="N798" i="33"/>
  <c r="O798" i="33" s="1"/>
  <c r="M815" i="33"/>
  <c r="N819" i="33"/>
  <c r="O819" i="33" s="1"/>
  <c r="R819" i="33" s="1"/>
  <c r="N831" i="33"/>
  <c r="O831" i="33" s="1"/>
  <c r="Q831" i="33" s="1"/>
  <c r="N837" i="33"/>
  <c r="O837" i="33" s="1"/>
  <c r="M839" i="33"/>
  <c r="N841" i="33"/>
  <c r="O841" i="33" s="1"/>
  <c r="Q841" i="33" s="1"/>
  <c r="N843" i="33"/>
  <c r="O843" i="33" s="1"/>
  <c r="R843" i="33" s="1"/>
  <c r="M667" i="33"/>
  <c r="M669" i="33"/>
  <c r="N671" i="33"/>
  <c r="O671" i="33" s="1"/>
  <c r="R671" i="33" s="1"/>
  <c r="M677" i="33"/>
  <c r="O677" i="33" s="1"/>
  <c r="R677" i="33" s="1"/>
  <c r="M693" i="33"/>
  <c r="O693" i="33" s="1"/>
  <c r="Q693" i="33" s="1"/>
  <c r="N704" i="33"/>
  <c r="N709" i="33"/>
  <c r="M711" i="33"/>
  <c r="O711" i="33" s="1"/>
  <c r="R711" i="33" s="1"/>
  <c r="N718" i="33"/>
  <c r="M732" i="33"/>
  <c r="O732" i="33" s="1"/>
  <c r="Q732" i="33" s="1"/>
  <c r="M736" i="33"/>
  <c r="O736" i="33" s="1"/>
  <c r="R736" i="33" s="1"/>
  <c r="M743" i="33"/>
  <c r="O743" i="33" s="1"/>
  <c r="Q743" i="33" s="1"/>
  <c r="M751" i="33"/>
  <c r="O751" i="33" s="1"/>
  <c r="R751" i="33" s="1"/>
  <c r="N760" i="33"/>
  <c r="N771" i="33"/>
  <c r="O771" i="33" s="1"/>
  <c r="R771" i="33" s="1"/>
  <c r="M780" i="33"/>
  <c r="M784" i="33"/>
  <c r="N797" i="33"/>
  <c r="O797" i="33" s="1"/>
  <c r="Q797" i="33" s="1"/>
  <c r="M799" i="33"/>
  <c r="M801" i="33"/>
  <c r="N805" i="33"/>
  <c r="O805" i="33" s="1"/>
  <c r="R805" i="33" s="1"/>
  <c r="N807" i="33"/>
  <c r="O807" i="33" s="1"/>
  <c r="R807" i="33" s="1"/>
  <c r="M809" i="33"/>
  <c r="N811" i="33"/>
  <c r="O811" i="33" s="1"/>
  <c r="R811" i="33" s="1"/>
  <c r="N792" i="33"/>
  <c r="O792" i="33" s="1"/>
  <c r="R792" i="33" s="1"/>
  <c r="H143" i="36"/>
  <c r="H139" i="36"/>
  <c r="H135" i="36"/>
  <c r="H131" i="36"/>
  <c r="M678" i="33"/>
  <c r="O678" i="33" s="1"/>
  <c r="R678" i="33" s="1"/>
  <c r="M681" i="33"/>
  <c r="O681" i="33" s="1"/>
  <c r="R681" i="33" s="1"/>
  <c r="N684" i="33"/>
  <c r="M689" i="33"/>
  <c r="O689" i="33" s="1"/>
  <c r="R689" i="33" s="1"/>
  <c r="N692" i="33"/>
  <c r="M694" i="33"/>
  <c r="O694" i="33" s="1"/>
  <c r="Q694" i="33" s="1"/>
  <c r="N698" i="33"/>
  <c r="M718" i="33"/>
  <c r="O718" i="33" s="1"/>
  <c r="R718" i="33" s="1"/>
  <c r="M720" i="33"/>
  <c r="O720" i="33" s="1"/>
  <c r="R720" i="33" s="1"/>
  <c r="N725" i="33"/>
  <c r="M734" i="33"/>
  <c r="O734" i="33" s="1"/>
  <c r="Q734" i="33" s="1"/>
  <c r="N742" i="33"/>
  <c r="N748" i="33"/>
  <c r="N772" i="33"/>
  <c r="O772" i="33" s="1"/>
  <c r="R772" i="33" s="1"/>
  <c r="M786" i="33"/>
  <c r="M796" i="33"/>
  <c r="N802" i="33"/>
  <c r="O802" i="33" s="1"/>
  <c r="Q802" i="33" s="1"/>
  <c r="N813" i="33"/>
  <c r="O813" i="33" s="1"/>
  <c r="R813" i="33" s="1"/>
  <c r="N815" i="33"/>
  <c r="O815" i="33" s="1"/>
  <c r="R815" i="33" s="1"/>
  <c r="M826" i="33"/>
  <c r="M833" i="33"/>
  <c r="N835" i="33"/>
  <c r="O835" i="33" s="1"/>
  <c r="R835" i="33" s="1"/>
  <c r="N706" i="33"/>
  <c r="N715" i="33"/>
  <c r="N739" i="33"/>
  <c r="M783" i="33"/>
  <c r="M797" i="33"/>
  <c r="N686" i="33"/>
  <c r="M697" i="33"/>
  <c r="O697" i="33" s="1"/>
  <c r="R697" i="33" s="1"/>
  <c r="M699" i="33"/>
  <c r="O699" i="33" s="1"/>
  <c r="R699" i="33" s="1"/>
  <c r="M701" i="33"/>
  <c r="O701" i="33" s="1"/>
  <c r="Q701" i="33" s="1"/>
  <c r="M719" i="33"/>
  <c r="M722" i="33"/>
  <c r="O722" i="33" s="1"/>
  <c r="Q722" i="33" s="1"/>
  <c r="M724" i="33"/>
  <c r="O724" i="33" s="1"/>
  <c r="R724" i="33" s="1"/>
  <c r="N735" i="33"/>
  <c r="M745" i="33"/>
  <c r="M747" i="33"/>
  <c r="O747" i="33" s="1"/>
  <c r="Q747" i="33" s="1"/>
  <c r="N750" i="33"/>
  <c r="M760" i="33"/>
  <c r="O760" i="33" s="1"/>
  <c r="R760" i="33" s="1"/>
  <c r="N765" i="33"/>
  <c r="O765" i="33" s="1"/>
  <c r="M771" i="33"/>
  <c r="M789" i="33"/>
  <c r="M791" i="33"/>
  <c r="N799" i="33"/>
  <c r="O799" i="33" s="1"/>
  <c r="Q799" i="33" s="1"/>
  <c r="M806" i="33"/>
  <c r="M817" i="33"/>
  <c r="M819" i="33"/>
  <c r="N821" i="33"/>
  <c r="O821" i="33" s="1"/>
  <c r="R821" i="33" s="1"/>
  <c r="N823" i="33"/>
  <c r="O823" i="33" s="1"/>
  <c r="R823" i="33" s="1"/>
  <c r="M830" i="33"/>
  <c r="M837" i="33"/>
  <c r="M709" i="33"/>
  <c r="N743" i="33"/>
  <c r="M759" i="33"/>
  <c r="O759" i="33" s="1"/>
  <c r="R759" i="33" s="1"/>
  <c r="N677" i="33"/>
  <c r="N680" i="33"/>
  <c r="N688" i="33"/>
  <c r="N705" i="33"/>
  <c r="N708" i="33"/>
  <c r="N717" i="33"/>
  <c r="M729" i="33"/>
  <c r="O729" i="33" s="1"/>
  <c r="R729" i="33" s="1"/>
  <c r="N733" i="33"/>
  <c r="N738" i="33"/>
  <c r="N756" i="33"/>
  <c r="N762" i="33"/>
  <c r="M768" i="33"/>
  <c r="N803" i="33"/>
  <c r="O803" i="33" s="1"/>
  <c r="Q803" i="33" s="1"/>
  <c r="N810" i="33"/>
  <c r="O810" i="33" s="1"/>
  <c r="Q810" i="33" s="1"/>
  <c r="M825" i="33"/>
  <c r="N827" i="33"/>
  <c r="O827" i="33" s="1"/>
  <c r="R827" i="33" s="1"/>
  <c r="M843" i="33"/>
  <c r="M682" i="33"/>
  <c r="O682" i="33" s="1"/>
  <c r="Q682" i="33" s="1"/>
  <c r="N685" i="33"/>
  <c r="M690" i="33"/>
  <c r="O690" i="33" s="1"/>
  <c r="Q690" i="33" s="1"/>
  <c r="N693" i="33"/>
  <c r="M704" i="33"/>
  <c r="O704" i="33" s="1"/>
  <c r="Q704" i="33" s="1"/>
  <c r="N707" i="33"/>
  <c r="N714" i="33"/>
  <c r="M728" i="33"/>
  <c r="O728" i="33" s="1"/>
  <c r="R728" i="33" s="1"/>
  <c r="N737" i="33"/>
  <c r="N740" i="33"/>
  <c r="N761" i="33"/>
  <c r="M767" i="33"/>
  <c r="N776" i="33"/>
  <c r="O776" i="33" s="1"/>
  <c r="R776" i="33" s="1"/>
  <c r="M779" i="33"/>
  <c r="N782" i="33"/>
  <c r="O782" i="33" s="1"/>
  <c r="R782" i="33" s="1"/>
  <c r="M787" i="33"/>
  <c r="N794" i="33"/>
  <c r="O794" i="33" s="1"/>
  <c r="Q794" i="33" s="1"/>
  <c r="N814" i="33"/>
  <c r="O814" i="33" s="1"/>
  <c r="R814" i="33" s="1"/>
  <c r="M818" i="33"/>
  <c r="N829" i="33"/>
  <c r="O829" i="33" s="1"/>
  <c r="N834" i="33"/>
  <c r="O834" i="33" s="1"/>
  <c r="R834" i="33" s="1"/>
  <c r="M838" i="33"/>
  <c r="M702" i="33"/>
  <c r="O702" i="33" s="1"/>
  <c r="Q702" i="33" s="1"/>
  <c r="M727" i="33"/>
  <c r="M795" i="33"/>
  <c r="M822" i="33"/>
  <c r="N523" i="33"/>
  <c r="M526" i="33"/>
  <c r="O526" i="33" s="1"/>
  <c r="R526" i="33" s="1"/>
  <c r="N531" i="33"/>
  <c r="M534" i="33"/>
  <c r="O534" i="33" s="1"/>
  <c r="R534" i="33" s="1"/>
  <c r="N566" i="33"/>
  <c r="M573" i="33"/>
  <c r="O573" i="33" s="1"/>
  <c r="Q573" i="33" s="1"/>
  <c r="M575" i="33"/>
  <c r="O575" i="33" s="1"/>
  <c r="Q575" i="33" s="1"/>
  <c r="M602" i="33"/>
  <c r="M610" i="33"/>
  <c r="M618" i="33"/>
  <c r="M622" i="33"/>
  <c r="M624" i="33"/>
  <c r="N625" i="33"/>
  <c r="O625" i="33" s="1"/>
  <c r="R625" i="33" s="1"/>
  <c r="N633" i="33"/>
  <c r="O633" i="33" s="1"/>
  <c r="R633" i="33" s="1"/>
  <c r="N635" i="33"/>
  <c r="O635" i="33" s="1"/>
  <c r="R635" i="33" s="1"/>
  <c r="N646" i="33"/>
  <c r="O646" i="33" s="1"/>
  <c r="R646" i="33" s="1"/>
  <c r="M650" i="33"/>
  <c r="N661" i="33"/>
  <c r="O661" i="33" s="1"/>
  <c r="R661" i="33" s="1"/>
  <c r="M670" i="33"/>
  <c r="N508" i="33"/>
  <c r="M546" i="33"/>
  <c r="O546" i="33" s="1"/>
  <c r="N555" i="33"/>
  <c r="M558" i="33"/>
  <c r="O558" i="33" s="1"/>
  <c r="M515" i="33"/>
  <c r="O515" i="33" s="1"/>
  <c r="R515" i="33" s="1"/>
  <c r="N520" i="33"/>
  <c r="M528" i="33"/>
  <c r="O528" i="33" s="1"/>
  <c r="R528" i="33" s="1"/>
  <c r="N538" i="33"/>
  <c r="N540" i="33"/>
  <c r="N543" i="33"/>
  <c r="N548" i="33"/>
  <c r="M552" i="33"/>
  <c r="O552" i="33" s="1"/>
  <c r="R552" i="33" s="1"/>
  <c r="M557" i="33"/>
  <c r="O557" i="33" s="1"/>
  <c r="R557" i="33" s="1"/>
  <c r="N560" i="33"/>
  <c r="N568" i="33"/>
  <c r="M572" i="33"/>
  <c r="O572" i="33" s="1"/>
  <c r="Q572" i="33" s="1"/>
  <c r="M577" i="33"/>
  <c r="M607" i="33"/>
  <c r="M615" i="33"/>
  <c r="M632" i="33"/>
  <c r="M654" i="33"/>
  <c r="N518" i="33"/>
  <c r="N525" i="33"/>
  <c r="N512" i="33"/>
  <c r="M522" i="33"/>
  <c r="O522" i="33" s="1"/>
  <c r="R522" i="33" s="1"/>
  <c r="N532" i="33"/>
  <c r="M540" i="33"/>
  <c r="O540" i="33" s="1"/>
  <c r="Q540" i="33" s="1"/>
  <c r="N544" i="33"/>
  <c r="M548" i="33"/>
  <c r="O548" i="33" s="1"/>
  <c r="Q548" i="33" s="1"/>
  <c r="N551" i="33"/>
  <c r="M560" i="33"/>
  <c r="O560" i="33" s="1"/>
  <c r="R560" i="33" s="1"/>
  <c r="N565" i="33"/>
  <c r="M568" i="33"/>
  <c r="O568" i="33" s="1"/>
  <c r="R568" i="33" s="1"/>
  <c r="M570" i="33"/>
  <c r="O570" i="33" s="1"/>
  <c r="R570" i="33" s="1"/>
  <c r="M581" i="33"/>
  <c r="N584" i="33"/>
  <c r="N594" i="33"/>
  <c r="N604" i="33"/>
  <c r="O604" i="33" s="1"/>
  <c r="R604" i="33" s="1"/>
  <c r="N609" i="33"/>
  <c r="O609" i="33" s="1"/>
  <c r="N612" i="33"/>
  <c r="O612" i="33" s="1"/>
  <c r="Q612" i="33" s="1"/>
  <c r="N617" i="33"/>
  <c r="O617" i="33" s="1"/>
  <c r="M630" i="33"/>
  <c r="N645" i="33"/>
  <c r="O645" i="33" s="1"/>
  <c r="R645" i="33" s="1"/>
  <c r="N647" i="33"/>
  <c r="O647" i="33" s="1"/>
  <c r="R647" i="33" s="1"/>
  <c r="M658" i="33"/>
  <c r="N669" i="33"/>
  <c r="O669" i="33" s="1"/>
  <c r="R669" i="33" s="1"/>
  <c r="N674" i="33"/>
  <c r="O674" i="33" s="1"/>
  <c r="R674" i="33" s="1"/>
  <c r="N510" i="33"/>
  <c r="N517" i="33"/>
  <c r="M591" i="33"/>
  <c r="O591" i="33" s="1"/>
  <c r="Q591" i="33" s="1"/>
  <c r="N519" i="33"/>
  <c r="M521" i="33"/>
  <c r="O521" i="33" s="1"/>
  <c r="Q521" i="33" s="1"/>
  <c r="M524" i="33"/>
  <c r="O524" i="33" s="1"/>
  <c r="R524" i="33" s="1"/>
  <c r="M529" i="33"/>
  <c r="O529" i="33" s="1"/>
  <c r="R529" i="33" s="1"/>
  <c r="N536" i="33"/>
  <c r="N542" i="33"/>
  <c r="N547" i="33"/>
  <c r="N550" i="33"/>
  <c r="N553" i="33"/>
  <c r="N559" i="33"/>
  <c r="N564" i="33"/>
  <c r="N567" i="33"/>
  <c r="M571" i="33"/>
  <c r="O571" i="33" s="1"/>
  <c r="R571" i="33" s="1"/>
  <c r="M579" i="33"/>
  <c r="O579" i="33" s="1"/>
  <c r="Q579" i="33" s="1"/>
  <c r="M583" i="33"/>
  <c r="O583" i="33" s="1"/>
  <c r="Q583" i="33" s="1"/>
  <c r="M596" i="33"/>
  <c r="M598" i="33"/>
  <c r="M603" i="33"/>
  <c r="N606" i="33"/>
  <c r="O606" i="33" s="1"/>
  <c r="R606" i="33" s="1"/>
  <c r="M611" i="33"/>
  <c r="N614" i="33"/>
  <c r="O614" i="33" s="1"/>
  <c r="R614" i="33" s="1"/>
  <c r="M619" i="33"/>
  <c r="M628" i="33"/>
  <c r="M638" i="33"/>
  <c r="M649" i="33"/>
  <c r="M651" i="33"/>
  <c r="N653" i="33"/>
  <c r="O653" i="33" s="1"/>
  <c r="R653" i="33" s="1"/>
  <c r="N655" i="33"/>
  <c r="O655" i="33" s="1"/>
  <c r="R655" i="33" s="1"/>
  <c r="M662" i="33"/>
  <c r="M511" i="33"/>
  <c r="O511" i="33" s="1"/>
  <c r="R511" i="33" s="1"/>
  <c r="M549" i="33"/>
  <c r="O549" i="33" s="1"/>
  <c r="R549" i="33" s="1"/>
  <c r="M556" i="33"/>
  <c r="O556" i="33" s="1"/>
  <c r="R556" i="33" s="1"/>
  <c r="M561" i="33"/>
  <c r="O561" i="33" s="1"/>
  <c r="R561" i="33" s="1"/>
  <c r="M569" i="33"/>
  <c r="O569" i="33" s="1"/>
  <c r="R569" i="33" s="1"/>
  <c r="M585" i="33"/>
  <c r="M590" i="33"/>
  <c r="M642" i="33"/>
  <c r="M666" i="33"/>
  <c r="Q333" i="33"/>
  <c r="Q325" i="33"/>
  <c r="O258" i="33"/>
  <c r="R258" i="33" s="1"/>
  <c r="O250" i="33"/>
  <c r="Q250" i="33" s="1"/>
  <c r="O234" i="33"/>
  <c r="R234" i="33" s="1"/>
  <c r="O226" i="33"/>
  <c r="R226" i="33" s="1"/>
  <c r="O218" i="33"/>
  <c r="R218" i="33" s="1"/>
  <c r="O210" i="33"/>
  <c r="R210" i="33" s="1"/>
  <c r="O202" i="33"/>
  <c r="R202" i="33" s="1"/>
  <c r="O194" i="33"/>
  <c r="R194" i="33" s="1"/>
  <c r="O186" i="33"/>
  <c r="R186" i="33" s="1"/>
  <c r="O242" i="33"/>
  <c r="R242" i="33" s="1"/>
  <c r="N329" i="33"/>
  <c r="O329" i="33" s="1"/>
  <c r="R329" i="33" s="1"/>
  <c r="N313" i="33"/>
  <c r="O313" i="33" s="1"/>
  <c r="Q313" i="33" s="1"/>
  <c r="M257" i="33"/>
  <c r="O257" i="33" s="1"/>
  <c r="Q257" i="33" s="1"/>
  <c r="N226" i="33"/>
  <c r="N220" i="33"/>
  <c r="N217" i="33"/>
  <c r="N208" i="33"/>
  <c r="M193" i="33"/>
  <c r="O193" i="33" s="1"/>
  <c r="Q193" i="33" s="1"/>
  <c r="M177" i="33"/>
  <c r="O177" i="33" s="1"/>
  <c r="Q177" i="33" s="1"/>
  <c r="N338" i="33"/>
  <c r="O338" i="33" s="1"/>
  <c r="R338" i="33" s="1"/>
  <c r="N322" i="33"/>
  <c r="O322" i="33" s="1"/>
  <c r="Q322" i="33" s="1"/>
  <c r="N306" i="33"/>
  <c r="O306" i="33" s="1"/>
  <c r="Q306" i="33" s="1"/>
  <c r="N297" i="33"/>
  <c r="O297" i="33" s="1"/>
  <c r="Q297" i="33" s="1"/>
  <c r="N250" i="33"/>
  <c r="N241" i="33"/>
  <c r="N186" i="33"/>
  <c r="Q295" i="33"/>
  <c r="M190" i="33"/>
  <c r="N328" i="33"/>
  <c r="O328" i="33" s="1"/>
  <c r="R328" i="33" s="1"/>
  <c r="N312" i="33"/>
  <c r="O312" i="33" s="1"/>
  <c r="Q312" i="33" s="1"/>
  <c r="N284" i="33"/>
  <c r="O284" i="33" s="1"/>
  <c r="Q284" i="33" s="1"/>
  <c r="N268" i="33"/>
  <c r="O268" i="33" s="1"/>
  <c r="Q268" i="33" s="1"/>
  <c r="N228" i="33"/>
  <c r="N216" i="33"/>
  <c r="M254" i="33"/>
  <c r="N337" i="33"/>
  <c r="O337" i="33" s="1"/>
  <c r="R337" i="33" s="1"/>
  <c r="N321" i="33"/>
  <c r="O321" i="33" s="1"/>
  <c r="Q321" i="33" s="1"/>
  <c r="N305" i="33"/>
  <c r="O305" i="33" s="1"/>
  <c r="Q305" i="33" s="1"/>
  <c r="N296" i="33"/>
  <c r="O296" i="33" s="1"/>
  <c r="Q296" i="33" s="1"/>
  <c r="N258" i="33"/>
  <c r="N252" i="33"/>
  <c r="N249" i="33"/>
  <c r="N240" i="33"/>
  <c r="N194" i="33"/>
  <c r="N188" i="33"/>
  <c r="N185" i="33"/>
  <c r="N178" i="33"/>
  <c r="N218" i="33"/>
  <c r="N209" i="33"/>
  <c r="M158" i="33"/>
  <c r="M154" i="33"/>
  <c r="N107" i="33"/>
  <c r="O107" i="33" s="1"/>
  <c r="Q107" i="33" s="1"/>
  <c r="M105" i="33"/>
  <c r="M101" i="33"/>
  <c r="N95" i="33"/>
  <c r="O95" i="33" s="1"/>
  <c r="Q95" i="33" s="1"/>
  <c r="N93" i="33"/>
  <c r="O93" i="33" s="1"/>
  <c r="Q93" i="33" s="1"/>
  <c r="N91" i="33"/>
  <c r="N89" i="33"/>
  <c r="M58" i="33"/>
  <c r="O58" i="33" s="1"/>
  <c r="R58" i="33" s="1"/>
  <c r="N54" i="33"/>
  <c r="M46" i="33"/>
  <c r="O46" i="33" s="1"/>
  <c r="R46" i="33" s="1"/>
  <c r="M42" i="33"/>
  <c r="O42" i="33" s="1"/>
  <c r="R42" i="33" s="1"/>
  <c r="N18" i="33"/>
  <c r="M12" i="33"/>
  <c r="M171" i="33"/>
  <c r="M167" i="33"/>
  <c r="M149" i="33"/>
  <c r="N124" i="33"/>
  <c r="O124" i="33" s="1"/>
  <c r="Q124" i="33" s="1"/>
  <c r="N120" i="33"/>
  <c r="O120" i="33" s="1"/>
  <c r="R120" i="33" s="1"/>
  <c r="N112" i="33"/>
  <c r="O112" i="33" s="1"/>
  <c r="Q112" i="33" s="1"/>
  <c r="O81" i="33"/>
  <c r="R81" i="33" s="1"/>
  <c r="N63" i="33"/>
  <c r="N59" i="33"/>
  <c r="N53" i="33"/>
  <c r="N145" i="33"/>
  <c r="O145" i="33" s="1"/>
  <c r="R145" i="33" s="1"/>
  <c r="N143" i="33"/>
  <c r="O143" i="33" s="1"/>
  <c r="N141" i="33"/>
  <c r="O141" i="33" s="1"/>
  <c r="N139" i="33"/>
  <c r="O139" i="33" s="1"/>
  <c r="Q139" i="33" s="1"/>
  <c r="N130" i="33"/>
  <c r="O130" i="33" s="1"/>
  <c r="R130" i="33" s="1"/>
  <c r="N100" i="33"/>
  <c r="O100" i="33" s="1"/>
  <c r="Q100" i="33" s="1"/>
  <c r="N96" i="33"/>
  <c r="O96" i="33" s="1"/>
  <c r="Q96" i="33" s="1"/>
  <c r="N37" i="33"/>
  <c r="N33" i="33"/>
  <c r="M17" i="33"/>
  <c r="O17" i="33" s="1"/>
  <c r="Q17" i="33" s="1"/>
  <c r="N15" i="33"/>
  <c r="M13" i="33"/>
  <c r="O13" i="33" s="1"/>
  <c r="Q13" i="33" s="1"/>
  <c r="N114" i="33"/>
  <c r="O114" i="33" s="1"/>
  <c r="R114" i="33" s="1"/>
  <c r="M110" i="33"/>
  <c r="M84" i="33"/>
  <c r="O84" i="33" s="1"/>
  <c r="Q84" i="33" s="1"/>
  <c r="M76" i="33"/>
  <c r="O76" i="33" s="1"/>
  <c r="R76" i="33" s="1"/>
  <c r="M72" i="33"/>
  <c r="O72" i="33" s="1"/>
  <c r="Q72" i="33" s="1"/>
  <c r="N40" i="33"/>
  <c r="N170" i="33"/>
  <c r="O170" i="33" s="1"/>
  <c r="Q170" i="33" s="1"/>
  <c r="N82" i="33"/>
  <c r="N74" i="33"/>
  <c r="N70" i="33"/>
  <c r="M60" i="33"/>
  <c r="N56" i="33"/>
  <c r="M52" i="33"/>
  <c r="M44" i="33"/>
  <c r="R335" i="33"/>
  <c r="R333" i="33"/>
  <c r="R327" i="33"/>
  <c r="R325" i="33"/>
  <c r="R319" i="33"/>
  <c r="R317" i="33"/>
  <c r="R311" i="33"/>
  <c r="R309" i="33"/>
  <c r="R303" i="33"/>
  <c r="R301" i="33"/>
  <c r="R295" i="33"/>
  <c r="R287" i="33"/>
  <c r="R279" i="33"/>
  <c r="R271" i="33"/>
  <c r="R263" i="33"/>
  <c r="Q178" i="33"/>
  <c r="R178" i="33"/>
  <c r="M710" i="33"/>
  <c r="O710" i="33" s="1"/>
  <c r="M676" i="33"/>
  <c r="O676" i="33" s="1"/>
  <c r="M680" i="33"/>
  <c r="O680" i="33" s="1"/>
  <c r="M684" i="33"/>
  <c r="O684" i="33" s="1"/>
  <c r="M688" i="33"/>
  <c r="O688" i="33" s="1"/>
  <c r="M692" i="33"/>
  <c r="O692" i="33" s="1"/>
  <c r="M695" i="33"/>
  <c r="O695" i="33" s="1"/>
  <c r="N730" i="33"/>
  <c r="M703" i="33"/>
  <c r="O703" i="33" s="1"/>
  <c r="M705" i="33"/>
  <c r="O705" i="33" s="1"/>
  <c r="N726" i="33"/>
  <c r="M696" i="33"/>
  <c r="O696" i="33" s="1"/>
  <c r="N699" i="33"/>
  <c r="M741" i="33"/>
  <c r="O741" i="33" s="1"/>
  <c r="N741" i="33"/>
  <c r="M700" i="33"/>
  <c r="O700" i="33" s="1"/>
  <c r="N712" i="33"/>
  <c r="N716" i="33"/>
  <c r="N720" i="33"/>
  <c r="N724" i="33"/>
  <c r="N728" i="33"/>
  <c r="N732" i="33"/>
  <c r="N736" i="33"/>
  <c r="N749" i="33"/>
  <c r="M749" i="33"/>
  <c r="O749" i="33" s="1"/>
  <c r="N757" i="33"/>
  <c r="M757" i="33"/>
  <c r="O757" i="33" s="1"/>
  <c r="M748" i="33"/>
  <c r="O748" i="33" s="1"/>
  <c r="M744" i="33"/>
  <c r="O744" i="33" s="1"/>
  <c r="N745" i="33"/>
  <c r="N753" i="33"/>
  <c r="M753" i="33"/>
  <c r="O753" i="33" s="1"/>
  <c r="M731" i="33"/>
  <c r="O731" i="33" s="1"/>
  <c r="M735" i="33"/>
  <c r="O735" i="33" s="1"/>
  <c r="N746" i="33"/>
  <c r="M746" i="33"/>
  <c r="O746" i="33" s="1"/>
  <c r="M742" i="33"/>
  <c r="O742" i="33" s="1"/>
  <c r="M752" i="33"/>
  <c r="O752" i="33" s="1"/>
  <c r="M761" i="33"/>
  <c r="O761" i="33" s="1"/>
  <c r="M765" i="33"/>
  <c r="M769" i="33"/>
  <c r="M773" i="33"/>
  <c r="M777" i="33"/>
  <c r="M781" i="33"/>
  <c r="M785" i="33"/>
  <c r="N808" i="33"/>
  <c r="O808" i="33" s="1"/>
  <c r="M808" i="33"/>
  <c r="N812" i="33"/>
  <c r="O812" i="33" s="1"/>
  <c r="M812" i="33"/>
  <c r="N816" i="33"/>
  <c r="O816" i="33" s="1"/>
  <c r="M816" i="33"/>
  <c r="N820" i="33"/>
  <c r="O820" i="33" s="1"/>
  <c r="M820" i="33"/>
  <c r="N824" i="33"/>
  <c r="O824" i="33" s="1"/>
  <c r="M824" i="33"/>
  <c r="N828" i="33"/>
  <c r="O828" i="33" s="1"/>
  <c r="M828" i="33"/>
  <c r="N832" i="33"/>
  <c r="O832" i="33" s="1"/>
  <c r="M832" i="33"/>
  <c r="N836" i="33"/>
  <c r="O836" i="33" s="1"/>
  <c r="M836" i="33"/>
  <c r="N840" i="33"/>
  <c r="O840" i="33" s="1"/>
  <c r="M840" i="33"/>
  <c r="M750" i="33"/>
  <c r="O750" i="33" s="1"/>
  <c r="M754" i="33"/>
  <c r="O754" i="33" s="1"/>
  <c r="M758" i="33"/>
  <c r="O758" i="33" s="1"/>
  <c r="M762" i="33"/>
  <c r="O762" i="33" s="1"/>
  <c r="M766" i="33"/>
  <c r="M770" i="33"/>
  <c r="M774" i="33"/>
  <c r="M778" i="33"/>
  <c r="N795" i="33"/>
  <c r="O795" i="33" s="1"/>
  <c r="R795" i="33" s="1"/>
  <c r="J145" i="36"/>
  <c r="M788" i="33"/>
  <c r="N800" i="33"/>
  <c r="O800" i="33" s="1"/>
  <c r="R800" i="33" s="1"/>
  <c r="M798" i="33"/>
  <c r="N804" i="33"/>
  <c r="O804" i="33" s="1"/>
  <c r="M804" i="33"/>
  <c r="M842" i="33"/>
  <c r="N545" i="33"/>
  <c r="M545" i="33"/>
  <c r="O545" i="33" s="1"/>
  <c r="N541" i="33"/>
  <c r="M541" i="33"/>
  <c r="O541" i="33" s="1"/>
  <c r="M532" i="33"/>
  <c r="O532" i="33" s="1"/>
  <c r="N527" i="33"/>
  <c r="N533" i="33"/>
  <c r="N537" i="33"/>
  <c r="M537" i="33"/>
  <c r="O537" i="33" s="1"/>
  <c r="N535" i="33"/>
  <c r="N570" i="33"/>
  <c r="N574" i="33"/>
  <c r="N581" i="33"/>
  <c r="M582" i="33"/>
  <c r="O582" i="33" s="1"/>
  <c r="M584" i="33"/>
  <c r="O584" i="33" s="1"/>
  <c r="N585" i="33"/>
  <c r="M586" i="33"/>
  <c r="O586" i="33" s="1"/>
  <c r="M588" i="33"/>
  <c r="O588" i="33" s="1"/>
  <c r="N593" i="33"/>
  <c r="M593" i="33"/>
  <c r="O593" i="33" s="1"/>
  <c r="M576" i="33"/>
  <c r="O576" i="33" s="1"/>
  <c r="N597" i="33"/>
  <c r="O597" i="33" s="1"/>
  <c r="M597" i="33"/>
  <c r="N601" i="33"/>
  <c r="O601" i="33" s="1"/>
  <c r="M601" i="33"/>
  <c r="N577" i="33"/>
  <c r="N589" i="33"/>
  <c r="M589" i="33"/>
  <c r="O589" i="33" s="1"/>
  <c r="M578" i="33"/>
  <c r="O578" i="33" s="1"/>
  <c r="N580" i="33"/>
  <c r="M605" i="33"/>
  <c r="M609" i="33"/>
  <c r="M613" i="33"/>
  <c r="M617" i="33"/>
  <c r="N636" i="33"/>
  <c r="O636" i="33" s="1"/>
  <c r="M636" i="33"/>
  <c r="N640" i="33"/>
  <c r="O640" i="33" s="1"/>
  <c r="M640" i="33"/>
  <c r="N644" i="33"/>
  <c r="O644" i="33" s="1"/>
  <c r="M644" i="33"/>
  <c r="N648" i="33"/>
  <c r="O648" i="33" s="1"/>
  <c r="M648" i="33"/>
  <c r="N652" i="33"/>
  <c r="O652" i="33" s="1"/>
  <c r="M652" i="33"/>
  <c r="N656" i="33"/>
  <c r="O656" i="33" s="1"/>
  <c r="M656" i="33"/>
  <c r="N660" i="33"/>
  <c r="O660" i="33" s="1"/>
  <c r="M660" i="33"/>
  <c r="N664" i="33"/>
  <c r="O664" i="33" s="1"/>
  <c r="M664" i="33"/>
  <c r="N668" i="33"/>
  <c r="O668" i="33" s="1"/>
  <c r="M668" i="33"/>
  <c r="N672" i="33"/>
  <c r="O672" i="33" s="1"/>
  <c r="M672" i="33"/>
  <c r="M620" i="33"/>
  <c r="N623" i="33"/>
  <c r="O623" i="33" s="1"/>
  <c r="Q623" i="33" s="1"/>
  <c r="N630" i="33"/>
  <c r="O630" i="33" s="1"/>
  <c r="Q630" i="33" s="1"/>
  <c r="M626" i="33"/>
  <c r="N632" i="33"/>
  <c r="O632" i="33" s="1"/>
  <c r="Q632" i="33" s="1"/>
  <c r="N634" i="33"/>
  <c r="O634" i="33" s="1"/>
  <c r="R634" i="33" s="1"/>
  <c r="Y649" i="33"/>
  <c r="M165" i="33"/>
  <c r="M120" i="33"/>
  <c r="N116" i="33"/>
  <c r="O116" i="33" s="1"/>
  <c r="Q116" i="33" s="1"/>
  <c r="M94" i="33"/>
  <c r="M90" i="33"/>
  <c r="O90" i="33" s="1"/>
  <c r="Q90" i="33" s="1"/>
  <c r="M80" i="33"/>
  <c r="N58" i="33"/>
  <c r="M56" i="33"/>
  <c r="M36" i="33"/>
  <c r="M18" i="33"/>
  <c r="O18" i="33" s="1"/>
  <c r="Q18" i="33" s="1"/>
  <c r="M168" i="33"/>
  <c r="N161" i="33"/>
  <c r="O161" i="33" s="1"/>
  <c r="R161" i="33" s="1"/>
  <c r="M135" i="33"/>
  <c r="M126" i="33"/>
  <c r="N122" i="33"/>
  <c r="O122" i="33" s="1"/>
  <c r="R122" i="33" s="1"/>
  <c r="M107" i="33"/>
  <c r="M86" i="33"/>
  <c r="O86" i="33" s="1"/>
  <c r="R86" i="33" s="1"/>
  <c r="M62" i="33"/>
  <c r="N47" i="33"/>
  <c r="N43" i="33"/>
  <c r="N41" i="33"/>
  <c r="N27" i="33"/>
  <c r="N23" i="33"/>
  <c r="N19" i="33"/>
  <c r="M6" i="33"/>
  <c r="O6" i="33" s="1"/>
  <c r="R6" i="33" s="1"/>
  <c r="N52" i="33"/>
  <c r="N32" i="33"/>
  <c r="M170" i="33"/>
  <c r="M142" i="33"/>
  <c r="M118" i="33"/>
  <c r="M99" i="33"/>
  <c r="M71" i="33"/>
  <c r="M39" i="33"/>
  <c r="O39" i="33" s="1"/>
  <c r="Q39" i="33" s="1"/>
  <c r="M147" i="33"/>
  <c r="M136" i="33"/>
  <c r="N110" i="33"/>
  <c r="O110" i="33" s="1"/>
  <c r="R110" i="33" s="1"/>
  <c r="M108" i="33"/>
  <c r="M87" i="33"/>
  <c r="O87" i="33" s="1"/>
  <c r="Q87" i="33" s="1"/>
  <c r="M85" i="33"/>
  <c r="O85" i="33" s="1"/>
  <c r="R85" i="33" s="1"/>
  <c r="N81" i="33"/>
  <c r="N79" i="33"/>
  <c r="M77" i="33"/>
  <c r="M65" i="33"/>
  <c r="M61" i="33"/>
  <c r="O61" i="33" s="1"/>
  <c r="Q61" i="33" s="1"/>
  <c r="N57" i="33"/>
  <c r="M48" i="33"/>
  <c r="M28" i="33"/>
  <c r="M24" i="33"/>
  <c r="N20" i="33"/>
  <c r="M11" i="33"/>
  <c r="O11" i="33" s="1"/>
  <c r="R11" i="33" s="1"/>
  <c r="M162" i="33"/>
  <c r="N158" i="33"/>
  <c r="O158" i="33" s="1"/>
  <c r="M152" i="33"/>
  <c r="M139" i="33"/>
  <c r="M137" i="33"/>
  <c r="M128" i="33"/>
  <c r="M106" i="33"/>
  <c r="M96" i="33"/>
  <c r="N88" i="33"/>
  <c r="N68" i="33"/>
  <c r="M64" i="33"/>
  <c r="N60" i="33"/>
  <c r="N50" i="33"/>
  <c r="N46" i="33"/>
  <c r="M40" i="33"/>
  <c r="N30" i="33"/>
  <c r="N26" i="33"/>
  <c r="N22" i="33"/>
  <c r="M16" i="33"/>
  <c r="M8" i="33"/>
  <c r="N168" i="33"/>
  <c r="O168" i="33" s="1"/>
  <c r="M164" i="33"/>
  <c r="M150" i="33"/>
  <c r="M130" i="33"/>
  <c r="M112" i="33"/>
  <c r="M100" i="33"/>
  <c r="M95" i="33"/>
  <c r="N84" i="33"/>
  <c r="M70" i="33"/>
  <c r="M53" i="33"/>
  <c r="O53" i="33" s="1"/>
  <c r="Q53" i="33" s="1"/>
  <c r="M50" i="33"/>
  <c r="N44" i="33"/>
  <c r="M43" i="33"/>
  <c r="O43" i="33" s="1"/>
  <c r="R43" i="33" s="1"/>
  <c r="M33" i="33"/>
  <c r="O33" i="33" s="1"/>
  <c r="R33" i="33" s="1"/>
  <c r="M30" i="33"/>
  <c r="O30" i="33" s="1"/>
  <c r="Q30" i="33" s="1"/>
  <c r="N16" i="33"/>
  <c r="M15" i="33"/>
  <c r="O15" i="33" s="1"/>
  <c r="R15" i="33" s="1"/>
  <c r="M10" i="33"/>
  <c r="O10" i="33" s="1"/>
  <c r="Q10" i="33" s="1"/>
  <c r="M159" i="33"/>
  <c r="M157" i="33"/>
  <c r="M153" i="33"/>
  <c r="M148" i="33"/>
  <c r="M124" i="33"/>
  <c r="M114" i="33"/>
  <c r="M102" i="33"/>
  <c r="M93" i="33"/>
  <c r="M78" i="33"/>
  <c r="N71" i="33"/>
  <c r="N64" i="33"/>
  <c r="M63" i="33"/>
  <c r="O63" i="33" s="1"/>
  <c r="R63" i="33" s="1"/>
  <c r="N61" i="33"/>
  <c r="N51" i="33"/>
  <c r="M41" i="33"/>
  <c r="O41" i="33" s="1"/>
  <c r="R41" i="33" s="1"/>
  <c r="M38" i="33"/>
  <c r="N31" i="33"/>
  <c r="N24" i="33"/>
  <c r="M23" i="33"/>
  <c r="O23" i="33" s="1"/>
  <c r="R23" i="33" s="1"/>
  <c r="M21" i="33"/>
  <c r="O21" i="33" s="1"/>
  <c r="Q21" i="33" s="1"/>
  <c r="N165" i="33"/>
  <c r="O165" i="33" s="1"/>
  <c r="Q165" i="33" s="1"/>
  <c r="N151" i="33"/>
  <c r="O151" i="33" s="1"/>
  <c r="N149" i="33"/>
  <c r="O149" i="33" s="1"/>
  <c r="Q149" i="33" s="1"/>
  <c r="M115" i="33"/>
  <c r="N103" i="33"/>
  <c r="O103" i="33" s="1"/>
  <c r="Q103" i="33" s="1"/>
  <c r="N49" i="33"/>
  <c r="N39" i="33"/>
  <c r="N29" i="33"/>
  <c r="N11" i="33"/>
  <c r="M9" i="33"/>
  <c r="M160" i="33"/>
  <c r="M144" i="33"/>
  <c r="M140" i="33"/>
  <c r="M122" i="33"/>
  <c r="N106" i="33"/>
  <c r="O106" i="33" s="1"/>
  <c r="R106" i="33" s="1"/>
  <c r="M98" i="33"/>
  <c r="M92" i="33"/>
  <c r="M89" i="33"/>
  <c r="M69" i="33"/>
  <c r="O69" i="33" s="1"/>
  <c r="M66" i="33"/>
  <c r="O66" i="33" s="1"/>
  <c r="R66" i="33" s="1"/>
  <c r="M59" i="33"/>
  <c r="O59" i="33" s="1"/>
  <c r="Q59" i="33" s="1"/>
  <c r="N42" i="33"/>
  <c r="M37" i="33"/>
  <c r="O37" i="33" s="1"/>
  <c r="Q37" i="33" s="1"/>
  <c r="M19" i="33"/>
  <c r="M169" i="33"/>
  <c r="N163" i="33"/>
  <c r="O163" i="33" s="1"/>
  <c r="R163" i="33" s="1"/>
  <c r="M156" i="33"/>
  <c r="N142" i="33"/>
  <c r="O142" i="33" s="1"/>
  <c r="Q142" i="33" s="1"/>
  <c r="M132" i="33"/>
  <c r="Q132" i="33" s="1"/>
  <c r="M123" i="33"/>
  <c r="M109" i="33"/>
  <c r="M104" i="33"/>
  <c r="N99" i="33"/>
  <c r="O99" i="33" s="1"/>
  <c r="N94" i="33"/>
  <c r="O94" i="33" s="1"/>
  <c r="Q94" i="33" s="1"/>
  <c r="N85" i="33"/>
  <c r="M82" i="33"/>
  <c r="M74" i="33"/>
  <c r="N67" i="33"/>
  <c r="M57" i="33"/>
  <c r="O57" i="33" s="1"/>
  <c r="Q57" i="33" s="1"/>
  <c r="M54" i="33"/>
  <c r="O54" i="33" s="1"/>
  <c r="R54" i="33" s="1"/>
  <c r="N48" i="33"/>
  <c r="M47" i="33"/>
  <c r="O47" i="33" s="1"/>
  <c r="R47" i="33" s="1"/>
  <c r="N45" i="33"/>
  <c r="M34" i="33"/>
  <c r="N28" i="33"/>
  <c r="M27" i="33"/>
  <c r="M25" i="33"/>
  <c r="O25" i="33" s="1"/>
  <c r="Q25" i="33" s="1"/>
  <c r="M14" i="33"/>
  <c r="O14" i="33" s="1"/>
  <c r="R14" i="33" s="1"/>
  <c r="N8" i="33"/>
  <c r="M5" i="33"/>
  <c r="O5" i="33" s="1"/>
  <c r="Q5" i="33" s="1"/>
  <c r="N147" i="33"/>
  <c r="O147" i="33" s="1"/>
  <c r="Q147" i="33" s="1"/>
  <c r="M97" i="33"/>
  <c r="N75" i="33"/>
  <c r="N65" i="33"/>
  <c r="N55" i="33"/>
  <c r="N35" i="33"/>
  <c r="N167" i="33"/>
  <c r="O167" i="33" s="1"/>
  <c r="M166" i="33"/>
  <c r="M141" i="33"/>
  <c r="M138" i="33"/>
  <c r="M133" i="33"/>
  <c r="N133" i="33"/>
  <c r="O133" i="33" s="1"/>
  <c r="N144" i="33"/>
  <c r="O144" i="33" s="1"/>
  <c r="R144" i="33" s="1"/>
  <c r="M143" i="33"/>
  <c r="M125" i="33"/>
  <c r="N125" i="33"/>
  <c r="O125" i="33" s="1"/>
  <c r="M117" i="33"/>
  <c r="N117" i="33"/>
  <c r="O117" i="33" s="1"/>
  <c r="M131" i="33"/>
  <c r="N131" i="33"/>
  <c r="O131" i="33" s="1"/>
  <c r="Q128" i="33"/>
  <c r="R128" i="33"/>
  <c r="N160" i="33"/>
  <c r="O160" i="33" s="1"/>
  <c r="N157" i="33"/>
  <c r="O157" i="33" s="1"/>
  <c r="N154" i="33"/>
  <c r="O154" i="33" s="1"/>
  <c r="R154" i="33" s="1"/>
  <c r="Q108" i="33"/>
  <c r="R108" i="33"/>
  <c r="N169" i="33"/>
  <c r="O169" i="33" s="1"/>
  <c r="N159" i="33"/>
  <c r="O159" i="33" s="1"/>
  <c r="N156" i="33"/>
  <c r="O156" i="33" s="1"/>
  <c r="N153" i="33"/>
  <c r="O153" i="33" s="1"/>
  <c r="Q153" i="33" s="1"/>
  <c r="M146" i="33"/>
  <c r="N155" i="33"/>
  <c r="O155" i="33" s="1"/>
  <c r="R155" i="33" s="1"/>
  <c r="M151" i="33"/>
  <c r="N137" i="33"/>
  <c r="O137" i="33" s="1"/>
  <c r="R137" i="33" s="1"/>
  <c r="M129" i="33"/>
  <c r="N129" i="33"/>
  <c r="O129" i="33" s="1"/>
  <c r="M121" i="33"/>
  <c r="N121" i="33"/>
  <c r="O121" i="33" s="1"/>
  <c r="N140" i="33"/>
  <c r="O140" i="33" s="1"/>
  <c r="Q140" i="33" s="1"/>
  <c r="M127" i="33"/>
  <c r="N127" i="33"/>
  <c r="O127" i="33" s="1"/>
  <c r="N123" i="33"/>
  <c r="O123" i="33" s="1"/>
  <c r="N119" i="33"/>
  <c r="O119" i="33" s="1"/>
  <c r="R119" i="33" s="1"/>
  <c r="N115" i="33"/>
  <c r="O115" i="33" s="1"/>
  <c r="Q115" i="33" s="1"/>
  <c r="N111" i="33"/>
  <c r="O111" i="33" s="1"/>
  <c r="Q111" i="33" s="1"/>
  <c r="N87" i="33"/>
  <c r="Q31" i="33"/>
  <c r="R31" i="33"/>
  <c r="M83" i="33"/>
  <c r="O83" i="33" s="1"/>
  <c r="M79" i="33"/>
  <c r="O79" i="33" s="1"/>
  <c r="Q29" i="33"/>
  <c r="R29" i="33"/>
  <c r="N92" i="33"/>
  <c r="O92" i="33" s="1"/>
  <c r="Q92" i="33" s="1"/>
  <c r="M75" i="33"/>
  <c r="O75" i="33" s="1"/>
  <c r="N113" i="33"/>
  <c r="O113" i="33" s="1"/>
  <c r="Q113" i="33" s="1"/>
  <c r="N109" i="33"/>
  <c r="O109" i="33" s="1"/>
  <c r="Q109" i="33" s="1"/>
  <c r="N105" i="33"/>
  <c r="O105" i="33" s="1"/>
  <c r="Q105" i="33" s="1"/>
  <c r="N101" i="33"/>
  <c r="O101" i="33" s="1"/>
  <c r="Q101" i="33" s="1"/>
  <c r="N97" i="33"/>
  <c r="O97" i="33" s="1"/>
  <c r="M91" i="33"/>
  <c r="O91" i="33" s="1"/>
  <c r="N86" i="33"/>
  <c r="M73" i="33"/>
  <c r="O73" i="33" s="1"/>
  <c r="M67" i="33"/>
  <c r="O67" i="33" s="1"/>
  <c r="Q35" i="33"/>
  <c r="R35" i="33"/>
  <c r="N78" i="33"/>
  <c r="N7" i="33"/>
  <c r="N14" i="33"/>
  <c r="N10" i="33"/>
  <c r="N6" i="33"/>
  <c r="N25" i="33"/>
  <c r="N21" i="33"/>
  <c r="N17" i="33"/>
  <c r="N13" i="33"/>
  <c r="N9" i="33"/>
  <c r="G38" i="2"/>
  <c r="G36" i="2"/>
  <c r="Y808" i="33" l="1"/>
  <c r="Y789" i="33"/>
  <c r="Y640" i="33"/>
  <c r="X621" i="33"/>
  <c r="AE808" i="33"/>
  <c r="Y621" i="33"/>
  <c r="AE789" i="33"/>
  <c r="X789" i="33"/>
  <c r="X636" i="33"/>
  <c r="Y636" i="33"/>
  <c r="R248" i="33"/>
  <c r="AL817" i="33"/>
  <c r="AK817" i="33"/>
  <c r="AR804" i="33"/>
  <c r="AR780" i="33"/>
  <c r="AR756" i="33"/>
  <c r="AR692" i="33"/>
  <c r="J127" i="36"/>
  <c r="AR660" i="33"/>
  <c r="Z114" i="36" s="1"/>
  <c r="BA840" i="33"/>
  <c r="AH142" i="36" s="1"/>
  <c r="AL709" i="33"/>
  <c r="AK709" i="33"/>
  <c r="AR672" i="33"/>
  <c r="Z126" i="36" s="1"/>
  <c r="AR624" i="33"/>
  <c r="AR600" i="33"/>
  <c r="AL617" i="33"/>
  <c r="AK617" i="33"/>
  <c r="J135" i="36"/>
  <c r="AL721" i="33"/>
  <c r="AK721" i="33"/>
  <c r="AR620" i="33"/>
  <c r="AR604" i="33"/>
  <c r="AR508" i="33"/>
  <c r="AR840" i="33"/>
  <c r="Z142" i="36" s="1"/>
  <c r="AR792" i="33"/>
  <c r="AR768" i="33"/>
  <c r="AR536" i="33"/>
  <c r="AR512" i="33"/>
  <c r="BA828" i="33"/>
  <c r="AH130" i="36" s="1"/>
  <c r="AR812" i="33"/>
  <c r="AR764" i="33"/>
  <c r="AL657" i="33"/>
  <c r="AK657" i="33"/>
  <c r="AR704" i="33"/>
  <c r="AR680" i="33"/>
  <c r="J115" i="36"/>
  <c r="AR632" i="33"/>
  <c r="J143" i="36"/>
  <c r="AR628" i="33"/>
  <c r="AR516" i="33"/>
  <c r="J131" i="36"/>
  <c r="AR800" i="33"/>
  <c r="AR520" i="33"/>
  <c r="AR788" i="33"/>
  <c r="AR772" i="33"/>
  <c r="AR676" i="33"/>
  <c r="AR556" i="33"/>
  <c r="AR688" i="33"/>
  <c r="J123" i="36"/>
  <c r="AR640" i="33"/>
  <c r="AL825" i="33"/>
  <c r="AK825" i="33"/>
  <c r="AL649" i="33"/>
  <c r="AK649" i="33"/>
  <c r="AR636" i="33"/>
  <c r="AR612" i="33"/>
  <c r="AR588" i="33"/>
  <c r="AR524" i="33"/>
  <c r="AR340" i="33"/>
  <c r="J139" i="36"/>
  <c r="AR808" i="33"/>
  <c r="BA664" i="33"/>
  <c r="AH118" i="36" s="1"/>
  <c r="AL653" i="33"/>
  <c r="AK653" i="33"/>
  <c r="AR560" i="33"/>
  <c r="AR528" i="33"/>
  <c r="AR4" i="33"/>
  <c r="AR796" i="33"/>
  <c r="AL785" i="33"/>
  <c r="AK785" i="33"/>
  <c r="AR684" i="33"/>
  <c r="J119" i="36"/>
  <c r="AL553" i="33"/>
  <c r="AK553" i="33"/>
  <c r="BA832" i="33"/>
  <c r="AH134" i="36" s="1"/>
  <c r="AL821" i="33"/>
  <c r="AK821" i="33"/>
  <c r="AR728" i="33"/>
  <c r="AR696" i="33"/>
  <c r="AR592" i="33"/>
  <c r="AL565" i="33"/>
  <c r="AK565" i="33"/>
  <c r="AL776" i="33"/>
  <c r="AK776" i="33"/>
  <c r="AR724" i="33"/>
  <c r="AR644" i="33"/>
  <c r="AL609" i="33"/>
  <c r="AK609" i="33"/>
  <c r="AR596" i="33"/>
  <c r="AR172" i="33"/>
  <c r="AR832" i="33"/>
  <c r="Z134" i="36" s="1"/>
  <c r="AR760" i="33"/>
  <c r="AL541" i="33"/>
  <c r="AK541" i="33"/>
  <c r="Q543" i="33"/>
  <c r="Q763" i="33"/>
  <c r="Y700" i="33"/>
  <c r="Y757" i="33"/>
  <c r="AE608" i="33"/>
  <c r="Y828" i="33"/>
  <c r="X828" i="33"/>
  <c r="AE552" i="33"/>
  <c r="Q622" i="33"/>
  <c r="Q602" i="33"/>
  <c r="S600" i="33" s="1"/>
  <c r="Q819" i="33"/>
  <c r="R608" i="33"/>
  <c r="K125" i="36"/>
  <c r="Y668" i="33"/>
  <c r="X680" i="33"/>
  <c r="J142" i="36"/>
  <c r="X668" i="33"/>
  <c r="AE616" i="33"/>
  <c r="AE820" i="33"/>
  <c r="AR820" i="33"/>
  <c r="AT596" i="33"/>
  <c r="BA596" i="33"/>
  <c r="AE784" i="33"/>
  <c r="AR784" i="33"/>
  <c r="AT760" i="33"/>
  <c r="BA760" i="33"/>
  <c r="AT712" i="33"/>
  <c r="BA712" i="33"/>
  <c r="J118" i="36"/>
  <c r="AR664" i="33"/>
  <c r="Z118" i="36" s="1"/>
  <c r="AE648" i="33"/>
  <c r="AR648" i="33"/>
  <c r="AT576" i="33"/>
  <c r="BA576" i="33"/>
  <c r="AT640" i="33"/>
  <c r="BA640" i="33"/>
  <c r="AT808" i="33"/>
  <c r="BA808" i="33"/>
  <c r="AT680" i="33"/>
  <c r="BA680" i="33"/>
  <c r="AT804" i="33"/>
  <c r="BA804" i="33"/>
  <c r="AT780" i="33"/>
  <c r="BA780" i="33"/>
  <c r="AT756" i="33"/>
  <c r="BA756" i="33"/>
  <c r="AT548" i="33"/>
  <c r="BA548" i="33"/>
  <c r="AE816" i="33"/>
  <c r="AR816" i="33"/>
  <c r="AT624" i="33"/>
  <c r="BA624" i="33"/>
  <c r="AT600" i="33"/>
  <c r="BA600" i="33"/>
  <c r="BA4" i="33"/>
  <c r="AT4" i="33"/>
  <c r="AT620" i="33"/>
  <c r="BA620" i="33"/>
  <c r="AT604" i="33"/>
  <c r="BA604" i="33"/>
  <c r="AT792" i="33"/>
  <c r="BA792" i="33"/>
  <c r="AT512" i="33"/>
  <c r="BA512" i="33"/>
  <c r="AT812" i="33"/>
  <c r="BA812" i="33"/>
  <c r="AT764" i="33"/>
  <c r="BA764" i="33"/>
  <c r="AT632" i="33"/>
  <c r="BA632" i="33"/>
  <c r="AT776" i="33"/>
  <c r="BA776" i="33"/>
  <c r="J122" i="36"/>
  <c r="AR668" i="33"/>
  <c r="Z122" i="36" s="1"/>
  <c r="AT516" i="33"/>
  <c r="BA516" i="33"/>
  <c r="J130" i="36"/>
  <c r="AR828" i="33"/>
  <c r="Z130" i="36" s="1"/>
  <c r="AT788" i="33"/>
  <c r="BA788" i="33"/>
  <c r="AT772" i="33"/>
  <c r="BA772" i="33"/>
  <c r="AE652" i="33"/>
  <c r="AR652" i="33"/>
  <c r="AT556" i="33"/>
  <c r="BA556" i="33"/>
  <c r="AE720" i="33"/>
  <c r="AR720" i="33"/>
  <c r="AE656" i="33"/>
  <c r="AR656" i="33"/>
  <c r="AT636" i="33"/>
  <c r="BA636" i="33"/>
  <c r="AT588" i="33"/>
  <c r="BA588" i="33"/>
  <c r="AT340" i="33"/>
  <c r="BA340" i="33"/>
  <c r="AE824" i="33"/>
  <c r="AR824" i="33"/>
  <c r="AT560" i="33"/>
  <c r="BA560" i="33"/>
  <c r="AT608" i="33"/>
  <c r="BA608" i="33"/>
  <c r="AT544" i="33"/>
  <c r="BA544" i="33"/>
  <c r="J138" i="36"/>
  <c r="AR836" i="33"/>
  <c r="Z138" i="36" s="1"/>
  <c r="AT796" i="33"/>
  <c r="BA796" i="33"/>
  <c r="AT684" i="33"/>
  <c r="BA684" i="33"/>
  <c r="AT728" i="33"/>
  <c r="BA728" i="33"/>
  <c r="AT592" i="33"/>
  <c r="BA592" i="33"/>
  <c r="Q697" i="33"/>
  <c r="Y821" i="33"/>
  <c r="T560" i="33"/>
  <c r="T669" i="33"/>
  <c r="G123" i="36" s="1"/>
  <c r="L42" i="36" s="1"/>
  <c r="X796" i="33"/>
  <c r="R572" i="33"/>
  <c r="Y745" i="33"/>
  <c r="AE675" i="33"/>
  <c r="R261" i="33"/>
  <c r="T261" i="33" s="1"/>
  <c r="R739" i="33"/>
  <c r="T737" i="33" s="1"/>
  <c r="R575" i="33"/>
  <c r="Q796" i="33"/>
  <c r="R791" i="33"/>
  <c r="R539" i="33"/>
  <c r="R682" i="33"/>
  <c r="Q569" i="33"/>
  <c r="Q530" i="33"/>
  <c r="Q646" i="33"/>
  <c r="Q236" i="33"/>
  <c r="S236" i="33" s="1"/>
  <c r="Q708" i="33"/>
  <c r="Y804" i="33"/>
  <c r="Q527" i="33"/>
  <c r="S525" i="33" s="1"/>
  <c r="Q811" i="33"/>
  <c r="Q775" i="33"/>
  <c r="R290" i="33"/>
  <c r="Q718" i="33"/>
  <c r="Q838" i="33"/>
  <c r="R277" i="33"/>
  <c r="T557" i="33"/>
  <c r="Q740" i="33"/>
  <c r="Y817" i="33"/>
  <c r="Y840" i="33"/>
  <c r="R310" i="33"/>
  <c r="R825" i="33"/>
  <c r="I133" i="36"/>
  <c r="K133" i="36" s="1"/>
  <c r="X585" i="33"/>
  <c r="X840" i="33"/>
  <c r="T661" i="33"/>
  <c r="G115" i="36" s="1"/>
  <c r="D42" i="36" s="1"/>
  <c r="Q663" i="33"/>
  <c r="T329" i="33"/>
  <c r="G87" i="36" s="1"/>
  <c r="H18" i="36" s="1"/>
  <c r="R799" i="33"/>
  <c r="Q659" i="33"/>
  <c r="R732" i="33"/>
  <c r="I142" i="36"/>
  <c r="K142" i="36" s="1"/>
  <c r="Y557" i="33"/>
  <c r="Y525" i="33"/>
  <c r="X521" i="33"/>
  <c r="X692" i="33"/>
  <c r="X628" i="33"/>
  <c r="R643" i="33"/>
  <c r="X525" i="33"/>
  <c r="AE628" i="33"/>
  <c r="AE839" i="33"/>
  <c r="Y512" i="33"/>
  <c r="X724" i="33"/>
  <c r="Y705" i="33"/>
  <c r="X577" i="33"/>
  <c r="R124" i="33"/>
  <c r="R17" i="33"/>
  <c r="I130" i="36"/>
  <c r="K130" i="36" s="1"/>
  <c r="Q551" i="33"/>
  <c r="R540" i="33"/>
  <c r="AE835" i="33"/>
  <c r="R809" i="33"/>
  <c r="Y825" i="33"/>
  <c r="X812" i="33"/>
  <c r="Y697" i="33"/>
  <c r="Y684" i="33"/>
  <c r="Y569" i="33"/>
  <c r="X537" i="33"/>
  <c r="Y765" i="33"/>
  <c r="Y701" i="33"/>
  <c r="R726" i="33"/>
  <c r="R211" i="33"/>
  <c r="R243" i="33"/>
  <c r="R649" i="33"/>
  <c r="R179" i="33"/>
  <c r="Q88" i="33"/>
  <c r="S88" i="33" s="1"/>
  <c r="Q650" i="33"/>
  <c r="Q843" i="33"/>
  <c r="S841" i="33" s="1"/>
  <c r="F143" i="36" s="1"/>
  <c r="P53" i="36" s="1"/>
  <c r="R68" i="33"/>
  <c r="R610" i="33"/>
  <c r="T608" i="33" s="1"/>
  <c r="R642" i="33"/>
  <c r="R280" i="33"/>
  <c r="K137" i="36"/>
  <c r="T328" i="33"/>
  <c r="G86" i="36" s="1"/>
  <c r="F18" i="36" s="1"/>
  <c r="Q596" i="33"/>
  <c r="S596" i="33" s="1"/>
  <c r="R171" i="33"/>
  <c r="T805" i="33"/>
  <c r="T689" i="33"/>
  <c r="Q691" i="33"/>
  <c r="Q707" i="33"/>
  <c r="AT664" i="33"/>
  <c r="Y549" i="33"/>
  <c r="Y517" i="33"/>
  <c r="AE724" i="33"/>
  <c r="AT828" i="33"/>
  <c r="AT832" i="33"/>
  <c r="AT840" i="33"/>
  <c r="AB142" i="36" s="1"/>
  <c r="R525" i="33"/>
  <c r="T525" i="33" s="1"/>
  <c r="I145" i="36"/>
  <c r="K145" i="36" s="1"/>
  <c r="R794" i="33"/>
  <c r="T792" i="33" s="1"/>
  <c r="Q678" i="33"/>
  <c r="R285" i="33"/>
  <c r="T285" i="33" s="1"/>
  <c r="R272" i="33"/>
  <c r="T128" i="33"/>
  <c r="Q647" i="33"/>
  <c r="R616" i="33"/>
  <c r="T301" i="33"/>
  <c r="Y788" i="33"/>
  <c r="X737" i="33"/>
  <c r="Y724" i="33"/>
  <c r="Y692" i="33"/>
  <c r="X660" i="33"/>
  <c r="Y641" i="33"/>
  <c r="Y628" i="33"/>
  <c r="Y577" i="33"/>
  <c r="X545" i="33"/>
  <c r="Q552" i="33"/>
  <c r="Q823" i="33"/>
  <c r="R722" i="33"/>
  <c r="Q721" i="33"/>
  <c r="R318" i="33"/>
  <c r="Q635" i="33"/>
  <c r="R802" i="33"/>
  <c r="T800" i="33" s="1"/>
  <c r="R275" i="33"/>
  <c r="R203" i="33"/>
  <c r="T677" i="33"/>
  <c r="Q720" i="33"/>
  <c r="R213" i="33"/>
  <c r="Q510" i="33"/>
  <c r="Q793" i="33"/>
  <c r="R266" i="33"/>
  <c r="R235" i="33"/>
  <c r="R276" i="33"/>
  <c r="S29" i="33"/>
  <c r="S325" i="33"/>
  <c r="F83" i="36" s="1"/>
  <c r="D17" i="36" s="1"/>
  <c r="S185" i="33"/>
  <c r="S333" i="33"/>
  <c r="F91" i="36" s="1"/>
  <c r="L17" i="36" s="1"/>
  <c r="S233" i="33"/>
  <c r="S101" i="33"/>
  <c r="S257" i="33"/>
  <c r="S572" i="33"/>
  <c r="S209" i="33"/>
  <c r="S253" i="33"/>
  <c r="S264" i="33"/>
  <c r="T325" i="33"/>
  <c r="G83" i="36" s="1"/>
  <c r="D18" i="36" s="1"/>
  <c r="S93" i="33"/>
  <c r="S548" i="33"/>
  <c r="S92" i="33"/>
  <c r="S53" i="33"/>
  <c r="S608" i="33"/>
  <c r="S797" i="33"/>
  <c r="T333" i="33"/>
  <c r="G91" i="36" s="1"/>
  <c r="L18" i="36" s="1"/>
  <c r="S297" i="33"/>
  <c r="T524" i="33"/>
  <c r="S332" i="33"/>
  <c r="F90" i="36" s="1"/>
  <c r="J17" i="36" s="1"/>
  <c r="T41" i="33"/>
  <c r="T29" i="33"/>
  <c r="Y732" i="33"/>
  <c r="T337" i="33"/>
  <c r="G95" i="36" s="1"/>
  <c r="P18" i="36" s="1"/>
  <c r="S260" i="33"/>
  <c r="S176" i="33"/>
  <c r="X824" i="33"/>
  <c r="X792" i="33"/>
  <c r="X773" i="33"/>
  <c r="Y709" i="33"/>
  <c r="X696" i="33"/>
  <c r="Y677" i="33"/>
  <c r="Y581" i="33"/>
  <c r="X517" i="33"/>
  <c r="T161" i="33"/>
  <c r="G71" i="36" s="1"/>
  <c r="H6" i="36" s="1"/>
  <c r="S197" i="33"/>
  <c r="S237" i="33"/>
  <c r="T192" i="33"/>
  <c r="S288" i="33"/>
  <c r="S629" i="33"/>
  <c r="K122" i="36"/>
  <c r="T528" i="33"/>
  <c r="T520" i="33"/>
  <c r="T336" i="33"/>
  <c r="G94" i="36" s="1"/>
  <c r="N18" i="36" s="1"/>
  <c r="T200" i="33"/>
  <c r="T512" i="33"/>
  <c r="S261" i="33"/>
  <c r="X681" i="33"/>
  <c r="T604" i="33"/>
  <c r="T224" i="33"/>
  <c r="S269" i="33"/>
  <c r="T533" i="33"/>
  <c r="S265" i="33"/>
  <c r="T508" i="33"/>
  <c r="S673" i="33"/>
  <c r="F127" i="36" s="1"/>
  <c r="P41" i="36" s="1"/>
  <c r="T569" i="33"/>
  <c r="T716" i="33"/>
  <c r="S517" i="33"/>
  <c r="S248" i="33"/>
  <c r="S272" i="33"/>
  <c r="S801" i="33"/>
  <c r="S285" i="33"/>
  <c r="T633" i="33"/>
  <c r="S573" i="33"/>
  <c r="S304" i="33"/>
  <c r="T240" i="33"/>
  <c r="S293" i="33"/>
  <c r="T120" i="33"/>
  <c r="S789" i="33"/>
  <c r="T685" i="33"/>
  <c r="T637" i="33"/>
  <c r="S181" i="33"/>
  <c r="T212" i="33"/>
  <c r="N161" i="36"/>
  <c r="N181" i="36"/>
  <c r="R107" i="33"/>
  <c r="K157" i="36"/>
  <c r="R789" i="33"/>
  <c r="X709" i="33"/>
  <c r="X788" i="33"/>
  <c r="K179" i="36"/>
  <c r="M157" i="36"/>
  <c r="K183" i="36"/>
  <c r="N155" i="36"/>
  <c r="R831" i="33"/>
  <c r="N165" i="36"/>
  <c r="J165" i="36"/>
  <c r="Q603" i="33"/>
  <c r="Q534" i="33"/>
  <c r="X677" i="33"/>
  <c r="Y792" i="33"/>
  <c r="Q628" i="33"/>
  <c r="R592" i="33"/>
  <c r="Y773" i="33"/>
  <c r="N163" i="36"/>
  <c r="Q686" i="33"/>
  <c r="N167" i="36"/>
  <c r="Q516" i="33"/>
  <c r="M167" i="36"/>
  <c r="J161" i="36"/>
  <c r="M163" i="36"/>
  <c r="N177" i="36"/>
  <c r="R536" i="33"/>
  <c r="T536" i="33" s="1"/>
  <c r="Q536" i="33"/>
  <c r="K187" i="36"/>
  <c r="R84" i="33"/>
  <c r="T84" i="33" s="1"/>
  <c r="R833" i="33"/>
  <c r="T833" i="33" s="1"/>
  <c r="R743" i="33"/>
  <c r="R554" i="33"/>
  <c r="Q621" i="33"/>
  <c r="Q772" i="33"/>
  <c r="Q216" i="33"/>
  <c r="K161" i="36"/>
  <c r="Q806" i="33"/>
  <c r="K165" i="36"/>
  <c r="K191" i="36"/>
  <c r="Q683" i="33"/>
  <c r="R251" i="33"/>
  <c r="R531" i="33"/>
  <c r="Y524" i="33"/>
  <c r="R256" i="33"/>
  <c r="T256" i="33" s="1"/>
  <c r="R267" i="33"/>
  <c r="X688" i="33"/>
  <c r="Q733" i="33"/>
  <c r="R217" i="33"/>
  <c r="X765" i="33"/>
  <c r="Q134" i="33"/>
  <c r="S132" i="33" s="1"/>
  <c r="R599" i="33"/>
  <c r="Q570" i="33"/>
  <c r="R519" i="33"/>
  <c r="R152" i="33"/>
  <c r="Q654" i="33"/>
  <c r="Q764" i="33"/>
  <c r="R249" i="33"/>
  <c r="Y537" i="33"/>
  <c r="Q85" i="33"/>
  <c r="R730" i="33"/>
  <c r="T728" i="33" s="1"/>
  <c r="R332" i="33"/>
  <c r="Y521" i="33"/>
  <c r="Y508" i="33"/>
  <c r="Y545" i="33"/>
  <c r="X804" i="33"/>
  <c r="Y800" i="33"/>
  <c r="X749" i="33"/>
  <c r="Y736" i="33"/>
  <c r="X672" i="33"/>
  <c r="K117" i="36"/>
  <c r="Y785" i="33"/>
  <c r="Y753" i="33"/>
  <c r="AE508" i="33"/>
  <c r="AE800" i="33"/>
  <c r="AE672" i="33"/>
  <c r="R13" i="33"/>
  <c r="T13" i="33" s="1"/>
  <c r="Y653" i="33"/>
  <c r="Q204" i="33"/>
  <c r="X572" i="33"/>
  <c r="AE644" i="33"/>
  <c r="AE612" i="33"/>
  <c r="Q815" i="33"/>
  <c r="Q42" i="33"/>
  <c r="R112" i="33"/>
  <c r="X785" i="33"/>
  <c r="R281" i="33"/>
  <c r="AE663" i="33"/>
  <c r="AE676" i="33"/>
  <c r="Y172" i="33"/>
  <c r="I121" i="36"/>
  <c r="K121" i="36" s="1"/>
  <c r="R734" i="33"/>
  <c r="X753" i="33"/>
  <c r="Y572" i="33"/>
  <c r="AE568" i="33"/>
  <c r="AE172" i="33"/>
  <c r="R690" i="33"/>
  <c r="R245" i="33"/>
  <c r="I126" i="36"/>
  <c r="K126" i="36" s="1"/>
  <c r="AE768" i="33"/>
  <c r="R139" i="33"/>
  <c r="Q615" i="33"/>
  <c r="I134" i="36"/>
  <c r="K134" i="36" s="1"/>
  <c r="Q716" i="33"/>
  <c r="R587" i="33"/>
  <c r="Q526" i="33"/>
  <c r="R701" i="33"/>
  <c r="R96" i="33"/>
  <c r="Q738" i="33"/>
  <c r="R702" i="33"/>
  <c r="Q827" i="33"/>
  <c r="Q782" i="33"/>
  <c r="R300" i="33"/>
  <c r="T300" i="33" s="1"/>
  <c r="X340" i="33"/>
  <c r="Q681" i="33"/>
  <c r="Y704" i="33"/>
  <c r="Q813" i="33"/>
  <c r="X684" i="33"/>
  <c r="Y749" i="33"/>
  <c r="Q713" i="33"/>
  <c r="R826" i="33"/>
  <c r="Q818" i="33"/>
  <c r="Y813" i="33"/>
  <c r="Q814" i="33"/>
  <c r="X697" i="33"/>
  <c r="Y741" i="33"/>
  <c r="X800" i="33"/>
  <c r="Q666" i="33"/>
  <c r="R565" i="33"/>
  <c r="X629" i="33"/>
  <c r="Y597" i="33"/>
  <c r="X565" i="33"/>
  <c r="Y533" i="33"/>
  <c r="Y520" i="33"/>
  <c r="X644" i="33"/>
  <c r="Y593" i="33"/>
  <c r="Q522" i="33"/>
  <c r="R662" i="33"/>
  <c r="R600" i="33"/>
  <c r="T600" i="33" s="1"/>
  <c r="Q568" i="33"/>
  <c r="Q625" i="33"/>
  <c r="Q595" i="33"/>
  <c r="Q549" i="33"/>
  <c r="Y657" i="33"/>
  <c r="R670" i="33"/>
  <c r="R574" i="33"/>
  <c r="R513" i="33"/>
  <c r="Y565" i="33"/>
  <c r="R658" i="33"/>
  <c r="X533" i="33"/>
  <c r="Y644" i="33"/>
  <c r="X656" i="33"/>
  <c r="Y637" i="33"/>
  <c r="Y624" i="33"/>
  <c r="Y605" i="33"/>
  <c r="X528" i="33"/>
  <c r="Y509" i="33"/>
  <c r="X597" i="33"/>
  <c r="Q559" i="33"/>
  <c r="R521" i="33"/>
  <c r="T521" i="33" s="1"/>
  <c r="Q645" i="33"/>
  <c r="K129" i="36"/>
  <c r="X593" i="33"/>
  <c r="Q523" i="33"/>
  <c r="S521" i="33" s="1"/>
  <c r="X652" i="33"/>
  <c r="R583" i="33"/>
  <c r="Y589" i="33"/>
  <c r="X624" i="33"/>
  <c r="X529" i="33"/>
  <c r="Q614" i="33"/>
  <c r="Y664" i="33"/>
  <c r="Q561" i="33"/>
  <c r="Q520" i="33"/>
  <c r="Y656" i="33"/>
  <c r="Q533" i="33"/>
  <c r="X509" i="33"/>
  <c r="R274" i="33"/>
  <c r="R221" i="33"/>
  <c r="R199" i="33"/>
  <c r="R322" i="33"/>
  <c r="K138" i="36"/>
  <c r="X832" i="33"/>
  <c r="Y716" i="33"/>
  <c r="I136" i="36"/>
  <c r="K136" i="36" s="1"/>
  <c r="X685" i="33"/>
  <c r="Y737" i="33"/>
  <c r="Y693" i="33"/>
  <c r="Y680" i="33"/>
  <c r="Y809" i="33"/>
  <c r="Y796" i="33"/>
  <c r="X777" i="33"/>
  <c r="K141" i="36"/>
  <c r="X797" i="33"/>
  <c r="R810" i="33"/>
  <c r="X761" i="33"/>
  <c r="X757" i="33"/>
  <c r="K144" i="36"/>
  <c r="Q807" i="33"/>
  <c r="Y797" i="33"/>
  <c r="Q834" i="33"/>
  <c r="X712" i="33"/>
  <c r="Q786" i="33"/>
  <c r="Y824" i="33"/>
  <c r="Y708" i="33"/>
  <c r="X689" i="33"/>
  <c r="X820" i="33"/>
  <c r="Q839" i="33"/>
  <c r="Q776" i="33"/>
  <c r="Y712" i="33"/>
  <c r="R694" i="33"/>
  <c r="R704" i="33"/>
  <c r="T704" i="33" s="1"/>
  <c r="X793" i="33"/>
  <c r="Y681" i="33"/>
  <c r="Y820" i="33"/>
  <c r="Y720" i="33"/>
  <c r="Q835" i="33"/>
  <c r="S833" i="33" s="1"/>
  <c r="Y793" i="33"/>
  <c r="Y812" i="33"/>
  <c r="X704" i="33"/>
  <c r="Q784" i="33"/>
  <c r="Y685" i="33"/>
  <c r="Q711" i="33"/>
  <c r="Y781" i="33"/>
  <c r="Y761" i="33"/>
  <c r="X664" i="33"/>
  <c r="R548" i="33"/>
  <c r="Y625" i="33"/>
  <c r="X569" i="33"/>
  <c r="Q641" i="33"/>
  <c r="Y652" i="33"/>
  <c r="X632" i="33"/>
  <c r="X613" i="33"/>
  <c r="Y632" i="33"/>
  <c r="Y613" i="33"/>
  <c r="Q606" i="33"/>
  <c r="Y529" i="33"/>
  <c r="Q557" i="33"/>
  <c r="Y516" i="33"/>
  <c r="Q651" i="33"/>
  <c r="Q515" i="33"/>
  <c r="X601" i="33"/>
  <c r="Q524" i="33"/>
  <c r="R629" i="33"/>
  <c r="Y645" i="33"/>
  <c r="Y620" i="33"/>
  <c r="Y601" i="33"/>
  <c r="Y553" i="33"/>
  <c r="X573" i="33"/>
  <c r="Y528" i="33"/>
  <c r="X513" i="33"/>
  <c r="R288" i="33"/>
  <c r="R292" i="33"/>
  <c r="R209" i="33"/>
  <c r="R293" i="33"/>
  <c r="T293" i="33" s="1"/>
  <c r="R321" i="33"/>
  <c r="R219" i="33"/>
  <c r="R312" i="33"/>
  <c r="R187" i="33"/>
  <c r="R51" i="33"/>
  <c r="R26" i="33"/>
  <c r="Q118" i="33"/>
  <c r="Q164" i="33"/>
  <c r="R30" i="33"/>
  <c r="Q767" i="33"/>
  <c r="Q760" i="33"/>
  <c r="X720" i="33"/>
  <c r="X769" i="33"/>
  <c r="J134" i="36"/>
  <c r="Y769" i="33"/>
  <c r="X808" i="33"/>
  <c r="Q783" i="33"/>
  <c r="X708" i="33"/>
  <c r="Y689" i="33"/>
  <c r="AE836" i="33"/>
  <c r="AE777" i="33"/>
  <c r="AE716" i="33"/>
  <c r="Q830" i="33"/>
  <c r="Q780" i="33"/>
  <c r="X728" i="33"/>
  <c r="X741" i="33"/>
  <c r="Y728" i="33"/>
  <c r="X676" i="33"/>
  <c r="Y676" i="33"/>
  <c r="Y832" i="33"/>
  <c r="X836" i="33"/>
  <c r="X816" i="33"/>
  <c r="X716" i="33"/>
  <c r="X781" i="33"/>
  <c r="Y836" i="33"/>
  <c r="Y816" i="33"/>
  <c r="AE842" i="33"/>
  <c r="Q771" i="33"/>
  <c r="AE838" i="33"/>
  <c r="K132" i="36"/>
  <c r="Y609" i="33"/>
  <c r="X669" i="33"/>
  <c r="Y617" i="33"/>
  <c r="Q653" i="33"/>
  <c r="X557" i="33"/>
  <c r="Y561" i="33"/>
  <c r="Y573" i="33"/>
  <c r="X541" i="33"/>
  <c r="Q555" i="33"/>
  <c r="X561" i="33"/>
  <c r="X625" i="33"/>
  <c r="Q571" i="33"/>
  <c r="X549" i="33"/>
  <c r="X640" i="33"/>
  <c r="X609" i="33"/>
  <c r="Q566" i="33"/>
  <c r="AE589" i="33"/>
  <c r="AE573" i="33"/>
  <c r="AE557" i="33"/>
  <c r="K116" i="36"/>
  <c r="AE513" i="33"/>
  <c r="K128" i="36"/>
  <c r="AE669" i="33"/>
  <c r="X589" i="33"/>
  <c r="I118" i="36"/>
  <c r="K118" i="36" s="1"/>
  <c r="Q639" i="33"/>
  <c r="X581" i="33"/>
  <c r="Q560" i="33"/>
  <c r="AE662" i="33"/>
  <c r="AE674" i="33"/>
  <c r="Q674" i="33"/>
  <c r="Q567" i="33"/>
  <c r="X553" i="33"/>
  <c r="Y648" i="33"/>
  <c r="K114" i="36"/>
  <c r="X648" i="33"/>
  <c r="Q619" i="33"/>
  <c r="Y541" i="33"/>
  <c r="K120" i="36"/>
  <c r="Q294" i="33"/>
  <c r="R291" i="33"/>
  <c r="Q210" i="33"/>
  <c r="R170" i="33"/>
  <c r="AE535" i="33"/>
  <c r="AE528" i="33"/>
  <c r="AE525" i="33"/>
  <c r="AE519" i="33"/>
  <c r="AE755" i="33"/>
  <c r="AE748" i="33"/>
  <c r="AE745" i="33"/>
  <c r="AE739" i="33"/>
  <c r="AE732" i="33"/>
  <c r="AE707" i="33"/>
  <c r="AE700" i="33"/>
  <c r="AE697" i="33"/>
  <c r="AE691" i="33"/>
  <c r="AE534" i="33"/>
  <c r="AE526" i="33"/>
  <c r="AE518" i="33"/>
  <c r="AE703" i="33"/>
  <c r="AE696" i="33"/>
  <c r="AE693" i="33"/>
  <c r="AE687" i="33"/>
  <c r="AE666" i="33"/>
  <c r="AE586" i="33"/>
  <c r="AE570" i="33"/>
  <c r="K140" i="36"/>
  <c r="AE830" i="33"/>
  <c r="AE750" i="33"/>
  <c r="AE734" i="33"/>
  <c r="AE668" i="33"/>
  <c r="AE751" i="33"/>
  <c r="AE744" i="33"/>
  <c r="AE741" i="33"/>
  <c r="AE735" i="33"/>
  <c r="AE702" i="33"/>
  <c r="AE694" i="33"/>
  <c r="AE686" i="33"/>
  <c r="AE754" i="33"/>
  <c r="AE738" i="33"/>
  <c r="AE587" i="33"/>
  <c r="AE580" i="33"/>
  <c r="AE577" i="33"/>
  <c r="AE571" i="33"/>
  <c r="AE564" i="33"/>
  <c r="AE539" i="33"/>
  <c r="AE532" i="33"/>
  <c r="AE529" i="33"/>
  <c r="AE536" i="33"/>
  <c r="AE533" i="33"/>
  <c r="AE527" i="33"/>
  <c r="AE520" i="33"/>
  <c r="AE517" i="33"/>
  <c r="AE753" i="33"/>
  <c r="AE747" i="33"/>
  <c r="AE740" i="33"/>
  <c r="AE737" i="33"/>
  <c r="AE708" i="33"/>
  <c r="AE705" i="33"/>
  <c r="AE699" i="33"/>
  <c r="AE692" i="33"/>
  <c r="AE689" i="33"/>
  <c r="AE660" i="33"/>
  <c r="AE704" i="33"/>
  <c r="AE701" i="33"/>
  <c r="AE695" i="33"/>
  <c r="AE688" i="33"/>
  <c r="AE685" i="33"/>
  <c r="AE578" i="33"/>
  <c r="AE584" i="33"/>
  <c r="AE581" i="33"/>
  <c r="AE752" i="33"/>
  <c r="AE749" i="33"/>
  <c r="AE743" i="33"/>
  <c r="AE736" i="33"/>
  <c r="AE733" i="33"/>
  <c r="AE538" i="33"/>
  <c r="AE746" i="33"/>
  <c r="AE585" i="33"/>
  <c r="AE579" i="33"/>
  <c r="AE572" i="33"/>
  <c r="AE569" i="33"/>
  <c r="AE540" i="33"/>
  <c r="AE537" i="33"/>
  <c r="AE531" i="33"/>
  <c r="AE524" i="33"/>
  <c r="AE521" i="33"/>
  <c r="R755" i="33"/>
  <c r="Q751" i="33"/>
  <c r="R693" i="33"/>
  <c r="Q717" i="33"/>
  <c r="Q698" i="33"/>
  <c r="Q687" i="33"/>
  <c r="Q805" i="33"/>
  <c r="Q756" i="33"/>
  <c r="R747" i="33"/>
  <c r="Q712" i="33"/>
  <c r="Q821" i="33"/>
  <c r="R591" i="33"/>
  <c r="Q514" i="33"/>
  <c r="R326" i="33"/>
  <c r="Q556" i="33"/>
  <c r="R573" i="33"/>
  <c r="Q512" i="33"/>
  <c r="Q580" i="33"/>
  <c r="Q562" i="33"/>
  <c r="Q633" i="33"/>
  <c r="Q340" i="33"/>
  <c r="Q624" i="33"/>
  <c r="R638" i="33"/>
  <c r="R612" i="33"/>
  <c r="Q607" i="33"/>
  <c r="R579" i="33"/>
  <c r="Q511" i="33"/>
  <c r="S509" i="33" s="1"/>
  <c r="Q671" i="33"/>
  <c r="Q508" i="33"/>
  <c r="Q538" i="33"/>
  <c r="Q667" i="33"/>
  <c r="S665" i="33" s="1"/>
  <c r="R550" i="33"/>
  <c r="Q518" i="33"/>
  <c r="R797" i="33"/>
  <c r="Q172" i="33"/>
  <c r="Q43" i="33"/>
  <c r="Q202" i="33"/>
  <c r="R257" i="33"/>
  <c r="R289" i="33"/>
  <c r="Q218" i="33"/>
  <c r="R323" i="33"/>
  <c r="R239" i="33"/>
  <c r="Q194" i="33"/>
  <c r="Q242" i="33"/>
  <c r="Q302" i="33"/>
  <c r="S300" i="33" s="1"/>
  <c r="R268" i="33"/>
  <c r="T268" i="33" s="1"/>
  <c r="R334" i="33"/>
  <c r="R233" i="33"/>
  <c r="R193" i="33"/>
  <c r="R316" i="33"/>
  <c r="Q314" i="33"/>
  <c r="Q120" i="33"/>
  <c r="Q46" i="33"/>
  <c r="R307" i="33"/>
  <c r="R304" i="33"/>
  <c r="R297" i="33"/>
  <c r="R299" i="33"/>
  <c r="Q215" i="33"/>
  <c r="R215" i="33"/>
  <c r="Q192" i="33"/>
  <c r="R197" i="33"/>
  <c r="R201" i="33"/>
  <c r="Q270" i="33"/>
  <c r="S268" i="33" s="1"/>
  <c r="Q286" i="33"/>
  <c r="Q223" i="33"/>
  <c r="S221" i="33" s="1"/>
  <c r="R223" i="33"/>
  <c r="R126" i="33"/>
  <c r="R255" i="33"/>
  <c r="Q232" i="33"/>
  <c r="R55" i="33"/>
  <c r="R205" i="33"/>
  <c r="Q240" i="33"/>
  <c r="R100" i="33"/>
  <c r="T100" i="33" s="1"/>
  <c r="Q212" i="33"/>
  <c r="R269" i="33"/>
  <c r="T269" i="33" s="1"/>
  <c r="Q234" i="33"/>
  <c r="Q208" i="33"/>
  <c r="Q278" i="33"/>
  <c r="Q175" i="33"/>
  <c r="S173" i="33" s="1"/>
  <c r="R175" i="33"/>
  <c r="Q207" i="33"/>
  <c r="R207" i="33"/>
  <c r="R185" i="33"/>
  <c r="R259" i="33"/>
  <c r="Q114" i="33"/>
  <c r="R252" i="33"/>
  <c r="R231" i="33"/>
  <c r="Q226" i="33"/>
  <c r="R229" i="33"/>
  <c r="Q7" i="33"/>
  <c r="S5" i="33" s="1"/>
  <c r="R32" i="33"/>
  <c r="R90" i="33"/>
  <c r="T88" i="33" s="1"/>
  <c r="R95" i="33"/>
  <c r="R184" i="33"/>
  <c r="T184" i="33" s="1"/>
  <c r="R262" i="33"/>
  <c r="Q162" i="33"/>
  <c r="Q244" i="33"/>
  <c r="R181" i="33"/>
  <c r="R177" i="33"/>
  <c r="R260" i="33"/>
  <c r="R253" i="33"/>
  <c r="R250" i="33"/>
  <c r="T248" i="33" s="1"/>
  <c r="R237" i="33"/>
  <c r="Q230" i="33"/>
  <c r="Q214" i="33"/>
  <c r="Q191" i="33"/>
  <c r="S189" i="33" s="1"/>
  <c r="R191" i="33"/>
  <c r="R53" i="33"/>
  <c r="R180" i="33"/>
  <c r="R189" i="33"/>
  <c r="R176" i="33"/>
  <c r="T176" i="33" s="1"/>
  <c r="R174" i="33"/>
  <c r="T172" i="33" s="1"/>
  <c r="R183" i="33"/>
  <c r="Q58" i="33"/>
  <c r="R45" i="33"/>
  <c r="R104" i="33"/>
  <c r="T104" i="33" s="1"/>
  <c r="Q47" i="33"/>
  <c r="R98" i="33"/>
  <c r="R135" i="33"/>
  <c r="Q63" i="33"/>
  <c r="R18" i="33"/>
  <c r="Q33" i="33"/>
  <c r="Q122" i="33"/>
  <c r="Q106" i="33"/>
  <c r="S104" i="33" s="1"/>
  <c r="Q86" i="33"/>
  <c r="S84" i="33" s="1"/>
  <c r="R87" i="33"/>
  <c r="T85" i="33" s="1"/>
  <c r="R61" i="33"/>
  <c r="Q76" i="33"/>
  <c r="R57" i="33"/>
  <c r="R37" i="33"/>
  <c r="R25" i="33"/>
  <c r="Q23" i="33"/>
  <c r="S21" i="33" s="1"/>
  <c r="R21" i="33"/>
  <c r="T21" i="33" s="1"/>
  <c r="Q15" i="33"/>
  <c r="S13" i="33" s="1"/>
  <c r="R94" i="33"/>
  <c r="R10" i="33"/>
  <c r="R5" i="33"/>
  <c r="T5" i="33" s="1"/>
  <c r="R39" i="33"/>
  <c r="R22" i="33"/>
  <c r="T20" i="33" s="1"/>
  <c r="R49" i="33"/>
  <c r="Q6" i="33"/>
  <c r="Q102" i="33"/>
  <c r="S100" i="33" s="1"/>
  <c r="R594" i="33"/>
  <c r="Q594" i="33"/>
  <c r="S592" i="33" s="1"/>
  <c r="R222" i="33"/>
  <c r="Q222" i="33"/>
  <c r="R198" i="33"/>
  <c r="Q198" i="33"/>
  <c r="Q186" i="33"/>
  <c r="S184" i="33" s="1"/>
  <c r="R315" i="33"/>
  <c r="Q182" i="33"/>
  <c r="Q224" i="33"/>
  <c r="Q258" i="33"/>
  <c r="S256" i="33" s="1"/>
  <c r="R265" i="33"/>
  <c r="R296" i="33"/>
  <c r="T296" i="33" s="1"/>
  <c r="R324" i="33"/>
  <c r="R241" i="33"/>
  <c r="Q188" i="33"/>
  <c r="R227" i="33"/>
  <c r="Q336" i="33"/>
  <c r="Q220" i="33"/>
  <c r="R282" i="33"/>
  <c r="Q330" i="33"/>
  <c r="R195" i="33"/>
  <c r="Q228" i="33"/>
  <c r="R264" i="33"/>
  <c r="X705" i="33"/>
  <c r="K124" i="36"/>
  <c r="Q728" i="33"/>
  <c r="Q679" i="33"/>
  <c r="Y688" i="33"/>
  <c r="R801" i="33"/>
  <c r="R817" i="33"/>
  <c r="X732" i="33"/>
  <c r="R673" i="33"/>
  <c r="Y513" i="33"/>
  <c r="Q331" i="33"/>
  <c r="R790" i="33"/>
  <c r="Q685" i="33"/>
  <c r="Q822" i="33"/>
  <c r="Q699" i="33"/>
  <c r="Q787" i="33"/>
  <c r="R553" i="33"/>
  <c r="Q637" i="33"/>
  <c r="Q564" i="33"/>
  <c r="Q611" i="33"/>
  <c r="R517" i="33"/>
  <c r="Q618" i="33"/>
  <c r="Q563" i="33"/>
  <c r="Q547" i="33"/>
  <c r="R598" i="33"/>
  <c r="T596" i="33" s="1"/>
  <c r="Q535" i="33"/>
  <c r="R509" i="33"/>
  <c r="T509" i="33" s="1"/>
  <c r="Q715" i="33"/>
  <c r="R715" i="33"/>
  <c r="T713" i="33" s="1"/>
  <c r="Q247" i="33"/>
  <c r="S245" i="33" s="1"/>
  <c r="R247" i="33"/>
  <c r="R723" i="33"/>
  <c r="Q723" i="33"/>
  <c r="Q158" i="33"/>
  <c r="R150" i="33"/>
  <c r="R675" i="33"/>
  <c r="X617" i="33"/>
  <c r="R225" i="33"/>
  <c r="R173" i="33"/>
  <c r="R59" i="33"/>
  <c r="Q54" i="33"/>
  <c r="R158" i="33"/>
  <c r="Q655" i="33"/>
  <c r="X512" i="33"/>
  <c r="Q736" i="33"/>
  <c r="Q837" i="33"/>
  <c r="Q246" i="33"/>
  <c r="Q14" i="33"/>
  <c r="Q529" i="33"/>
  <c r="Q677" i="33"/>
  <c r="R313" i="33"/>
  <c r="Q200" i="33"/>
  <c r="R72" i="33"/>
  <c r="Q145" i="33"/>
  <c r="R153" i="33"/>
  <c r="Q729" i="33"/>
  <c r="Q725" i="33"/>
  <c r="R283" i="33"/>
  <c r="Q196" i="33"/>
  <c r="R320" i="33"/>
  <c r="X605" i="33"/>
  <c r="Q604" i="33"/>
  <c r="X524" i="33"/>
  <c r="Q792" i="33"/>
  <c r="Q779" i="33"/>
  <c r="Q768" i="33"/>
  <c r="R284" i="33"/>
  <c r="R308" i="33"/>
  <c r="Q339" i="33"/>
  <c r="R148" i="33"/>
  <c r="Q544" i="33"/>
  <c r="Q528" i="33"/>
  <c r="Q737" i="33"/>
  <c r="R714" i="33"/>
  <c r="Q298" i="33"/>
  <c r="S296" i="33" s="1"/>
  <c r="Q706" i="33"/>
  <c r="S704" i="33" s="1"/>
  <c r="Q110" i="33"/>
  <c r="R165" i="33"/>
  <c r="R273" i="33"/>
  <c r="R305" i="33"/>
  <c r="R837" i="33"/>
  <c r="T837" i="33" s="1"/>
  <c r="R631" i="33"/>
  <c r="Q66" i="33"/>
  <c r="R167" i="33"/>
  <c r="Y661" i="33"/>
  <c r="I115" i="36"/>
  <c r="K115" i="36" s="1"/>
  <c r="Y660" i="33"/>
  <c r="J114" i="36"/>
  <c r="R103" i="33"/>
  <c r="R142" i="33"/>
  <c r="R156" i="33"/>
  <c r="R92" i="33"/>
  <c r="R632" i="33"/>
  <c r="T632" i="33" s="1"/>
  <c r="X516" i="33"/>
  <c r="Y837" i="33"/>
  <c r="I139" i="36"/>
  <c r="K139" i="36" s="1"/>
  <c r="R627" i="33"/>
  <c r="R147" i="33"/>
  <c r="Y841" i="33"/>
  <c r="I143" i="36"/>
  <c r="K143" i="36" s="1"/>
  <c r="Q154" i="33"/>
  <c r="Y673" i="33"/>
  <c r="I127" i="36"/>
  <c r="K127" i="36" s="1"/>
  <c r="Y672" i="33"/>
  <c r="J126" i="36"/>
  <c r="Q11" i="33"/>
  <c r="R113" i="33"/>
  <c r="Y833" i="33"/>
  <c r="I135" i="36"/>
  <c r="K135" i="36" s="1"/>
  <c r="R542" i="33"/>
  <c r="X620" i="33"/>
  <c r="R657" i="33"/>
  <c r="Q155" i="33"/>
  <c r="Y669" i="33"/>
  <c r="I123" i="36"/>
  <c r="K123" i="36" s="1"/>
  <c r="X649" i="33"/>
  <c r="Q800" i="33"/>
  <c r="Y4" i="33"/>
  <c r="X4" i="33"/>
  <c r="Q161" i="33"/>
  <c r="X637" i="33"/>
  <c r="Y829" i="33"/>
  <c r="I131" i="36"/>
  <c r="K131" i="36" s="1"/>
  <c r="Y777" i="33"/>
  <c r="Y665" i="33"/>
  <c r="I119" i="36"/>
  <c r="K119" i="36" s="1"/>
  <c r="R841" i="33"/>
  <c r="T841" i="33" s="1"/>
  <c r="R665" i="33"/>
  <c r="T665" i="33" s="1"/>
  <c r="Q759" i="33"/>
  <c r="Q724" i="33"/>
  <c r="O727" i="33"/>
  <c r="Q727" i="33" s="1"/>
  <c r="O719" i="33"/>
  <c r="Q719" i="33" s="1"/>
  <c r="Q795" i="33"/>
  <c r="Q689" i="33"/>
  <c r="O709" i="33"/>
  <c r="R709" i="33" s="1"/>
  <c r="Q829" i="33"/>
  <c r="O745" i="33"/>
  <c r="R745" i="33" s="1"/>
  <c r="R829" i="33"/>
  <c r="R803" i="33"/>
  <c r="R630" i="33"/>
  <c r="O581" i="33"/>
  <c r="R581" i="33" s="1"/>
  <c r="Q558" i="33"/>
  <c r="R558" i="33"/>
  <c r="Q546" i="33"/>
  <c r="R546" i="33"/>
  <c r="O577" i="33"/>
  <c r="Q577" i="33" s="1"/>
  <c r="O590" i="33"/>
  <c r="Q590" i="33" s="1"/>
  <c r="Q669" i="33"/>
  <c r="R623" i="33"/>
  <c r="T621" i="33" s="1"/>
  <c r="Q634" i="33"/>
  <c r="S632" i="33" s="1"/>
  <c r="O585" i="33"/>
  <c r="R585" i="33" s="1"/>
  <c r="Q661" i="33"/>
  <c r="O254" i="33"/>
  <c r="R254" i="33" s="1"/>
  <c r="O190" i="33"/>
  <c r="Q190" i="33" s="1"/>
  <c r="R206" i="33"/>
  <c r="R238" i="33"/>
  <c r="T236" i="33" s="1"/>
  <c r="Q338" i="33"/>
  <c r="Q337" i="33"/>
  <c r="Q328" i="33"/>
  <c r="Q329" i="33"/>
  <c r="R306" i="33"/>
  <c r="R111" i="33"/>
  <c r="O70" i="33"/>
  <c r="R70" i="33" s="1"/>
  <c r="R109" i="33"/>
  <c r="Q156" i="33"/>
  <c r="J153" i="36" s="1"/>
  <c r="O19" i="33"/>
  <c r="Q19" i="33" s="1"/>
  <c r="S17" i="33" s="1"/>
  <c r="O9" i="33"/>
  <c r="Q9" i="33" s="1"/>
  <c r="O24" i="33"/>
  <c r="R24" i="33" s="1"/>
  <c r="O62" i="33"/>
  <c r="Q62" i="33" s="1"/>
  <c r="O52" i="33"/>
  <c r="R52" i="33" s="1"/>
  <c r="Q20" i="33"/>
  <c r="R168" i="33"/>
  <c r="R169" i="33"/>
  <c r="Q137" i="33"/>
  <c r="O28" i="33"/>
  <c r="R28" i="33" s="1"/>
  <c r="O36" i="33"/>
  <c r="R36" i="33" s="1"/>
  <c r="R116" i="33"/>
  <c r="Q81" i="33"/>
  <c r="Q168" i="33"/>
  <c r="Q169" i="33"/>
  <c r="O27" i="33"/>
  <c r="Q27" i="33" s="1"/>
  <c r="R123" i="33"/>
  <c r="O8" i="33"/>
  <c r="R8" i="33" s="1"/>
  <c r="O48" i="33"/>
  <c r="R48" i="33" s="1"/>
  <c r="O71" i="33"/>
  <c r="Q71" i="33" s="1"/>
  <c r="O56" i="33"/>
  <c r="R56" i="33" s="1"/>
  <c r="T56" i="33" s="1"/>
  <c r="O60" i="33"/>
  <c r="R60" i="33" s="1"/>
  <c r="O44" i="33"/>
  <c r="R44" i="33" s="1"/>
  <c r="T44" i="33" s="1"/>
  <c r="R101" i="33"/>
  <c r="Q159" i="33"/>
  <c r="R149" i="33"/>
  <c r="O74" i="33"/>
  <c r="Q74" i="33" s="1"/>
  <c r="S72" i="33" s="1"/>
  <c r="O16" i="33"/>
  <c r="R16" i="33" s="1"/>
  <c r="O64" i="33"/>
  <c r="R64" i="33" s="1"/>
  <c r="Q99" i="33"/>
  <c r="Q97" i="33"/>
  <c r="O34" i="33"/>
  <c r="R34" i="33" s="1"/>
  <c r="O82" i="33"/>
  <c r="R82" i="33" s="1"/>
  <c r="R140" i="33"/>
  <c r="R157" i="33"/>
  <c r="O80" i="33"/>
  <c r="R80" i="33" s="1"/>
  <c r="Q167" i="33"/>
  <c r="S165" i="33" s="1"/>
  <c r="O40" i="33"/>
  <c r="R40" i="33" s="1"/>
  <c r="Q41" i="33"/>
  <c r="R105" i="33"/>
  <c r="Q130" i="33"/>
  <c r="S128" i="33" s="1"/>
  <c r="Q144" i="33"/>
  <c r="O78" i="33"/>
  <c r="R78" i="33" s="1"/>
  <c r="R159" i="33"/>
  <c r="O50" i="33"/>
  <c r="Q50" i="33" s="1"/>
  <c r="O65" i="33"/>
  <c r="Q65" i="33" s="1"/>
  <c r="Q119" i="33"/>
  <c r="O12" i="33"/>
  <c r="R12" i="33" s="1"/>
  <c r="O89" i="33"/>
  <c r="R89" i="33" s="1"/>
  <c r="Q160" i="33"/>
  <c r="R115" i="33"/>
  <c r="O38" i="33"/>
  <c r="R38" i="33" s="1"/>
  <c r="R93" i="33"/>
  <c r="O77" i="33"/>
  <c r="Q77" i="33" s="1"/>
  <c r="Q163" i="33"/>
  <c r="X172" i="33"/>
  <c r="Y340" i="33"/>
  <c r="X653" i="33"/>
  <c r="X645" i="33"/>
  <c r="X641" i="33"/>
  <c r="X829" i="33"/>
  <c r="X817" i="33"/>
  <c r="X813" i="33"/>
  <c r="X693" i="33"/>
  <c r="X809" i="33"/>
  <c r="R842" i="33"/>
  <c r="Q842" i="33"/>
  <c r="X833" i="33"/>
  <c r="X805" i="33"/>
  <c r="Y805" i="33"/>
  <c r="R754" i="33"/>
  <c r="Q754" i="33"/>
  <c r="Y784" i="33"/>
  <c r="X784" i="33"/>
  <c r="R773" i="33"/>
  <c r="T773" i="33" s="1"/>
  <c r="Q773" i="33"/>
  <c r="R735" i="33"/>
  <c r="Q735" i="33"/>
  <c r="R744" i="33"/>
  <c r="Q744" i="33"/>
  <c r="R684" i="33"/>
  <c r="Q684" i="33"/>
  <c r="Y696" i="33"/>
  <c r="Q798" i="33"/>
  <c r="R798" i="33"/>
  <c r="R750" i="33"/>
  <c r="Q750" i="33"/>
  <c r="X801" i="33"/>
  <c r="Y801" i="33"/>
  <c r="R836" i="33"/>
  <c r="T836" i="33" s="1"/>
  <c r="Q836" i="33"/>
  <c r="R820" i="33"/>
  <c r="Q820" i="33"/>
  <c r="Y772" i="33"/>
  <c r="X772" i="33"/>
  <c r="R761" i="33"/>
  <c r="T761" i="33" s="1"/>
  <c r="Q761" i="33"/>
  <c r="R742" i="33"/>
  <c r="T740" i="33" s="1"/>
  <c r="Q742" i="33"/>
  <c r="Y748" i="33"/>
  <c r="X748" i="33"/>
  <c r="R731" i="33"/>
  <c r="Q731" i="33"/>
  <c r="Y752" i="33"/>
  <c r="X752" i="33"/>
  <c r="Y717" i="33"/>
  <c r="X717" i="33"/>
  <c r="Y733" i="33"/>
  <c r="X733" i="33"/>
  <c r="Y725" i="33"/>
  <c r="X725" i="33"/>
  <c r="R680" i="33"/>
  <c r="T680" i="33" s="1"/>
  <c r="Q680" i="33"/>
  <c r="X825" i="33"/>
  <c r="R778" i="33"/>
  <c r="T776" i="33" s="1"/>
  <c r="Q778" i="33"/>
  <c r="R781" i="33"/>
  <c r="Q781" i="33"/>
  <c r="Y760" i="33"/>
  <c r="X760" i="33"/>
  <c r="Y756" i="33"/>
  <c r="X756" i="33"/>
  <c r="R757" i="33"/>
  <c r="T757" i="33" s="1"/>
  <c r="Q757" i="33"/>
  <c r="Q705" i="33"/>
  <c r="R705" i="33"/>
  <c r="R676" i="33"/>
  <c r="T676" i="33" s="1"/>
  <c r="Q676" i="33"/>
  <c r="Y729" i="33"/>
  <c r="X729" i="33"/>
  <c r="X701" i="33"/>
  <c r="X700" i="33"/>
  <c r="R804" i="33"/>
  <c r="T804" i="33" s="1"/>
  <c r="Q804" i="33"/>
  <c r="X821" i="33"/>
  <c r="R788" i="33"/>
  <c r="Q788" i="33"/>
  <c r="R774" i="33"/>
  <c r="T772" i="33" s="1"/>
  <c r="Q774" i="33"/>
  <c r="R832" i="33"/>
  <c r="T832" i="33" s="1"/>
  <c r="Q832" i="33"/>
  <c r="R816" i="33"/>
  <c r="Q816" i="33"/>
  <c r="Y780" i="33"/>
  <c r="X780" i="33"/>
  <c r="R769" i="33"/>
  <c r="T769" i="33" s="1"/>
  <c r="Q769" i="33"/>
  <c r="R746" i="33"/>
  <c r="Q746" i="33"/>
  <c r="R748" i="33"/>
  <c r="Q748" i="33"/>
  <c r="Q696" i="33"/>
  <c r="R696" i="33"/>
  <c r="T696" i="33" s="1"/>
  <c r="Y721" i="33"/>
  <c r="X721" i="33"/>
  <c r="R703" i="33"/>
  <c r="Q703" i="33"/>
  <c r="S701" i="33" s="1"/>
  <c r="R770" i="33"/>
  <c r="T768" i="33" s="1"/>
  <c r="Q770" i="33"/>
  <c r="Y768" i="33"/>
  <c r="X768" i="33"/>
  <c r="Q749" i="33"/>
  <c r="R749" i="33"/>
  <c r="T749" i="33" s="1"/>
  <c r="R766" i="33"/>
  <c r="T764" i="33" s="1"/>
  <c r="Q766" i="33"/>
  <c r="R828" i="33"/>
  <c r="Q828" i="33"/>
  <c r="R812" i="33"/>
  <c r="Q812" i="33"/>
  <c r="R777" i="33"/>
  <c r="Q777" i="33"/>
  <c r="Q753" i="33"/>
  <c r="R753" i="33"/>
  <c r="R700" i="33"/>
  <c r="Q700" i="33"/>
  <c r="Q741" i="33"/>
  <c r="R741" i="33"/>
  <c r="Q695" i="33"/>
  <c r="S693" i="33" s="1"/>
  <c r="R695" i="33"/>
  <c r="X841" i="33"/>
  <c r="R762" i="33"/>
  <c r="T760" i="33" s="1"/>
  <c r="Q762" i="33"/>
  <c r="Y776" i="33"/>
  <c r="X776" i="33"/>
  <c r="R765" i="33"/>
  <c r="T765" i="33" s="1"/>
  <c r="Q765" i="33"/>
  <c r="R752" i="33"/>
  <c r="Q752" i="33"/>
  <c r="Y740" i="33"/>
  <c r="X740" i="33"/>
  <c r="Y713" i="33"/>
  <c r="X713" i="33"/>
  <c r="R692" i="33"/>
  <c r="Q692" i="33"/>
  <c r="X837" i="33"/>
  <c r="R758" i="33"/>
  <c r="T756" i="33" s="1"/>
  <c r="Q758" i="33"/>
  <c r="R840" i="33"/>
  <c r="Q840" i="33"/>
  <c r="R824" i="33"/>
  <c r="Q824" i="33"/>
  <c r="R808" i="33"/>
  <c r="Q808" i="33"/>
  <c r="R785" i="33"/>
  <c r="Q785" i="33"/>
  <c r="Y764" i="33"/>
  <c r="X764" i="33"/>
  <c r="Y744" i="33"/>
  <c r="X744" i="33"/>
  <c r="R688" i="33"/>
  <c r="Q688" i="33"/>
  <c r="Q710" i="33"/>
  <c r="R710" i="33"/>
  <c r="R640" i="33"/>
  <c r="Q640" i="33"/>
  <c r="R601" i="33"/>
  <c r="T601" i="33" s="1"/>
  <c r="Q601" i="33"/>
  <c r="Y564" i="33"/>
  <c r="X564" i="33"/>
  <c r="Y532" i="33"/>
  <c r="X532" i="33"/>
  <c r="X665" i="33"/>
  <c r="R613" i="33"/>
  <c r="Q613" i="33"/>
  <c r="R597" i="33"/>
  <c r="Q597" i="33"/>
  <c r="Y544" i="33"/>
  <c r="X544" i="33"/>
  <c r="R656" i="33"/>
  <c r="Q656" i="33"/>
  <c r="Y604" i="33"/>
  <c r="X604" i="33"/>
  <c r="Y580" i="33"/>
  <c r="X580" i="33"/>
  <c r="Y548" i="33"/>
  <c r="X548" i="33"/>
  <c r="X661" i="33"/>
  <c r="R668" i="33"/>
  <c r="Q668" i="33"/>
  <c r="R652" i="33"/>
  <c r="Q652" i="33"/>
  <c r="R636" i="33"/>
  <c r="Q636" i="33"/>
  <c r="Y612" i="33"/>
  <c r="X612" i="33"/>
  <c r="Y629" i="33"/>
  <c r="Y588" i="33"/>
  <c r="X588" i="33"/>
  <c r="R588" i="33"/>
  <c r="Q588" i="33"/>
  <c r="Y560" i="33"/>
  <c r="X560" i="33"/>
  <c r="R672" i="33"/>
  <c r="T672" i="33" s="1"/>
  <c r="Q672" i="33"/>
  <c r="X657" i="33"/>
  <c r="R578" i="33"/>
  <c r="Q578" i="33"/>
  <c r="R593" i="33"/>
  <c r="T593" i="33" s="1"/>
  <c r="Q593" i="33"/>
  <c r="R586" i="33"/>
  <c r="Q586" i="33"/>
  <c r="R532" i="33"/>
  <c r="Q532" i="33"/>
  <c r="R541" i="33"/>
  <c r="Q541" i="33"/>
  <c r="Y540" i="33"/>
  <c r="X540" i="33"/>
  <c r="Y592" i="33"/>
  <c r="X592" i="33"/>
  <c r="R664" i="33"/>
  <c r="T664" i="33" s="1"/>
  <c r="Q664" i="33"/>
  <c r="R648" i="33"/>
  <c r="Q648" i="33"/>
  <c r="R609" i="33"/>
  <c r="Q609" i="33"/>
  <c r="Y576" i="33"/>
  <c r="X576" i="33"/>
  <c r="Y556" i="33"/>
  <c r="X556" i="33"/>
  <c r="Y608" i="33"/>
  <c r="X608" i="33"/>
  <c r="Y584" i="33"/>
  <c r="X584" i="33"/>
  <c r="Y600" i="33"/>
  <c r="X600" i="33"/>
  <c r="R584" i="33"/>
  <c r="Q584" i="33"/>
  <c r="X536" i="33"/>
  <c r="Y536" i="33"/>
  <c r="R620" i="33"/>
  <c r="Q620" i="33"/>
  <c r="R660" i="33"/>
  <c r="Q660" i="33"/>
  <c r="R644" i="33"/>
  <c r="Q644" i="33"/>
  <c r="R617" i="33"/>
  <c r="Q617" i="33"/>
  <c r="R582" i="33"/>
  <c r="Q582" i="33"/>
  <c r="Y568" i="33"/>
  <c r="X568" i="33"/>
  <c r="Y552" i="33"/>
  <c r="X552" i="33"/>
  <c r="X520" i="33"/>
  <c r="X508" i="33"/>
  <c r="Q626" i="33"/>
  <c r="R626" i="33"/>
  <c r="T624" i="33" s="1"/>
  <c r="X673" i="33"/>
  <c r="X633" i="33"/>
  <c r="Y633" i="33"/>
  <c r="Y616" i="33"/>
  <c r="X616" i="33"/>
  <c r="R605" i="33"/>
  <c r="T605" i="33" s="1"/>
  <c r="Q605" i="33"/>
  <c r="Q589" i="33"/>
  <c r="R589" i="33"/>
  <c r="R576" i="33"/>
  <c r="Q576" i="33"/>
  <c r="Y596" i="33"/>
  <c r="X596" i="33"/>
  <c r="R537" i="33"/>
  <c r="Q537" i="33"/>
  <c r="R545" i="33"/>
  <c r="T545" i="33" s="1"/>
  <c r="Q545" i="33"/>
  <c r="R136" i="33"/>
  <c r="Q136" i="33"/>
  <c r="Q98" i="33"/>
  <c r="S96" i="33" s="1"/>
  <c r="R97" i="33"/>
  <c r="R99" i="33"/>
  <c r="R132" i="33"/>
  <c r="T132" i="33" s="1"/>
  <c r="Q157" i="33"/>
  <c r="R69" i="33"/>
  <c r="Q69" i="33"/>
  <c r="R160" i="33"/>
  <c r="T160" i="33" s="1"/>
  <c r="Q150" i="33"/>
  <c r="Q123" i="33"/>
  <c r="R75" i="33"/>
  <c r="Q75" i="33"/>
  <c r="Q121" i="33"/>
  <c r="R121" i="33"/>
  <c r="Q151" i="33"/>
  <c r="R151" i="33"/>
  <c r="Q117" i="33"/>
  <c r="R117" i="33"/>
  <c r="T117" i="33" s="1"/>
  <c r="Q166" i="33"/>
  <c r="R166" i="33"/>
  <c r="T164" i="33" s="1"/>
  <c r="Q91" i="33"/>
  <c r="R91" i="33"/>
  <c r="Q79" i="33"/>
  <c r="R79" i="33"/>
  <c r="R131" i="33"/>
  <c r="Q131" i="33"/>
  <c r="Q83" i="33"/>
  <c r="R83" i="33"/>
  <c r="R129" i="33"/>
  <c r="Q129" i="33"/>
  <c r="R146" i="33"/>
  <c r="Q146" i="33"/>
  <c r="Q125" i="33"/>
  <c r="R125" i="33"/>
  <c r="R73" i="33"/>
  <c r="Q73" i="33"/>
  <c r="Q133" i="33"/>
  <c r="R133" i="33"/>
  <c r="R138" i="33"/>
  <c r="Q138" i="33"/>
  <c r="R127" i="33"/>
  <c r="Q127" i="33"/>
  <c r="Q141" i="33"/>
  <c r="R141" i="33"/>
  <c r="Q67" i="33"/>
  <c r="R67" i="33"/>
  <c r="R143" i="33"/>
  <c r="Q143" i="33"/>
  <c r="E11" i="14"/>
  <c r="T688" i="33" l="1"/>
  <c r="T288" i="33"/>
  <c r="T797" i="33"/>
  <c r="T68" i="33"/>
  <c r="S569" i="33"/>
  <c r="T169" i="33"/>
  <c r="AL572" i="33"/>
  <c r="AK572" i="33"/>
  <c r="AL749" i="33"/>
  <c r="AK749" i="33"/>
  <c r="AL701" i="33"/>
  <c r="AK701" i="33"/>
  <c r="AL748" i="33"/>
  <c r="AK748" i="33"/>
  <c r="AL740" i="33"/>
  <c r="AK740" i="33"/>
  <c r="AK608" i="33"/>
  <c r="AL608" i="33"/>
  <c r="AL581" i="33"/>
  <c r="AK581" i="33"/>
  <c r="BA660" i="33"/>
  <c r="AH114" i="36" s="1"/>
  <c r="AL532" i="33"/>
  <c r="AK532" i="33"/>
  <c r="BA668" i="33"/>
  <c r="AH122" i="36" s="1"/>
  <c r="AL700" i="33"/>
  <c r="AK700" i="33"/>
  <c r="BA672" i="33"/>
  <c r="AH126" i="36" s="1"/>
  <c r="AL652" i="33"/>
  <c r="AK652" i="33"/>
  <c r="AL820" i="33"/>
  <c r="AK820" i="33"/>
  <c r="AL564" i="33"/>
  <c r="H98" i="51" s="1"/>
  <c r="J98" i="51" s="1"/>
  <c r="AK564" i="33"/>
  <c r="H97" i="51" s="1"/>
  <c r="J97" i="51" s="1"/>
  <c r="AL777" i="33"/>
  <c r="AK777" i="33"/>
  <c r="AT616" i="33"/>
  <c r="AL616" i="33"/>
  <c r="AK616" i="33"/>
  <c r="AL733" i="33"/>
  <c r="AK733" i="33"/>
  <c r="AL732" i="33"/>
  <c r="H102" i="51" s="1"/>
  <c r="J102" i="51" s="1"/>
  <c r="AK732" i="33"/>
  <c r="H101" i="51" s="1"/>
  <c r="J101" i="51" s="1"/>
  <c r="BA836" i="33"/>
  <c r="AH138" i="36" s="1"/>
  <c r="AL824" i="33"/>
  <c r="AK824" i="33"/>
  <c r="AK656" i="33"/>
  <c r="AL656" i="33"/>
  <c r="AL816" i="33"/>
  <c r="AK816" i="33"/>
  <c r="AL540" i="33"/>
  <c r="H72" i="51" s="1"/>
  <c r="J72" i="51" s="1"/>
  <c r="AK540" i="33"/>
  <c r="H71" i="51" s="1"/>
  <c r="J71" i="51" s="1"/>
  <c r="AT552" i="33"/>
  <c r="AK552" i="33"/>
  <c r="AL552" i="33"/>
  <c r="AL708" i="33"/>
  <c r="H76" i="51" s="1"/>
  <c r="J76" i="51" s="1"/>
  <c r="AK708" i="33"/>
  <c r="H75" i="51" s="1"/>
  <c r="J75" i="51" s="1"/>
  <c r="AL533" i="33"/>
  <c r="AK533" i="33"/>
  <c r="AL580" i="33"/>
  <c r="AK580" i="33"/>
  <c r="AL741" i="33"/>
  <c r="AK741" i="33"/>
  <c r="AL573" i="33"/>
  <c r="AK573" i="33"/>
  <c r="AL720" i="33"/>
  <c r="AK720" i="33"/>
  <c r="AK648" i="33"/>
  <c r="AL648" i="33"/>
  <c r="AL784" i="33"/>
  <c r="AK784" i="33"/>
  <c r="T233" i="33"/>
  <c r="S740" i="33"/>
  <c r="AA740" i="33" s="1"/>
  <c r="T572" i="33"/>
  <c r="Z572" i="33" s="1"/>
  <c r="BA552" i="33"/>
  <c r="T597" i="33"/>
  <c r="BA616" i="33"/>
  <c r="T133" i="33"/>
  <c r="T209" i="33"/>
  <c r="I11" i="14"/>
  <c r="F128" i="22"/>
  <c r="F286" i="22"/>
  <c r="F273" i="22"/>
  <c r="F213" i="22"/>
  <c r="F189" i="22"/>
  <c r="F153" i="22"/>
  <c r="F249" i="22"/>
  <c r="F237" i="22"/>
  <c r="F322" i="22"/>
  <c r="F261" i="22"/>
  <c r="F310" i="22"/>
  <c r="F55" i="22"/>
  <c r="F298" i="22"/>
  <c r="F225" i="22"/>
  <c r="F140" i="22"/>
  <c r="F67" i="22"/>
  <c r="F201" i="22"/>
  <c r="F43" i="22"/>
  <c r="F116" i="22"/>
  <c r="F103" i="22"/>
  <c r="F31" i="22"/>
  <c r="AB134" i="36"/>
  <c r="H62" i="36" s="1"/>
  <c r="AB130" i="36"/>
  <c r="D62" i="36" s="1"/>
  <c r="T197" i="33"/>
  <c r="AB118" i="36"/>
  <c r="H50" i="36" s="1"/>
  <c r="AT532" i="33"/>
  <c r="BA532" i="33"/>
  <c r="AT628" i="33"/>
  <c r="BA628" i="33"/>
  <c r="AT524" i="33"/>
  <c r="BA524" i="33"/>
  <c r="AT584" i="33"/>
  <c r="BA584" i="33"/>
  <c r="AT700" i="33"/>
  <c r="BA700" i="33"/>
  <c r="AT716" i="33"/>
  <c r="BA716" i="33"/>
  <c r="AT720" i="33"/>
  <c r="BA720" i="33"/>
  <c r="AT816" i="33"/>
  <c r="BA816" i="33"/>
  <c r="AT692" i="33"/>
  <c r="BA692" i="33"/>
  <c r="AT564" i="33"/>
  <c r="BA564" i="33"/>
  <c r="AT696" i="33"/>
  <c r="BA696" i="33"/>
  <c r="AT528" i="33"/>
  <c r="BA528" i="33"/>
  <c r="AT768" i="33"/>
  <c r="BA768" i="33"/>
  <c r="AT724" i="33"/>
  <c r="BA724" i="33"/>
  <c r="AT520" i="33"/>
  <c r="BA520" i="33"/>
  <c r="AT732" i="33"/>
  <c r="BA732" i="33"/>
  <c r="AT800" i="33"/>
  <c r="BA800" i="33"/>
  <c r="AT648" i="33"/>
  <c r="BA648" i="33"/>
  <c r="AT784" i="33"/>
  <c r="BA784" i="33"/>
  <c r="AT540" i="33"/>
  <c r="BA540" i="33"/>
  <c r="AT736" i="33"/>
  <c r="BA736" i="33"/>
  <c r="AT688" i="33"/>
  <c r="BA688" i="33"/>
  <c r="AT612" i="33"/>
  <c r="BA612" i="33"/>
  <c r="AT508" i="33"/>
  <c r="BA508" i="33"/>
  <c r="AT708" i="33"/>
  <c r="BA708" i="33"/>
  <c r="AT580" i="33"/>
  <c r="BA580" i="33"/>
  <c r="AT676" i="33"/>
  <c r="BA676" i="33"/>
  <c r="AT644" i="33"/>
  <c r="BA644" i="33"/>
  <c r="AT824" i="33"/>
  <c r="BA824" i="33"/>
  <c r="AT652" i="33"/>
  <c r="BA652" i="33"/>
  <c r="AT572" i="33"/>
  <c r="BA572" i="33"/>
  <c r="AT536" i="33"/>
  <c r="BA536" i="33"/>
  <c r="AT744" i="33"/>
  <c r="BA744" i="33"/>
  <c r="AT748" i="33"/>
  <c r="BA748" i="33"/>
  <c r="AT172" i="33"/>
  <c r="BA172" i="33"/>
  <c r="AT752" i="33"/>
  <c r="BA752" i="33"/>
  <c r="AT704" i="33"/>
  <c r="BA704" i="33"/>
  <c r="AT740" i="33"/>
  <c r="BA740" i="33"/>
  <c r="AT568" i="33"/>
  <c r="BA568" i="33"/>
  <c r="AT656" i="33"/>
  <c r="BA656" i="33"/>
  <c r="AT820" i="33"/>
  <c r="BA820" i="33"/>
  <c r="T573" i="33"/>
  <c r="Z573" i="33" s="1"/>
  <c r="T16" i="33"/>
  <c r="T789" i="33"/>
  <c r="AB789" i="33" s="1"/>
  <c r="AH789" i="33" s="1"/>
  <c r="AI789" i="33" s="1"/>
  <c r="T185" i="33"/>
  <c r="T808" i="33"/>
  <c r="T692" i="33"/>
  <c r="T752" i="33"/>
  <c r="T253" i="33"/>
  <c r="T272" i="33"/>
  <c r="T101" i="33"/>
  <c r="T264" i="33"/>
  <c r="T668" i="33"/>
  <c r="G122" i="36" s="1"/>
  <c r="J42" i="36" s="1"/>
  <c r="T168" i="33"/>
  <c r="Z600" i="33"/>
  <c r="T589" i="33"/>
  <c r="T173" i="33"/>
  <c r="T237" i="33"/>
  <c r="T581" i="33"/>
  <c r="T829" i="33"/>
  <c r="G131" i="36" s="1"/>
  <c r="D54" i="36" s="1"/>
  <c r="Z596" i="33"/>
  <c r="T8" i="33"/>
  <c r="T517" i="33"/>
  <c r="Z517" i="33" s="1"/>
  <c r="T636" i="33"/>
  <c r="Z833" i="33"/>
  <c r="Z569" i="33"/>
  <c r="T640" i="33"/>
  <c r="T92" i="33"/>
  <c r="T125" i="33"/>
  <c r="T24" i="33"/>
  <c r="T93" i="33"/>
  <c r="T165" i="33"/>
  <c r="G75" i="36" s="1"/>
  <c r="L6" i="36" s="1"/>
  <c r="T80" i="33"/>
  <c r="Z525" i="33"/>
  <c r="Z665" i="33"/>
  <c r="Z841" i="33"/>
  <c r="Z608" i="33"/>
  <c r="AT672" i="33"/>
  <c r="AT836" i="33"/>
  <c r="T189" i="33"/>
  <c r="AT660" i="33"/>
  <c r="AT668" i="33"/>
  <c r="T584" i="33"/>
  <c r="Z797" i="33"/>
  <c r="Z521" i="33"/>
  <c r="Z509" i="33"/>
  <c r="Z704" i="33"/>
  <c r="S588" i="33"/>
  <c r="S20" i="33"/>
  <c r="S601" i="33"/>
  <c r="Z601" i="33" s="1"/>
  <c r="T741" i="33"/>
  <c r="S680" i="33"/>
  <c r="Z680" i="33" s="1"/>
  <c r="S761" i="33"/>
  <c r="Z761" i="33" s="1"/>
  <c r="S200" i="33"/>
  <c r="S685" i="33"/>
  <c r="Z685" i="33" s="1"/>
  <c r="S805" i="33"/>
  <c r="Z805" i="33" s="1"/>
  <c r="S117" i="33"/>
  <c r="S741" i="33"/>
  <c r="S696" i="33"/>
  <c r="Z696" i="33" s="1"/>
  <c r="S676" i="33"/>
  <c r="Z676" i="33" s="1"/>
  <c r="T53" i="33"/>
  <c r="T260" i="33"/>
  <c r="S192" i="33"/>
  <c r="S508" i="33"/>
  <c r="Z508" i="33" s="1"/>
  <c r="S85" i="33"/>
  <c r="S584" i="33"/>
  <c r="S664" i="33"/>
  <c r="Z664" i="33" s="1"/>
  <c r="S668" i="33"/>
  <c r="S640" i="33"/>
  <c r="S840" i="33"/>
  <c r="F142" i="36" s="1"/>
  <c r="N53" i="36" s="1"/>
  <c r="S329" i="33"/>
  <c r="F87" i="36" s="1"/>
  <c r="H17" i="36" s="1"/>
  <c r="S661" i="33"/>
  <c r="Z661" i="33" s="1"/>
  <c r="S677" i="33"/>
  <c r="Z677" i="33" s="1"/>
  <c r="S637" i="33"/>
  <c r="Z637" i="33" s="1"/>
  <c r="S728" i="33"/>
  <c r="Z728" i="33" s="1"/>
  <c r="T265" i="33"/>
  <c r="S633" i="33"/>
  <c r="Z633" i="33" s="1"/>
  <c r="S524" i="33"/>
  <c r="Z524" i="33" s="1"/>
  <c r="S597" i="33"/>
  <c r="Z597" i="33" s="1"/>
  <c r="S692" i="33"/>
  <c r="S765" i="33"/>
  <c r="Z765" i="33" s="1"/>
  <c r="S576" i="33"/>
  <c r="S672" i="33"/>
  <c r="Z672" i="33" s="1"/>
  <c r="T840" i="33"/>
  <c r="G142" i="36" s="1"/>
  <c r="N54" i="36" s="1"/>
  <c r="S804" i="33"/>
  <c r="Z804" i="33" s="1"/>
  <c r="S160" i="33"/>
  <c r="F70" i="36" s="1"/>
  <c r="F5" i="36" s="1"/>
  <c r="S328" i="33"/>
  <c r="F86" i="36" s="1"/>
  <c r="F17" i="36" s="1"/>
  <c r="S829" i="33"/>
  <c r="S737" i="33"/>
  <c r="Z737" i="33" s="1"/>
  <c r="S172" i="33"/>
  <c r="Z172" i="33" s="1"/>
  <c r="Z632" i="33"/>
  <c r="S832" i="33"/>
  <c r="Z832" i="33" s="1"/>
  <c r="S337" i="33"/>
  <c r="F95" i="36" s="1"/>
  <c r="P17" i="36" s="1"/>
  <c r="S528" i="33"/>
  <c r="Z528" i="33" s="1"/>
  <c r="S792" i="33"/>
  <c r="Z792" i="33" s="1"/>
  <c r="S749" i="33"/>
  <c r="Z749" i="33" s="1"/>
  <c r="S669" i="33"/>
  <c r="Z669" i="33" s="1"/>
  <c r="S520" i="33"/>
  <c r="Z520" i="33" s="1"/>
  <c r="S69" i="33"/>
  <c r="S133" i="33"/>
  <c r="T129" i="33"/>
  <c r="S545" i="33"/>
  <c r="Z545" i="33" s="1"/>
  <c r="S752" i="33"/>
  <c r="S757" i="33"/>
  <c r="Z757" i="33" s="1"/>
  <c r="S773" i="33"/>
  <c r="Z773" i="33" s="1"/>
  <c r="S689" i="33"/>
  <c r="Z689" i="33" s="1"/>
  <c r="S224" i="33"/>
  <c r="S240" i="33"/>
  <c r="S512" i="33"/>
  <c r="Z512" i="33" s="1"/>
  <c r="S716" i="33"/>
  <c r="Z716" i="33" s="1"/>
  <c r="S621" i="33"/>
  <c r="Z621" i="33" s="1"/>
  <c r="S605" i="33"/>
  <c r="Z605" i="33" s="1"/>
  <c r="S168" i="33"/>
  <c r="F78" i="36" s="1"/>
  <c r="N5" i="36" s="1"/>
  <c r="S557" i="33"/>
  <c r="Z557" i="33" s="1"/>
  <c r="S157" i="33"/>
  <c r="F67" i="36" s="1"/>
  <c r="D5" i="36" s="1"/>
  <c r="S589" i="33"/>
  <c r="S593" i="33"/>
  <c r="Z593" i="33" s="1"/>
  <c r="S636" i="33"/>
  <c r="S688" i="33"/>
  <c r="Z688" i="33" s="1"/>
  <c r="S808" i="33"/>
  <c r="Z808" i="33" s="1"/>
  <c r="S769" i="33"/>
  <c r="Z769" i="33" s="1"/>
  <c r="S836" i="33"/>
  <c r="Z836" i="33" s="1"/>
  <c r="S41" i="33"/>
  <c r="S97" i="33"/>
  <c r="S169" i="33"/>
  <c r="F79" i="36" s="1"/>
  <c r="P5" i="36" s="1"/>
  <c r="S800" i="33"/>
  <c r="Z800" i="33" s="1"/>
  <c r="S604" i="33"/>
  <c r="Z604" i="33" s="1"/>
  <c r="S837" i="33"/>
  <c r="Z837" i="33" s="1"/>
  <c r="S136" i="33"/>
  <c r="T673" i="33"/>
  <c r="Z673" i="33" s="1"/>
  <c r="S129" i="33"/>
  <c r="T136" i="33"/>
  <c r="T576" i="33"/>
  <c r="T744" i="33"/>
  <c r="T157" i="33"/>
  <c r="G67" i="36" s="1"/>
  <c r="D6" i="36" s="1"/>
  <c r="S768" i="33"/>
  <c r="Z768" i="33" s="1"/>
  <c r="T32" i="33"/>
  <c r="S560" i="33"/>
  <c r="Z560" i="33" s="1"/>
  <c r="T548" i="33"/>
  <c r="Z548" i="33" s="1"/>
  <c r="T221" i="33"/>
  <c r="T701" i="33"/>
  <c r="Z701" i="33" s="1"/>
  <c r="S161" i="33"/>
  <c r="F71" i="36" s="1"/>
  <c r="H5" i="36" s="1"/>
  <c r="S725" i="33"/>
  <c r="S336" i="33"/>
  <c r="F94" i="36" s="1"/>
  <c r="N17" i="36" s="1"/>
  <c r="T181" i="33"/>
  <c r="S212" i="33"/>
  <c r="S760" i="33"/>
  <c r="Z760" i="33" s="1"/>
  <c r="T245" i="33"/>
  <c r="S536" i="33"/>
  <c r="Z536" i="33" s="1"/>
  <c r="T89" i="33"/>
  <c r="T693" i="33"/>
  <c r="Z693" i="33" s="1"/>
  <c r="S776" i="33"/>
  <c r="Z776" i="33" s="1"/>
  <c r="S713" i="33"/>
  <c r="Z713" i="33" s="1"/>
  <c r="S764" i="33"/>
  <c r="Z764" i="33" s="1"/>
  <c r="S772" i="33"/>
  <c r="Z772" i="33" s="1"/>
  <c r="T297" i="33"/>
  <c r="S533" i="33"/>
  <c r="Z533" i="33" s="1"/>
  <c r="S188" i="33"/>
  <c r="T304" i="33"/>
  <c r="S164" i="33"/>
  <c r="F74" i="36" s="1"/>
  <c r="J5" i="36" s="1"/>
  <c r="T97" i="33"/>
  <c r="S77" i="33"/>
  <c r="S65" i="33"/>
  <c r="T801" i="33"/>
  <c r="Z801" i="33" s="1"/>
  <c r="T252" i="33"/>
  <c r="S756" i="33"/>
  <c r="Z756" i="33" s="1"/>
  <c r="T332" i="33"/>
  <c r="G90" i="36" s="1"/>
  <c r="J18" i="36" s="1"/>
  <c r="S125" i="33"/>
  <c r="T257" i="33"/>
  <c r="S624" i="33"/>
  <c r="Z624" i="33" s="1"/>
  <c r="T592" i="33"/>
  <c r="AB592" i="33" s="1"/>
  <c r="AH592" i="33" s="1"/>
  <c r="AI592" i="33" s="1"/>
  <c r="S744" i="33"/>
  <c r="S120" i="33"/>
  <c r="T629" i="33"/>
  <c r="Z629" i="33" s="1"/>
  <c r="T96" i="33"/>
  <c r="M153" i="36"/>
  <c r="J157" i="36"/>
  <c r="J179" i="36"/>
  <c r="N153" i="36"/>
  <c r="K163" i="36"/>
  <c r="M165" i="36"/>
  <c r="J183" i="36"/>
  <c r="J155" i="36"/>
  <c r="J163" i="36"/>
  <c r="K155" i="36"/>
  <c r="N187" i="36"/>
  <c r="G135" i="36"/>
  <c r="H54" i="36" s="1"/>
  <c r="F75" i="36"/>
  <c r="L5" i="36" s="1"/>
  <c r="J177" i="36"/>
  <c r="J181" i="36"/>
  <c r="K167" i="36"/>
  <c r="G74" i="36"/>
  <c r="J6" i="36" s="1"/>
  <c r="K153" i="36"/>
  <c r="J167" i="36"/>
  <c r="M159" i="36"/>
  <c r="N183" i="36"/>
  <c r="F119" i="36"/>
  <c r="H41" i="36" s="1"/>
  <c r="M191" i="36"/>
  <c r="J159" i="36"/>
  <c r="N157" i="36"/>
  <c r="F135" i="36"/>
  <c r="H53" i="36" s="1"/>
  <c r="G79" i="36"/>
  <c r="P6" i="36" s="1"/>
  <c r="N159" i="36"/>
  <c r="N191" i="36"/>
  <c r="K159" i="36"/>
  <c r="G70" i="36"/>
  <c r="F6" i="36" s="1"/>
  <c r="M155" i="36"/>
  <c r="J191" i="36"/>
  <c r="K177" i="36"/>
  <c r="M185" i="36"/>
  <c r="M177" i="36"/>
  <c r="J189" i="36"/>
  <c r="K189" i="36"/>
  <c r="G138" i="36"/>
  <c r="J54" i="36" s="1"/>
  <c r="M189" i="36"/>
  <c r="N185" i="36"/>
  <c r="M161" i="36"/>
  <c r="N179" i="36"/>
  <c r="M181" i="36"/>
  <c r="G126" i="36"/>
  <c r="N42" i="36" s="1"/>
  <c r="M183" i="36"/>
  <c r="G134" i="36"/>
  <c r="F54" i="36" s="1"/>
  <c r="M187" i="36"/>
  <c r="K181" i="36"/>
  <c r="G118" i="36"/>
  <c r="F42" i="36" s="1"/>
  <c r="M179" i="36"/>
  <c r="J185" i="36"/>
  <c r="J187" i="36"/>
  <c r="K185" i="36"/>
  <c r="G139" i="36"/>
  <c r="L54" i="36" s="1"/>
  <c r="N189" i="36"/>
  <c r="AA833" i="33"/>
  <c r="AF833" i="33" s="1"/>
  <c r="AG833" i="33" s="1"/>
  <c r="AB833" i="33"/>
  <c r="AH833" i="33" s="1"/>
  <c r="AI833" i="33" s="1"/>
  <c r="G78" i="36"/>
  <c r="N6" i="36" s="1"/>
  <c r="AB665" i="33"/>
  <c r="AH665" i="33" s="1"/>
  <c r="AI665" i="33" s="1"/>
  <c r="Q38" i="33"/>
  <c r="R50" i="33"/>
  <c r="Q89" i="33"/>
  <c r="R62" i="33"/>
  <c r="R19" i="33"/>
  <c r="T17" i="33" s="1"/>
  <c r="R65" i="33"/>
  <c r="T65" i="33" s="1"/>
  <c r="G143" i="36"/>
  <c r="P54" i="36" s="1"/>
  <c r="AB841" i="33"/>
  <c r="AH841" i="33" s="1"/>
  <c r="AI841" i="33" s="1"/>
  <c r="AA841" i="33"/>
  <c r="AF841" i="33" s="1"/>
  <c r="AG841" i="33" s="1"/>
  <c r="R9" i="33"/>
  <c r="R77" i="33"/>
  <c r="T77" i="33" s="1"/>
  <c r="R190" i="33"/>
  <c r="T188" i="33" s="1"/>
  <c r="Q34" i="33"/>
  <c r="S32" i="33" s="1"/>
  <c r="AA665" i="33"/>
  <c r="AF665" i="33" s="1"/>
  <c r="AG665" i="33" s="1"/>
  <c r="Q56" i="33"/>
  <c r="Q52" i="33"/>
  <c r="Q585" i="33"/>
  <c r="Q709" i="33"/>
  <c r="G119" i="36"/>
  <c r="H42" i="36" s="1"/>
  <c r="Q82" i="33"/>
  <c r="R74" i="33"/>
  <c r="T72" i="33" s="1"/>
  <c r="Q40" i="33"/>
  <c r="Q36" i="33"/>
  <c r="Q64" i="33"/>
  <c r="R719" i="33"/>
  <c r="Q745" i="33"/>
  <c r="R727" i="33"/>
  <c r="T725" i="33" s="1"/>
  <c r="AB661" i="33"/>
  <c r="AH661" i="33" s="1"/>
  <c r="AI661" i="33" s="1"/>
  <c r="R577" i="33"/>
  <c r="R590" i="33"/>
  <c r="T588" i="33" s="1"/>
  <c r="Q581" i="33"/>
  <c r="Q254" i="33"/>
  <c r="S252" i="33" s="1"/>
  <c r="Q16" i="33"/>
  <c r="R27" i="33"/>
  <c r="Q12" i="33"/>
  <c r="Q78" i="33"/>
  <c r="Q44" i="33"/>
  <c r="R71" i="33"/>
  <c r="T69" i="33" s="1"/>
  <c r="Q28" i="33"/>
  <c r="Q80" i="33"/>
  <c r="Q48" i="33"/>
  <c r="Q24" i="33"/>
  <c r="Q60" i="33"/>
  <c r="Q8" i="33"/>
  <c r="Q70" i="33"/>
  <c r="S68" i="33" s="1"/>
  <c r="AA797" i="33"/>
  <c r="AF797" i="33" s="1"/>
  <c r="AG797" i="33" s="1"/>
  <c r="AB797" i="33"/>
  <c r="AH797" i="33" s="1"/>
  <c r="AI797" i="33" s="1"/>
  <c r="AA789" i="33"/>
  <c r="AF789" i="33" s="1"/>
  <c r="AG789" i="33" s="1"/>
  <c r="AB792" i="33"/>
  <c r="AH792" i="33" s="1"/>
  <c r="AI792" i="33" s="1"/>
  <c r="AA792" i="33"/>
  <c r="AF792" i="33" s="1"/>
  <c r="AG792" i="33" s="1"/>
  <c r="F134" i="36"/>
  <c r="F53" i="36" s="1"/>
  <c r="AA704" i="33"/>
  <c r="AF704" i="33" s="1"/>
  <c r="AG704" i="33" s="1"/>
  <c r="AB704" i="33"/>
  <c r="AH704" i="33" s="1"/>
  <c r="AI704" i="33" s="1"/>
  <c r="AB521" i="33"/>
  <c r="AH521" i="33" s="1"/>
  <c r="AI521" i="33" s="1"/>
  <c r="AA521" i="33"/>
  <c r="AF521" i="33" s="1"/>
  <c r="AG521" i="33" s="1"/>
  <c r="AA572" i="33"/>
  <c r="AB572" i="33"/>
  <c r="AB632" i="33"/>
  <c r="AH632" i="33" s="1"/>
  <c r="AI632" i="33" s="1"/>
  <c r="AA632" i="33"/>
  <c r="AF632" i="33" s="1"/>
  <c r="AG632" i="33" s="1"/>
  <c r="F122" i="36"/>
  <c r="J41" i="36" s="1"/>
  <c r="AB596" i="33"/>
  <c r="AH596" i="33" s="1"/>
  <c r="AI596" i="33" s="1"/>
  <c r="AA596" i="33"/>
  <c r="AF596" i="33" s="1"/>
  <c r="AG596" i="33" s="1"/>
  <c r="AB509" i="33"/>
  <c r="AH509" i="33" s="1"/>
  <c r="AI509" i="33" s="1"/>
  <c r="AA509" i="33"/>
  <c r="AF509" i="33" s="1"/>
  <c r="AG509" i="33" s="1"/>
  <c r="AB608" i="33"/>
  <c r="AA608" i="33"/>
  <c r="AB525" i="33"/>
  <c r="AH525" i="33" s="1"/>
  <c r="AI525" i="33" s="1"/>
  <c r="AA525" i="33"/>
  <c r="AF525" i="33" s="1"/>
  <c r="AG525" i="33" s="1"/>
  <c r="F126" i="36"/>
  <c r="N41" i="36" s="1"/>
  <c r="AB569" i="33"/>
  <c r="AH569" i="33" s="1"/>
  <c r="AI569" i="33" s="1"/>
  <c r="AA569" i="33"/>
  <c r="AF569" i="33" s="1"/>
  <c r="AG569" i="33" s="1"/>
  <c r="AB600" i="33"/>
  <c r="AH600" i="33" s="1"/>
  <c r="AI600" i="33" s="1"/>
  <c r="AA600" i="33"/>
  <c r="AF600" i="33" s="1"/>
  <c r="AG600" i="33" s="1"/>
  <c r="AB573" i="33"/>
  <c r="AA573" i="33"/>
  <c r="F36" i="23"/>
  <c r="I36" i="23"/>
  <c r="F37" i="23"/>
  <c r="I37" i="23"/>
  <c r="F39" i="23"/>
  <c r="I39" i="23"/>
  <c r="F40" i="23"/>
  <c r="I40" i="23"/>
  <c r="F41" i="23"/>
  <c r="I41" i="23"/>
  <c r="O4" i="33"/>
  <c r="K71" i="51" l="1"/>
  <c r="L71" i="51" s="1"/>
  <c r="K101" i="51"/>
  <c r="L101" i="51" s="1"/>
  <c r="N102" i="51" s="1"/>
  <c r="K97" i="51"/>
  <c r="L97" i="51" s="1"/>
  <c r="K75" i="51"/>
  <c r="L75" i="51" s="1"/>
  <c r="AA517" i="33"/>
  <c r="AF517" i="33" s="1"/>
  <c r="AG517" i="33" s="1"/>
  <c r="AB517" i="33"/>
  <c r="AH517" i="33" s="1"/>
  <c r="AI517" i="33" s="1"/>
  <c r="Z740" i="33"/>
  <c r="AB740" i="33"/>
  <c r="Z752" i="33"/>
  <c r="AA661" i="33"/>
  <c r="AF661" i="33" s="1"/>
  <c r="AG661" i="33" s="1"/>
  <c r="F115" i="36"/>
  <c r="D41" i="36" s="1"/>
  <c r="AA689" i="33"/>
  <c r="AF689" i="33" s="1"/>
  <c r="AG689" i="33" s="1"/>
  <c r="F138" i="36"/>
  <c r="J53" i="36" s="1"/>
  <c r="AB689" i="33"/>
  <c r="AH689" i="33" s="1"/>
  <c r="AI689" i="33" s="1"/>
  <c r="AA677" i="33"/>
  <c r="AF677" i="33" s="1"/>
  <c r="AG677" i="33" s="1"/>
  <c r="Z789" i="33"/>
  <c r="AA637" i="33"/>
  <c r="AF637" i="33" s="1"/>
  <c r="AG637" i="33" s="1"/>
  <c r="AA172" i="33"/>
  <c r="AF172" i="33" s="1"/>
  <c r="AG172" i="33" s="1"/>
  <c r="Z668" i="33"/>
  <c r="AB637" i="33"/>
  <c r="AH637" i="33" s="1"/>
  <c r="AI637" i="33" s="1"/>
  <c r="AA701" i="33"/>
  <c r="J189" i="22"/>
  <c r="J153" i="22"/>
  <c r="J249" i="22"/>
  <c r="J237" i="22"/>
  <c r="J322" i="22"/>
  <c r="J261" i="22"/>
  <c r="J310" i="22"/>
  <c r="J55" i="22"/>
  <c r="J298" i="22"/>
  <c r="J225" i="22"/>
  <c r="J128" i="22"/>
  <c r="J286" i="22"/>
  <c r="J273" i="22"/>
  <c r="J213" i="22"/>
  <c r="J201" i="22"/>
  <c r="J43" i="22"/>
  <c r="J116" i="22"/>
  <c r="J103" i="22"/>
  <c r="J31" i="22"/>
  <c r="J140" i="22"/>
  <c r="J67" i="22"/>
  <c r="AB126" i="36"/>
  <c r="P50" i="36" s="1"/>
  <c r="AB122" i="36"/>
  <c r="L50" i="36" s="1"/>
  <c r="AB114" i="36"/>
  <c r="D50" i="36" s="1"/>
  <c r="AA728" i="33"/>
  <c r="AF728" i="33" s="1"/>
  <c r="AG728" i="33" s="1"/>
  <c r="Z829" i="33"/>
  <c r="AB138" i="36"/>
  <c r="L62" i="36" s="1"/>
  <c r="AB533" i="33"/>
  <c r="AB528" i="33"/>
  <c r="AH528" i="33" s="1"/>
  <c r="AI528" i="33" s="1"/>
  <c r="Z692" i="33"/>
  <c r="AB677" i="33"/>
  <c r="AH677" i="33" s="1"/>
  <c r="AI677" i="33" s="1"/>
  <c r="AB172" i="33"/>
  <c r="AH172" i="33" s="1"/>
  <c r="AI172" i="33" s="1"/>
  <c r="AB693" i="33"/>
  <c r="AH693" i="33" s="1"/>
  <c r="AI693" i="33" s="1"/>
  <c r="AB713" i="33"/>
  <c r="AH713" i="33" s="1"/>
  <c r="AI713" i="33" s="1"/>
  <c r="AB701" i="33"/>
  <c r="AA713" i="33"/>
  <c r="AF713" i="33" s="1"/>
  <c r="AG713" i="33" s="1"/>
  <c r="Z584" i="33"/>
  <c r="AB728" i="33"/>
  <c r="AH728" i="33" s="1"/>
  <c r="AI728" i="33" s="1"/>
  <c r="AA685" i="33"/>
  <c r="AF685" i="33" s="1"/>
  <c r="AG685" i="33" s="1"/>
  <c r="AB685" i="33"/>
  <c r="AH685" i="33" s="1"/>
  <c r="AI685" i="33" s="1"/>
  <c r="AB604" i="33"/>
  <c r="AH604" i="33" s="1"/>
  <c r="AI604" i="33" s="1"/>
  <c r="Z589" i="33"/>
  <c r="AB524" i="33"/>
  <c r="AH524" i="33" s="1"/>
  <c r="AI524" i="33" s="1"/>
  <c r="AB621" i="33"/>
  <c r="AH621" i="33" s="1"/>
  <c r="AI621" i="33" s="1"/>
  <c r="AA621" i="33"/>
  <c r="AF621" i="33" s="1"/>
  <c r="AG621" i="33" s="1"/>
  <c r="AA837" i="33"/>
  <c r="AF837" i="33" s="1"/>
  <c r="AG837" i="33" s="1"/>
  <c r="AA528" i="33"/>
  <c r="AF528" i="33" s="1"/>
  <c r="AG528" i="33" s="1"/>
  <c r="F139" i="36"/>
  <c r="L53" i="36" s="1"/>
  <c r="AB560" i="33"/>
  <c r="AH560" i="33" s="1"/>
  <c r="AI560" i="33" s="1"/>
  <c r="AA716" i="33"/>
  <c r="AF716" i="33" s="1"/>
  <c r="AG716" i="33" s="1"/>
  <c r="AB716" i="33"/>
  <c r="AH716" i="33" s="1"/>
  <c r="AI716" i="33" s="1"/>
  <c r="Z636" i="33"/>
  <c r="AA560" i="33"/>
  <c r="AF560" i="33" s="1"/>
  <c r="AG560" i="33" s="1"/>
  <c r="AB508" i="33"/>
  <c r="AH508" i="33" s="1"/>
  <c r="AI508" i="33" s="1"/>
  <c r="AA508" i="33"/>
  <c r="AF508" i="33" s="1"/>
  <c r="AG508" i="33" s="1"/>
  <c r="AA756" i="33"/>
  <c r="AF756" i="33" s="1"/>
  <c r="AG756" i="33" s="1"/>
  <c r="AA524" i="33"/>
  <c r="AF524" i="33" s="1"/>
  <c r="AG524" i="33" s="1"/>
  <c r="AB756" i="33"/>
  <c r="AH756" i="33" s="1"/>
  <c r="AI756" i="33" s="1"/>
  <c r="AA533" i="33"/>
  <c r="AB776" i="33"/>
  <c r="AA776" i="33"/>
  <c r="AA805" i="33"/>
  <c r="AF805" i="33" s="1"/>
  <c r="AG805" i="33" s="1"/>
  <c r="AB805" i="33"/>
  <c r="AH805" i="33" s="1"/>
  <c r="AI805" i="33" s="1"/>
  <c r="Z588" i="33"/>
  <c r="AA557" i="33"/>
  <c r="AF557" i="33" s="1"/>
  <c r="AG557" i="33" s="1"/>
  <c r="AB557" i="33"/>
  <c r="AH557" i="33" s="1"/>
  <c r="AI557" i="33" s="1"/>
  <c r="AB520" i="33"/>
  <c r="AH520" i="33" s="1"/>
  <c r="AI520" i="33" s="1"/>
  <c r="AA520" i="33"/>
  <c r="AF520" i="33" s="1"/>
  <c r="AG520" i="33" s="1"/>
  <c r="AA536" i="33"/>
  <c r="AF536" i="33" s="1"/>
  <c r="AG536" i="33" s="1"/>
  <c r="AB536" i="33"/>
  <c r="AH536" i="33" s="1"/>
  <c r="AI536" i="33" s="1"/>
  <c r="AB760" i="33"/>
  <c r="AH760" i="33" s="1"/>
  <c r="AI760" i="33" s="1"/>
  <c r="AA764" i="33"/>
  <c r="AF764" i="33" s="1"/>
  <c r="AG764" i="33" s="1"/>
  <c r="S80" i="33"/>
  <c r="AA669" i="33"/>
  <c r="AF669" i="33" s="1"/>
  <c r="AG669" i="33" s="1"/>
  <c r="AB764" i="33"/>
  <c r="AH764" i="33" s="1"/>
  <c r="AI764" i="33" s="1"/>
  <c r="AB669" i="33"/>
  <c r="AH669" i="33" s="1"/>
  <c r="AI669" i="33" s="1"/>
  <c r="Z640" i="33"/>
  <c r="F123" i="36"/>
  <c r="L41" i="36" s="1"/>
  <c r="AB512" i="33"/>
  <c r="AH512" i="33" s="1"/>
  <c r="AI512" i="33" s="1"/>
  <c r="AA801" i="33"/>
  <c r="AF801" i="33" s="1"/>
  <c r="AG801" i="33" s="1"/>
  <c r="AA512" i="33"/>
  <c r="AF512" i="33" s="1"/>
  <c r="AG512" i="33" s="1"/>
  <c r="AB772" i="33"/>
  <c r="AH772" i="33" s="1"/>
  <c r="AI772" i="33" s="1"/>
  <c r="F118" i="36"/>
  <c r="F41" i="36" s="1"/>
  <c r="AA633" i="33"/>
  <c r="AF633" i="33" s="1"/>
  <c r="AG633" i="33" s="1"/>
  <c r="AB633" i="33"/>
  <c r="AH633" i="33" s="1"/>
  <c r="AI633" i="33" s="1"/>
  <c r="AA737" i="33"/>
  <c r="AF737" i="33" s="1"/>
  <c r="AG737" i="33" s="1"/>
  <c r="AB737" i="33"/>
  <c r="AH737" i="33" s="1"/>
  <c r="AI737" i="33" s="1"/>
  <c r="AA604" i="33"/>
  <c r="AF604" i="33" s="1"/>
  <c r="AG604" i="33" s="1"/>
  <c r="G127" i="36"/>
  <c r="P42" i="36" s="1"/>
  <c r="AB629" i="33"/>
  <c r="AH629" i="33" s="1"/>
  <c r="AI629" i="33" s="1"/>
  <c r="Z741" i="33"/>
  <c r="AA624" i="33"/>
  <c r="AF624" i="33" s="1"/>
  <c r="AG624" i="33" s="1"/>
  <c r="AA800" i="33"/>
  <c r="AF800" i="33" s="1"/>
  <c r="AG800" i="33" s="1"/>
  <c r="AA768" i="33"/>
  <c r="AF768" i="33" s="1"/>
  <c r="AG768" i="33" s="1"/>
  <c r="AB624" i="33"/>
  <c r="AH624" i="33" s="1"/>
  <c r="AI624" i="33" s="1"/>
  <c r="AB800" i="33"/>
  <c r="AH800" i="33" s="1"/>
  <c r="AI800" i="33" s="1"/>
  <c r="AB768" i="33"/>
  <c r="AH768" i="33" s="1"/>
  <c r="AI768" i="33" s="1"/>
  <c r="AA760" i="33"/>
  <c r="AF760" i="33" s="1"/>
  <c r="AG760" i="33" s="1"/>
  <c r="Z744" i="33"/>
  <c r="AA548" i="33"/>
  <c r="AF548" i="33" s="1"/>
  <c r="AG548" i="33" s="1"/>
  <c r="AB548" i="33"/>
  <c r="AH548" i="33" s="1"/>
  <c r="AI548" i="33" s="1"/>
  <c r="AA693" i="33"/>
  <c r="AF693" i="33" s="1"/>
  <c r="AG693" i="33" s="1"/>
  <c r="Z725" i="33"/>
  <c r="Z840" i="33"/>
  <c r="AA629" i="33"/>
  <c r="AF629" i="33" s="1"/>
  <c r="AG629" i="33" s="1"/>
  <c r="Z576" i="33"/>
  <c r="AJ573" i="33"/>
  <c r="AJ569" i="33"/>
  <c r="AJ632" i="33"/>
  <c r="AJ521" i="33"/>
  <c r="AA772" i="33"/>
  <c r="AF772" i="33" s="1"/>
  <c r="AG772" i="33" s="1"/>
  <c r="S44" i="33"/>
  <c r="AJ797" i="33"/>
  <c r="S8" i="33"/>
  <c r="AJ525" i="33"/>
  <c r="AJ509" i="33"/>
  <c r="AB801" i="33"/>
  <c r="AH801" i="33" s="1"/>
  <c r="AI801" i="33" s="1"/>
  <c r="AJ704" i="33"/>
  <c r="AJ740" i="33"/>
  <c r="AJ732" i="33"/>
  <c r="S24" i="33"/>
  <c r="S56" i="33"/>
  <c r="Z592" i="33"/>
  <c r="AJ564" i="33"/>
  <c r="AJ565" i="33"/>
  <c r="AJ701" i="33"/>
  <c r="S16" i="33"/>
  <c r="AJ841" i="33"/>
  <c r="S89" i="33"/>
  <c r="AJ596" i="33"/>
  <c r="AJ608" i="33"/>
  <c r="AJ572" i="33"/>
  <c r="AJ517" i="33"/>
  <c r="AJ540" i="33"/>
  <c r="AJ600" i="33"/>
  <c r="AJ789" i="33"/>
  <c r="S581" i="33"/>
  <c r="Z581" i="33" s="1"/>
  <c r="AJ616" i="33"/>
  <c r="AJ792" i="33"/>
  <c r="AJ733" i="33"/>
  <c r="AJ708" i="33"/>
  <c r="AA592" i="33"/>
  <c r="AF592" i="33" s="1"/>
  <c r="AG592" i="33" s="1"/>
  <c r="AB837" i="33"/>
  <c r="AH837" i="33" s="1"/>
  <c r="AI837" i="33" s="1"/>
  <c r="M119" i="36"/>
  <c r="H44" i="36" s="1"/>
  <c r="P119" i="36"/>
  <c r="M135" i="36"/>
  <c r="H56" i="36" s="1"/>
  <c r="AJ833" i="33"/>
  <c r="L135" i="36"/>
  <c r="H55" i="36" s="1"/>
  <c r="AA673" i="33"/>
  <c r="AF673" i="33" s="1"/>
  <c r="AG673" i="33" s="1"/>
  <c r="L119" i="36"/>
  <c r="H43" i="36" s="1"/>
  <c r="L115" i="36"/>
  <c r="D43" i="36" s="1"/>
  <c r="L139" i="36"/>
  <c r="L55" i="36" s="1"/>
  <c r="M115" i="36"/>
  <c r="D44" i="36" s="1"/>
  <c r="P115" i="36"/>
  <c r="L143" i="36"/>
  <c r="P55" i="36" s="1"/>
  <c r="M143" i="36"/>
  <c r="P56" i="36" s="1"/>
  <c r="P143" i="36"/>
  <c r="AB725" i="33"/>
  <c r="AH725" i="33" s="1"/>
  <c r="AI725" i="33" s="1"/>
  <c r="AA725" i="33"/>
  <c r="AF725" i="33" s="1"/>
  <c r="AG725" i="33" s="1"/>
  <c r="AB673" i="33"/>
  <c r="AH673" i="33" s="1"/>
  <c r="AI673" i="33" s="1"/>
  <c r="F131" i="36"/>
  <c r="D53" i="36" s="1"/>
  <c r="AB829" i="33"/>
  <c r="AH829" i="33" s="1"/>
  <c r="AI829" i="33" s="1"/>
  <c r="AA829" i="33"/>
  <c r="AF829" i="33" s="1"/>
  <c r="AG829" i="33" s="1"/>
  <c r="Q4" i="33"/>
  <c r="R4" i="33"/>
  <c r="AB680" i="33"/>
  <c r="AH680" i="33" s="1"/>
  <c r="AI680" i="33" s="1"/>
  <c r="AA680" i="33"/>
  <c r="AF680" i="33" s="1"/>
  <c r="AG680" i="33" s="1"/>
  <c r="AB773" i="33"/>
  <c r="AH773" i="33" s="1"/>
  <c r="AI773" i="33" s="1"/>
  <c r="AA773" i="33"/>
  <c r="AF773" i="33" s="1"/>
  <c r="AG773" i="33" s="1"/>
  <c r="AB832" i="33"/>
  <c r="AH832" i="33" s="1"/>
  <c r="AI832" i="33" s="1"/>
  <c r="AA832" i="33"/>
  <c r="AF832" i="33" s="1"/>
  <c r="AG832" i="33" s="1"/>
  <c r="AB765" i="33"/>
  <c r="AH765" i="33" s="1"/>
  <c r="AI765" i="33" s="1"/>
  <c r="AA765" i="33"/>
  <c r="AF765" i="33" s="1"/>
  <c r="AG765" i="33" s="1"/>
  <c r="AB757" i="33"/>
  <c r="AH757" i="33" s="1"/>
  <c r="AI757" i="33" s="1"/>
  <c r="AA757" i="33"/>
  <c r="AF757" i="33" s="1"/>
  <c r="AG757" i="33" s="1"/>
  <c r="AB741" i="33"/>
  <c r="AA741" i="33"/>
  <c r="AB769" i="33"/>
  <c r="AH769" i="33" s="1"/>
  <c r="AI769" i="33" s="1"/>
  <c r="AA769" i="33"/>
  <c r="AF769" i="33" s="1"/>
  <c r="AG769" i="33" s="1"/>
  <c r="AB749" i="33"/>
  <c r="AA749" i="33"/>
  <c r="AB761" i="33"/>
  <c r="AH761" i="33" s="1"/>
  <c r="AI761" i="33" s="1"/>
  <c r="AA761" i="33"/>
  <c r="AF761" i="33" s="1"/>
  <c r="AG761" i="33" s="1"/>
  <c r="AB676" i="33"/>
  <c r="AH676" i="33" s="1"/>
  <c r="AI676" i="33" s="1"/>
  <c r="AA676" i="33"/>
  <c r="AF676" i="33" s="1"/>
  <c r="AG676" i="33" s="1"/>
  <c r="AB688" i="33"/>
  <c r="AH688" i="33" s="1"/>
  <c r="AI688" i="33" s="1"/>
  <c r="AA688" i="33"/>
  <c r="AF688" i="33" s="1"/>
  <c r="AG688" i="33" s="1"/>
  <c r="AB840" i="33"/>
  <c r="AH840" i="33" s="1"/>
  <c r="AI840" i="33" s="1"/>
  <c r="AA840" i="33"/>
  <c r="AF840" i="33" s="1"/>
  <c r="AG840" i="33" s="1"/>
  <c r="AA744" i="33"/>
  <c r="AF744" i="33" s="1"/>
  <c r="AG744" i="33" s="1"/>
  <c r="AB744" i="33"/>
  <c r="AH744" i="33" s="1"/>
  <c r="AI744" i="33" s="1"/>
  <c r="AA696" i="33"/>
  <c r="AF696" i="33" s="1"/>
  <c r="AG696" i="33" s="1"/>
  <c r="AB696" i="33"/>
  <c r="AH696" i="33" s="1"/>
  <c r="AI696" i="33" s="1"/>
  <c r="AB808" i="33"/>
  <c r="AH808" i="33" s="1"/>
  <c r="AI808" i="33" s="1"/>
  <c r="AA808" i="33"/>
  <c r="AF808" i="33" s="1"/>
  <c r="AG808" i="33" s="1"/>
  <c r="AB804" i="33"/>
  <c r="AH804" i="33" s="1"/>
  <c r="AI804" i="33" s="1"/>
  <c r="AA804" i="33"/>
  <c r="AF804" i="33" s="1"/>
  <c r="AG804" i="33" s="1"/>
  <c r="AA692" i="33"/>
  <c r="AF692" i="33" s="1"/>
  <c r="AG692" i="33" s="1"/>
  <c r="AB692" i="33"/>
  <c r="AH692" i="33" s="1"/>
  <c r="AI692" i="33" s="1"/>
  <c r="AA752" i="33"/>
  <c r="AF752" i="33" s="1"/>
  <c r="AG752" i="33" s="1"/>
  <c r="AB752" i="33"/>
  <c r="AH752" i="33" s="1"/>
  <c r="AI752" i="33" s="1"/>
  <c r="AB836" i="33"/>
  <c r="AH836" i="33" s="1"/>
  <c r="AI836" i="33" s="1"/>
  <c r="AA836" i="33"/>
  <c r="AF836" i="33" s="1"/>
  <c r="AG836" i="33" s="1"/>
  <c r="AB589" i="33"/>
  <c r="AH589" i="33" s="1"/>
  <c r="AI589" i="33" s="1"/>
  <c r="AA589" i="33"/>
  <c r="AF589" i="33" s="1"/>
  <c r="AG589" i="33" s="1"/>
  <c r="AB640" i="33"/>
  <c r="AH640" i="33" s="1"/>
  <c r="AI640" i="33" s="1"/>
  <c r="AA640" i="33"/>
  <c r="AF640" i="33" s="1"/>
  <c r="AG640" i="33" s="1"/>
  <c r="AB636" i="33"/>
  <c r="AH636" i="33" s="1"/>
  <c r="AI636" i="33" s="1"/>
  <c r="AA636" i="33"/>
  <c r="AF636" i="33" s="1"/>
  <c r="AG636" i="33" s="1"/>
  <c r="AB664" i="33"/>
  <c r="AH664" i="33" s="1"/>
  <c r="AI664" i="33" s="1"/>
  <c r="AA664" i="33"/>
  <c r="AF664" i="33" s="1"/>
  <c r="AG664" i="33" s="1"/>
  <c r="AB601" i="33"/>
  <c r="AH601" i="33" s="1"/>
  <c r="AI601" i="33" s="1"/>
  <c r="AA601" i="33"/>
  <c r="AF601" i="33" s="1"/>
  <c r="AG601" i="33" s="1"/>
  <c r="AB597" i="33"/>
  <c r="AH597" i="33" s="1"/>
  <c r="AI597" i="33" s="1"/>
  <c r="AA597" i="33"/>
  <c r="AF597" i="33" s="1"/>
  <c r="AG597" i="33" s="1"/>
  <c r="AB605" i="33"/>
  <c r="AH605" i="33" s="1"/>
  <c r="AI605" i="33" s="1"/>
  <c r="AA605" i="33"/>
  <c r="AF605" i="33" s="1"/>
  <c r="AG605" i="33" s="1"/>
  <c r="AA588" i="33"/>
  <c r="AF588" i="33" s="1"/>
  <c r="AG588" i="33" s="1"/>
  <c r="AB588" i="33"/>
  <c r="AH588" i="33" s="1"/>
  <c r="AI588" i="33" s="1"/>
  <c r="AB545" i="33"/>
  <c r="AH545" i="33" s="1"/>
  <c r="AI545" i="33" s="1"/>
  <c r="AA545" i="33"/>
  <c r="AF545" i="33" s="1"/>
  <c r="AG545" i="33" s="1"/>
  <c r="AB668" i="33"/>
  <c r="AH668" i="33" s="1"/>
  <c r="AI668" i="33" s="1"/>
  <c r="AA668" i="33"/>
  <c r="AF668" i="33" s="1"/>
  <c r="AG668" i="33" s="1"/>
  <c r="AB576" i="33"/>
  <c r="AH576" i="33" s="1"/>
  <c r="AI576" i="33" s="1"/>
  <c r="AA576" i="33"/>
  <c r="AF576" i="33" s="1"/>
  <c r="AG576" i="33" s="1"/>
  <c r="AB672" i="33"/>
  <c r="AH672" i="33" s="1"/>
  <c r="AI672" i="33" s="1"/>
  <c r="AA672" i="33"/>
  <c r="AF672" i="33" s="1"/>
  <c r="AG672" i="33" s="1"/>
  <c r="AA584" i="33"/>
  <c r="AF584" i="33" s="1"/>
  <c r="AG584" i="33" s="1"/>
  <c r="AB584" i="33"/>
  <c r="AH584" i="33" s="1"/>
  <c r="AI584" i="33" s="1"/>
  <c r="AB593" i="33"/>
  <c r="AH593" i="33" s="1"/>
  <c r="AI593" i="33" s="1"/>
  <c r="AA593" i="33"/>
  <c r="AF593" i="33" s="1"/>
  <c r="AG593" i="33" s="1"/>
  <c r="N4" i="33"/>
  <c r="B32" i="4"/>
  <c r="D43" i="4"/>
  <c r="B21" i="4"/>
  <c r="N71" i="51" l="1"/>
  <c r="N72" i="51"/>
  <c r="N101" i="51"/>
  <c r="N76" i="51"/>
  <c r="Z101" i="51"/>
  <c r="N97" i="51"/>
  <c r="N98" i="51"/>
  <c r="N75" i="51"/>
  <c r="AK509" i="33"/>
  <c r="M139" i="36"/>
  <c r="L56" i="36" s="1"/>
  <c r="AK792" i="33"/>
  <c r="AL789" i="33"/>
  <c r="AL592" i="33"/>
  <c r="AL596" i="33"/>
  <c r="AK789" i="33"/>
  <c r="AK600" i="33"/>
  <c r="P71" i="51" s="1"/>
  <c r="AL792" i="33"/>
  <c r="AL600" i="33"/>
  <c r="P72" i="51" s="1"/>
  <c r="AL833" i="33"/>
  <c r="AL665" i="33"/>
  <c r="AK517" i="33"/>
  <c r="AL521" i="33"/>
  <c r="AK632" i="33"/>
  <c r="AK521" i="33"/>
  <c r="AL632" i="33"/>
  <c r="AL661" i="33"/>
  <c r="AL517" i="33"/>
  <c r="AL797" i="33"/>
  <c r="AK797" i="33"/>
  <c r="AK596" i="33"/>
  <c r="AK525" i="33"/>
  <c r="AL509" i="33"/>
  <c r="AL525" i="33"/>
  <c r="O139" i="36"/>
  <c r="L57" i="36" s="1"/>
  <c r="AK661" i="33"/>
  <c r="AK833" i="33"/>
  <c r="AK665" i="33"/>
  <c r="AL704" i="33"/>
  <c r="AL841" i="33"/>
  <c r="AL569" i="33"/>
  <c r="AK841" i="33"/>
  <c r="AK569" i="33"/>
  <c r="AK704" i="33"/>
  <c r="AK548" i="33"/>
  <c r="AK624" i="33"/>
  <c r="P123" i="36"/>
  <c r="AL669" i="33"/>
  <c r="AK520" i="33"/>
  <c r="AL764" i="33"/>
  <c r="AL520" i="33"/>
  <c r="AL524" i="33"/>
  <c r="AK757" i="33"/>
  <c r="AK760" i="33"/>
  <c r="AK669" i="33"/>
  <c r="AL756" i="33"/>
  <c r="I50" i="46" s="1"/>
  <c r="J49" i="46" s="1"/>
  <c r="AK592" i="33"/>
  <c r="AL768" i="33"/>
  <c r="P76" i="51" s="1"/>
  <c r="AK512" i="33"/>
  <c r="AK557" i="33"/>
  <c r="AK601" i="33"/>
  <c r="AK589" i="33"/>
  <c r="AK801" i="33"/>
  <c r="F19" i="50"/>
  <c r="AL601" i="33"/>
  <c r="AL737" i="33"/>
  <c r="AL512" i="33"/>
  <c r="AL805" i="33"/>
  <c r="AK528" i="33"/>
  <c r="AK685" i="33"/>
  <c r="AK769" i="33"/>
  <c r="AK693" i="33"/>
  <c r="AK768" i="33"/>
  <c r="P75" i="51" s="1"/>
  <c r="F20" i="50"/>
  <c r="AL769" i="33"/>
  <c r="AL548" i="33"/>
  <c r="AK800" i="33"/>
  <c r="AL633" i="33"/>
  <c r="AK621" i="33"/>
  <c r="AL528" i="33"/>
  <c r="AJ713" i="33"/>
  <c r="L123" i="36"/>
  <c r="L43" i="36" s="1"/>
  <c r="AJ716" i="33"/>
  <c r="AJ533" i="33"/>
  <c r="AJ524" i="33"/>
  <c r="AJ621" i="33"/>
  <c r="AJ528" i="33"/>
  <c r="AJ776" i="33"/>
  <c r="AJ604" i="33"/>
  <c r="AJ536" i="33"/>
  <c r="Q123" i="36"/>
  <c r="L46" i="36" s="1"/>
  <c r="AJ557" i="33"/>
  <c r="AJ548" i="33"/>
  <c r="AJ512" i="33"/>
  <c r="AJ764" i="33"/>
  <c r="AJ801" i="33"/>
  <c r="AJ520" i="33"/>
  <c r="AJ737" i="33"/>
  <c r="AJ669" i="33"/>
  <c r="R123" i="36" s="1"/>
  <c r="M123" i="36"/>
  <c r="L44" i="36" s="1"/>
  <c r="AJ768" i="33"/>
  <c r="AJ800" i="33"/>
  <c r="AJ693" i="33"/>
  <c r="AJ597" i="33"/>
  <c r="AJ593" i="33"/>
  <c r="AJ576" i="33"/>
  <c r="AJ605" i="33"/>
  <c r="AJ640" i="33"/>
  <c r="AJ836" i="33"/>
  <c r="AJ749" i="33"/>
  <c r="AJ785" i="33"/>
  <c r="AJ765" i="33"/>
  <c r="AJ588" i="33"/>
  <c r="AJ589" i="33"/>
  <c r="AJ769" i="33"/>
  <c r="AJ741" i="33"/>
  <c r="AJ832" i="33"/>
  <c r="AJ541" i="33"/>
  <c r="AJ601" i="33"/>
  <c r="AJ584" i="33"/>
  <c r="AJ752" i="33"/>
  <c r="AJ665" i="33"/>
  <c r="R119" i="36" s="1"/>
  <c r="AJ772" i="33"/>
  <c r="AJ757" i="33"/>
  <c r="AJ592" i="33"/>
  <c r="AJ744" i="33"/>
  <c r="AJ617" i="33"/>
  <c r="AJ636" i="33"/>
  <c r="AJ840" i="33"/>
  <c r="AJ761" i="33"/>
  <c r="AJ680" i="33"/>
  <c r="O127" i="36"/>
  <c r="P45" i="36" s="1"/>
  <c r="AJ673" i="33"/>
  <c r="AJ545" i="33"/>
  <c r="L127" i="36"/>
  <c r="P43" i="36" s="1"/>
  <c r="Q135" i="36"/>
  <c r="H58" i="36" s="1"/>
  <c r="P135" i="36"/>
  <c r="Q119" i="36"/>
  <c r="H46" i="36" s="1"/>
  <c r="O135" i="36"/>
  <c r="H57" i="36" s="1"/>
  <c r="N123" i="36"/>
  <c r="N143" i="36"/>
  <c r="R143" i="36"/>
  <c r="N127" i="36"/>
  <c r="N135" i="36"/>
  <c r="R135" i="36"/>
  <c r="N119" i="36"/>
  <c r="L126" i="36"/>
  <c r="N43" i="36" s="1"/>
  <c r="M142" i="36"/>
  <c r="N56" i="36" s="1"/>
  <c r="P142" i="36"/>
  <c r="M126" i="36"/>
  <c r="N44" i="36" s="1"/>
  <c r="P126" i="36"/>
  <c r="L138" i="36"/>
  <c r="J55" i="36" s="1"/>
  <c r="Q143" i="36"/>
  <c r="P58" i="36" s="1"/>
  <c r="Q115" i="36"/>
  <c r="D46" i="36" s="1"/>
  <c r="M138" i="36"/>
  <c r="J56" i="36" s="1"/>
  <c r="P138" i="36"/>
  <c r="O119" i="36"/>
  <c r="H45" i="36" s="1"/>
  <c r="L134" i="36"/>
  <c r="F55" i="36" s="1"/>
  <c r="L131" i="36"/>
  <c r="D55" i="36" s="1"/>
  <c r="M134" i="36"/>
  <c r="F56" i="36" s="1"/>
  <c r="M131" i="36"/>
  <c r="D56" i="36" s="1"/>
  <c r="P131" i="36"/>
  <c r="L122" i="36"/>
  <c r="J43" i="36" s="1"/>
  <c r="L118" i="36"/>
  <c r="F43" i="36" s="1"/>
  <c r="M122" i="36"/>
  <c r="J44" i="36" s="1"/>
  <c r="P122" i="36"/>
  <c r="M118" i="36"/>
  <c r="F44" i="36" s="1"/>
  <c r="L142" i="36"/>
  <c r="N55" i="36" s="1"/>
  <c r="M127" i="36"/>
  <c r="P44" i="36" s="1"/>
  <c r="O143" i="36"/>
  <c r="P57" i="36" s="1"/>
  <c r="AA581" i="33"/>
  <c r="AB581" i="33"/>
  <c r="G37" i="2"/>
  <c r="Z71" i="51" l="1"/>
  <c r="BC71" i="51" s="1"/>
  <c r="Z75" i="51"/>
  <c r="BC75" i="51" s="1"/>
  <c r="O71" i="51"/>
  <c r="Q71" i="51" s="1"/>
  <c r="O97" i="51"/>
  <c r="Q97" i="51" s="1"/>
  <c r="O72" i="51"/>
  <c r="Q72" i="51" s="1"/>
  <c r="O98" i="51"/>
  <c r="Q98" i="51" s="1"/>
  <c r="Z97" i="51"/>
  <c r="Y101" i="51"/>
  <c r="AC101" i="51" s="1"/>
  <c r="BG101" i="51" s="1"/>
  <c r="AJ101" i="51"/>
  <c r="BC101" i="51"/>
  <c r="O76" i="51"/>
  <c r="Q76" i="51" s="1"/>
  <c r="O102" i="51"/>
  <c r="Q102" i="51" s="1"/>
  <c r="Y71" i="51"/>
  <c r="AC71" i="51" s="1"/>
  <c r="BG71" i="51" s="1"/>
  <c r="AL772" i="33"/>
  <c r="AL840" i="33"/>
  <c r="AL589" i="33"/>
  <c r="AL636" i="33"/>
  <c r="AK772" i="33"/>
  <c r="AL545" i="33"/>
  <c r="AK677" i="33"/>
  <c r="AL629" i="33"/>
  <c r="AJ805" i="33"/>
  <c r="AK756" i="33"/>
  <c r="I49" i="46" s="1"/>
  <c r="J50" i="46" s="1"/>
  <c r="K49" i="46" s="1"/>
  <c r="L49" i="46" s="1"/>
  <c r="AK584" i="33"/>
  <c r="AL713" i="33"/>
  <c r="AL604" i="33"/>
  <c r="AL676" i="33"/>
  <c r="AL557" i="33"/>
  <c r="AK536" i="33"/>
  <c r="AK524" i="33"/>
  <c r="AK761" i="33"/>
  <c r="I75" i="46" s="1"/>
  <c r="J76" i="46" s="1"/>
  <c r="AJ664" i="33"/>
  <c r="R118" i="36" s="1"/>
  <c r="AJ560" i="33"/>
  <c r="AK597" i="33"/>
  <c r="AK716" i="33"/>
  <c r="AL773" i="33"/>
  <c r="P118" i="36"/>
  <c r="AK664" i="33"/>
  <c r="AK673" i="33"/>
  <c r="AJ692" i="33"/>
  <c r="AJ725" i="33"/>
  <c r="AK560" i="33"/>
  <c r="AJ668" i="33"/>
  <c r="R122" i="36" s="1"/>
  <c r="AJ633" i="33"/>
  <c r="P134" i="36"/>
  <c r="N115" i="36"/>
  <c r="AJ829" i="33"/>
  <c r="R131" i="36" s="1"/>
  <c r="AJ696" i="33"/>
  <c r="AJ804" i="33"/>
  <c r="AJ688" i="33"/>
  <c r="AJ624" i="33"/>
  <c r="AJ756" i="33"/>
  <c r="AL508" i="33"/>
  <c r="AK773" i="33"/>
  <c r="AK636" i="33"/>
  <c r="AL677" i="33"/>
  <c r="AL829" i="33"/>
  <c r="AL836" i="33"/>
  <c r="AK688" i="33"/>
  <c r="AK672" i="33"/>
  <c r="AL584" i="33"/>
  <c r="AL576" i="33"/>
  <c r="AK764" i="33"/>
  <c r="AL801" i="33"/>
  <c r="AK840" i="33"/>
  <c r="AL689" i="33"/>
  <c r="AL560" i="33"/>
  <c r="AL765" i="33"/>
  <c r="AL725" i="33"/>
  <c r="AK744" i="33"/>
  <c r="AL668" i="33"/>
  <c r="AL621" i="33"/>
  <c r="AK593" i="33"/>
  <c r="I71" i="46" s="1"/>
  <c r="J72" i="46" s="1"/>
  <c r="AJ172" i="33"/>
  <c r="N139" i="36"/>
  <c r="AJ773" i="33"/>
  <c r="AJ677" i="33"/>
  <c r="AK172" i="33"/>
  <c r="AK805" i="33"/>
  <c r="AK676" i="33"/>
  <c r="AK605" i="33"/>
  <c r="AK508" i="33"/>
  <c r="AL832" i="33"/>
  <c r="AL664" i="33"/>
  <c r="AK808" i="33"/>
  <c r="AK765" i="33"/>
  <c r="AK640" i="33"/>
  <c r="AL172" i="33"/>
  <c r="AK604" i="33"/>
  <c r="AK829" i="33"/>
  <c r="AL744" i="33"/>
  <c r="AK728" i="33"/>
  <c r="AL680" i="33"/>
  <c r="AK692" i="33"/>
  <c r="AL593" i="33"/>
  <c r="I72" i="46" s="1"/>
  <c r="J71" i="46" s="1"/>
  <c r="AK633" i="33"/>
  <c r="AK696" i="33"/>
  <c r="AJ689" i="33"/>
  <c r="AJ808" i="33"/>
  <c r="AJ676" i="33"/>
  <c r="AJ672" i="33"/>
  <c r="R126" i="36" s="1"/>
  <c r="AL728" i="33"/>
  <c r="AL536" i="33"/>
  <c r="AL696" i="33"/>
  <c r="AK689" i="33"/>
  <c r="AL760" i="33"/>
  <c r="AL688" i="33"/>
  <c r="AK588" i="33"/>
  <c r="I45" i="46" s="1"/>
  <c r="J46" i="46" s="1"/>
  <c r="AK836" i="33"/>
  <c r="AK804" i="33"/>
  <c r="AL673" i="33"/>
  <c r="AL685" i="33"/>
  <c r="AL800" i="33"/>
  <c r="AK832" i="33"/>
  <c r="AK668" i="33"/>
  <c r="AL693" i="33"/>
  <c r="AK629" i="33"/>
  <c r="AL804" i="33"/>
  <c r="AK725" i="33"/>
  <c r="AJ637" i="33"/>
  <c r="AL716" i="33"/>
  <c r="AL757" i="33"/>
  <c r="AL640" i="33"/>
  <c r="AK637" i="33"/>
  <c r="AK680" i="33"/>
  <c r="AL605" i="33"/>
  <c r="AJ728" i="33"/>
  <c r="AJ508" i="33"/>
  <c r="AK837" i="33"/>
  <c r="AK737" i="33"/>
  <c r="AL752" i="33"/>
  <c r="AL637" i="33"/>
  <c r="AL624" i="33"/>
  <c r="AL808" i="33"/>
  <c r="AL672" i="33"/>
  <c r="AL588" i="33"/>
  <c r="I46" i="46" s="1"/>
  <c r="J45" i="46" s="1"/>
  <c r="AK545" i="33"/>
  <c r="AK752" i="33"/>
  <c r="O115" i="36"/>
  <c r="D45" i="36" s="1"/>
  <c r="AJ661" i="33"/>
  <c r="R115" i="36" s="1"/>
  <c r="AL761" i="33"/>
  <c r="I76" i="46" s="1"/>
  <c r="J75" i="46" s="1"/>
  <c r="AL597" i="33"/>
  <c r="AK713" i="33"/>
  <c r="AL692" i="33"/>
  <c r="AK576" i="33"/>
  <c r="P139" i="36"/>
  <c r="AL837" i="33"/>
  <c r="D19" i="50"/>
  <c r="G19" i="50" s="1"/>
  <c r="AJ685" i="33"/>
  <c r="O123" i="36"/>
  <c r="L45" i="36" s="1"/>
  <c r="D20" i="50"/>
  <c r="G20" i="50" s="1"/>
  <c r="AJ760" i="33"/>
  <c r="Q139" i="36"/>
  <c r="L58" i="36" s="1"/>
  <c r="AJ837" i="33"/>
  <c r="R139" i="36" s="1"/>
  <c r="AJ629" i="33"/>
  <c r="AJ709" i="33"/>
  <c r="AJ784" i="33"/>
  <c r="AJ581" i="33"/>
  <c r="N122" i="36"/>
  <c r="N142" i="36"/>
  <c r="R142" i="36"/>
  <c r="N131" i="36"/>
  <c r="N118" i="36"/>
  <c r="N134" i="36"/>
  <c r="R134" i="36"/>
  <c r="N138" i="36"/>
  <c r="N126" i="36"/>
  <c r="P127" i="36"/>
  <c r="Q138" i="36"/>
  <c r="J58" i="36" s="1"/>
  <c r="O142" i="36"/>
  <c r="N57" i="36" s="1"/>
  <c r="Q118" i="36"/>
  <c r="F46" i="36" s="1"/>
  <c r="Q122" i="36"/>
  <c r="J46" i="36" s="1"/>
  <c r="Q131" i="36"/>
  <c r="D58" i="36" s="1"/>
  <c r="O138" i="36"/>
  <c r="J57" i="36" s="1"/>
  <c r="R138" i="36"/>
  <c r="O131" i="36"/>
  <c r="D57" i="36" s="1"/>
  <c r="Q126" i="36"/>
  <c r="N46" i="36" s="1"/>
  <c r="Q142" i="36"/>
  <c r="N58" i="36" s="1"/>
  <c r="O126" i="36"/>
  <c r="N45" i="36" s="1"/>
  <c r="Q127" i="36"/>
  <c r="P46" i="36" s="1"/>
  <c r="O118" i="36"/>
  <c r="F45" i="36" s="1"/>
  <c r="Q134" i="36"/>
  <c r="F58" i="36" s="1"/>
  <c r="O122" i="36"/>
  <c r="J45" i="36" s="1"/>
  <c r="O134" i="36"/>
  <c r="F57" i="36" s="1"/>
  <c r="R127" i="36"/>
  <c r="H22" i="8"/>
  <c r="R97" i="51" l="1"/>
  <c r="S97" i="51" s="1"/>
  <c r="R71" i="51"/>
  <c r="S71" i="51" s="1"/>
  <c r="Y75" i="51"/>
  <c r="AC75" i="51" s="1"/>
  <c r="BG75" i="51" s="1"/>
  <c r="BC97" i="51"/>
  <c r="Y97" i="51"/>
  <c r="AC97" i="51" s="1"/>
  <c r="BG97" i="51" s="1"/>
  <c r="O75" i="51"/>
  <c r="Q75" i="51" s="1"/>
  <c r="R75" i="51" s="1"/>
  <c r="S75" i="51" s="1"/>
  <c r="O101" i="51"/>
  <c r="Q101" i="51" s="1"/>
  <c r="R101" i="51" s="1"/>
  <c r="S101" i="51" s="1"/>
  <c r="K75" i="46"/>
  <c r="L75" i="46" s="1"/>
  <c r="N76" i="46" s="1"/>
  <c r="K71" i="46"/>
  <c r="L71" i="46" s="1"/>
  <c r="K45" i="46"/>
  <c r="L45" i="46" s="1"/>
  <c r="N46" i="46" s="1"/>
  <c r="N50" i="46"/>
  <c r="N49" i="46"/>
  <c r="P10" i="24"/>
  <c r="L10" i="24"/>
  <c r="U98" i="51" l="1"/>
  <c r="U72" i="51"/>
  <c r="U97" i="51"/>
  <c r="U71" i="51"/>
  <c r="U75" i="51"/>
  <c r="U101" i="51"/>
  <c r="U102" i="51"/>
  <c r="U76" i="51"/>
  <c r="Z49" i="46"/>
  <c r="BC49" i="46" s="1"/>
  <c r="AW73" i="46"/>
  <c r="N75" i="46"/>
  <c r="Z75" i="46" s="1"/>
  <c r="Y75" i="46" s="1"/>
  <c r="AC75" i="46" s="1"/>
  <c r="BG75" i="46" s="1"/>
  <c r="N71" i="46"/>
  <c r="N72" i="46"/>
  <c r="AW69" i="46"/>
  <c r="N45" i="46"/>
  <c r="Z45" i="46" s="1"/>
  <c r="B37" i="4"/>
  <c r="B36" i="4"/>
  <c r="B35" i="4"/>
  <c r="B34" i="4"/>
  <c r="B33" i="4"/>
  <c r="A28" i="4"/>
  <c r="B26" i="4"/>
  <c r="B25" i="4"/>
  <c r="B24" i="4"/>
  <c r="B23" i="4"/>
  <c r="B22" i="4"/>
  <c r="A17" i="4"/>
  <c r="O7" i="24"/>
  <c r="O7" i="1"/>
  <c r="AD97" i="51" l="1"/>
  <c r="AD71" i="51"/>
  <c r="BH71" i="51" s="1"/>
  <c r="AD75" i="51"/>
  <c r="BH75" i="51" s="1"/>
  <c r="BH97" i="51"/>
  <c r="W97" i="51"/>
  <c r="AA97" i="51" s="1"/>
  <c r="BD97" i="51" s="1"/>
  <c r="AD101" i="51"/>
  <c r="BC75" i="46"/>
  <c r="AJ75" i="46"/>
  <c r="Y49" i="46"/>
  <c r="AC49" i="46" s="1"/>
  <c r="BG49" i="46" s="1"/>
  <c r="Z71" i="46"/>
  <c r="Y71" i="46" s="1"/>
  <c r="AC71" i="46" s="1"/>
  <c r="BG71" i="46" s="1"/>
  <c r="W71" i="51"/>
  <c r="AA71" i="51" s="1"/>
  <c r="BD71" i="51" s="1"/>
  <c r="BC45" i="46"/>
  <c r="Y45" i="46"/>
  <c r="AC45" i="46" s="1"/>
  <c r="BG45" i="46" s="1"/>
  <c r="N507" i="33"/>
  <c r="O507" i="33" s="1"/>
  <c r="N503" i="33"/>
  <c r="O503" i="33" s="1"/>
  <c r="Q503" i="33" s="1"/>
  <c r="N499" i="33"/>
  <c r="O499" i="33" s="1"/>
  <c r="R499" i="33" s="1"/>
  <c r="N495" i="33"/>
  <c r="O495" i="33" s="1"/>
  <c r="Q495" i="33" s="1"/>
  <c r="N491" i="33"/>
  <c r="O491" i="33" s="1"/>
  <c r="R491" i="33" s="1"/>
  <c r="N487" i="33"/>
  <c r="O487" i="33" s="1"/>
  <c r="R487" i="33" s="1"/>
  <c r="N483" i="33"/>
  <c r="O483" i="33" s="1"/>
  <c r="Q483" i="33" s="1"/>
  <c r="N479" i="33"/>
  <c r="O479" i="33" s="1"/>
  <c r="R479" i="33" s="1"/>
  <c r="N475" i="33"/>
  <c r="O475" i="33" s="1"/>
  <c r="N471" i="33"/>
  <c r="O471" i="33" s="1"/>
  <c r="Q471" i="33" s="1"/>
  <c r="N459" i="33"/>
  <c r="O459" i="33" s="1"/>
  <c r="R459" i="33" s="1"/>
  <c r="N455" i="33"/>
  <c r="O455" i="33" s="1"/>
  <c r="R455" i="33" s="1"/>
  <c r="N451" i="33"/>
  <c r="O451" i="33" s="1"/>
  <c r="R451" i="33" s="1"/>
  <c r="N447" i="33"/>
  <c r="O447" i="33" s="1"/>
  <c r="Q447" i="33" s="1"/>
  <c r="N467" i="33"/>
  <c r="O467" i="33" s="1"/>
  <c r="Q467" i="33" s="1"/>
  <c r="N463" i="33"/>
  <c r="O463" i="33" s="1"/>
  <c r="Q463" i="33" s="1"/>
  <c r="N505" i="33"/>
  <c r="O505" i="33" s="1"/>
  <c r="R505" i="33" s="1"/>
  <c r="N501" i="33"/>
  <c r="O501" i="33" s="1"/>
  <c r="N497" i="33"/>
  <c r="O497" i="33" s="1"/>
  <c r="R497" i="33" s="1"/>
  <c r="N493" i="33"/>
  <c r="O493" i="33" s="1"/>
  <c r="R493" i="33" s="1"/>
  <c r="N489" i="33"/>
  <c r="O489" i="33" s="1"/>
  <c r="R489" i="33" s="1"/>
  <c r="N485" i="33"/>
  <c r="O485" i="33" s="1"/>
  <c r="Q485" i="33" s="1"/>
  <c r="N481" i="33"/>
  <c r="O481" i="33" s="1"/>
  <c r="Q481" i="33" s="1"/>
  <c r="N477" i="33"/>
  <c r="O477" i="33" s="1"/>
  <c r="Q477" i="33" s="1"/>
  <c r="N473" i="33"/>
  <c r="O473" i="33" s="1"/>
  <c r="R473" i="33" s="1"/>
  <c r="N469" i="33"/>
  <c r="O469" i="33" s="1"/>
  <c r="R469" i="33" s="1"/>
  <c r="N465" i="33"/>
  <c r="O465" i="33" s="1"/>
  <c r="Q465" i="33" s="1"/>
  <c r="N461" i="33"/>
  <c r="O461" i="33" s="1"/>
  <c r="R461" i="33" s="1"/>
  <c r="N457" i="33"/>
  <c r="O457" i="33" s="1"/>
  <c r="Q457" i="33" s="1"/>
  <c r="N453" i="33"/>
  <c r="O453" i="33" s="1"/>
  <c r="R453" i="33" s="1"/>
  <c r="N449" i="33"/>
  <c r="O449" i="33" s="1"/>
  <c r="Q449" i="33" s="1"/>
  <c r="N443" i="33"/>
  <c r="O443" i="33" s="1"/>
  <c r="Q443" i="33" s="1"/>
  <c r="N439" i="33"/>
  <c r="O439" i="33" s="1"/>
  <c r="R439" i="33" s="1"/>
  <c r="N435" i="33"/>
  <c r="O435" i="33" s="1"/>
  <c r="Q435" i="33" s="1"/>
  <c r="N431" i="33"/>
  <c r="O431" i="33" s="1"/>
  <c r="Q431" i="33" s="1"/>
  <c r="N427" i="33"/>
  <c r="N423" i="33"/>
  <c r="N419" i="33"/>
  <c r="N415" i="33"/>
  <c r="N411" i="33"/>
  <c r="N407" i="33"/>
  <c r="N403" i="33"/>
  <c r="N399" i="33"/>
  <c r="N395" i="33"/>
  <c r="N391" i="33"/>
  <c r="N387" i="33"/>
  <c r="N383" i="33"/>
  <c r="N379" i="33"/>
  <c r="N375" i="33"/>
  <c r="N371" i="33"/>
  <c r="N367" i="33"/>
  <c r="N363" i="33"/>
  <c r="N359" i="33"/>
  <c r="N355" i="33"/>
  <c r="N351" i="33"/>
  <c r="N347" i="33"/>
  <c r="N343" i="33"/>
  <c r="N506" i="33"/>
  <c r="O506" i="33" s="1"/>
  <c r="R506" i="33" s="1"/>
  <c r="N502" i="33"/>
  <c r="O502" i="33" s="1"/>
  <c r="R502" i="33" s="1"/>
  <c r="N498" i="33"/>
  <c r="O498" i="33" s="1"/>
  <c r="R498" i="33" s="1"/>
  <c r="N494" i="33"/>
  <c r="O494" i="33" s="1"/>
  <c r="R494" i="33" s="1"/>
  <c r="N490" i="33"/>
  <c r="O490" i="33" s="1"/>
  <c r="R490" i="33" s="1"/>
  <c r="N486" i="33"/>
  <c r="O486" i="33" s="1"/>
  <c r="R486" i="33" s="1"/>
  <c r="N482" i="33"/>
  <c r="O482" i="33" s="1"/>
  <c r="R482" i="33" s="1"/>
  <c r="N478" i="33"/>
  <c r="O478" i="33" s="1"/>
  <c r="R478" i="33" s="1"/>
  <c r="N474" i="33"/>
  <c r="O474" i="33" s="1"/>
  <c r="R474" i="33" s="1"/>
  <c r="N470" i="33"/>
  <c r="O470" i="33" s="1"/>
  <c r="R470" i="33" s="1"/>
  <c r="N466" i="33"/>
  <c r="O466" i="33" s="1"/>
  <c r="R466" i="33" s="1"/>
  <c r="N462" i="33"/>
  <c r="O462" i="33" s="1"/>
  <c r="R462" i="33" s="1"/>
  <c r="N458" i="33"/>
  <c r="O458" i="33" s="1"/>
  <c r="R458" i="33" s="1"/>
  <c r="N454" i="33"/>
  <c r="O454" i="33" s="1"/>
  <c r="Q454" i="33" s="1"/>
  <c r="N450" i="33"/>
  <c r="O450" i="33" s="1"/>
  <c r="R450" i="33" s="1"/>
  <c r="N446" i="33"/>
  <c r="O446" i="33" s="1"/>
  <c r="Q446" i="33" s="1"/>
  <c r="N442" i="33"/>
  <c r="O442" i="33" s="1"/>
  <c r="R442" i="33" s="1"/>
  <c r="N438" i="33"/>
  <c r="O438" i="33" s="1"/>
  <c r="R438" i="33" s="1"/>
  <c r="N434" i="33"/>
  <c r="O434" i="33" s="1"/>
  <c r="R434" i="33" s="1"/>
  <c r="N430" i="33"/>
  <c r="O430" i="33" s="1"/>
  <c r="R430" i="33" s="1"/>
  <c r="N426" i="33"/>
  <c r="N422" i="33"/>
  <c r="N418" i="33"/>
  <c r="N414" i="33"/>
  <c r="N410" i="33"/>
  <c r="N406" i="33"/>
  <c r="N402" i="33"/>
  <c r="N398" i="33"/>
  <c r="N445" i="33"/>
  <c r="O445" i="33" s="1"/>
  <c r="R445" i="33" s="1"/>
  <c r="N441" i="33"/>
  <c r="O441" i="33" s="1"/>
  <c r="R441" i="33" s="1"/>
  <c r="N437" i="33"/>
  <c r="O437" i="33" s="1"/>
  <c r="Q437" i="33" s="1"/>
  <c r="N433" i="33"/>
  <c r="O433" i="33" s="1"/>
  <c r="Q433" i="33" s="1"/>
  <c r="N429" i="33"/>
  <c r="O429" i="33" s="1"/>
  <c r="R429" i="33" s="1"/>
  <c r="N425" i="33"/>
  <c r="N421" i="33"/>
  <c r="N417" i="33"/>
  <c r="N413" i="33"/>
  <c r="N409" i="33"/>
  <c r="N405" i="33"/>
  <c r="N401" i="33"/>
  <c r="N397" i="33"/>
  <c r="N393" i="33"/>
  <c r="N504" i="33"/>
  <c r="O504" i="33" s="1"/>
  <c r="Q504" i="33" s="1"/>
  <c r="N500" i="33"/>
  <c r="O500" i="33" s="1"/>
  <c r="Q500" i="33" s="1"/>
  <c r="N496" i="33"/>
  <c r="O496" i="33" s="1"/>
  <c r="Q496" i="33" s="1"/>
  <c r="N492" i="33"/>
  <c r="O492" i="33" s="1"/>
  <c r="R492" i="33" s="1"/>
  <c r="N488" i="33"/>
  <c r="O488" i="33" s="1"/>
  <c r="R488" i="33" s="1"/>
  <c r="N484" i="33"/>
  <c r="O484" i="33" s="1"/>
  <c r="Q484" i="33" s="1"/>
  <c r="N480" i="33"/>
  <c r="O480" i="33" s="1"/>
  <c r="Q480" i="33" s="1"/>
  <c r="N476" i="33"/>
  <c r="O476" i="33" s="1"/>
  <c r="Q476" i="33" s="1"/>
  <c r="N472" i="33"/>
  <c r="O472" i="33" s="1"/>
  <c r="Q472" i="33" s="1"/>
  <c r="N468" i="33"/>
  <c r="O468" i="33" s="1"/>
  <c r="R468" i="33" s="1"/>
  <c r="N464" i="33"/>
  <c r="O464" i="33" s="1"/>
  <c r="R464" i="33" s="1"/>
  <c r="N460" i="33"/>
  <c r="O460" i="33" s="1"/>
  <c r="Q460" i="33" s="1"/>
  <c r="N456" i="33"/>
  <c r="O456" i="33" s="1"/>
  <c r="R456" i="33" s="1"/>
  <c r="N452" i="33"/>
  <c r="O452" i="33" s="1"/>
  <c r="Q452" i="33" s="1"/>
  <c r="N448" i="33"/>
  <c r="O448" i="33" s="1"/>
  <c r="R448" i="33" s="1"/>
  <c r="N444" i="33"/>
  <c r="O444" i="33" s="1"/>
  <c r="R444" i="33" s="1"/>
  <c r="N440" i="33"/>
  <c r="O440" i="33" s="1"/>
  <c r="R440" i="33" s="1"/>
  <c r="N436" i="33"/>
  <c r="O436" i="33" s="1"/>
  <c r="Q436" i="33" s="1"/>
  <c r="N432" i="33"/>
  <c r="O432" i="33" s="1"/>
  <c r="R432" i="33" s="1"/>
  <c r="N428" i="33"/>
  <c r="O428" i="33" s="1"/>
  <c r="R428" i="33" s="1"/>
  <c r="N424" i="33"/>
  <c r="N420" i="33"/>
  <c r="N416" i="33"/>
  <c r="N394" i="33"/>
  <c r="N390" i="33"/>
  <c r="N386" i="33"/>
  <c r="N382" i="33"/>
  <c r="N378" i="33"/>
  <c r="N374" i="33"/>
  <c r="N370" i="33"/>
  <c r="N366" i="33"/>
  <c r="N362" i="33"/>
  <c r="N358" i="33"/>
  <c r="N354" i="33"/>
  <c r="N350" i="33"/>
  <c r="N346" i="33"/>
  <c r="N342" i="33"/>
  <c r="N389" i="33"/>
  <c r="N385" i="33"/>
  <c r="N381" i="33"/>
  <c r="N377" i="33"/>
  <c r="N373" i="33"/>
  <c r="N369" i="33"/>
  <c r="N365" i="33"/>
  <c r="N361" i="33"/>
  <c r="N357" i="33"/>
  <c r="N353" i="33"/>
  <c r="N349" i="33"/>
  <c r="N345" i="33"/>
  <c r="N341" i="33"/>
  <c r="N412" i="33"/>
  <c r="N408" i="33"/>
  <c r="N404" i="33"/>
  <c r="N400" i="33"/>
  <c r="N396" i="33"/>
  <c r="N392" i="33"/>
  <c r="N388" i="33"/>
  <c r="N384" i="33"/>
  <c r="N380" i="33"/>
  <c r="N376" i="33"/>
  <c r="N372" i="33"/>
  <c r="N368" i="33"/>
  <c r="N364" i="33"/>
  <c r="N360" i="33"/>
  <c r="N356" i="33"/>
  <c r="N352" i="33"/>
  <c r="N348" i="33"/>
  <c r="N344" i="33"/>
  <c r="M506" i="33"/>
  <c r="M502" i="33"/>
  <c r="M498" i="33"/>
  <c r="M494" i="33"/>
  <c r="M490" i="33"/>
  <c r="M486" i="33"/>
  <c r="M482" i="33"/>
  <c r="M478" i="33"/>
  <c r="M474" i="33"/>
  <c r="M470" i="33"/>
  <c r="M466" i="33"/>
  <c r="M462" i="33"/>
  <c r="M458" i="33"/>
  <c r="M454" i="33"/>
  <c r="M450" i="33"/>
  <c r="M446" i="33"/>
  <c r="M442" i="33"/>
  <c r="M438" i="33"/>
  <c r="M434" i="33"/>
  <c r="M430" i="33"/>
  <c r="M426" i="33"/>
  <c r="M422" i="33"/>
  <c r="O422" i="33" s="1"/>
  <c r="M418" i="33"/>
  <c r="M414" i="33"/>
  <c r="O414" i="33" s="1"/>
  <c r="M410" i="33"/>
  <c r="M406" i="33"/>
  <c r="O406" i="33" s="1"/>
  <c r="M402" i="33"/>
  <c r="M398" i="33"/>
  <c r="O398" i="33" s="1"/>
  <c r="M394" i="33"/>
  <c r="M390" i="33"/>
  <c r="O390" i="33" s="1"/>
  <c r="M386" i="33"/>
  <c r="M382" i="33"/>
  <c r="O382" i="33" s="1"/>
  <c r="M378" i="33"/>
  <c r="M374" i="33"/>
  <c r="O374" i="33" s="1"/>
  <c r="M370" i="33"/>
  <c r="M366" i="33"/>
  <c r="O366" i="33" s="1"/>
  <c r="M362" i="33"/>
  <c r="M358" i="33"/>
  <c r="O358" i="33" s="1"/>
  <c r="M354" i="33"/>
  <c r="M350" i="33"/>
  <c r="O350" i="33" s="1"/>
  <c r="M346" i="33"/>
  <c r="M342" i="33"/>
  <c r="O342" i="33" s="1"/>
  <c r="R501" i="33"/>
  <c r="R457" i="33"/>
  <c r="M505" i="33"/>
  <c r="M501" i="33"/>
  <c r="M497" i="33"/>
  <c r="M493" i="33"/>
  <c r="M489" i="33"/>
  <c r="M485" i="33"/>
  <c r="M481" i="33"/>
  <c r="M477" i="33"/>
  <c r="M473" i="33"/>
  <c r="M469" i="33"/>
  <c r="M465" i="33"/>
  <c r="M461" i="33"/>
  <c r="M457" i="33"/>
  <c r="M453" i="33"/>
  <c r="M449" i="33"/>
  <c r="M445" i="33"/>
  <c r="M441" i="33"/>
  <c r="M437" i="33"/>
  <c r="M433" i="33"/>
  <c r="M429" i="33"/>
  <c r="M425" i="33"/>
  <c r="O425" i="33" s="1"/>
  <c r="M421" i="33"/>
  <c r="O421" i="33" s="1"/>
  <c r="M417" i="33"/>
  <c r="O417" i="33" s="1"/>
  <c r="M413" i="33"/>
  <c r="O413" i="33" s="1"/>
  <c r="M409" i="33"/>
  <c r="O409" i="33" s="1"/>
  <c r="M405" i="33"/>
  <c r="O405" i="33" s="1"/>
  <c r="M401" i="33"/>
  <c r="O401" i="33" s="1"/>
  <c r="M397" i="33"/>
  <c r="O397" i="33" s="1"/>
  <c r="M393" i="33"/>
  <c r="O393" i="33" s="1"/>
  <c r="M389" i="33"/>
  <c r="O389" i="33" s="1"/>
  <c r="M385" i="33"/>
  <c r="O385" i="33" s="1"/>
  <c r="M381" i="33"/>
  <c r="O381" i="33" s="1"/>
  <c r="M377" i="33"/>
  <c r="O377" i="33" s="1"/>
  <c r="M373" i="33"/>
  <c r="O373" i="33" s="1"/>
  <c r="M369" i="33"/>
  <c r="O369" i="33" s="1"/>
  <c r="M365" i="33"/>
  <c r="O365" i="33" s="1"/>
  <c r="M361" i="33"/>
  <c r="O361" i="33" s="1"/>
  <c r="M357" i="33"/>
  <c r="O357" i="33" s="1"/>
  <c r="M353" i="33"/>
  <c r="O353" i="33" s="1"/>
  <c r="M349" i="33"/>
  <c r="O349" i="33" s="1"/>
  <c r="M345" i="33"/>
  <c r="O345" i="33" s="1"/>
  <c r="M341" i="33"/>
  <c r="O341" i="33" s="1"/>
  <c r="M504" i="33"/>
  <c r="M500" i="33"/>
  <c r="M496" i="33"/>
  <c r="M492" i="33"/>
  <c r="M488" i="33"/>
  <c r="M484" i="33"/>
  <c r="M480" i="33"/>
  <c r="M476" i="33"/>
  <c r="M472" i="33"/>
  <c r="M468" i="33"/>
  <c r="M464" i="33"/>
  <c r="M460" i="33"/>
  <c r="M456" i="33"/>
  <c r="M452" i="33"/>
  <c r="M448" i="33"/>
  <c r="M444" i="33"/>
  <c r="M440" i="33"/>
  <c r="M436" i="33"/>
  <c r="M432" i="33"/>
  <c r="M428" i="33"/>
  <c r="M424" i="33"/>
  <c r="M420" i="33"/>
  <c r="O420" i="33" s="1"/>
  <c r="M416" i="33"/>
  <c r="M412" i="33"/>
  <c r="O412" i="33" s="1"/>
  <c r="M408" i="33"/>
  <c r="M404" i="33"/>
  <c r="O404" i="33" s="1"/>
  <c r="M400" i="33"/>
  <c r="M396" i="33"/>
  <c r="O396" i="33" s="1"/>
  <c r="M392" i="33"/>
  <c r="M388" i="33"/>
  <c r="O388" i="33" s="1"/>
  <c r="M384" i="33"/>
  <c r="M380" i="33"/>
  <c r="O380" i="33" s="1"/>
  <c r="M376" i="33"/>
  <c r="M372" i="33"/>
  <c r="O372" i="33" s="1"/>
  <c r="M368" i="33"/>
  <c r="M364" i="33"/>
  <c r="O364" i="33" s="1"/>
  <c r="M360" i="33"/>
  <c r="M356" i="33"/>
  <c r="O356" i="33" s="1"/>
  <c r="M352" i="33"/>
  <c r="M348" i="33"/>
  <c r="O348" i="33" s="1"/>
  <c r="M344" i="33"/>
  <c r="O344" i="33" s="1"/>
  <c r="Q507" i="33"/>
  <c r="R507" i="33"/>
  <c r="Q499" i="33"/>
  <c r="Q491" i="33"/>
  <c r="Q475" i="33"/>
  <c r="R475" i="33"/>
  <c r="Q455" i="33"/>
  <c r="R495" i="33"/>
  <c r="M507" i="33"/>
  <c r="M503" i="33"/>
  <c r="M499" i="33"/>
  <c r="M495" i="33"/>
  <c r="M491" i="33"/>
  <c r="M487" i="33"/>
  <c r="M483" i="33"/>
  <c r="M479" i="33"/>
  <c r="M475" i="33"/>
  <c r="M471" i="33"/>
  <c r="M467" i="33"/>
  <c r="M463" i="33"/>
  <c r="M459" i="33"/>
  <c r="M455" i="33"/>
  <c r="M451" i="33"/>
  <c r="M447" i="33"/>
  <c r="M443" i="33"/>
  <c r="M439" i="33"/>
  <c r="M435" i="33"/>
  <c r="M431" i="33"/>
  <c r="M427" i="33"/>
  <c r="O427" i="33" s="1"/>
  <c r="M423" i="33"/>
  <c r="O423" i="33" s="1"/>
  <c r="M419" i="33"/>
  <c r="O419" i="33" s="1"/>
  <c r="M415" i="33"/>
  <c r="O415" i="33" s="1"/>
  <c r="M411" i="33"/>
  <c r="O411" i="33" s="1"/>
  <c r="M407" i="33"/>
  <c r="O407" i="33" s="1"/>
  <c r="M403" i="33"/>
  <c r="O403" i="33" s="1"/>
  <c r="M399" i="33"/>
  <c r="O399" i="33" s="1"/>
  <c r="M395" i="33"/>
  <c r="O395" i="33" s="1"/>
  <c r="M391" i="33"/>
  <c r="O391" i="33" s="1"/>
  <c r="M387" i="33"/>
  <c r="O387" i="33" s="1"/>
  <c r="M383" i="33"/>
  <c r="O383" i="33" s="1"/>
  <c r="M379" i="33"/>
  <c r="O379" i="33" s="1"/>
  <c r="M375" i="33"/>
  <c r="O375" i="33" s="1"/>
  <c r="M371" i="33"/>
  <c r="O371" i="33" s="1"/>
  <c r="M367" i="33"/>
  <c r="O367" i="33" s="1"/>
  <c r="M363" i="33"/>
  <c r="O363" i="33" s="1"/>
  <c r="M359" i="33"/>
  <c r="O359" i="33" s="1"/>
  <c r="M355" i="33"/>
  <c r="O355" i="33" s="1"/>
  <c r="M351" i="33"/>
  <c r="O351" i="33" s="1"/>
  <c r="M347" i="33"/>
  <c r="O347" i="33" s="1"/>
  <c r="M343" i="33"/>
  <c r="O343" i="33" s="1"/>
  <c r="W289" i="29"/>
  <c r="W292" i="29"/>
  <c r="W293" i="29"/>
  <c r="W288" i="29"/>
  <c r="W255" i="29"/>
  <c r="W256" i="29"/>
  <c r="W257" i="29"/>
  <c r="W258" i="29"/>
  <c r="W259" i="29"/>
  <c r="W260" i="29"/>
  <c r="W271" i="29"/>
  <c r="W272" i="29"/>
  <c r="W273" i="29"/>
  <c r="W274" i="29"/>
  <c r="W278" i="29"/>
  <c r="W279" i="29"/>
  <c r="W280" i="29"/>
  <c r="W254" i="29"/>
  <c r="W142" i="29"/>
  <c r="W143" i="29"/>
  <c r="W144" i="29"/>
  <c r="W145" i="29"/>
  <c r="W146" i="29"/>
  <c r="W141" i="29"/>
  <c r="W110" i="29"/>
  <c r="W111" i="29"/>
  <c r="W117" i="29"/>
  <c r="W118" i="29"/>
  <c r="W124" i="29"/>
  <c r="W125" i="29"/>
  <c r="W131" i="29"/>
  <c r="W132" i="29"/>
  <c r="W134" i="29"/>
  <c r="W108" i="29"/>
  <c r="W75" i="51" l="1"/>
  <c r="AA75" i="51" s="1"/>
  <c r="BD75" i="51" s="1"/>
  <c r="BH101" i="51"/>
  <c r="BI101" i="51" s="1"/>
  <c r="BJ101" i="51" s="1"/>
  <c r="AM101" i="51"/>
  <c r="W101" i="51"/>
  <c r="AA101" i="51" s="1"/>
  <c r="BD101" i="51" s="1"/>
  <c r="BE101" i="51" s="1"/>
  <c r="BF101" i="51" s="1"/>
  <c r="Q487" i="33"/>
  <c r="R485" i="33"/>
  <c r="BC71" i="46"/>
  <c r="AJ71" i="46"/>
  <c r="R447" i="33"/>
  <c r="Q493" i="33"/>
  <c r="S493" i="33" s="1"/>
  <c r="F99" i="36" s="1"/>
  <c r="D29" i="36" s="1"/>
  <c r="Q451" i="33"/>
  <c r="Q494" i="33"/>
  <c r="Q489" i="33"/>
  <c r="R503" i="33"/>
  <c r="R471" i="33"/>
  <c r="T469" i="33" s="1"/>
  <c r="R435" i="33"/>
  <c r="T432" i="33"/>
  <c r="Q439" i="33"/>
  <c r="S437" i="33" s="1"/>
  <c r="R431" i="33"/>
  <c r="T429" i="33" s="1"/>
  <c r="T468" i="33"/>
  <c r="Q459" i="33"/>
  <c r="Q438" i="33"/>
  <c r="S436" i="33" s="1"/>
  <c r="Q470" i="33"/>
  <c r="R465" i="33"/>
  <c r="T456" i="33"/>
  <c r="T428" i="33"/>
  <c r="T440" i="33"/>
  <c r="T464" i="33"/>
  <c r="R436" i="33"/>
  <c r="T436" i="33" s="1"/>
  <c r="S465" i="33"/>
  <c r="T453" i="33"/>
  <c r="T493" i="33"/>
  <c r="G99" i="36" s="1"/>
  <c r="D30" i="36" s="1"/>
  <c r="T497" i="33"/>
  <c r="G103" i="36" s="1"/>
  <c r="H30" i="36" s="1"/>
  <c r="T501" i="33"/>
  <c r="G107" i="36" s="1"/>
  <c r="L30" i="36" s="1"/>
  <c r="S433" i="33"/>
  <c r="T505" i="33"/>
  <c r="G111" i="36" s="1"/>
  <c r="P30" i="36" s="1"/>
  <c r="M169" i="36"/>
  <c r="J171" i="36"/>
  <c r="J173" i="36"/>
  <c r="J175" i="36"/>
  <c r="N169" i="36"/>
  <c r="N171" i="36"/>
  <c r="N173" i="36"/>
  <c r="N175" i="36"/>
  <c r="Q479" i="33"/>
  <c r="R477" i="33"/>
  <c r="R443" i="33"/>
  <c r="Q444" i="33"/>
  <c r="Q473" i="33"/>
  <c r="R476" i="33"/>
  <c r="R483" i="33"/>
  <c r="R467" i="33"/>
  <c r="R460" i="33"/>
  <c r="R449" i="33"/>
  <c r="R496" i="33"/>
  <c r="T496" i="33" s="1"/>
  <c r="Q505" i="33"/>
  <c r="R481" i="33"/>
  <c r="Q497" i="33"/>
  <c r="Q501" i="33"/>
  <c r="Q506" i="33"/>
  <c r="S504" i="33" s="1"/>
  <c r="Q502" i="33"/>
  <c r="S500" i="33" s="1"/>
  <c r="R500" i="33"/>
  <c r="T500" i="33" s="1"/>
  <c r="Q490" i="33"/>
  <c r="Q488" i="33"/>
  <c r="Q486" i="33"/>
  <c r="Q482" i="33"/>
  <c r="Q492" i="33"/>
  <c r="R433" i="33"/>
  <c r="Q445" i="33"/>
  <c r="Q453" i="33"/>
  <c r="R463" i="33"/>
  <c r="T461" i="33" s="1"/>
  <c r="Q461" i="33"/>
  <c r="Q474" i="33"/>
  <c r="S472" i="33" s="1"/>
  <c r="Q469" i="33"/>
  <c r="Q468" i="33"/>
  <c r="Q464" i="33"/>
  <c r="Q462" i="33"/>
  <c r="Q478" i="33"/>
  <c r="R504" i="33"/>
  <c r="T504" i="33" s="1"/>
  <c r="Q466" i="33"/>
  <c r="Q498" i="33"/>
  <c r="S496" i="33" s="1"/>
  <c r="Q458" i="33"/>
  <c r="Q456" i="33"/>
  <c r="R454" i="33"/>
  <c r="Q450" i="33"/>
  <c r="R446" i="33"/>
  <c r="Q441" i="33"/>
  <c r="Q442" i="33"/>
  <c r="R437" i="33"/>
  <c r="T437" i="33" s="1"/>
  <c r="Q428" i="33"/>
  <c r="Q429" i="33"/>
  <c r="Q434" i="33"/>
  <c r="Q430" i="33"/>
  <c r="Q432" i="33"/>
  <c r="Q440" i="33"/>
  <c r="R472" i="33"/>
  <c r="T472" i="33" s="1"/>
  <c r="R484" i="33"/>
  <c r="R452" i="33"/>
  <c r="Q448" i="33"/>
  <c r="R480" i="33"/>
  <c r="Q387" i="33"/>
  <c r="R387" i="33"/>
  <c r="Q388" i="33"/>
  <c r="R388" i="33"/>
  <c r="Q382" i="33"/>
  <c r="R382" i="33"/>
  <c r="R414" i="33"/>
  <c r="Q414" i="33"/>
  <c r="Q359" i="33"/>
  <c r="R359" i="33"/>
  <c r="R391" i="33"/>
  <c r="Q391" i="33"/>
  <c r="Q423" i="33"/>
  <c r="R423" i="33"/>
  <c r="O360" i="33"/>
  <c r="R360" i="33" s="1"/>
  <c r="O392" i="33"/>
  <c r="R392" i="33" s="1"/>
  <c r="O424" i="33"/>
  <c r="R424" i="33" s="1"/>
  <c r="Q345" i="33"/>
  <c r="R345" i="33"/>
  <c r="R377" i="33"/>
  <c r="Q377" i="33"/>
  <c r="Q409" i="33"/>
  <c r="R409" i="33"/>
  <c r="O354" i="33"/>
  <c r="R354" i="33" s="1"/>
  <c r="O386" i="33"/>
  <c r="R386" i="33" s="1"/>
  <c r="O418" i="33"/>
  <c r="R418" i="33" s="1"/>
  <c r="R355" i="33"/>
  <c r="Q355" i="33"/>
  <c r="Q356" i="33"/>
  <c r="R356" i="33"/>
  <c r="Q373" i="33"/>
  <c r="R373" i="33"/>
  <c r="Q350" i="33"/>
  <c r="R350" i="33"/>
  <c r="Q396" i="33"/>
  <c r="R396" i="33"/>
  <c r="Q349" i="33"/>
  <c r="R349" i="33"/>
  <c r="Q381" i="33"/>
  <c r="R381" i="33"/>
  <c r="Q413" i="33"/>
  <c r="R413" i="33"/>
  <c r="Q358" i="33"/>
  <c r="R358" i="33"/>
  <c r="Q390" i="33"/>
  <c r="R390" i="33"/>
  <c r="R422" i="33"/>
  <c r="Q422" i="33"/>
  <c r="Q363" i="33"/>
  <c r="R363" i="33"/>
  <c r="Q399" i="33"/>
  <c r="R399" i="33"/>
  <c r="O368" i="33"/>
  <c r="R368" i="33" s="1"/>
  <c r="O400" i="33"/>
  <c r="R400" i="33" s="1"/>
  <c r="Q353" i="33"/>
  <c r="R353" i="33"/>
  <c r="Q385" i="33"/>
  <c r="R385" i="33"/>
  <c r="Q417" i="33"/>
  <c r="R417" i="33"/>
  <c r="O362" i="33"/>
  <c r="R362" i="33" s="1"/>
  <c r="O394" i="33"/>
  <c r="R394" i="33" s="1"/>
  <c r="O426" i="33"/>
  <c r="R426" i="33" s="1"/>
  <c r="Q341" i="33"/>
  <c r="R341" i="33"/>
  <c r="Q395" i="33"/>
  <c r="R395" i="33"/>
  <c r="R364" i="33"/>
  <c r="Q364" i="33"/>
  <c r="Q371" i="33"/>
  <c r="R371" i="33"/>
  <c r="Q403" i="33"/>
  <c r="R403" i="33"/>
  <c r="Q372" i="33"/>
  <c r="R372" i="33"/>
  <c r="Q404" i="33"/>
  <c r="R404" i="33"/>
  <c r="R357" i="33"/>
  <c r="Q357" i="33"/>
  <c r="Q389" i="33"/>
  <c r="R389" i="33"/>
  <c r="Q421" i="33"/>
  <c r="R421" i="33"/>
  <c r="Q366" i="33"/>
  <c r="R366" i="33"/>
  <c r="Q398" i="33"/>
  <c r="R398" i="33"/>
  <c r="Q419" i="33"/>
  <c r="R419" i="33"/>
  <c r="Q420" i="33"/>
  <c r="R420" i="33"/>
  <c r="Q405" i="33"/>
  <c r="R405" i="33"/>
  <c r="Q427" i="33"/>
  <c r="R427" i="33"/>
  <c r="Q367" i="33"/>
  <c r="R367" i="33"/>
  <c r="Q343" i="33"/>
  <c r="R343" i="33"/>
  <c r="R375" i="33"/>
  <c r="Q375" i="33"/>
  <c r="Q407" i="33"/>
  <c r="R407" i="33"/>
  <c r="Q344" i="33"/>
  <c r="R344" i="33"/>
  <c r="O376" i="33"/>
  <c r="R376" i="33" s="1"/>
  <c r="O408" i="33"/>
  <c r="R408" i="33" s="1"/>
  <c r="Q361" i="33"/>
  <c r="R361" i="33"/>
  <c r="Q393" i="33"/>
  <c r="R393" i="33"/>
  <c r="Q425" i="33"/>
  <c r="R425" i="33"/>
  <c r="O370" i="33"/>
  <c r="R370" i="33" s="1"/>
  <c r="O402" i="33"/>
  <c r="R402" i="33" s="1"/>
  <c r="R347" i="33"/>
  <c r="Q347" i="33"/>
  <c r="Q411" i="33"/>
  <c r="R411" i="33"/>
  <c r="Q348" i="33"/>
  <c r="R348" i="33"/>
  <c r="R380" i="33"/>
  <c r="Q380" i="33"/>
  <c r="Q412" i="33"/>
  <c r="R412" i="33"/>
  <c r="Q365" i="33"/>
  <c r="R365" i="33"/>
  <c r="R397" i="33"/>
  <c r="Q397" i="33"/>
  <c r="Q342" i="33"/>
  <c r="S340" i="33" s="1"/>
  <c r="R342" i="33"/>
  <c r="T340" i="33" s="1"/>
  <c r="Q374" i="33"/>
  <c r="R374" i="33"/>
  <c r="Q406" i="33"/>
  <c r="R406" i="33"/>
  <c r="Q379" i="33"/>
  <c r="R379" i="33"/>
  <c r="R351" i="33"/>
  <c r="Q351" i="33"/>
  <c r="Q383" i="33"/>
  <c r="R383" i="33"/>
  <c r="Q415" i="33"/>
  <c r="R415" i="33"/>
  <c r="O352" i="33"/>
  <c r="R352" i="33" s="1"/>
  <c r="T352" i="33" s="1"/>
  <c r="O384" i="33"/>
  <c r="R384" i="33" s="1"/>
  <c r="O416" i="33"/>
  <c r="R416" i="33" s="1"/>
  <c r="T416" i="33" s="1"/>
  <c r="Q369" i="33"/>
  <c r="R369" i="33"/>
  <c r="R401" i="33"/>
  <c r="Q401" i="33"/>
  <c r="O346" i="33"/>
  <c r="R346" i="33" s="1"/>
  <c r="O378" i="33"/>
  <c r="R378" i="33" s="1"/>
  <c r="O410" i="33"/>
  <c r="R410" i="33" s="1"/>
  <c r="F7" i="23"/>
  <c r="AG25" i="27"/>
  <c r="AD25" i="27"/>
  <c r="AI22" i="27"/>
  <c r="AF22" i="27"/>
  <c r="AC22" i="27"/>
  <c r="AG21" i="27"/>
  <c r="AD21" i="27"/>
  <c r="AA21" i="27"/>
  <c r="X21" i="27"/>
  <c r="U21" i="27"/>
  <c r="R21" i="27"/>
  <c r="AI18" i="27"/>
  <c r="AF18" i="27"/>
  <c r="AC18" i="27"/>
  <c r="C43" i="27" s="1"/>
  <c r="Z18" i="27"/>
  <c r="W18" i="27"/>
  <c r="T18" i="27"/>
  <c r="R18" i="27" s="1"/>
  <c r="Q18" i="27"/>
  <c r="AG17" i="27"/>
  <c r="AD17" i="27"/>
  <c r="AA17" i="27"/>
  <c r="X17" i="27"/>
  <c r="U17" i="27"/>
  <c r="R17" i="27"/>
  <c r="AI14" i="27"/>
  <c r="AF14" i="27"/>
  <c r="AC14" i="27"/>
  <c r="Z14" i="27"/>
  <c r="C20" i="27" s="1"/>
  <c r="W14" i="27"/>
  <c r="T14" i="27"/>
  <c r="Q14" i="27"/>
  <c r="AG13" i="27"/>
  <c r="AD13" i="27"/>
  <c r="AA13" i="27"/>
  <c r="X13" i="27"/>
  <c r="U13" i="27"/>
  <c r="U14" i="27" s="1"/>
  <c r="R13" i="27"/>
  <c r="P12" i="27"/>
  <c r="R11" i="27"/>
  <c r="AI10" i="27"/>
  <c r="AF10" i="27"/>
  <c r="AC10" i="27"/>
  <c r="AG9" i="27"/>
  <c r="AD9" i="27"/>
  <c r="C26" i="19"/>
  <c r="C17" i="19"/>
  <c r="Q34" i="19"/>
  <c r="Q26" i="19"/>
  <c r="Q17" i="19"/>
  <c r="Q9" i="19"/>
  <c r="C27" i="19"/>
  <c r="C18" i="19"/>
  <c r="C9" i="19"/>
  <c r="U62" i="19"/>
  <c r="R62" i="19"/>
  <c r="W59" i="19"/>
  <c r="T59" i="19"/>
  <c r="Q59" i="19"/>
  <c r="U58" i="19"/>
  <c r="R58" i="19"/>
  <c r="O58" i="19"/>
  <c r="L58" i="19"/>
  <c r="I58" i="19"/>
  <c r="F58" i="19"/>
  <c r="W55" i="19"/>
  <c r="T55" i="19"/>
  <c r="Q55" i="19"/>
  <c r="N55" i="19"/>
  <c r="K55" i="19"/>
  <c r="H55" i="19"/>
  <c r="E55" i="19"/>
  <c r="U54" i="19"/>
  <c r="R54" i="19"/>
  <c r="O54" i="19"/>
  <c r="L54" i="19"/>
  <c r="I54" i="19"/>
  <c r="F54" i="19"/>
  <c r="W51" i="19"/>
  <c r="T51" i="19"/>
  <c r="Q51" i="19"/>
  <c r="N51" i="19"/>
  <c r="K51" i="19"/>
  <c r="H51" i="19"/>
  <c r="E51" i="19"/>
  <c r="U50" i="19"/>
  <c r="R50" i="19"/>
  <c r="O50" i="19"/>
  <c r="L50" i="19"/>
  <c r="I50" i="19"/>
  <c r="F50" i="19"/>
  <c r="D49" i="19"/>
  <c r="F48" i="19"/>
  <c r="W47" i="19"/>
  <c r="T47" i="19"/>
  <c r="Q47" i="19"/>
  <c r="U46" i="19"/>
  <c r="R46" i="19"/>
  <c r="K169" i="36" l="1"/>
  <c r="T433" i="33"/>
  <c r="T465" i="33"/>
  <c r="C6" i="27"/>
  <c r="C13" i="27"/>
  <c r="C21" i="27"/>
  <c r="C29" i="27"/>
  <c r="C28" i="27"/>
  <c r="U18" i="27"/>
  <c r="C35" i="27"/>
  <c r="C36" i="27"/>
  <c r="F51" i="19"/>
  <c r="T389" i="33"/>
  <c r="T421" i="33"/>
  <c r="T380" i="33"/>
  <c r="R14" i="27"/>
  <c r="X18" i="27"/>
  <c r="C27" i="27"/>
  <c r="AD18" i="27"/>
  <c r="C19" i="27"/>
  <c r="AG18" i="27"/>
  <c r="AB16" i="27"/>
  <c r="C12" i="27"/>
  <c r="U47" i="19"/>
  <c r="L51" i="19"/>
  <c r="P53" i="19"/>
  <c r="U55" i="19"/>
  <c r="U59" i="19"/>
  <c r="AG10" i="27"/>
  <c r="AG14" i="27"/>
  <c r="R55" i="19"/>
  <c r="R47" i="19"/>
  <c r="R51" i="19"/>
  <c r="C42" i="27"/>
  <c r="P55" i="19"/>
  <c r="U51" i="19"/>
  <c r="X14" i="27"/>
  <c r="AD22" i="27"/>
  <c r="C5" i="27"/>
  <c r="AB14" i="27"/>
  <c r="C11" i="27" s="1"/>
  <c r="AB18" i="27"/>
  <c r="C26" i="27" s="1"/>
  <c r="AG22" i="27"/>
  <c r="R59" i="19"/>
  <c r="AD10" i="27"/>
  <c r="AD14" i="27"/>
  <c r="T420" i="33"/>
  <c r="T425" i="33"/>
  <c r="T344" i="33"/>
  <c r="T405" i="33"/>
  <c r="S429" i="33"/>
  <c r="S456" i="33"/>
  <c r="S468" i="33"/>
  <c r="S501" i="33"/>
  <c r="F107" i="36" s="1"/>
  <c r="L29" i="36" s="1"/>
  <c r="S469" i="33"/>
  <c r="S497" i="33"/>
  <c r="F103" i="36" s="1"/>
  <c r="H29" i="36" s="1"/>
  <c r="S380" i="33"/>
  <c r="Z340" i="33"/>
  <c r="S420" i="33"/>
  <c r="S421" i="33"/>
  <c r="S461" i="33"/>
  <c r="S505" i="33"/>
  <c r="F111" i="36" s="1"/>
  <c r="P29" i="36" s="1"/>
  <c r="T341" i="33"/>
  <c r="S413" i="33"/>
  <c r="S440" i="33"/>
  <c r="S425" i="33"/>
  <c r="S389" i="33"/>
  <c r="S453" i="33"/>
  <c r="S357" i="33"/>
  <c r="S401" i="33"/>
  <c r="S365" i="33"/>
  <c r="S353" i="33"/>
  <c r="T356" i="33"/>
  <c r="T413" i="33"/>
  <c r="S341" i="33"/>
  <c r="T353" i="33"/>
  <c r="T424" i="33"/>
  <c r="S432" i="33"/>
  <c r="T365" i="33"/>
  <c r="T392" i="33"/>
  <c r="T357" i="33"/>
  <c r="T349" i="33"/>
  <c r="T360" i="33"/>
  <c r="S464" i="33"/>
  <c r="T401" i="33"/>
  <c r="T404" i="33"/>
  <c r="T368" i="33"/>
  <c r="S349" i="33"/>
  <c r="S356" i="33"/>
  <c r="S405" i="33"/>
  <c r="S404" i="33"/>
  <c r="S377" i="33"/>
  <c r="S428" i="33"/>
  <c r="T408" i="33"/>
  <c r="T377" i="33"/>
  <c r="F106" i="36"/>
  <c r="J29" i="36" s="1"/>
  <c r="F110" i="36"/>
  <c r="N29" i="36" s="1"/>
  <c r="F102" i="36"/>
  <c r="F29" i="36" s="1"/>
  <c r="G110" i="36"/>
  <c r="N30" i="36" s="1"/>
  <c r="M175" i="36"/>
  <c r="K175" i="36"/>
  <c r="G106" i="36"/>
  <c r="J30" i="36" s="1"/>
  <c r="M173" i="36"/>
  <c r="G102" i="36"/>
  <c r="F30" i="36" s="1"/>
  <c r="M171" i="36"/>
  <c r="J169" i="36"/>
  <c r="K173" i="36"/>
  <c r="K171" i="36"/>
  <c r="Q368" i="33"/>
  <c r="Q360" i="33"/>
  <c r="Q370" i="33"/>
  <c r="Q408" i="33"/>
  <c r="Q378" i="33"/>
  <c r="Q416" i="33"/>
  <c r="Q402" i="33"/>
  <c r="Q376" i="33"/>
  <c r="Q384" i="33"/>
  <c r="Q386" i="33"/>
  <c r="Q352" i="33"/>
  <c r="Q400" i="33"/>
  <c r="Q346" i="33"/>
  <c r="S344" i="33" s="1"/>
  <c r="Q426" i="33"/>
  <c r="Q354" i="33"/>
  <c r="AA340" i="33"/>
  <c r="AF340" i="33" s="1"/>
  <c r="AG340" i="33" s="1"/>
  <c r="AB340" i="33"/>
  <c r="AH340" i="33" s="1"/>
  <c r="AI340" i="33" s="1"/>
  <c r="Q394" i="33"/>
  <c r="Q424" i="33"/>
  <c r="Q410" i="33"/>
  <c r="Q362" i="33"/>
  <c r="Q418" i="33"/>
  <c r="Q392" i="33"/>
  <c r="AA20" i="27"/>
  <c r="C34" i="27" s="1"/>
  <c r="AA18" i="27"/>
  <c r="AB20" i="27"/>
  <c r="C41" i="27" s="1"/>
  <c r="AA16" i="27"/>
  <c r="AA14" i="27"/>
  <c r="C4" i="27" s="1"/>
  <c r="F55" i="19"/>
  <c r="P57" i="19"/>
  <c r="Q33" i="19" s="1"/>
  <c r="I55" i="19"/>
  <c r="I51" i="19"/>
  <c r="O51" i="19"/>
  <c r="C8" i="19" s="1"/>
  <c r="L55" i="19"/>
  <c r="P51" i="19"/>
  <c r="O57" i="19"/>
  <c r="O53" i="19"/>
  <c r="O55" i="19"/>
  <c r="AG25" i="22"/>
  <c r="AD25" i="22"/>
  <c r="C311" i="22" s="1"/>
  <c r="AI22" i="22"/>
  <c r="C323" i="22" s="1"/>
  <c r="AF22" i="22"/>
  <c r="C312" i="22" s="1"/>
  <c r="AC22" i="22"/>
  <c r="C299" i="22" s="1"/>
  <c r="AG21" i="22"/>
  <c r="C274" i="22" s="1"/>
  <c r="AD21" i="22"/>
  <c r="AA21" i="22"/>
  <c r="C262" i="22" s="1"/>
  <c r="X21" i="22"/>
  <c r="U21" i="22"/>
  <c r="C238" i="22" s="1"/>
  <c r="R21" i="22"/>
  <c r="C226" i="22" s="1"/>
  <c r="AI18" i="22"/>
  <c r="AF18" i="22"/>
  <c r="AC18" i="22"/>
  <c r="Z18" i="22"/>
  <c r="C250" i="22" s="1"/>
  <c r="W18" i="22"/>
  <c r="T18" i="22"/>
  <c r="Q18" i="22"/>
  <c r="AG17" i="22"/>
  <c r="C190" i="22" s="1"/>
  <c r="AD17" i="22"/>
  <c r="AA17" i="22"/>
  <c r="X17" i="22"/>
  <c r="U17" i="22"/>
  <c r="C154" i="22" s="1"/>
  <c r="R17" i="22"/>
  <c r="AI14" i="22"/>
  <c r="AF14" i="22"/>
  <c r="AC14" i="22"/>
  <c r="C178" i="22" s="1"/>
  <c r="Z14" i="22"/>
  <c r="W14" i="22"/>
  <c r="T14" i="22"/>
  <c r="Q14" i="22"/>
  <c r="AG13" i="22"/>
  <c r="AD13" i="22"/>
  <c r="AA13" i="22"/>
  <c r="X13" i="22"/>
  <c r="U13" i="22"/>
  <c r="R13" i="22"/>
  <c r="P12" i="22"/>
  <c r="R11" i="22"/>
  <c r="AI10" i="22"/>
  <c r="C117" i="22" s="1"/>
  <c r="AF10" i="22"/>
  <c r="AC10" i="22"/>
  <c r="AG9" i="22"/>
  <c r="C32" i="22" s="1"/>
  <c r="AD9" i="22"/>
  <c r="AG25" i="21"/>
  <c r="AD25" i="21"/>
  <c r="W24" i="21"/>
  <c r="X25" i="21" s="1"/>
  <c r="C207" i="21" s="1"/>
  <c r="S23" i="21"/>
  <c r="AI22" i="21"/>
  <c r="C270" i="21" s="1"/>
  <c r="AF22" i="21"/>
  <c r="AC22" i="21"/>
  <c r="AG21" i="21"/>
  <c r="C229" i="21" s="1"/>
  <c r="AD21" i="21"/>
  <c r="AA21" i="21"/>
  <c r="X21" i="21"/>
  <c r="U21" i="21"/>
  <c r="R21" i="21"/>
  <c r="AL18" i="21"/>
  <c r="AI18" i="21"/>
  <c r="AF18" i="21"/>
  <c r="AC18" i="21"/>
  <c r="Z18" i="21"/>
  <c r="W18" i="21"/>
  <c r="C130" i="21" s="1"/>
  <c r="T18" i="21"/>
  <c r="Q18" i="21"/>
  <c r="AK17" i="21"/>
  <c r="AG17" i="21"/>
  <c r="C159" i="21" s="1"/>
  <c r="AD17" i="21"/>
  <c r="AD18" i="21" s="1"/>
  <c r="AA17" i="21"/>
  <c r="C140" i="21" s="1"/>
  <c r="X17" i="21"/>
  <c r="U17" i="21"/>
  <c r="R17" i="21"/>
  <c r="AL14" i="21"/>
  <c r="AL22" i="21" s="1"/>
  <c r="AI14" i="21"/>
  <c r="AF14" i="21"/>
  <c r="C89" i="21" s="1"/>
  <c r="AC14" i="21"/>
  <c r="Z14" i="21"/>
  <c r="W14" i="21"/>
  <c r="T14" i="21"/>
  <c r="C118" i="21" s="1"/>
  <c r="Q14" i="21"/>
  <c r="C37" i="21" s="1"/>
  <c r="AG13" i="21"/>
  <c r="AD13" i="21"/>
  <c r="C88" i="21" s="1"/>
  <c r="AA13" i="21"/>
  <c r="X13" i="21"/>
  <c r="C58" i="21" s="1"/>
  <c r="U13" i="21"/>
  <c r="R13" i="21"/>
  <c r="C38" i="21" s="1"/>
  <c r="AJ12" i="21"/>
  <c r="C96" i="21" s="1"/>
  <c r="V12" i="21"/>
  <c r="P12" i="21"/>
  <c r="R11" i="21"/>
  <c r="AI10" i="21"/>
  <c r="AF10" i="21"/>
  <c r="AC10" i="21"/>
  <c r="X10" i="21"/>
  <c r="AG9" i="21"/>
  <c r="C27" i="21" s="1"/>
  <c r="AD9" i="21"/>
  <c r="Q15" i="18"/>
  <c r="Q7" i="18"/>
  <c r="Q75" i="18"/>
  <c r="Q99" i="18"/>
  <c r="Q141" i="18"/>
  <c r="Q149" i="18"/>
  <c r="Q157" i="18"/>
  <c r="Q165" i="18"/>
  <c r="C179" i="18"/>
  <c r="C171" i="18"/>
  <c r="C146" i="18"/>
  <c r="C138" i="18"/>
  <c r="C130" i="18"/>
  <c r="C122" i="18"/>
  <c r="C48" i="18"/>
  <c r="C40" i="18"/>
  <c r="C32" i="18"/>
  <c r="C24" i="18"/>
  <c r="C15" i="18"/>
  <c r="C7" i="18"/>
  <c r="Q206" i="18"/>
  <c r="Q202" i="18"/>
  <c r="Q198" i="18"/>
  <c r="Q194" i="18"/>
  <c r="Q164" i="18"/>
  <c r="Q156" i="18"/>
  <c r="Q148" i="18"/>
  <c r="Q140" i="18"/>
  <c r="Q98" i="18"/>
  <c r="Q84" i="18"/>
  <c r="Q74" i="18"/>
  <c r="C145" i="18"/>
  <c r="C121" i="18"/>
  <c r="C96" i="18"/>
  <c r="C23" i="18"/>
  <c r="F195" i="18"/>
  <c r="D196" i="18"/>
  <c r="Q206" i="17"/>
  <c r="Q202" i="17"/>
  <c r="Q198" i="17"/>
  <c r="Q194" i="17"/>
  <c r="Q164" i="17"/>
  <c r="Q140" i="17"/>
  <c r="Q98" i="17"/>
  <c r="Q84" i="17"/>
  <c r="Q74" i="17"/>
  <c r="C145" i="17"/>
  <c r="C138" i="17"/>
  <c r="C121" i="17"/>
  <c r="C96" i="17"/>
  <c r="C23" i="17"/>
  <c r="R193" i="17"/>
  <c r="U193" i="17"/>
  <c r="L194" i="17"/>
  <c r="T194" i="17"/>
  <c r="W194" i="17"/>
  <c r="U194" i="17" s="1"/>
  <c r="C14" i="17" s="1"/>
  <c r="F195" i="17"/>
  <c r="D196" i="17"/>
  <c r="J196" i="17"/>
  <c r="C40" i="17" s="1"/>
  <c r="X196" i="17"/>
  <c r="F197" i="17"/>
  <c r="I197" i="17"/>
  <c r="L197" i="17"/>
  <c r="O197" i="17"/>
  <c r="R197" i="17"/>
  <c r="U197" i="17"/>
  <c r="E198" i="17"/>
  <c r="H198" i="17"/>
  <c r="F198" i="17" s="1"/>
  <c r="Q23" i="17" s="1"/>
  <c r="K198" i="17"/>
  <c r="N198" i="17"/>
  <c r="T198" i="17"/>
  <c r="W198" i="17"/>
  <c r="Z198" i="17"/>
  <c r="F201" i="17"/>
  <c r="I201" i="17"/>
  <c r="L201" i="17"/>
  <c r="O201" i="17"/>
  <c r="R201" i="17"/>
  <c r="U201" i="17"/>
  <c r="Y201" i="17"/>
  <c r="E202" i="17"/>
  <c r="H202" i="17"/>
  <c r="F202" i="17" s="1"/>
  <c r="Q31" i="17" s="1"/>
  <c r="K202" i="17"/>
  <c r="I202" i="17" s="1"/>
  <c r="N202" i="17"/>
  <c r="T202" i="17"/>
  <c r="W202" i="17"/>
  <c r="Z202" i="17"/>
  <c r="F205" i="17"/>
  <c r="I205" i="17"/>
  <c r="L205" i="17"/>
  <c r="O205" i="17"/>
  <c r="R205" i="17"/>
  <c r="U205" i="17"/>
  <c r="T206" i="17"/>
  <c r="W206" i="17"/>
  <c r="G207" i="17"/>
  <c r="C130" i="17" s="1"/>
  <c r="K208" i="17"/>
  <c r="L209" i="17" s="1"/>
  <c r="I209" i="17"/>
  <c r="R209" i="17"/>
  <c r="U209" i="17"/>
  <c r="U209" i="18"/>
  <c r="R209" i="18"/>
  <c r="W206" i="18"/>
  <c r="T206" i="18"/>
  <c r="U205" i="18"/>
  <c r="R205" i="18"/>
  <c r="O205" i="18"/>
  <c r="L205" i="18"/>
  <c r="I205" i="18"/>
  <c r="F205" i="18"/>
  <c r="W202" i="18"/>
  <c r="T202" i="18"/>
  <c r="N202" i="18"/>
  <c r="K202" i="18"/>
  <c r="H202" i="18"/>
  <c r="E202" i="18"/>
  <c r="U201" i="18"/>
  <c r="R201" i="18"/>
  <c r="O201" i="18"/>
  <c r="L201" i="18"/>
  <c r="I201" i="18"/>
  <c r="F201" i="18"/>
  <c r="W198" i="18"/>
  <c r="U198" i="18" s="1"/>
  <c r="T198" i="18"/>
  <c r="N198" i="18"/>
  <c r="K198" i="18"/>
  <c r="H198" i="18"/>
  <c r="E198" i="18"/>
  <c r="U197" i="18"/>
  <c r="R197" i="18"/>
  <c r="O197" i="18"/>
  <c r="P200" i="18" s="1"/>
  <c r="L197" i="18"/>
  <c r="I197" i="18"/>
  <c r="F197" i="18"/>
  <c r="W194" i="18"/>
  <c r="T194" i="18"/>
  <c r="U193" i="18"/>
  <c r="R193" i="18"/>
  <c r="O201" i="10"/>
  <c r="N198" i="10"/>
  <c r="Q198" i="10"/>
  <c r="Q202" i="10"/>
  <c r="N202" i="10"/>
  <c r="F195" i="10"/>
  <c r="R11" i="20"/>
  <c r="R13" i="20"/>
  <c r="AK17" i="20"/>
  <c r="AJ12" i="20"/>
  <c r="Y201" i="10"/>
  <c r="X196" i="10"/>
  <c r="AG25" i="20"/>
  <c r="AD25" i="20"/>
  <c r="W24" i="20"/>
  <c r="X25" i="20" s="1"/>
  <c r="S23" i="20"/>
  <c r="AI22" i="20"/>
  <c r="AF22" i="20"/>
  <c r="AC22" i="20"/>
  <c r="AG21" i="20"/>
  <c r="C229" i="20" s="1"/>
  <c r="AD21" i="20"/>
  <c r="AA21" i="20"/>
  <c r="X21" i="20"/>
  <c r="U21" i="20"/>
  <c r="R21" i="20"/>
  <c r="AL18" i="20"/>
  <c r="AI18" i="20"/>
  <c r="AF18" i="20"/>
  <c r="AC18" i="20"/>
  <c r="Z18" i="20"/>
  <c r="W18" i="20"/>
  <c r="C130" i="20" s="1"/>
  <c r="T18" i="20"/>
  <c r="C119" i="20" s="1"/>
  <c r="Q18" i="20"/>
  <c r="AG17" i="20"/>
  <c r="C159" i="20" s="1"/>
  <c r="AD17" i="20"/>
  <c r="AA17" i="20"/>
  <c r="C140" i="20" s="1"/>
  <c r="X17" i="20"/>
  <c r="U17" i="20"/>
  <c r="R17" i="20"/>
  <c r="AL14" i="20"/>
  <c r="AI14" i="20"/>
  <c r="AF14" i="20"/>
  <c r="C89" i="20" s="1"/>
  <c r="AC14" i="20"/>
  <c r="Z14" i="20"/>
  <c r="W14" i="20"/>
  <c r="T14" i="20"/>
  <c r="C118" i="20" s="1"/>
  <c r="Q14" i="20"/>
  <c r="AG13" i="20"/>
  <c r="AD13" i="20"/>
  <c r="C88" i="20" s="1"/>
  <c r="AA13" i="20"/>
  <c r="X13" i="20"/>
  <c r="C58" i="20" s="1"/>
  <c r="U13" i="20"/>
  <c r="V12" i="20"/>
  <c r="P12" i="20"/>
  <c r="AI10" i="20"/>
  <c r="AF10" i="20"/>
  <c r="AC10" i="20"/>
  <c r="X10" i="20"/>
  <c r="AG9" i="20"/>
  <c r="AD9" i="20"/>
  <c r="W206" i="10"/>
  <c r="W202" i="10"/>
  <c r="W198" i="10"/>
  <c r="W194" i="10"/>
  <c r="U209" i="10"/>
  <c r="U205" i="10"/>
  <c r="U201" i="10"/>
  <c r="U197" i="10"/>
  <c r="U193" i="10"/>
  <c r="T206" i="10"/>
  <c r="T202" i="10"/>
  <c r="T198" i="10"/>
  <c r="T194" i="10"/>
  <c r="R209" i="10"/>
  <c r="R205" i="10"/>
  <c r="R201" i="10"/>
  <c r="R197" i="10"/>
  <c r="R193" i="10"/>
  <c r="Q206" i="10"/>
  <c r="Q194" i="10"/>
  <c r="K202" i="10"/>
  <c r="K198" i="10"/>
  <c r="I205" i="10"/>
  <c r="I201" i="10"/>
  <c r="I197" i="10"/>
  <c r="H202" i="10"/>
  <c r="H198" i="10"/>
  <c r="E202" i="10"/>
  <c r="E198" i="10"/>
  <c r="F205" i="10"/>
  <c r="F201" i="10"/>
  <c r="F197" i="10"/>
  <c r="Q140" i="10"/>
  <c r="Q74" i="10"/>
  <c r="Q84" i="10"/>
  <c r="Q98" i="10"/>
  <c r="C145" i="10"/>
  <c r="C121" i="10"/>
  <c r="C96" i="10"/>
  <c r="C23" i="10"/>
  <c r="L194" i="10"/>
  <c r="Z202" i="10"/>
  <c r="Z198" i="10"/>
  <c r="O205" i="10"/>
  <c r="O197" i="10"/>
  <c r="L197" i="10"/>
  <c r="L201" i="10"/>
  <c r="L205" i="10"/>
  <c r="K208" i="10"/>
  <c r="L209" i="10" s="1"/>
  <c r="J196" i="10"/>
  <c r="C40" i="10" s="1"/>
  <c r="G207" i="10"/>
  <c r="C130" i="10" s="1"/>
  <c r="D196" i="10"/>
  <c r="C220" i="20" l="1"/>
  <c r="C230" i="20"/>
  <c r="C44" i="22"/>
  <c r="C129" i="22"/>
  <c r="AL22" i="20"/>
  <c r="C231" i="20"/>
  <c r="U202" i="17"/>
  <c r="C92" i="22"/>
  <c r="R14" i="22"/>
  <c r="C141" i="22"/>
  <c r="C106" i="22"/>
  <c r="C191" i="22"/>
  <c r="C214" i="22"/>
  <c r="C69" i="22"/>
  <c r="C81" i="22"/>
  <c r="C263" i="22"/>
  <c r="C275" i="22"/>
  <c r="Z206" i="10"/>
  <c r="C110" i="20"/>
  <c r="Z206" i="17"/>
  <c r="C181" i="21"/>
  <c r="C179" i="21"/>
  <c r="C189" i="21"/>
  <c r="C104" i="22"/>
  <c r="C45" i="22"/>
  <c r="C57" i="22"/>
  <c r="C93" i="22"/>
  <c r="C105" i="22"/>
  <c r="C202" i="22"/>
  <c r="C179" i="22"/>
  <c r="C167" i="22"/>
  <c r="C142" i="22"/>
  <c r="C227" i="22"/>
  <c r="C276" i="22"/>
  <c r="C238" i="20"/>
  <c r="C17" i="21"/>
  <c r="C7" i="21"/>
  <c r="C20" i="22"/>
  <c r="C8" i="22"/>
  <c r="C68" i="22"/>
  <c r="C56" i="22"/>
  <c r="C166" i="22"/>
  <c r="C80" i="22"/>
  <c r="C130" i="22"/>
  <c r="C143" i="22"/>
  <c r="C155" i="22"/>
  <c r="C239" i="22"/>
  <c r="C287" i="22"/>
  <c r="X18" i="22"/>
  <c r="C247" i="22" s="1"/>
  <c r="K247" i="22" s="1"/>
  <c r="AD22" i="22"/>
  <c r="C296" i="22" s="1"/>
  <c r="R18" i="22"/>
  <c r="U18" i="22"/>
  <c r="AG18" i="22"/>
  <c r="AD14" i="22"/>
  <c r="F247" i="22"/>
  <c r="R18" i="21"/>
  <c r="C120" i="21"/>
  <c r="C190" i="21"/>
  <c r="C119" i="21"/>
  <c r="C77" i="21"/>
  <c r="AD10" i="21"/>
  <c r="C65" i="21"/>
  <c r="C129" i="21"/>
  <c r="C220" i="21"/>
  <c r="C230" i="21"/>
  <c r="C231" i="21"/>
  <c r="C252" i="21"/>
  <c r="C110" i="21"/>
  <c r="C87" i="21"/>
  <c r="C49" i="21"/>
  <c r="AA14" i="21"/>
  <c r="C66" i="21" s="1"/>
  <c r="C68" i="21"/>
  <c r="AD14" i="21"/>
  <c r="C201" i="21"/>
  <c r="AB14" i="20"/>
  <c r="C76" i="20" s="1"/>
  <c r="C7" i="20"/>
  <c r="C109" i="20"/>
  <c r="C120" i="20"/>
  <c r="C79" i="20"/>
  <c r="AG14" i="20"/>
  <c r="C181" i="20"/>
  <c r="AD22" i="20"/>
  <c r="C247" i="20" s="1"/>
  <c r="AG10" i="20"/>
  <c r="U18" i="20"/>
  <c r="C201" i="20"/>
  <c r="R14" i="20"/>
  <c r="C38" i="20"/>
  <c r="C65" i="20"/>
  <c r="C57" i="20"/>
  <c r="C139" i="20"/>
  <c r="C211" i="20"/>
  <c r="C221" i="20"/>
  <c r="C262" i="20"/>
  <c r="C149" i="20"/>
  <c r="C160" i="20"/>
  <c r="C39" i="20"/>
  <c r="C199" i="20"/>
  <c r="C207" i="20"/>
  <c r="C150" i="20"/>
  <c r="U194" i="18"/>
  <c r="C14" i="18" s="1"/>
  <c r="R198" i="17"/>
  <c r="R14" i="21"/>
  <c r="C197" i="21"/>
  <c r="C78" i="21"/>
  <c r="C200" i="21"/>
  <c r="C17" i="20"/>
  <c r="X14" i="20"/>
  <c r="C64" i="20" s="1"/>
  <c r="AA20" i="20"/>
  <c r="C19" i="20"/>
  <c r="C167" i="20"/>
  <c r="I198" i="17"/>
  <c r="C47" i="21"/>
  <c r="C211" i="21"/>
  <c r="C221" i="21"/>
  <c r="C262" i="21"/>
  <c r="C109" i="21"/>
  <c r="C252" i="22"/>
  <c r="C24" i="20"/>
  <c r="C189" i="20"/>
  <c r="L202" i="17"/>
  <c r="C137" i="17" s="1"/>
  <c r="C29" i="20"/>
  <c r="AG18" i="20"/>
  <c r="C166" i="20" s="1"/>
  <c r="C250" i="20"/>
  <c r="C37" i="20"/>
  <c r="C200" i="20"/>
  <c r="O204" i="17"/>
  <c r="C98" i="21"/>
  <c r="C151" i="21"/>
  <c r="AD18" i="22"/>
  <c r="C68" i="20"/>
  <c r="R194" i="18"/>
  <c r="C6" i="18" s="1"/>
  <c r="R198" i="18"/>
  <c r="AG18" i="21"/>
  <c r="C48" i="21"/>
  <c r="C150" i="21"/>
  <c r="AD10" i="20"/>
  <c r="R18" i="20"/>
  <c r="C186" i="20" s="1"/>
  <c r="C191" i="20"/>
  <c r="AG22" i="20"/>
  <c r="C267" i="20" s="1"/>
  <c r="C96" i="20"/>
  <c r="C260" i="20"/>
  <c r="C39" i="21"/>
  <c r="AD22" i="21"/>
  <c r="C247" i="21" s="1"/>
  <c r="C67" i="21"/>
  <c r="AG22" i="22"/>
  <c r="C320" i="22" s="1"/>
  <c r="C191" i="21"/>
  <c r="U14" i="20"/>
  <c r="U25" i="20"/>
  <c r="C187" i="20" s="1"/>
  <c r="C27" i="20"/>
  <c r="C48" i="20"/>
  <c r="C141" i="20"/>
  <c r="AD14" i="20"/>
  <c r="AD18" i="20"/>
  <c r="C4" i="20"/>
  <c r="C49" i="20"/>
  <c r="C67" i="20"/>
  <c r="C69" i="20"/>
  <c r="C252" i="20"/>
  <c r="AA16" i="20"/>
  <c r="C138" i="20" s="1"/>
  <c r="L202" i="18"/>
  <c r="R202" i="18"/>
  <c r="R206" i="18"/>
  <c r="C170" i="18" s="1"/>
  <c r="U198" i="17"/>
  <c r="C63" i="17" s="1"/>
  <c r="AG22" i="21"/>
  <c r="C267" i="21" s="1"/>
  <c r="C4" i="21"/>
  <c r="C29" i="21"/>
  <c r="C79" i="21"/>
  <c r="C167" i="21"/>
  <c r="C250" i="21"/>
  <c r="C272" i="21"/>
  <c r="C54" i="22"/>
  <c r="C59" i="22"/>
  <c r="C42" i="22"/>
  <c r="C241" i="22"/>
  <c r="C236" i="22"/>
  <c r="Q165" i="10"/>
  <c r="Q149" i="10"/>
  <c r="Q157" i="10"/>
  <c r="C34" i="20"/>
  <c r="AB16" i="20"/>
  <c r="C148" i="20" s="1"/>
  <c r="AG14" i="21"/>
  <c r="C108" i="21"/>
  <c r="C149" i="21"/>
  <c r="C169" i="21"/>
  <c r="C18" i="22"/>
  <c r="C23" i="22"/>
  <c r="C71" i="22"/>
  <c r="C66" i="22"/>
  <c r="U14" i="22"/>
  <c r="C235" i="22"/>
  <c r="C248" i="22"/>
  <c r="C253" i="22"/>
  <c r="C326" i="22"/>
  <c r="C321" i="22"/>
  <c r="C98" i="20"/>
  <c r="C169" i="20"/>
  <c r="C209" i="20"/>
  <c r="AA18" i="20"/>
  <c r="O200" i="17"/>
  <c r="C9" i="21"/>
  <c r="C55" i="21"/>
  <c r="C171" i="21"/>
  <c r="C209" i="21"/>
  <c r="C30" i="22"/>
  <c r="C35" i="22"/>
  <c r="C78" i="22"/>
  <c r="C83" i="22"/>
  <c r="X14" i="22"/>
  <c r="AB20" i="22"/>
  <c r="C258" i="22" s="1"/>
  <c r="C260" i="22"/>
  <c r="C264" i="22"/>
  <c r="C314" i="22"/>
  <c r="C309" i="22"/>
  <c r="C55" i="20"/>
  <c r="C190" i="20"/>
  <c r="C100" i="20"/>
  <c r="C151" i="20"/>
  <c r="C171" i="20"/>
  <c r="C261" i="20"/>
  <c r="AB18" i="20"/>
  <c r="R194" i="17"/>
  <c r="C6" i="17" s="1"/>
  <c r="C57" i="21"/>
  <c r="C69" i="21"/>
  <c r="C176" i="21"/>
  <c r="C260" i="21"/>
  <c r="C6" i="22"/>
  <c r="C11" i="22"/>
  <c r="C95" i="22"/>
  <c r="AA14" i="22"/>
  <c r="C79" i="22" s="1"/>
  <c r="C94" i="22"/>
  <c r="C90" i="22"/>
  <c r="C168" i="22"/>
  <c r="C82" i="22"/>
  <c r="AA18" i="22"/>
  <c r="C162" i="22" s="1"/>
  <c r="C9" i="20"/>
  <c r="C77" i="20"/>
  <c r="C129" i="20"/>
  <c r="C78" i="20"/>
  <c r="C219" i="20"/>
  <c r="C240" i="20"/>
  <c r="P202" i="17"/>
  <c r="P202" i="18"/>
  <c r="U18" i="21"/>
  <c r="C139" i="21"/>
  <c r="C238" i="21"/>
  <c r="C261" i="21"/>
  <c r="AD10" i="22"/>
  <c r="C89" i="22" s="1"/>
  <c r="AB14" i="22"/>
  <c r="C91" i="22" s="1"/>
  <c r="C180" i="22"/>
  <c r="AB18" i="22"/>
  <c r="C174" i="22" s="1"/>
  <c r="Q16" i="19"/>
  <c r="X18" i="20"/>
  <c r="C108" i="20"/>
  <c r="C179" i="20"/>
  <c r="C197" i="20"/>
  <c r="C242" i="20"/>
  <c r="AB20" i="20"/>
  <c r="U14" i="21"/>
  <c r="X18" i="21"/>
  <c r="C19" i="21"/>
  <c r="C59" i="21"/>
  <c r="C199" i="21"/>
  <c r="C219" i="21"/>
  <c r="C240" i="21"/>
  <c r="AG10" i="22"/>
  <c r="C120" i="22"/>
  <c r="C115" i="22"/>
  <c r="C175" i="22"/>
  <c r="C284" i="22"/>
  <c r="C259" i="22"/>
  <c r="C271" i="22"/>
  <c r="C265" i="22"/>
  <c r="C297" i="22"/>
  <c r="C302" i="22"/>
  <c r="C47" i="20"/>
  <c r="C59" i="20"/>
  <c r="C87" i="20"/>
  <c r="C270" i="20"/>
  <c r="AA14" i="20"/>
  <c r="C66" i="20" s="1"/>
  <c r="C55" i="18"/>
  <c r="Q165" i="17"/>
  <c r="Q157" i="17"/>
  <c r="Q149" i="17"/>
  <c r="AB20" i="21"/>
  <c r="C216" i="21" s="1"/>
  <c r="C141" i="21"/>
  <c r="C160" i="21"/>
  <c r="C242" i="21"/>
  <c r="C47" i="22"/>
  <c r="C132" i="22"/>
  <c r="C127" i="22"/>
  <c r="C212" i="22"/>
  <c r="C217" i="22"/>
  <c r="C290" i="22"/>
  <c r="C285" i="22"/>
  <c r="C272" i="20"/>
  <c r="O202" i="18"/>
  <c r="U206" i="18"/>
  <c r="C178" i="18" s="1"/>
  <c r="AG10" i="21"/>
  <c r="C14" i="21" s="1"/>
  <c r="AB16" i="21"/>
  <c r="C148" i="21" s="1"/>
  <c r="C100" i="21"/>
  <c r="C138" i="22"/>
  <c r="C41" i="22"/>
  <c r="C53" i="22"/>
  <c r="C126" i="22"/>
  <c r="AG14" i="22"/>
  <c r="C199" i="22" s="1"/>
  <c r="C205" i="22"/>
  <c r="C200" i="22"/>
  <c r="C223" i="22"/>
  <c r="C211" i="22"/>
  <c r="C224" i="22"/>
  <c r="C229" i="22"/>
  <c r="C18" i="27"/>
  <c r="S392" i="33"/>
  <c r="S408" i="33"/>
  <c r="S424" i="33"/>
  <c r="S360" i="33"/>
  <c r="S368" i="33"/>
  <c r="S416" i="33"/>
  <c r="S352" i="33"/>
  <c r="AA374" i="33"/>
  <c r="AB374" i="33"/>
  <c r="AA20" i="22"/>
  <c r="C246" i="22" s="1"/>
  <c r="AA16" i="22"/>
  <c r="C165" i="22" s="1"/>
  <c r="AB16" i="22"/>
  <c r="C177" i="22" s="1"/>
  <c r="X14" i="21"/>
  <c r="AA16" i="21"/>
  <c r="C138" i="21" s="1"/>
  <c r="AA18" i="21"/>
  <c r="AA20" i="21"/>
  <c r="U25" i="21"/>
  <c r="C187" i="21" s="1"/>
  <c r="AB14" i="21"/>
  <c r="C76" i="21" s="1"/>
  <c r="AB18" i="21"/>
  <c r="C146" i="21" s="1"/>
  <c r="I209" i="10"/>
  <c r="P200" i="10"/>
  <c r="O198" i="10"/>
  <c r="P204" i="10"/>
  <c r="U206" i="17"/>
  <c r="C178" i="17" s="1"/>
  <c r="C129" i="17"/>
  <c r="O198" i="17"/>
  <c r="P198" i="17"/>
  <c r="Q6" i="17"/>
  <c r="P200" i="17"/>
  <c r="C98" i="17" s="1"/>
  <c r="L198" i="17"/>
  <c r="C39" i="17" s="1"/>
  <c r="Q14" i="17"/>
  <c r="R206" i="17"/>
  <c r="C170" i="17" s="1"/>
  <c r="P204" i="17"/>
  <c r="R202" i="17"/>
  <c r="C153" i="17" s="1"/>
  <c r="O202" i="17"/>
  <c r="Q65" i="17" s="1"/>
  <c r="I198" i="18"/>
  <c r="C31" i="18" s="1"/>
  <c r="C63" i="18"/>
  <c r="C137" i="18"/>
  <c r="F202" i="18"/>
  <c r="F198" i="18"/>
  <c r="I202" i="18"/>
  <c r="L198" i="18"/>
  <c r="P204" i="18"/>
  <c r="O198" i="18"/>
  <c r="C104" i="18"/>
  <c r="U202" i="18"/>
  <c r="C161" i="18" s="1"/>
  <c r="O200" i="18"/>
  <c r="C98" i="18" s="1"/>
  <c r="C55" i="17"/>
  <c r="C104" i="17"/>
  <c r="C31" i="17"/>
  <c r="C80" i="17"/>
  <c r="C112" i="17"/>
  <c r="O204" i="18"/>
  <c r="P198" i="18"/>
  <c r="P202" i="10"/>
  <c r="P198" i="10"/>
  <c r="O202" i="10"/>
  <c r="O200" i="10"/>
  <c r="O204" i="10"/>
  <c r="F198" i="10"/>
  <c r="Q23" i="10" s="1"/>
  <c r="U206" i="10"/>
  <c r="C178" i="10" s="1"/>
  <c r="U202" i="10"/>
  <c r="U198" i="10"/>
  <c r="U194" i="10"/>
  <c r="R202" i="10"/>
  <c r="R194" i="10"/>
  <c r="C6" i="10" s="1"/>
  <c r="R206" i="10"/>
  <c r="C170" i="10" s="1"/>
  <c r="R198" i="10"/>
  <c r="L198" i="10"/>
  <c r="L202" i="10"/>
  <c r="C137" i="10" s="1"/>
  <c r="I202" i="10"/>
  <c r="C129" i="10" s="1"/>
  <c r="I198" i="10"/>
  <c r="F202" i="10"/>
  <c r="Q31" i="10" s="1"/>
  <c r="AJ340" i="33" l="1"/>
  <c r="AL340" i="33"/>
  <c r="AK340" i="33"/>
  <c r="G247" i="22"/>
  <c r="J247" i="22"/>
  <c r="K211" i="22"/>
  <c r="J211" i="22"/>
  <c r="G211" i="22"/>
  <c r="F211" i="22"/>
  <c r="K223" i="22"/>
  <c r="J223" i="22"/>
  <c r="G223" i="22"/>
  <c r="F223" i="22"/>
  <c r="K175" i="22"/>
  <c r="J175" i="22"/>
  <c r="G175" i="22"/>
  <c r="F175" i="22"/>
  <c r="F78" i="22"/>
  <c r="F248" i="22"/>
  <c r="K320" i="22"/>
  <c r="J320" i="22"/>
  <c r="G320" i="22"/>
  <c r="F320" i="22"/>
  <c r="J177" i="22"/>
  <c r="F177" i="22"/>
  <c r="F200" i="22"/>
  <c r="F212" i="22"/>
  <c r="F115" i="22"/>
  <c r="J79" i="22"/>
  <c r="F79" i="22"/>
  <c r="F309" i="22"/>
  <c r="F235" i="22"/>
  <c r="K235" i="22"/>
  <c r="J235" i="22"/>
  <c r="G235" i="22"/>
  <c r="F236" i="22"/>
  <c r="J165" i="22"/>
  <c r="F165" i="22"/>
  <c r="F127" i="22"/>
  <c r="F30" i="22"/>
  <c r="K199" i="22"/>
  <c r="J199" i="22"/>
  <c r="G199" i="22"/>
  <c r="F199" i="22"/>
  <c r="F297" i="22"/>
  <c r="F66" i="22"/>
  <c r="F42" i="22"/>
  <c r="F126" i="22"/>
  <c r="K126" i="22"/>
  <c r="J126" i="22"/>
  <c r="G126" i="22"/>
  <c r="J91" i="22"/>
  <c r="F91" i="22"/>
  <c r="F260" i="22"/>
  <c r="F53" i="22"/>
  <c r="K53" i="22"/>
  <c r="J53" i="22"/>
  <c r="G53" i="22"/>
  <c r="K271" i="22"/>
  <c r="J271" i="22"/>
  <c r="G271" i="22"/>
  <c r="F271" i="22"/>
  <c r="K89" i="22"/>
  <c r="J89" i="22"/>
  <c r="G89" i="22"/>
  <c r="F89" i="22"/>
  <c r="F321" i="22"/>
  <c r="F54" i="22"/>
  <c r="F224" i="22"/>
  <c r="F41" i="22"/>
  <c r="K41" i="22"/>
  <c r="J41" i="22"/>
  <c r="G41" i="22"/>
  <c r="F285" i="22"/>
  <c r="K259" i="22"/>
  <c r="J259" i="22"/>
  <c r="G259" i="22"/>
  <c r="F259" i="22"/>
  <c r="K296" i="22"/>
  <c r="J296" i="22"/>
  <c r="G296" i="22"/>
  <c r="F296" i="22"/>
  <c r="K138" i="22"/>
  <c r="J138" i="22"/>
  <c r="G138" i="22"/>
  <c r="F138" i="22"/>
  <c r="K284" i="22"/>
  <c r="J284" i="22"/>
  <c r="G284" i="22"/>
  <c r="F284" i="22"/>
  <c r="F90" i="22"/>
  <c r="C105" i="21"/>
  <c r="C74" i="21"/>
  <c r="C115" i="21"/>
  <c r="C166" i="21"/>
  <c r="C34" i="21"/>
  <c r="C206" i="20"/>
  <c r="C176" i="20"/>
  <c r="C257" i="20"/>
  <c r="C14" i="20"/>
  <c r="C95" i="20"/>
  <c r="C74" i="20"/>
  <c r="C105" i="20"/>
  <c r="Q90" i="10"/>
  <c r="C49" i="18"/>
  <c r="C112" i="18"/>
  <c r="C161" i="17"/>
  <c r="C196" i="21"/>
  <c r="C153" i="18"/>
  <c r="C308" i="22"/>
  <c r="C98" i="10"/>
  <c r="C237" i="20"/>
  <c r="C49" i="10"/>
  <c r="Q65" i="10"/>
  <c r="C64" i="21"/>
  <c r="C136" i="21"/>
  <c r="C5" i="22"/>
  <c r="C17" i="22"/>
  <c r="C101" i="22"/>
  <c r="Q90" i="17"/>
  <c r="C126" i="20"/>
  <c r="C54" i="20"/>
  <c r="C24" i="21"/>
  <c r="C95" i="21"/>
  <c r="C187" i="22"/>
  <c r="C226" i="20"/>
  <c r="C216" i="20"/>
  <c r="C136" i="20"/>
  <c r="C156" i="20"/>
  <c r="C146" i="20"/>
  <c r="C186" i="21"/>
  <c r="C237" i="21"/>
  <c r="Q6" i="18"/>
  <c r="Q23" i="18"/>
  <c r="Q65" i="18"/>
  <c r="C206" i="21"/>
  <c r="C257" i="21"/>
  <c r="C115" i="20"/>
  <c r="C156" i="21"/>
  <c r="Q14" i="18"/>
  <c r="Q31" i="18"/>
  <c r="C126" i="21"/>
  <c r="C44" i="21"/>
  <c r="C54" i="21"/>
  <c r="C65" i="22"/>
  <c r="C151" i="22"/>
  <c r="C84" i="21"/>
  <c r="C44" i="20"/>
  <c r="C226" i="21"/>
  <c r="C29" i="22"/>
  <c r="C114" i="22"/>
  <c r="C196" i="20"/>
  <c r="Q90" i="18"/>
  <c r="C77" i="22"/>
  <c r="C163" i="22"/>
  <c r="C84" i="20"/>
  <c r="AA378" i="33"/>
  <c r="AB378" i="33"/>
  <c r="C88" i="17"/>
  <c r="C49" i="17"/>
  <c r="C129" i="18"/>
  <c r="C80" i="18"/>
  <c r="C39" i="18"/>
  <c r="C88" i="18"/>
  <c r="C161" i="10"/>
  <c r="C112" i="10"/>
  <c r="C63" i="10"/>
  <c r="C14" i="10"/>
  <c r="C153" i="10"/>
  <c r="C104" i="10"/>
  <c r="C55" i="10"/>
  <c r="C39" i="10"/>
  <c r="C88" i="10"/>
  <c r="C31" i="10"/>
  <c r="C80" i="10"/>
  <c r="Q14" i="10"/>
  <c r="Q6" i="10"/>
  <c r="K114" i="22" l="1"/>
  <c r="J114" i="22"/>
  <c r="G114" i="22"/>
  <c r="F114" i="22"/>
  <c r="F29" i="22"/>
  <c r="K29" i="22"/>
  <c r="J29" i="22"/>
  <c r="G29" i="22"/>
  <c r="F308" i="22"/>
  <c r="K308" i="22"/>
  <c r="J308" i="22"/>
  <c r="G308" i="22"/>
  <c r="F187" i="22"/>
  <c r="K187" i="22"/>
  <c r="J187" i="22"/>
  <c r="G187" i="22"/>
  <c r="K77" i="22"/>
  <c r="J77" i="22"/>
  <c r="G77" i="22"/>
  <c r="F77" i="22"/>
  <c r="K163" i="22"/>
  <c r="J163" i="22"/>
  <c r="G163" i="22"/>
  <c r="F163" i="22"/>
  <c r="F151" i="22"/>
  <c r="K151" i="22"/>
  <c r="J151" i="22"/>
  <c r="G151" i="22"/>
  <c r="K65" i="22"/>
  <c r="J65" i="22"/>
  <c r="G65" i="22"/>
  <c r="F65" i="22"/>
  <c r="K101" i="22"/>
  <c r="J101" i="22"/>
  <c r="G101" i="22"/>
  <c r="F101" i="22"/>
  <c r="H289" i="29"/>
  <c r="J289" i="29" s="1"/>
  <c r="H293" i="29"/>
  <c r="J293" i="29" s="1"/>
  <c r="H292" i="29"/>
  <c r="J292" i="29" s="1"/>
  <c r="I291" i="29"/>
  <c r="H291" i="29"/>
  <c r="I290" i="29"/>
  <c r="H290" i="29"/>
  <c r="H288" i="29"/>
  <c r="J288" i="29" s="1"/>
  <c r="P293" i="29"/>
  <c r="D293" i="29"/>
  <c r="P292" i="29"/>
  <c r="D292" i="29"/>
  <c r="D291" i="29"/>
  <c r="D290" i="29"/>
  <c r="P289" i="29"/>
  <c r="D289" i="29"/>
  <c r="P288" i="29"/>
  <c r="D288" i="29"/>
  <c r="H280" i="29"/>
  <c r="J280" i="29" s="1"/>
  <c r="H279" i="29"/>
  <c r="J279" i="29" s="1"/>
  <c r="H278" i="29"/>
  <c r="J278" i="29" s="1"/>
  <c r="I277" i="29"/>
  <c r="H277" i="29"/>
  <c r="I276" i="29"/>
  <c r="H276" i="29"/>
  <c r="I275" i="29"/>
  <c r="J275" i="29" s="1"/>
  <c r="H275" i="29"/>
  <c r="H274" i="29"/>
  <c r="J274" i="29" s="1"/>
  <c r="H273" i="29"/>
  <c r="J273" i="29" s="1"/>
  <c r="H272" i="29"/>
  <c r="J272" i="29" s="1"/>
  <c r="H271" i="29"/>
  <c r="I270" i="29"/>
  <c r="H270" i="29"/>
  <c r="I269" i="29"/>
  <c r="J269" i="29" s="1"/>
  <c r="H269" i="29"/>
  <c r="I268" i="29"/>
  <c r="H268" i="29"/>
  <c r="I267" i="29"/>
  <c r="H267" i="29"/>
  <c r="I266" i="29"/>
  <c r="H266" i="29"/>
  <c r="I265" i="29"/>
  <c r="J265" i="29" s="1"/>
  <c r="H265" i="29"/>
  <c r="I264" i="29"/>
  <c r="H264" i="29"/>
  <c r="I263" i="29"/>
  <c r="H263" i="29"/>
  <c r="I262" i="29"/>
  <c r="H262" i="29"/>
  <c r="I261" i="29"/>
  <c r="H261" i="29"/>
  <c r="H260" i="29"/>
  <c r="J260" i="29" s="1"/>
  <c r="H259" i="29"/>
  <c r="J259" i="29" s="1"/>
  <c r="H258" i="29"/>
  <c r="J258" i="29" s="1"/>
  <c r="H257" i="29"/>
  <c r="H256" i="29"/>
  <c r="J256" i="29" s="1"/>
  <c r="H255" i="29"/>
  <c r="J255" i="29" s="1"/>
  <c r="H254" i="29"/>
  <c r="J254" i="29" s="1"/>
  <c r="P280" i="29"/>
  <c r="D280" i="29"/>
  <c r="P279" i="29"/>
  <c r="D279" i="29"/>
  <c r="P278" i="29"/>
  <c r="D278" i="29"/>
  <c r="D277" i="29"/>
  <c r="D276" i="29"/>
  <c r="D275" i="29"/>
  <c r="P274" i="29"/>
  <c r="D274" i="29"/>
  <c r="P273" i="29"/>
  <c r="D273" i="29"/>
  <c r="P272" i="29"/>
  <c r="D272" i="29"/>
  <c r="P271" i="29"/>
  <c r="J271" i="29"/>
  <c r="D271" i="29"/>
  <c r="D270" i="29"/>
  <c r="D269" i="29"/>
  <c r="D268" i="29"/>
  <c r="D267" i="29"/>
  <c r="D266" i="29"/>
  <c r="D265" i="29"/>
  <c r="D264" i="29"/>
  <c r="D263" i="29"/>
  <c r="D262" i="29"/>
  <c r="D261" i="29"/>
  <c r="P260" i="29"/>
  <c r="D260" i="29"/>
  <c r="P259" i="29"/>
  <c r="D259" i="29"/>
  <c r="P258" i="29"/>
  <c r="D258" i="29"/>
  <c r="P257" i="29"/>
  <c r="J257" i="29"/>
  <c r="D257" i="29"/>
  <c r="P256" i="29"/>
  <c r="D256" i="29"/>
  <c r="P255" i="29"/>
  <c r="D255" i="29"/>
  <c r="P254" i="29"/>
  <c r="D254" i="29"/>
  <c r="W241" i="29"/>
  <c r="W240" i="29"/>
  <c r="W239" i="29"/>
  <c r="W238" i="29"/>
  <c r="H247" i="29"/>
  <c r="J247" i="29" s="1"/>
  <c r="H246" i="29"/>
  <c r="J246" i="29" s="1"/>
  <c r="H245" i="29"/>
  <c r="J245" i="29" s="1"/>
  <c r="I244" i="29"/>
  <c r="H244" i="29"/>
  <c r="I243" i="29"/>
  <c r="J243" i="29" s="1"/>
  <c r="H243" i="29"/>
  <c r="I242" i="29"/>
  <c r="H242" i="29"/>
  <c r="J242" i="29" s="1"/>
  <c r="H241" i="29"/>
  <c r="J241" i="29" s="1"/>
  <c r="H240" i="29"/>
  <c r="J240" i="29" s="1"/>
  <c r="H239" i="29"/>
  <c r="J239" i="29" s="1"/>
  <c r="H238" i="29"/>
  <c r="J238" i="29" s="1"/>
  <c r="I237" i="29"/>
  <c r="H237" i="29"/>
  <c r="I236" i="29"/>
  <c r="H236" i="29"/>
  <c r="J236" i="29" s="1"/>
  <c r="I235" i="29"/>
  <c r="H235" i="29"/>
  <c r="I234" i="29"/>
  <c r="H234" i="29"/>
  <c r="J234" i="29" s="1"/>
  <c r="I233" i="29"/>
  <c r="H233" i="29"/>
  <c r="I232" i="29"/>
  <c r="H232" i="29"/>
  <c r="J232" i="29" s="1"/>
  <c r="I231" i="29"/>
  <c r="H231" i="29"/>
  <c r="I230" i="29"/>
  <c r="H230" i="29"/>
  <c r="J230" i="29" s="1"/>
  <c r="I229" i="29"/>
  <c r="H229" i="29"/>
  <c r="I228" i="29"/>
  <c r="H228" i="29"/>
  <c r="J228" i="29" s="1"/>
  <c r="H227" i="29"/>
  <c r="J227" i="29" s="1"/>
  <c r="H226" i="29"/>
  <c r="J226" i="29" s="1"/>
  <c r="H225" i="29"/>
  <c r="H224" i="29"/>
  <c r="H223" i="29"/>
  <c r="H222" i="29"/>
  <c r="J222" i="29" s="1"/>
  <c r="H221" i="29"/>
  <c r="J221" i="29" s="1"/>
  <c r="W247" i="29"/>
  <c r="P247" i="29"/>
  <c r="D247" i="29"/>
  <c r="W246" i="29"/>
  <c r="P246" i="29"/>
  <c r="D246" i="29"/>
  <c r="W245" i="29"/>
  <c r="P245" i="29"/>
  <c r="D245" i="29"/>
  <c r="D244" i="29"/>
  <c r="D243" i="29"/>
  <c r="D242" i="29"/>
  <c r="P241" i="29"/>
  <c r="D241" i="29"/>
  <c r="P240" i="29"/>
  <c r="D240" i="29"/>
  <c r="P239" i="29"/>
  <c r="D239" i="29"/>
  <c r="P238" i="29"/>
  <c r="D238" i="29"/>
  <c r="J237" i="29"/>
  <c r="D237" i="29"/>
  <c r="D236" i="29"/>
  <c r="D235" i="29"/>
  <c r="D234" i="29"/>
  <c r="D233" i="29"/>
  <c r="D232" i="29"/>
  <c r="D231" i="29"/>
  <c r="D230" i="29"/>
  <c r="D229" i="29"/>
  <c r="D228" i="29"/>
  <c r="W227" i="29"/>
  <c r="P227" i="29"/>
  <c r="D227" i="29"/>
  <c r="W226" i="29"/>
  <c r="P226" i="29"/>
  <c r="D226" i="29"/>
  <c r="W225" i="29"/>
  <c r="P225" i="29"/>
  <c r="J225" i="29"/>
  <c r="D225" i="29"/>
  <c r="W224" i="29"/>
  <c r="P224" i="29"/>
  <c r="J224" i="29"/>
  <c r="D224" i="29"/>
  <c r="W223" i="29"/>
  <c r="P223" i="29"/>
  <c r="J223" i="29"/>
  <c r="D223" i="29"/>
  <c r="W222" i="29"/>
  <c r="P222" i="29"/>
  <c r="D222" i="29"/>
  <c r="W221" i="29"/>
  <c r="P221" i="29"/>
  <c r="D221" i="29"/>
  <c r="W214" i="29"/>
  <c r="P214" i="29"/>
  <c r="H214" i="29"/>
  <c r="J214" i="29" s="1"/>
  <c r="D214" i="29"/>
  <c r="W213" i="29"/>
  <c r="P213" i="29"/>
  <c r="H213" i="29"/>
  <c r="J213" i="29" s="1"/>
  <c r="D213" i="29"/>
  <c r="W212" i="29"/>
  <c r="P212" i="29"/>
  <c r="H212" i="29"/>
  <c r="J212" i="29" s="1"/>
  <c r="D212" i="29"/>
  <c r="I211" i="29"/>
  <c r="H211" i="29"/>
  <c r="D211" i="29"/>
  <c r="I210" i="29"/>
  <c r="H210" i="29"/>
  <c r="D210" i="29"/>
  <c r="I209" i="29"/>
  <c r="H209" i="29"/>
  <c r="D209" i="29"/>
  <c r="W208" i="29"/>
  <c r="P208" i="29"/>
  <c r="H208" i="29"/>
  <c r="J208" i="29" s="1"/>
  <c r="D208" i="29"/>
  <c r="W207" i="29"/>
  <c r="P207" i="29"/>
  <c r="H207" i="29"/>
  <c r="J207" i="29" s="1"/>
  <c r="D207" i="29"/>
  <c r="W206" i="29"/>
  <c r="P206" i="29"/>
  <c r="H206" i="29"/>
  <c r="J206" i="29" s="1"/>
  <c r="D206" i="29"/>
  <c r="W205" i="29"/>
  <c r="P205" i="29"/>
  <c r="H205" i="29"/>
  <c r="J205" i="29" s="1"/>
  <c r="D205" i="29"/>
  <c r="I204" i="29"/>
  <c r="H204" i="29"/>
  <c r="D204" i="29"/>
  <c r="I203" i="29"/>
  <c r="H203" i="29"/>
  <c r="D203" i="29"/>
  <c r="I202" i="29"/>
  <c r="H202" i="29"/>
  <c r="D202" i="29"/>
  <c r="I201" i="29"/>
  <c r="H201" i="29"/>
  <c r="D201" i="29"/>
  <c r="I200" i="29"/>
  <c r="H200" i="29"/>
  <c r="D200" i="29"/>
  <c r="I199" i="29"/>
  <c r="H199" i="29"/>
  <c r="D199" i="29"/>
  <c r="I198" i="29"/>
  <c r="H198" i="29"/>
  <c r="D198" i="29"/>
  <c r="I197" i="29"/>
  <c r="H197" i="29"/>
  <c r="D197" i="29"/>
  <c r="I196" i="29"/>
  <c r="H196" i="29"/>
  <c r="D196" i="29"/>
  <c r="I195" i="29"/>
  <c r="H195" i="29"/>
  <c r="D195" i="29"/>
  <c r="W194" i="29"/>
  <c r="P194" i="29"/>
  <c r="H194" i="29"/>
  <c r="J194" i="29" s="1"/>
  <c r="D194" i="29"/>
  <c r="W193" i="29"/>
  <c r="P193" i="29"/>
  <c r="H193" i="29"/>
  <c r="J193" i="29" s="1"/>
  <c r="D193" i="29"/>
  <c r="W192" i="29"/>
  <c r="P192" i="29"/>
  <c r="H192" i="29"/>
  <c r="J192" i="29" s="1"/>
  <c r="D192" i="29"/>
  <c r="W191" i="29"/>
  <c r="P191" i="29"/>
  <c r="H191" i="29"/>
  <c r="J191" i="29" s="1"/>
  <c r="D191" i="29"/>
  <c r="W190" i="29"/>
  <c r="P190" i="29"/>
  <c r="H190" i="29"/>
  <c r="J190" i="29" s="1"/>
  <c r="D190" i="29"/>
  <c r="W189" i="29"/>
  <c r="P189" i="29"/>
  <c r="H189" i="29"/>
  <c r="J189" i="29" s="1"/>
  <c r="D189" i="29"/>
  <c r="W188" i="29"/>
  <c r="P188" i="29"/>
  <c r="H188" i="29"/>
  <c r="J188" i="29" s="1"/>
  <c r="D188" i="29"/>
  <c r="M154" i="29"/>
  <c r="H177" i="29"/>
  <c r="H176" i="29"/>
  <c r="H175" i="29"/>
  <c r="H170" i="29"/>
  <c r="H169" i="29"/>
  <c r="H168" i="29"/>
  <c r="H167" i="29"/>
  <c r="H166" i="29"/>
  <c r="H165" i="29"/>
  <c r="H164" i="29"/>
  <c r="H163" i="29"/>
  <c r="H162" i="29"/>
  <c r="H161" i="29"/>
  <c r="H180" i="29"/>
  <c r="J180" i="29" s="1"/>
  <c r="H179" i="29"/>
  <c r="J179" i="29" s="1"/>
  <c r="H178" i="29"/>
  <c r="J178" i="29" s="1"/>
  <c r="I177" i="29"/>
  <c r="I176" i="29"/>
  <c r="I175" i="29"/>
  <c r="H174" i="29"/>
  <c r="H173" i="29"/>
  <c r="J173" i="29" s="1"/>
  <c r="H172" i="29"/>
  <c r="J172" i="29" s="1"/>
  <c r="H171" i="29"/>
  <c r="J171" i="29" s="1"/>
  <c r="I170" i="29"/>
  <c r="I169" i="29"/>
  <c r="I168" i="29"/>
  <c r="I167" i="29"/>
  <c r="I166" i="29"/>
  <c r="J166" i="29" s="1"/>
  <c r="I165" i="29"/>
  <c r="I164" i="29"/>
  <c r="I163" i="29"/>
  <c r="I162" i="29"/>
  <c r="I161" i="29"/>
  <c r="H160" i="29"/>
  <c r="J160" i="29" s="1"/>
  <c r="H159" i="29"/>
  <c r="J159" i="29" s="1"/>
  <c r="H158" i="29"/>
  <c r="H157" i="29"/>
  <c r="J157" i="29" s="1"/>
  <c r="H156" i="29"/>
  <c r="J156" i="29" s="1"/>
  <c r="H155" i="29"/>
  <c r="J155" i="29" s="1"/>
  <c r="H154" i="29"/>
  <c r="J154" i="29" s="1"/>
  <c r="W180" i="29"/>
  <c r="P180" i="29"/>
  <c r="M180" i="29"/>
  <c r="D180" i="29"/>
  <c r="W179" i="29"/>
  <c r="P179" i="29"/>
  <c r="D179" i="29"/>
  <c r="W178" i="29"/>
  <c r="P178" i="29"/>
  <c r="M178" i="29"/>
  <c r="D178" i="29"/>
  <c r="P177" i="29"/>
  <c r="M177" i="29"/>
  <c r="D177" i="29"/>
  <c r="D176" i="29"/>
  <c r="P175" i="29"/>
  <c r="J175" i="29"/>
  <c r="D175" i="29"/>
  <c r="W174" i="29"/>
  <c r="P174" i="29"/>
  <c r="J174" i="29"/>
  <c r="D174" i="29"/>
  <c r="W173" i="29"/>
  <c r="P173" i="29"/>
  <c r="D173" i="29"/>
  <c r="W172" i="29"/>
  <c r="P172" i="29"/>
  <c r="D172" i="29"/>
  <c r="W171" i="29"/>
  <c r="P171" i="29"/>
  <c r="M171" i="29"/>
  <c r="D171" i="29"/>
  <c r="P170" i="29"/>
  <c r="M170" i="29"/>
  <c r="D170" i="29"/>
  <c r="D169" i="29"/>
  <c r="D168" i="29"/>
  <c r="D167" i="29"/>
  <c r="D166" i="29"/>
  <c r="D165" i="29"/>
  <c r="P164" i="29"/>
  <c r="M164" i="29"/>
  <c r="D164" i="29"/>
  <c r="P163" i="29"/>
  <c r="M163" i="29"/>
  <c r="D163" i="29"/>
  <c r="D162" i="29"/>
  <c r="P161" i="29"/>
  <c r="M161" i="29"/>
  <c r="D161" i="29"/>
  <c r="W160" i="29"/>
  <c r="P160" i="29"/>
  <c r="M160" i="29"/>
  <c r="D160" i="29"/>
  <c r="W159" i="29"/>
  <c r="P159" i="29"/>
  <c r="M159" i="29"/>
  <c r="D159" i="29"/>
  <c r="W158" i="29"/>
  <c r="P158" i="29"/>
  <c r="M158" i="29"/>
  <c r="J158" i="29"/>
  <c r="D158" i="29"/>
  <c r="W157" i="29"/>
  <c r="P157" i="29"/>
  <c r="M157" i="29"/>
  <c r="D157" i="29"/>
  <c r="W156" i="29"/>
  <c r="P156" i="29"/>
  <c r="M156" i="29"/>
  <c r="D156" i="29"/>
  <c r="W155" i="29"/>
  <c r="P155" i="29"/>
  <c r="M155" i="29"/>
  <c r="D155" i="29"/>
  <c r="W154" i="29"/>
  <c r="P154" i="29"/>
  <c r="D154" i="29"/>
  <c r="W34" i="29"/>
  <c r="P34" i="29"/>
  <c r="M34" i="29"/>
  <c r="H34" i="29"/>
  <c r="J34" i="29" s="1"/>
  <c r="D34" i="29"/>
  <c r="P33" i="29"/>
  <c r="M33" i="29"/>
  <c r="I33" i="29"/>
  <c r="H33" i="29"/>
  <c r="D33" i="29"/>
  <c r="W32" i="29"/>
  <c r="P32" i="29"/>
  <c r="M32" i="29"/>
  <c r="Q32" i="29" s="1"/>
  <c r="Z32" i="29" s="1"/>
  <c r="H32" i="29"/>
  <c r="J32" i="29" s="1"/>
  <c r="D32" i="29"/>
  <c r="W31" i="29"/>
  <c r="P31" i="29"/>
  <c r="M31" i="29"/>
  <c r="Q31" i="29" s="1"/>
  <c r="Z31" i="29" s="1"/>
  <c r="H31" i="29"/>
  <c r="J31" i="29" s="1"/>
  <c r="D31" i="29"/>
  <c r="I30" i="29"/>
  <c r="H30" i="29"/>
  <c r="D30" i="29"/>
  <c r="P29" i="29"/>
  <c r="M29" i="29"/>
  <c r="I29" i="29"/>
  <c r="H29" i="29"/>
  <c r="D29" i="29"/>
  <c r="P28" i="29"/>
  <c r="M28" i="29"/>
  <c r="I28" i="29"/>
  <c r="H28" i="29"/>
  <c r="D28" i="29"/>
  <c r="P27" i="29"/>
  <c r="M27" i="29"/>
  <c r="I27" i="29"/>
  <c r="H27" i="29"/>
  <c r="D27" i="29"/>
  <c r="P26" i="29"/>
  <c r="M26" i="29"/>
  <c r="I26" i="29"/>
  <c r="H26" i="29"/>
  <c r="D26" i="29"/>
  <c r="W25" i="29"/>
  <c r="P25" i="29"/>
  <c r="M25" i="29"/>
  <c r="Q25" i="29" s="1"/>
  <c r="Z25" i="29" s="1"/>
  <c r="H25" i="29"/>
  <c r="J25" i="29" s="1"/>
  <c r="D25" i="29"/>
  <c r="W24" i="29"/>
  <c r="P24" i="29"/>
  <c r="M24" i="29"/>
  <c r="Q24" i="29" s="1"/>
  <c r="Z24" i="29" s="1"/>
  <c r="H24" i="29"/>
  <c r="J24" i="29" s="1"/>
  <c r="D24" i="29"/>
  <c r="I23" i="29"/>
  <c r="H23" i="29"/>
  <c r="D23" i="29"/>
  <c r="I22" i="29"/>
  <c r="H22" i="29"/>
  <c r="D22" i="29"/>
  <c r="I21" i="29"/>
  <c r="H21" i="29"/>
  <c r="D21" i="29"/>
  <c r="I20" i="29"/>
  <c r="H20" i="29"/>
  <c r="D20" i="29"/>
  <c r="I19" i="29"/>
  <c r="H19" i="29"/>
  <c r="D19" i="29"/>
  <c r="W18" i="29"/>
  <c r="P18" i="29"/>
  <c r="M18" i="29"/>
  <c r="Q18" i="29" s="1"/>
  <c r="Z18" i="29" s="1"/>
  <c r="H18" i="29"/>
  <c r="J18" i="29" s="1"/>
  <c r="D18" i="29"/>
  <c r="W17" i="29"/>
  <c r="P17" i="29"/>
  <c r="M17" i="29"/>
  <c r="Q17" i="29" s="1"/>
  <c r="Z17" i="29" s="1"/>
  <c r="H17" i="29"/>
  <c r="J17" i="29" s="1"/>
  <c r="D17" i="29"/>
  <c r="I16" i="29"/>
  <c r="H16" i="29"/>
  <c r="D16" i="29"/>
  <c r="P15" i="29"/>
  <c r="M15" i="29"/>
  <c r="I15" i="29"/>
  <c r="H15" i="29"/>
  <c r="D15" i="29"/>
  <c r="P14" i="29"/>
  <c r="M14" i="29"/>
  <c r="I14" i="29"/>
  <c r="H14" i="29"/>
  <c r="D14" i="29"/>
  <c r="P13" i="29"/>
  <c r="M13" i="29"/>
  <c r="I13" i="29"/>
  <c r="H13" i="29"/>
  <c r="D13" i="29"/>
  <c r="P12" i="29"/>
  <c r="M12" i="29"/>
  <c r="Q12" i="29" s="1"/>
  <c r="Z12" i="29" s="1"/>
  <c r="I12" i="29"/>
  <c r="H12" i="29"/>
  <c r="D12" i="29"/>
  <c r="W11" i="29"/>
  <c r="P11" i="29"/>
  <c r="M11" i="29"/>
  <c r="Q11" i="29" s="1"/>
  <c r="Z11" i="29" s="1"/>
  <c r="H11" i="29"/>
  <c r="J11" i="29" s="1"/>
  <c r="D11" i="29"/>
  <c r="W10" i="29"/>
  <c r="P10" i="29"/>
  <c r="M10" i="29"/>
  <c r="Q10" i="29" s="1"/>
  <c r="Z10" i="29" s="1"/>
  <c r="H10" i="29"/>
  <c r="J10" i="29" s="1"/>
  <c r="D10" i="29"/>
  <c r="P9" i="29"/>
  <c r="M9" i="29"/>
  <c r="I9" i="29"/>
  <c r="H9" i="29"/>
  <c r="D9" i="29"/>
  <c r="W8" i="29"/>
  <c r="P8" i="29"/>
  <c r="M8" i="29"/>
  <c r="Q8" i="29" s="1"/>
  <c r="Z8" i="29" s="1"/>
  <c r="H8" i="29"/>
  <c r="J8" i="29" s="1"/>
  <c r="D8" i="29"/>
  <c r="P142" i="29"/>
  <c r="P143" i="29"/>
  <c r="P144" i="29"/>
  <c r="P145" i="29"/>
  <c r="P146" i="29"/>
  <c r="H145" i="29"/>
  <c r="H143" i="29"/>
  <c r="J143" i="29" s="1"/>
  <c r="H146" i="29"/>
  <c r="J146" i="29" s="1"/>
  <c r="H144" i="29"/>
  <c r="J144" i="29" s="1"/>
  <c r="H142" i="29"/>
  <c r="J142" i="29" s="1"/>
  <c r="D142" i="29"/>
  <c r="D143" i="29"/>
  <c r="D144" i="29"/>
  <c r="D145" i="29"/>
  <c r="D146" i="29"/>
  <c r="P141" i="29"/>
  <c r="H141" i="29"/>
  <c r="J141" i="29" s="1"/>
  <c r="D141" i="29"/>
  <c r="P134" i="29"/>
  <c r="H134" i="29"/>
  <c r="J134" i="29" s="1"/>
  <c r="D134" i="29"/>
  <c r="I133" i="29"/>
  <c r="H133" i="29"/>
  <c r="D133" i="29"/>
  <c r="P132" i="29"/>
  <c r="H132" i="29"/>
  <c r="J132" i="29" s="1"/>
  <c r="D132" i="29"/>
  <c r="P131" i="29"/>
  <c r="H131" i="29"/>
  <c r="J131" i="29" s="1"/>
  <c r="D131" i="29"/>
  <c r="I130" i="29"/>
  <c r="H130" i="29"/>
  <c r="D130" i="29"/>
  <c r="I129" i="29"/>
  <c r="H129" i="29"/>
  <c r="D129" i="29"/>
  <c r="I128" i="29"/>
  <c r="H128" i="29"/>
  <c r="D128" i="29"/>
  <c r="I127" i="29"/>
  <c r="H127" i="29"/>
  <c r="D127" i="29"/>
  <c r="I126" i="29"/>
  <c r="H126" i="29"/>
  <c r="D126" i="29"/>
  <c r="P125" i="29"/>
  <c r="H125" i="29"/>
  <c r="J125" i="29" s="1"/>
  <c r="D125" i="29"/>
  <c r="P124" i="29"/>
  <c r="H124" i="29"/>
  <c r="J124" i="29" s="1"/>
  <c r="D124" i="29"/>
  <c r="I123" i="29"/>
  <c r="H123" i="29"/>
  <c r="D123" i="29"/>
  <c r="I122" i="29"/>
  <c r="H122" i="29"/>
  <c r="D122" i="29"/>
  <c r="I121" i="29"/>
  <c r="H121" i="29"/>
  <c r="D121" i="29"/>
  <c r="I120" i="29"/>
  <c r="H120" i="29"/>
  <c r="D120" i="29"/>
  <c r="I119" i="29"/>
  <c r="H119" i="29"/>
  <c r="D119" i="29"/>
  <c r="P118" i="29"/>
  <c r="H118" i="29"/>
  <c r="J118" i="29" s="1"/>
  <c r="D118" i="29"/>
  <c r="P117" i="29"/>
  <c r="H117" i="29"/>
  <c r="J117" i="29" s="1"/>
  <c r="D117" i="29"/>
  <c r="I116" i="29"/>
  <c r="H116" i="29"/>
  <c r="D116" i="29"/>
  <c r="I115" i="29"/>
  <c r="H115" i="29"/>
  <c r="D115" i="29"/>
  <c r="I114" i="29"/>
  <c r="H114" i="29"/>
  <c r="D114" i="29"/>
  <c r="I113" i="29"/>
  <c r="H113" i="29"/>
  <c r="D113" i="29"/>
  <c r="I112" i="29"/>
  <c r="H112" i="29"/>
  <c r="D112" i="29"/>
  <c r="P111" i="29"/>
  <c r="H111" i="29"/>
  <c r="J111" i="29" s="1"/>
  <c r="D111" i="29"/>
  <c r="P110" i="29"/>
  <c r="H110" i="29"/>
  <c r="J110" i="29" s="1"/>
  <c r="D110" i="29"/>
  <c r="I109" i="29"/>
  <c r="H109" i="29"/>
  <c r="D109" i="29"/>
  <c r="P108" i="29"/>
  <c r="H108" i="29"/>
  <c r="J108" i="29" s="1"/>
  <c r="D108" i="29"/>
  <c r="W101" i="29"/>
  <c r="P101" i="29"/>
  <c r="H101" i="29"/>
  <c r="J101" i="29" s="1"/>
  <c r="D101" i="29"/>
  <c r="I100" i="29"/>
  <c r="H100" i="29"/>
  <c r="D100" i="29"/>
  <c r="W99" i="29"/>
  <c r="P99" i="29"/>
  <c r="H99" i="29"/>
  <c r="J99" i="29" s="1"/>
  <c r="D99" i="29"/>
  <c r="W98" i="29"/>
  <c r="P98" i="29"/>
  <c r="H98" i="29"/>
  <c r="J98" i="29" s="1"/>
  <c r="D98" i="29"/>
  <c r="I97" i="29"/>
  <c r="H97" i="29"/>
  <c r="D97" i="29"/>
  <c r="I96" i="29"/>
  <c r="H96" i="29"/>
  <c r="D96" i="29"/>
  <c r="I95" i="29"/>
  <c r="H95" i="29"/>
  <c r="D95" i="29"/>
  <c r="I94" i="29"/>
  <c r="H94" i="29"/>
  <c r="D94" i="29"/>
  <c r="I93" i="29"/>
  <c r="H93" i="29"/>
  <c r="D93" i="29"/>
  <c r="W92" i="29"/>
  <c r="P92" i="29"/>
  <c r="H92" i="29"/>
  <c r="J92" i="29" s="1"/>
  <c r="D92" i="29"/>
  <c r="W91" i="29"/>
  <c r="P91" i="29"/>
  <c r="H91" i="29"/>
  <c r="J91" i="29" s="1"/>
  <c r="D91" i="29"/>
  <c r="I90" i="29"/>
  <c r="H90" i="29"/>
  <c r="D90" i="29"/>
  <c r="I89" i="29"/>
  <c r="H89" i="29"/>
  <c r="D89" i="29"/>
  <c r="I88" i="29"/>
  <c r="H88" i="29"/>
  <c r="D88" i="29"/>
  <c r="I87" i="29"/>
  <c r="H87" i="29"/>
  <c r="D87" i="29"/>
  <c r="I86" i="29"/>
  <c r="H86" i="29"/>
  <c r="D86" i="29"/>
  <c r="W85" i="29"/>
  <c r="P85" i="29"/>
  <c r="H85" i="29"/>
  <c r="J85" i="29" s="1"/>
  <c r="D85" i="29"/>
  <c r="W84" i="29"/>
  <c r="P84" i="29"/>
  <c r="H84" i="29"/>
  <c r="J84" i="29" s="1"/>
  <c r="D84" i="29"/>
  <c r="I83" i="29"/>
  <c r="H83" i="29"/>
  <c r="D83" i="29"/>
  <c r="I82" i="29"/>
  <c r="H82" i="29"/>
  <c r="D82" i="29"/>
  <c r="I81" i="29"/>
  <c r="H81" i="29"/>
  <c r="D81" i="29"/>
  <c r="I80" i="29"/>
  <c r="H80" i="29"/>
  <c r="D80" i="29"/>
  <c r="I79" i="29"/>
  <c r="H79" i="29"/>
  <c r="D79" i="29"/>
  <c r="W78" i="29"/>
  <c r="P78" i="29"/>
  <c r="H78" i="29"/>
  <c r="J78" i="29" s="1"/>
  <c r="D78" i="29"/>
  <c r="W77" i="29"/>
  <c r="P77" i="29"/>
  <c r="H77" i="29"/>
  <c r="J77" i="29" s="1"/>
  <c r="D77" i="29"/>
  <c r="I76" i="29"/>
  <c r="H76" i="29"/>
  <c r="D76" i="29"/>
  <c r="W75" i="29"/>
  <c r="P75" i="29"/>
  <c r="H75" i="29"/>
  <c r="J75" i="29" s="1"/>
  <c r="D75" i="29"/>
  <c r="Q14" i="29" l="1"/>
  <c r="Z14" i="29" s="1"/>
  <c r="Q26" i="29"/>
  <c r="Z26" i="29" s="1"/>
  <c r="Q28" i="29"/>
  <c r="Z28" i="29" s="1"/>
  <c r="Q33" i="29"/>
  <c r="Z33" i="29" s="1"/>
  <c r="Q34" i="29"/>
  <c r="Z34" i="29" s="1"/>
  <c r="J170" i="29"/>
  <c r="J261" i="29"/>
  <c r="J168" i="29"/>
  <c r="J229" i="29"/>
  <c r="J233" i="29"/>
  <c r="J210" i="29"/>
  <c r="J263" i="29"/>
  <c r="J267" i="29"/>
  <c r="J26" i="29"/>
  <c r="J196" i="29"/>
  <c r="J200" i="29"/>
  <c r="J202" i="29"/>
  <c r="J204" i="29"/>
  <c r="J169" i="29"/>
  <c r="J112" i="29"/>
  <c r="J277" i="29"/>
  <c r="J123" i="29"/>
  <c r="J167" i="29"/>
  <c r="Q9" i="29"/>
  <c r="Z9" i="29" s="1"/>
  <c r="Q13" i="29"/>
  <c r="Z13" i="29" s="1"/>
  <c r="Q27" i="29"/>
  <c r="Z27" i="29" s="1"/>
  <c r="J264" i="29"/>
  <c r="J268" i="29"/>
  <c r="J290" i="29"/>
  <c r="J162" i="29"/>
  <c r="Q15" i="29"/>
  <c r="Z15" i="29" s="1"/>
  <c r="Q29" i="29"/>
  <c r="Z29" i="29" s="1"/>
  <c r="J262" i="29"/>
  <c r="J266" i="29"/>
  <c r="J270" i="29"/>
  <c r="J276" i="29"/>
  <c r="J195" i="29"/>
  <c r="J199" i="29"/>
  <c r="J203" i="29"/>
  <c r="J12" i="29"/>
  <c r="J16" i="29"/>
  <c r="J19" i="29"/>
  <c r="J23" i="29"/>
  <c r="J30" i="29"/>
  <c r="J164" i="29"/>
  <c r="J165" i="29"/>
  <c r="J76" i="29"/>
  <c r="J163" i="29"/>
  <c r="J201" i="29"/>
  <c r="J244" i="29"/>
  <c r="J116" i="29"/>
  <c r="J20" i="29"/>
  <c r="J22" i="29"/>
  <c r="J198" i="29"/>
  <c r="J128" i="29"/>
  <c r="J231" i="29"/>
  <c r="J14" i="29"/>
  <c r="J33" i="29"/>
  <c r="J161" i="29"/>
  <c r="J176" i="29"/>
  <c r="J177" i="29"/>
  <c r="J209" i="29"/>
  <c r="J211" i="29"/>
  <c r="J197" i="29"/>
  <c r="J235" i="29"/>
  <c r="J291" i="29"/>
  <c r="Q173" i="29"/>
  <c r="Z173" i="29" s="1"/>
  <c r="Q161" i="29"/>
  <c r="Z161" i="29" s="1"/>
  <c r="Q172" i="29"/>
  <c r="Z172" i="29" s="1"/>
  <c r="Q158" i="29"/>
  <c r="Z158" i="29" s="1"/>
  <c r="Q155" i="29"/>
  <c r="Z155" i="29" s="1"/>
  <c r="Q177" i="29"/>
  <c r="Z177" i="29" s="1"/>
  <c r="Q164" i="29"/>
  <c r="Z164" i="29" s="1"/>
  <c r="Q163" i="29"/>
  <c r="Z163" i="29" s="1"/>
  <c r="Q175" i="29"/>
  <c r="Z175" i="29" s="1"/>
  <c r="Q170" i="29"/>
  <c r="Z170" i="29" s="1"/>
  <c r="Q180" i="29"/>
  <c r="Z180" i="29" s="1"/>
  <c r="Q178" i="29"/>
  <c r="Z178" i="29" s="1"/>
  <c r="Q159" i="29"/>
  <c r="Z159" i="29" s="1"/>
  <c r="Q160" i="29"/>
  <c r="Z160" i="29" s="1"/>
  <c r="Q174" i="29"/>
  <c r="Z174" i="29" s="1"/>
  <c r="Q171" i="29"/>
  <c r="Z171" i="29" s="1"/>
  <c r="Q157" i="29"/>
  <c r="Z157" i="29" s="1"/>
  <c r="Q156" i="29"/>
  <c r="Z156" i="29" s="1"/>
  <c r="Q154" i="29"/>
  <c r="Z154" i="29" s="1"/>
  <c r="J126" i="29"/>
  <c r="J9" i="29"/>
  <c r="J29" i="29"/>
  <c r="J122" i="29"/>
  <c r="J28" i="29"/>
  <c r="J13" i="29"/>
  <c r="J88" i="29"/>
  <c r="J109" i="29"/>
  <c r="J15" i="29"/>
  <c r="J21" i="29"/>
  <c r="J27" i="29"/>
  <c r="J81" i="29"/>
  <c r="J83" i="29"/>
  <c r="J115" i="29"/>
  <c r="J145" i="29"/>
  <c r="J93" i="29"/>
  <c r="J114" i="29"/>
  <c r="J100" i="29"/>
  <c r="J133" i="29"/>
  <c r="J129" i="29"/>
  <c r="J79" i="29"/>
  <c r="J94" i="29"/>
  <c r="J119" i="29"/>
  <c r="J87" i="29"/>
  <c r="J120" i="29"/>
  <c r="J80" i="29"/>
  <c r="J96" i="29"/>
  <c r="J113" i="29"/>
  <c r="J121" i="29"/>
  <c r="J127" i="29"/>
  <c r="J130" i="29"/>
  <c r="J86" i="29"/>
  <c r="J89" i="29"/>
  <c r="J97" i="29"/>
  <c r="J95" i="29"/>
  <c r="J90" i="29"/>
  <c r="J82" i="29"/>
  <c r="P68" i="29" l="1"/>
  <c r="P45" i="29"/>
  <c r="H68" i="29"/>
  <c r="J68" i="29" s="1"/>
  <c r="I67" i="29"/>
  <c r="H67" i="29"/>
  <c r="H66" i="29"/>
  <c r="J66" i="29" s="1"/>
  <c r="H65" i="29"/>
  <c r="J65" i="29" s="1"/>
  <c r="I64" i="29"/>
  <c r="H64" i="29"/>
  <c r="I63" i="29"/>
  <c r="H63" i="29"/>
  <c r="I62" i="29"/>
  <c r="H62" i="29"/>
  <c r="I61" i="29"/>
  <c r="H61" i="29"/>
  <c r="I60" i="29"/>
  <c r="H60" i="29"/>
  <c r="H59" i="29"/>
  <c r="J59" i="29" s="1"/>
  <c r="H58" i="29"/>
  <c r="J58" i="29" s="1"/>
  <c r="I57" i="29"/>
  <c r="H57" i="29"/>
  <c r="I56" i="29"/>
  <c r="H56" i="29"/>
  <c r="I55" i="29"/>
  <c r="H55" i="29"/>
  <c r="I54" i="29"/>
  <c r="H54" i="29"/>
  <c r="I53" i="29"/>
  <c r="H53" i="29"/>
  <c r="H52" i="29"/>
  <c r="J52" i="29" s="1"/>
  <c r="H51" i="29"/>
  <c r="J51" i="29" s="1"/>
  <c r="I50" i="29"/>
  <c r="H50" i="29"/>
  <c r="I49" i="29"/>
  <c r="H49" i="29"/>
  <c r="I48" i="29"/>
  <c r="H48" i="29"/>
  <c r="I47" i="29"/>
  <c r="H47" i="29"/>
  <c r="I46" i="29"/>
  <c r="H46" i="29"/>
  <c r="H45" i="29"/>
  <c r="J45" i="29" s="1"/>
  <c r="H44" i="29"/>
  <c r="I43" i="29"/>
  <c r="W44" i="29"/>
  <c r="W45" i="29"/>
  <c r="W51" i="29"/>
  <c r="W52" i="29"/>
  <c r="W58" i="29"/>
  <c r="W59" i="29"/>
  <c r="W65" i="29"/>
  <c r="W66" i="29"/>
  <c r="W68" i="29"/>
  <c r="W42" i="29"/>
  <c r="P44" i="29"/>
  <c r="P51" i="29"/>
  <c r="P52" i="29"/>
  <c r="P58" i="29"/>
  <c r="P59" i="29"/>
  <c r="P65" i="29"/>
  <c r="P66" i="29"/>
  <c r="P42" i="29"/>
  <c r="H43" i="29"/>
  <c r="H42" i="29"/>
  <c r="J42" i="29" s="1"/>
  <c r="D42" i="29"/>
  <c r="D43" i="29"/>
  <c r="D44" i="29"/>
  <c r="D45" i="29"/>
  <c r="D46" i="29"/>
  <c r="D47" i="29"/>
  <c r="D48" i="29"/>
  <c r="D49" i="29"/>
  <c r="D50" i="29"/>
  <c r="D51" i="29"/>
  <c r="D52" i="29"/>
  <c r="D53" i="29"/>
  <c r="D54" i="29"/>
  <c r="D55" i="29"/>
  <c r="D56" i="29"/>
  <c r="D57" i="29"/>
  <c r="D58" i="29"/>
  <c r="D59" i="29"/>
  <c r="D60" i="29"/>
  <c r="D61" i="29"/>
  <c r="D62" i="29"/>
  <c r="D63" i="29"/>
  <c r="D64" i="29"/>
  <c r="D65" i="29"/>
  <c r="D66" i="29"/>
  <c r="D67" i="29"/>
  <c r="D68" i="29"/>
  <c r="J44" i="29"/>
  <c r="J53" i="29" l="1"/>
  <c r="J62" i="29"/>
  <c r="J49" i="29"/>
  <c r="J46" i="29"/>
  <c r="J50" i="29"/>
  <c r="J61" i="29"/>
  <c r="J57" i="29"/>
  <c r="J55" i="29"/>
  <c r="J64" i="29"/>
  <c r="J67" i="29"/>
  <c r="J63" i="29"/>
  <c r="J60" i="29"/>
  <c r="J56" i="29"/>
  <c r="J54" i="29"/>
  <c r="J48" i="29"/>
  <c r="J47" i="29"/>
  <c r="J43" i="29"/>
  <c r="B13" i="24" l="1"/>
  <c r="N19" i="24" s="1"/>
  <c r="B12" i="24"/>
  <c r="N18" i="24" s="1"/>
  <c r="B11" i="24"/>
  <c r="N17" i="24" s="1"/>
  <c r="B10" i="24"/>
  <c r="N16" i="24" s="1"/>
  <c r="B9" i="24"/>
  <c r="N15" i="24" s="1"/>
  <c r="B8" i="24"/>
  <c r="N14" i="24" s="1"/>
  <c r="N20" i="24" l="1"/>
  <c r="D22" i="24"/>
  <c r="D23" i="24" s="1"/>
  <c r="G28" i="23"/>
  <c r="C14" i="1"/>
  <c r="L23" i="23" l="1"/>
  <c r="L24" i="23"/>
  <c r="L25" i="23"/>
  <c r="L26" i="23"/>
  <c r="L27" i="23"/>
  <c r="L28" i="23"/>
  <c r="AC6" i="7"/>
  <c r="G23" i="23" l="1"/>
  <c r="G24" i="23"/>
  <c r="G22" i="23"/>
  <c r="N5" i="23"/>
  <c r="L5" i="23"/>
  <c r="J5" i="23"/>
  <c r="H5" i="23"/>
  <c r="N9" i="23"/>
  <c r="L9" i="23"/>
  <c r="J9" i="23"/>
  <c r="H9" i="23"/>
  <c r="F19" i="23"/>
  <c r="D23" i="23" s="1"/>
  <c r="D19" i="23"/>
  <c r="D22" i="23" s="1"/>
  <c r="F16" i="23"/>
  <c r="N12" i="23"/>
  <c r="L12" i="23"/>
  <c r="J12" i="23"/>
  <c r="H13" i="23"/>
  <c r="F13" i="23"/>
  <c r="F10" i="23"/>
  <c r="D27" i="23" l="1"/>
  <c r="D26" i="23"/>
  <c r="C12" i="24" s="1"/>
  <c r="D25" i="23"/>
  <c r="D24" i="23"/>
  <c r="C10" i="24" s="1"/>
  <c r="C12" i="1"/>
  <c r="C13" i="24"/>
  <c r="C11" i="24"/>
  <c r="C8" i="24"/>
  <c r="H16" i="23"/>
  <c r="N16" i="23"/>
  <c r="J16" i="23"/>
  <c r="L16" i="23"/>
  <c r="C10" i="1" l="1"/>
  <c r="C8" i="1"/>
  <c r="C11" i="1"/>
  <c r="C13" i="1"/>
  <c r="C9" i="24"/>
  <c r="K17" i="22"/>
  <c r="J17" i="22"/>
  <c r="F17" i="22"/>
  <c r="G17" i="22"/>
  <c r="F18" i="22"/>
  <c r="K5" i="22"/>
  <c r="J5" i="22"/>
  <c r="G5" i="22"/>
  <c r="F5" i="22"/>
  <c r="F6" i="22"/>
  <c r="T7" i="18"/>
  <c r="T15" i="18"/>
  <c r="T75" i="18"/>
  <c r="T99" i="18"/>
  <c r="T141" i="18"/>
  <c r="T149" i="18"/>
  <c r="T157" i="18"/>
  <c r="T165" i="18"/>
  <c r="F179" i="18"/>
  <c r="F171" i="18"/>
  <c r="F146" i="18"/>
  <c r="F138" i="18"/>
  <c r="F130" i="18"/>
  <c r="F122" i="18"/>
  <c r="F48" i="18"/>
  <c r="F40" i="18"/>
  <c r="F32" i="18"/>
  <c r="F24" i="18"/>
  <c r="F15" i="18"/>
  <c r="F7" i="18"/>
  <c r="T34" i="19"/>
  <c r="T26" i="19"/>
  <c r="T17" i="19"/>
  <c r="T9" i="19"/>
  <c r="F27" i="19"/>
  <c r="F18" i="19"/>
  <c r="F9" i="19"/>
  <c r="I21" i="14"/>
  <c r="J122" i="18" l="1"/>
  <c r="J188" i="22"/>
  <c r="J152" i="22"/>
  <c r="J272" i="22"/>
  <c r="J102" i="22"/>
  <c r="J176" i="22"/>
  <c r="J164" i="22"/>
  <c r="J139" i="22"/>
  <c r="J115" i="22"/>
  <c r="J224" i="22"/>
  <c r="J78" i="22"/>
  <c r="J297" i="22"/>
  <c r="J42" i="22"/>
  <c r="J54" i="22"/>
  <c r="J285" i="22"/>
  <c r="J248" i="22"/>
  <c r="J200" i="22"/>
  <c r="J309" i="22"/>
  <c r="J30" i="22"/>
  <c r="J66" i="22"/>
  <c r="J321" i="22"/>
  <c r="J90" i="22"/>
  <c r="J212" i="22"/>
  <c r="J236" i="22"/>
  <c r="J127" i="22"/>
  <c r="J260" i="22"/>
  <c r="C9" i="1"/>
  <c r="X9" i="19"/>
  <c r="J15" i="18"/>
  <c r="J48" i="18"/>
  <c r="J138" i="18"/>
  <c r="J171" i="18"/>
  <c r="J179" i="18"/>
  <c r="J9" i="19"/>
  <c r="X17" i="19"/>
  <c r="J7" i="18"/>
  <c r="J40" i="18"/>
  <c r="J130" i="18"/>
  <c r="X165" i="18"/>
  <c r="J18" i="19"/>
  <c r="X26" i="19"/>
  <c r="J24" i="18"/>
  <c r="J18" i="22"/>
  <c r="J6" i="22"/>
  <c r="X7" i="18"/>
  <c r="X15" i="18"/>
  <c r="X75" i="18"/>
  <c r="X99" i="18"/>
  <c r="X141" i="18"/>
  <c r="X149" i="18"/>
  <c r="X157" i="18"/>
  <c r="J27" i="19"/>
  <c r="X34" i="19"/>
  <c r="J32" i="18"/>
  <c r="J146" i="18"/>
  <c r="C138" i="10"/>
  <c r="R172" i="29" l="1"/>
  <c r="N232" i="29"/>
  <c r="K239" i="29"/>
  <c r="R203" i="29"/>
  <c r="K206" i="29"/>
  <c r="R22" i="29"/>
  <c r="R206" i="29"/>
  <c r="U21" i="29"/>
  <c r="U29" i="29"/>
  <c r="R30" i="29"/>
  <c r="R16" i="29"/>
  <c r="R14" i="29"/>
  <c r="U82" i="29"/>
  <c r="K81" i="29"/>
  <c r="U55" i="29"/>
  <c r="U49" i="29"/>
  <c r="K89" i="29"/>
  <c r="U13" i="29"/>
  <c r="K83" i="29"/>
  <c r="N80" i="29"/>
  <c r="N82" i="29"/>
  <c r="U47" i="29"/>
  <c r="N88" i="29"/>
  <c r="U15" i="29"/>
  <c r="U63" i="29"/>
  <c r="K97" i="29"/>
  <c r="N96" i="29"/>
  <c r="R50" i="29"/>
  <c r="K64" i="29"/>
  <c r="K48" i="29"/>
  <c r="N63" i="29"/>
  <c r="N47" i="29"/>
  <c r="N55" i="29"/>
  <c r="R64" i="29"/>
  <c r="R56" i="29"/>
  <c r="R48" i="29"/>
  <c r="K56" i="29"/>
  <c r="K50" i="29"/>
  <c r="N49" i="29"/>
  <c r="C32" i="8"/>
  <c r="C30" i="8"/>
  <c r="L44" i="4"/>
  <c r="L45" i="4"/>
  <c r="C51" i="8" s="1"/>
  <c r="L46" i="4"/>
  <c r="L47" i="4"/>
  <c r="L48" i="4"/>
  <c r="C49" i="8" s="1"/>
  <c r="C143" i="37" l="1"/>
  <c r="C144" i="37" s="1"/>
  <c r="E142" i="37"/>
  <c r="E143" i="37" s="1"/>
  <c r="E144" i="37" s="1"/>
  <c r="E145" i="37" s="1"/>
  <c r="E146" i="37" s="1"/>
  <c r="E147" i="37" s="1"/>
  <c r="S309" i="33"/>
  <c r="T813" i="33"/>
  <c r="T736" i="33"/>
  <c r="T228" i="33"/>
  <c r="S732" i="33"/>
  <c r="S193" i="33"/>
  <c r="S105" i="33"/>
  <c r="T568" i="33"/>
  <c r="T697" i="33"/>
  <c r="S113" i="33"/>
  <c r="S229" i="33"/>
  <c r="S317" i="33"/>
  <c r="S320" i="33"/>
  <c r="S140" i="33"/>
  <c r="S817" i="33"/>
  <c r="T784" i="33"/>
  <c r="T516" i="33"/>
  <c r="T244" i="33"/>
  <c r="S321" i="33"/>
  <c r="S241" i="33"/>
  <c r="S217" i="33"/>
  <c r="S305" i="33"/>
  <c r="S273" i="33"/>
  <c r="T821" i="33"/>
  <c r="S289" i="33"/>
  <c r="T317" i="33"/>
  <c r="S201" i="33"/>
  <c r="S177" i="33"/>
  <c r="S249" i="33"/>
  <c r="S809" i="33"/>
  <c r="S316" i="33"/>
  <c r="S324" i="33"/>
  <c r="F82" i="36" s="1"/>
  <c r="B17" i="36" s="1"/>
  <c r="S657" i="33"/>
  <c r="T793" i="33"/>
  <c r="T549" i="33"/>
  <c r="S109" i="33"/>
  <c r="S540" i="33"/>
  <c r="T232" i="33"/>
  <c r="S277" i="33"/>
  <c r="S308" i="33"/>
  <c r="S280" i="33"/>
  <c r="S124" i="33"/>
  <c r="S57" i="33"/>
  <c r="S225" i="33"/>
  <c r="S49" i="33"/>
  <c r="T216" i="33"/>
  <c r="S281" i="33"/>
  <c r="T564" i="33"/>
  <c r="T561" i="33"/>
  <c r="T681" i="33"/>
  <c r="S37" i="33"/>
  <c r="T33" i="33"/>
  <c r="T780" i="33"/>
  <c r="T108" i="33"/>
  <c r="T309" i="33"/>
  <c r="S313" i="33"/>
  <c r="T653" i="33"/>
  <c r="T641" i="33"/>
  <c r="T645" i="33"/>
  <c r="T208" i="33"/>
  <c r="T828" i="33"/>
  <c r="G130" i="36" s="1"/>
  <c r="B54" i="36" s="1"/>
  <c r="S116" i="33"/>
  <c r="T544" i="33"/>
  <c r="T73" i="33"/>
  <c r="T529" i="33"/>
  <c r="T153" i="33"/>
  <c r="T249" i="33"/>
  <c r="T565" i="33"/>
  <c r="S108" i="33"/>
  <c r="T809" i="33"/>
  <c r="T796" i="33"/>
  <c r="S649" i="33"/>
  <c r="T820" i="33"/>
  <c r="T276" i="33"/>
  <c r="S721" i="33"/>
  <c r="T732" i="33"/>
  <c r="T229" i="33"/>
  <c r="S541" i="33"/>
  <c r="S684" i="33"/>
  <c r="S196" i="33"/>
  <c r="S781" i="33"/>
  <c r="S821" i="33"/>
  <c r="S121" i="33"/>
  <c r="S141" i="33"/>
  <c r="S609" i="33"/>
  <c r="S780" i="33"/>
  <c r="T141" i="33"/>
  <c r="S81" i="33"/>
  <c r="T64" i="33"/>
  <c r="T137" i="33"/>
  <c r="S153" i="33"/>
  <c r="T537" i="33"/>
  <c r="T616" i="33"/>
  <c r="S697" i="33"/>
  <c r="T617" i="33"/>
  <c r="T724" i="33"/>
  <c r="T196" i="33"/>
  <c r="T277" i="33"/>
  <c r="T733" i="33"/>
  <c r="S825" i="33"/>
  <c r="T40" i="33"/>
  <c r="S552" i="33"/>
  <c r="T28" i="33"/>
  <c r="T745" i="33"/>
  <c r="T156" i="33"/>
  <c r="G66" i="36" s="1"/>
  <c r="B6" i="36" s="1"/>
  <c r="S652" i="33"/>
  <c r="T313" i="33"/>
  <c r="S628" i="33"/>
  <c r="S645" i="33"/>
  <c r="S705" i="33"/>
  <c r="S204" i="33"/>
  <c r="S733" i="33"/>
  <c r="S232" i="33"/>
  <c r="T52" i="33"/>
  <c r="T112" i="33"/>
  <c r="T625" i="33"/>
  <c r="T684" i="33"/>
  <c r="T609" i="33"/>
  <c r="T817" i="33"/>
  <c r="T541" i="33"/>
  <c r="T705" i="33"/>
  <c r="T45" i="33"/>
  <c r="T644" i="33"/>
  <c r="T628" i="33"/>
  <c r="T152" i="33"/>
  <c r="T204" i="33"/>
  <c r="T825" i="33"/>
  <c r="S708" i="33"/>
  <c r="T289" i="33"/>
  <c r="T585" i="33"/>
  <c r="S613" i="33"/>
  <c r="S564" i="33"/>
  <c r="S736" i="33"/>
  <c r="S700" i="33"/>
  <c r="S9" i="33"/>
  <c r="S820" i="33"/>
  <c r="S813" i="33"/>
  <c r="T36" i="33"/>
  <c r="S144" i="33"/>
  <c r="S717" i="33"/>
  <c r="S729" i="33"/>
  <c r="T145" i="33"/>
  <c r="T649" i="33"/>
  <c r="T553" i="33"/>
  <c r="T76" i="33"/>
  <c r="T648" i="33"/>
  <c r="T241" i="33"/>
  <c r="T556" i="33"/>
  <c r="T729" i="33"/>
  <c r="S312" i="33"/>
  <c r="T748" i="33"/>
  <c r="T308" i="33"/>
  <c r="T532" i="33"/>
  <c r="T284" i="33"/>
  <c r="S796" i="33"/>
  <c r="T213" i="33"/>
  <c r="T121" i="33"/>
  <c r="S824" i="33"/>
  <c r="S208" i="33"/>
  <c r="S644" i="33"/>
  <c r="S828" i="33"/>
  <c r="S220" i="33"/>
  <c r="S641" i="33"/>
  <c r="S137" i="33"/>
  <c r="S753" i="33"/>
  <c r="S712" i="33"/>
  <c r="T149" i="33"/>
  <c r="T57" i="33"/>
  <c r="T217" i="33"/>
  <c r="T205" i="33"/>
  <c r="T712" i="33"/>
  <c r="T81" i="33"/>
  <c r="S180" i="33"/>
  <c r="T657" i="33"/>
  <c r="T652" i="33"/>
  <c r="S45" i="33"/>
  <c r="S148" i="33"/>
  <c r="T12" i="33"/>
  <c r="S513" i="33"/>
  <c r="T144" i="33"/>
  <c r="T280" i="33"/>
  <c r="T816" i="33"/>
  <c r="T220" i="33"/>
  <c r="T225" i="33"/>
  <c r="T177" i="33"/>
  <c r="T753" i="33"/>
  <c r="T148" i="33"/>
  <c r="S748" i="33"/>
  <c r="S656" i="33"/>
  <c r="S625" i="33"/>
  <c r="S549" i="33"/>
  <c r="S73" i="33"/>
  <c r="S244" i="33"/>
  <c r="S556" i="33"/>
  <c r="S561" i="33"/>
  <c r="S61" i="33"/>
  <c r="T620" i="33"/>
  <c r="T61" i="33"/>
  <c r="T721" i="33"/>
  <c r="T812" i="33"/>
  <c r="T180" i="33"/>
  <c r="T613" i="33"/>
  <c r="S25" i="33"/>
  <c r="T552" i="33"/>
  <c r="S149" i="33"/>
  <c r="S213" i="33"/>
  <c r="T660" i="33"/>
  <c r="G114" i="36" s="1"/>
  <c r="B42" i="36" s="1"/>
  <c r="S205" i="33"/>
  <c r="T124" i="33"/>
  <c r="T824" i="33"/>
  <c r="T540" i="33"/>
  <c r="S812" i="33"/>
  <c r="S784" i="33"/>
  <c r="S816" i="33"/>
  <c r="T305" i="33"/>
  <c r="S660" i="33"/>
  <c r="S777" i="33"/>
  <c r="S145" i="33"/>
  <c r="S216" i="33"/>
  <c r="T193" i="33"/>
  <c r="S544" i="33"/>
  <c r="S284" i="33"/>
  <c r="T777" i="33"/>
  <c r="T292" i="33"/>
  <c r="S276" i="33"/>
  <c r="T709" i="33"/>
  <c r="S112" i="33"/>
  <c r="S616" i="33"/>
  <c r="S793" i="33"/>
  <c r="S720" i="33"/>
  <c r="T708" i="33"/>
  <c r="T316" i="33"/>
  <c r="S292" i="33"/>
  <c r="T324" i="33"/>
  <c r="G82" i="36" s="1"/>
  <c r="B18" i="36" s="1"/>
  <c r="T140" i="33"/>
  <c r="T320" i="33"/>
  <c r="S617" i="33"/>
  <c r="S788" i="33"/>
  <c r="S568" i="33"/>
  <c r="S577" i="33"/>
  <c r="S532" i="33"/>
  <c r="T700" i="33"/>
  <c r="S529" i="33"/>
  <c r="T656" i="33"/>
  <c r="S156" i="33"/>
  <c r="F66" i="36" s="1"/>
  <c r="B5" i="36" s="1"/>
  <c r="S653" i="33"/>
  <c r="S580" i="33"/>
  <c r="T281" i="33"/>
  <c r="T612" i="33"/>
  <c r="T116" i="33"/>
  <c r="T580" i="33"/>
  <c r="T513" i="33"/>
  <c r="T273" i="33"/>
  <c r="S612" i="33"/>
  <c r="T312" i="33"/>
  <c r="S152" i="33"/>
  <c r="T720" i="33"/>
  <c r="T781" i="33"/>
  <c r="S553" i="33"/>
  <c r="T785" i="33"/>
  <c r="S565" i="33"/>
  <c r="T105" i="33"/>
  <c r="T49" i="33"/>
  <c r="T201" i="33"/>
  <c r="T788" i="33"/>
  <c r="T109" i="33"/>
  <c r="S648" i="33"/>
  <c r="S537" i="33"/>
  <c r="S724" i="33"/>
  <c r="S681" i="33"/>
  <c r="S33" i="33"/>
  <c r="S785" i="33"/>
  <c r="S620" i="33"/>
  <c r="S228" i="33"/>
  <c r="T37" i="33"/>
  <c r="S516" i="33"/>
  <c r="T321" i="33"/>
  <c r="T113" i="33"/>
  <c r="T25" i="33"/>
  <c r="T717" i="33"/>
  <c r="S60" i="33"/>
  <c r="S745" i="33"/>
  <c r="T9" i="33"/>
  <c r="S12" i="33"/>
  <c r="S64" i="33"/>
  <c r="T60" i="33"/>
  <c r="S36" i="33"/>
  <c r="S40" i="33"/>
  <c r="S52" i="33"/>
  <c r="S48" i="33"/>
  <c r="T577" i="33"/>
  <c r="S709" i="33"/>
  <c r="S585" i="33"/>
  <c r="S76" i="33"/>
  <c r="T48" i="33"/>
  <c r="S28" i="33"/>
  <c r="T448" i="33"/>
  <c r="T488" i="33"/>
  <c r="S485" i="33"/>
  <c r="T457" i="33"/>
  <c r="S489" i="33"/>
  <c r="T485" i="33"/>
  <c r="T445" i="33"/>
  <c r="S481" i="33"/>
  <c r="S452" i="33"/>
  <c r="T492" i="33"/>
  <c r="G98" i="36" s="1"/>
  <c r="B30" i="36" s="1"/>
  <c r="T489" i="33"/>
  <c r="S449" i="33"/>
  <c r="T473" i="33"/>
  <c r="T480" i="33"/>
  <c r="S476" i="33"/>
  <c r="T348" i="33"/>
  <c r="T452" i="33"/>
  <c r="S369" i="33"/>
  <c r="S385" i="33"/>
  <c r="S345" i="33"/>
  <c r="S348" i="33"/>
  <c r="S381" i="33"/>
  <c r="T372" i="33"/>
  <c r="S480" i="33"/>
  <c r="T449" i="33"/>
  <c r="S397" i="33"/>
  <c r="S445" i="33"/>
  <c r="T376" i="33"/>
  <c r="S373" i="33"/>
  <c r="S396" i="33"/>
  <c r="T476" i="33"/>
  <c r="T477" i="33"/>
  <c r="S364" i="33"/>
  <c r="T369" i="33"/>
  <c r="S372" i="33"/>
  <c r="T364" i="33"/>
  <c r="S484" i="33"/>
  <c r="S457" i="33"/>
  <c r="S448" i="33"/>
  <c r="S412" i="33"/>
  <c r="S441" i="33"/>
  <c r="T385" i="33"/>
  <c r="T381" i="33"/>
  <c r="T417" i="33"/>
  <c r="T388" i="33"/>
  <c r="T484" i="33"/>
  <c r="S460" i="33"/>
  <c r="S444" i="33"/>
  <c r="T373" i="33"/>
  <c r="T400" i="33"/>
  <c r="T396" i="33"/>
  <c r="T441" i="33"/>
  <c r="T460" i="33"/>
  <c r="T393" i="33"/>
  <c r="S393" i="33"/>
  <c r="T345" i="33"/>
  <c r="T384" i="33"/>
  <c r="S477" i="33"/>
  <c r="T412" i="33"/>
  <c r="S473" i="33"/>
  <c r="S388" i="33"/>
  <c r="T409" i="33"/>
  <c r="S409" i="33"/>
  <c r="T444" i="33"/>
  <c r="T397" i="33"/>
  <c r="T361" i="33"/>
  <c r="S492" i="33"/>
  <c r="F98" i="36" s="1"/>
  <c r="B29" i="36" s="1"/>
  <c r="S417" i="33"/>
  <c r="T481" i="33"/>
  <c r="S488" i="33"/>
  <c r="S361" i="33"/>
  <c r="S400" i="33"/>
  <c r="S384" i="33"/>
  <c r="S376" i="33"/>
  <c r="E110" i="29"/>
  <c r="F256" i="29"/>
  <c r="E77" i="29"/>
  <c r="F223" i="29"/>
  <c r="E256" i="29"/>
  <c r="F110" i="29"/>
  <c r="E223" i="29"/>
  <c r="F77" i="29"/>
  <c r="P4" i="33"/>
  <c r="U493" i="33"/>
  <c r="U501" i="33"/>
  <c r="U453" i="33"/>
  <c r="U461" i="33"/>
  <c r="U469" i="33"/>
  <c r="U477" i="33"/>
  <c r="U420" i="33"/>
  <c r="U428" i="33"/>
  <c r="U436" i="33"/>
  <c r="U411" i="33"/>
  <c r="W411" i="33" s="1"/>
  <c r="U395" i="33"/>
  <c r="U383" i="33"/>
  <c r="W383" i="33" s="1"/>
  <c r="U369" i="33"/>
  <c r="U345" i="33"/>
  <c r="U353" i="33"/>
  <c r="U361" i="33"/>
  <c r="U494" i="33"/>
  <c r="U502" i="33"/>
  <c r="U454" i="33"/>
  <c r="U462" i="33"/>
  <c r="U470" i="33"/>
  <c r="U478" i="33"/>
  <c r="U421" i="33"/>
  <c r="U429" i="33"/>
  <c r="U437" i="33"/>
  <c r="U410" i="33"/>
  <c r="W410" i="33" s="1"/>
  <c r="U394" i="33"/>
  <c r="U382" i="33"/>
  <c r="W382" i="33" s="1"/>
  <c r="U370" i="33"/>
  <c r="U346" i="33"/>
  <c r="U354" i="33"/>
  <c r="U362" i="33"/>
  <c r="U497" i="33"/>
  <c r="U505" i="33"/>
  <c r="U498" i="33"/>
  <c r="U506" i="33"/>
  <c r="U504" i="33"/>
  <c r="U460" i="33"/>
  <c r="U472" i="33"/>
  <c r="U446" i="33"/>
  <c r="U427" i="33"/>
  <c r="U439" i="33"/>
  <c r="U402" i="33"/>
  <c r="W402" i="33" s="1"/>
  <c r="U388" i="33"/>
  <c r="U368" i="33"/>
  <c r="U350" i="33"/>
  <c r="U360" i="33"/>
  <c r="U507" i="33"/>
  <c r="U463" i="33"/>
  <c r="U473" i="33"/>
  <c r="U447" i="33"/>
  <c r="U430" i="33"/>
  <c r="U419" i="33"/>
  <c r="W419" i="33" s="1"/>
  <c r="U401" i="33"/>
  <c r="W401" i="33" s="1"/>
  <c r="U381" i="33"/>
  <c r="W381" i="33" s="1"/>
  <c r="U341" i="33"/>
  <c r="U351" i="33"/>
  <c r="U363" i="33"/>
  <c r="U492" i="33"/>
  <c r="U464" i="33"/>
  <c r="U474" i="33"/>
  <c r="U444" i="33"/>
  <c r="U431" i="33"/>
  <c r="U418" i="33"/>
  <c r="W418" i="33" s="1"/>
  <c r="U400" i="33"/>
  <c r="W400" i="33" s="1"/>
  <c r="U380" i="33"/>
  <c r="W380" i="33" s="1"/>
  <c r="U342" i="33"/>
  <c r="U352" i="33"/>
  <c r="U495" i="33"/>
  <c r="U455" i="33"/>
  <c r="U465" i="33"/>
  <c r="U475" i="33"/>
  <c r="U422" i="33"/>
  <c r="U432" i="33"/>
  <c r="U417" i="33"/>
  <c r="W417" i="33" s="1"/>
  <c r="U393" i="33"/>
  <c r="U379" i="33"/>
  <c r="W379" i="33" s="1"/>
  <c r="U343" i="33"/>
  <c r="U355" i="33"/>
  <c r="U496" i="33"/>
  <c r="U456" i="33"/>
  <c r="U466" i="33"/>
  <c r="U476" i="33"/>
  <c r="U423" i="33"/>
  <c r="U433" i="33"/>
  <c r="U416" i="33"/>
  <c r="W416" i="33" s="1"/>
  <c r="U392" i="33"/>
  <c r="U378" i="33"/>
  <c r="W378" i="33" s="1"/>
  <c r="U344" i="33"/>
  <c r="U356" i="33"/>
  <c r="U499" i="33"/>
  <c r="U457" i="33"/>
  <c r="U467" i="33"/>
  <c r="U479" i="33"/>
  <c r="U424" i="33"/>
  <c r="U434" i="33"/>
  <c r="U409" i="33"/>
  <c r="W409" i="33" s="1"/>
  <c r="U391" i="33"/>
  <c r="U377" i="33"/>
  <c r="W377" i="33" s="1"/>
  <c r="U347" i="33"/>
  <c r="U357" i="33"/>
  <c r="U500" i="33"/>
  <c r="U458" i="33"/>
  <c r="U468" i="33"/>
  <c r="U452" i="33"/>
  <c r="U425" i="33"/>
  <c r="U435" i="33"/>
  <c r="U408" i="33"/>
  <c r="W408" i="33" s="1"/>
  <c r="U390" i="33"/>
  <c r="U376" i="33"/>
  <c r="W376" i="33" s="1"/>
  <c r="U348" i="33"/>
  <c r="U358" i="33"/>
  <c r="U503" i="33"/>
  <c r="U459" i="33"/>
  <c r="U471" i="33"/>
  <c r="U445" i="33"/>
  <c r="U426" i="33"/>
  <c r="U438" i="33"/>
  <c r="U403" i="33"/>
  <c r="W403" i="33" s="1"/>
  <c r="U389" i="33"/>
  <c r="U371" i="33"/>
  <c r="U349" i="33"/>
  <c r="U359" i="33"/>
  <c r="U339" i="33"/>
  <c r="U331" i="33"/>
  <c r="U307" i="33"/>
  <c r="U338" i="33"/>
  <c r="U330" i="33"/>
  <c r="U306" i="33"/>
  <c r="U298" i="33"/>
  <c r="U290" i="33"/>
  <c r="U266" i="33"/>
  <c r="U258" i="33"/>
  <c r="U250" i="33"/>
  <c r="W250" i="33" s="1"/>
  <c r="U242" i="33"/>
  <c r="W242" i="33" s="1"/>
  <c r="U234" i="33"/>
  <c r="W234" i="33" s="1"/>
  <c r="U226" i="33"/>
  <c r="U211" i="33"/>
  <c r="W211" i="33" s="1"/>
  <c r="U203" i="33"/>
  <c r="U195" i="33"/>
  <c r="U187" i="33"/>
  <c r="U179" i="33"/>
  <c r="U337" i="33"/>
  <c r="U329" i="33"/>
  <c r="U305" i="33"/>
  <c r="U297" i="33"/>
  <c r="U289" i="33"/>
  <c r="U265" i="33"/>
  <c r="U257" i="33"/>
  <c r="U249" i="33"/>
  <c r="W249" i="33" s="1"/>
  <c r="U241" i="33"/>
  <c r="W241" i="33" s="1"/>
  <c r="U233" i="33"/>
  <c r="W233" i="33" s="1"/>
  <c r="U225" i="33"/>
  <c r="U210" i="33"/>
  <c r="W210" i="33" s="1"/>
  <c r="U202" i="33"/>
  <c r="U194" i="33"/>
  <c r="U186" i="33"/>
  <c r="U178" i="33"/>
  <c r="U336" i="33"/>
  <c r="U328" i="33"/>
  <c r="U304" i="33"/>
  <c r="U296" i="33"/>
  <c r="U288" i="33"/>
  <c r="U264" i="33"/>
  <c r="U256" i="33"/>
  <c r="U248" i="33"/>
  <c r="W248" i="33" s="1"/>
  <c r="U240" i="33"/>
  <c r="W240" i="33" s="1"/>
  <c r="U232" i="33"/>
  <c r="W232" i="33" s="1"/>
  <c r="U224" i="33"/>
  <c r="U209" i="33"/>
  <c r="W209" i="33" s="1"/>
  <c r="U201" i="33"/>
  <c r="U193" i="33"/>
  <c r="U185" i="33"/>
  <c r="U177" i="33"/>
  <c r="U335" i="33"/>
  <c r="U327" i="33"/>
  <c r="U311" i="33"/>
  <c r="U303" i="33"/>
  <c r="U295" i="33"/>
  <c r="U287" i="33"/>
  <c r="U279" i="33"/>
  <c r="U271" i="33"/>
  <c r="U263" i="33"/>
  <c r="U255" i="33"/>
  <c r="U223" i="33"/>
  <c r="U215" i="33"/>
  <c r="W215" i="33" s="1"/>
  <c r="U208" i="33"/>
  <c r="W208" i="33" s="1"/>
  <c r="U200" i="33"/>
  <c r="U192" i="33"/>
  <c r="U184" i="33"/>
  <c r="U176" i="33"/>
  <c r="U334" i="33"/>
  <c r="U326" i="33"/>
  <c r="U310" i="33"/>
  <c r="U302" i="33"/>
  <c r="U294" i="33"/>
  <c r="U286" i="33"/>
  <c r="U278" i="33"/>
  <c r="U270" i="33"/>
  <c r="U262" i="33"/>
  <c r="U254" i="33"/>
  <c r="U222" i="33"/>
  <c r="U191" i="33"/>
  <c r="U183" i="33"/>
  <c r="U175" i="33"/>
  <c r="U333" i="33"/>
  <c r="U325" i="33"/>
  <c r="U309" i="33"/>
  <c r="U301" i="33"/>
  <c r="U293" i="33"/>
  <c r="U285" i="33"/>
  <c r="U277" i="33"/>
  <c r="U269" i="33"/>
  <c r="U261" i="33"/>
  <c r="U253" i="33"/>
  <c r="U221" i="33"/>
  <c r="U214" i="33"/>
  <c r="W214" i="33" s="1"/>
  <c r="U190" i="33"/>
  <c r="U182" i="33"/>
  <c r="U174" i="33"/>
  <c r="U332" i="33"/>
  <c r="U324" i="33"/>
  <c r="U308" i="33"/>
  <c r="U300" i="33"/>
  <c r="U292" i="33"/>
  <c r="U284" i="33"/>
  <c r="U276" i="33"/>
  <c r="U268" i="33"/>
  <c r="U260" i="33"/>
  <c r="U252" i="33"/>
  <c r="U220" i="33"/>
  <c r="U213" i="33"/>
  <c r="W213" i="33" s="1"/>
  <c r="U189" i="33"/>
  <c r="U181" i="33"/>
  <c r="U173" i="33"/>
  <c r="U299" i="33"/>
  <c r="U235" i="33"/>
  <c r="W235" i="33" s="1"/>
  <c r="U161" i="33"/>
  <c r="U169" i="33"/>
  <c r="U141" i="33"/>
  <c r="U129" i="33"/>
  <c r="U137" i="33"/>
  <c r="U118" i="33"/>
  <c r="U101" i="33"/>
  <c r="U97" i="33"/>
  <c r="U89" i="33"/>
  <c r="U74" i="33"/>
  <c r="U57" i="33"/>
  <c r="U46" i="33"/>
  <c r="U34" i="33"/>
  <c r="U17" i="33"/>
  <c r="U25" i="33"/>
  <c r="V25" i="33" s="1"/>
  <c r="U10" i="33"/>
  <c r="U291" i="33"/>
  <c r="U227" i="33"/>
  <c r="U162" i="33"/>
  <c r="U170" i="33"/>
  <c r="U142" i="33"/>
  <c r="U130" i="33"/>
  <c r="U138" i="33"/>
  <c r="U117" i="33"/>
  <c r="U102" i="33"/>
  <c r="U98" i="33"/>
  <c r="U90" i="33"/>
  <c r="U73" i="33"/>
  <c r="U58" i="33"/>
  <c r="U45" i="33"/>
  <c r="U35" i="33"/>
  <c r="U18" i="33"/>
  <c r="U26" i="33"/>
  <c r="U11" i="33"/>
  <c r="U163" i="33"/>
  <c r="U171" i="33"/>
  <c r="U143" i="33"/>
  <c r="U131" i="33"/>
  <c r="U139" i="33"/>
  <c r="U116" i="33"/>
  <c r="U103" i="33"/>
  <c r="U99" i="33"/>
  <c r="U91" i="33"/>
  <c r="U72" i="33"/>
  <c r="U59" i="33"/>
  <c r="U44" i="33"/>
  <c r="U32" i="33"/>
  <c r="U19" i="33"/>
  <c r="U27" i="33"/>
  <c r="U212" i="33"/>
  <c r="W212" i="33" s="1"/>
  <c r="U164" i="33"/>
  <c r="U159" i="33"/>
  <c r="U124" i="33"/>
  <c r="U132" i="33"/>
  <c r="U120" i="33"/>
  <c r="U109" i="33"/>
  <c r="U92" i="33"/>
  <c r="U84" i="33"/>
  <c r="U83" i="33"/>
  <c r="U67" i="33"/>
  <c r="U55" i="33"/>
  <c r="U43" i="33"/>
  <c r="U12" i="33"/>
  <c r="U20" i="33"/>
  <c r="U5" i="33"/>
  <c r="U267" i="33"/>
  <c r="U165" i="33"/>
  <c r="U158" i="33"/>
  <c r="U125" i="33"/>
  <c r="U133" i="33"/>
  <c r="U121" i="33"/>
  <c r="U110" i="33"/>
  <c r="U93" i="33"/>
  <c r="U85" i="33"/>
  <c r="U82" i="33"/>
  <c r="U66" i="33"/>
  <c r="U54" i="33"/>
  <c r="U42" i="33"/>
  <c r="U13" i="33"/>
  <c r="U21" i="33"/>
  <c r="U6" i="33"/>
  <c r="U259" i="33"/>
  <c r="U166" i="33"/>
  <c r="U157" i="33"/>
  <c r="U126" i="33"/>
  <c r="U134" i="33"/>
  <c r="U122" i="33"/>
  <c r="U111" i="33"/>
  <c r="U94" i="33"/>
  <c r="U86" i="33"/>
  <c r="U81" i="33"/>
  <c r="U65" i="33"/>
  <c r="U53" i="33"/>
  <c r="U41" i="33"/>
  <c r="U14" i="33"/>
  <c r="U22" i="33"/>
  <c r="U7" i="33"/>
  <c r="U251" i="33"/>
  <c r="W251" i="33" s="1"/>
  <c r="U188" i="33"/>
  <c r="U167" i="33"/>
  <c r="U156" i="33"/>
  <c r="U127" i="33"/>
  <c r="U135" i="33"/>
  <c r="U123" i="33"/>
  <c r="U108" i="33"/>
  <c r="U95" i="33"/>
  <c r="U87" i="33"/>
  <c r="U80" i="33"/>
  <c r="U64" i="33"/>
  <c r="U52" i="33"/>
  <c r="U40" i="33"/>
  <c r="U15" i="33"/>
  <c r="U23" i="33"/>
  <c r="U8" i="33"/>
  <c r="U243" i="33"/>
  <c r="W243" i="33" s="1"/>
  <c r="U180" i="33"/>
  <c r="U160" i="33"/>
  <c r="U168" i="33"/>
  <c r="U140" i="33"/>
  <c r="U128" i="33"/>
  <c r="U136" i="33"/>
  <c r="U119" i="33"/>
  <c r="U100" i="33"/>
  <c r="U96" i="33"/>
  <c r="U88" i="33"/>
  <c r="U75" i="33"/>
  <c r="U56" i="33"/>
  <c r="U47" i="33"/>
  <c r="U33" i="33"/>
  <c r="U16" i="33"/>
  <c r="U24" i="33"/>
  <c r="U9" i="33"/>
  <c r="U323" i="33"/>
  <c r="U315" i="33"/>
  <c r="U322" i="33"/>
  <c r="U314" i="33"/>
  <c r="U282" i="33"/>
  <c r="U274" i="33"/>
  <c r="U218" i="33"/>
  <c r="U321" i="33"/>
  <c r="U313" i="33"/>
  <c r="U281" i="33"/>
  <c r="U273" i="33"/>
  <c r="U217" i="33"/>
  <c r="U487" i="33"/>
  <c r="U451" i="33"/>
  <c r="U415" i="33"/>
  <c r="U399" i="33"/>
  <c r="U375" i="33"/>
  <c r="U155" i="33"/>
  <c r="U320" i="33"/>
  <c r="U312" i="33"/>
  <c r="U280" i="33"/>
  <c r="U272" i="33"/>
  <c r="U216" i="33"/>
  <c r="U486" i="33"/>
  <c r="U450" i="33"/>
  <c r="U414" i="33"/>
  <c r="U398" i="33"/>
  <c r="U374" i="33"/>
  <c r="U154" i="33"/>
  <c r="U319" i="33"/>
  <c r="U247" i="33"/>
  <c r="U239" i="33"/>
  <c r="U231" i="33"/>
  <c r="U318" i="33"/>
  <c r="U246" i="33"/>
  <c r="U238" i="33"/>
  <c r="U230" i="33"/>
  <c r="U207" i="33"/>
  <c r="U199" i="33"/>
  <c r="U317" i="33"/>
  <c r="U245" i="33"/>
  <c r="U237" i="33"/>
  <c r="U229" i="33"/>
  <c r="U206" i="33"/>
  <c r="U198" i="33"/>
  <c r="U316" i="33"/>
  <c r="U244" i="33"/>
  <c r="U236" i="33"/>
  <c r="U228" i="33"/>
  <c r="U205" i="33"/>
  <c r="U197" i="33"/>
  <c r="U484" i="33"/>
  <c r="U442" i="33"/>
  <c r="U404" i="33"/>
  <c r="U372" i="33"/>
  <c r="U150" i="33"/>
  <c r="U114" i="33"/>
  <c r="U78" i="33"/>
  <c r="U62" i="33"/>
  <c r="U38" i="33"/>
  <c r="U483" i="33"/>
  <c r="U441" i="33"/>
  <c r="U397" i="33"/>
  <c r="U367" i="33"/>
  <c r="U149" i="33"/>
  <c r="U113" i="33"/>
  <c r="U77" i="33"/>
  <c r="U61" i="33"/>
  <c r="U37" i="33"/>
  <c r="U283" i="33"/>
  <c r="U219" i="33"/>
  <c r="U482" i="33"/>
  <c r="U440" i="33"/>
  <c r="U396" i="33"/>
  <c r="U366" i="33"/>
  <c r="U148" i="33"/>
  <c r="U112" i="33"/>
  <c r="U76" i="33"/>
  <c r="U60" i="33"/>
  <c r="U36" i="33"/>
  <c r="AJ36" i="33" s="1"/>
  <c r="U275" i="33"/>
  <c r="U491" i="33"/>
  <c r="U481" i="33"/>
  <c r="U413" i="33"/>
  <c r="U387" i="33"/>
  <c r="U365" i="33"/>
  <c r="U147" i="33"/>
  <c r="U107" i="33"/>
  <c r="U71" i="33"/>
  <c r="U51" i="33"/>
  <c r="U29" i="33"/>
  <c r="U204" i="33"/>
  <c r="U490" i="33"/>
  <c r="U480" i="33"/>
  <c r="U412" i="33"/>
  <c r="U386" i="33"/>
  <c r="U364" i="33"/>
  <c r="U146" i="33"/>
  <c r="U106" i="33"/>
  <c r="U70" i="33"/>
  <c r="U50" i="33"/>
  <c r="U30" i="33"/>
  <c r="U196" i="33"/>
  <c r="U489" i="33"/>
  <c r="U449" i="33"/>
  <c r="U407" i="33"/>
  <c r="U385" i="33"/>
  <c r="U153" i="33"/>
  <c r="U145" i="33"/>
  <c r="U105" i="33"/>
  <c r="U69" i="33"/>
  <c r="U49" i="33"/>
  <c r="U31" i="33"/>
  <c r="U488" i="33"/>
  <c r="U448" i="33"/>
  <c r="U406" i="33"/>
  <c r="U384" i="33"/>
  <c r="U152" i="33"/>
  <c r="U144" i="33"/>
  <c r="U104" i="33"/>
  <c r="U68" i="33"/>
  <c r="U48" i="33"/>
  <c r="U28" i="33"/>
  <c r="U485" i="33"/>
  <c r="U443" i="33"/>
  <c r="U405" i="33"/>
  <c r="U373" i="33"/>
  <c r="U151" i="33"/>
  <c r="U115" i="33"/>
  <c r="U79" i="33"/>
  <c r="U63" i="33"/>
  <c r="U39" i="33"/>
  <c r="F156" i="29"/>
  <c r="E10" i="29"/>
  <c r="F190" i="29"/>
  <c r="E44" i="29"/>
  <c r="E156" i="29"/>
  <c r="F10" i="29"/>
  <c r="F44" i="29"/>
  <c r="E190" i="29"/>
  <c r="K176" i="29"/>
  <c r="K169" i="29"/>
  <c r="N169" i="29"/>
  <c r="U177" i="29"/>
  <c r="U161" i="29"/>
  <c r="R177" i="29"/>
  <c r="R165" i="29"/>
  <c r="R161" i="29"/>
  <c r="R157" i="29"/>
  <c r="K165" i="29"/>
  <c r="K166" i="29"/>
  <c r="N166" i="29"/>
  <c r="U168" i="29"/>
  <c r="U164" i="29"/>
  <c r="R180" i="29"/>
  <c r="R168" i="29"/>
  <c r="R164" i="29"/>
  <c r="R160" i="29"/>
  <c r="R156" i="29"/>
  <c r="N176" i="29"/>
  <c r="K162" i="29"/>
  <c r="K179" i="29"/>
  <c r="K167" i="29"/>
  <c r="N167" i="29"/>
  <c r="U175" i="29"/>
  <c r="U167" i="29"/>
  <c r="U163" i="29"/>
  <c r="R175" i="29"/>
  <c r="R171" i="29"/>
  <c r="R167" i="29"/>
  <c r="K168" i="29"/>
  <c r="N168" i="29"/>
  <c r="U170" i="29"/>
  <c r="R178" i="29"/>
  <c r="R174" i="29"/>
  <c r="R170" i="29"/>
  <c r="R166" i="29"/>
  <c r="N237" i="29"/>
  <c r="K245" i="29"/>
  <c r="K241" i="29"/>
  <c r="K237" i="29"/>
  <c r="K233" i="29"/>
  <c r="K229" i="29"/>
  <c r="K225" i="29"/>
  <c r="K221" i="29"/>
  <c r="R163" i="29"/>
  <c r="R162" i="29"/>
  <c r="N244" i="29"/>
  <c r="N228" i="29"/>
  <c r="K244" i="29"/>
  <c r="K232" i="29"/>
  <c r="K228" i="29"/>
  <c r="K224" i="29"/>
  <c r="R159" i="29"/>
  <c r="N165" i="29"/>
  <c r="R158" i="29"/>
  <c r="N162" i="29"/>
  <c r="N235" i="29"/>
  <c r="N231" i="29"/>
  <c r="K247" i="29"/>
  <c r="K235" i="29"/>
  <c r="K231" i="29"/>
  <c r="K227" i="29"/>
  <c r="K223" i="29"/>
  <c r="R155" i="29"/>
  <c r="R154" i="29"/>
  <c r="N242" i="29"/>
  <c r="N234" i="29"/>
  <c r="N230" i="29"/>
  <c r="K242" i="29"/>
  <c r="K238" i="29"/>
  <c r="K234" i="29"/>
  <c r="K230" i="29"/>
  <c r="K226" i="29"/>
  <c r="K222" i="29"/>
  <c r="U204" i="29"/>
  <c r="R212" i="29"/>
  <c r="R208" i="29"/>
  <c r="R204" i="29"/>
  <c r="R200" i="29"/>
  <c r="R196" i="29"/>
  <c r="R192" i="29"/>
  <c r="R188" i="29"/>
  <c r="N209" i="29"/>
  <c r="N198" i="29"/>
  <c r="K212" i="29"/>
  <c r="K201" i="29"/>
  <c r="K197" i="29"/>
  <c r="K192" i="29"/>
  <c r="U211" i="29"/>
  <c r="U195" i="29"/>
  <c r="R211" i="29"/>
  <c r="R199" i="29"/>
  <c r="R195" i="29"/>
  <c r="R191" i="29"/>
  <c r="N204" i="29"/>
  <c r="N197" i="29"/>
  <c r="K211" i="29"/>
  <c r="K204" i="29"/>
  <c r="K198" i="29"/>
  <c r="K202" i="29"/>
  <c r="K189" i="29"/>
  <c r="K193" i="29"/>
  <c r="U202" i="29"/>
  <c r="U198" i="29"/>
  <c r="R214" i="29"/>
  <c r="R202" i="29"/>
  <c r="R198" i="29"/>
  <c r="R194" i="29"/>
  <c r="R190" i="29"/>
  <c r="N202" i="29"/>
  <c r="N195" i="29"/>
  <c r="K209" i="29"/>
  <c r="K188" i="29"/>
  <c r="K199" i="29"/>
  <c r="K195" i="29"/>
  <c r="K190" i="29"/>
  <c r="K194" i="29"/>
  <c r="U209" i="29"/>
  <c r="U201" i="29"/>
  <c r="U197" i="29"/>
  <c r="R209" i="29"/>
  <c r="R205" i="29"/>
  <c r="R201" i="29"/>
  <c r="R197" i="29"/>
  <c r="R193" i="29"/>
  <c r="R189" i="29"/>
  <c r="N211" i="29"/>
  <c r="N201" i="29"/>
  <c r="K214" i="29"/>
  <c r="K208" i="29"/>
  <c r="U33" i="29"/>
  <c r="N21" i="29"/>
  <c r="R31" i="29"/>
  <c r="U30" i="29"/>
  <c r="R23" i="29"/>
  <c r="U19" i="29"/>
  <c r="R17" i="29"/>
  <c r="R26" i="29"/>
  <c r="U20" i="29"/>
  <c r="U16" i="29"/>
  <c r="R15" i="29"/>
  <c r="R13" i="29"/>
  <c r="R8" i="29"/>
  <c r="K30" i="29"/>
  <c r="N23" i="29"/>
  <c r="K21" i="29"/>
  <c r="R10" i="29"/>
  <c r="K22" i="29"/>
  <c r="N30" i="29"/>
  <c r="R29" i="29"/>
  <c r="U28" i="29"/>
  <c r="K23" i="29"/>
  <c r="U22" i="29"/>
  <c r="R20" i="29"/>
  <c r="U14" i="29"/>
  <c r="U12" i="29"/>
  <c r="U9" i="29"/>
  <c r="K205" i="29"/>
  <c r="R34" i="29"/>
  <c r="N19" i="29"/>
  <c r="K200" i="29"/>
  <c r="K19" i="29"/>
  <c r="R33" i="29"/>
  <c r="R28" i="29"/>
  <c r="U27" i="29"/>
  <c r="R25" i="29"/>
  <c r="R24" i="29"/>
  <c r="N20" i="29"/>
  <c r="R9" i="29"/>
  <c r="K196" i="29"/>
  <c r="K16" i="29"/>
  <c r="R32" i="29"/>
  <c r="N16" i="29"/>
  <c r="K96" i="29"/>
  <c r="N94" i="29"/>
  <c r="N87" i="29"/>
  <c r="K77" i="29"/>
  <c r="U67" i="29"/>
  <c r="U61" i="29"/>
  <c r="U43" i="29"/>
  <c r="N95" i="29"/>
  <c r="K95" i="29"/>
  <c r="N93" i="29"/>
  <c r="K88" i="29"/>
  <c r="K76" i="29"/>
  <c r="K191" i="29"/>
  <c r="R21" i="29"/>
  <c r="N100" i="29"/>
  <c r="K94" i="29"/>
  <c r="K87" i="29"/>
  <c r="N86" i="29"/>
  <c r="K75" i="29"/>
  <c r="U64" i="29"/>
  <c r="U60" i="29"/>
  <c r="U54" i="29"/>
  <c r="U48" i="29"/>
  <c r="N90" i="29"/>
  <c r="N79" i="29"/>
  <c r="U26" i="29"/>
  <c r="K93" i="29"/>
  <c r="K80" i="29"/>
  <c r="U57" i="29"/>
  <c r="K84" i="29"/>
  <c r="R27" i="29"/>
  <c r="K100" i="29"/>
  <c r="K99" i="29"/>
  <c r="K98" i="29"/>
  <c r="N97" i="29"/>
  <c r="K92" i="29"/>
  <c r="K91" i="29"/>
  <c r="K82" i="29"/>
  <c r="U53" i="29"/>
  <c r="N22" i="29"/>
  <c r="K101" i="29"/>
  <c r="K90" i="29"/>
  <c r="N89" i="29"/>
  <c r="N76" i="29"/>
  <c r="N81" i="29"/>
  <c r="U62" i="29"/>
  <c r="U56" i="29"/>
  <c r="U50" i="29"/>
  <c r="U46" i="29"/>
  <c r="U23" i="29"/>
  <c r="K20" i="29"/>
  <c r="N83" i="29"/>
  <c r="N53" i="29"/>
  <c r="K58" i="29"/>
  <c r="K62" i="29"/>
  <c r="K44" i="29"/>
  <c r="K42" i="29"/>
  <c r="R66" i="29"/>
  <c r="R62" i="29"/>
  <c r="R58" i="29"/>
  <c r="R54" i="29"/>
  <c r="K68" i="29"/>
  <c r="K54" i="29"/>
  <c r="N43" i="29"/>
  <c r="N64" i="29"/>
  <c r="N57" i="29"/>
  <c r="N50" i="29"/>
  <c r="K59" i="29"/>
  <c r="K63" i="29"/>
  <c r="R65" i="29"/>
  <c r="R61" i="29"/>
  <c r="R57" i="29"/>
  <c r="R49" i="29"/>
  <c r="N60" i="29"/>
  <c r="K67" i="29"/>
  <c r="K51" i="29"/>
  <c r="R43" i="29"/>
  <c r="N56" i="29"/>
  <c r="N48" i="29"/>
  <c r="K60" i="29"/>
  <c r="R63" i="29"/>
  <c r="R68" i="29"/>
  <c r="R60" i="29"/>
  <c r="R44" i="29"/>
  <c r="N61" i="29"/>
  <c r="K66" i="29"/>
  <c r="K57" i="29"/>
  <c r="K49" i="29"/>
  <c r="K43" i="29"/>
  <c r="R59" i="29"/>
  <c r="N67" i="29"/>
  <c r="N54" i="29"/>
  <c r="N46" i="29"/>
  <c r="K61" i="29"/>
  <c r="R42" i="29"/>
  <c r="R67" i="29"/>
  <c r="R55" i="29"/>
  <c r="R51" i="29"/>
  <c r="R47" i="29"/>
  <c r="N62" i="29"/>
  <c r="K65" i="29"/>
  <c r="K55" i="29"/>
  <c r="K47" i="29"/>
  <c r="F208" i="29"/>
  <c r="E205" i="29"/>
  <c r="E199" i="29"/>
  <c r="E195" i="29"/>
  <c r="E170" i="29"/>
  <c r="F173" i="29"/>
  <c r="E198" i="29"/>
  <c r="E191" i="29"/>
  <c r="E177" i="29"/>
  <c r="E161" i="29"/>
  <c r="F172" i="29"/>
  <c r="F194" i="29"/>
  <c r="E168" i="29"/>
  <c r="F179" i="29"/>
  <c r="F155" i="29"/>
  <c r="F31" i="29"/>
  <c r="F29" i="29"/>
  <c r="F207" i="29"/>
  <c r="E204" i="29"/>
  <c r="F203" i="29"/>
  <c r="E197" i="29"/>
  <c r="E214" i="29"/>
  <c r="F213" i="29"/>
  <c r="F212" i="29"/>
  <c r="F210" i="29"/>
  <c r="F206" i="29"/>
  <c r="F193" i="29"/>
  <c r="F189" i="29"/>
  <c r="E158" i="29"/>
  <c r="F169" i="29"/>
  <c r="E211" i="29"/>
  <c r="E202" i="29"/>
  <c r="F196" i="29"/>
  <c r="E201" i="29"/>
  <c r="E180" i="29"/>
  <c r="E164" i="29"/>
  <c r="F159" i="29"/>
  <c r="E33" i="29"/>
  <c r="F21" i="29"/>
  <c r="F178" i="29"/>
  <c r="F160" i="29"/>
  <c r="F34" i="29"/>
  <c r="E26" i="29"/>
  <c r="F19" i="29"/>
  <c r="E209" i="29"/>
  <c r="F200" i="29"/>
  <c r="E171" i="29"/>
  <c r="F176" i="29"/>
  <c r="F25" i="29"/>
  <c r="F24" i="29"/>
  <c r="E192" i="29"/>
  <c r="F188" i="29"/>
  <c r="E167" i="29"/>
  <c r="F174" i="29"/>
  <c r="F154" i="29"/>
  <c r="E28" i="29"/>
  <c r="F22" i="29"/>
  <c r="F18" i="29"/>
  <c r="F12" i="29"/>
  <c r="E165" i="29"/>
  <c r="E32" i="29"/>
  <c r="E16" i="29"/>
  <c r="E14" i="29"/>
  <c r="E9" i="29"/>
  <c r="E163" i="29"/>
  <c r="E27" i="29"/>
  <c r="E20" i="29"/>
  <c r="F17" i="29"/>
  <c r="F11" i="29"/>
  <c r="F166" i="29"/>
  <c r="E157" i="29"/>
  <c r="F162" i="29"/>
  <c r="E30" i="29"/>
  <c r="F15" i="29"/>
  <c r="E8" i="29"/>
  <c r="E23" i="29"/>
  <c r="E175" i="29"/>
  <c r="E13" i="29"/>
  <c r="F65" i="29"/>
  <c r="F51" i="29"/>
  <c r="E64" i="29"/>
  <c r="E57" i="29"/>
  <c r="E47" i="29"/>
  <c r="F63" i="29"/>
  <c r="F49" i="29"/>
  <c r="E43" i="29"/>
  <c r="F59" i="29"/>
  <c r="F46" i="29"/>
  <c r="E62" i="29"/>
  <c r="E54" i="29"/>
  <c r="E42" i="29"/>
  <c r="F45" i="29"/>
  <c r="F58" i="29"/>
  <c r="F56" i="29"/>
  <c r="E67" i="29"/>
  <c r="E61" i="29"/>
  <c r="E50" i="29"/>
  <c r="F52" i="29"/>
  <c r="F55" i="29"/>
  <c r="F53" i="29"/>
  <c r="E66" i="29"/>
  <c r="E60" i="29"/>
  <c r="E48" i="29"/>
  <c r="F68" i="29"/>
  <c r="E200" i="29"/>
  <c r="F198" i="29"/>
  <c r="F191" i="29"/>
  <c r="E188" i="29"/>
  <c r="G188" i="29" s="1"/>
  <c r="E178" i="29"/>
  <c r="E162" i="29"/>
  <c r="E154" i="29"/>
  <c r="F165" i="29"/>
  <c r="F157" i="29"/>
  <c r="E208" i="29"/>
  <c r="E169" i="29"/>
  <c r="F180" i="29"/>
  <c r="F164" i="29"/>
  <c r="F204" i="29"/>
  <c r="G204" i="29" s="1"/>
  <c r="F197" i="29"/>
  <c r="E176" i="29"/>
  <c r="E160" i="29"/>
  <c r="F171" i="29"/>
  <c r="F163" i="29"/>
  <c r="E34" i="29"/>
  <c r="F27" i="29"/>
  <c r="E25" i="29"/>
  <c r="E22" i="29"/>
  <c r="F214" i="29"/>
  <c r="G214" i="29" s="1"/>
  <c r="E194" i="29"/>
  <c r="F211" i="29"/>
  <c r="E207" i="29"/>
  <c r="E203" i="29"/>
  <c r="F202" i="29"/>
  <c r="E174" i="29"/>
  <c r="G174" i="29" s="1"/>
  <c r="E166" i="29"/>
  <c r="F177" i="29"/>
  <c r="E213" i="29"/>
  <c r="E212" i="29"/>
  <c r="E210" i="29"/>
  <c r="E206" i="29"/>
  <c r="F201" i="29"/>
  <c r="E193" i="29"/>
  <c r="G193" i="29" s="1"/>
  <c r="E189" i="29"/>
  <c r="F209" i="29"/>
  <c r="E196" i="29"/>
  <c r="F192" i="29"/>
  <c r="E172" i="29"/>
  <c r="F175" i="29"/>
  <c r="F167" i="29"/>
  <c r="F30" i="29"/>
  <c r="F28" i="29"/>
  <c r="F205" i="29"/>
  <c r="F195" i="29"/>
  <c r="E173" i="29"/>
  <c r="G173" i="29" s="1"/>
  <c r="E29" i="29"/>
  <c r="F158" i="29"/>
  <c r="E19" i="29"/>
  <c r="F33" i="29"/>
  <c r="F32" i="29"/>
  <c r="E24" i="29"/>
  <c r="G24" i="29" s="1"/>
  <c r="F16" i="29"/>
  <c r="F14" i="29"/>
  <c r="G14" i="29" s="1"/>
  <c r="F9" i="29"/>
  <c r="F170" i="29"/>
  <c r="F20" i="29"/>
  <c r="E18" i="29"/>
  <c r="G18" i="29" s="1"/>
  <c r="E12" i="29"/>
  <c r="G12" i="29" s="1"/>
  <c r="F168" i="29"/>
  <c r="E159" i="29"/>
  <c r="G159" i="29" s="1"/>
  <c r="E31" i="29"/>
  <c r="G31" i="29" s="1"/>
  <c r="E21" i="29"/>
  <c r="G21" i="29" s="1"/>
  <c r="E17" i="29"/>
  <c r="E11" i="29"/>
  <c r="G11" i="29" s="1"/>
  <c r="F8" i="29"/>
  <c r="F199" i="29"/>
  <c r="E179" i="29"/>
  <c r="G179" i="29" s="1"/>
  <c r="F23" i="29"/>
  <c r="F13" i="29"/>
  <c r="G13" i="29" s="1"/>
  <c r="F26" i="29"/>
  <c r="G26" i="29" s="1"/>
  <c r="E15" i="29"/>
  <c r="E155" i="29"/>
  <c r="F161" i="29"/>
  <c r="E59" i="29"/>
  <c r="E46" i="29"/>
  <c r="F62" i="29"/>
  <c r="F42" i="29"/>
  <c r="E49" i="29"/>
  <c r="E58" i="29"/>
  <c r="E45" i="29"/>
  <c r="F54" i="29"/>
  <c r="E63" i="29"/>
  <c r="E56" i="29"/>
  <c r="F43" i="29"/>
  <c r="F61" i="29"/>
  <c r="E55" i="29"/>
  <c r="G55" i="29" s="1"/>
  <c r="F67" i="29"/>
  <c r="F50" i="29"/>
  <c r="E53" i="29"/>
  <c r="F57" i="29"/>
  <c r="E68" i="29"/>
  <c r="G68" i="29" s="1"/>
  <c r="E52" i="29"/>
  <c r="F66" i="29"/>
  <c r="F60" i="29"/>
  <c r="F48" i="29"/>
  <c r="E65" i="29"/>
  <c r="E51" i="29"/>
  <c r="F64" i="29"/>
  <c r="F47" i="29"/>
  <c r="K290" i="29"/>
  <c r="U291" i="29"/>
  <c r="K291" i="29"/>
  <c r="U290" i="29"/>
  <c r="R293" i="29"/>
  <c r="R290" i="29"/>
  <c r="R291" i="29"/>
  <c r="N291" i="29"/>
  <c r="R288" i="29"/>
  <c r="R222" i="29"/>
  <c r="R226" i="29"/>
  <c r="R230" i="29"/>
  <c r="R234" i="29"/>
  <c r="N290" i="29"/>
  <c r="U277" i="29"/>
  <c r="U261" i="29"/>
  <c r="N270" i="29"/>
  <c r="R278" i="29"/>
  <c r="R274" i="29"/>
  <c r="R270" i="29"/>
  <c r="R266" i="29"/>
  <c r="R262" i="29"/>
  <c r="R258" i="29"/>
  <c r="R254" i="29"/>
  <c r="K277" i="29"/>
  <c r="K265" i="29"/>
  <c r="K261" i="29"/>
  <c r="K257" i="29"/>
  <c r="U242" i="29"/>
  <c r="U231" i="29"/>
  <c r="R247" i="29"/>
  <c r="K293" i="29"/>
  <c r="K292" i="29"/>
  <c r="R238" i="29"/>
  <c r="R223" i="29"/>
  <c r="R227" i="29"/>
  <c r="R231" i="29"/>
  <c r="R235" i="29"/>
  <c r="K289" i="29"/>
  <c r="K288" i="29"/>
  <c r="U268" i="29"/>
  <c r="U264" i="29"/>
  <c r="N277" i="29"/>
  <c r="N261" i="29"/>
  <c r="R277" i="29"/>
  <c r="R265" i="29"/>
  <c r="R261" i="29"/>
  <c r="R257" i="29"/>
  <c r="K280" i="29"/>
  <c r="K268" i="29"/>
  <c r="K264" i="29"/>
  <c r="K260" i="29"/>
  <c r="K256" i="29"/>
  <c r="U237" i="29"/>
  <c r="U230" i="29"/>
  <c r="R244" i="29"/>
  <c r="R242" i="29"/>
  <c r="R224" i="29"/>
  <c r="R228" i="29"/>
  <c r="R232" i="29"/>
  <c r="U275" i="29"/>
  <c r="U267" i="29"/>
  <c r="U263" i="29"/>
  <c r="N268" i="29"/>
  <c r="N264" i="29"/>
  <c r="R280" i="29"/>
  <c r="R268" i="29"/>
  <c r="R264" i="29"/>
  <c r="R260" i="29"/>
  <c r="R256" i="29"/>
  <c r="K275" i="29"/>
  <c r="K271" i="29"/>
  <c r="K267" i="29"/>
  <c r="K263" i="29"/>
  <c r="K259" i="29"/>
  <c r="K255" i="29"/>
  <c r="U235" i="29"/>
  <c r="U228" i="29"/>
  <c r="R241" i="29"/>
  <c r="R221" i="29"/>
  <c r="R292" i="29"/>
  <c r="R245" i="29"/>
  <c r="R225" i="29"/>
  <c r="R229" i="29"/>
  <c r="R233" i="29"/>
  <c r="R289" i="29"/>
  <c r="U270" i="29"/>
  <c r="N275" i="29"/>
  <c r="N267" i="29"/>
  <c r="N263" i="29"/>
  <c r="R275" i="29"/>
  <c r="R271" i="29"/>
  <c r="R267" i="29"/>
  <c r="R263" i="29"/>
  <c r="R259" i="29"/>
  <c r="R255" i="29"/>
  <c r="K278" i="29"/>
  <c r="K274" i="29"/>
  <c r="K270" i="29"/>
  <c r="K266" i="29"/>
  <c r="K262" i="29"/>
  <c r="K258" i="29"/>
  <c r="K254" i="29"/>
  <c r="U244" i="29"/>
  <c r="U234" i="29"/>
  <c r="R237" i="29"/>
  <c r="K141" i="29"/>
  <c r="K145" i="29"/>
  <c r="R129" i="29"/>
  <c r="R115" i="29"/>
  <c r="N133" i="29"/>
  <c r="N127" i="29"/>
  <c r="R146" i="29"/>
  <c r="R142" i="29"/>
  <c r="U128" i="29"/>
  <c r="U114" i="29"/>
  <c r="N130" i="29"/>
  <c r="N126" i="29"/>
  <c r="N120" i="29"/>
  <c r="N114" i="29"/>
  <c r="K134" i="29"/>
  <c r="K126" i="29"/>
  <c r="K110" i="29"/>
  <c r="U133" i="29"/>
  <c r="U126" i="29"/>
  <c r="U116" i="29"/>
  <c r="R110" i="29"/>
  <c r="R108" i="29"/>
  <c r="R99" i="29"/>
  <c r="R91" i="29"/>
  <c r="R95" i="29"/>
  <c r="R76" i="29"/>
  <c r="R145" i="29"/>
  <c r="R141" i="29"/>
  <c r="K142" i="29"/>
  <c r="R128" i="29"/>
  <c r="R121" i="29"/>
  <c r="N123" i="29"/>
  <c r="N119" i="29"/>
  <c r="K133" i="29"/>
  <c r="K129" i="29"/>
  <c r="K125" i="29"/>
  <c r="K121" i="29"/>
  <c r="K117" i="29"/>
  <c r="K113" i="29"/>
  <c r="K109" i="29"/>
  <c r="K146" i="29"/>
  <c r="R120" i="29"/>
  <c r="U95" i="29"/>
  <c r="U87" i="29"/>
  <c r="U81" i="29"/>
  <c r="R82" i="29"/>
  <c r="K132" i="29"/>
  <c r="R134" i="29"/>
  <c r="U130" i="29"/>
  <c r="R125" i="29"/>
  <c r="R109" i="29"/>
  <c r="U94" i="29"/>
  <c r="U86" i="29"/>
  <c r="R100" i="29"/>
  <c r="R88" i="29"/>
  <c r="R77" i="29"/>
  <c r="R93" i="29"/>
  <c r="K131" i="29"/>
  <c r="K120" i="29"/>
  <c r="U83" i="29"/>
  <c r="R101" i="29"/>
  <c r="R94" i="29"/>
  <c r="R87" i="29"/>
  <c r="N128" i="29"/>
  <c r="K108" i="29"/>
  <c r="R131" i="29"/>
  <c r="U127" i="29"/>
  <c r="R117" i="29"/>
  <c r="R113" i="29"/>
  <c r="U112" i="29"/>
  <c r="U93" i="29"/>
  <c r="R75" i="29"/>
  <c r="K123" i="29"/>
  <c r="N122" i="29"/>
  <c r="K128" i="29"/>
  <c r="R127" i="29"/>
  <c r="R126" i="29"/>
  <c r="U90" i="29"/>
  <c r="U109" i="29"/>
  <c r="N116" i="29"/>
  <c r="K127" i="29"/>
  <c r="R132" i="29"/>
  <c r="U123" i="29"/>
  <c r="U120" i="29"/>
  <c r="U119" i="29"/>
  <c r="U100" i="29"/>
  <c r="U79" i="29"/>
  <c r="R98" i="29"/>
  <c r="R96" i="29"/>
  <c r="R84" i="29"/>
  <c r="N112" i="29"/>
  <c r="K115" i="29"/>
  <c r="U97" i="29"/>
  <c r="U122" i="29"/>
  <c r="N109" i="29"/>
  <c r="K124" i="29"/>
  <c r="R124" i="29"/>
  <c r="R123" i="29"/>
  <c r="U89" i="29"/>
  <c r="U76" i="29"/>
  <c r="R92" i="29"/>
  <c r="R90" i="29"/>
  <c r="R80" i="29"/>
  <c r="R133" i="29"/>
  <c r="E290" i="29"/>
  <c r="F276" i="29"/>
  <c r="F272" i="29"/>
  <c r="F260" i="29"/>
  <c r="F241" i="29"/>
  <c r="F233" i="29"/>
  <c r="E244" i="29"/>
  <c r="E228" i="29"/>
  <c r="E280" i="29"/>
  <c r="E268" i="29"/>
  <c r="E264" i="29"/>
  <c r="F240" i="29"/>
  <c r="E289" i="29"/>
  <c r="F279" i="29"/>
  <c r="F259" i="29"/>
  <c r="F255" i="29"/>
  <c r="F239" i="29"/>
  <c r="E293" i="29"/>
  <c r="F288" i="29"/>
  <c r="E275" i="29"/>
  <c r="E271" i="29"/>
  <c r="E267" i="29"/>
  <c r="E263" i="29"/>
  <c r="F246" i="29"/>
  <c r="F222" i="29"/>
  <c r="E225" i="29"/>
  <c r="F292" i="29"/>
  <c r="F278" i="29"/>
  <c r="F274" i="29"/>
  <c r="F266" i="29"/>
  <c r="F262" i="29"/>
  <c r="F254" i="29"/>
  <c r="F245" i="29"/>
  <c r="F229" i="29"/>
  <c r="F221" i="29"/>
  <c r="E232" i="29"/>
  <c r="E224" i="29"/>
  <c r="E270" i="29"/>
  <c r="E258" i="29"/>
  <c r="F236" i="29"/>
  <c r="E247" i="29"/>
  <c r="E231" i="29"/>
  <c r="F273" i="29"/>
  <c r="F269" i="29"/>
  <c r="F243" i="29"/>
  <c r="F227" i="29"/>
  <c r="E238" i="29"/>
  <c r="E230" i="29"/>
  <c r="E291" i="29"/>
  <c r="E277" i="29"/>
  <c r="E265" i="29"/>
  <c r="E261" i="29"/>
  <c r="E257" i="29"/>
  <c r="F226" i="29"/>
  <c r="E237" i="29"/>
  <c r="E242" i="29"/>
  <c r="E235" i="29"/>
  <c r="E234" i="29"/>
  <c r="F134" i="29"/>
  <c r="F122" i="29"/>
  <c r="F118" i="29"/>
  <c r="F98" i="29"/>
  <c r="F89" i="29"/>
  <c r="F84" i="29"/>
  <c r="F142" i="29"/>
  <c r="E145" i="29"/>
  <c r="F144" i="29"/>
  <c r="E141" i="29"/>
  <c r="E133" i="29"/>
  <c r="E113" i="29"/>
  <c r="E109" i="29"/>
  <c r="E100" i="29"/>
  <c r="E94" i="29"/>
  <c r="E83" i="29"/>
  <c r="E75" i="29"/>
  <c r="F124" i="29"/>
  <c r="F112" i="29"/>
  <c r="F92" i="29"/>
  <c r="F86" i="29"/>
  <c r="F79" i="29"/>
  <c r="F143" i="29"/>
  <c r="E132" i="29"/>
  <c r="E128" i="29"/>
  <c r="E120" i="29"/>
  <c r="E116" i="29"/>
  <c r="F131" i="29"/>
  <c r="F119" i="29"/>
  <c r="F115" i="29"/>
  <c r="F111" i="29"/>
  <c r="F101" i="29"/>
  <c r="F91" i="29"/>
  <c r="F85" i="29"/>
  <c r="F78" i="29"/>
  <c r="E127" i="29"/>
  <c r="F117" i="29"/>
  <c r="E97" i="29"/>
  <c r="E99" i="29"/>
  <c r="E126" i="29"/>
  <c r="E95" i="29"/>
  <c r="F146" i="29"/>
  <c r="F125" i="29"/>
  <c r="E114" i="29"/>
  <c r="F96" i="29"/>
  <c r="F82" i="29"/>
  <c r="E81" i="29"/>
  <c r="E123" i="29"/>
  <c r="E80" i="29"/>
  <c r="F129" i="29"/>
  <c r="E93" i="29"/>
  <c r="E87" i="29"/>
  <c r="F121" i="29"/>
  <c r="E90" i="29"/>
  <c r="E76" i="29"/>
  <c r="E130" i="29"/>
  <c r="F88" i="29"/>
  <c r="E108" i="29"/>
  <c r="F290" i="29"/>
  <c r="G290" i="29" s="1"/>
  <c r="F280" i="29"/>
  <c r="F268" i="29"/>
  <c r="F264" i="29"/>
  <c r="F225" i="29"/>
  <c r="E236" i="29"/>
  <c r="F289" i="29"/>
  <c r="E276" i="29"/>
  <c r="E272" i="29"/>
  <c r="E260" i="29"/>
  <c r="G260" i="29" s="1"/>
  <c r="F232" i="29"/>
  <c r="F224" i="29"/>
  <c r="F293" i="29"/>
  <c r="F275" i="29"/>
  <c r="F271" i="29"/>
  <c r="F267" i="29"/>
  <c r="F263" i="29"/>
  <c r="F247" i="29"/>
  <c r="F231" i="29"/>
  <c r="E279" i="29"/>
  <c r="G279" i="29" s="1"/>
  <c r="E259" i="29"/>
  <c r="E255" i="29"/>
  <c r="F238" i="29"/>
  <c r="F230" i="29"/>
  <c r="E241" i="29"/>
  <c r="G241" i="29" s="1"/>
  <c r="E233" i="29"/>
  <c r="G233" i="29" s="1"/>
  <c r="E288" i="29"/>
  <c r="F270" i="29"/>
  <c r="F258" i="29"/>
  <c r="F237" i="29"/>
  <c r="E240" i="29"/>
  <c r="E292" i="29"/>
  <c r="G292" i="29" s="1"/>
  <c r="E278" i="29"/>
  <c r="E274" i="29"/>
  <c r="G274" i="29" s="1"/>
  <c r="E266" i="29"/>
  <c r="E262" i="29"/>
  <c r="E254" i="29"/>
  <c r="F244" i="29"/>
  <c r="F228" i="29"/>
  <c r="E239" i="29"/>
  <c r="G239" i="29" s="1"/>
  <c r="F291" i="29"/>
  <c r="F277" i="29"/>
  <c r="F265" i="29"/>
  <c r="F261" i="29"/>
  <c r="F257" i="29"/>
  <c r="F235" i="29"/>
  <c r="E246" i="29"/>
  <c r="E222" i="29"/>
  <c r="G222" i="29" s="1"/>
  <c r="E273" i="29"/>
  <c r="E269" i="29"/>
  <c r="G269" i="29" s="1"/>
  <c r="F242" i="29"/>
  <c r="F234" i="29"/>
  <c r="E245" i="29"/>
  <c r="G245" i="29" s="1"/>
  <c r="E229" i="29"/>
  <c r="E221" i="29"/>
  <c r="E243" i="29"/>
  <c r="G243" i="29" s="1"/>
  <c r="E227" i="29"/>
  <c r="E226" i="29"/>
  <c r="E146" i="29"/>
  <c r="F130" i="29"/>
  <c r="F126" i="29"/>
  <c r="F114" i="29"/>
  <c r="F95" i="29"/>
  <c r="E142" i="29"/>
  <c r="G142" i="29" s="1"/>
  <c r="F141" i="29"/>
  <c r="F145" i="29"/>
  <c r="E129" i="29"/>
  <c r="E125" i="29"/>
  <c r="E121" i="29"/>
  <c r="E117" i="29"/>
  <c r="E96" i="29"/>
  <c r="G96" i="29" s="1"/>
  <c r="E88" i="29"/>
  <c r="G88" i="29" s="1"/>
  <c r="E82" i="29"/>
  <c r="E144" i="29"/>
  <c r="F132" i="29"/>
  <c r="F128" i="29"/>
  <c r="G128" i="29" s="1"/>
  <c r="F120" i="29"/>
  <c r="F116" i="29"/>
  <c r="F108" i="29"/>
  <c r="F99" i="29"/>
  <c r="E124" i="29"/>
  <c r="E112" i="29"/>
  <c r="E143" i="29"/>
  <c r="F127" i="29"/>
  <c r="F123" i="29"/>
  <c r="F97" i="29"/>
  <c r="F90" i="29"/>
  <c r="F80" i="29"/>
  <c r="G80" i="29" s="1"/>
  <c r="E101" i="29"/>
  <c r="E85" i="29"/>
  <c r="F83" i="29"/>
  <c r="E115" i="29"/>
  <c r="E98" i="29"/>
  <c r="E84" i="29"/>
  <c r="F81" i="29"/>
  <c r="E118" i="29"/>
  <c r="G118" i="29" s="1"/>
  <c r="F94" i="29"/>
  <c r="E134" i="29"/>
  <c r="G134" i="29" s="1"/>
  <c r="F113" i="29"/>
  <c r="E92" i="29"/>
  <c r="E79" i="29"/>
  <c r="F93" i="29"/>
  <c r="F133" i="29"/>
  <c r="E122" i="29"/>
  <c r="G122" i="29" s="1"/>
  <c r="E111" i="29"/>
  <c r="G111" i="29" s="1"/>
  <c r="E91" i="29"/>
  <c r="E78" i="29"/>
  <c r="F76" i="29"/>
  <c r="E131" i="29"/>
  <c r="E89" i="29"/>
  <c r="G89" i="29" s="1"/>
  <c r="E86" i="29"/>
  <c r="G86" i="29" s="1"/>
  <c r="E119" i="29"/>
  <c r="F109" i="29"/>
  <c r="F100" i="29"/>
  <c r="F87" i="29"/>
  <c r="F75" i="29"/>
  <c r="V177" i="29"/>
  <c r="V161" i="29"/>
  <c r="S177" i="29"/>
  <c r="S165" i="29"/>
  <c r="S161" i="29"/>
  <c r="S157" i="29"/>
  <c r="L165" i="29"/>
  <c r="L176" i="29"/>
  <c r="L169" i="29"/>
  <c r="O169" i="29"/>
  <c r="V168" i="29"/>
  <c r="V164" i="29"/>
  <c r="S180" i="29"/>
  <c r="S168" i="29"/>
  <c r="S164" i="29"/>
  <c r="S160" i="29"/>
  <c r="S156" i="29"/>
  <c r="O176" i="29"/>
  <c r="L162" i="29"/>
  <c r="L166" i="29"/>
  <c r="O166" i="29"/>
  <c r="V175" i="29"/>
  <c r="V167" i="29"/>
  <c r="V163" i="29"/>
  <c r="S175" i="29"/>
  <c r="S171" i="29"/>
  <c r="S167" i="29"/>
  <c r="S163" i="29"/>
  <c r="S159" i="29"/>
  <c r="S155" i="29"/>
  <c r="O165" i="29"/>
  <c r="L179" i="29"/>
  <c r="V170" i="29"/>
  <c r="S178" i="29"/>
  <c r="S174" i="29"/>
  <c r="S170" i="29"/>
  <c r="S166" i="29"/>
  <c r="S162" i="29"/>
  <c r="S158" i="29"/>
  <c r="S154" i="29"/>
  <c r="O162" i="29"/>
  <c r="L167" i="29"/>
  <c r="O237" i="29"/>
  <c r="L245" i="29"/>
  <c r="L241" i="29"/>
  <c r="L237" i="29"/>
  <c r="L233" i="29"/>
  <c r="L229" i="29"/>
  <c r="L225" i="29"/>
  <c r="L221" i="29"/>
  <c r="L168" i="29"/>
  <c r="O167" i="29"/>
  <c r="O244" i="29"/>
  <c r="O228" i="29"/>
  <c r="L244" i="29"/>
  <c r="L232" i="29"/>
  <c r="L228" i="29"/>
  <c r="L224" i="29"/>
  <c r="O168" i="29"/>
  <c r="O235" i="29"/>
  <c r="O231" i="29"/>
  <c r="L247" i="29"/>
  <c r="L235" i="29"/>
  <c r="L231" i="29"/>
  <c r="L227" i="29"/>
  <c r="L223" i="29"/>
  <c r="O242" i="29"/>
  <c r="O234" i="29"/>
  <c r="O230" i="29"/>
  <c r="L242" i="29"/>
  <c r="L238" i="29"/>
  <c r="L234" i="29"/>
  <c r="L230" i="29"/>
  <c r="L226" i="29"/>
  <c r="L222" i="29"/>
  <c r="L205" i="29"/>
  <c r="L200" i="29"/>
  <c r="L196" i="29"/>
  <c r="L191" i="29"/>
  <c r="V211" i="29"/>
  <c r="V195" i="29"/>
  <c r="S211" i="29"/>
  <c r="S199" i="29"/>
  <c r="T199" i="29" s="1"/>
  <c r="S195" i="29"/>
  <c r="S191" i="29"/>
  <c r="O204" i="29"/>
  <c r="O197" i="29"/>
  <c r="L211" i="29"/>
  <c r="L204" i="29"/>
  <c r="L201" i="29"/>
  <c r="M201" i="29" s="1"/>
  <c r="L197" i="29"/>
  <c r="L192" i="29"/>
  <c r="L22" i="29"/>
  <c r="S32" i="29"/>
  <c r="T32" i="29" s="1"/>
  <c r="X32" i="29" s="1"/>
  <c r="O30" i="29"/>
  <c r="V27" i="29"/>
  <c r="S23" i="29"/>
  <c r="V202" i="29"/>
  <c r="V198" i="29"/>
  <c r="S214" i="29"/>
  <c r="S202" i="29"/>
  <c r="S198" i="29"/>
  <c r="S194" i="29"/>
  <c r="S190" i="29"/>
  <c r="O202" i="29"/>
  <c r="O195" i="29"/>
  <c r="L209" i="29"/>
  <c r="L188" i="29"/>
  <c r="L198" i="29"/>
  <c r="L202" i="29"/>
  <c r="M202" i="29" s="1"/>
  <c r="L189" i="29"/>
  <c r="L193" i="29"/>
  <c r="V209" i="29"/>
  <c r="V201" i="29"/>
  <c r="V197" i="29"/>
  <c r="S209" i="29"/>
  <c r="S205" i="29"/>
  <c r="S201" i="29"/>
  <c r="T201" i="29" s="1"/>
  <c r="S197" i="29"/>
  <c r="S193" i="29"/>
  <c r="S189" i="29"/>
  <c r="O211" i="29"/>
  <c r="O201" i="29"/>
  <c r="L214" i="29"/>
  <c r="L208" i="29"/>
  <c r="L199" i="29"/>
  <c r="L195" i="29"/>
  <c r="L190" i="29"/>
  <c r="L194" i="29"/>
  <c r="O21" i="29"/>
  <c r="L16" i="29"/>
  <c r="V30" i="29"/>
  <c r="V28" i="29"/>
  <c r="V26" i="29"/>
  <c r="S24" i="29"/>
  <c r="L23" i="29"/>
  <c r="S212" i="29"/>
  <c r="S26" i="29"/>
  <c r="V20" i="29"/>
  <c r="V16" i="29"/>
  <c r="S15" i="29"/>
  <c r="S13" i="29"/>
  <c r="S8" i="29"/>
  <c r="S208" i="29"/>
  <c r="O209" i="29"/>
  <c r="L30" i="29"/>
  <c r="M30" i="29" s="1"/>
  <c r="O23" i="29"/>
  <c r="P23" i="29" s="1"/>
  <c r="L21" i="29"/>
  <c r="M21" i="29" s="1"/>
  <c r="S10" i="29"/>
  <c r="S204" i="29"/>
  <c r="O198" i="29"/>
  <c r="S29" i="29"/>
  <c r="V22" i="29"/>
  <c r="S20" i="29"/>
  <c r="V14" i="29"/>
  <c r="V12" i="29"/>
  <c r="V9" i="29"/>
  <c r="S200" i="29"/>
  <c r="L212" i="29"/>
  <c r="S34" i="29"/>
  <c r="V33" i="29"/>
  <c r="O19" i="29"/>
  <c r="L101" i="29"/>
  <c r="S196" i="29"/>
  <c r="L19" i="29"/>
  <c r="S33" i="29"/>
  <c r="S28" i="29"/>
  <c r="S25" i="29"/>
  <c r="O20" i="29"/>
  <c r="S9" i="29"/>
  <c r="V204" i="29"/>
  <c r="S192" i="29"/>
  <c r="O16" i="29"/>
  <c r="S188" i="29"/>
  <c r="S27" i="29"/>
  <c r="V23" i="29"/>
  <c r="O22" i="29"/>
  <c r="S21" i="29"/>
  <c r="L20" i="29"/>
  <c r="S17" i="29"/>
  <c r="L95" i="29"/>
  <c r="O93" i="29"/>
  <c r="L88" i="29"/>
  <c r="L76" i="29"/>
  <c r="L77" i="29"/>
  <c r="O100" i="29"/>
  <c r="L94" i="29"/>
  <c r="L87" i="29"/>
  <c r="O86" i="29"/>
  <c r="L75" i="29"/>
  <c r="V64" i="29"/>
  <c r="V60" i="29"/>
  <c r="V54" i="29"/>
  <c r="V48" i="29"/>
  <c r="V62" i="29"/>
  <c r="V61" i="29"/>
  <c r="L93" i="29"/>
  <c r="O90" i="29"/>
  <c r="L80" i="29"/>
  <c r="L99" i="29"/>
  <c r="O97" i="29"/>
  <c r="L92" i="29"/>
  <c r="O79" i="29"/>
  <c r="V57" i="29"/>
  <c r="V53" i="29"/>
  <c r="V46" i="29"/>
  <c r="V67" i="29"/>
  <c r="L100" i="29"/>
  <c r="L98" i="29"/>
  <c r="L91" i="29"/>
  <c r="L82" i="29"/>
  <c r="V50" i="29"/>
  <c r="L96" i="29"/>
  <c r="V19" i="29"/>
  <c r="W19" i="29" s="1"/>
  <c r="L90" i="29"/>
  <c r="O89" i="29"/>
  <c r="V56" i="29"/>
  <c r="O94" i="29"/>
  <c r="O81" i="29"/>
  <c r="S31" i="29"/>
  <c r="O95" i="29"/>
  <c r="L84" i="29"/>
  <c r="O83" i="29"/>
  <c r="O76" i="29"/>
  <c r="O87" i="29"/>
  <c r="V43" i="29"/>
  <c r="S66" i="29"/>
  <c r="S62" i="29"/>
  <c r="S58" i="29"/>
  <c r="S54" i="29"/>
  <c r="O62" i="29"/>
  <c r="L68" i="29"/>
  <c r="L54" i="29"/>
  <c r="O43" i="29"/>
  <c r="L42" i="29"/>
  <c r="O64" i="29"/>
  <c r="O57" i="29"/>
  <c r="O50" i="29"/>
  <c r="L58" i="29"/>
  <c r="L62" i="29"/>
  <c r="L44" i="29"/>
  <c r="S65" i="29"/>
  <c r="S61" i="29"/>
  <c r="S57" i="29"/>
  <c r="S49" i="29"/>
  <c r="L67" i="29"/>
  <c r="L51" i="29"/>
  <c r="O56" i="29"/>
  <c r="O48" i="29"/>
  <c r="L59" i="29"/>
  <c r="L63" i="29"/>
  <c r="S68" i="29"/>
  <c r="S60" i="29"/>
  <c r="S44" i="29"/>
  <c r="O60" i="29"/>
  <c r="L66" i="29"/>
  <c r="L57" i="29"/>
  <c r="L49" i="29"/>
  <c r="S43" i="29"/>
  <c r="O54" i="29"/>
  <c r="O46" i="29"/>
  <c r="L60" i="29"/>
  <c r="S42" i="29"/>
  <c r="S67" i="29"/>
  <c r="T67" i="29" s="1"/>
  <c r="S63" i="29"/>
  <c r="S59" i="29"/>
  <c r="S55" i="29"/>
  <c r="S51" i="29"/>
  <c r="S47" i="29"/>
  <c r="T47" i="29" s="1"/>
  <c r="O61" i="29"/>
  <c r="L65" i="29"/>
  <c r="M65" i="29" s="1"/>
  <c r="Q65" i="29" s="1"/>
  <c r="L55" i="29"/>
  <c r="M55" i="29" s="1"/>
  <c r="L47" i="29"/>
  <c r="M47" i="29" s="1"/>
  <c r="L43" i="29"/>
  <c r="O67" i="29"/>
  <c r="O53" i="29"/>
  <c r="L61" i="29"/>
  <c r="V291" i="29"/>
  <c r="L290" i="29"/>
  <c r="V290" i="29"/>
  <c r="L291" i="29"/>
  <c r="S292" i="29"/>
  <c r="L288" i="29"/>
  <c r="O291" i="29"/>
  <c r="O290" i="29"/>
  <c r="V277" i="29"/>
  <c r="V261" i="29"/>
  <c r="O270" i="29"/>
  <c r="S278" i="29"/>
  <c r="S274" i="29"/>
  <c r="S270" i="29"/>
  <c r="S266" i="29"/>
  <c r="S262" i="29"/>
  <c r="S258" i="29"/>
  <c r="S254" i="29"/>
  <c r="L277" i="29"/>
  <c r="L265" i="29"/>
  <c r="L261" i="29"/>
  <c r="L257" i="29"/>
  <c r="V242" i="29"/>
  <c r="V231" i="29"/>
  <c r="S247" i="29"/>
  <c r="L293" i="29"/>
  <c r="L292" i="29"/>
  <c r="S222" i="29"/>
  <c r="S226" i="29"/>
  <c r="S230" i="29"/>
  <c r="S234" i="29"/>
  <c r="L289" i="29"/>
  <c r="V268" i="29"/>
  <c r="V264" i="29"/>
  <c r="O277" i="29"/>
  <c r="O261" i="29"/>
  <c r="S277" i="29"/>
  <c r="S265" i="29"/>
  <c r="S261" i="29"/>
  <c r="S257" i="29"/>
  <c r="L280" i="29"/>
  <c r="L268" i="29"/>
  <c r="L264" i="29"/>
  <c r="L260" i="29"/>
  <c r="L256" i="29"/>
  <c r="V237" i="29"/>
  <c r="V230" i="29"/>
  <c r="S244" i="29"/>
  <c r="S238" i="29"/>
  <c r="S223" i="29"/>
  <c r="S227" i="29"/>
  <c r="S231" i="29"/>
  <c r="S235" i="29"/>
  <c r="V275" i="29"/>
  <c r="V267" i="29"/>
  <c r="V263" i="29"/>
  <c r="O268" i="29"/>
  <c r="O264" i="29"/>
  <c r="S280" i="29"/>
  <c r="S268" i="29"/>
  <c r="S264" i="29"/>
  <c r="S260" i="29"/>
  <c r="S256" i="29"/>
  <c r="L275" i="29"/>
  <c r="L271" i="29"/>
  <c r="M271" i="29" s="1"/>
  <c r="Q271" i="29" s="1"/>
  <c r="L267" i="29"/>
  <c r="M267" i="29" s="1"/>
  <c r="L263" i="29"/>
  <c r="L259" i="29"/>
  <c r="L255" i="29"/>
  <c r="V235" i="29"/>
  <c r="V228" i="29"/>
  <c r="S241" i="29"/>
  <c r="S221" i="29"/>
  <c r="S242" i="29"/>
  <c r="S224" i="29"/>
  <c r="S228" i="29"/>
  <c r="S232" i="29"/>
  <c r="S290" i="29"/>
  <c r="S293" i="29"/>
  <c r="S289" i="29"/>
  <c r="V270" i="29"/>
  <c r="O275" i="29"/>
  <c r="O267" i="29"/>
  <c r="O263" i="29"/>
  <c r="S275" i="29"/>
  <c r="S271" i="29"/>
  <c r="S267" i="29"/>
  <c r="S263" i="29"/>
  <c r="S259" i="29"/>
  <c r="S255" i="29"/>
  <c r="L278" i="29"/>
  <c r="L274" i="29"/>
  <c r="L270" i="29"/>
  <c r="L266" i="29"/>
  <c r="L262" i="29"/>
  <c r="L258" i="29"/>
  <c r="L254" i="29"/>
  <c r="V244" i="29"/>
  <c r="V234" i="29"/>
  <c r="S237" i="29"/>
  <c r="S291" i="29"/>
  <c r="S288" i="29"/>
  <c r="S245" i="29"/>
  <c r="S225" i="29"/>
  <c r="S229" i="29"/>
  <c r="T229" i="29" s="1"/>
  <c r="S233" i="29"/>
  <c r="T233" i="29" s="1"/>
  <c r="S129" i="29"/>
  <c r="S115" i="29"/>
  <c r="O133" i="29"/>
  <c r="O127" i="29"/>
  <c r="O109" i="29"/>
  <c r="L131" i="29"/>
  <c r="L127" i="29"/>
  <c r="L123" i="29"/>
  <c r="L115" i="29"/>
  <c r="S146" i="29"/>
  <c r="S142" i="29"/>
  <c r="V128" i="29"/>
  <c r="V114" i="29"/>
  <c r="O130" i="29"/>
  <c r="O126" i="29"/>
  <c r="O120" i="29"/>
  <c r="O114" i="29"/>
  <c r="S145" i="29"/>
  <c r="S141" i="29"/>
  <c r="S132" i="29"/>
  <c r="S127" i="29"/>
  <c r="S125" i="29"/>
  <c r="V120" i="29"/>
  <c r="S109" i="29"/>
  <c r="V97" i="29"/>
  <c r="V90" i="29"/>
  <c r="V83" i="29"/>
  <c r="W83" i="29" s="1"/>
  <c r="S87" i="29"/>
  <c r="L142" i="29"/>
  <c r="S128" i="29"/>
  <c r="S121" i="29"/>
  <c r="O123" i="29"/>
  <c r="O119" i="29"/>
  <c r="L133" i="29"/>
  <c r="L129" i="29"/>
  <c r="L125" i="29"/>
  <c r="L121" i="29"/>
  <c r="L117" i="29"/>
  <c r="L113" i="29"/>
  <c r="L109" i="29"/>
  <c r="L146" i="29"/>
  <c r="V122" i="29"/>
  <c r="O128" i="29"/>
  <c r="O122" i="29"/>
  <c r="P122" i="29" s="1"/>
  <c r="O116" i="29"/>
  <c r="P116" i="29" s="1"/>
  <c r="O112" i="29"/>
  <c r="L132" i="29"/>
  <c r="L128" i="29"/>
  <c r="M128" i="29" s="1"/>
  <c r="L124" i="29"/>
  <c r="L120" i="29"/>
  <c r="L108" i="29"/>
  <c r="S100" i="29"/>
  <c r="S92" i="29"/>
  <c r="S96" i="29"/>
  <c r="S77" i="29"/>
  <c r="S93" i="29"/>
  <c r="L145" i="29"/>
  <c r="L110" i="29"/>
  <c r="S131" i="29"/>
  <c r="V127" i="29"/>
  <c r="V126" i="29"/>
  <c r="S117" i="29"/>
  <c r="S113" i="29"/>
  <c r="V112" i="29"/>
  <c r="S110" i="29"/>
  <c r="V93" i="29"/>
  <c r="S75" i="29"/>
  <c r="S99" i="29"/>
  <c r="S126" i="29"/>
  <c r="V81" i="29"/>
  <c r="S101" i="29"/>
  <c r="S94" i="29"/>
  <c r="S82" i="29"/>
  <c r="V79" i="29"/>
  <c r="V86" i="29"/>
  <c r="V123" i="29"/>
  <c r="V119" i="29"/>
  <c r="V100" i="29"/>
  <c r="S98" i="29"/>
  <c r="S95" i="29"/>
  <c r="S84" i="29"/>
  <c r="V94" i="29"/>
  <c r="L141" i="29"/>
  <c r="V87" i="29"/>
  <c r="S88" i="29"/>
  <c r="L126" i="29"/>
  <c r="V133" i="29"/>
  <c r="S124" i="29"/>
  <c r="S123" i="29"/>
  <c r="S120" i="29"/>
  <c r="V89" i="29"/>
  <c r="V76" i="29"/>
  <c r="S91" i="29"/>
  <c r="S90" i="29"/>
  <c r="S80" i="29"/>
  <c r="S133" i="29"/>
  <c r="V109" i="29"/>
  <c r="S108" i="29"/>
  <c r="V95" i="29"/>
  <c r="L134" i="29"/>
  <c r="S134" i="29"/>
  <c r="V130" i="29"/>
  <c r="V116" i="29"/>
  <c r="S76" i="29"/>
  <c r="V169" i="29"/>
  <c r="W169" i="29" s="1"/>
  <c r="V165" i="29"/>
  <c r="W165" i="29" s="1"/>
  <c r="S173" i="29"/>
  <c r="T173" i="29" s="1"/>
  <c r="X173" i="29" s="1"/>
  <c r="S169" i="29"/>
  <c r="T169" i="29" s="1"/>
  <c r="V176" i="29"/>
  <c r="W176" i="29" s="1"/>
  <c r="S176" i="29"/>
  <c r="T176" i="29" s="1"/>
  <c r="S172" i="29"/>
  <c r="T172" i="29" s="1"/>
  <c r="X172" i="29" s="1"/>
  <c r="S179" i="29"/>
  <c r="T179" i="29" s="1"/>
  <c r="X179" i="29" s="1"/>
  <c r="V166" i="29"/>
  <c r="V162" i="29"/>
  <c r="W162" i="29" s="1"/>
  <c r="V269" i="29"/>
  <c r="W269" i="29" s="1"/>
  <c r="V265" i="29"/>
  <c r="W265" i="29" s="1"/>
  <c r="O266" i="29"/>
  <c r="P266" i="29" s="1"/>
  <c r="O262" i="29"/>
  <c r="P262" i="29" s="1"/>
  <c r="L273" i="29"/>
  <c r="M273" i="29" s="1"/>
  <c r="Q273" i="29" s="1"/>
  <c r="L269" i="29"/>
  <c r="M269" i="29" s="1"/>
  <c r="V236" i="29"/>
  <c r="W236" i="29" s="1"/>
  <c r="S246" i="29"/>
  <c r="T246" i="29" s="1"/>
  <c r="X246" i="29" s="1"/>
  <c r="S236" i="29"/>
  <c r="T236" i="29" s="1"/>
  <c r="O233" i="29"/>
  <c r="P233" i="29" s="1"/>
  <c r="O229" i="29"/>
  <c r="P229" i="29" s="1"/>
  <c r="V276" i="29"/>
  <c r="W276" i="29" s="1"/>
  <c r="O269" i="29"/>
  <c r="P269" i="29" s="1"/>
  <c r="O265" i="29"/>
  <c r="P265" i="29" s="1"/>
  <c r="S273" i="29"/>
  <c r="T273" i="29" s="1"/>
  <c r="S269" i="29"/>
  <c r="T269" i="29" s="1"/>
  <c r="L276" i="29"/>
  <c r="M276" i="29" s="1"/>
  <c r="L272" i="29"/>
  <c r="M272" i="29" s="1"/>
  <c r="Q272" i="29" s="1"/>
  <c r="V233" i="29"/>
  <c r="W233" i="29" s="1"/>
  <c r="S243" i="29"/>
  <c r="T243" i="29" s="1"/>
  <c r="O236" i="29"/>
  <c r="P236" i="29" s="1"/>
  <c r="O232" i="29"/>
  <c r="P232" i="29" s="1"/>
  <c r="L240" i="29"/>
  <c r="M240" i="29" s="1"/>
  <c r="Q240" i="29" s="1"/>
  <c r="L236" i="29"/>
  <c r="M236" i="29" s="1"/>
  <c r="O276" i="29"/>
  <c r="P276" i="29" s="1"/>
  <c r="S276" i="29"/>
  <c r="T276" i="29" s="1"/>
  <c r="S272" i="29"/>
  <c r="L279" i="29"/>
  <c r="M279" i="29" s="1"/>
  <c r="Q279" i="29" s="1"/>
  <c r="V232" i="29"/>
  <c r="W232" i="29" s="1"/>
  <c r="S240" i="29"/>
  <c r="T240" i="29" s="1"/>
  <c r="X240" i="29" s="1"/>
  <c r="O243" i="29"/>
  <c r="P243" i="29" s="1"/>
  <c r="L243" i="29"/>
  <c r="M243" i="29" s="1"/>
  <c r="L239" i="29"/>
  <c r="M239" i="29" s="1"/>
  <c r="Q239" i="29" s="1"/>
  <c r="V266" i="29"/>
  <c r="W266" i="29" s="1"/>
  <c r="V262" i="29"/>
  <c r="W262" i="29" s="1"/>
  <c r="S279" i="29"/>
  <c r="T279" i="29" s="1"/>
  <c r="V243" i="29"/>
  <c r="W243" i="29" s="1"/>
  <c r="V229" i="29"/>
  <c r="W229" i="29" s="1"/>
  <c r="S239" i="29"/>
  <c r="T239" i="29" s="1"/>
  <c r="X239" i="29" s="1"/>
  <c r="L246" i="29"/>
  <c r="M246" i="29" s="1"/>
  <c r="Q246" i="29" s="1"/>
  <c r="V203" i="29"/>
  <c r="W203" i="29" s="1"/>
  <c r="V199" i="29"/>
  <c r="W199" i="29" s="1"/>
  <c r="S207" i="29"/>
  <c r="T207" i="29" s="1"/>
  <c r="X207" i="29" s="1"/>
  <c r="S203" i="29"/>
  <c r="T203" i="29" s="1"/>
  <c r="O210" i="29"/>
  <c r="P210" i="29" s="1"/>
  <c r="O196" i="29"/>
  <c r="P196" i="29" s="1"/>
  <c r="L206" i="29"/>
  <c r="M206" i="29" s="1"/>
  <c r="Q206" i="29" s="1"/>
  <c r="V29" i="29"/>
  <c r="W29" i="29" s="1"/>
  <c r="V210" i="29"/>
  <c r="W210" i="29" s="1"/>
  <c r="S210" i="29"/>
  <c r="T210" i="29" s="1"/>
  <c r="S206" i="29"/>
  <c r="T206" i="29" s="1"/>
  <c r="X206" i="29" s="1"/>
  <c r="O203" i="29"/>
  <c r="P203" i="29" s="1"/>
  <c r="L213" i="29"/>
  <c r="M213" i="29" s="1"/>
  <c r="Q213" i="29" s="1"/>
  <c r="L203" i="29"/>
  <c r="M203" i="29" s="1"/>
  <c r="S213" i="29"/>
  <c r="T213" i="29" s="1"/>
  <c r="X213" i="29" s="1"/>
  <c r="O200" i="29"/>
  <c r="P200" i="29" s="1"/>
  <c r="L210" i="29"/>
  <c r="M210" i="29" s="1"/>
  <c r="L207" i="29"/>
  <c r="M207" i="29" s="1"/>
  <c r="Q207" i="29" s="1"/>
  <c r="S122" i="29"/>
  <c r="T122" i="29" s="1"/>
  <c r="O121" i="29"/>
  <c r="P121" i="29" s="1"/>
  <c r="O115" i="29"/>
  <c r="P115" i="29" s="1"/>
  <c r="L119" i="29"/>
  <c r="M119" i="29" s="1"/>
  <c r="L111" i="29"/>
  <c r="M111" i="29" s="1"/>
  <c r="Q111" i="29" s="1"/>
  <c r="Z111" i="29" s="1"/>
  <c r="S30" i="29"/>
  <c r="T30" i="29" s="1"/>
  <c r="S19" i="29"/>
  <c r="T19" i="29" s="1"/>
  <c r="X19" i="29" s="1"/>
  <c r="L144" i="29"/>
  <c r="M144" i="29" s="1"/>
  <c r="Q144" i="29" s="1"/>
  <c r="V121" i="29"/>
  <c r="W121" i="29" s="1"/>
  <c r="S16" i="29"/>
  <c r="T16" i="29" s="1"/>
  <c r="S22" i="29"/>
  <c r="T22" i="29" s="1"/>
  <c r="S14" i="29"/>
  <c r="T14" i="29" s="1"/>
  <c r="S12" i="29"/>
  <c r="T12" i="29" s="1"/>
  <c r="S114" i="29"/>
  <c r="T114" i="29" s="1"/>
  <c r="O129" i="29"/>
  <c r="P129" i="29" s="1"/>
  <c r="O113" i="29"/>
  <c r="P113" i="29" s="1"/>
  <c r="V21" i="29"/>
  <c r="W21" i="29" s="1"/>
  <c r="S18" i="29"/>
  <c r="T18" i="29" s="1"/>
  <c r="X18" i="29" s="1"/>
  <c r="S144" i="29"/>
  <c r="L143" i="29"/>
  <c r="M143" i="29" s="1"/>
  <c r="Q143" i="29" s="1"/>
  <c r="V200" i="29"/>
  <c r="W200" i="29" s="1"/>
  <c r="V15" i="29"/>
  <c r="W15" i="29" s="1"/>
  <c r="V13" i="29"/>
  <c r="W13" i="29" s="1"/>
  <c r="V129" i="29"/>
  <c r="W129" i="29" s="1"/>
  <c r="V115" i="29"/>
  <c r="W115" i="29" s="1"/>
  <c r="L116" i="29"/>
  <c r="M116" i="29" s="1"/>
  <c r="L112" i="29"/>
  <c r="M112" i="29" s="1"/>
  <c r="S119" i="29"/>
  <c r="T119" i="29" s="1"/>
  <c r="V113" i="29"/>
  <c r="W113" i="29" s="1"/>
  <c r="V196" i="29"/>
  <c r="W196" i="29" s="1"/>
  <c r="S11" i="29"/>
  <c r="T11" i="29" s="1"/>
  <c r="X11" i="29" s="1"/>
  <c r="L122" i="29"/>
  <c r="M122" i="29" s="1"/>
  <c r="S116" i="29"/>
  <c r="T116" i="29" s="1"/>
  <c r="L83" i="29"/>
  <c r="M83" i="29" s="1"/>
  <c r="O80" i="29"/>
  <c r="P80" i="29" s="1"/>
  <c r="L78" i="29"/>
  <c r="M78" i="29" s="1"/>
  <c r="Q78" i="29" s="1"/>
  <c r="V49" i="29"/>
  <c r="W49" i="29" s="1"/>
  <c r="O199" i="29"/>
  <c r="P199" i="29" s="1"/>
  <c r="S130" i="29"/>
  <c r="T130" i="29" s="1"/>
  <c r="S97" i="29"/>
  <c r="T97" i="29" s="1"/>
  <c r="O82" i="29"/>
  <c r="P82" i="29" s="1"/>
  <c r="S79" i="29"/>
  <c r="T79" i="29" s="1"/>
  <c r="S78" i="29"/>
  <c r="T78" i="29" s="1"/>
  <c r="X78" i="29" s="1"/>
  <c r="L130" i="29"/>
  <c r="M130" i="29" s="1"/>
  <c r="S111" i="29"/>
  <c r="S89" i="29"/>
  <c r="T89" i="29" s="1"/>
  <c r="L86" i="29"/>
  <c r="M86" i="29" s="1"/>
  <c r="S81" i="29"/>
  <c r="T81" i="29" s="1"/>
  <c r="L79" i="29"/>
  <c r="M79" i="29" s="1"/>
  <c r="V82" i="29"/>
  <c r="W82" i="29" s="1"/>
  <c r="S143" i="29"/>
  <c r="T143" i="29" s="1"/>
  <c r="L118" i="29"/>
  <c r="M118" i="29" s="1"/>
  <c r="Q118" i="29" s="1"/>
  <c r="S118" i="29"/>
  <c r="S112" i="29"/>
  <c r="T112" i="29" s="1"/>
  <c r="V96" i="29"/>
  <c r="W96" i="29" s="1"/>
  <c r="S85" i="29"/>
  <c r="T85" i="29" s="1"/>
  <c r="X85" i="29" s="1"/>
  <c r="V63" i="29"/>
  <c r="W63" i="29" s="1"/>
  <c r="V47" i="29"/>
  <c r="W47" i="29" s="1"/>
  <c r="V55" i="29"/>
  <c r="W55" i="29" s="1"/>
  <c r="V88" i="29"/>
  <c r="W88" i="29" s="1"/>
  <c r="S83" i="29"/>
  <c r="T83" i="29" s="1"/>
  <c r="L81" i="29"/>
  <c r="M81" i="29" s="1"/>
  <c r="L97" i="29"/>
  <c r="M97" i="29" s="1"/>
  <c r="O96" i="29"/>
  <c r="P96" i="29" s="1"/>
  <c r="S86" i="29"/>
  <c r="T86" i="29" s="1"/>
  <c r="L114" i="29"/>
  <c r="M114" i="29" s="1"/>
  <c r="L89" i="29"/>
  <c r="M89" i="29" s="1"/>
  <c r="O88" i="29"/>
  <c r="P88" i="29" s="1"/>
  <c r="L85" i="29"/>
  <c r="M85" i="29" s="1"/>
  <c r="Q85" i="29" s="1"/>
  <c r="V80" i="29"/>
  <c r="W80" i="29" s="1"/>
  <c r="S50" i="29"/>
  <c r="T50" i="29" s="1"/>
  <c r="S46" i="29"/>
  <c r="T46" i="29" s="1"/>
  <c r="L64" i="29"/>
  <c r="M64" i="29" s="1"/>
  <c r="L53" i="29"/>
  <c r="M53" i="29" s="1"/>
  <c r="L48" i="29"/>
  <c r="M48" i="29" s="1"/>
  <c r="S53" i="29"/>
  <c r="T53" i="29" s="1"/>
  <c r="S45" i="29"/>
  <c r="T45" i="29" s="1"/>
  <c r="X45" i="29" s="1"/>
  <c r="O63" i="29"/>
  <c r="P63" i="29" s="1"/>
  <c r="L52" i="29"/>
  <c r="M52" i="29" s="1"/>
  <c r="Q52" i="29" s="1"/>
  <c r="O47" i="29"/>
  <c r="P47" i="29" s="1"/>
  <c r="S64" i="29"/>
  <c r="T64" i="29" s="1"/>
  <c r="S56" i="29"/>
  <c r="T56" i="29" s="1"/>
  <c r="S52" i="29"/>
  <c r="T52" i="29" s="1"/>
  <c r="X52" i="29" s="1"/>
  <c r="S48" i="29"/>
  <c r="T48" i="29" s="1"/>
  <c r="L56" i="29"/>
  <c r="M56" i="29" s="1"/>
  <c r="L50" i="29"/>
  <c r="M50" i="29" s="1"/>
  <c r="L46" i="29"/>
  <c r="M46" i="29" s="1"/>
  <c r="O55" i="29"/>
  <c r="P55" i="29" s="1"/>
  <c r="O49" i="29"/>
  <c r="P49" i="29" s="1"/>
  <c r="L45" i="29"/>
  <c r="M45" i="29" s="1"/>
  <c r="Q45" i="29" s="1"/>
  <c r="W166" i="29"/>
  <c r="D44" i="2"/>
  <c r="X20" i="47" l="1"/>
  <c r="Y20" i="47"/>
  <c r="X100" i="47"/>
  <c r="AR208" i="33"/>
  <c r="AR380" i="33"/>
  <c r="AR400" i="33"/>
  <c r="AR232" i="33"/>
  <c r="AR212" i="33"/>
  <c r="AR240" i="33"/>
  <c r="AR248" i="33"/>
  <c r="AR376" i="33"/>
  <c r="AR416" i="33"/>
  <c r="AR408" i="33"/>
  <c r="Z540" i="33"/>
  <c r="G155" i="29"/>
  <c r="Z745" i="33"/>
  <c r="AB745" i="33"/>
  <c r="AH745" i="33" s="1"/>
  <c r="AI745" i="33" s="1"/>
  <c r="AA745" i="33"/>
  <c r="AF745" i="33" s="1"/>
  <c r="AG745" i="33" s="1"/>
  <c r="AB556" i="33"/>
  <c r="AH556" i="33" s="1"/>
  <c r="AI556" i="33" s="1"/>
  <c r="AA556" i="33"/>
  <c r="AF556" i="33" s="1"/>
  <c r="AG556" i="33" s="1"/>
  <c r="Z556" i="33"/>
  <c r="Z652" i="33"/>
  <c r="AB652" i="33"/>
  <c r="AA652" i="33"/>
  <c r="Z821" i="33"/>
  <c r="AB821" i="33"/>
  <c r="AA821" i="33"/>
  <c r="Z620" i="33"/>
  <c r="AB620" i="33"/>
  <c r="AH620" i="33" s="1"/>
  <c r="AI620" i="33" s="1"/>
  <c r="AA620" i="33"/>
  <c r="AF620" i="33" s="1"/>
  <c r="AG620" i="33" s="1"/>
  <c r="Z532" i="33"/>
  <c r="AB532" i="33"/>
  <c r="AA532" i="33"/>
  <c r="Z777" i="33"/>
  <c r="AB777" i="33"/>
  <c r="AA777" i="33"/>
  <c r="Z828" i="33"/>
  <c r="AB828" i="33"/>
  <c r="AH828" i="33" s="1"/>
  <c r="AI828" i="33" s="1"/>
  <c r="AA828" i="33"/>
  <c r="AF828" i="33" s="1"/>
  <c r="AG828" i="33" s="1"/>
  <c r="F130" i="36"/>
  <c r="B53" i="36" s="1"/>
  <c r="Z813" i="33"/>
  <c r="AA813" i="33"/>
  <c r="AF813" i="33" s="1"/>
  <c r="AG813" i="33" s="1"/>
  <c r="AB813" i="33"/>
  <c r="AH813" i="33" s="1"/>
  <c r="AI813" i="33" s="1"/>
  <c r="Z781" i="33"/>
  <c r="AB781" i="33"/>
  <c r="AH781" i="33" s="1"/>
  <c r="AI781" i="33" s="1"/>
  <c r="AA781" i="33"/>
  <c r="AF781" i="33" s="1"/>
  <c r="AG781" i="33" s="1"/>
  <c r="Z657" i="33"/>
  <c r="AA657" i="33"/>
  <c r="AB657" i="33"/>
  <c r="Z785" i="33"/>
  <c r="AB785" i="33"/>
  <c r="AA785" i="33"/>
  <c r="Z577" i="33"/>
  <c r="AB577" i="33"/>
  <c r="AH577" i="33" s="1"/>
  <c r="AI577" i="33" s="1"/>
  <c r="AA577" i="33"/>
  <c r="AF577" i="33" s="1"/>
  <c r="AG577" i="33" s="1"/>
  <c r="Z660" i="33"/>
  <c r="F114" i="36"/>
  <c r="B41" i="36" s="1"/>
  <c r="AB660" i="33"/>
  <c r="AH660" i="33" s="1"/>
  <c r="AI660" i="33" s="1"/>
  <c r="AA660" i="33"/>
  <c r="AF660" i="33" s="1"/>
  <c r="AG660" i="33" s="1"/>
  <c r="Z644" i="33"/>
  <c r="AB644" i="33"/>
  <c r="AH644" i="33" s="1"/>
  <c r="AI644" i="33" s="1"/>
  <c r="AA644" i="33"/>
  <c r="AF644" i="33" s="1"/>
  <c r="AG644" i="33" s="1"/>
  <c r="Z820" i="33"/>
  <c r="AB820" i="33"/>
  <c r="AA820" i="33"/>
  <c r="Z708" i="33"/>
  <c r="AA708" i="33"/>
  <c r="AB708" i="33"/>
  <c r="Z733" i="33"/>
  <c r="AB733" i="33"/>
  <c r="AA733" i="33"/>
  <c r="AB649" i="33"/>
  <c r="Z649" i="33"/>
  <c r="AA649" i="33"/>
  <c r="C113" i="37"/>
  <c r="D73" i="37"/>
  <c r="C73" i="37"/>
  <c r="C38" i="37"/>
  <c r="C108" i="37"/>
  <c r="D43" i="37"/>
  <c r="D78" i="37"/>
  <c r="D38" i="37"/>
  <c r="D108" i="37"/>
  <c r="C43" i="37"/>
  <c r="C78" i="37"/>
  <c r="D113" i="37"/>
  <c r="Z580" i="33"/>
  <c r="AA580" i="33"/>
  <c r="AB580" i="33"/>
  <c r="Z568" i="33"/>
  <c r="AA568" i="33"/>
  <c r="AF568" i="33" s="1"/>
  <c r="AG568" i="33" s="1"/>
  <c r="AB568" i="33"/>
  <c r="AH568" i="33" s="1"/>
  <c r="AI568" i="33" s="1"/>
  <c r="Z549" i="33"/>
  <c r="AB549" i="33"/>
  <c r="AH549" i="33" s="1"/>
  <c r="AI549" i="33" s="1"/>
  <c r="AA549" i="33"/>
  <c r="AF549" i="33" s="1"/>
  <c r="AG549" i="33" s="1"/>
  <c r="Z684" i="33"/>
  <c r="AA684" i="33"/>
  <c r="AF684" i="33" s="1"/>
  <c r="AG684" i="33" s="1"/>
  <c r="AB684" i="33"/>
  <c r="AH684" i="33" s="1"/>
  <c r="AI684" i="33" s="1"/>
  <c r="AA817" i="33"/>
  <c r="Z817" i="33"/>
  <c r="AB817" i="33"/>
  <c r="X60" i="47"/>
  <c r="H60" i="47"/>
  <c r="D20" i="47"/>
  <c r="E60" i="47"/>
  <c r="D100" i="47"/>
  <c r="C20" i="47"/>
  <c r="C100" i="47"/>
  <c r="F60" i="47"/>
  <c r="E100" i="47"/>
  <c r="G60" i="47"/>
  <c r="F100" i="47"/>
  <c r="H100" i="47"/>
  <c r="G100" i="47"/>
  <c r="C60" i="47"/>
  <c r="D60" i="47"/>
  <c r="Z681" i="33"/>
  <c r="AB681" i="33"/>
  <c r="AH681" i="33" s="1"/>
  <c r="AI681" i="33" s="1"/>
  <c r="AA681" i="33"/>
  <c r="AF681" i="33" s="1"/>
  <c r="AG681" i="33" s="1"/>
  <c r="AA612" i="33"/>
  <c r="AF612" i="33" s="1"/>
  <c r="AG612" i="33" s="1"/>
  <c r="Z612" i="33"/>
  <c r="AB612" i="33"/>
  <c r="AH612" i="33" s="1"/>
  <c r="AI612" i="33" s="1"/>
  <c r="Z653" i="33"/>
  <c r="AA653" i="33"/>
  <c r="AB653" i="33"/>
  <c r="Z788" i="33"/>
  <c r="AB788" i="33"/>
  <c r="AH788" i="33" s="1"/>
  <c r="AI788" i="33" s="1"/>
  <c r="AA788" i="33"/>
  <c r="AF788" i="33" s="1"/>
  <c r="AG788" i="33" s="1"/>
  <c r="AA720" i="33"/>
  <c r="Z720" i="33"/>
  <c r="AB720" i="33"/>
  <c r="Z816" i="33"/>
  <c r="AA816" i="33"/>
  <c r="AB816" i="33"/>
  <c r="Z625" i="33"/>
  <c r="AA625" i="33"/>
  <c r="AF625" i="33" s="1"/>
  <c r="AG625" i="33" s="1"/>
  <c r="AB625" i="33"/>
  <c r="AH625" i="33" s="1"/>
  <c r="AI625" i="33" s="1"/>
  <c r="Z712" i="33"/>
  <c r="AA712" i="33"/>
  <c r="AF712" i="33" s="1"/>
  <c r="AG712" i="33" s="1"/>
  <c r="AB712" i="33"/>
  <c r="AH712" i="33" s="1"/>
  <c r="AI712" i="33" s="1"/>
  <c r="Z824" i="33"/>
  <c r="AB824" i="33"/>
  <c r="AA824" i="33"/>
  <c r="AA700" i="33"/>
  <c r="AB700" i="33"/>
  <c r="Z700" i="33"/>
  <c r="Z705" i="33"/>
  <c r="AA705" i="33"/>
  <c r="AF705" i="33" s="1"/>
  <c r="AG705" i="33" s="1"/>
  <c r="AB705" i="33"/>
  <c r="AH705" i="33" s="1"/>
  <c r="AI705" i="33" s="1"/>
  <c r="AB552" i="33"/>
  <c r="AA552" i="33"/>
  <c r="Z552" i="33"/>
  <c r="Z697" i="33"/>
  <c r="AA697" i="33"/>
  <c r="AF697" i="33" s="1"/>
  <c r="AG697" i="33" s="1"/>
  <c r="AB697" i="33"/>
  <c r="AH697" i="33" s="1"/>
  <c r="AI697" i="33" s="1"/>
  <c r="Z780" i="33"/>
  <c r="AB780" i="33"/>
  <c r="AH780" i="33" s="1"/>
  <c r="AI780" i="33" s="1"/>
  <c r="AA780" i="33"/>
  <c r="AF780" i="33" s="1"/>
  <c r="AG780" i="33" s="1"/>
  <c r="Z541" i="33"/>
  <c r="AB541" i="33"/>
  <c r="AA541" i="33"/>
  <c r="AB809" i="33"/>
  <c r="AH809" i="33" s="1"/>
  <c r="AI809" i="33" s="1"/>
  <c r="AA809" i="33"/>
  <c r="AF809" i="33" s="1"/>
  <c r="AG809" i="33" s="1"/>
  <c r="Z809" i="33"/>
  <c r="F93" i="47"/>
  <c r="D13" i="47"/>
  <c r="C53" i="47"/>
  <c r="D53" i="47"/>
  <c r="H53" i="47"/>
  <c r="G93" i="47"/>
  <c r="E53" i="47"/>
  <c r="F53" i="47"/>
  <c r="H93" i="47"/>
  <c r="D93" i="47"/>
  <c r="C13" i="47"/>
  <c r="E93" i="47"/>
  <c r="G53" i="47"/>
  <c r="Z585" i="33"/>
  <c r="AB585" i="33"/>
  <c r="AH585" i="33" s="1"/>
  <c r="AI585" i="33" s="1"/>
  <c r="AA585" i="33"/>
  <c r="AF585" i="33" s="1"/>
  <c r="AG585" i="33" s="1"/>
  <c r="Z724" i="33"/>
  <c r="AB724" i="33"/>
  <c r="AH724" i="33" s="1"/>
  <c r="AI724" i="33" s="1"/>
  <c r="AA724" i="33"/>
  <c r="AF724" i="33" s="1"/>
  <c r="AG724" i="33" s="1"/>
  <c r="Z565" i="33"/>
  <c r="AB565" i="33"/>
  <c r="AA565" i="33"/>
  <c r="Z617" i="33"/>
  <c r="AA617" i="33"/>
  <c r="AB617" i="33"/>
  <c r="AA793" i="33"/>
  <c r="AF793" i="33" s="1"/>
  <c r="AG793" i="33" s="1"/>
  <c r="AB793" i="33"/>
  <c r="AH793" i="33" s="1"/>
  <c r="AI793" i="33" s="1"/>
  <c r="Z793" i="33"/>
  <c r="Z544" i="33"/>
  <c r="AA544" i="33"/>
  <c r="AF544" i="33" s="1"/>
  <c r="AG544" i="33" s="1"/>
  <c r="AB544" i="33"/>
  <c r="AH544" i="33" s="1"/>
  <c r="AI544" i="33" s="1"/>
  <c r="Z784" i="33"/>
  <c r="AA784" i="33"/>
  <c r="AB784" i="33"/>
  <c r="AA656" i="33"/>
  <c r="AB656" i="33"/>
  <c r="Z656" i="33"/>
  <c r="Z753" i="33"/>
  <c r="AB753" i="33"/>
  <c r="AH753" i="33" s="1"/>
  <c r="AI753" i="33" s="1"/>
  <c r="AA753" i="33"/>
  <c r="AF753" i="33" s="1"/>
  <c r="AG753" i="33" s="1"/>
  <c r="AB729" i="33"/>
  <c r="AH729" i="33" s="1"/>
  <c r="AI729" i="33" s="1"/>
  <c r="Z729" i="33"/>
  <c r="AA729" i="33"/>
  <c r="AF729" i="33" s="1"/>
  <c r="AG729" i="33" s="1"/>
  <c r="Z736" i="33"/>
  <c r="AA736" i="33"/>
  <c r="AF736" i="33" s="1"/>
  <c r="AG736" i="33" s="1"/>
  <c r="AB736" i="33"/>
  <c r="AH736" i="33" s="1"/>
  <c r="AI736" i="33" s="1"/>
  <c r="Z645" i="33"/>
  <c r="AA645" i="33"/>
  <c r="AF645" i="33" s="1"/>
  <c r="AG645" i="33" s="1"/>
  <c r="AB645" i="33"/>
  <c r="AH645" i="33" s="1"/>
  <c r="AI645" i="33" s="1"/>
  <c r="Z609" i="33"/>
  <c r="AB609" i="33"/>
  <c r="AA609" i="33"/>
  <c r="AA540" i="33"/>
  <c r="AB540" i="33"/>
  <c r="Z732" i="33"/>
  <c r="AB732" i="33"/>
  <c r="AA732" i="33"/>
  <c r="Z709" i="33"/>
  <c r="AB709" i="33"/>
  <c r="AA709" i="33"/>
  <c r="Z516" i="33"/>
  <c r="AB516" i="33"/>
  <c r="AH516" i="33" s="1"/>
  <c r="AI516" i="33" s="1"/>
  <c r="AA516" i="33"/>
  <c r="AF516" i="33" s="1"/>
  <c r="AG516" i="33" s="1"/>
  <c r="Z537" i="33"/>
  <c r="AA537" i="33"/>
  <c r="AF537" i="33" s="1"/>
  <c r="AG537" i="33" s="1"/>
  <c r="AB537" i="33"/>
  <c r="AH537" i="33" s="1"/>
  <c r="AI537" i="33" s="1"/>
  <c r="Z616" i="33"/>
  <c r="AB616" i="33"/>
  <c r="AA616" i="33"/>
  <c r="Z812" i="33"/>
  <c r="AB812" i="33"/>
  <c r="AH812" i="33" s="1"/>
  <c r="AI812" i="33" s="1"/>
  <c r="AA812" i="33"/>
  <c r="AF812" i="33" s="1"/>
  <c r="AG812" i="33" s="1"/>
  <c r="Z748" i="33"/>
  <c r="AB748" i="33"/>
  <c r="AA748" i="33"/>
  <c r="Z717" i="33"/>
  <c r="AB717" i="33"/>
  <c r="AH717" i="33" s="1"/>
  <c r="AI717" i="33" s="1"/>
  <c r="AA717" i="33"/>
  <c r="AF717" i="33" s="1"/>
  <c r="AG717" i="33" s="1"/>
  <c r="Z564" i="33"/>
  <c r="AA564" i="33"/>
  <c r="AB564" i="33"/>
  <c r="Z628" i="33"/>
  <c r="AA628" i="33"/>
  <c r="AF628" i="33" s="1"/>
  <c r="AG628" i="33" s="1"/>
  <c r="AB628" i="33"/>
  <c r="AH628" i="33" s="1"/>
  <c r="AI628" i="33" s="1"/>
  <c r="AA825" i="33"/>
  <c r="Z825" i="33"/>
  <c r="AB825" i="33"/>
  <c r="Z648" i="33"/>
  <c r="AB648" i="33"/>
  <c r="AA648" i="33"/>
  <c r="Z553" i="33"/>
  <c r="AA553" i="33"/>
  <c r="AB553" i="33"/>
  <c r="Z529" i="33"/>
  <c r="AA529" i="33"/>
  <c r="AF529" i="33" s="1"/>
  <c r="AG529" i="33" s="1"/>
  <c r="AB529" i="33"/>
  <c r="AH529" i="33" s="1"/>
  <c r="AI529" i="33" s="1"/>
  <c r="Z561" i="33"/>
  <c r="AB561" i="33"/>
  <c r="AH561" i="33" s="1"/>
  <c r="AI561" i="33" s="1"/>
  <c r="AA561" i="33"/>
  <c r="AF561" i="33" s="1"/>
  <c r="AG561" i="33" s="1"/>
  <c r="Z513" i="33"/>
  <c r="AB513" i="33"/>
  <c r="AH513" i="33" s="1"/>
  <c r="AI513" i="33" s="1"/>
  <c r="AA513" i="33"/>
  <c r="AF513" i="33" s="1"/>
  <c r="AG513" i="33" s="1"/>
  <c r="AA641" i="33"/>
  <c r="AF641" i="33" s="1"/>
  <c r="AG641" i="33" s="1"/>
  <c r="Z641" i="33"/>
  <c r="AB641" i="33"/>
  <c r="AH641" i="33" s="1"/>
  <c r="AI641" i="33" s="1"/>
  <c r="AB796" i="33"/>
  <c r="AH796" i="33" s="1"/>
  <c r="AI796" i="33" s="1"/>
  <c r="AA796" i="33"/>
  <c r="AF796" i="33" s="1"/>
  <c r="AG796" i="33" s="1"/>
  <c r="Z796" i="33"/>
  <c r="Z613" i="33"/>
  <c r="AA613" i="33"/>
  <c r="AF613" i="33" s="1"/>
  <c r="AG613" i="33" s="1"/>
  <c r="AB613" i="33"/>
  <c r="AH613" i="33" s="1"/>
  <c r="AI613" i="33" s="1"/>
  <c r="Z721" i="33"/>
  <c r="AA721" i="33"/>
  <c r="AB721" i="33"/>
  <c r="C145" i="37"/>
  <c r="G246" i="29"/>
  <c r="G240" i="29"/>
  <c r="G45" i="29"/>
  <c r="G143" i="29"/>
  <c r="G132" i="29"/>
  <c r="G52" i="29"/>
  <c r="T4" i="33"/>
  <c r="S4" i="33"/>
  <c r="V104" i="33"/>
  <c r="AR104" i="33" s="1"/>
  <c r="V386" i="33"/>
  <c r="AE386" i="33" s="1"/>
  <c r="V107" i="33"/>
  <c r="AE107" i="33" s="1"/>
  <c r="V367" i="33"/>
  <c r="V317" i="33"/>
  <c r="AE317" i="33" s="1"/>
  <c r="V399" i="33"/>
  <c r="W96" i="33"/>
  <c r="V96" i="33"/>
  <c r="W167" i="33"/>
  <c r="J77" i="36" s="1"/>
  <c r="V167" i="33"/>
  <c r="I77" i="36" s="1"/>
  <c r="W66" i="33"/>
  <c r="V66" i="33"/>
  <c r="AE66" i="33" s="1"/>
  <c r="W159" i="33"/>
  <c r="J69" i="36" s="1"/>
  <c r="V159" i="33"/>
  <c r="AE159" i="33" s="1"/>
  <c r="W171" i="33"/>
  <c r="J81" i="36" s="1"/>
  <c r="V171" i="33"/>
  <c r="AE171" i="33" s="1"/>
  <c r="W46" i="33"/>
  <c r="V46" i="33"/>
  <c r="AE46" i="33" s="1"/>
  <c r="W292" i="33"/>
  <c r="V292" i="33"/>
  <c r="AE292" i="33" s="1"/>
  <c r="W254" i="33"/>
  <c r="V254" i="33"/>
  <c r="AE254" i="33" s="1"/>
  <c r="W311" i="33"/>
  <c r="V311" i="33"/>
  <c r="AE311" i="33" s="1"/>
  <c r="W225" i="33"/>
  <c r="V225" i="33"/>
  <c r="AE225" i="33" s="1"/>
  <c r="W306" i="33"/>
  <c r="V306" i="33"/>
  <c r="AE306" i="33" s="1"/>
  <c r="W452" i="33"/>
  <c r="V452" i="33"/>
  <c r="AE452" i="33" s="1"/>
  <c r="W422" i="33"/>
  <c r="V422" i="33"/>
  <c r="AE422" i="33" s="1"/>
  <c r="W493" i="33"/>
  <c r="V493" i="33"/>
  <c r="AE493" i="33" s="1"/>
  <c r="V405" i="33"/>
  <c r="AE405" i="33" s="1"/>
  <c r="V152" i="33"/>
  <c r="AR152" i="33" s="1"/>
  <c r="V105" i="33"/>
  <c r="V30" i="33"/>
  <c r="AE30" i="33" s="1"/>
  <c r="V480" i="33"/>
  <c r="V365" i="33"/>
  <c r="AE365" i="33" s="1"/>
  <c r="V76" i="33"/>
  <c r="V283" i="33"/>
  <c r="AE283" i="33" s="1"/>
  <c r="V441" i="33"/>
  <c r="AE441" i="33" s="1"/>
  <c r="V404" i="33"/>
  <c r="AR404" i="33" s="1"/>
  <c r="V316" i="33"/>
  <c r="V207" i="33"/>
  <c r="AE207" i="33" s="1"/>
  <c r="V319" i="33"/>
  <c r="AE319" i="33" s="1"/>
  <c r="V272" i="33"/>
  <c r="V451" i="33"/>
  <c r="AE451" i="33" s="1"/>
  <c r="V274" i="33"/>
  <c r="AE274" i="33" s="1"/>
  <c r="W16" i="33"/>
  <c r="V16" i="33"/>
  <c r="AE16" i="33" s="1"/>
  <c r="W119" i="33"/>
  <c r="V119" i="33"/>
  <c r="W8" i="33"/>
  <c r="V8" i="33"/>
  <c r="AE8" i="33" s="1"/>
  <c r="W95" i="33"/>
  <c r="V95" i="33"/>
  <c r="V251" i="33"/>
  <c r="W86" i="33"/>
  <c r="V86" i="33"/>
  <c r="W259" i="33"/>
  <c r="V259" i="33"/>
  <c r="AE259" i="33" s="1"/>
  <c r="W85" i="33"/>
  <c r="V85" i="33"/>
  <c r="AE85" i="33" s="1"/>
  <c r="W267" i="33"/>
  <c r="V267" i="33"/>
  <c r="W84" i="33"/>
  <c r="V84" i="33"/>
  <c r="AE84" i="33" s="1"/>
  <c r="V212" i="33"/>
  <c r="AE212" i="33" s="1"/>
  <c r="W99" i="33"/>
  <c r="V99" i="33"/>
  <c r="W11" i="33"/>
  <c r="V11" i="33"/>
  <c r="W98" i="33"/>
  <c r="V98" i="33"/>
  <c r="W227" i="33"/>
  <c r="V227" i="33"/>
  <c r="AE227" i="33" s="1"/>
  <c r="W74" i="33"/>
  <c r="V74" i="33"/>
  <c r="AE74" i="33" s="1"/>
  <c r="W169" i="33"/>
  <c r="V169" i="33"/>
  <c r="AE169" i="33" s="1"/>
  <c r="W220" i="33"/>
  <c r="V220" i="33"/>
  <c r="AE220" i="33" s="1"/>
  <c r="W308" i="33"/>
  <c r="V308" i="33"/>
  <c r="AE308" i="33" s="1"/>
  <c r="W253" i="33"/>
  <c r="V253" i="33"/>
  <c r="AE253" i="33" s="1"/>
  <c r="W325" i="33"/>
  <c r="V325" i="33"/>
  <c r="AE325" i="33" s="1"/>
  <c r="W270" i="33"/>
  <c r="V270" i="33"/>
  <c r="AE270" i="33" s="1"/>
  <c r="W176" i="33"/>
  <c r="V176" i="33"/>
  <c r="AE176" i="33" s="1"/>
  <c r="W263" i="33"/>
  <c r="V263" i="33"/>
  <c r="AE263" i="33" s="1"/>
  <c r="W335" i="33"/>
  <c r="J93" i="36" s="1"/>
  <c r="V335" i="33"/>
  <c r="AE335" i="33" s="1"/>
  <c r="V240" i="33"/>
  <c r="W336" i="33"/>
  <c r="V336" i="33"/>
  <c r="AE336" i="33" s="1"/>
  <c r="V241" i="33"/>
  <c r="AE241" i="33" s="1"/>
  <c r="W337" i="33"/>
  <c r="V337" i="33"/>
  <c r="AE337" i="33" s="1"/>
  <c r="V242" i="33"/>
  <c r="W338" i="33"/>
  <c r="J96" i="36" s="1"/>
  <c r="V338" i="33"/>
  <c r="I96" i="36" s="1"/>
  <c r="V403" i="33"/>
  <c r="W348" i="33"/>
  <c r="V348" i="33"/>
  <c r="AE348" i="33" s="1"/>
  <c r="W458" i="33"/>
  <c r="V458" i="33"/>
  <c r="AE458" i="33" s="1"/>
  <c r="W424" i="33"/>
  <c r="V424" i="33"/>
  <c r="AE424" i="33" s="1"/>
  <c r="W392" i="33"/>
  <c r="V392" i="33"/>
  <c r="AE392" i="33" s="1"/>
  <c r="W355" i="33"/>
  <c r="V355" i="33"/>
  <c r="W465" i="33"/>
  <c r="V465" i="33"/>
  <c r="AE465" i="33" s="1"/>
  <c r="W431" i="33"/>
  <c r="V431" i="33"/>
  <c r="AE431" i="33" s="1"/>
  <c r="V381" i="33"/>
  <c r="AE381" i="33" s="1"/>
  <c r="W360" i="33"/>
  <c r="V360" i="33"/>
  <c r="AE360" i="33" s="1"/>
  <c r="W472" i="33"/>
  <c r="V472" i="33"/>
  <c r="AE472" i="33" s="1"/>
  <c r="W354" i="33"/>
  <c r="V354" i="33"/>
  <c r="W421" i="33"/>
  <c r="V421" i="33"/>
  <c r="AE421" i="33" s="1"/>
  <c r="W353" i="33"/>
  <c r="V353" i="33"/>
  <c r="AE353" i="33" s="1"/>
  <c r="W420" i="33"/>
  <c r="V420" i="33"/>
  <c r="AE420" i="33" s="1"/>
  <c r="V151" i="33"/>
  <c r="AE151" i="33" s="1"/>
  <c r="V489" i="33"/>
  <c r="AE489" i="33" s="1"/>
  <c r="V482" i="33"/>
  <c r="AE482" i="33" s="1"/>
  <c r="V236" i="33"/>
  <c r="AR236" i="33" s="1"/>
  <c r="V486" i="33"/>
  <c r="AE486" i="33" s="1"/>
  <c r="W9" i="33"/>
  <c r="V9" i="33"/>
  <c r="AE9" i="33" s="1"/>
  <c r="W80" i="33"/>
  <c r="V80" i="33"/>
  <c r="AE80" i="33" s="1"/>
  <c r="W157" i="33"/>
  <c r="V157" i="33"/>
  <c r="AE157" i="33" s="1"/>
  <c r="W67" i="33"/>
  <c r="V67" i="33"/>
  <c r="AE67" i="33" s="1"/>
  <c r="W73" i="33"/>
  <c r="V73" i="33"/>
  <c r="W129" i="33"/>
  <c r="V129" i="33"/>
  <c r="AE129" i="33" s="1"/>
  <c r="V214" i="33"/>
  <c r="AE214" i="33" s="1"/>
  <c r="W326" i="33"/>
  <c r="J84" i="36" s="1"/>
  <c r="V326" i="33"/>
  <c r="AE326" i="33" s="1"/>
  <c r="W224" i="33"/>
  <c r="V224" i="33"/>
  <c r="AE224" i="33" s="1"/>
  <c r="W305" i="33"/>
  <c r="V305" i="33"/>
  <c r="AE305" i="33" s="1"/>
  <c r="W503" i="33"/>
  <c r="J109" i="36" s="1"/>
  <c r="V503" i="33"/>
  <c r="I109" i="36" s="1"/>
  <c r="W344" i="33"/>
  <c r="V344" i="33"/>
  <c r="AE344" i="33" s="1"/>
  <c r="W351" i="33"/>
  <c r="V351" i="33"/>
  <c r="AE351" i="33" s="1"/>
  <c r="V443" i="33"/>
  <c r="AE443" i="33" s="1"/>
  <c r="V384" i="33"/>
  <c r="V145" i="33"/>
  <c r="AE145" i="33" s="1"/>
  <c r="V50" i="33"/>
  <c r="AE50" i="33" s="1"/>
  <c r="V490" i="33"/>
  <c r="AE490" i="33" s="1"/>
  <c r="V387" i="33"/>
  <c r="AE387" i="33" s="1"/>
  <c r="V112" i="33"/>
  <c r="V37" i="33"/>
  <c r="AE37" i="33" s="1"/>
  <c r="V483" i="33"/>
  <c r="AE483" i="33" s="1"/>
  <c r="V442" i="33"/>
  <c r="AE442" i="33" s="1"/>
  <c r="V198" i="33"/>
  <c r="V230" i="33"/>
  <c r="V154" i="33"/>
  <c r="AE154" i="33" s="1"/>
  <c r="V280" i="33"/>
  <c r="V487" i="33"/>
  <c r="AE487" i="33" s="1"/>
  <c r="V282" i="33"/>
  <c r="AE282" i="33" s="1"/>
  <c r="W33" i="33"/>
  <c r="V33" i="33"/>
  <c r="AE33" i="33" s="1"/>
  <c r="W136" i="33"/>
  <c r="V136" i="33"/>
  <c r="AE136" i="33" s="1"/>
  <c r="W23" i="33"/>
  <c r="V23" i="33"/>
  <c r="AE23" i="33" s="1"/>
  <c r="W108" i="33"/>
  <c r="V108" i="33"/>
  <c r="W7" i="33"/>
  <c r="V7" i="33"/>
  <c r="AE7" i="33" s="1"/>
  <c r="W94" i="33"/>
  <c r="V94" i="33"/>
  <c r="W6" i="33"/>
  <c r="V6" i="33"/>
  <c r="AE6" i="33" s="1"/>
  <c r="W93" i="33"/>
  <c r="V93" i="33"/>
  <c r="AE93" i="33" s="1"/>
  <c r="W5" i="33"/>
  <c r="V5" i="33"/>
  <c r="AE5" i="33" s="1"/>
  <c r="W92" i="33"/>
  <c r="V92" i="33"/>
  <c r="AE92" i="33" s="1"/>
  <c r="W27" i="33"/>
  <c r="V27" i="33"/>
  <c r="AE27" i="33" s="1"/>
  <c r="W103" i="33"/>
  <c r="V103" i="33"/>
  <c r="W26" i="33"/>
  <c r="V26" i="33"/>
  <c r="AE26" i="33" s="1"/>
  <c r="W102" i="33"/>
  <c r="V102" i="33"/>
  <c r="W291" i="33"/>
  <c r="V291" i="33"/>
  <c r="AE291" i="33" s="1"/>
  <c r="W89" i="33"/>
  <c r="V89" i="33"/>
  <c r="AE89" i="33" s="1"/>
  <c r="W161" i="33"/>
  <c r="V161" i="33"/>
  <c r="I71" i="36" s="1"/>
  <c r="W252" i="33"/>
  <c r="V252" i="33"/>
  <c r="AE252" i="33" s="1"/>
  <c r="W324" i="33"/>
  <c r="V324" i="33"/>
  <c r="AE324" i="33" s="1"/>
  <c r="W261" i="33"/>
  <c r="V261" i="33"/>
  <c r="AE261" i="33" s="1"/>
  <c r="W333" i="33"/>
  <c r="V333" i="33"/>
  <c r="AE333" i="33" s="1"/>
  <c r="W278" i="33"/>
  <c r="V278" i="33"/>
  <c r="AE278" i="33" s="1"/>
  <c r="W184" i="33"/>
  <c r="V184" i="33"/>
  <c r="AE184" i="33" s="1"/>
  <c r="W271" i="33"/>
  <c r="V271" i="33"/>
  <c r="AE271" i="33" s="1"/>
  <c r="W177" i="33"/>
  <c r="V177" i="33"/>
  <c r="AE177" i="33" s="1"/>
  <c r="V248" i="33"/>
  <c r="W178" i="33"/>
  <c r="V178" i="33"/>
  <c r="AE178" i="33" s="1"/>
  <c r="V249" i="33"/>
  <c r="AE249" i="33" s="1"/>
  <c r="W179" i="33"/>
  <c r="V179" i="33"/>
  <c r="AE179" i="33" s="1"/>
  <c r="V250" i="33"/>
  <c r="AE250" i="33" s="1"/>
  <c r="W307" i="33"/>
  <c r="V307" i="33"/>
  <c r="AE307" i="33" s="1"/>
  <c r="W438" i="33"/>
  <c r="V438" i="33"/>
  <c r="AE438" i="33" s="1"/>
  <c r="V376" i="33"/>
  <c r="AE376" i="33" s="1"/>
  <c r="W500" i="33"/>
  <c r="V500" i="33"/>
  <c r="AE500" i="33" s="1"/>
  <c r="W479" i="33"/>
  <c r="V479" i="33"/>
  <c r="AE479" i="33" s="1"/>
  <c r="V416" i="33"/>
  <c r="W343" i="33"/>
  <c r="V343" i="33"/>
  <c r="AE343" i="33" s="1"/>
  <c r="W455" i="33"/>
  <c r="V455" i="33"/>
  <c r="AE455" i="33" s="1"/>
  <c r="W444" i="33"/>
  <c r="V444" i="33"/>
  <c r="AE444" i="33" s="1"/>
  <c r="V401" i="33"/>
  <c r="AE401" i="33" s="1"/>
  <c r="W350" i="33"/>
  <c r="V350" i="33"/>
  <c r="AE350" i="33" s="1"/>
  <c r="W460" i="33"/>
  <c r="V460" i="33"/>
  <c r="AE460" i="33" s="1"/>
  <c r="W346" i="33"/>
  <c r="V346" i="33"/>
  <c r="AE346" i="33" s="1"/>
  <c r="W478" i="33"/>
  <c r="V478" i="33"/>
  <c r="AE478" i="33" s="1"/>
  <c r="W345" i="33"/>
  <c r="V345" i="33"/>
  <c r="AE345" i="33" s="1"/>
  <c r="W477" i="33"/>
  <c r="V477" i="33"/>
  <c r="AE477" i="33" s="1"/>
  <c r="W332" i="33"/>
  <c r="V332" i="33"/>
  <c r="I90" i="36" s="1"/>
  <c r="W269" i="33"/>
  <c r="V269" i="33"/>
  <c r="AE269" i="33" s="1"/>
  <c r="W175" i="33"/>
  <c r="V175" i="33"/>
  <c r="AE175" i="33" s="1"/>
  <c r="W286" i="33"/>
  <c r="V286" i="33"/>
  <c r="AE286" i="33" s="1"/>
  <c r="W192" i="33"/>
  <c r="V192" i="33"/>
  <c r="W279" i="33"/>
  <c r="V279" i="33"/>
  <c r="AE279" i="33" s="1"/>
  <c r="W185" i="33"/>
  <c r="V185" i="33"/>
  <c r="AE185" i="33" s="1"/>
  <c r="W256" i="33"/>
  <c r="V256" i="33"/>
  <c r="AE256" i="33" s="1"/>
  <c r="W186" i="33"/>
  <c r="V186" i="33"/>
  <c r="AE186" i="33" s="1"/>
  <c r="W257" i="33"/>
  <c r="V257" i="33"/>
  <c r="AE257" i="33" s="1"/>
  <c r="W187" i="33"/>
  <c r="V187" i="33"/>
  <c r="W258" i="33"/>
  <c r="V258" i="33"/>
  <c r="AE258" i="33" s="1"/>
  <c r="W331" i="33"/>
  <c r="J89" i="36" s="1"/>
  <c r="V331" i="33"/>
  <c r="AE331" i="33" s="1"/>
  <c r="W426" i="33"/>
  <c r="V426" i="33"/>
  <c r="AE426" i="33" s="1"/>
  <c r="W390" i="33"/>
  <c r="V390" i="33"/>
  <c r="AE390" i="33" s="1"/>
  <c r="W357" i="33"/>
  <c r="V357" i="33"/>
  <c r="AE357" i="33" s="1"/>
  <c r="W467" i="33"/>
  <c r="V467" i="33"/>
  <c r="AE467" i="33" s="1"/>
  <c r="W433" i="33"/>
  <c r="V433" i="33"/>
  <c r="AE433" i="33" s="1"/>
  <c r="V379" i="33"/>
  <c r="AE379" i="33" s="1"/>
  <c r="W495" i="33"/>
  <c r="J101" i="36" s="1"/>
  <c r="V495" i="33"/>
  <c r="I101" i="36" s="1"/>
  <c r="W474" i="33"/>
  <c r="V474" i="33"/>
  <c r="AE474" i="33" s="1"/>
  <c r="V419" i="33"/>
  <c r="W368" i="33"/>
  <c r="V368" i="33"/>
  <c r="W504" i="33"/>
  <c r="V504" i="33"/>
  <c r="AE504" i="33" s="1"/>
  <c r="W370" i="33"/>
  <c r="V370" i="33"/>
  <c r="AE370" i="33" s="1"/>
  <c r="W470" i="33"/>
  <c r="V470" i="33"/>
  <c r="AE470" i="33" s="1"/>
  <c r="W369" i="33"/>
  <c r="V369" i="33"/>
  <c r="W469" i="33"/>
  <c r="V469" i="33"/>
  <c r="AE469" i="33" s="1"/>
  <c r="V485" i="33"/>
  <c r="AE485" i="33" s="1"/>
  <c r="V153" i="33"/>
  <c r="AE153" i="33" s="1"/>
  <c r="V413" i="33"/>
  <c r="V38" i="33"/>
  <c r="AE38" i="33" s="1"/>
  <c r="V238" i="33"/>
  <c r="AE238" i="33" s="1"/>
  <c r="V217" i="33"/>
  <c r="AE217" i="33" s="1"/>
  <c r="W47" i="33"/>
  <c r="V47" i="33"/>
  <c r="AE47" i="33" s="1"/>
  <c r="W123" i="33"/>
  <c r="V123" i="33"/>
  <c r="W111" i="33"/>
  <c r="V111" i="33"/>
  <c r="AE111" i="33" s="1"/>
  <c r="W20" i="33"/>
  <c r="V20" i="33"/>
  <c r="AE20" i="33" s="1"/>
  <c r="W19" i="33"/>
  <c r="V19" i="33"/>
  <c r="AE19" i="33" s="1"/>
  <c r="W117" i="33"/>
  <c r="V117" i="33"/>
  <c r="AE117" i="33" s="1"/>
  <c r="W10" i="33"/>
  <c r="V10" i="33"/>
  <c r="AE10" i="33" s="1"/>
  <c r="W97" i="33"/>
  <c r="V97" i="33"/>
  <c r="V63" i="33"/>
  <c r="V28" i="33"/>
  <c r="AR28" i="33" s="1"/>
  <c r="V448" i="33"/>
  <c r="V385" i="33"/>
  <c r="AE385" i="33" s="1"/>
  <c r="V106" i="33"/>
  <c r="AE106" i="33" s="1"/>
  <c r="V29" i="33"/>
  <c r="AE29" i="33" s="1"/>
  <c r="V481" i="33"/>
  <c r="AE481" i="33" s="1"/>
  <c r="V366" i="33"/>
  <c r="V77" i="33"/>
  <c r="V62" i="33"/>
  <c r="V197" i="33"/>
  <c r="V229" i="33"/>
  <c r="V246" i="33"/>
  <c r="V398" i="33"/>
  <c r="V320" i="33"/>
  <c r="V273" i="33"/>
  <c r="AE273" i="33" s="1"/>
  <c r="V322" i="33"/>
  <c r="AE322" i="33" s="1"/>
  <c r="W56" i="33"/>
  <c r="V56" i="33"/>
  <c r="AE56" i="33" s="1"/>
  <c r="W140" i="33"/>
  <c r="V140" i="33"/>
  <c r="AE140" i="33" s="1"/>
  <c r="W40" i="33"/>
  <c r="V40" i="33"/>
  <c r="AE40" i="33" s="1"/>
  <c r="W135" i="33"/>
  <c r="V135" i="33"/>
  <c r="AE135" i="33" s="1"/>
  <c r="W14" i="33"/>
  <c r="V14" i="33"/>
  <c r="AE14" i="33" s="1"/>
  <c r="W122" i="33"/>
  <c r="V122" i="33"/>
  <c r="W13" i="33"/>
  <c r="V13" i="33"/>
  <c r="AE13" i="33" s="1"/>
  <c r="W121" i="33"/>
  <c r="V121" i="33"/>
  <c r="AE121" i="33" s="1"/>
  <c r="W12" i="33"/>
  <c r="V12" i="33"/>
  <c r="AE12" i="33" s="1"/>
  <c r="W120" i="33"/>
  <c r="V120" i="33"/>
  <c r="AE120" i="33" s="1"/>
  <c r="W32" i="33"/>
  <c r="V32" i="33"/>
  <c r="AE32" i="33" s="1"/>
  <c r="W139" i="33"/>
  <c r="V139" i="33"/>
  <c r="AE139" i="33" s="1"/>
  <c r="W35" i="33"/>
  <c r="V35" i="33"/>
  <c r="AE35" i="33" s="1"/>
  <c r="W138" i="33"/>
  <c r="V138" i="33"/>
  <c r="AE138" i="33" s="1"/>
  <c r="W25" i="33"/>
  <c r="AE25" i="33"/>
  <c r="W101" i="33"/>
  <c r="V101" i="33"/>
  <c r="W299" i="33"/>
  <c r="V299" i="33"/>
  <c r="AE299" i="33" s="1"/>
  <c r="W268" i="33"/>
  <c r="V268" i="33"/>
  <c r="AE268" i="33" s="1"/>
  <c r="W174" i="33"/>
  <c r="V174" i="33"/>
  <c r="AE174" i="33" s="1"/>
  <c r="W277" i="33"/>
  <c r="V277" i="33"/>
  <c r="AE277" i="33" s="1"/>
  <c r="W183" i="33"/>
  <c r="V183" i="33"/>
  <c r="W294" i="33"/>
  <c r="V294" i="33"/>
  <c r="AE294" i="33" s="1"/>
  <c r="W200" i="33"/>
  <c r="V200" i="33"/>
  <c r="W287" i="33"/>
  <c r="V287" i="33"/>
  <c r="AE287" i="33" s="1"/>
  <c r="W193" i="33"/>
  <c r="V193" i="33"/>
  <c r="AE193" i="33" s="1"/>
  <c r="W264" i="33"/>
  <c r="V264" i="33"/>
  <c r="AE264" i="33" s="1"/>
  <c r="W194" i="33"/>
  <c r="V194" i="33"/>
  <c r="AE194" i="33" s="1"/>
  <c r="W265" i="33"/>
  <c r="V265" i="33"/>
  <c r="AE265" i="33" s="1"/>
  <c r="W195" i="33"/>
  <c r="V195" i="33"/>
  <c r="W266" i="33"/>
  <c r="V266" i="33"/>
  <c r="AE266" i="33" s="1"/>
  <c r="W339" i="33"/>
  <c r="J97" i="36" s="1"/>
  <c r="V339" i="33"/>
  <c r="AE339" i="33" s="1"/>
  <c r="W445" i="33"/>
  <c r="V445" i="33"/>
  <c r="AE445" i="33" s="1"/>
  <c r="V408" i="33"/>
  <c r="AE408" i="33" s="1"/>
  <c r="W347" i="33"/>
  <c r="V347" i="33"/>
  <c r="AE347" i="33" s="1"/>
  <c r="W457" i="33"/>
  <c r="V457" i="33"/>
  <c r="AE457" i="33" s="1"/>
  <c r="W423" i="33"/>
  <c r="V423" i="33"/>
  <c r="AE423" i="33" s="1"/>
  <c r="W393" i="33"/>
  <c r="V393" i="33"/>
  <c r="AE393" i="33" s="1"/>
  <c r="W352" i="33"/>
  <c r="V352" i="33"/>
  <c r="AE352" i="33" s="1"/>
  <c r="W464" i="33"/>
  <c r="V464" i="33"/>
  <c r="W430" i="33"/>
  <c r="V430" i="33"/>
  <c r="AE430" i="33" s="1"/>
  <c r="W388" i="33"/>
  <c r="V388" i="33"/>
  <c r="AE388" i="33" s="1"/>
  <c r="W506" i="33"/>
  <c r="J112" i="36" s="1"/>
  <c r="V506" i="33"/>
  <c r="AE506" i="33" s="1"/>
  <c r="V382" i="33"/>
  <c r="AE382" i="33" s="1"/>
  <c r="W462" i="33"/>
  <c r="V462" i="33"/>
  <c r="V383" i="33"/>
  <c r="AE383" i="33" s="1"/>
  <c r="W461" i="33"/>
  <c r="V461" i="33"/>
  <c r="AE461" i="33" s="1"/>
  <c r="V39" i="33"/>
  <c r="AE39" i="33" s="1"/>
  <c r="V70" i="33"/>
  <c r="AE70" i="33" s="1"/>
  <c r="V148" i="33"/>
  <c r="V484" i="33"/>
  <c r="V374" i="33"/>
  <c r="AE374" i="33" s="1"/>
  <c r="V314" i="33"/>
  <c r="AE314" i="33" s="1"/>
  <c r="W15" i="33"/>
  <c r="V15" i="33"/>
  <c r="AE15" i="33" s="1"/>
  <c r="W21" i="33"/>
  <c r="V21" i="33"/>
  <c r="AE21" i="33" s="1"/>
  <c r="W109" i="33"/>
  <c r="V109" i="33"/>
  <c r="W18" i="33"/>
  <c r="V18" i="33"/>
  <c r="AE18" i="33" s="1"/>
  <c r="V235" i="33"/>
  <c r="V79" i="33"/>
  <c r="AE79" i="33" s="1"/>
  <c r="V48" i="33"/>
  <c r="V488" i="33"/>
  <c r="V407" i="33"/>
  <c r="AE407" i="33" s="1"/>
  <c r="V146" i="33"/>
  <c r="AE146" i="33" s="1"/>
  <c r="V51" i="33"/>
  <c r="AE51" i="33" s="1"/>
  <c r="V491" i="33"/>
  <c r="AE491" i="33" s="1"/>
  <c r="V396" i="33"/>
  <c r="V113" i="33"/>
  <c r="AE113" i="33" s="1"/>
  <c r="V78" i="33"/>
  <c r="AE78" i="33" s="1"/>
  <c r="V205" i="33"/>
  <c r="AE205" i="33" s="1"/>
  <c r="V237" i="33"/>
  <c r="AE237" i="33" s="1"/>
  <c r="V318" i="33"/>
  <c r="AE318" i="33" s="1"/>
  <c r="V414" i="33"/>
  <c r="AE414" i="33" s="1"/>
  <c r="V155" i="33"/>
  <c r="AE155" i="33" s="1"/>
  <c r="V281" i="33"/>
  <c r="AE281" i="33" s="1"/>
  <c r="V315" i="33"/>
  <c r="AE315" i="33" s="1"/>
  <c r="W75" i="33"/>
  <c r="V75" i="33"/>
  <c r="AE75" i="33" s="1"/>
  <c r="W168" i="33"/>
  <c r="V168" i="33"/>
  <c r="AE168" i="33" s="1"/>
  <c r="W52" i="33"/>
  <c r="V52" i="33"/>
  <c r="AE52" i="33" s="1"/>
  <c r="W127" i="33"/>
  <c r="V127" i="33"/>
  <c r="AE127" i="33" s="1"/>
  <c r="W41" i="33"/>
  <c r="V41" i="33"/>
  <c r="AE41" i="33" s="1"/>
  <c r="W134" i="33"/>
  <c r="V134" i="33"/>
  <c r="AE134" i="33" s="1"/>
  <c r="W42" i="33"/>
  <c r="V42" i="33"/>
  <c r="AE42" i="33" s="1"/>
  <c r="W133" i="33"/>
  <c r="V133" i="33"/>
  <c r="AE133" i="33" s="1"/>
  <c r="W43" i="33"/>
  <c r="V43" i="33"/>
  <c r="AE43" i="33" s="1"/>
  <c r="W132" i="33"/>
  <c r="V132" i="33"/>
  <c r="AE132" i="33" s="1"/>
  <c r="W44" i="33"/>
  <c r="V44" i="33"/>
  <c r="AE44" i="33" s="1"/>
  <c r="W131" i="33"/>
  <c r="V131" i="33"/>
  <c r="AE131" i="33" s="1"/>
  <c r="W45" i="33"/>
  <c r="V45" i="33"/>
  <c r="AE45" i="33" s="1"/>
  <c r="W130" i="33"/>
  <c r="V130" i="33"/>
  <c r="AE130" i="33" s="1"/>
  <c r="W17" i="33"/>
  <c r="V17" i="33"/>
  <c r="AE17" i="33" s="1"/>
  <c r="W118" i="33"/>
  <c r="V118" i="33"/>
  <c r="W173" i="33"/>
  <c r="V173" i="33"/>
  <c r="AE173" i="33" s="1"/>
  <c r="W276" i="33"/>
  <c r="V276" i="33"/>
  <c r="AE276" i="33" s="1"/>
  <c r="W182" i="33"/>
  <c r="V182" i="33"/>
  <c r="AE182" i="33" s="1"/>
  <c r="W285" i="33"/>
  <c r="V285" i="33"/>
  <c r="AE285" i="33" s="1"/>
  <c r="W191" i="33"/>
  <c r="V191" i="33"/>
  <c r="AE191" i="33" s="1"/>
  <c r="W302" i="33"/>
  <c r="V302" i="33"/>
  <c r="AE302" i="33" s="1"/>
  <c r="V208" i="33"/>
  <c r="AE208" i="33" s="1"/>
  <c r="W295" i="33"/>
  <c r="V295" i="33"/>
  <c r="AE295" i="33" s="1"/>
  <c r="W201" i="33"/>
  <c r="V201" i="33"/>
  <c r="AE201" i="33" s="1"/>
  <c r="W288" i="33"/>
  <c r="V288" i="33"/>
  <c r="AE288" i="33" s="1"/>
  <c r="W202" i="33"/>
  <c r="V202" i="33"/>
  <c r="AE202" i="33" s="1"/>
  <c r="W289" i="33"/>
  <c r="V289" i="33"/>
  <c r="AE289" i="33" s="1"/>
  <c r="W203" i="33"/>
  <c r="V203" i="33"/>
  <c r="W290" i="33"/>
  <c r="V290" i="33"/>
  <c r="AE290" i="33" s="1"/>
  <c r="W359" i="33"/>
  <c r="V359" i="33"/>
  <c r="W471" i="33"/>
  <c r="V471" i="33"/>
  <c r="AE471" i="33" s="1"/>
  <c r="W435" i="33"/>
  <c r="V435" i="33"/>
  <c r="AE435" i="33" s="1"/>
  <c r="V377" i="33"/>
  <c r="AE377" i="33" s="1"/>
  <c r="W499" i="33"/>
  <c r="J105" i="36" s="1"/>
  <c r="V499" i="33"/>
  <c r="I105" i="36" s="1"/>
  <c r="W476" i="33"/>
  <c r="V476" i="33"/>
  <c r="AE476" i="33" s="1"/>
  <c r="V417" i="33"/>
  <c r="AE417" i="33" s="1"/>
  <c r="W342" i="33"/>
  <c r="V342" i="33"/>
  <c r="AE342" i="33" s="1"/>
  <c r="W492" i="33"/>
  <c r="V492" i="33"/>
  <c r="AE492" i="33" s="1"/>
  <c r="W447" i="33"/>
  <c r="V447" i="33"/>
  <c r="AE447" i="33" s="1"/>
  <c r="V402" i="33"/>
  <c r="W498" i="33"/>
  <c r="J104" i="36" s="1"/>
  <c r="V498" i="33"/>
  <c r="AE498" i="33" s="1"/>
  <c r="W394" i="33"/>
  <c r="V394" i="33"/>
  <c r="AE394" i="33" s="1"/>
  <c r="W454" i="33"/>
  <c r="V454" i="33"/>
  <c r="AE454" i="33" s="1"/>
  <c r="W395" i="33"/>
  <c r="V395" i="33"/>
  <c r="AE395" i="33" s="1"/>
  <c r="W453" i="33"/>
  <c r="V453" i="33"/>
  <c r="AE453" i="33" s="1"/>
  <c r="V406" i="33"/>
  <c r="AE406" i="33" s="1"/>
  <c r="V204" i="33"/>
  <c r="V61" i="33"/>
  <c r="V206" i="33"/>
  <c r="AE206" i="33" s="1"/>
  <c r="V312" i="33"/>
  <c r="W128" i="33"/>
  <c r="V128" i="33"/>
  <c r="AE128" i="33" s="1"/>
  <c r="W22" i="33"/>
  <c r="V22" i="33"/>
  <c r="AE22" i="33" s="1"/>
  <c r="W110" i="33"/>
  <c r="V110" i="33"/>
  <c r="W116" i="33"/>
  <c r="V116" i="33"/>
  <c r="AE116" i="33" s="1"/>
  <c r="W260" i="33"/>
  <c r="V260" i="33"/>
  <c r="AE260" i="33" s="1"/>
  <c r="V115" i="33"/>
  <c r="AE115" i="33" s="1"/>
  <c r="V68" i="33"/>
  <c r="AR68" i="33" s="1"/>
  <c r="V31" i="33"/>
  <c r="AE31" i="33" s="1"/>
  <c r="V449" i="33"/>
  <c r="AE449" i="33" s="1"/>
  <c r="V364" i="33"/>
  <c r="V71" i="33"/>
  <c r="V275" i="33"/>
  <c r="AE275" i="33" s="1"/>
  <c r="V440" i="33"/>
  <c r="V149" i="33"/>
  <c r="AE149" i="33" s="1"/>
  <c r="V114" i="33"/>
  <c r="AE114" i="33" s="1"/>
  <c r="V228" i="33"/>
  <c r="V245" i="33"/>
  <c r="AE245" i="33" s="1"/>
  <c r="V231" i="33"/>
  <c r="AE231" i="33" s="1"/>
  <c r="V450" i="33"/>
  <c r="AE450" i="33" s="1"/>
  <c r="V375" i="33"/>
  <c r="AE375" i="33" s="1"/>
  <c r="V313" i="33"/>
  <c r="AE313" i="33" s="1"/>
  <c r="V323" i="33"/>
  <c r="AE323" i="33" s="1"/>
  <c r="W88" i="33"/>
  <c r="V88" i="33"/>
  <c r="AE88" i="33" s="1"/>
  <c r="W160" i="33"/>
  <c r="V160" i="33"/>
  <c r="AE160" i="33" s="1"/>
  <c r="W64" i="33"/>
  <c r="V64" i="33"/>
  <c r="AE64" i="33" s="1"/>
  <c r="W156" i="33"/>
  <c r="V156" i="33"/>
  <c r="AE156" i="33" s="1"/>
  <c r="W53" i="33"/>
  <c r="V53" i="33"/>
  <c r="AE53" i="33" s="1"/>
  <c r="W126" i="33"/>
  <c r="V126" i="33"/>
  <c r="AE126" i="33" s="1"/>
  <c r="W54" i="33"/>
  <c r="V54" i="33"/>
  <c r="AE54" i="33" s="1"/>
  <c r="W125" i="33"/>
  <c r="V125" i="33"/>
  <c r="AE125" i="33" s="1"/>
  <c r="W55" i="33"/>
  <c r="V55" i="33"/>
  <c r="AE55" i="33" s="1"/>
  <c r="W124" i="33"/>
  <c r="V124" i="33"/>
  <c r="AE124" i="33" s="1"/>
  <c r="W59" i="33"/>
  <c r="V59" i="33"/>
  <c r="AE59" i="33" s="1"/>
  <c r="W143" i="33"/>
  <c r="V143" i="33"/>
  <c r="AE143" i="33" s="1"/>
  <c r="W58" i="33"/>
  <c r="V58" i="33"/>
  <c r="AE58" i="33" s="1"/>
  <c r="W142" i="33"/>
  <c r="V142" i="33"/>
  <c r="AE142" i="33" s="1"/>
  <c r="W34" i="33"/>
  <c r="V34" i="33"/>
  <c r="AE34" i="33" s="1"/>
  <c r="W137" i="33"/>
  <c r="V137" i="33"/>
  <c r="AE137" i="33" s="1"/>
  <c r="W181" i="33"/>
  <c r="V181" i="33"/>
  <c r="AE181" i="33" s="1"/>
  <c r="W284" i="33"/>
  <c r="V284" i="33"/>
  <c r="AE284" i="33" s="1"/>
  <c r="W190" i="33"/>
  <c r="V190" i="33"/>
  <c r="AE190" i="33" s="1"/>
  <c r="W293" i="33"/>
  <c r="V293" i="33"/>
  <c r="AE293" i="33" s="1"/>
  <c r="W222" i="33"/>
  <c r="V222" i="33"/>
  <c r="AE222" i="33" s="1"/>
  <c r="W310" i="33"/>
  <c r="V310" i="33"/>
  <c r="AE310" i="33" s="1"/>
  <c r="V215" i="33"/>
  <c r="AE215" i="33" s="1"/>
  <c r="W303" i="33"/>
  <c r="V303" i="33"/>
  <c r="AE303" i="33" s="1"/>
  <c r="V209" i="33"/>
  <c r="AE209" i="33" s="1"/>
  <c r="W296" i="33"/>
  <c r="V296" i="33"/>
  <c r="AE296" i="33" s="1"/>
  <c r="V210" i="33"/>
  <c r="AE210" i="33" s="1"/>
  <c r="W297" i="33"/>
  <c r="V297" i="33"/>
  <c r="AE297" i="33" s="1"/>
  <c r="V211" i="33"/>
  <c r="AE211" i="33" s="1"/>
  <c r="W298" i="33"/>
  <c r="V298" i="33"/>
  <c r="AE298" i="33" s="1"/>
  <c r="W349" i="33"/>
  <c r="V349" i="33"/>
  <c r="W459" i="33"/>
  <c r="V459" i="33"/>
  <c r="AE459" i="33" s="1"/>
  <c r="W425" i="33"/>
  <c r="V425" i="33"/>
  <c r="AE425" i="33" s="1"/>
  <c r="W391" i="33"/>
  <c r="V391" i="33"/>
  <c r="AE391" i="33" s="1"/>
  <c r="W356" i="33"/>
  <c r="V356" i="33"/>
  <c r="AE356" i="33" s="1"/>
  <c r="W466" i="33"/>
  <c r="V466" i="33"/>
  <c r="AE466" i="33" s="1"/>
  <c r="W432" i="33"/>
  <c r="V432" i="33"/>
  <c r="AE432" i="33" s="1"/>
  <c r="V380" i="33"/>
  <c r="AE380" i="33" s="1"/>
  <c r="W363" i="33"/>
  <c r="V363" i="33"/>
  <c r="W473" i="33"/>
  <c r="V473" i="33"/>
  <c r="AE473" i="33" s="1"/>
  <c r="W439" i="33"/>
  <c r="V439" i="33"/>
  <c r="AE439" i="33" s="1"/>
  <c r="W505" i="33"/>
  <c r="V505" i="33"/>
  <c r="AE505" i="33" s="1"/>
  <c r="V410" i="33"/>
  <c r="AE410" i="33" s="1"/>
  <c r="W502" i="33"/>
  <c r="J108" i="36" s="1"/>
  <c r="V502" i="33"/>
  <c r="AE502" i="33" s="1"/>
  <c r="V411" i="33"/>
  <c r="W501" i="33"/>
  <c r="V501" i="33"/>
  <c r="I107" i="36" s="1"/>
  <c r="V49" i="33"/>
  <c r="AE49" i="33" s="1"/>
  <c r="V36" i="33"/>
  <c r="V150" i="33"/>
  <c r="AE150" i="33" s="1"/>
  <c r="V239" i="33"/>
  <c r="AE239" i="33" s="1"/>
  <c r="V321" i="33"/>
  <c r="AE321" i="33" s="1"/>
  <c r="W180" i="33"/>
  <c r="V180" i="33"/>
  <c r="AE180" i="33" s="1"/>
  <c r="W65" i="33"/>
  <c r="V65" i="33"/>
  <c r="AE65" i="33" s="1"/>
  <c r="W158" i="33"/>
  <c r="J68" i="36" s="1"/>
  <c r="V158" i="33"/>
  <c r="AE158" i="33" s="1"/>
  <c r="W72" i="33"/>
  <c r="V72" i="33"/>
  <c r="AE72" i="33" s="1"/>
  <c r="W170" i="33"/>
  <c r="J80" i="36" s="1"/>
  <c r="V170" i="33"/>
  <c r="AE170" i="33" s="1"/>
  <c r="W189" i="33"/>
  <c r="V189" i="33"/>
  <c r="W301" i="33"/>
  <c r="V301" i="33"/>
  <c r="AE301" i="33" s="1"/>
  <c r="W223" i="33"/>
  <c r="V223" i="33"/>
  <c r="AE223" i="33" s="1"/>
  <c r="W304" i="33"/>
  <c r="V304" i="33"/>
  <c r="AE304" i="33" s="1"/>
  <c r="W226" i="33"/>
  <c r="V226" i="33"/>
  <c r="AE226" i="33" s="1"/>
  <c r="W371" i="33"/>
  <c r="V371" i="33"/>
  <c r="V409" i="33"/>
  <c r="W456" i="33"/>
  <c r="V456" i="33"/>
  <c r="V400" i="33"/>
  <c r="AE400" i="33" s="1"/>
  <c r="W463" i="33"/>
  <c r="V463" i="33"/>
  <c r="AE463" i="33" s="1"/>
  <c r="W427" i="33"/>
  <c r="V427" i="33"/>
  <c r="AE427" i="33" s="1"/>
  <c r="W497" i="33"/>
  <c r="V497" i="33"/>
  <c r="AE497" i="33" s="1"/>
  <c r="W437" i="33"/>
  <c r="V437" i="33"/>
  <c r="AE437" i="33" s="1"/>
  <c r="W494" i="33"/>
  <c r="J100" i="36" s="1"/>
  <c r="V494" i="33"/>
  <c r="I100" i="36" s="1"/>
  <c r="W436" i="33"/>
  <c r="V436" i="33"/>
  <c r="AE436" i="33" s="1"/>
  <c r="V373" i="33"/>
  <c r="AE373" i="33" s="1"/>
  <c r="V144" i="33"/>
  <c r="V69" i="33"/>
  <c r="V196" i="33"/>
  <c r="AR196" i="33" s="1"/>
  <c r="V412" i="33"/>
  <c r="AR412" i="33" s="1"/>
  <c r="V147" i="33"/>
  <c r="AE147" i="33" s="1"/>
  <c r="V60" i="33"/>
  <c r="AR60" i="33" s="1"/>
  <c r="V219" i="33"/>
  <c r="AE219" i="33" s="1"/>
  <c r="V397" i="33"/>
  <c r="V372" i="33"/>
  <c r="AR372" i="33" s="1"/>
  <c r="V244" i="33"/>
  <c r="V199" i="33"/>
  <c r="AE199" i="33" s="1"/>
  <c r="V247" i="33"/>
  <c r="AE247" i="33" s="1"/>
  <c r="V216" i="33"/>
  <c r="V415" i="33"/>
  <c r="AE415" i="33" s="1"/>
  <c r="V218" i="33"/>
  <c r="AE218" i="33" s="1"/>
  <c r="W24" i="33"/>
  <c r="V24" i="33"/>
  <c r="AE24" i="33" s="1"/>
  <c r="W100" i="33"/>
  <c r="V100" i="33"/>
  <c r="V243" i="33"/>
  <c r="W87" i="33"/>
  <c r="V87" i="33"/>
  <c r="W188" i="33"/>
  <c r="V188" i="33"/>
  <c r="W81" i="33"/>
  <c r="V81" i="33"/>
  <c r="W166" i="33"/>
  <c r="J76" i="36" s="1"/>
  <c r="V166" i="33"/>
  <c r="AE166" i="33" s="1"/>
  <c r="W82" i="33"/>
  <c r="V82" i="33"/>
  <c r="W165" i="33"/>
  <c r="V165" i="33"/>
  <c r="AE165" i="33" s="1"/>
  <c r="W83" i="33"/>
  <c r="V83" i="33"/>
  <c r="W164" i="33"/>
  <c r="V164" i="33"/>
  <c r="AE164" i="33" s="1"/>
  <c r="W91" i="33"/>
  <c r="V91" i="33"/>
  <c r="W163" i="33"/>
  <c r="J73" i="36" s="1"/>
  <c r="V163" i="33"/>
  <c r="AE163" i="33" s="1"/>
  <c r="W90" i="33"/>
  <c r="V90" i="33"/>
  <c r="W162" i="33"/>
  <c r="J72" i="36" s="1"/>
  <c r="V162" i="33"/>
  <c r="AE162" i="33" s="1"/>
  <c r="W57" i="33"/>
  <c r="V57" i="33"/>
  <c r="AE57" i="33" s="1"/>
  <c r="W141" i="33"/>
  <c r="V141" i="33"/>
  <c r="AE141" i="33" s="1"/>
  <c r="V213" i="33"/>
  <c r="AE213" i="33" s="1"/>
  <c r="W300" i="33"/>
  <c r="V300" i="33"/>
  <c r="AE300" i="33" s="1"/>
  <c r="W221" i="33"/>
  <c r="V221" i="33"/>
  <c r="AE221" i="33" s="1"/>
  <c r="W309" i="33"/>
  <c r="V309" i="33"/>
  <c r="AE309" i="33" s="1"/>
  <c r="W262" i="33"/>
  <c r="V262" i="33"/>
  <c r="AE262" i="33" s="1"/>
  <c r="W334" i="33"/>
  <c r="J92" i="36" s="1"/>
  <c r="V334" i="33"/>
  <c r="AE334" i="33" s="1"/>
  <c r="W255" i="33"/>
  <c r="V255" i="33"/>
  <c r="AE255" i="33" s="1"/>
  <c r="W327" i="33"/>
  <c r="J85" i="36" s="1"/>
  <c r="V327" i="33"/>
  <c r="AE327" i="33" s="1"/>
  <c r="V232" i="33"/>
  <c r="AE232" i="33" s="1"/>
  <c r="W328" i="33"/>
  <c r="V328" i="33"/>
  <c r="AE328" i="33" s="1"/>
  <c r="V233" i="33"/>
  <c r="W329" i="33"/>
  <c r="V329" i="33"/>
  <c r="AE329" i="33" s="1"/>
  <c r="V234" i="33"/>
  <c r="W330" i="33"/>
  <c r="J88" i="36" s="1"/>
  <c r="V330" i="33"/>
  <c r="AE330" i="33" s="1"/>
  <c r="W389" i="33"/>
  <c r="V389" i="33"/>
  <c r="AE389" i="33" s="1"/>
  <c r="W358" i="33"/>
  <c r="V358" i="33"/>
  <c r="AE358" i="33" s="1"/>
  <c r="W468" i="33"/>
  <c r="V468" i="33"/>
  <c r="AE468" i="33" s="1"/>
  <c r="W434" i="33"/>
  <c r="V434" i="33"/>
  <c r="AE434" i="33" s="1"/>
  <c r="V378" i="33"/>
  <c r="AE378" i="33" s="1"/>
  <c r="W496" i="33"/>
  <c r="V496" i="33"/>
  <c r="AE496" i="33" s="1"/>
  <c r="W475" i="33"/>
  <c r="V475" i="33"/>
  <c r="AE475" i="33" s="1"/>
  <c r="V418" i="33"/>
  <c r="W341" i="33"/>
  <c r="V341" i="33"/>
  <c r="AE341" i="33" s="1"/>
  <c r="W507" i="33"/>
  <c r="J113" i="36" s="1"/>
  <c r="V507" i="33"/>
  <c r="AE507" i="33" s="1"/>
  <c r="W446" i="33"/>
  <c r="V446" i="33"/>
  <c r="AE446" i="33" s="1"/>
  <c r="W362" i="33"/>
  <c r="V362" i="33"/>
  <c r="AE362" i="33" s="1"/>
  <c r="W429" i="33"/>
  <c r="V429" i="33"/>
  <c r="AE429" i="33" s="1"/>
  <c r="W361" i="33"/>
  <c r="V361" i="33"/>
  <c r="W428" i="33"/>
  <c r="V428" i="33"/>
  <c r="AE428" i="33" s="1"/>
  <c r="AE267" i="33"/>
  <c r="AE11" i="33"/>
  <c r="H79" i="36"/>
  <c r="AE240" i="33"/>
  <c r="H71" i="36"/>
  <c r="AE462" i="33"/>
  <c r="H78" i="36"/>
  <c r="H70" i="36"/>
  <c r="H66" i="36"/>
  <c r="AE399" i="33"/>
  <c r="H77" i="36"/>
  <c r="H68" i="36"/>
  <c r="H69" i="36"/>
  <c r="H81" i="36"/>
  <c r="H80" i="36"/>
  <c r="H76" i="36"/>
  <c r="H75" i="36"/>
  <c r="H74" i="36"/>
  <c r="H73" i="36"/>
  <c r="H72" i="36"/>
  <c r="Y45" i="29"/>
  <c r="H95" i="36"/>
  <c r="H82" i="36"/>
  <c r="H91" i="36"/>
  <c r="H106" i="36"/>
  <c r="H93" i="36"/>
  <c r="H90" i="36"/>
  <c r="H89" i="36"/>
  <c r="H101" i="36"/>
  <c r="H110" i="36"/>
  <c r="H97" i="36"/>
  <c r="H112" i="36"/>
  <c r="H105" i="36"/>
  <c r="H98" i="36"/>
  <c r="H104" i="36"/>
  <c r="H83" i="36"/>
  <c r="H111" i="36"/>
  <c r="H108" i="36"/>
  <c r="H107" i="36"/>
  <c r="H67" i="36"/>
  <c r="H84" i="36"/>
  <c r="H109" i="36"/>
  <c r="H103" i="36"/>
  <c r="H100" i="36"/>
  <c r="H99" i="36"/>
  <c r="H94" i="36"/>
  <c r="H96" i="36"/>
  <c r="H92" i="36"/>
  <c r="H85" i="36"/>
  <c r="H86" i="36"/>
  <c r="H87" i="36"/>
  <c r="H88" i="36"/>
  <c r="H102" i="36"/>
  <c r="H113" i="36"/>
  <c r="X83" i="29"/>
  <c r="T278" i="29"/>
  <c r="T146" i="29"/>
  <c r="W122" i="29"/>
  <c r="T128" i="29"/>
  <c r="T108" i="29"/>
  <c r="T257" i="29"/>
  <c r="T117" i="29"/>
  <c r="T115" i="29"/>
  <c r="T263" i="29"/>
  <c r="T289" i="29"/>
  <c r="T262" i="29"/>
  <c r="T145" i="29"/>
  <c r="X145" i="29" s="1"/>
  <c r="T125" i="29"/>
  <c r="T120" i="29"/>
  <c r="G123" i="29"/>
  <c r="T124" i="29"/>
  <c r="X124" i="29" s="1"/>
  <c r="W130" i="29"/>
  <c r="W128" i="29"/>
  <c r="T275" i="29"/>
  <c r="T268" i="29"/>
  <c r="T274" i="29"/>
  <c r="G29" i="29"/>
  <c r="G169" i="29"/>
  <c r="X273" i="29"/>
  <c r="T133" i="29"/>
  <c r="T134" i="29"/>
  <c r="X134" i="29" s="1"/>
  <c r="Y134" i="29" s="1"/>
  <c r="T142" i="29"/>
  <c r="T280" i="29"/>
  <c r="W264" i="29"/>
  <c r="W291" i="29"/>
  <c r="W109" i="29"/>
  <c r="T121" i="29"/>
  <c r="X121" i="29" s="1"/>
  <c r="T292" i="29"/>
  <c r="W268" i="29"/>
  <c r="T288" i="29"/>
  <c r="X143" i="29"/>
  <c r="Y143" i="29" s="1"/>
  <c r="W112" i="29"/>
  <c r="T255" i="29"/>
  <c r="T254" i="29"/>
  <c r="W261" i="29"/>
  <c r="T118" i="29"/>
  <c r="X118" i="29" s="1"/>
  <c r="Y118" i="29" s="1"/>
  <c r="X279" i="29"/>
  <c r="Y279" i="29" s="1"/>
  <c r="P112" i="29"/>
  <c r="Q112" i="29" s="1"/>
  <c r="G101" i="29"/>
  <c r="G227" i="29"/>
  <c r="G273" i="29"/>
  <c r="G278" i="29"/>
  <c r="W119" i="29"/>
  <c r="T126" i="29"/>
  <c r="T113" i="29"/>
  <c r="T110" i="29"/>
  <c r="T259" i="29"/>
  <c r="W270" i="29"/>
  <c r="W263" i="29"/>
  <c r="T261" i="29"/>
  <c r="T258" i="29"/>
  <c r="X258" i="29" s="1"/>
  <c r="W277" i="29"/>
  <c r="T291" i="29"/>
  <c r="G63" i="29"/>
  <c r="G189" i="29"/>
  <c r="G166" i="29"/>
  <c r="W120" i="29"/>
  <c r="T127" i="29"/>
  <c r="T141" i="29"/>
  <c r="W116" i="29"/>
  <c r="T256" i="29"/>
  <c r="W267" i="29"/>
  <c r="T265" i="29"/>
  <c r="T290" i="29"/>
  <c r="W123" i="29"/>
  <c r="W127" i="29"/>
  <c r="T109" i="29"/>
  <c r="W126" i="29"/>
  <c r="T129" i="29"/>
  <c r="X129" i="29" s="1"/>
  <c r="T267" i="29"/>
  <c r="T260" i="29"/>
  <c r="W275" i="29"/>
  <c r="T277" i="29"/>
  <c r="T266" i="29"/>
  <c r="X266" i="29" s="1"/>
  <c r="T293" i="29"/>
  <c r="X293" i="29" s="1"/>
  <c r="T111" i="29"/>
  <c r="X111" i="29" s="1"/>
  <c r="Y111" i="29" s="1"/>
  <c r="T123" i="29"/>
  <c r="T132" i="29"/>
  <c r="X132" i="29" s="1"/>
  <c r="Y132" i="29" s="1"/>
  <c r="T131" i="29"/>
  <c r="W133" i="29"/>
  <c r="X133" i="29" s="1"/>
  <c r="W114" i="29"/>
  <c r="X114" i="29" s="1"/>
  <c r="T271" i="29"/>
  <c r="X271" i="29" s="1"/>
  <c r="T264" i="29"/>
  <c r="X264" i="29" s="1"/>
  <c r="T270" i="29"/>
  <c r="X270" i="29" s="1"/>
  <c r="W290" i="29"/>
  <c r="T144" i="29"/>
  <c r="X144" i="29" s="1"/>
  <c r="T272" i="29"/>
  <c r="X272" i="29" s="1"/>
  <c r="G121" i="29"/>
  <c r="G49" i="29"/>
  <c r="G15" i="29"/>
  <c r="G203" i="29"/>
  <c r="G129" i="29"/>
  <c r="G82" i="29"/>
  <c r="G208" i="29"/>
  <c r="G58" i="29"/>
  <c r="G213" i="29"/>
  <c r="G194" i="29"/>
  <c r="G117" i="29"/>
  <c r="G221" i="29"/>
  <c r="G276" i="29"/>
  <c r="G10" i="29"/>
  <c r="G19" i="29"/>
  <c r="Q122" i="29"/>
  <c r="Z122" i="29" s="1"/>
  <c r="X276" i="29"/>
  <c r="G144" i="29"/>
  <c r="Z144" i="29" s="1"/>
  <c r="G146" i="29"/>
  <c r="G266" i="29"/>
  <c r="G288" i="29"/>
  <c r="G56" i="29"/>
  <c r="X203" i="29"/>
  <c r="X236" i="29"/>
  <c r="G131" i="29"/>
  <c r="G98" i="29"/>
  <c r="G255" i="29"/>
  <c r="G34" i="29"/>
  <c r="G92" i="29"/>
  <c r="G127" i="29"/>
  <c r="G254" i="29"/>
  <c r="T225" i="29"/>
  <c r="X225" i="29" s="1"/>
  <c r="G126" i="29"/>
  <c r="Y11" i="29"/>
  <c r="Z246" i="29"/>
  <c r="Y246" i="29"/>
  <c r="M108" i="29"/>
  <c r="Q108" i="29" s="1"/>
  <c r="G247" i="29"/>
  <c r="G280" i="29"/>
  <c r="Q47" i="29"/>
  <c r="G206" i="29"/>
  <c r="Y206" i="29" s="1"/>
  <c r="G60" i="29"/>
  <c r="G9" i="29"/>
  <c r="G28" i="29"/>
  <c r="G196" i="29"/>
  <c r="G161" i="29"/>
  <c r="G205" i="29"/>
  <c r="X210" i="29"/>
  <c r="X169" i="29"/>
  <c r="Y169" i="29" s="1"/>
  <c r="P128" i="29"/>
  <c r="Q128" i="29" s="1"/>
  <c r="Z128" i="29" s="1"/>
  <c r="X142" i="29"/>
  <c r="Y142" i="29" s="1"/>
  <c r="Q55" i="29"/>
  <c r="Z55" i="29" s="1"/>
  <c r="G110" i="29"/>
  <c r="G172" i="29"/>
  <c r="Y172" i="29" s="1"/>
  <c r="Y19" i="29"/>
  <c r="G275" i="29"/>
  <c r="Q236" i="29"/>
  <c r="X269" i="29"/>
  <c r="Y269" i="29" s="1"/>
  <c r="M124" i="29"/>
  <c r="Q124" i="29" s="1"/>
  <c r="W26" i="29"/>
  <c r="G125" i="29"/>
  <c r="G259" i="29"/>
  <c r="G46" i="29"/>
  <c r="G160" i="29"/>
  <c r="G262" i="29"/>
  <c r="G97" i="29"/>
  <c r="G115" i="29"/>
  <c r="G100" i="29"/>
  <c r="G235" i="29"/>
  <c r="G291" i="29"/>
  <c r="G225" i="29"/>
  <c r="G293" i="29"/>
  <c r="G51" i="29"/>
  <c r="Z118" i="29"/>
  <c r="Q269" i="29"/>
  <c r="Z269" i="29" s="1"/>
  <c r="T51" i="29"/>
  <c r="X51" i="29" s="1"/>
  <c r="G112" i="29"/>
  <c r="G22" i="29"/>
  <c r="G226" i="29"/>
  <c r="G25" i="29"/>
  <c r="Q276" i="29"/>
  <c r="Q203" i="29"/>
  <c r="G231" i="29"/>
  <c r="G264" i="29"/>
  <c r="W89" i="29"/>
  <c r="W95" i="29"/>
  <c r="M129" i="29"/>
  <c r="Q129" i="29" s="1"/>
  <c r="P130" i="29"/>
  <c r="M262" i="29"/>
  <c r="Q262" i="29" s="1"/>
  <c r="W235" i="29"/>
  <c r="X260" i="29"/>
  <c r="Y260" i="29" s="1"/>
  <c r="M256" i="29"/>
  <c r="Q256" i="29" s="1"/>
  <c r="T231" i="29"/>
  <c r="W242" i="29"/>
  <c r="T234" i="29"/>
  <c r="T55" i="29"/>
  <c r="X55" i="29" s="1"/>
  <c r="M43" i="29"/>
  <c r="T63" i="29"/>
  <c r="X63" i="29" s="1"/>
  <c r="Y63" i="29" s="1"/>
  <c r="T49" i="29"/>
  <c r="X49" i="29" s="1"/>
  <c r="Y49" i="29" s="1"/>
  <c r="P64" i="29"/>
  <c r="Q64" i="29" s="1"/>
  <c r="M42" i="29"/>
  <c r="Q42" i="29" s="1"/>
  <c r="W46" i="29"/>
  <c r="X46" i="29" s="1"/>
  <c r="M101" i="29"/>
  <c r="Q101" i="29" s="1"/>
  <c r="Z101" i="29" s="1"/>
  <c r="M99" i="29"/>
  <c r="Q99" i="29" s="1"/>
  <c r="P79" i="29"/>
  <c r="Q79" i="29" s="1"/>
  <c r="M87" i="29"/>
  <c r="M95" i="29"/>
  <c r="M96" i="29"/>
  <c r="Q96" i="29" s="1"/>
  <c r="Z96" i="29" s="1"/>
  <c r="T25" i="29"/>
  <c r="X25" i="29" s="1"/>
  <c r="M205" i="29"/>
  <c r="Q205" i="29" s="1"/>
  <c r="T29" i="29"/>
  <c r="X29" i="29" s="1"/>
  <c r="T13" i="29"/>
  <c r="X13" i="29" s="1"/>
  <c r="Y13" i="29" s="1"/>
  <c r="W30" i="29"/>
  <c r="X30" i="29" s="1"/>
  <c r="T189" i="29"/>
  <c r="X189" i="29" s="1"/>
  <c r="W209" i="29"/>
  <c r="P202" i="29"/>
  <c r="M193" i="29"/>
  <c r="Q193" i="29" s="1"/>
  <c r="Z193" i="29" s="1"/>
  <c r="T191" i="29"/>
  <c r="X191" i="29" s="1"/>
  <c r="T204" i="29"/>
  <c r="M238" i="29"/>
  <c r="Q238" i="29" s="1"/>
  <c r="M227" i="29"/>
  <c r="Q227" i="29" s="1"/>
  <c r="Z227" i="29" s="1"/>
  <c r="P165" i="29"/>
  <c r="T162" i="29"/>
  <c r="X162" i="29" s="1"/>
  <c r="M245" i="29"/>
  <c r="Q245" i="29" s="1"/>
  <c r="Z245" i="29" s="1"/>
  <c r="M168" i="29"/>
  <c r="M167" i="29"/>
  <c r="T180" i="29"/>
  <c r="X180" i="29" s="1"/>
  <c r="T165" i="29"/>
  <c r="X165" i="29" s="1"/>
  <c r="Q243" i="29"/>
  <c r="Z243" i="29" s="1"/>
  <c r="Z273" i="29"/>
  <c r="X243" i="29"/>
  <c r="Y243" i="29" s="1"/>
  <c r="X176" i="29"/>
  <c r="Y239" i="29"/>
  <c r="Z239" i="29"/>
  <c r="G272" i="29"/>
  <c r="G87" i="29"/>
  <c r="G59" i="29"/>
  <c r="Y179" i="29"/>
  <c r="G176" i="29"/>
  <c r="Q116" i="29"/>
  <c r="M120" i="29"/>
  <c r="X47" i="29"/>
  <c r="G84" i="29"/>
  <c r="G77" i="29"/>
  <c r="Z240" i="29"/>
  <c r="Y240" i="29"/>
  <c r="G79" i="29"/>
  <c r="G229" i="29"/>
  <c r="Q210" i="29"/>
  <c r="X233" i="29"/>
  <c r="Y233" i="29" s="1"/>
  <c r="X199" i="29"/>
  <c r="X229" i="29"/>
  <c r="Z143" i="29"/>
  <c r="Z279" i="29"/>
  <c r="G76" i="29"/>
  <c r="G119" i="29"/>
  <c r="G109" i="29"/>
  <c r="G242" i="29"/>
  <c r="G230" i="29"/>
  <c r="G268" i="29"/>
  <c r="T84" i="29"/>
  <c r="X84" i="29" s="1"/>
  <c r="X131" i="29"/>
  <c r="Y131" i="29" s="1"/>
  <c r="M131" i="29"/>
  <c r="Q131" i="29" s="1"/>
  <c r="Z131" i="29" s="1"/>
  <c r="X125" i="29"/>
  <c r="M133" i="29"/>
  <c r="T76" i="29"/>
  <c r="M145" i="29"/>
  <c r="Q145" i="29" s="1"/>
  <c r="M266" i="29"/>
  <c r="Q266" i="29" s="1"/>
  <c r="M255" i="29"/>
  <c r="Q255" i="29" s="1"/>
  <c r="T232" i="29"/>
  <c r="X232" i="29" s="1"/>
  <c r="M260" i="29"/>
  <c r="Q260" i="29" s="1"/>
  <c r="Z260" i="29" s="1"/>
  <c r="P261" i="29"/>
  <c r="T227" i="29"/>
  <c r="X227" i="29" s="1"/>
  <c r="Y227" i="29" s="1"/>
  <c r="M257" i="29"/>
  <c r="Q257" i="29" s="1"/>
  <c r="T230" i="29"/>
  <c r="G65" i="29"/>
  <c r="G66" i="29"/>
  <c r="G43" i="29"/>
  <c r="G157" i="29"/>
  <c r="G171" i="29"/>
  <c r="G202" i="29"/>
  <c r="G212" i="29"/>
  <c r="G177" i="29"/>
  <c r="M49" i="29"/>
  <c r="Q49" i="29" s="1"/>
  <c r="Z49" i="29" s="1"/>
  <c r="M60" i="29"/>
  <c r="T57" i="29"/>
  <c r="P43" i="29"/>
  <c r="M44" i="29"/>
  <c r="Q44" i="29" s="1"/>
  <c r="W50" i="29"/>
  <c r="X50" i="29" s="1"/>
  <c r="P22" i="29"/>
  <c r="M100" i="29"/>
  <c r="P90" i="29"/>
  <c r="M94" i="29"/>
  <c r="P95" i="29"/>
  <c r="P16" i="29"/>
  <c r="W27" i="29"/>
  <c r="W9" i="29"/>
  <c r="P30" i="29"/>
  <c r="T15" i="29"/>
  <c r="X15" i="29" s="1"/>
  <c r="T31" i="29"/>
  <c r="X31" i="29" s="1"/>
  <c r="T193" i="29"/>
  <c r="X193" i="29" s="1"/>
  <c r="Y193" i="29" s="1"/>
  <c r="M194" i="29"/>
  <c r="Q194" i="29" s="1"/>
  <c r="Z194" i="29" s="1"/>
  <c r="T190" i="29"/>
  <c r="X190" i="29" s="1"/>
  <c r="M189" i="29"/>
  <c r="Q189" i="29" s="1"/>
  <c r="Z189" i="29" s="1"/>
  <c r="T195" i="29"/>
  <c r="M212" i="29"/>
  <c r="Q212" i="29" s="1"/>
  <c r="T208" i="29"/>
  <c r="X208" i="29" s="1"/>
  <c r="M242" i="29"/>
  <c r="M231" i="29"/>
  <c r="T159" i="29"/>
  <c r="X159" i="29" s="1"/>
  <c r="Y159" i="29" s="1"/>
  <c r="T163" i="29"/>
  <c r="P237" i="29"/>
  <c r="T167" i="29"/>
  <c r="M179" i="29"/>
  <c r="Q179" i="29" s="1"/>
  <c r="Z179" i="29" s="1"/>
  <c r="W164" i="29"/>
  <c r="T177" i="29"/>
  <c r="G114" i="29"/>
  <c r="G113" i="29"/>
  <c r="G237" i="29"/>
  <c r="G238" i="29"/>
  <c r="T96" i="29"/>
  <c r="X96" i="29" s="1"/>
  <c r="Y96" i="29" s="1"/>
  <c r="M127" i="29"/>
  <c r="M123" i="29"/>
  <c r="T93" i="29"/>
  <c r="X130" i="29"/>
  <c r="M146" i="29"/>
  <c r="Q146" i="29" s="1"/>
  <c r="Z146" i="29" s="1"/>
  <c r="P119" i="29"/>
  <c r="Q119" i="29" s="1"/>
  <c r="T95" i="29"/>
  <c r="M110" i="29"/>
  <c r="Q110" i="29" s="1"/>
  <c r="M141" i="29"/>
  <c r="Q141" i="29" s="1"/>
  <c r="M270" i="29"/>
  <c r="M259" i="29"/>
  <c r="Q259" i="29" s="1"/>
  <c r="T228" i="29"/>
  <c r="M264" i="29"/>
  <c r="P277" i="29"/>
  <c r="T223" i="29"/>
  <c r="X223" i="29" s="1"/>
  <c r="M261" i="29"/>
  <c r="X274" i="29"/>
  <c r="Y274" i="29" s="1"/>
  <c r="T226" i="29"/>
  <c r="X226" i="29" s="1"/>
  <c r="M291" i="29"/>
  <c r="Z45" i="29"/>
  <c r="Y18" i="29"/>
  <c r="G53" i="29"/>
  <c r="G175" i="29"/>
  <c r="G16" i="29"/>
  <c r="G200" i="29"/>
  <c r="G33" i="29"/>
  <c r="G211" i="29"/>
  <c r="G191" i="29"/>
  <c r="T42" i="29"/>
  <c r="X42" i="29" s="1"/>
  <c r="M57" i="29"/>
  <c r="P48" i="29"/>
  <c r="Q48" i="29" s="1"/>
  <c r="T61" i="29"/>
  <c r="M54" i="29"/>
  <c r="M62" i="29"/>
  <c r="W56" i="29"/>
  <c r="X56" i="29" s="1"/>
  <c r="W53" i="29"/>
  <c r="X53" i="29" s="1"/>
  <c r="T27" i="29"/>
  <c r="W48" i="29"/>
  <c r="X48" i="29" s="1"/>
  <c r="P100" i="29"/>
  <c r="W43" i="29"/>
  <c r="T28" i="29"/>
  <c r="W12" i="29"/>
  <c r="X12" i="29" s="1"/>
  <c r="M22" i="29"/>
  <c r="W16" i="29"/>
  <c r="P21" i="29"/>
  <c r="T197" i="29"/>
  <c r="M190" i="29"/>
  <c r="Q190" i="29" s="1"/>
  <c r="T194" i="29"/>
  <c r="X194" i="29" s="1"/>
  <c r="Y194" i="29" s="1"/>
  <c r="P198" i="29"/>
  <c r="T212" i="29"/>
  <c r="X212" i="29" s="1"/>
  <c r="P230" i="29"/>
  <c r="M235" i="29"/>
  <c r="M224" i="29"/>
  <c r="Q224" i="29" s="1"/>
  <c r="M221" i="29"/>
  <c r="Q221" i="29" s="1"/>
  <c r="T166" i="29"/>
  <c r="X166" i="29" s="1"/>
  <c r="Y166" i="29" s="1"/>
  <c r="T171" i="29"/>
  <c r="X171" i="29" s="1"/>
  <c r="M162" i="29"/>
  <c r="W168" i="29"/>
  <c r="W161" i="29"/>
  <c r="G236" i="29"/>
  <c r="Z236" i="29" s="1"/>
  <c r="G108" i="29"/>
  <c r="G93" i="29"/>
  <c r="G78" i="29"/>
  <c r="Z78" i="29" s="1"/>
  <c r="G116" i="29"/>
  <c r="G133" i="29"/>
  <c r="G258" i="29"/>
  <c r="G263" i="29"/>
  <c r="G228" i="29"/>
  <c r="T98" i="29"/>
  <c r="X98" i="29" s="1"/>
  <c r="Y98" i="29" s="1"/>
  <c r="T75" i="29"/>
  <c r="X75" i="29" s="1"/>
  <c r="T77" i="29"/>
  <c r="X77" i="29" s="1"/>
  <c r="M109" i="29"/>
  <c r="P123" i="29"/>
  <c r="T91" i="29"/>
  <c r="X91" i="29" s="1"/>
  <c r="M126" i="29"/>
  <c r="T237" i="29"/>
  <c r="M274" i="29"/>
  <c r="Q274" i="29" s="1"/>
  <c r="Z274" i="29" s="1"/>
  <c r="P263" i="29"/>
  <c r="T245" i="29"/>
  <c r="X245" i="29" s="1"/>
  <c r="Y245" i="29" s="1"/>
  <c r="M263" i="29"/>
  <c r="X280" i="29"/>
  <c r="T224" i="29"/>
  <c r="X224" i="29" s="1"/>
  <c r="M268" i="29"/>
  <c r="T238" i="29"/>
  <c r="X238" i="29" s="1"/>
  <c r="M265" i="29"/>
  <c r="Q265" i="29" s="1"/>
  <c r="X278" i="29"/>
  <c r="Y278" i="29" s="1"/>
  <c r="T222" i="29"/>
  <c r="X222" i="29" s="1"/>
  <c r="Y222" i="29" s="1"/>
  <c r="Y55" i="29"/>
  <c r="G154" i="29"/>
  <c r="G23" i="29"/>
  <c r="G32" i="29"/>
  <c r="G167" i="29"/>
  <c r="G209" i="29"/>
  <c r="G198" i="29"/>
  <c r="M61" i="29"/>
  <c r="M66" i="29"/>
  <c r="Q66" i="29" s="1"/>
  <c r="P56" i="29"/>
  <c r="Q56" i="29" s="1"/>
  <c r="T65" i="29"/>
  <c r="X65" i="29" s="1"/>
  <c r="M68" i="29"/>
  <c r="Q68" i="29" s="1"/>
  <c r="Z68" i="29" s="1"/>
  <c r="M58" i="29"/>
  <c r="Q58" i="29" s="1"/>
  <c r="W62" i="29"/>
  <c r="M82" i="29"/>
  <c r="Q82" i="29" s="1"/>
  <c r="Z82" i="29" s="1"/>
  <c r="M84" i="29"/>
  <c r="Q84" i="29" s="1"/>
  <c r="W54" i="29"/>
  <c r="T21" i="29"/>
  <c r="X21" i="29" s="1"/>
  <c r="Y21" i="29" s="1"/>
  <c r="W61" i="29"/>
  <c r="M16" i="29"/>
  <c r="T33" i="29"/>
  <c r="W14" i="29"/>
  <c r="T10" i="29"/>
  <c r="X10" i="29" s="1"/>
  <c r="Y10" i="29" s="1"/>
  <c r="W20" i="29"/>
  <c r="W33" i="29"/>
  <c r="M195" i="29"/>
  <c r="T198" i="29"/>
  <c r="M198" i="29"/>
  <c r="T211" i="29"/>
  <c r="P209" i="29"/>
  <c r="W204" i="29"/>
  <c r="P234" i="29"/>
  <c r="M247" i="29"/>
  <c r="Q247" i="29" s="1"/>
  <c r="Z247" i="29" s="1"/>
  <c r="M228" i="29"/>
  <c r="M225" i="29"/>
  <c r="Q225" i="29" s="1"/>
  <c r="Z225" i="29" s="1"/>
  <c r="T170" i="29"/>
  <c r="T175" i="29"/>
  <c r="P176" i="29"/>
  <c r="P166" i="29"/>
  <c r="W177" i="29"/>
  <c r="G85" i="29"/>
  <c r="Y85" i="29" s="1"/>
  <c r="G120" i="29"/>
  <c r="G124" i="29"/>
  <c r="G141" i="29"/>
  <c r="G257" i="29"/>
  <c r="G270" i="29"/>
  <c r="G267" i="29"/>
  <c r="G244" i="29"/>
  <c r="T80" i="29"/>
  <c r="X80" i="29" s="1"/>
  <c r="Y80" i="29" s="1"/>
  <c r="P109" i="29"/>
  <c r="W79" i="29"/>
  <c r="X79" i="29" s="1"/>
  <c r="W93" i="29"/>
  <c r="T87" i="29"/>
  <c r="T88" i="29"/>
  <c r="X88" i="29" s="1"/>
  <c r="Y88" i="29" s="1"/>
  <c r="M132" i="29"/>
  <c r="Q132" i="29" s="1"/>
  <c r="Z132" i="29" s="1"/>
  <c r="M113" i="29"/>
  <c r="Q113" i="29" s="1"/>
  <c r="Z113" i="29" s="1"/>
  <c r="T99" i="29"/>
  <c r="X99" i="29" s="1"/>
  <c r="M134" i="29"/>
  <c r="Q134" i="29" s="1"/>
  <c r="Z134" i="29" s="1"/>
  <c r="X146" i="29"/>
  <c r="W234" i="29"/>
  <c r="M278" i="29"/>
  <c r="Q278" i="29" s="1"/>
  <c r="Z278" i="29" s="1"/>
  <c r="P267" i="29"/>
  <c r="Q267" i="29" s="1"/>
  <c r="X292" i="29"/>
  <c r="Y292" i="29" s="1"/>
  <c r="P264" i="29"/>
  <c r="T242" i="29"/>
  <c r="M280" i="29"/>
  <c r="Q280" i="29" s="1"/>
  <c r="M292" i="29"/>
  <c r="Q292" i="29" s="1"/>
  <c r="Z292" i="29" s="1"/>
  <c r="M277" i="29"/>
  <c r="P270" i="29"/>
  <c r="X288" i="29"/>
  <c r="Y288" i="29" s="1"/>
  <c r="M290" i="29"/>
  <c r="Z206" i="29"/>
  <c r="G162" i="29"/>
  <c r="Y162" i="29" s="1"/>
  <c r="G42" i="29"/>
  <c r="G47" i="29"/>
  <c r="G8" i="29"/>
  <c r="G17" i="29"/>
  <c r="G165" i="29"/>
  <c r="G156" i="29"/>
  <c r="G158" i="29"/>
  <c r="G190" i="29"/>
  <c r="P46" i="29"/>
  <c r="Q46" i="29" s="1"/>
  <c r="P61" i="29"/>
  <c r="T43" i="29"/>
  <c r="M63" i="29"/>
  <c r="Q63" i="29" s="1"/>
  <c r="Z63" i="29" s="1"/>
  <c r="T54" i="29"/>
  <c r="P53" i="29"/>
  <c r="Q53" i="29" s="1"/>
  <c r="P81" i="29"/>
  <c r="Q81" i="29" s="1"/>
  <c r="M91" i="29"/>
  <c r="Q91" i="29" s="1"/>
  <c r="W57" i="29"/>
  <c r="W60" i="29"/>
  <c r="M191" i="29"/>
  <c r="Q191" i="29" s="1"/>
  <c r="W67" i="29"/>
  <c r="M196" i="29"/>
  <c r="Q196" i="29" s="1"/>
  <c r="M19" i="29"/>
  <c r="T20" i="29"/>
  <c r="T26" i="29"/>
  <c r="X26" i="29" s="1"/>
  <c r="Y26" i="29" s="1"/>
  <c r="M208" i="29"/>
  <c r="Q208" i="29" s="1"/>
  <c r="T205" i="29"/>
  <c r="X205" i="29" s="1"/>
  <c r="M199" i="29"/>
  <c r="Q199" i="29" s="1"/>
  <c r="T202" i="29"/>
  <c r="M204" i="29"/>
  <c r="W195" i="29"/>
  <c r="T188" i="29"/>
  <c r="X188" i="29" s="1"/>
  <c r="M222" i="29"/>
  <c r="Q222" i="29" s="1"/>
  <c r="Z222" i="29" s="1"/>
  <c r="P242" i="29"/>
  <c r="P231" i="29"/>
  <c r="M232" i="29"/>
  <c r="Q232" i="29" s="1"/>
  <c r="M229" i="29"/>
  <c r="Q229" i="29" s="1"/>
  <c r="T174" i="29"/>
  <c r="X174" i="29" s="1"/>
  <c r="Y174" i="29" s="1"/>
  <c r="W163" i="29"/>
  <c r="T156" i="29"/>
  <c r="X156" i="29" s="1"/>
  <c r="M166" i="29"/>
  <c r="P169" i="29"/>
  <c r="G130" i="29"/>
  <c r="G95" i="29"/>
  <c r="G91" i="29"/>
  <c r="G75" i="29"/>
  <c r="G261" i="29"/>
  <c r="G224" i="29"/>
  <c r="G271" i="29"/>
  <c r="G289" i="29"/>
  <c r="T90" i="29"/>
  <c r="W100" i="29"/>
  <c r="W90" i="29"/>
  <c r="X112" i="29"/>
  <c r="T94" i="29"/>
  <c r="T100" i="29"/>
  <c r="T82" i="29"/>
  <c r="X82" i="29" s="1"/>
  <c r="Y82" i="29" s="1"/>
  <c r="M117" i="29"/>
  <c r="Q117" i="29" s="1"/>
  <c r="X108" i="29"/>
  <c r="P114" i="29"/>
  <c r="Q114" i="29" s="1"/>
  <c r="P127" i="29"/>
  <c r="W244" i="29"/>
  <c r="X255" i="29"/>
  <c r="Y255" i="29" s="1"/>
  <c r="P275" i="29"/>
  <c r="T221" i="29"/>
  <c r="X221" i="29" s="1"/>
  <c r="Y221" i="29" s="1"/>
  <c r="P268" i="29"/>
  <c r="T244" i="29"/>
  <c r="X257" i="29"/>
  <c r="M288" i="29"/>
  <c r="Q288" i="29" s="1"/>
  <c r="Z288" i="29" s="1"/>
  <c r="M293" i="29"/>
  <c r="Q293" i="29" s="1"/>
  <c r="Z293" i="29" s="1"/>
  <c r="X254" i="29"/>
  <c r="Y254" i="29" s="1"/>
  <c r="P291" i="29"/>
  <c r="Y52" i="29"/>
  <c r="Z52" i="29"/>
  <c r="G210" i="29"/>
  <c r="Z210" i="29" s="1"/>
  <c r="G207" i="29"/>
  <c r="G178" i="29"/>
  <c r="G50" i="29"/>
  <c r="G54" i="29"/>
  <c r="G57" i="29"/>
  <c r="G20" i="29"/>
  <c r="G192" i="29"/>
  <c r="G164" i="29"/>
  <c r="G197" i="29"/>
  <c r="G168" i="29"/>
  <c r="G170" i="29"/>
  <c r="P62" i="29"/>
  <c r="P54" i="29"/>
  <c r="T44" i="29"/>
  <c r="X44" i="29" s="1"/>
  <c r="M51" i="29"/>
  <c r="Q51" i="29" s="1"/>
  <c r="Z51" i="29" s="1"/>
  <c r="M59" i="29"/>
  <c r="Q59" i="29" s="1"/>
  <c r="T58" i="29"/>
  <c r="X58" i="29" s="1"/>
  <c r="P83" i="29"/>
  <c r="P76" i="29"/>
  <c r="M92" i="29"/>
  <c r="Q92" i="29" s="1"/>
  <c r="Z92" i="29" s="1"/>
  <c r="M80" i="29"/>
  <c r="Q80" i="29" s="1"/>
  <c r="Z80" i="29" s="1"/>
  <c r="W64" i="29"/>
  <c r="X64" i="29" s="1"/>
  <c r="M76" i="29"/>
  <c r="M77" i="29"/>
  <c r="Q77" i="29" s="1"/>
  <c r="T9" i="29"/>
  <c r="M200" i="29"/>
  <c r="Q200" i="29" s="1"/>
  <c r="W22" i="29"/>
  <c r="X22" i="29" s="1"/>
  <c r="Y22" i="29" s="1"/>
  <c r="T17" i="29"/>
  <c r="X17" i="29" s="1"/>
  <c r="M214" i="29"/>
  <c r="Q214" i="29" s="1"/>
  <c r="Z214" i="29" s="1"/>
  <c r="T209" i="29"/>
  <c r="X209" i="29" s="1"/>
  <c r="M188" i="29"/>
  <c r="Q188" i="29" s="1"/>
  <c r="Z188" i="29" s="1"/>
  <c r="T214" i="29"/>
  <c r="X214" i="29" s="1"/>
  <c r="Y214" i="29" s="1"/>
  <c r="M211" i="29"/>
  <c r="W211" i="29"/>
  <c r="T192" i="29"/>
  <c r="X192" i="29" s="1"/>
  <c r="M226" i="29"/>
  <c r="Q226" i="29" s="1"/>
  <c r="Z226" i="29" s="1"/>
  <c r="T154" i="29"/>
  <c r="X154" i="29" s="1"/>
  <c r="P235" i="29"/>
  <c r="M244" i="29"/>
  <c r="M233" i="29"/>
  <c r="Q233" i="29" s="1"/>
  <c r="Z233" i="29" s="1"/>
  <c r="T178" i="29"/>
  <c r="X178" i="29" s="1"/>
  <c r="W167" i="29"/>
  <c r="T160" i="29"/>
  <c r="X160" i="29" s="1"/>
  <c r="Y160" i="29" s="1"/>
  <c r="M165" i="29"/>
  <c r="Q165" i="29" s="1"/>
  <c r="M169" i="29"/>
  <c r="G83" i="29"/>
  <c r="Y83" i="29" s="1"/>
  <c r="G145" i="29"/>
  <c r="G265" i="29"/>
  <c r="G232" i="29"/>
  <c r="T92" i="29"/>
  <c r="X92" i="29" s="1"/>
  <c r="Y92" i="29" s="1"/>
  <c r="W97" i="29"/>
  <c r="X119" i="29"/>
  <c r="X113" i="29"/>
  <c r="T101" i="29"/>
  <c r="X101" i="29" s="1"/>
  <c r="Y101" i="29" s="1"/>
  <c r="W86" i="29"/>
  <c r="W81" i="29"/>
  <c r="X81" i="29" s="1"/>
  <c r="M121" i="29"/>
  <c r="Q121" i="29" s="1"/>
  <c r="Z121" i="29" s="1"/>
  <c r="M142" i="29"/>
  <c r="Q142" i="29" s="1"/>
  <c r="Z142" i="29" s="1"/>
  <c r="X110" i="29"/>
  <c r="Y110" i="29" s="1"/>
  <c r="P120" i="29"/>
  <c r="P133" i="29"/>
  <c r="M254" i="29"/>
  <c r="Q254" i="29" s="1"/>
  <c r="X259" i="29"/>
  <c r="T241" i="29"/>
  <c r="X241" i="29" s="1"/>
  <c r="Y241" i="29" s="1"/>
  <c r="M275" i="29"/>
  <c r="Q275" i="29" s="1"/>
  <c r="W230" i="29"/>
  <c r="M289" i="29"/>
  <c r="Q289" i="29" s="1"/>
  <c r="T247" i="29"/>
  <c r="X247" i="29" s="1"/>
  <c r="Y247" i="29" s="1"/>
  <c r="X291" i="29"/>
  <c r="G44" i="29"/>
  <c r="Y31" i="29"/>
  <c r="Y173" i="29"/>
  <c r="Y188" i="29"/>
  <c r="G61" i="29"/>
  <c r="G62" i="29"/>
  <c r="G64" i="29"/>
  <c r="G27" i="29"/>
  <c r="G180" i="29"/>
  <c r="G195" i="29"/>
  <c r="P67" i="29"/>
  <c r="T60" i="29"/>
  <c r="M67" i="29"/>
  <c r="P50" i="29"/>
  <c r="Q50" i="29" s="1"/>
  <c r="T62" i="29"/>
  <c r="M20" i="29"/>
  <c r="P89" i="29"/>
  <c r="P97" i="29"/>
  <c r="M93" i="29"/>
  <c r="M75" i="29"/>
  <c r="Q75" i="29" s="1"/>
  <c r="M88" i="29"/>
  <c r="Q88" i="29" s="1"/>
  <c r="Z88" i="29" s="1"/>
  <c r="P87" i="29"/>
  <c r="P20" i="29"/>
  <c r="P19" i="29"/>
  <c r="M23" i="29"/>
  <c r="Q23" i="29" s="1"/>
  <c r="P201" i="29"/>
  <c r="W197" i="29"/>
  <c r="M209" i="29"/>
  <c r="W198" i="29"/>
  <c r="P197" i="29"/>
  <c r="M192" i="29"/>
  <c r="Q192" i="29" s="1"/>
  <c r="T196" i="29"/>
  <c r="X196" i="29" s="1"/>
  <c r="Y196" i="29" s="1"/>
  <c r="M230" i="29"/>
  <c r="Q230" i="29" s="1"/>
  <c r="T155" i="29"/>
  <c r="X155" i="29" s="1"/>
  <c r="Y155" i="29" s="1"/>
  <c r="P162" i="29"/>
  <c r="P228" i="29"/>
  <c r="M237" i="29"/>
  <c r="W170" i="29"/>
  <c r="W175" i="29"/>
  <c r="T164" i="29"/>
  <c r="T157" i="29"/>
  <c r="X157" i="29" s="1"/>
  <c r="M176" i="29"/>
  <c r="G90" i="29"/>
  <c r="G81" i="29"/>
  <c r="G99" i="29"/>
  <c r="G94" i="29"/>
  <c r="G234" i="29"/>
  <c r="G277" i="29"/>
  <c r="G223" i="29"/>
  <c r="G256" i="29"/>
  <c r="W76" i="29"/>
  <c r="M115" i="29"/>
  <c r="Q115" i="29" s="1"/>
  <c r="Z115" i="29" s="1"/>
  <c r="X117" i="29"/>
  <c r="Y117" i="29" s="1"/>
  <c r="W94" i="29"/>
  <c r="W87" i="29"/>
  <c r="M125" i="29"/>
  <c r="Q125" i="29" s="1"/>
  <c r="Z125" i="29" s="1"/>
  <c r="X141" i="29"/>
  <c r="X116" i="29"/>
  <c r="P126" i="29"/>
  <c r="X115" i="29"/>
  <c r="Y115" i="29" s="1"/>
  <c r="M258" i="29"/>
  <c r="Q258" i="29" s="1"/>
  <c r="X289" i="29"/>
  <c r="W228" i="29"/>
  <c r="X256" i="29"/>
  <c r="W237" i="29"/>
  <c r="X265" i="29"/>
  <c r="T235" i="29"/>
  <c r="W231" i="29"/>
  <c r="X262" i="29"/>
  <c r="Y262" i="29" s="1"/>
  <c r="P290" i="29"/>
  <c r="X290" i="29"/>
  <c r="Y213" i="29"/>
  <c r="Z213" i="29"/>
  <c r="G48" i="29"/>
  <c r="G67" i="29"/>
  <c r="G30" i="29"/>
  <c r="G163" i="29"/>
  <c r="G201" i="29"/>
  <c r="G199" i="29"/>
  <c r="Z199" i="29" s="1"/>
  <c r="T59" i="29"/>
  <c r="X59" i="29" s="1"/>
  <c r="Y59" i="29" s="1"/>
  <c r="T68" i="29"/>
  <c r="X68" i="29" s="1"/>
  <c r="Y68" i="29" s="1"/>
  <c r="P60" i="29"/>
  <c r="P57" i="29"/>
  <c r="T66" i="29"/>
  <c r="X66" i="29" s="1"/>
  <c r="W23" i="29"/>
  <c r="M90" i="29"/>
  <c r="Q90" i="29" s="1"/>
  <c r="M98" i="29"/>
  <c r="Q98" i="29" s="1"/>
  <c r="Z98" i="29" s="1"/>
  <c r="P86" i="29"/>
  <c r="Q86" i="29" s="1"/>
  <c r="P93" i="29"/>
  <c r="P94" i="29"/>
  <c r="T24" i="29"/>
  <c r="X24" i="29" s="1"/>
  <c r="Y24" i="29" s="1"/>
  <c r="T34" i="29"/>
  <c r="X34" i="29" s="1"/>
  <c r="Y34" i="29" s="1"/>
  <c r="W28" i="29"/>
  <c r="T8" i="29"/>
  <c r="X8" i="29" s="1"/>
  <c r="T23" i="29"/>
  <c r="P211" i="29"/>
  <c r="W201" i="29"/>
  <c r="X201" i="29" s="1"/>
  <c r="P195" i="29"/>
  <c r="W202" i="29"/>
  <c r="P204" i="29"/>
  <c r="M197" i="29"/>
  <c r="Q197" i="29" s="1"/>
  <c r="T200" i="29"/>
  <c r="X200" i="29" s="1"/>
  <c r="M234" i="29"/>
  <c r="M223" i="29"/>
  <c r="Q223" i="29" s="1"/>
  <c r="T158" i="29"/>
  <c r="X158" i="29" s="1"/>
  <c r="P244" i="29"/>
  <c r="M241" i="29"/>
  <c r="Q241" i="29" s="1"/>
  <c r="Z241" i="29" s="1"/>
  <c r="P168" i="29"/>
  <c r="P167" i="29"/>
  <c r="T168" i="29"/>
  <c r="X168" i="29" s="1"/>
  <c r="T161" i="29"/>
  <c r="X161" i="29" s="1"/>
  <c r="AE104" i="33" l="1"/>
  <c r="J90" i="36"/>
  <c r="J94" i="36"/>
  <c r="J106" i="36"/>
  <c r="AE152" i="33"/>
  <c r="AJ100" i="47"/>
  <c r="AN100" i="47" s="1"/>
  <c r="AK100" i="47"/>
  <c r="AO100" i="47" s="1"/>
  <c r="AH100" i="47"/>
  <c r="AL100" i="47" s="1"/>
  <c r="AI100" i="47"/>
  <c r="AM100" i="47" s="1"/>
  <c r="X27" i="47"/>
  <c r="Y27" i="47"/>
  <c r="X107" i="47"/>
  <c r="AH20" i="47"/>
  <c r="AL20" i="47" s="1"/>
  <c r="C39" i="46" s="1"/>
  <c r="AB37" i="46" s="1"/>
  <c r="AI20" i="47"/>
  <c r="AM20" i="47" s="1"/>
  <c r="D39" i="46" s="1"/>
  <c r="AB38" i="46" s="1"/>
  <c r="AJ20" i="47"/>
  <c r="AN20" i="47" s="1"/>
  <c r="E39" i="46" s="1"/>
  <c r="AE37" i="46" s="1"/>
  <c r="AK20" i="47"/>
  <c r="AO20" i="47" s="1"/>
  <c r="F39" i="46" s="1"/>
  <c r="AE38" i="46" s="1"/>
  <c r="AL724" i="33"/>
  <c r="AL104" i="33"/>
  <c r="AK104" i="33"/>
  <c r="J87" i="36"/>
  <c r="AR432" i="33"/>
  <c r="AR64" i="33"/>
  <c r="AR476" i="33"/>
  <c r="AR44" i="33"/>
  <c r="AR52" i="33"/>
  <c r="AL481" i="33"/>
  <c r="AK481" i="33"/>
  <c r="AR20" i="33"/>
  <c r="AR368" i="33"/>
  <c r="J91" i="36"/>
  <c r="AR420" i="33"/>
  <c r="AR472" i="33"/>
  <c r="AR428" i="33"/>
  <c r="BA496" i="33"/>
  <c r="AH102" i="36" s="1"/>
  <c r="AR164" i="33"/>
  <c r="Z74" i="36" s="1"/>
  <c r="J107" i="36"/>
  <c r="AR116" i="33"/>
  <c r="AR200" i="33"/>
  <c r="AR32" i="33"/>
  <c r="AR40" i="33"/>
  <c r="AL29" i="33"/>
  <c r="AK29" i="33"/>
  <c r="AR444" i="33"/>
  <c r="BA500" i="33"/>
  <c r="AH106" i="36" s="1"/>
  <c r="AL37" i="33"/>
  <c r="AK37" i="33"/>
  <c r="AR348" i="33"/>
  <c r="BA336" i="33"/>
  <c r="AH94" i="36" s="1"/>
  <c r="AR176" i="33"/>
  <c r="AR308" i="33"/>
  <c r="AR452" i="33"/>
  <c r="AL317" i="33"/>
  <c r="AK317" i="33"/>
  <c r="BA328" i="33"/>
  <c r="AH86" i="36" s="1"/>
  <c r="AR300" i="33"/>
  <c r="AR100" i="33"/>
  <c r="AR304" i="33"/>
  <c r="AR180" i="33"/>
  <c r="AR284" i="33"/>
  <c r="AR124" i="33"/>
  <c r="AR160" i="33"/>
  <c r="Z70" i="36" s="1"/>
  <c r="AL245" i="33"/>
  <c r="AK245" i="33"/>
  <c r="AL449" i="33"/>
  <c r="AK449" i="33"/>
  <c r="BA492" i="33"/>
  <c r="AH98" i="36" s="1"/>
  <c r="AR276" i="33"/>
  <c r="AR132" i="33"/>
  <c r="AR168" i="33"/>
  <c r="Z78" i="36" s="1"/>
  <c r="AL237" i="33"/>
  <c r="AK237" i="33"/>
  <c r="AR464" i="33"/>
  <c r="AR192" i="33"/>
  <c r="AR332" i="33"/>
  <c r="Z90" i="36" s="1"/>
  <c r="AR500" i="33"/>
  <c r="Z106" i="36" s="1"/>
  <c r="AR108" i="33"/>
  <c r="AR224" i="33"/>
  <c r="AR360" i="33"/>
  <c r="AR336" i="33"/>
  <c r="Z94" i="36" s="1"/>
  <c r="AR84" i="33"/>
  <c r="AR456" i="33"/>
  <c r="AL321" i="33"/>
  <c r="AK321" i="33"/>
  <c r="AR288" i="33"/>
  <c r="AL205" i="33"/>
  <c r="AK205" i="33"/>
  <c r="AR264" i="33"/>
  <c r="AR268" i="33"/>
  <c r="AR120" i="33"/>
  <c r="AR140" i="33"/>
  <c r="AL385" i="33"/>
  <c r="AK385" i="33"/>
  <c r="AL153" i="33"/>
  <c r="AK153" i="33"/>
  <c r="BA324" i="33"/>
  <c r="AH82" i="36" s="1"/>
  <c r="AR392" i="33"/>
  <c r="AR220" i="33"/>
  <c r="AR16" i="33"/>
  <c r="AL441" i="33"/>
  <c r="AK441" i="33"/>
  <c r="AL405" i="33"/>
  <c r="AK405" i="33"/>
  <c r="AR292" i="33"/>
  <c r="AR24" i="33"/>
  <c r="AL373" i="33"/>
  <c r="AK373" i="33"/>
  <c r="J103" i="36"/>
  <c r="AR72" i="33"/>
  <c r="AR356" i="33"/>
  <c r="AR296" i="33"/>
  <c r="AR88" i="33"/>
  <c r="AR352" i="33"/>
  <c r="AL485" i="33"/>
  <c r="AK485" i="33"/>
  <c r="AR256" i="33"/>
  <c r="AR460" i="33"/>
  <c r="AR184" i="33"/>
  <c r="AR324" i="33"/>
  <c r="Z82" i="36" s="1"/>
  <c r="AR344" i="33"/>
  <c r="AR188" i="33"/>
  <c r="AL149" i="33"/>
  <c r="AK149" i="33"/>
  <c r="AL113" i="33"/>
  <c r="AK113" i="33"/>
  <c r="AR12" i="33"/>
  <c r="AR56" i="33"/>
  <c r="BA504" i="33"/>
  <c r="AH110" i="36" s="1"/>
  <c r="AL489" i="33"/>
  <c r="AK489" i="33"/>
  <c r="AR424" i="33"/>
  <c r="J83" i="36"/>
  <c r="J99" i="36"/>
  <c r="AR436" i="33"/>
  <c r="AR156" i="33"/>
  <c r="Z66" i="36" s="1"/>
  <c r="AL313" i="33"/>
  <c r="AK313" i="33"/>
  <c r="AL281" i="33"/>
  <c r="AK281" i="33"/>
  <c r="AR388" i="33"/>
  <c r="AR252" i="33"/>
  <c r="AR92" i="33"/>
  <c r="AR136" i="33"/>
  <c r="AL145" i="33"/>
  <c r="AK145" i="33"/>
  <c r="AL365" i="33"/>
  <c r="AK365" i="33"/>
  <c r="AL152" i="33"/>
  <c r="AK152" i="33"/>
  <c r="AR468" i="33"/>
  <c r="AL49" i="33"/>
  <c r="AK49" i="33"/>
  <c r="J111" i="36"/>
  <c r="AR260" i="33"/>
  <c r="AR128" i="33"/>
  <c r="AL273" i="33"/>
  <c r="AK273" i="33"/>
  <c r="AL217" i="33"/>
  <c r="AK217" i="33"/>
  <c r="AR80" i="33"/>
  <c r="J95" i="36"/>
  <c r="AR8" i="33"/>
  <c r="AR96" i="33"/>
  <c r="AE503" i="33"/>
  <c r="I67" i="36"/>
  <c r="J60" i="47"/>
  <c r="J53" i="47"/>
  <c r="J100" i="47"/>
  <c r="J93" i="47"/>
  <c r="Y121" i="29"/>
  <c r="I53" i="47"/>
  <c r="I60" i="47"/>
  <c r="I79" i="36"/>
  <c r="J82" i="36"/>
  <c r="I93" i="36"/>
  <c r="K93" i="36" s="1"/>
  <c r="AE495" i="33"/>
  <c r="I83" i="36"/>
  <c r="K83" i="36" s="1"/>
  <c r="I70" i="36"/>
  <c r="K70" i="36" s="1"/>
  <c r="AJ657" i="33"/>
  <c r="AJ613" i="33"/>
  <c r="AJ717" i="33"/>
  <c r="E10" i="50"/>
  <c r="AJ544" i="33"/>
  <c r="AJ53" i="47"/>
  <c r="AN53" i="47" s="1"/>
  <c r="AK53" i="47"/>
  <c r="AO53" i="47" s="1"/>
  <c r="AI53" i="47"/>
  <c r="AM53" i="47" s="1"/>
  <c r="AH53" i="47"/>
  <c r="AL53" i="47" s="1"/>
  <c r="AJ816" i="33"/>
  <c r="AH60" i="47"/>
  <c r="AL60" i="47" s="1"/>
  <c r="AI60" i="47"/>
  <c r="AM60" i="47" s="1"/>
  <c r="AK60" i="47"/>
  <c r="AO60" i="47" s="1"/>
  <c r="AJ60" i="47"/>
  <c r="AN60" i="47" s="1"/>
  <c r="M113" i="37"/>
  <c r="AH113" i="37" s="1"/>
  <c r="N113" i="37"/>
  <c r="AI113" i="37" s="1"/>
  <c r="O113" i="37"/>
  <c r="AJ113" i="37" s="1"/>
  <c r="P113" i="37"/>
  <c r="AK113" i="37" s="1"/>
  <c r="C30" i="50"/>
  <c r="AJ781" i="33"/>
  <c r="AL828" i="33"/>
  <c r="P76" i="46" s="1"/>
  <c r="Q75" i="46" s="1"/>
  <c r="M130" i="36"/>
  <c r="B56" i="36" s="1"/>
  <c r="AJ620" i="33"/>
  <c r="Y258" i="29"/>
  <c r="AJ825" i="33"/>
  <c r="AJ736" i="33"/>
  <c r="AJ653" i="33"/>
  <c r="AJ553" i="33"/>
  <c r="AJ609" i="33"/>
  <c r="I93" i="47"/>
  <c r="AJ809" i="33"/>
  <c r="P73" i="37"/>
  <c r="AK73" i="37" s="1"/>
  <c r="N73" i="37"/>
  <c r="AI73" i="37" s="1"/>
  <c r="M73" i="37"/>
  <c r="AH73" i="37" s="1"/>
  <c r="O73" i="37"/>
  <c r="AJ73" i="37" s="1"/>
  <c r="AJ777" i="33"/>
  <c r="H107" i="47"/>
  <c r="X67" i="47"/>
  <c r="C67" i="47"/>
  <c r="F107" i="47"/>
  <c r="G107" i="47"/>
  <c r="E67" i="47"/>
  <c r="F67" i="47"/>
  <c r="E107" i="47"/>
  <c r="C107" i="47"/>
  <c r="G67" i="47"/>
  <c r="H67" i="47"/>
  <c r="D67" i="47"/>
  <c r="D107" i="47"/>
  <c r="C27" i="47"/>
  <c r="D27" i="47"/>
  <c r="C146" i="37"/>
  <c r="AJ796" i="33"/>
  <c r="AJ561" i="33"/>
  <c r="AJ628" i="33"/>
  <c r="AJ748" i="33"/>
  <c r="AJ729" i="33"/>
  <c r="AJ656" i="33"/>
  <c r="AJ724" i="33"/>
  <c r="O13" i="47"/>
  <c r="S13" i="47" s="1"/>
  <c r="P13" i="47"/>
  <c r="T13" i="47" s="1"/>
  <c r="M13" i="47"/>
  <c r="Q13" i="47" s="1"/>
  <c r="N13" i="47"/>
  <c r="R13" i="47" s="1"/>
  <c r="AJ697" i="33"/>
  <c r="I100" i="47"/>
  <c r="AJ817" i="33"/>
  <c r="AJ568" i="33"/>
  <c r="O108" i="37"/>
  <c r="AJ108" i="37" s="1"/>
  <c r="N108" i="37"/>
  <c r="AI108" i="37" s="1"/>
  <c r="P108" i="37"/>
  <c r="AK108" i="37" s="1"/>
  <c r="M108" i="37"/>
  <c r="AH108" i="37" s="1"/>
  <c r="L114" i="36"/>
  <c r="B43" i="36" s="1"/>
  <c r="AJ821" i="33"/>
  <c r="AJ648" i="33"/>
  <c r="AJ793" i="33"/>
  <c r="AJ625" i="33"/>
  <c r="AJ720" i="33"/>
  <c r="N20" i="47"/>
  <c r="R20" i="47" s="1"/>
  <c r="M20" i="47"/>
  <c r="Q20" i="47" s="1"/>
  <c r="P20" i="47"/>
  <c r="T20" i="47" s="1"/>
  <c r="O20" i="47"/>
  <c r="S20" i="47" s="1"/>
  <c r="E11" i="50"/>
  <c r="M38" i="37"/>
  <c r="AH38" i="37" s="1"/>
  <c r="O38" i="37"/>
  <c r="AJ38" i="37" s="1"/>
  <c r="P38" i="37"/>
  <c r="AK38" i="37" s="1"/>
  <c r="N38" i="37"/>
  <c r="AI38" i="37" s="1"/>
  <c r="AJ649" i="33"/>
  <c r="AL660" i="33"/>
  <c r="P72" i="46" s="1"/>
  <c r="Q71" i="46" s="1"/>
  <c r="M114" i="36"/>
  <c r="B44" i="36" s="1"/>
  <c r="AJ813" i="33"/>
  <c r="AJ745" i="33"/>
  <c r="AJ721" i="33"/>
  <c r="AJ537" i="33"/>
  <c r="AJ700" i="33"/>
  <c r="AJ788" i="33"/>
  <c r="AJ612" i="33"/>
  <c r="C11" i="50"/>
  <c r="AJ684" i="33"/>
  <c r="N78" i="37"/>
  <c r="AI78" i="37" s="1"/>
  <c r="O78" i="37"/>
  <c r="AJ78" i="37" s="1"/>
  <c r="M78" i="37"/>
  <c r="AH78" i="37" s="1"/>
  <c r="P78" i="37"/>
  <c r="AK78" i="37" s="1"/>
  <c r="AJ820" i="33"/>
  <c r="AJ532" i="33"/>
  <c r="C31" i="50"/>
  <c r="AJ812" i="33"/>
  <c r="AJ645" i="33"/>
  <c r="C42" i="50"/>
  <c r="AJ753" i="33"/>
  <c r="C41" i="50"/>
  <c r="AJ585" i="33"/>
  <c r="AJ552" i="33"/>
  <c r="AJ824" i="33"/>
  <c r="AJ681" i="33"/>
  <c r="AJ580" i="33"/>
  <c r="O43" i="37"/>
  <c r="AJ43" i="37" s="1"/>
  <c r="M43" i="37"/>
  <c r="AH43" i="37" s="1"/>
  <c r="P43" i="37"/>
  <c r="AK43" i="37" s="1"/>
  <c r="N43" i="37"/>
  <c r="AI43" i="37" s="1"/>
  <c r="AJ652" i="33"/>
  <c r="AJ641" i="33"/>
  <c r="AJ529" i="33"/>
  <c r="E31" i="50"/>
  <c r="C10" i="50"/>
  <c r="AJ516" i="33"/>
  <c r="E42" i="50"/>
  <c r="E41" i="50"/>
  <c r="AJ780" i="33"/>
  <c r="AJ549" i="33"/>
  <c r="AJ577" i="33"/>
  <c r="L130" i="36"/>
  <c r="B55" i="36" s="1"/>
  <c r="AE499" i="33"/>
  <c r="I78" i="36"/>
  <c r="I94" i="36"/>
  <c r="K94" i="36" s="1"/>
  <c r="I104" i="36"/>
  <c r="AE28" i="33"/>
  <c r="AT28" i="33" s="1"/>
  <c r="AT220" i="33"/>
  <c r="BA220" i="33"/>
  <c r="AT152" i="33"/>
  <c r="BA152" i="33"/>
  <c r="AT468" i="33"/>
  <c r="BA468" i="33"/>
  <c r="AE36" i="33"/>
  <c r="AR36" i="33"/>
  <c r="AT380" i="33"/>
  <c r="BA380" i="33"/>
  <c r="AE440" i="33"/>
  <c r="AR440" i="33"/>
  <c r="AT260" i="33"/>
  <c r="BA260" i="33"/>
  <c r="AT128" i="33"/>
  <c r="BA128" i="33"/>
  <c r="AE396" i="33"/>
  <c r="AR396" i="33"/>
  <c r="J110" i="36"/>
  <c r="AR504" i="33"/>
  <c r="Z110" i="36" s="1"/>
  <c r="AT80" i="33"/>
  <c r="BA80" i="33"/>
  <c r="AT8" i="33"/>
  <c r="BA8" i="33"/>
  <c r="AE272" i="33"/>
  <c r="AR272" i="33"/>
  <c r="AT104" i="33"/>
  <c r="BA104" i="33"/>
  <c r="AT276" i="33"/>
  <c r="BA276" i="33"/>
  <c r="AE216" i="33"/>
  <c r="AR216" i="33"/>
  <c r="AT432" i="33"/>
  <c r="BA432" i="33"/>
  <c r="AT64" i="33"/>
  <c r="BA64" i="33"/>
  <c r="AT476" i="33"/>
  <c r="BA476" i="33"/>
  <c r="AT44" i="33"/>
  <c r="BA44" i="33"/>
  <c r="AT52" i="33"/>
  <c r="BA52" i="33"/>
  <c r="AT20" i="33"/>
  <c r="BA20" i="33"/>
  <c r="AE384" i="33"/>
  <c r="AR384" i="33"/>
  <c r="AT420" i="33"/>
  <c r="BA420" i="33"/>
  <c r="AT472" i="33"/>
  <c r="BA472" i="33"/>
  <c r="AE480" i="33"/>
  <c r="AR480" i="33"/>
  <c r="AT120" i="33"/>
  <c r="BA120" i="33"/>
  <c r="AT116" i="33"/>
  <c r="BA116" i="33"/>
  <c r="AT360" i="33"/>
  <c r="BA360" i="33"/>
  <c r="AT428" i="33"/>
  <c r="BA428" i="33"/>
  <c r="AT164" i="33"/>
  <c r="AB74" i="36" s="1"/>
  <c r="BA164" i="33"/>
  <c r="AH74" i="36" s="1"/>
  <c r="AE312" i="33"/>
  <c r="AR312" i="33"/>
  <c r="AT208" i="33"/>
  <c r="BA208" i="33"/>
  <c r="AT32" i="33"/>
  <c r="BA32" i="33"/>
  <c r="AT40" i="33"/>
  <c r="BA40" i="33"/>
  <c r="AE320" i="33"/>
  <c r="AR320" i="33"/>
  <c r="AT444" i="33"/>
  <c r="BA444" i="33"/>
  <c r="AT348" i="33"/>
  <c r="BA348" i="33"/>
  <c r="AT176" i="33"/>
  <c r="BA176" i="33"/>
  <c r="AT308" i="33"/>
  <c r="BA308" i="33"/>
  <c r="AT212" i="33"/>
  <c r="BA212" i="33"/>
  <c r="AT452" i="33"/>
  <c r="BA452" i="33"/>
  <c r="AT132" i="33"/>
  <c r="BA132" i="33"/>
  <c r="AT300" i="33"/>
  <c r="BA300" i="33"/>
  <c r="AT400" i="33"/>
  <c r="BA400" i="33"/>
  <c r="AT304" i="33"/>
  <c r="BA304" i="33"/>
  <c r="AT180" i="33"/>
  <c r="BA180" i="33"/>
  <c r="AT284" i="33"/>
  <c r="BA284" i="33"/>
  <c r="AT124" i="33"/>
  <c r="BA124" i="33"/>
  <c r="AE364" i="33"/>
  <c r="AR364" i="33"/>
  <c r="AE484" i="33"/>
  <c r="AR484" i="33"/>
  <c r="AT224" i="33"/>
  <c r="BA224" i="33"/>
  <c r="AE316" i="33"/>
  <c r="AR316" i="33"/>
  <c r="AT292" i="33"/>
  <c r="BA292" i="33"/>
  <c r="AT240" i="33"/>
  <c r="BA240" i="33"/>
  <c r="AT84" i="33"/>
  <c r="BA84" i="33"/>
  <c r="J102" i="36"/>
  <c r="AR496" i="33"/>
  <c r="Z102" i="36" s="1"/>
  <c r="AE244" i="33"/>
  <c r="AR244" i="33"/>
  <c r="AT288" i="33"/>
  <c r="BA288" i="33"/>
  <c r="AE148" i="33"/>
  <c r="AR148" i="33"/>
  <c r="AT264" i="33"/>
  <c r="BA264" i="33"/>
  <c r="AT268" i="33"/>
  <c r="BA268" i="33"/>
  <c r="AT140" i="33"/>
  <c r="BA140" i="33"/>
  <c r="AE112" i="33"/>
  <c r="AR112" i="33"/>
  <c r="AT392" i="33"/>
  <c r="BA392" i="33"/>
  <c r="AT160" i="33"/>
  <c r="AB70" i="36" s="1"/>
  <c r="H14" i="36" s="1"/>
  <c r="BA160" i="33"/>
  <c r="AH70" i="36" s="1"/>
  <c r="AT168" i="33"/>
  <c r="AB78" i="36" s="1"/>
  <c r="P14" i="36" s="1"/>
  <c r="BA168" i="33"/>
  <c r="AH78" i="36" s="1"/>
  <c r="AT376" i="33"/>
  <c r="BA376" i="33"/>
  <c r="J86" i="36"/>
  <c r="AR328" i="33"/>
  <c r="Z86" i="36" s="1"/>
  <c r="AT24" i="33"/>
  <c r="BA24" i="33"/>
  <c r="AE144" i="33"/>
  <c r="AR144" i="33"/>
  <c r="AT72" i="33"/>
  <c r="BA72" i="33"/>
  <c r="AT356" i="33"/>
  <c r="BA356" i="33"/>
  <c r="AT296" i="33"/>
  <c r="BA296" i="33"/>
  <c r="AT88" i="33"/>
  <c r="BA88" i="33"/>
  <c r="AE228" i="33"/>
  <c r="AR228" i="33"/>
  <c r="AE204" i="33"/>
  <c r="AR204" i="33"/>
  <c r="J98" i="36"/>
  <c r="AR492" i="33"/>
  <c r="Z98" i="36" s="1"/>
  <c r="AE488" i="33"/>
  <c r="AR488" i="33"/>
  <c r="AT352" i="33"/>
  <c r="BA352" i="33"/>
  <c r="AT256" i="33"/>
  <c r="BA256" i="33"/>
  <c r="AT460" i="33"/>
  <c r="BA460" i="33"/>
  <c r="AT184" i="33"/>
  <c r="BA184" i="33"/>
  <c r="AE280" i="33"/>
  <c r="AR280" i="33"/>
  <c r="AT344" i="33"/>
  <c r="BA344" i="33"/>
  <c r="AT16" i="33"/>
  <c r="BA16" i="33"/>
  <c r="AT232" i="33"/>
  <c r="BA232" i="33"/>
  <c r="AE48" i="33"/>
  <c r="AR48" i="33"/>
  <c r="AT12" i="33"/>
  <c r="BA12" i="33"/>
  <c r="AT56" i="33"/>
  <c r="BA56" i="33"/>
  <c r="AE448" i="33"/>
  <c r="AR448" i="33"/>
  <c r="AT424" i="33"/>
  <c r="BA424" i="33"/>
  <c r="AT436" i="33"/>
  <c r="BA436" i="33"/>
  <c r="AT156" i="33"/>
  <c r="AB66" i="36" s="1"/>
  <c r="D14" i="36" s="1"/>
  <c r="BA156" i="33"/>
  <c r="AH66" i="36" s="1"/>
  <c r="AT388" i="33"/>
  <c r="BA388" i="33"/>
  <c r="AT408" i="33"/>
  <c r="BA408" i="33"/>
  <c r="AT252" i="33"/>
  <c r="BA252" i="33"/>
  <c r="AT92" i="33"/>
  <c r="BA92" i="33"/>
  <c r="AT136" i="33"/>
  <c r="BA136" i="33"/>
  <c r="AE76" i="33"/>
  <c r="AR76" i="33"/>
  <c r="I110" i="36"/>
  <c r="K110" i="36" s="1"/>
  <c r="I95" i="36"/>
  <c r="K95" i="36" s="1"/>
  <c r="I111" i="36"/>
  <c r="K111" i="36" s="1"/>
  <c r="AE494" i="33"/>
  <c r="AE501" i="33"/>
  <c r="AE161" i="33"/>
  <c r="I91" i="36"/>
  <c r="K91" i="36" s="1"/>
  <c r="I98" i="36"/>
  <c r="K98" i="36" s="1"/>
  <c r="I97" i="36"/>
  <c r="I106" i="36"/>
  <c r="K106" i="36" s="1"/>
  <c r="Z266" i="29"/>
  <c r="X95" i="29"/>
  <c r="Z221" i="29"/>
  <c r="Y91" i="29"/>
  <c r="X43" i="29"/>
  <c r="Y43" i="29" s="1"/>
  <c r="Y56" i="29"/>
  <c r="AA4" i="33"/>
  <c r="AF4" i="33" s="1"/>
  <c r="AG4" i="33" s="1"/>
  <c r="Z4" i="33"/>
  <c r="X9" i="29"/>
  <c r="Q16" i="29"/>
  <c r="Z16" i="29" s="1"/>
  <c r="Z203" i="29"/>
  <c r="Y273" i="29"/>
  <c r="Y146" i="29"/>
  <c r="Y79" i="29"/>
  <c r="Y129" i="29"/>
  <c r="Z276" i="29"/>
  <c r="Z117" i="29"/>
  <c r="Y15" i="29"/>
  <c r="Z255" i="29"/>
  <c r="Q261" i="29"/>
  <c r="Z110" i="29"/>
  <c r="Y25" i="29"/>
  <c r="AT504" i="33"/>
  <c r="AT496" i="33"/>
  <c r="L14" i="36"/>
  <c r="AT324" i="33"/>
  <c r="AT336" i="33"/>
  <c r="AT492" i="33"/>
  <c r="AT328" i="33"/>
  <c r="AT500" i="33"/>
  <c r="I84" i="36"/>
  <c r="K84" i="36" s="1"/>
  <c r="I82" i="36"/>
  <c r="K82" i="36" s="1"/>
  <c r="AE338" i="33"/>
  <c r="AE332" i="33"/>
  <c r="K79" i="36"/>
  <c r="I89" i="36"/>
  <c r="K89" i="36" s="1"/>
  <c r="K71" i="36"/>
  <c r="K77" i="36"/>
  <c r="I108" i="36"/>
  <c r="K108" i="36" s="1"/>
  <c r="AE456" i="33"/>
  <c r="AE167" i="33"/>
  <c r="AE416" i="33"/>
  <c r="AE464" i="33"/>
  <c r="Z267" i="29"/>
  <c r="Y141" i="29"/>
  <c r="Y108" i="29"/>
  <c r="Y125" i="29"/>
  <c r="I87" i="36"/>
  <c r="K87" i="36" s="1"/>
  <c r="I69" i="36"/>
  <c r="K69" i="36" s="1"/>
  <c r="I103" i="36"/>
  <c r="K103" i="36" s="1"/>
  <c r="I99" i="36"/>
  <c r="K99" i="36" s="1"/>
  <c r="I112" i="36"/>
  <c r="K112" i="36" s="1"/>
  <c r="I68" i="36"/>
  <c r="K68" i="36" s="1"/>
  <c r="I113" i="36"/>
  <c r="K113" i="36" s="1"/>
  <c r="I85" i="36"/>
  <c r="K85" i="36" s="1"/>
  <c r="I88" i="36"/>
  <c r="K88" i="36" s="1"/>
  <c r="I66" i="36"/>
  <c r="K66" i="36" s="1"/>
  <c r="I72" i="36"/>
  <c r="K72" i="36" s="1"/>
  <c r="I80" i="36"/>
  <c r="K80" i="36" s="1"/>
  <c r="I75" i="36"/>
  <c r="K75" i="36" s="1"/>
  <c r="K78" i="36"/>
  <c r="I81" i="36"/>
  <c r="K81" i="36" s="1"/>
  <c r="I102" i="36"/>
  <c r="K102" i="36" s="1"/>
  <c r="I86" i="36"/>
  <c r="K86" i="36" s="1"/>
  <c r="I74" i="36"/>
  <c r="K74" i="36" s="1"/>
  <c r="I73" i="36"/>
  <c r="K73" i="36" s="1"/>
  <c r="AE418" i="33"/>
  <c r="AE412" i="33"/>
  <c r="AE69" i="33"/>
  <c r="AE409" i="33"/>
  <c r="AE367" i="33"/>
  <c r="AE411" i="33"/>
  <c r="AE398" i="33"/>
  <c r="AE229" i="33"/>
  <c r="AE62" i="33"/>
  <c r="AE366" i="33"/>
  <c r="AE419" i="33"/>
  <c r="AE192" i="33"/>
  <c r="AE248" i="33"/>
  <c r="AE102" i="33"/>
  <c r="AE198" i="33"/>
  <c r="AE355" i="33"/>
  <c r="AE403" i="33"/>
  <c r="AE86" i="33"/>
  <c r="AE95" i="33"/>
  <c r="AE404" i="33"/>
  <c r="AE105" i="33"/>
  <c r="AE90" i="33"/>
  <c r="AE91" i="33"/>
  <c r="AE83" i="33"/>
  <c r="AE82" i="33"/>
  <c r="AE81" i="33"/>
  <c r="AE87" i="33"/>
  <c r="AE100" i="33"/>
  <c r="AE60" i="33"/>
  <c r="AE96" i="33"/>
  <c r="AE236" i="33"/>
  <c r="AE123" i="33"/>
  <c r="AE397" i="33"/>
  <c r="AE371" i="33"/>
  <c r="AE73" i="33"/>
  <c r="AE203" i="33"/>
  <c r="AE183" i="33"/>
  <c r="AE101" i="33"/>
  <c r="AE187" i="33"/>
  <c r="AE235" i="33"/>
  <c r="AE110" i="33"/>
  <c r="AE108" i="33"/>
  <c r="AE99" i="33"/>
  <c r="I76" i="36"/>
  <c r="K76" i="36" s="1"/>
  <c r="I92" i="36"/>
  <c r="K92" i="36" s="1"/>
  <c r="AE361" i="33"/>
  <c r="AE233" i="33"/>
  <c r="AE196" i="33"/>
  <c r="AE363" i="33"/>
  <c r="AE402" i="33"/>
  <c r="AE359" i="33"/>
  <c r="AE200" i="33"/>
  <c r="AE122" i="33"/>
  <c r="AE246" i="33"/>
  <c r="AE197" i="33"/>
  <c r="AE77" i="33"/>
  <c r="AE368" i="33"/>
  <c r="AE109" i="33"/>
  <c r="AE94" i="33"/>
  <c r="AE230" i="33"/>
  <c r="AE354" i="33"/>
  <c r="AE98" i="33"/>
  <c r="AE251" i="33"/>
  <c r="AE234" i="33"/>
  <c r="AE188" i="33"/>
  <c r="AE243" i="33"/>
  <c r="AE189" i="33"/>
  <c r="AE68" i="33"/>
  <c r="AE372" i="33"/>
  <c r="AE349" i="33"/>
  <c r="AE369" i="33"/>
  <c r="AE413" i="33"/>
  <c r="AE71" i="33"/>
  <c r="AE118" i="33"/>
  <c r="AE195" i="33"/>
  <c r="AE63" i="33"/>
  <c r="AE97" i="33"/>
  <c r="AE61" i="33"/>
  <c r="AE103" i="33"/>
  <c r="AE242" i="33"/>
  <c r="AE119" i="33"/>
  <c r="Z129" i="29"/>
  <c r="Y189" i="29"/>
  <c r="Y266" i="29"/>
  <c r="Y276" i="29"/>
  <c r="Y144" i="29"/>
  <c r="Z196" i="29"/>
  <c r="Y29" i="29"/>
  <c r="Q166" i="29"/>
  <c r="K101" i="36"/>
  <c r="Y16" i="33"/>
  <c r="Z16" i="33" s="1"/>
  <c r="X16" i="33"/>
  <c r="Y104" i="33"/>
  <c r="Z104" i="33" s="1"/>
  <c r="X104" i="33"/>
  <c r="X81" i="33"/>
  <c r="Y81" i="33"/>
  <c r="Z81" i="33" s="1"/>
  <c r="J67" i="36"/>
  <c r="X157" i="33"/>
  <c r="Y157" i="33"/>
  <c r="Z157" i="33" s="1"/>
  <c r="Y96" i="33"/>
  <c r="Z96" i="33" s="1"/>
  <c r="X96" i="33"/>
  <c r="X137" i="33"/>
  <c r="Y137" i="33"/>
  <c r="Z137" i="33" s="1"/>
  <c r="X125" i="33"/>
  <c r="Y125" i="33"/>
  <c r="Z125" i="33" s="1"/>
  <c r="J66" i="36"/>
  <c r="Y156" i="33"/>
  <c r="Z156" i="33" s="1"/>
  <c r="X156" i="33"/>
  <c r="Y28" i="33"/>
  <c r="Z28" i="33" s="1"/>
  <c r="X28" i="33"/>
  <c r="Y132" i="33"/>
  <c r="Z132" i="33" s="1"/>
  <c r="X132" i="33"/>
  <c r="J78" i="36"/>
  <c r="Y168" i="33"/>
  <c r="Z168" i="33" s="1"/>
  <c r="X168" i="33"/>
  <c r="Y76" i="33"/>
  <c r="Z76" i="33" s="1"/>
  <c r="X76" i="33"/>
  <c r="X101" i="33"/>
  <c r="Y101" i="33"/>
  <c r="Z101" i="33" s="1"/>
  <c r="X121" i="33"/>
  <c r="Y121" i="33"/>
  <c r="Z121" i="33" s="1"/>
  <c r="X69" i="33"/>
  <c r="Y69" i="33"/>
  <c r="Z69" i="33" s="1"/>
  <c r="X117" i="33"/>
  <c r="Y117" i="33"/>
  <c r="Z117" i="33" s="1"/>
  <c r="X109" i="33"/>
  <c r="Y109" i="33"/>
  <c r="Z109" i="33" s="1"/>
  <c r="Y128" i="33"/>
  <c r="Z128" i="33" s="1"/>
  <c r="X128" i="33"/>
  <c r="Y36" i="33"/>
  <c r="Z36" i="33" s="1"/>
  <c r="X36" i="33"/>
  <c r="Y5" i="33"/>
  <c r="Z5" i="33" s="1"/>
  <c r="X5" i="33"/>
  <c r="X33" i="33"/>
  <c r="Y33" i="33"/>
  <c r="Z33" i="33" s="1"/>
  <c r="K107" i="36"/>
  <c r="K100" i="36"/>
  <c r="J79" i="36"/>
  <c r="X169" i="33"/>
  <c r="Y169" i="33"/>
  <c r="Z169" i="33" s="1"/>
  <c r="X37" i="33"/>
  <c r="Y37" i="33"/>
  <c r="Z37" i="33" s="1"/>
  <c r="X141" i="33"/>
  <c r="Y141" i="33"/>
  <c r="Z141" i="33" s="1"/>
  <c r="J75" i="36"/>
  <c r="Y165" i="33"/>
  <c r="Z165" i="33" s="1"/>
  <c r="X165" i="33"/>
  <c r="Y68" i="33"/>
  <c r="Z68" i="33" s="1"/>
  <c r="X68" i="33"/>
  <c r="X73" i="33"/>
  <c r="Y73" i="33"/>
  <c r="Z73" i="33" s="1"/>
  <c r="X65" i="33"/>
  <c r="Y65" i="33"/>
  <c r="Z65" i="33" s="1"/>
  <c r="X9" i="33"/>
  <c r="Y9" i="33"/>
  <c r="Z9" i="33" s="1"/>
  <c r="X153" i="33"/>
  <c r="Y153" i="33"/>
  <c r="Z153" i="33" s="1"/>
  <c r="Y64" i="33"/>
  <c r="Z64" i="33" s="1"/>
  <c r="X64" i="33"/>
  <c r="Y112" i="33"/>
  <c r="Z112" i="33" s="1"/>
  <c r="X112" i="33"/>
  <c r="X45" i="33"/>
  <c r="Y45" i="33"/>
  <c r="Z45" i="33" s="1"/>
  <c r="X41" i="33"/>
  <c r="Y41" i="33"/>
  <c r="Z41" i="33" s="1"/>
  <c r="X25" i="33"/>
  <c r="Y25" i="33"/>
  <c r="Z25" i="33" s="1"/>
  <c r="Y32" i="33"/>
  <c r="Z32" i="33" s="1"/>
  <c r="X32" i="33"/>
  <c r="X13" i="33"/>
  <c r="Y13" i="33"/>
  <c r="Z13" i="33" s="1"/>
  <c r="Y40" i="33"/>
  <c r="Z40" i="33" s="1"/>
  <c r="X40" i="33"/>
  <c r="X113" i="33"/>
  <c r="Y113" i="33"/>
  <c r="Z113" i="33" s="1"/>
  <c r="Y20" i="33"/>
  <c r="Z20" i="33" s="1"/>
  <c r="X20" i="33"/>
  <c r="J71" i="36"/>
  <c r="X161" i="33"/>
  <c r="Y161" i="33"/>
  <c r="Z161" i="33" s="1"/>
  <c r="X93" i="33"/>
  <c r="Y93" i="33"/>
  <c r="Z93" i="33" s="1"/>
  <c r="Y108" i="33"/>
  <c r="Z108" i="33" s="1"/>
  <c r="X108" i="33"/>
  <c r="K96" i="36"/>
  <c r="K104" i="36"/>
  <c r="K97" i="36"/>
  <c r="K90" i="36"/>
  <c r="Y84" i="33"/>
  <c r="Z84" i="33" s="1"/>
  <c r="X84" i="33"/>
  <c r="Y8" i="33"/>
  <c r="Z8" i="33" s="1"/>
  <c r="X8" i="33"/>
  <c r="X57" i="33"/>
  <c r="Y57" i="33"/>
  <c r="Z57" i="33" s="1"/>
  <c r="Y100" i="33"/>
  <c r="Z100" i="33" s="1"/>
  <c r="X100" i="33"/>
  <c r="X129" i="33"/>
  <c r="Y129" i="33"/>
  <c r="Z129" i="33" s="1"/>
  <c r="Y48" i="33"/>
  <c r="Z48" i="33" s="1"/>
  <c r="X48" i="33"/>
  <c r="Y124" i="33"/>
  <c r="Z124" i="33" s="1"/>
  <c r="X124" i="33"/>
  <c r="J70" i="36"/>
  <c r="Y160" i="33"/>
  <c r="Z160" i="33" s="1"/>
  <c r="X160" i="33"/>
  <c r="X29" i="33"/>
  <c r="Y29" i="33"/>
  <c r="Z29" i="33" s="1"/>
  <c r="X133" i="33"/>
  <c r="Y133" i="33"/>
  <c r="Z133" i="33" s="1"/>
  <c r="X105" i="33"/>
  <c r="Y105" i="33"/>
  <c r="Z105" i="33" s="1"/>
  <c r="Y120" i="33"/>
  <c r="Z120" i="33" s="1"/>
  <c r="X120" i="33"/>
  <c r="Y140" i="33"/>
  <c r="Z140" i="33" s="1"/>
  <c r="X140" i="33"/>
  <c r="Y60" i="33"/>
  <c r="Z60" i="33" s="1"/>
  <c r="X60" i="33"/>
  <c r="X97" i="33"/>
  <c r="Y97" i="33"/>
  <c r="Z97" i="33" s="1"/>
  <c r="Y116" i="33"/>
  <c r="Z116" i="33" s="1"/>
  <c r="X116" i="33"/>
  <c r="X49" i="33"/>
  <c r="Y49" i="33"/>
  <c r="Z49" i="33" s="1"/>
  <c r="X89" i="33"/>
  <c r="Y89" i="33"/>
  <c r="Z89" i="33" s="1"/>
  <c r="AA157" i="33"/>
  <c r="AF157" i="33" s="1"/>
  <c r="AG157" i="33" s="1"/>
  <c r="K109" i="36"/>
  <c r="K67" i="36"/>
  <c r="X85" i="33"/>
  <c r="Y85" i="33"/>
  <c r="Z85" i="33" s="1"/>
  <c r="J74" i="36"/>
  <c r="Y164" i="33"/>
  <c r="Z164" i="33" s="1"/>
  <c r="X164" i="33"/>
  <c r="Y24" i="33"/>
  <c r="Z24" i="33" s="1"/>
  <c r="X24" i="33"/>
  <c r="Y72" i="33"/>
  <c r="Z72" i="33" s="1"/>
  <c r="X72" i="33"/>
  <c r="Y80" i="33"/>
  <c r="Z80" i="33" s="1"/>
  <c r="X80" i="33"/>
  <c r="Y148" i="33"/>
  <c r="Z148" i="33" s="1"/>
  <c r="X148" i="33"/>
  <c r="X53" i="33"/>
  <c r="Y53" i="33"/>
  <c r="Z53" i="33" s="1"/>
  <c r="Y88" i="33"/>
  <c r="Z88" i="33" s="1"/>
  <c r="X88" i="33"/>
  <c r="X145" i="33"/>
  <c r="Y145" i="33"/>
  <c r="Z145" i="33" s="1"/>
  <c r="X17" i="33"/>
  <c r="Y17" i="33"/>
  <c r="Z17" i="33" s="1"/>
  <c r="Y44" i="33"/>
  <c r="Z44" i="33" s="1"/>
  <c r="X44" i="33"/>
  <c r="Y52" i="33"/>
  <c r="Z52" i="33" s="1"/>
  <c r="X52" i="33"/>
  <c r="X149" i="33"/>
  <c r="Y149" i="33"/>
  <c r="Z149" i="33" s="1"/>
  <c r="Y12" i="33"/>
  <c r="Z12" i="33" s="1"/>
  <c r="X12" i="33"/>
  <c r="Y56" i="33"/>
  <c r="Z56" i="33" s="1"/>
  <c r="X56" i="33"/>
  <c r="X21" i="33"/>
  <c r="Y21" i="33"/>
  <c r="Z21" i="33" s="1"/>
  <c r="X77" i="33"/>
  <c r="Y77" i="33"/>
  <c r="Z77" i="33" s="1"/>
  <c r="Y152" i="33"/>
  <c r="Z152" i="33" s="1"/>
  <c r="X152" i="33"/>
  <c r="Y92" i="33"/>
  <c r="Z92" i="33" s="1"/>
  <c r="X92" i="33"/>
  <c r="Y136" i="33"/>
  <c r="Z136" i="33" s="1"/>
  <c r="X136" i="33"/>
  <c r="X61" i="33"/>
  <c r="Y61" i="33"/>
  <c r="Z61" i="33" s="1"/>
  <c r="Y144" i="33"/>
  <c r="Z144" i="33" s="1"/>
  <c r="X144" i="33"/>
  <c r="K105" i="36"/>
  <c r="AB4" i="33"/>
  <c r="AH4" i="33" s="1"/>
  <c r="AI4" i="33" s="1"/>
  <c r="X328" i="33"/>
  <c r="Y328" i="33"/>
  <c r="Z328" i="33" s="1"/>
  <c r="AB328" i="33"/>
  <c r="AH328" i="33" s="1"/>
  <c r="AI328" i="33" s="1"/>
  <c r="AA328" i="33"/>
  <c r="AF328" i="33" s="1"/>
  <c r="AG328" i="33" s="1"/>
  <c r="X300" i="33"/>
  <c r="Y300" i="33"/>
  <c r="Z300" i="33" s="1"/>
  <c r="AB300" i="33"/>
  <c r="AH300" i="33" s="1"/>
  <c r="AI300" i="33" s="1"/>
  <c r="AA300" i="33"/>
  <c r="AF300" i="33" s="1"/>
  <c r="AG300" i="33" s="1"/>
  <c r="Y224" i="33"/>
  <c r="Z224" i="33" s="1"/>
  <c r="X224" i="33"/>
  <c r="AA224" i="33"/>
  <c r="AF224" i="33" s="1"/>
  <c r="AG224" i="33" s="1"/>
  <c r="AB224" i="33"/>
  <c r="AH224" i="33" s="1"/>
  <c r="AI224" i="33" s="1"/>
  <c r="X189" i="33"/>
  <c r="Y189" i="33"/>
  <c r="Z189" i="33" s="1"/>
  <c r="AB189" i="33"/>
  <c r="AH189" i="33" s="1"/>
  <c r="AI189" i="33" s="1"/>
  <c r="AA189" i="33"/>
  <c r="AF189" i="33" s="1"/>
  <c r="AG189" i="33" s="1"/>
  <c r="Y296" i="33"/>
  <c r="Z296" i="33" s="1"/>
  <c r="X296" i="33"/>
  <c r="AB296" i="33"/>
  <c r="AH296" i="33" s="1"/>
  <c r="AI296" i="33" s="1"/>
  <c r="AA296" i="33"/>
  <c r="AF296" i="33" s="1"/>
  <c r="AG296" i="33" s="1"/>
  <c r="X284" i="33"/>
  <c r="Y284" i="33"/>
  <c r="Z284" i="33" s="1"/>
  <c r="AA284" i="33"/>
  <c r="AF284" i="33" s="1"/>
  <c r="AG284" i="33" s="1"/>
  <c r="AB284" i="33"/>
  <c r="AH284" i="33" s="1"/>
  <c r="AI284" i="33" s="1"/>
  <c r="Y316" i="33"/>
  <c r="Z316" i="33" s="1"/>
  <c r="X316" i="33"/>
  <c r="AB316" i="33"/>
  <c r="AA316" i="33"/>
  <c r="AB193" i="33"/>
  <c r="AH193" i="33" s="1"/>
  <c r="AI193" i="33" s="1"/>
  <c r="X193" i="33"/>
  <c r="Y193" i="33"/>
  <c r="Z193" i="33" s="1"/>
  <c r="AA193" i="33"/>
  <c r="AF193" i="33" s="1"/>
  <c r="AG193" i="33" s="1"/>
  <c r="Y272" i="33"/>
  <c r="Z272" i="33" s="1"/>
  <c r="X272" i="33"/>
  <c r="AA272" i="33"/>
  <c r="AB272" i="33"/>
  <c r="X333" i="33"/>
  <c r="Y333" i="33"/>
  <c r="Z333" i="33" s="1"/>
  <c r="AB333" i="33"/>
  <c r="AH333" i="33" s="1"/>
  <c r="AI333" i="33" s="1"/>
  <c r="AA333" i="33"/>
  <c r="AF333" i="33" s="1"/>
  <c r="AG333" i="33" s="1"/>
  <c r="X216" i="33"/>
  <c r="Y216" i="33"/>
  <c r="Z216" i="33" s="1"/>
  <c r="AA216" i="33"/>
  <c r="AB216" i="33"/>
  <c r="Y212" i="33"/>
  <c r="Z212" i="33" s="1"/>
  <c r="X212" i="33"/>
  <c r="AA212" i="33"/>
  <c r="AF212" i="33" s="1"/>
  <c r="AG212" i="33" s="1"/>
  <c r="AB212" i="33"/>
  <c r="AH212" i="33" s="1"/>
  <c r="AI212" i="33" s="1"/>
  <c r="X232" i="33"/>
  <c r="Y232" i="33"/>
  <c r="Z232" i="33" s="1"/>
  <c r="AB232" i="33"/>
  <c r="AH232" i="33" s="1"/>
  <c r="AI232" i="33" s="1"/>
  <c r="AA232" i="33"/>
  <c r="AF232" i="33" s="1"/>
  <c r="AG232" i="33" s="1"/>
  <c r="Y213" i="33"/>
  <c r="Z213" i="33" s="1"/>
  <c r="X213" i="33"/>
  <c r="AA213" i="33"/>
  <c r="AF213" i="33" s="1"/>
  <c r="AG213" i="33" s="1"/>
  <c r="AB213" i="33"/>
  <c r="AH213" i="33" s="1"/>
  <c r="AI213" i="33" s="1"/>
  <c r="Y317" i="33"/>
  <c r="Z317" i="33" s="1"/>
  <c r="X317" i="33"/>
  <c r="AB317" i="33"/>
  <c r="AA317" i="33"/>
  <c r="X180" i="33"/>
  <c r="Y180" i="33"/>
  <c r="Z180" i="33" s="1"/>
  <c r="AA180" i="33"/>
  <c r="AF180" i="33" s="1"/>
  <c r="AG180" i="33" s="1"/>
  <c r="AB180" i="33"/>
  <c r="AH180" i="33" s="1"/>
  <c r="AI180" i="33" s="1"/>
  <c r="Y209" i="33"/>
  <c r="Z209" i="33" s="1"/>
  <c r="X209" i="33"/>
  <c r="AA209" i="33"/>
  <c r="AF209" i="33" s="1"/>
  <c r="AG209" i="33" s="1"/>
  <c r="AB209" i="33"/>
  <c r="AH209" i="33" s="1"/>
  <c r="AI209" i="33" s="1"/>
  <c r="X181" i="33"/>
  <c r="Y181" i="33"/>
  <c r="Z181" i="33" s="1"/>
  <c r="AA181" i="33"/>
  <c r="AF181" i="33" s="1"/>
  <c r="AG181" i="33" s="1"/>
  <c r="AB181" i="33"/>
  <c r="AH181" i="33" s="1"/>
  <c r="AI181" i="33" s="1"/>
  <c r="Y288" i="33"/>
  <c r="Z288" i="33" s="1"/>
  <c r="X288" i="33"/>
  <c r="AA288" i="33"/>
  <c r="AF288" i="33" s="1"/>
  <c r="AG288" i="33" s="1"/>
  <c r="AB288" i="33"/>
  <c r="AH288" i="33" s="1"/>
  <c r="AI288" i="33" s="1"/>
  <c r="Y276" i="33"/>
  <c r="Z276" i="33" s="1"/>
  <c r="X276" i="33"/>
  <c r="AB276" i="33"/>
  <c r="AH276" i="33" s="1"/>
  <c r="AI276" i="33" s="1"/>
  <c r="AA276" i="33"/>
  <c r="AF276" i="33" s="1"/>
  <c r="AG276" i="33" s="1"/>
  <c r="Y204" i="33"/>
  <c r="Z204" i="33" s="1"/>
  <c r="X204" i="33"/>
  <c r="AA204" i="33"/>
  <c r="AB204" i="33"/>
  <c r="Y257" i="33"/>
  <c r="Z257" i="33" s="1"/>
  <c r="X257" i="33"/>
  <c r="AA257" i="33"/>
  <c r="AF257" i="33" s="1"/>
  <c r="AG257" i="33" s="1"/>
  <c r="AB257" i="33"/>
  <c r="AH257" i="33" s="1"/>
  <c r="AI257" i="33" s="1"/>
  <c r="X269" i="33"/>
  <c r="Y269" i="33"/>
  <c r="Z269" i="33" s="1"/>
  <c r="AB269" i="33"/>
  <c r="AH269" i="33" s="1"/>
  <c r="AI269" i="33" s="1"/>
  <c r="AA269" i="33"/>
  <c r="AF269" i="33" s="1"/>
  <c r="AG269" i="33" s="1"/>
  <c r="Y249" i="33"/>
  <c r="Z249" i="33" s="1"/>
  <c r="X249" i="33"/>
  <c r="AB249" i="33"/>
  <c r="AH249" i="33" s="1"/>
  <c r="AI249" i="33" s="1"/>
  <c r="AA249" i="33"/>
  <c r="AF249" i="33" s="1"/>
  <c r="AG249" i="33" s="1"/>
  <c r="X261" i="33"/>
  <c r="Y261" i="33"/>
  <c r="Z261" i="33" s="1"/>
  <c r="AA261" i="33"/>
  <c r="AF261" i="33" s="1"/>
  <c r="AG261" i="33" s="1"/>
  <c r="AB261" i="33"/>
  <c r="AH261" i="33" s="1"/>
  <c r="AI261" i="33" s="1"/>
  <c r="X176" i="33"/>
  <c r="Y176" i="33"/>
  <c r="Z176" i="33" s="1"/>
  <c r="AA176" i="33"/>
  <c r="AF176" i="33" s="1"/>
  <c r="AG176" i="33" s="1"/>
  <c r="AB176" i="33"/>
  <c r="AH176" i="33" s="1"/>
  <c r="AI176" i="33" s="1"/>
  <c r="X197" i="33"/>
  <c r="Y197" i="33"/>
  <c r="Z197" i="33" s="1"/>
  <c r="AA197" i="33"/>
  <c r="AB197" i="33"/>
  <c r="Y188" i="33"/>
  <c r="Z188" i="33" s="1"/>
  <c r="X188" i="33"/>
  <c r="AB188" i="33"/>
  <c r="AH188" i="33" s="1"/>
  <c r="AI188" i="33" s="1"/>
  <c r="AA188" i="33"/>
  <c r="AF188" i="33" s="1"/>
  <c r="AG188" i="33" s="1"/>
  <c r="X217" i="33"/>
  <c r="Y217" i="33"/>
  <c r="Z217" i="33" s="1"/>
  <c r="AB217" i="33"/>
  <c r="AA217" i="33"/>
  <c r="X201" i="33"/>
  <c r="Y201" i="33"/>
  <c r="Z201" i="33" s="1"/>
  <c r="AA201" i="33"/>
  <c r="AF201" i="33" s="1"/>
  <c r="AG201" i="33" s="1"/>
  <c r="AB201" i="33"/>
  <c r="AH201" i="33" s="1"/>
  <c r="AI201" i="33" s="1"/>
  <c r="X173" i="33"/>
  <c r="Y173" i="33"/>
  <c r="Z173" i="33" s="1"/>
  <c r="AB173" i="33"/>
  <c r="AH173" i="33" s="1"/>
  <c r="AI173" i="33" s="1"/>
  <c r="AA173" i="33"/>
  <c r="AF173" i="33" s="1"/>
  <c r="AG173" i="33" s="1"/>
  <c r="Y200" i="33"/>
  <c r="Z200" i="33" s="1"/>
  <c r="X200" i="33"/>
  <c r="AA200" i="33"/>
  <c r="AF200" i="33" s="1"/>
  <c r="AG200" i="33" s="1"/>
  <c r="AB200" i="33"/>
  <c r="AH200" i="33" s="1"/>
  <c r="AI200" i="33" s="1"/>
  <c r="Y332" i="33"/>
  <c r="Z332" i="33" s="1"/>
  <c r="X332" i="33"/>
  <c r="AB332" i="33"/>
  <c r="AH332" i="33" s="1"/>
  <c r="AI332" i="33" s="1"/>
  <c r="AA332" i="33"/>
  <c r="AF332" i="33" s="1"/>
  <c r="AG332" i="33" s="1"/>
  <c r="X324" i="33"/>
  <c r="Y324" i="33"/>
  <c r="Z324" i="33" s="1"/>
  <c r="AB324" i="33"/>
  <c r="AH324" i="33" s="1"/>
  <c r="AI324" i="33" s="1"/>
  <c r="AA324" i="33"/>
  <c r="AF324" i="33" s="1"/>
  <c r="AG324" i="33" s="1"/>
  <c r="Y205" i="33"/>
  <c r="Z205" i="33" s="1"/>
  <c r="X205" i="33"/>
  <c r="AB205" i="33"/>
  <c r="AA205" i="33"/>
  <c r="Y320" i="33"/>
  <c r="Z320" i="33" s="1"/>
  <c r="X320" i="33"/>
  <c r="AA320" i="33"/>
  <c r="AB320" i="33"/>
  <c r="X280" i="33"/>
  <c r="Y280" i="33"/>
  <c r="Z280" i="33" s="1"/>
  <c r="AA280" i="33"/>
  <c r="AB280" i="33"/>
  <c r="Y256" i="33"/>
  <c r="Z256" i="33" s="1"/>
  <c r="X256" i="33"/>
  <c r="AB256" i="33"/>
  <c r="AH256" i="33" s="1"/>
  <c r="AI256" i="33" s="1"/>
  <c r="AA256" i="33"/>
  <c r="AF256" i="33" s="1"/>
  <c r="AG256" i="33" s="1"/>
  <c r="X260" i="33"/>
  <c r="Y260" i="33"/>
  <c r="Z260" i="33" s="1"/>
  <c r="AA260" i="33"/>
  <c r="AF260" i="33" s="1"/>
  <c r="AG260" i="33" s="1"/>
  <c r="AB260" i="33"/>
  <c r="AH260" i="33" s="1"/>
  <c r="AI260" i="33" s="1"/>
  <c r="X248" i="33"/>
  <c r="Y248" i="33"/>
  <c r="Z248" i="33" s="1"/>
  <c r="AA248" i="33"/>
  <c r="AF248" i="33" s="1"/>
  <c r="AG248" i="33" s="1"/>
  <c r="AB248" i="33"/>
  <c r="AH248" i="33" s="1"/>
  <c r="AI248" i="33" s="1"/>
  <c r="X252" i="33"/>
  <c r="Y252" i="33"/>
  <c r="Z252" i="33" s="1"/>
  <c r="AA252" i="33"/>
  <c r="AF252" i="33" s="1"/>
  <c r="AG252" i="33" s="1"/>
  <c r="AB252" i="33"/>
  <c r="AH252" i="33" s="1"/>
  <c r="AI252" i="33" s="1"/>
  <c r="Y337" i="33"/>
  <c r="Z337" i="33" s="1"/>
  <c r="X337" i="33"/>
  <c r="AA337" i="33"/>
  <c r="AF337" i="33" s="1"/>
  <c r="AG337" i="33" s="1"/>
  <c r="AB337" i="33"/>
  <c r="AH337" i="33" s="1"/>
  <c r="AI337" i="33" s="1"/>
  <c r="Y325" i="33"/>
  <c r="Z325" i="33" s="1"/>
  <c r="X325" i="33"/>
  <c r="AA325" i="33"/>
  <c r="AF325" i="33" s="1"/>
  <c r="AG325" i="33" s="1"/>
  <c r="AB325" i="33"/>
  <c r="AH325" i="33" s="1"/>
  <c r="AI325" i="33" s="1"/>
  <c r="X208" i="33"/>
  <c r="Y208" i="33"/>
  <c r="Z208" i="33" s="1"/>
  <c r="AA208" i="33"/>
  <c r="AF208" i="33" s="1"/>
  <c r="AG208" i="33" s="1"/>
  <c r="AB208" i="33"/>
  <c r="AH208" i="33" s="1"/>
  <c r="AI208" i="33" s="1"/>
  <c r="X312" i="33"/>
  <c r="Y312" i="33"/>
  <c r="Z312" i="33" s="1"/>
  <c r="AB312" i="33"/>
  <c r="AA312" i="33"/>
  <c r="Y185" i="33"/>
  <c r="Z185" i="33" s="1"/>
  <c r="X185" i="33"/>
  <c r="AB185" i="33"/>
  <c r="AH185" i="33" s="1"/>
  <c r="AI185" i="33" s="1"/>
  <c r="AA185" i="33"/>
  <c r="AF185" i="33" s="1"/>
  <c r="AG185" i="33" s="1"/>
  <c r="X228" i="33"/>
  <c r="Y228" i="33"/>
  <c r="Z228" i="33" s="1"/>
  <c r="AA228" i="33"/>
  <c r="AB228" i="33"/>
  <c r="Y177" i="33"/>
  <c r="Z177" i="33" s="1"/>
  <c r="X177" i="33"/>
  <c r="AA177" i="33"/>
  <c r="AF177" i="33" s="1"/>
  <c r="AG177" i="33" s="1"/>
  <c r="AB177" i="33"/>
  <c r="AH177" i="33" s="1"/>
  <c r="AI177" i="33" s="1"/>
  <c r="Y241" i="33"/>
  <c r="Z241" i="33" s="1"/>
  <c r="X241" i="33"/>
  <c r="AA241" i="33"/>
  <c r="AF241" i="33" s="1"/>
  <c r="AG241" i="33" s="1"/>
  <c r="AB241" i="33"/>
  <c r="AH241" i="33" s="1"/>
  <c r="AI241" i="33" s="1"/>
  <c r="X253" i="33"/>
  <c r="Y253" i="33"/>
  <c r="Z253" i="33" s="1"/>
  <c r="AA253" i="33"/>
  <c r="AF253" i="33" s="1"/>
  <c r="AG253" i="33" s="1"/>
  <c r="AB253" i="33"/>
  <c r="AH253" i="33" s="1"/>
  <c r="AI253" i="33" s="1"/>
  <c r="X273" i="33"/>
  <c r="Y273" i="33"/>
  <c r="Z273" i="33" s="1"/>
  <c r="AA273" i="33"/>
  <c r="AB273" i="33"/>
  <c r="Y305" i="33"/>
  <c r="Z305" i="33" s="1"/>
  <c r="X305" i="33"/>
  <c r="AB305" i="33"/>
  <c r="AH305" i="33" s="1"/>
  <c r="AI305" i="33" s="1"/>
  <c r="AA305" i="33"/>
  <c r="AF305" i="33" s="1"/>
  <c r="AG305" i="33" s="1"/>
  <c r="X301" i="33"/>
  <c r="Y301" i="33"/>
  <c r="Z301" i="33" s="1"/>
  <c r="AB301" i="33"/>
  <c r="AH301" i="33" s="1"/>
  <c r="AI301" i="33" s="1"/>
  <c r="AA301" i="33"/>
  <c r="AF301" i="33" s="1"/>
  <c r="AG301" i="33" s="1"/>
  <c r="X265" i="33"/>
  <c r="Y265" i="33"/>
  <c r="Z265" i="33" s="1"/>
  <c r="AA265" i="33"/>
  <c r="AF265" i="33" s="1"/>
  <c r="AG265" i="33" s="1"/>
  <c r="AB265" i="33"/>
  <c r="AH265" i="33" s="1"/>
  <c r="AI265" i="33" s="1"/>
  <c r="Y277" i="33"/>
  <c r="Z277" i="33" s="1"/>
  <c r="X277" i="33"/>
  <c r="AA277" i="33"/>
  <c r="AF277" i="33" s="1"/>
  <c r="AG277" i="33" s="1"/>
  <c r="AB277" i="33"/>
  <c r="AH277" i="33" s="1"/>
  <c r="AI277" i="33" s="1"/>
  <c r="X336" i="33"/>
  <c r="Y336" i="33"/>
  <c r="Z336" i="33" s="1"/>
  <c r="AA336" i="33"/>
  <c r="AF336" i="33" s="1"/>
  <c r="AG336" i="33" s="1"/>
  <c r="AB336" i="33"/>
  <c r="AH336" i="33" s="1"/>
  <c r="AI336" i="33" s="1"/>
  <c r="Y308" i="33"/>
  <c r="Z308" i="33" s="1"/>
  <c r="X308" i="33"/>
  <c r="AA308" i="33"/>
  <c r="AF308" i="33" s="1"/>
  <c r="AG308" i="33" s="1"/>
  <c r="AB308" i="33"/>
  <c r="AH308" i="33" s="1"/>
  <c r="AI308" i="33" s="1"/>
  <c r="Y281" i="33"/>
  <c r="Z281" i="33" s="1"/>
  <c r="X281" i="33"/>
  <c r="AB281" i="33"/>
  <c r="AA281" i="33"/>
  <c r="Y329" i="33"/>
  <c r="Z329" i="33" s="1"/>
  <c r="X329" i="33"/>
  <c r="AA329" i="33"/>
  <c r="AF329" i="33" s="1"/>
  <c r="AG329" i="33" s="1"/>
  <c r="AB329" i="33"/>
  <c r="AH329" i="33" s="1"/>
  <c r="AI329" i="33" s="1"/>
  <c r="X309" i="33"/>
  <c r="Y309" i="33"/>
  <c r="Z309" i="33" s="1"/>
  <c r="AA309" i="33"/>
  <c r="AF309" i="33" s="1"/>
  <c r="AG309" i="33" s="1"/>
  <c r="AB309" i="33"/>
  <c r="AH309" i="33" s="1"/>
  <c r="AI309" i="33" s="1"/>
  <c r="X225" i="33"/>
  <c r="Y225" i="33"/>
  <c r="Z225" i="33" s="1"/>
  <c r="AB225" i="33"/>
  <c r="AH225" i="33" s="1"/>
  <c r="AI225" i="33" s="1"/>
  <c r="AA225" i="33"/>
  <c r="AF225" i="33" s="1"/>
  <c r="AG225" i="33" s="1"/>
  <c r="Y245" i="33"/>
  <c r="Z245" i="33" s="1"/>
  <c r="X245" i="33"/>
  <c r="AA245" i="33"/>
  <c r="AB245" i="33"/>
  <c r="X297" i="33"/>
  <c r="Y297" i="33"/>
  <c r="Z297" i="33" s="1"/>
  <c r="AA297" i="33"/>
  <c r="AF297" i="33" s="1"/>
  <c r="AG297" i="33" s="1"/>
  <c r="AB297" i="33"/>
  <c r="AH297" i="33" s="1"/>
  <c r="AI297" i="33" s="1"/>
  <c r="X293" i="33"/>
  <c r="Y293" i="33"/>
  <c r="Z293" i="33" s="1"/>
  <c r="AA293" i="33"/>
  <c r="AF293" i="33" s="1"/>
  <c r="AG293" i="33" s="1"/>
  <c r="AB293" i="33"/>
  <c r="AH293" i="33" s="1"/>
  <c r="AI293" i="33" s="1"/>
  <c r="X229" i="33"/>
  <c r="Y229" i="33"/>
  <c r="Z229" i="33" s="1"/>
  <c r="AB229" i="33"/>
  <c r="AA229" i="33"/>
  <c r="X236" i="33"/>
  <c r="Y236" i="33"/>
  <c r="Z236" i="33" s="1"/>
  <c r="AB236" i="33"/>
  <c r="AA236" i="33"/>
  <c r="X192" i="33"/>
  <c r="Y192" i="33"/>
  <c r="Z192" i="33" s="1"/>
  <c r="AA192" i="33"/>
  <c r="AF192" i="33" s="1"/>
  <c r="AG192" i="33" s="1"/>
  <c r="AB192" i="33"/>
  <c r="AH192" i="33" s="1"/>
  <c r="AI192" i="33" s="1"/>
  <c r="X321" i="33"/>
  <c r="Y321" i="33"/>
  <c r="Z321" i="33" s="1"/>
  <c r="AA321" i="33"/>
  <c r="AB321" i="33"/>
  <c r="Y184" i="33"/>
  <c r="Z184" i="33" s="1"/>
  <c r="X184" i="33"/>
  <c r="AB184" i="33"/>
  <c r="AH184" i="33" s="1"/>
  <c r="AI184" i="33" s="1"/>
  <c r="AA184" i="33"/>
  <c r="AF184" i="33" s="1"/>
  <c r="AG184" i="33" s="1"/>
  <c r="X313" i="33"/>
  <c r="Y313" i="33"/>
  <c r="Z313" i="33" s="1"/>
  <c r="AB313" i="33"/>
  <c r="AA313" i="33"/>
  <c r="X240" i="33"/>
  <c r="Y240" i="33"/>
  <c r="Z240" i="33" s="1"/>
  <c r="AA240" i="33"/>
  <c r="AF240" i="33" s="1"/>
  <c r="AG240" i="33" s="1"/>
  <c r="AB240" i="33"/>
  <c r="AH240" i="33" s="1"/>
  <c r="AI240" i="33" s="1"/>
  <c r="X220" i="33"/>
  <c r="Y220" i="33"/>
  <c r="Z220" i="33" s="1"/>
  <c r="AA220" i="33"/>
  <c r="AF220" i="33" s="1"/>
  <c r="AG220" i="33" s="1"/>
  <c r="AB220" i="33"/>
  <c r="AH220" i="33" s="1"/>
  <c r="AI220" i="33" s="1"/>
  <c r="X233" i="33"/>
  <c r="Y233" i="33"/>
  <c r="Z233" i="33" s="1"/>
  <c r="AA233" i="33"/>
  <c r="AF233" i="33" s="1"/>
  <c r="AG233" i="33" s="1"/>
  <c r="AB233" i="33"/>
  <c r="AH233" i="33" s="1"/>
  <c r="AI233" i="33" s="1"/>
  <c r="Y221" i="33"/>
  <c r="Z221" i="33" s="1"/>
  <c r="X221" i="33"/>
  <c r="AB221" i="33"/>
  <c r="AH221" i="33" s="1"/>
  <c r="AI221" i="33" s="1"/>
  <c r="AA221" i="33"/>
  <c r="AF221" i="33" s="1"/>
  <c r="AG221" i="33" s="1"/>
  <c r="Y196" i="33"/>
  <c r="Z196" i="33" s="1"/>
  <c r="X196" i="33"/>
  <c r="AB196" i="33"/>
  <c r="AA196" i="33"/>
  <c r="X304" i="33"/>
  <c r="Y304" i="33"/>
  <c r="Z304" i="33" s="1"/>
  <c r="AA304" i="33"/>
  <c r="AF304" i="33" s="1"/>
  <c r="AG304" i="33" s="1"/>
  <c r="AB304" i="33"/>
  <c r="AH304" i="33" s="1"/>
  <c r="AI304" i="33" s="1"/>
  <c r="X292" i="33"/>
  <c r="Y292" i="33"/>
  <c r="Z292" i="33" s="1"/>
  <c r="AB292" i="33"/>
  <c r="AH292" i="33" s="1"/>
  <c r="AI292" i="33" s="1"/>
  <c r="AA292" i="33"/>
  <c r="AF292" i="33" s="1"/>
  <c r="AG292" i="33" s="1"/>
  <c r="X237" i="33"/>
  <c r="Y237" i="33"/>
  <c r="Z237" i="33" s="1"/>
  <c r="AB237" i="33"/>
  <c r="AA237" i="33"/>
  <c r="X289" i="33"/>
  <c r="Y289" i="33"/>
  <c r="Z289" i="33" s="1"/>
  <c r="AA289" i="33"/>
  <c r="AF289" i="33" s="1"/>
  <c r="AG289" i="33" s="1"/>
  <c r="AB289" i="33"/>
  <c r="AH289" i="33" s="1"/>
  <c r="AI289" i="33" s="1"/>
  <c r="Y285" i="33"/>
  <c r="Z285" i="33" s="1"/>
  <c r="X285" i="33"/>
  <c r="AA285" i="33"/>
  <c r="AF285" i="33" s="1"/>
  <c r="AG285" i="33" s="1"/>
  <c r="AB285" i="33"/>
  <c r="AH285" i="33" s="1"/>
  <c r="AI285" i="33" s="1"/>
  <c r="Y244" i="33"/>
  <c r="Z244" i="33" s="1"/>
  <c r="X244" i="33"/>
  <c r="AB244" i="33"/>
  <c r="AA244" i="33"/>
  <c r="AA264" i="33"/>
  <c r="AF264" i="33" s="1"/>
  <c r="AG264" i="33" s="1"/>
  <c r="Y264" i="33"/>
  <c r="Z264" i="33" s="1"/>
  <c r="AB264" i="33"/>
  <c r="AH264" i="33" s="1"/>
  <c r="AI264" i="33" s="1"/>
  <c r="X264" i="33"/>
  <c r="Y268" i="33"/>
  <c r="Z268" i="33" s="1"/>
  <c r="X268" i="33"/>
  <c r="AA268" i="33"/>
  <c r="AF268" i="33" s="1"/>
  <c r="AG268" i="33" s="1"/>
  <c r="AB268" i="33"/>
  <c r="AH268" i="33" s="1"/>
  <c r="AI268" i="33" s="1"/>
  <c r="X373" i="33"/>
  <c r="Y373" i="33"/>
  <c r="Z373" i="33" s="1"/>
  <c r="AB373" i="33"/>
  <c r="AA373" i="33"/>
  <c r="Y497" i="33"/>
  <c r="Z497" i="33" s="1"/>
  <c r="X497" i="33"/>
  <c r="AA497" i="33"/>
  <c r="AF497" i="33" s="1"/>
  <c r="AG497" i="33" s="1"/>
  <c r="AB497" i="33"/>
  <c r="AH497" i="33" s="1"/>
  <c r="AI497" i="33" s="1"/>
  <c r="X420" i="33"/>
  <c r="Y420" i="33"/>
  <c r="Z420" i="33" s="1"/>
  <c r="AB420" i="33"/>
  <c r="AH420" i="33" s="1"/>
  <c r="AI420" i="33" s="1"/>
  <c r="AA420" i="33"/>
  <c r="AF420" i="33" s="1"/>
  <c r="AG420" i="33" s="1"/>
  <c r="Y385" i="33"/>
  <c r="Z385" i="33" s="1"/>
  <c r="X385" i="33"/>
  <c r="AA385" i="33"/>
  <c r="AB385" i="33"/>
  <c r="Y348" i="33"/>
  <c r="Z348" i="33" s="1"/>
  <c r="X348" i="33"/>
  <c r="AA348" i="33"/>
  <c r="AF348" i="33" s="1"/>
  <c r="AG348" i="33" s="1"/>
  <c r="AB348" i="33"/>
  <c r="AH348" i="33" s="1"/>
  <c r="AI348" i="33" s="1"/>
  <c r="Y397" i="33"/>
  <c r="Z397" i="33" s="1"/>
  <c r="X397" i="33"/>
  <c r="AA397" i="33"/>
  <c r="AB397" i="33"/>
  <c r="X468" i="33"/>
  <c r="AB468" i="33"/>
  <c r="AH468" i="33" s="1"/>
  <c r="AI468" i="33" s="1"/>
  <c r="Y468" i="33"/>
  <c r="Z468" i="33" s="1"/>
  <c r="AA468" i="33"/>
  <c r="AF468" i="33" s="1"/>
  <c r="AG468" i="33" s="1"/>
  <c r="AA476" i="33"/>
  <c r="AF476" i="33" s="1"/>
  <c r="AG476" i="33" s="1"/>
  <c r="X476" i="33"/>
  <c r="Y476" i="33"/>
  <c r="Z476" i="33" s="1"/>
  <c r="AB476" i="33"/>
  <c r="AH476" i="33" s="1"/>
  <c r="AI476" i="33" s="1"/>
  <c r="X413" i="33"/>
  <c r="Y413" i="33"/>
  <c r="Z413" i="33" s="1"/>
  <c r="AA413" i="33"/>
  <c r="AB413" i="33"/>
  <c r="X425" i="33"/>
  <c r="Y425" i="33"/>
  <c r="Z425" i="33" s="1"/>
  <c r="AA425" i="33"/>
  <c r="AF425" i="33" s="1"/>
  <c r="AG425" i="33" s="1"/>
  <c r="AB425" i="33"/>
  <c r="AH425" i="33" s="1"/>
  <c r="AI425" i="33" s="1"/>
  <c r="X384" i="33"/>
  <c r="Y384" i="33"/>
  <c r="Z384" i="33" s="1"/>
  <c r="AB384" i="33"/>
  <c r="AA384" i="33"/>
  <c r="AA400" i="33"/>
  <c r="AF400" i="33" s="1"/>
  <c r="AG400" i="33" s="1"/>
  <c r="X400" i="33"/>
  <c r="AB400" i="33"/>
  <c r="AH400" i="33" s="1"/>
  <c r="AI400" i="33" s="1"/>
  <c r="Y400" i="33"/>
  <c r="Z400" i="33" s="1"/>
  <c r="X485" i="33"/>
  <c r="Y485" i="33"/>
  <c r="Z485" i="33" s="1"/>
  <c r="AA485" i="33"/>
  <c r="AB485" i="33"/>
  <c r="AB380" i="33"/>
  <c r="AH380" i="33" s="1"/>
  <c r="AI380" i="33" s="1"/>
  <c r="X380" i="33"/>
  <c r="Y380" i="33"/>
  <c r="Z380" i="33" s="1"/>
  <c r="AA380" i="33"/>
  <c r="AF380" i="33" s="1"/>
  <c r="AG380" i="33" s="1"/>
  <c r="X492" i="33"/>
  <c r="Y492" i="33"/>
  <c r="Z492" i="33" s="1"/>
  <c r="AB492" i="33"/>
  <c r="AH492" i="33" s="1"/>
  <c r="AI492" i="33" s="1"/>
  <c r="AA492" i="33"/>
  <c r="AF492" i="33" s="1"/>
  <c r="AG492" i="33" s="1"/>
  <c r="AA500" i="33"/>
  <c r="AF500" i="33" s="1"/>
  <c r="AG500" i="33" s="1"/>
  <c r="AB500" i="33"/>
  <c r="AH500" i="33" s="1"/>
  <c r="AI500" i="33" s="1"/>
  <c r="X500" i="33"/>
  <c r="Y500" i="33"/>
  <c r="Z500" i="33" s="1"/>
  <c r="X493" i="33"/>
  <c r="AA493" i="33"/>
  <c r="AF493" i="33" s="1"/>
  <c r="AG493" i="33" s="1"/>
  <c r="Y493" i="33"/>
  <c r="Z493" i="33" s="1"/>
  <c r="AB493" i="33"/>
  <c r="AH493" i="33" s="1"/>
  <c r="AI493" i="33" s="1"/>
  <c r="Y501" i="33"/>
  <c r="Z501" i="33" s="1"/>
  <c r="X501" i="33"/>
  <c r="AB501" i="33"/>
  <c r="AH501" i="33" s="1"/>
  <c r="AI501" i="33" s="1"/>
  <c r="AA501" i="33"/>
  <c r="AF501" i="33" s="1"/>
  <c r="AG501" i="33" s="1"/>
  <c r="Y352" i="33"/>
  <c r="Z352" i="33" s="1"/>
  <c r="AA352" i="33"/>
  <c r="AF352" i="33" s="1"/>
  <c r="AG352" i="33" s="1"/>
  <c r="AB352" i="33"/>
  <c r="AH352" i="33" s="1"/>
  <c r="AI352" i="33" s="1"/>
  <c r="X352" i="33"/>
  <c r="X376" i="33"/>
  <c r="Y376" i="33"/>
  <c r="Z376" i="33" s="1"/>
  <c r="AA376" i="33"/>
  <c r="AF376" i="33" s="1"/>
  <c r="AG376" i="33" s="1"/>
  <c r="AB376" i="33"/>
  <c r="AH376" i="33" s="1"/>
  <c r="AI376" i="33" s="1"/>
  <c r="X404" i="33"/>
  <c r="Y404" i="33"/>
  <c r="Z404" i="33" s="1"/>
  <c r="AB404" i="33"/>
  <c r="AA404" i="33"/>
  <c r="Y453" i="33"/>
  <c r="Z453" i="33" s="1"/>
  <c r="X453" i="33"/>
  <c r="AB453" i="33"/>
  <c r="AH453" i="33" s="1"/>
  <c r="AI453" i="33" s="1"/>
  <c r="AA453" i="33"/>
  <c r="AF453" i="33" s="1"/>
  <c r="AG453" i="33" s="1"/>
  <c r="Y481" i="33"/>
  <c r="Z481" i="33" s="1"/>
  <c r="X481" i="33"/>
  <c r="AA481" i="33"/>
  <c r="AB481" i="33"/>
  <c r="X452" i="33"/>
  <c r="AA452" i="33"/>
  <c r="AF452" i="33" s="1"/>
  <c r="AG452" i="33" s="1"/>
  <c r="Y452" i="33"/>
  <c r="Z452" i="33" s="1"/>
  <c r="AB452" i="33"/>
  <c r="AH452" i="33" s="1"/>
  <c r="AI452" i="33" s="1"/>
  <c r="X353" i="33"/>
  <c r="Y353" i="33"/>
  <c r="Z353" i="33" s="1"/>
  <c r="AB353" i="33"/>
  <c r="AH353" i="33" s="1"/>
  <c r="AI353" i="33" s="1"/>
  <c r="AA353" i="33"/>
  <c r="AF353" i="33" s="1"/>
  <c r="AG353" i="33" s="1"/>
  <c r="Y433" i="33"/>
  <c r="Z433" i="33" s="1"/>
  <c r="X433" i="33"/>
  <c r="AB433" i="33"/>
  <c r="AH433" i="33" s="1"/>
  <c r="AI433" i="33" s="1"/>
  <c r="AA433" i="33"/>
  <c r="AF433" i="33" s="1"/>
  <c r="AG433" i="33" s="1"/>
  <c r="X361" i="33"/>
  <c r="Y361" i="33"/>
  <c r="Z361" i="33" s="1"/>
  <c r="AA361" i="33"/>
  <c r="AF361" i="33" s="1"/>
  <c r="AG361" i="33" s="1"/>
  <c r="AB361" i="33"/>
  <c r="AH361" i="33" s="1"/>
  <c r="AI361" i="33" s="1"/>
  <c r="AB416" i="33"/>
  <c r="AH416" i="33" s="1"/>
  <c r="AI416" i="33" s="1"/>
  <c r="Y416" i="33"/>
  <c r="Z416" i="33" s="1"/>
  <c r="AA416" i="33"/>
  <c r="AF416" i="33" s="1"/>
  <c r="AG416" i="33" s="1"/>
  <c r="X416" i="33"/>
  <c r="X436" i="33"/>
  <c r="AB436" i="33"/>
  <c r="AH436" i="33" s="1"/>
  <c r="AI436" i="33" s="1"/>
  <c r="Y436" i="33"/>
  <c r="Z436" i="33" s="1"/>
  <c r="AA436" i="33"/>
  <c r="AF436" i="33" s="1"/>
  <c r="AG436" i="33" s="1"/>
  <c r="AA464" i="33"/>
  <c r="AF464" i="33" s="1"/>
  <c r="AG464" i="33" s="1"/>
  <c r="X464" i="33"/>
  <c r="AB464" i="33"/>
  <c r="AH464" i="33" s="1"/>
  <c r="AI464" i="33" s="1"/>
  <c r="Y464" i="33"/>
  <c r="Z464" i="33" s="1"/>
  <c r="Y393" i="33"/>
  <c r="Z393" i="33" s="1"/>
  <c r="X393" i="33"/>
  <c r="AB393" i="33"/>
  <c r="AH393" i="33" s="1"/>
  <c r="AI393" i="33" s="1"/>
  <c r="AA393" i="33"/>
  <c r="AF393" i="33" s="1"/>
  <c r="AG393" i="33" s="1"/>
  <c r="X389" i="33"/>
  <c r="Y389" i="33"/>
  <c r="Z389" i="33" s="1"/>
  <c r="AA389" i="33"/>
  <c r="AF389" i="33" s="1"/>
  <c r="AG389" i="33" s="1"/>
  <c r="AB389" i="33"/>
  <c r="AH389" i="33" s="1"/>
  <c r="AI389" i="33" s="1"/>
  <c r="X441" i="33"/>
  <c r="Y441" i="33"/>
  <c r="Z441" i="33" s="1"/>
  <c r="AB441" i="33"/>
  <c r="AA441" i="33"/>
  <c r="Y456" i="33"/>
  <c r="Z456" i="33" s="1"/>
  <c r="X456" i="33"/>
  <c r="AB456" i="33"/>
  <c r="AH456" i="33" s="1"/>
  <c r="AI456" i="33" s="1"/>
  <c r="AA456" i="33"/>
  <c r="AF456" i="33" s="1"/>
  <c r="AG456" i="33" s="1"/>
  <c r="Y444" i="33"/>
  <c r="Z444" i="33" s="1"/>
  <c r="AA444" i="33"/>
  <c r="AF444" i="33" s="1"/>
  <c r="AG444" i="33" s="1"/>
  <c r="X444" i="33"/>
  <c r="AB444" i="33"/>
  <c r="AH444" i="33" s="1"/>
  <c r="AI444" i="33" s="1"/>
  <c r="X349" i="33"/>
  <c r="Y349" i="33"/>
  <c r="Z349" i="33" s="1"/>
  <c r="AB349" i="33"/>
  <c r="AH349" i="33" s="1"/>
  <c r="AI349" i="33" s="1"/>
  <c r="AA349" i="33"/>
  <c r="AF349" i="33" s="1"/>
  <c r="AG349" i="33" s="1"/>
  <c r="X364" i="33"/>
  <c r="AB364" i="33"/>
  <c r="AA364" i="33"/>
  <c r="Y364" i="33"/>
  <c r="Z364" i="33" s="1"/>
  <c r="AA504" i="33"/>
  <c r="AF504" i="33" s="1"/>
  <c r="AG504" i="33" s="1"/>
  <c r="Y504" i="33"/>
  <c r="Z504" i="33" s="1"/>
  <c r="AB504" i="33"/>
  <c r="AH504" i="33" s="1"/>
  <c r="AI504" i="33" s="1"/>
  <c r="X504" i="33"/>
  <c r="Y477" i="33"/>
  <c r="Z477" i="33" s="1"/>
  <c r="X477" i="33"/>
  <c r="AA477" i="33"/>
  <c r="AF477" i="33" s="1"/>
  <c r="AG477" i="33" s="1"/>
  <c r="AB477" i="33"/>
  <c r="AH477" i="33" s="1"/>
  <c r="AI477" i="33" s="1"/>
  <c r="Y401" i="33"/>
  <c r="Z401" i="33" s="1"/>
  <c r="X401" i="33"/>
  <c r="AA401" i="33"/>
  <c r="AF401" i="33" s="1"/>
  <c r="AG401" i="33" s="1"/>
  <c r="AB401" i="33"/>
  <c r="AH401" i="33" s="1"/>
  <c r="AI401" i="33" s="1"/>
  <c r="X421" i="33"/>
  <c r="Y421" i="33"/>
  <c r="Z421" i="33" s="1"/>
  <c r="AA421" i="33"/>
  <c r="AF421" i="33" s="1"/>
  <c r="AG421" i="33" s="1"/>
  <c r="AB421" i="33"/>
  <c r="AH421" i="33" s="1"/>
  <c r="AI421" i="33" s="1"/>
  <c r="X409" i="33"/>
  <c r="Y409" i="33"/>
  <c r="Z409" i="33" s="1"/>
  <c r="AA409" i="33"/>
  <c r="AF409" i="33" s="1"/>
  <c r="AG409" i="33" s="1"/>
  <c r="AB409" i="33"/>
  <c r="AH409" i="33" s="1"/>
  <c r="AI409" i="33" s="1"/>
  <c r="X429" i="33"/>
  <c r="Y429" i="33"/>
  <c r="Z429" i="33" s="1"/>
  <c r="AA429" i="33"/>
  <c r="AF429" i="33" s="1"/>
  <c r="AG429" i="33" s="1"/>
  <c r="AB429" i="33"/>
  <c r="AH429" i="33" s="1"/>
  <c r="AI429" i="33" s="1"/>
  <c r="Y484" i="33"/>
  <c r="Z484" i="33" s="1"/>
  <c r="X484" i="33"/>
  <c r="AB484" i="33"/>
  <c r="AA484" i="33"/>
  <c r="Y424" i="33"/>
  <c r="Z424" i="33" s="1"/>
  <c r="AB424" i="33"/>
  <c r="AH424" i="33" s="1"/>
  <c r="AI424" i="33" s="1"/>
  <c r="X424" i="33"/>
  <c r="AA424" i="33"/>
  <c r="AF424" i="33" s="1"/>
  <c r="AG424" i="33" s="1"/>
  <c r="AA344" i="33"/>
  <c r="AF344" i="33" s="1"/>
  <c r="AG344" i="33" s="1"/>
  <c r="Y344" i="33"/>
  <c r="Z344" i="33" s="1"/>
  <c r="X344" i="33"/>
  <c r="AB344" i="33"/>
  <c r="AH344" i="33" s="1"/>
  <c r="AI344" i="33" s="1"/>
  <c r="Y488" i="33"/>
  <c r="Z488" i="33" s="1"/>
  <c r="X488" i="33"/>
  <c r="AB488" i="33"/>
  <c r="AA488" i="33"/>
  <c r="X448" i="33"/>
  <c r="AA448" i="33"/>
  <c r="AB448" i="33"/>
  <c r="Y448" i="33"/>
  <c r="Z448" i="33" s="1"/>
  <c r="X368" i="33"/>
  <c r="Y368" i="33"/>
  <c r="Z368" i="33" s="1"/>
  <c r="AB368" i="33"/>
  <c r="AH368" i="33" s="1"/>
  <c r="AI368" i="33" s="1"/>
  <c r="AA368" i="33"/>
  <c r="AF368" i="33" s="1"/>
  <c r="AG368" i="33" s="1"/>
  <c r="X345" i="33"/>
  <c r="Y345" i="33"/>
  <c r="Z345" i="33" s="1"/>
  <c r="AA345" i="33"/>
  <c r="AF345" i="33" s="1"/>
  <c r="AG345" i="33" s="1"/>
  <c r="AB345" i="33"/>
  <c r="AH345" i="33" s="1"/>
  <c r="AI345" i="33" s="1"/>
  <c r="AA408" i="33"/>
  <c r="AF408" i="33" s="1"/>
  <c r="AG408" i="33" s="1"/>
  <c r="Y408" i="33"/>
  <c r="Z408" i="33" s="1"/>
  <c r="X408" i="33"/>
  <c r="AB408" i="33"/>
  <c r="AH408" i="33" s="1"/>
  <c r="AI408" i="33" s="1"/>
  <c r="Y440" i="33"/>
  <c r="Z440" i="33" s="1"/>
  <c r="X440" i="33"/>
  <c r="AB440" i="33"/>
  <c r="AA440" i="33"/>
  <c r="Y437" i="33"/>
  <c r="Z437" i="33" s="1"/>
  <c r="X437" i="33"/>
  <c r="AB437" i="33"/>
  <c r="AH437" i="33" s="1"/>
  <c r="AI437" i="33" s="1"/>
  <c r="AA437" i="33"/>
  <c r="AF437" i="33" s="1"/>
  <c r="AG437" i="33" s="1"/>
  <c r="AA392" i="33"/>
  <c r="AF392" i="33" s="1"/>
  <c r="AG392" i="33" s="1"/>
  <c r="X392" i="33"/>
  <c r="AB392" i="33"/>
  <c r="AH392" i="33" s="1"/>
  <c r="AI392" i="33" s="1"/>
  <c r="Y392" i="33"/>
  <c r="Z392" i="33" s="1"/>
  <c r="Y396" i="33"/>
  <c r="Z396" i="33" s="1"/>
  <c r="AB396" i="33"/>
  <c r="AA396" i="33"/>
  <c r="X396" i="33"/>
  <c r="Y496" i="33"/>
  <c r="Z496" i="33" s="1"/>
  <c r="X496" i="33"/>
  <c r="AB496" i="33"/>
  <c r="AH496" i="33" s="1"/>
  <c r="AI496" i="33" s="1"/>
  <c r="AA496" i="33"/>
  <c r="AF496" i="33" s="1"/>
  <c r="AG496" i="33" s="1"/>
  <c r="Y461" i="33"/>
  <c r="Z461" i="33" s="1"/>
  <c r="X461" i="33"/>
  <c r="AA461" i="33"/>
  <c r="AF461" i="33" s="1"/>
  <c r="AG461" i="33" s="1"/>
  <c r="AB461" i="33"/>
  <c r="AH461" i="33" s="1"/>
  <c r="AI461" i="33" s="1"/>
  <c r="X469" i="33"/>
  <c r="Y469" i="33"/>
  <c r="Z469" i="33" s="1"/>
  <c r="AA469" i="33"/>
  <c r="AF469" i="33" s="1"/>
  <c r="AG469" i="33" s="1"/>
  <c r="AB469" i="33"/>
  <c r="AH469" i="33" s="1"/>
  <c r="AI469" i="33" s="1"/>
  <c r="X432" i="33"/>
  <c r="Y432" i="33"/>
  <c r="Z432" i="33" s="1"/>
  <c r="AB432" i="33"/>
  <c r="AH432" i="33" s="1"/>
  <c r="AI432" i="33" s="1"/>
  <c r="AA432" i="33"/>
  <c r="AF432" i="33" s="1"/>
  <c r="AG432" i="33" s="1"/>
  <c r="Y472" i="33"/>
  <c r="Z472" i="33" s="1"/>
  <c r="AB472" i="33"/>
  <c r="AH472" i="33" s="1"/>
  <c r="AI472" i="33" s="1"/>
  <c r="X472" i="33"/>
  <c r="AA472" i="33"/>
  <c r="AF472" i="33" s="1"/>
  <c r="AG472" i="33" s="1"/>
  <c r="Y480" i="33"/>
  <c r="Z480" i="33" s="1"/>
  <c r="X480" i="33"/>
  <c r="AA480" i="33"/>
  <c r="AB480" i="33"/>
  <c r="Y465" i="33"/>
  <c r="Z465" i="33" s="1"/>
  <c r="X465" i="33"/>
  <c r="AA465" i="33"/>
  <c r="AF465" i="33" s="1"/>
  <c r="AG465" i="33" s="1"/>
  <c r="AB465" i="33"/>
  <c r="AH465" i="33" s="1"/>
  <c r="AI465" i="33" s="1"/>
  <c r="Y460" i="33"/>
  <c r="Z460" i="33" s="1"/>
  <c r="X460" i="33"/>
  <c r="AB460" i="33"/>
  <c r="AH460" i="33" s="1"/>
  <c r="AI460" i="33" s="1"/>
  <c r="AA460" i="33"/>
  <c r="AF460" i="33" s="1"/>
  <c r="AG460" i="33" s="1"/>
  <c r="X417" i="33"/>
  <c r="Y417" i="33"/>
  <c r="Z417" i="33" s="1"/>
  <c r="AA417" i="33"/>
  <c r="AF417" i="33" s="1"/>
  <c r="AG417" i="33" s="1"/>
  <c r="AB417" i="33"/>
  <c r="AH417" i="33" s="1"/>
  <c r="AI417" i="33" s="1"/>
  <c r="X412" i="33"/>
  <c r="AA412" i="33"/>
  <c r="Y412" i="33"/>
  <c r="Z412" i="33" s="1"/>
  <c r="AB412" i="33"/>
  <c r="X357" i="33"/>
  <c r="Y357" i="33"/>
  <c r="Z357" i="33" s="1"/>
  <c r="AA357" i="33"/>
  <c r="AF357" i="33" s="1"/>
  <c r="AG357" i="33" s="1"/>
  <c r="AB357" i="33"/>
  <c r="AH357" i="33" s="1"/>
  <c r="AI357" i="33" s="1"/>
  <c r="X356" i="33"/>
  <c r="AA356" i="33"/>
  <c r="AF356" i="33" s="1"/>
  <c r="AG356" i="33" s="1"/>
  <c r="Y356" i="33"/>
  <c r="Z356" i="33" s="1"/>
  <c r="AB356" i="33"/>
  <c r="AH356" i="33" s="1"/>
  <c r="AI356" i="33" s="1"/>
  <c r="X369" i="33"/>
  <c r="Y369" i="33"/>
  <c r="Z369" i="33" s="1"/>
  <c r="AA369" i="33"/>
  <c r="AF369" i="33" s="1"/>
  <c r="AG369" i="33" s="1"/>
  <c r="AB369" i="33"/>
  <c r="AH369" i="33" s="1"/>
  <c r="AI369" i="33" s="1"/>
  <c r="Y360" i="33"/>
  <c r="Z360" i="33" s="1"/>
  <c r="AB360" i="33"/>
  <c r="AH360" i="33" s="1"/>
  <c r="AI360" i="33" s="1"/>
  <c r="X360" i="33"/>
  <c r="AA360" i="33"/>
  <c r="AF360" i="33" s="1"/>
  <c r="AG360" i="33" s="1"/>
  <c r="X365" i="33"/>
  <c r="Y365" i="33"/>
  <c r="Z365" i="33" s="1"/>
  <c r="AB365" i="33"/>
  <c r="AA365" i="33"/>
  <c r="X377" i="33"/>
  <c r="Y377" i="33"/>
  <c r="Z377" i="33" s="1"/>
  <c r="AA377" i="33"/>
  <c r="AF377" i="33" s="1"/>
  <c r="AG377" i="33" s="1"/>
  <c r="AB377" i="33"/>
  <c r="AH377" i="33" s="1"/>
  <c r="AI377" i="33" s="1"/>
  <c r="Y388" i="33"/>
  <c r="Z388" i="33" s="1"/>
  <c r="AA388" i="33"/>
  <c r="AF388" i="33" s="1"/>
  <c r="AG388" i="33" s="1"/>
  <c r="X388" i="33"/>
  <c r="AB388" i="33"/>
  <c r="AH388" i="33" s="1"/>
  <c r="AI388" i="33" s="1"/>
  <c r="X445" i="33"/>
  <c r="Y445" i="33"/>
  <c r="Z445" i="33" s="1"/>
  <c r="AA445" i="33"/>
  <c r="AF445" i="33" s="1"/>
  <c r="AG445" i="33" s="1"/>
  <c r="AB445" i="33"/>
  <c r="AH445" i="33" s="1"/>
  <c r="AI445" i="33" s="1"/>
  <c r="AB428" i="33"/>
  <c r="AH428" i="33" s="1"/>
  <c r="AI428" i="33" s="1"/>
  <c r="AA428" i="33"/>
  <c r="AF428" i="33" s="1"/>
  <c r="AG428" i="33" s="1"/>
  <c r="Y428" i="33"/>
  <c r="Z428" i="33" s="1"/>
  <c r="X428" i="33"/>
  <c r="X473" i="33"/>
  <c r="Y473" i="33"/>
  <c r="Z473" i="33" s="1"/>
  <c r="AA473" i="33"/>
  <c r="AF473" i="33" s="1"/>
  <c r="AG473" i="33" s="1"/>
  <c r="AB473" i="33"/>
  <c r="AH473" i="33" s="1"/>
  <c r="AI473" i="33" s="1"/>
  <c r="Y457" i="33"/>
  <c r="Z457" i="33" s="1"/>
  <c r="X457" i="33"/>
  <c r="AB457" i="33"/>
  <c r="AH457" i="33" s="1"/>
  <c r="AI457" i="33" s="1"/>
  <c r="AA457" i="33"/>
  <c r="AF457" i="33" s="1"/>
  <c r="AG457" i="33" s="1"/>
  <c r="AA372" i="33"/>
  <c r="X372" i="33"/>
  <c r="Y372" i="33"/>
  <c r="Z372" i="33" s="1"/>
  <c r="AB372" i="33"/>
  <c r="Y505" i="33"/>
  <c r="Z505" i="33" s="1"/>
  <c r="X505" i="33"/>
  <c r="AA505" i="33"/>
  <c r="AF505" i="33" s="1"/>
  <c r="AG505" i="33" s="1"/>
  <c r="AB505" i="33"/>
  <c r="AH505" i="33" s="1"/>
  <c r="AI505" i="33" s="1"/>
  <c r="X381" i="33"/>
  <c r="Y381" i="33"/>
  <c r="Z381" i="33" s="1"/>
  <c r="AB381" i="33"/>
  <c r="AH381" i="33" s="1"/>
  <c r="AI381" i="33" s="1"/>
  <c r="AA381" i="33"/>
  <c r="AF381" i="33" s="1"/>
  <c r="AG381" i="33" s="1"/>
  <c r="X489" i="33"/>
  <c r="Y489" i="33"/>
  <c r="Z489" i="33" s="1"/>
  <c r="AB489" i="33"/>
  <c r="AA489" i="33"/>
  <c r="Y341" i="33"/>
  <c r="Z341" i="33" s="1"/>
  <c r="X341" i="33"/>
  <c r="AA341" i="33"/>
  <c r="AF341" i="33" s="1"/>
  <c r="AG341" i="33" s="1"/>
  <c r="AB341" i="33"/>
  <c r="AH341" i="33" s="1"/>
  <c r="AI341" i="33" s="1"/>
  <c r="X449" i="33"/>
  <c r="Y449" i="33"/>
  <c r="Z449" i="33" s="1"/>
  <c r="AA449" i="33"/>
  <c r="AB449" i="33"/>
  <c r="Y405" i="33"/>
  <c r="Z405" i="33" s="1"/>
  <c r="X405" i="33"/>
  <c r="AB405" i="33"/>
  <c r="AA405" i="33"/>
  <c r="AA17" i="33"/>
  <c r="AF17" i="33" s="1"/>
  <c r="AG17" i="33" s="1"/>
  <c r="AB17" i="33"/>
  <c r="AH17" i="33" s="1"/>
  <c r="AI17" i="33" s="1"/>
  <c r="AA128" i="33"/>
  <c r="AF128" i="33" s="1"/>
  <c r="AG128" i="33" s="1"/>
  <c r="AB128" i="33"/>
  <c r="AH128" i="33" s="1"/>
  <c r="AI128" i="33" s="1"/>
  <c r="AA97" i="33"/>
  <c r="AF97" i="33" s="1"/>
  <c r="AG97" i="33" s="1"/>
  <c r="AB97" i="33"/>
  <c r="AH97" i="33" s="1"/>
  <c r="AI97" i="33" s="1"/>
  <c r="AA53" i="33"/>
  <c r="AF53" i="33" s="1"/>
  <c r="AG53" i="33" s="1"/>
  <c r="AB53" i="33"/>
  <c r="AH53" i="33" s="1"/>
  <c r="AI53" i="33" s="1"/>
  <c r="AA104" i="33"/>
  <c r="AB104" i="33"/>
  <c r="AA12" i="33"/>
  <c r="AF12" i="33" s="1"/>
  <c r="AG12" i="33" s="1"/>
  <c r="AB12" i="33"/>
  <c r="AH12" i="33" s="1"/>
  <c r="AI12" i="33" s="1"/>
  <c r="AA144" i="33"/>
  <c r="AB144" i="33"/>
  <c r="AA45" i="33"/>
  <c r="AF45" i="33" s="1"/>
  <c r="AG45" i="33" s="1"/>
  <c r="AB45" i="33"/>
  <c r="AH45" i="33" s="1"/>
  <c r="AI45" i="33" s="1"/>
  <c r="AA169" i="33"/>
  <c r="AF169" i="33" s="1"/>
  <c r="AG169" i="33" s="1"/>
  <c r="AB169" i="33"/>
  <c r="AH169" i="33" s="1"/>
  <c r="AI169" i="33" s="1"/>
  <c r="AA8" i="33"/>
  <c r="AF8" i="33" s="1"/>
  <c r="AG8" i="33" s="1"/>
  <c r="AB8" i="33"/>
  <c r="AH8" i="33" s="1"/>
  <c r="AI8" i="33" s="1"/>
  <c r="AA105" i="33"/>
  <c r="AB105" i="33"/>
  <c r="AA68" i="33"/>
  <c r="AB68" i="33"/>
  <c r="AA85" i="33"/>
  <c r="AF85" i="33" s="1"/>
  <c r="AG85" i="33" s="1"/>
  <c r="AB85" i="33"/>
  <c r="AH85" i="33" s="1"/>
  <c r="AI85" i="33" s="1"/>
  <c r="AA72" i="33"/>
  <c r="AF72" i="33" s="1"/>
  <c r="AG72" i="33" s="1"/>
  <c r="AB72" i="33"/>
  <c r="AH72" i="33" s="1"/>
  <c r="AI72" i="33" s="1"/>
  <c r="AA44" i="33"/>
  <c r="AF44" i="33" s="1"/>
  <c r="AG44" i="33" s="1"/>
  <c r="AB44" i="33"/>
  <c r="AH44" i="33" s="1"/>
  <c r="AI44" i="33" s="1"/>
  <c r="AA64" i="33"/>
  <c r="AF64" i="33" s="1"/>
  <c r="AG64" i="33" s="1"/>
  <c r="AB64" i="33"/>
  <c r="AH64" i="33" s="1"/>
  <c r="AI64" i="33" s="1"/>
  <c r="AA88" i="33"/>
  <c r="AF88" i="33" s="1"/>
  <c r="AG88" i="33" s="1"/>
  <c r="AB88" i="33"/>
  <c r="AH88" i="33" s="1"/>
  <c r="AI88" i="33" s="1"/>
  <c r="AA20" i="33"/>
  <c r="AF20" i="33" s="1"/>
  <c r="AG20" i="33" s="1"/>
  <c r="AB20" i="33"/>
  <c r="AH20" i="33" s="1"/>
  <c r="AI20" i="33" s="1"/>
  <c r="AA33" i="33"/>
  <c r="AF33" i="33" s="1"/>
  <c r="AG33" i="33" s="1"/>
  <c r="AB33" i="33"/>
  <c r="AH33" i="33" s="1"/>
  <c r="AI33" i="33" s="1"/>
  <c r="AA117" i="33"/>
  <c r="AF117" i="33" s="1"/>
  <c r="AG117" i="33" s="1"/>
  <c r="AB117" i="33"/>
  <c r="AH117" i="33" s="1"/>
  <c r="AI117" i="33" s="1"/>
  <c r="AA132" i="33"/>
  <c r="AF132" i="33" s="1"/>
  <c r="AG132" i="33" s="1"/>
  <c r="AB132" i="33"/>
  <c r="AH132" i="33" s="1"/>
  <c r="AI132" i="33" s="1"/>
  <c r="AA149" i="33"/>
  <c r="AB149" i="33"/>
  <c r="AA32" i="33"/>
  <c r="AF32" i="33" s="1"/>
  <c r="AG32" i="33" s="1"/>
  <c r="AB32" i="33"/>
  <c r="AH32" i="33" s="1"/>
  <c r="AI32" i="33" s="1"/>
  <c r="AA40" i="33"/>
  <c r="AF40" i="33" s="1"/>
  <c r="AG40" i="33" s="1"/>
  <c r="AB40" i="33"/>
  <c r="AH40" i="33" s="1"/>
  <c r="AI40" i="33" s="1"/>
  <c r="AB157" i="33"/>
  <c r="AH157" i="33" s="1"/>
  <c r="AI157" i="33" s="1"/>
  <c r="AA28" i="33"/>
  <c r="AB28" i="33"/>
  <c r="AA73" i="33"/>
  <c r="AF73" i="33" s="1"/>
  <c r="AG73" i="33" s="1"/>
  <c r="AB73" i="33"/>
  <c r="AH73" i="33" s="1"/>
  <c r="AI73" i="33" s="1"/>
  <c r="AA113" i="33"/>
  <c r="AB113" i="33"/>
  <c r="AA77" i="33"/>
  <c r="AB77" i="33"/>
  <c r="AA92" i="33"/>
  <c r="AF92" i="33" s="1"/>
  <c r="AG92" i="33" s="1"/>
  <c r="AB92" i="33"/>
  <c r="AH92" i="33" s="1"/>
  <c r="AI92" i="33" s="1"/>
  <c r="AA141" i="33"/>
  <c r="AF141" i="33" s="1"/>
  <c r="AG141" i="33" s="1"/>
  <c r="AB141" i="33"/>
  <c r="AH141" i="33" s="1"/>
  <c r="AI141" i="33" s="1"/>
  <c r="AA164" i="33"/>
  <c r="AF164" i="33" s="1"/>
  <c r="AG164" i="33" s="1"/>
  <c r="AB164" i="33"/>
  <c r="AH164" i="33" s="1"/>
  <c r="AI164" i="33" s="1"/>
  <c r="AA168" i="33"/>
  <c r="AF168" i="33" s="1"/>
  <c r="AG168" i="33" s="1"/>
  <c r="AB168" i="33"/>
  <c r="AH168" i="33" s="1"/>
  <c r="AI168" i="33" s="1"/>
  <c r="AA137" i="33"/>
  <c r="AF137" i="33" s="1"/>
  <c r="AG137" i="33" s="1"/>
  <c r="AB137" i="33"/>
  <c r="AH137" i="33" s="1"/>
  <c r="AI137" i="33" s="1"/>
  <c r="AA112" i="33"/>
  <c r="AB112" i="33"/>
  <c r="AA100" i="33"/>
  <c r="AF100" i="33" s="1"/>
  <c r="AG100" i="33" s="1"/>
  <c r="AB100" i="33"/>
  <c r="AH100" i="33" s="1"/>
  <c r="AI100" i="33" s="1"/>
  <c r="AA80" i="33"/>
  <c r="AF80" i="33" s="1"/>
  <c r="AG80" i="33" s="1"/>
  <c r="AB80" i="33"/>
  <c r="AH80" i="33" s="1"/>
  <c r="AI80" i="33" s="1"/>
  <c r="AA145" i="33"/>
  <c r="AB145" i="33"/>
  <c r="AA52" i="33"/>
  <c r="AF52" i="33" s="1"/>
  <c r="AG52" i="33" s="1"/>
  <c r="AB52" i="33"/>
  <c r="AH52" i="33" s="1"/>
  <c r="AI52" i="33" s="1"/>
  <c r="AA56" i="33"/>
  <c r="AF56" i="33" s="1"/>
  <c r="AG56" i="33" s="1"/>
  <c r="AB56" i="33"/>
  <c r="AH56" i="33" s="1"/>
  <c r="AI56" i="33" s="1"/>
  <c r="AA120" i="33"/>
  <c r="AF120" i="33" s="1"/>
  <c r="AG120" i="33" s="1"/>
  <c r="AB120" i="33"/>
  <c r="AH120" i="33" s="1"/>
  <c r="AI120" i="33" s="1"/>
  <c r="AA25" i="33"/>
  <c r="AF25" i="33" s="1"/>
  <c r="AG25" i="33" s="1"/>
  <c r="AB25" i="33"/>
  <c r="AH25" i="33" s="1"/>
  <c r="AI25" i="33" s="1"/>
  <c r="AA60" i="33"/>
  <c r="AB60" i="33"/>
  <c r="AA121" i="33"/>
  <c r="AF121" i="33" s="1"/>
  <c r="AG121" i="33" s="1"/>
  <c r="AB121" i="33"/>
  <c r="AH121" i="33" s="1"/>
  <c r="AI121" i="33" s="1"/>
  <c r="AA49" i="33"/>
  <c r="AB49" i="33"/>
  <c r="AA96" i="33"/>
  <c r="AF96" i="33" s="1"/>
  <c r="AG96" i="33" s="1"/>
  <c r="AB96" i="33"/>
  <c r="AH96" i="33" s="1"/>
  <c r="AI96" i="33" s="1"/>
  <c r="AA36" i="33"/>
  <c r="AB36" i="33"/>
  <c r="AA129" i="33"/>
  <c r="AF129" i="33" s="1"/>
  <c r="AG129" i="33" s="1"/>
  <c r="AB129" i="33"/>
  <c r="AH129" i="33" s="1"/>
  <c r="AI129" i="33" s="1"/>
  <c r="AA76" i="33"/>
  <c r="AB76" i="33"/>
  <c r="AA61" i="33"/>
  <c r="AB61" i="33"/>
  <c r="AA153" i="33"/>
  <c r="AB153" i="33"/>
  <c r="AA101" i="33"/>
  <c r="AF101" i="33" s="1"/>
  <c r="AG101" i="33" s="1"/>
  <c r="AB101" i="33"/>
  <c r="AH101" i="33" s="1"/>
  <c r="AI101" i="33" s="1"/>
  <c r="AA48" i="33"/>
  <c r="AB48" i="33"/>
  <c r="AA65" i="33"/>
  <c r="AF65" i="33" s="1"/>
  <c r="AG65" i="33" s="1"/>
  <c r="AB65" i="33"/>
  <c r="AH65" i="33" s="1"/>
  <c r="AI65" i="33" s="1"/>
  <c r="AA165" i="33"/>
  <c r="AF165" i="33" s="1"/>
  <c r="AG165" i="33" s="1"/>
  <c r="AB165" i="33"/>
  <c r="AH165" i="33" s="1"/>
  <c r="AI165" i="33" s="1"/>
  <c r="AA69" i="33"/>
  <c r="AB69" i="33"/>
  <c r="AA116" i="33"/>
  <c r="AF116" i="33" s="1"/>
  <c r="AG116" i="33" s="1"/>
  <c r="AB116" i="33"/>
  <c r="AH116" i="33" s="1"/>
  <c r="AI116" i="33" s="1"/>
  <c r="AA109" i="33"/>
  <c r="AF109" i="33" s="1"/>
  <c r="AG109" i="33" s="1"/>
  <c r="AB109" i="33"/>
  <c r="AH109" i="33" s="1"/>
  <c r="AI109" i="33" s="1"/>
  <c r="AA124" i="33"/>
  <c r="AF124" i="33" s="1"/>
  <c r="AG124" i="33" s="1"/>
  <c r="AB124" i="33"/>
  <c r="AH124" i="33" s="1"/>
  <c r="AI124" i="33" s="1"/>
  <c r="AA81" i="33"/>
  <c r="AF81" i="33" s="1"/>
  <c r="AG81" i="33" s="1"/>
  <c r="AB81" i="33"/>
  <c r="AH81" i="33" s="1"/>
  <c r="AI81" i="33" s="1"/>
  <c r="AA21" i="33"/>
  <c r="AF21" i="33" s="1"/>
  <c r="AG21" i="33" s="1"/>
  <c r="AB21" i="33"/>
  <c r="AH21" i="33" s="1"/>
  <c r="AI21" i="33" s="1"/>
  <c r="AA9" i="33"/>
  <c r="AF9" i="33" s="1"/>
  <c r="AG9" i="33" s="1"/>
  <c r="AB9" i="33"/>
  <c r="AH9" i="33" s="1"/>
  <c r="AI9" i="33" s="1"/>
  <c r="AA108" i="33"/>
  <c r="AF108" i="33" s="1"/>
  <c r="AG108" i="33" s="1"/>
  <c r="AB108" i="33"/>
  <c r="AH108" i="33" s="1"/>
  <c r="AI108" i="33" s="1"/>
  <c r="AA93" i="33"/>
  <c r="AF93" i="33" s="1"/>
  <c r="AG93" i="33" s="1"/>
  <c r="AB93" i="33"/>
  <c r="AH93" i="33" s="1"/>
  <c r="AI93" i="33" s="1"/>
  <c r="AA84" i="33"/>
  <c r="AF84" i="33" s="1"/>
  <c r="AG84" i="33" s="1"/>
  <c r="AB84" i="33"/>
  <c r="AH84" i="33" s="1"/>
  <c r="AI84" i="33" s="1"/>
  <c r="AA152" i="33"/>
  <c r="AB152" i="33"/>
  <c r="AA133" i="33"/>
  <c r="AF133" i="33" s="1"/>
  <c r="AG133" i="33" s="1"/>
  <c r="AB133" i="33"/>
  <c r="AH133" i="33" s="1"/>
  <c r="AI133" i="33" s="1"/>
  <c r="AA125" i="33"/>
  <c r="AF125" i="33" s="1"/>
  <c r="AG125" i="33" s="1"/>
  <c r="AB125" i="33"/>
  <c r="AH125" i="33" s="1"/>
  <c r="AI125" i="33" s="1"/>
  <c r="AA24" i="33"/>
  <c r="AF24" i="33" s="1"/>
  <c r="AG24" i="33" s="1"/>
  <c r="AB24" i="33"/>
  <c r="AH24" i="33" s="1"/>
  <c r="AI24" i="33" s="1"/>
  <c r="AA37" i="33"/>
  <c r="AB37" i="33"/>
  <c r="AA160" i="33"/>
  <c r="AF160" i="33" s="1"/>
  <c r="AG160" i="33" s="1"/>
  <c r="AB160" i="33"/>
  <c r="AH160" i="33" s="1"/>
  <c r="AI160" i="33" s="1"/>
  <c r="AA57" i="33"/>
  <c r="AF57" i="33" s="1"/>
  <c r="AG57" i="33" s="1"/>
  <c r="AB57" i="33"/>
  <c r="AH57" i="33" s="1"/>
  <c r="AI57" i="33" s="1"/>
  <c r="AA5" i="33"/>
  <c r="AF5" i="33" s="1"/>
  <c r="AG5" i="33" s="1"/>
  <c r="AB5" i="33"/>
  <c r="AH5" i="33" s="1"/>
  <c r="AI5" i="33" s="1"/>
  <c r="AA148" i="33"/>
  <c r="AB148" i="33"/>
  <c r="AA13" i="33"/>
  <c r="AF13" i="33" s="1"/>
  <c r="AG13" i="33" s="1"/>
  <c r="AB13" i="33"/>
  <c r="AH13" i="33" s="1"/>
  <c r="AI13" i="33" s="1"/>
  <c r="AA29" i="33"/>
  <c r="AB29" i="33"/>
  <c r="AA156" i="33"/>
  <c r="AF156" i="33" s="1"/>
  <c r="AG156" i="33" s="1"/>
  <c r="AB156" i="33"/>
  <c r="AH156" i="33" s="1"/>
  <c r="AI156" i="33" s="1"/>
  <c r="AA16" i="33"/>
  <c r="AF16" i="33" s="1"/>
  <c r="AG16" i="33" s="1"/>
  <c r="AB16" i="33"/>
  <c r="AH16" i="33" s="1"/>
  <c r="AI16" i="33" s="1"/>
  <c r="AA161" i="33"/>
  <c r="AF161" i="33" s="1"/>
  <c r="AG161" i="33" s="1"/>
  <c r="AB161" i="33"/>
  <c r="AH161" i="33" s="1"/>
  <c r="AI161" i="33" s="1"/>
  <c r="AA41" i="33"/>
  <c r="AF41" i="33" s="1"/>
  <c r="AG41" i="33" s="1"/>
  <c r="AB41" i="33"/>
  <c r="AH41" i="33" s="1"/>
  <c r="AI41" i="33" s="1"/>
  <c r="AA89" i="33"/>
  <c r="AF89" i="33" s="1"/>
  <c r="AG89" i="33" s="1"/>
  <c r="AB89" i="33"/>
  <c r="AH89" i="33" s="1"/>
  <c r="AI89" i="33" s="1"/>
  <c r="AA136" i="33"/>
  <c r="AF136" i="33" s="1"/>
  <c r="AG136" i="33" s="1"/>
  <c r="AB136" i="33"/>
  <c r="AH136" i="33" s="1"/>
  <c r="AI136" i="33" s="1"/>
  <c r="AA140" i="33"/>
  <c r="AF140" i="33" s="1"/>
  <c r="AG140" i="33" s="1"/>
  <c r="AB140" i="33"/>
  <c r="AH140" i="33" s="1"/>
  <c r="AI140" i="33" s="1"/>
  <c r="Z208" i="29"/>
  <c r="Y291" i="29"/>
  <c r="Z280" i="29"/>
  <c r="Y280" i="29"/>
  <c r="Z119" i="29"/>
  <c r="Z254" i="29"/>
  <c r="X20" i="29"/>
  <c r="Q22" i="29"/>
  <c r="Z229" i="29"/>
  <c r="Q234" i="29"/>
  <c r="Z234" i="29" s="1"/>
  <c r="Y208" i="29"/>
  <c r="Y264" i="29"/>
  <c r="Y270" i="29"/>
  <c r="Y203" i="29"/>
  <c r="X128" i="29"/>
  <c r="Y128" i="29" s="1"/>
  <c r="X126" i="29"/>
  <c r="Z47" i="29"/>
  <c r="Q277" i="29"/>
  <c r="Z277" i="29" s="1"/>
  <c r="Z58" i="29"/>
  <c r="X164" i="29"/>
  <c r="Y164" i="29" s="1"/>
  <c r="Y58" i="29"/>
  <c r="Y51" i="29"/>
  <c r="Y225" i="29"/>
  <c r="X23" i="29"/>
  <c r="Y23" i="29" s="1"/>
  <c r="Y210" i="29"/>
  <c r="Y226" i="29"/>
  <c r="X235" i="29"/>
  <c r="Y235" i="29" s="1"/>
  <c r="X62" i="29"/>
  <c r="Z46" i="29"/>
  <c r="Q198" i="29"/>
  <c r="Z198" i="29" s="1"/>
  <c r="Y113" i="29"/>
  <c r="Z262" i="29"/>
  <c r="Q237" i="29"/>
  <c r="Z237" i="29" s="1"/>
  <c r="Q270" i="29"/>
  <c r="Q231" i="29"/>
  <c r="Z231" i="29" s="1"/>
  <c r="Q94" i="29"/>
  <c r="Z94" i="29" s="1"/>
  <c r="Q60" i="29"/>
  <c r="Z60" i="29" s="1"/>
  <c r="Y46" i="29"/>
  <c r="Q209" i="29"/>
  <c r="Z209" i="29" s="1"/>
  <c r="X60" i="29"/>
  <c r="Y60" i="29" s="1"/>
  <c r="Y199" i="29"/>
  <c r="Q93" i="29"/>
  <c r="Z93" i="29" s="1"/>
  <c r="Y53" i="29"/>
  <c r="Q176" i="29"/>
  <c r="Z176" i="29" s="1"/>
  <c r="Z84" i="29"/>
  <c r="Y47" i="29"/>
  <c r="Y293" i="29"/>
  <c r="Y205" i="29"/>
  <c r="X123" i="29"/>
  <c r="Y123" i="29" s="1"/>
  <c r="Z205" i="29"/>
  <c r="Q133" i="29"/>
  <c r="Z133" i="29" s="1"/>
  <c r="Y259" i="29"/>
  <c r="X100" i="29"/>
  <c r="Y100" i="29" s="1"/>
  <c r="Z91" i="29"/>
  <c r="X175" i="29"/>
  <c r="Y175" i="29" s="1"/>
  <c r="X211" i="29"/>
  <c r="Y211" i="29" s="1"/>
  <c r="X33" i="29"/>
  <c r="Y33" i="29" s="1"/>
  <c r="Y50" i="29"/>
  <c r="Z64" i="29"/>
  <c r="Z48" i="29"/>
  <c r="Z112" i="29"/>
  <c r="Y114" i="29"/>
  <c r="Y48" i="29"/>
  <c r="Z259" i="29"/>
  <c r="Y64" i="29"/>
  <c r="Q20" i="29"/>
  <c r="Z20" i="29" s="1"/>
  <c r="X261" i="29"/>
  <c r="Y261" i="29" s="1"/>
  <c r="Q169" i="29"/>
  <c r="Z114" i="29"/>
  <c r="X54" i="29"/>
  <c r="Y54" i="29" s="1"/>
  <c r="Z224" i="29"/>
  <c r="X27" i="29"/>
  <c r="Y27" i="29" s="1"/>
  <c r="X275" i="29"/>
  <c r="Y275" i="29" s="1"/>
  <c r="X93" i="29"/>
  <c r="Y93" i="29" s="1"/>
  <c r="X202" i="29"/>
  <c r="Y202" i="29" s="1"/>
  <c r="Y256" i="29"/>
  <c r="Z256" i="29"/>
  <c r="Y178" i="29"/>
  <c r="X244" i="29"/>
  <c r="Y244" i="29" s="1"/>
  <c r="Y17" i="29"/>
  <c r="X170" i="29"/>
  <c r="Y170" i="29" s="1"/>
  <c r="Q263" i="29"/>
  <c r="Z263" i="29" s="1"/>
  <c r="Q109" i="29"/>
  <c r="Z109" i="29" s="1"/>
  <c r="Z258" i="29"/>
  <c r="Q235" i="29"/>
  <c r="Z235" i="29" s="1"/>
  <c r="Z191" i="29"/>
  <c r="Y191" i="29"/>
  <c r="Z141" i="29"/>
  <c r="Q123" i="29"/>
  <c r="Z123" i="29" s="1"/>
  <c r="X177" i="29"/>
  <c r="Y177" i="29" s="1"/>
  <c r="Q242" i="29"/>
  <c r="Z242" i="29" s="1"/>
  <c r="Z90" i="29"/>
  <c r="X230" i="29"/>
  <c r="Y230" i="29" s="1"/>
  <c r="X120" i="29"/>
  <c r="Y120" i="29" s="1"/>
  <c r="Q120" i="29"/>
  <c r="Z120" i="29" s="1"/>
  <c r="Z116" i="29"/>
  <c r="Z59" i="29"/>
  <c r="Y209" i="29"/>
  <c r="Q95" i="29"/>
  <c r="Z95" i="29" s="1"/>
  <c r="X231" i="29"/>
  <c r="Y231" i="29" s="1"/>
  <c r="Z85" i="29"/>
  <c r="Y236" i="29"/>
  <c r="Y176" i="29"/>
  <c r="Y75" i="29"/>
  <c r="Z257" i="29"/>
  <c r="Y257" i="29"/>
  <c r="Y223" i="29"/>
  <c r="Y180" i="29"/>
  <c r="Y81" i="29"/>
  <c r="Q211" i="29"/>
  <c r="Z211" i="29" s="1"/>
  <c r="Z207" i="29"/>
  <c r="Y207" i="29"/>
  <c r="Y95" i="29"/>
  <c r="Z232" i="29"/>
  <c r="Y8" i="29"/>
  <c r="X198" i="29"/>
  <c r="Y198" i="29" s="1"/>
  <c r="Y161" i="29"/>
  <c r="Z230" i="29"/>
  <c r="Q127" i="29"/>
  <c r="Z127" i="29" s="1"/>
  <c r="Q100" i="29"/>
  <c r="Z100" i="29" s="1"/>
  <c r="Z23" i="29"/>
  <c r="Q89" i="29"/>
  <c r="Z89" i="29" s="1"/>
  <c r="X122" i="29"/>
  <c r="Y122" i="29" s="1"/>
  <c r="X16" i="29"/>
  <c r="Y16" i="29" s="1"/>
  <c r="Y272" i="29"/>
  <c r="Z272" i="29"/>
  <c r="Z165" i="29"/>
  <c r="Q87" i="29"/>
  <c r="Z87" i="29" s="1"/>
  <c r="X277" i="29"/>
  <c r="Y277" i="29" s="1"/>
  <c r="Q204" i="29"/>
  <c r="Z204" i="29" s="1"/>
  <c r="X263" i="29"/>
  <c r="Y263" i="29" s="1"/>
  <c r="X90" i="29"/>
  <c r="Y90" i="29" s="1"/>
  <c r="X242" i="29"/>
  <c r="Y242" i="29" s="1"/>
  <c r="Y99" i="29"/>
  <c r="Q228" i="29"/>
  <c r="Z228" i="29" s="1"/>
  <c r="Q195" i="29"/>
  <c r="Z195" i="29" s="1"/>
  <c r="Z56" i="29"/>
  <c r="Y154" i="29"/>
  <c r="Y168" i="29"/>
  <c r="Q62" i="29"/>
  <c r="Z62" i="29" s="1"/>
  <c r="Q264" i="29"/>
  <c r="Z264" i="29" s="1"/>
  <c r="Q30" i="29"/>
  <c r="Z30" i="29" s="1"/>
  <c r="Z22" i="29"/>
  <c r="Y212" i="29"/>
  <c r="Z212" i="29"/>
  <c r="Q97" i="29"/>
  <c r="Z97" i="29" s="1"/>
  <c r="Y77" i="29"/>
  <c r="Z77" i="29"/>
  <c r="Z79" i="29"/>
  <c r="Y30" i="29"/>
  <c r="Q43" i="29"/>
  <c r="Z43" i="29" s="1"/>
  <c r="Y126" i="29"/>
  <c r="Q130" i="29"/>
  <c r="Z130" i="29" s="1"/>
  <c r="X89" i="29"/>
  <c r="Y89" i="29" s="1"/>
  <c r="Y201" i="29"/>
  <c r="Z223" i="29"/>
  <c r="Z86" i="29"/>
  <c r="Z145" i="29"/>
  <c r="Q244" i="29"/>
  <c r="Z244" i="29" s="1"/>
  <c r="Q76" i="29"/>
  <c r="Z76" i="29" s="1"/>
  <c r="Y192" i="29"/>
  <c r="Z192" i="29"/>
  <c r="Z275" i="29"/>
  <c r="Y289" i="29"/>
  <c r="Z289" i="29"/>
  <c r="Z169" i="29"/>
  <c r="Z42" i="29"/>
  <c r="Y42" i="29"/>
  <c r="Q290" i="29"/>
  <c r="Z290" i="29" s="1"/>
  <c r="Z66" i="29"/>
  <c r="Q162" i="29"/>
  <c r="Z162" i="29" s="1"/>
  <c r="X28" i="29"/>
  <c r="Y28" i="29" s="1"/>
  <c r="Q54" i="29"/>
  <c r="Z54" i="29" s="1"/>
  <c r="X228" i="29"/>
  <c r="Y228" i="29" s="1"/>
  <c r="Y124" i="29"/>
  <c r="X167" i="29"/>
  <c r="Y167" i="29" s="1"/>
  <c r="X195" i="29"/>
  <c r="Y195" i="29" s="1"/>
  <c r="Y9" i="29"/>
  <c r="Q83" i="29"/>
  <c r="Z83" i="29" s="1"/>
  <c r="Z265" i="29"/>
  <c r="Z99" i="29"/>
  <c r="Y145" i="29"/>
  <c r="X127" i="29"/>
  <c r="Y127" i="29" s="1"/>
  <c r="Z197" i="29"/>
  <c r="Z50" i="29"/>
  <c r="Z271" i="29"/>
  <c r="Y271" i="29"/>
  <c r="Y190" i="29"/>
  <c r="Z190" i="29"/>
  <c r="Y20" i="29"/>
  <c r="Q61" i="29"/>
  <c r="Z61" i="29" s="1"/>
  <c r="X237" i="29"/>
  <c r="Y237" i="29" s="1"/>
  <c r="X61" i="29"/>
  <c r="Y61" i="29" s="1"/>
  <c r="Q291" i="29"/>
  <c r="Z291" i="29" s="1"/>
  <c r="X268" i="29"/>
  <c r="Y268" i="29" s="1"/>
  <c r="Z238" i="29"/>
  <c r="Y238" i="29"/>
  <c r="Y171" i="29"/>
  <c r="Z261" i="29"/>
  <c r="Q201" i="29"/>
  <c r="Z201" i="29" s="1"/>
  <c r="Q21" i="29"/>
  <c r="Z21" i="29" s="1"/>
  <c r="X86" i="29"/>
  <c r="Y86" i="29" s="1"/>
  <c r="X204" i="29"/>
  <c r="Y204" i="29" s="1"/>
  <c r="Z200" i="29"/>
  <c r="Y66" i="29"/>
  <c r="Q67" i="29"/>
  <c r="Z67" i="29" s="1"/>
  <c r="X94" i="29"/>
  <c r="Y94" i="29" s="1"/>
  <c r="Y224" i="29"/>
  <c r="Z81" i="29"/>
  <c r="Y158" i="29"/>
  <c r="Z270" i="29"/>
  <c r="Z166" i="29"/>
  <c r="Q268" i="29"/>
  <c r="Z268" i="29" s="1"/>
  <c r="Q126" i="29"/>
  <c r="Z126" i="29" s="1"/>
  <c r="Z108" i="29"/>
  <c r="X163" i="29"/>
  <c r="Y163" i="29" s="1"/>
  <c r="Y157" i="29"/>
  <c r="Y12" i="29"/>
  <c r="Y133" i="29"/>
  <c r="Z124" i="29"/>
  <c r="Y78" i="29"/>
  <c r="Y84" i="29"/>
  <c r="Y32" i="29"/>
  <c r="Q167" i="29"/>
  <c r="Z167" i="29" s="1"/>
  <c r="X234" i="29"/>
  <c r="Y234" i="29" s="1"/>
  <c r="X97" i="29"/>
  <c r="Y97" i="29" s="1"/>
  <c r="Y290" i="29"/>
  <c r="Y116" i="29"/>
  <c r="Z75" i="29"/>
  <c r="Y44" i="29"/>
  <c r="Z44" i="29"/>
  <c r="Y119" i="29"/>
  <c r="Y112" i="29"/>
  <c r="Q19" i="29"/>
  <c r="Z19" i="29" s="1"/>
  <c r="Z53" i="29"/>
  <c r="Y156" i="29"/>
  <c r="X87" i="29"/>
  <c r="Y87" i="29" s="1"/>
  <c r="X14" i="29"/>
  <c r="Y14" i="29" s="1"/>
  <c r="Y62" i="29"/>
  <c r="X197" i="29"/>
  <c r="Y197" i="29" s="1"/>
  <c r="Q57" i="29"/>
  <c r="Z57" i="29" s="1"/>
  <c r="Y130" i="29"/>
  <c r="X57" i="29"/>
  <c r="Y57" i="29" s="1"/>
  <c r="Y65" i="29"/>
  <c r="Z65" i="29"/>
  <c r="Y232" i="29"/>
  <c r="X76" i="29"/>
  <c r="Y76" i="29" s="1"/>
  <c r="Y229" i="29"/>
  <c r="Y265" i="29"/>
  <c r="Y165" i="29"/>
  <c r="Q202" i="29"/>
  <c r="Z202" i="29" s="1"/>
  <c r="Q168" i="29"/>
  <c r="Z168" i="29" s="1"/>
  <c r="X267" i="29"/>
  <c r="Y267" i="29" s="1"/>
  <c r="X109" i="29"/>
  <c r="Y109" i="29" s="1"/>
  <c r="X67" i="29"/>
  <c r="Y67" i="29" s="1"/>
  <c r="Y200" i="29"/>
  <c r="C65" i="51" l="1"/>
  <c r="AB63" i="51" s="1"/>
  <c r="C91" i="51"/>
  <c r="AB89" i="51" s="1"/>
  <c r="F65" i="51"/>
  <c r="AE64" i="51" s="1"/>
  <c r="F91" i="51"/>
  <c r="AE90" i="51" s="1"/>
  <c r="E65" i="51"/>
  <c r="AE63" i="51" s="1"/>
  <c r="E91" i="51"/>
  <c r="AE89" i="51" s="1"/>
  <c r="D65" i="51"/>
  <c r="AB64" i="51" s="1"/>
  <c r="D91" i="51"/>
  <c r="AB90" i="51" s="1"/>
  <c r="BA28" i="33"/>
  <c r="AI39" i="46"/>
  <c r="AU40" i="46"/>
  <c r="AR40" i="46"/>
  <c r="AG39" i="46"/>
  <c r="AU38" i="46"/>
  <c r="AR38" i="46"/>
  <c r="AK107" i="47"/>
  <c r="AO107" i="47" s="1"/>
  <c r="AJ107" i="47"/>
  <c r="AN107" i="47" s="1"/>
  <c r="AH107" i="47"/>
  <c r="AL107" i="47" s="1"/>
  <c r="AI107" i="47"/>
  <c r="AM107" i="47" s="1"/>
  <c r="AI27" i="47"/>
  <c r="AM27" i="47" s="1"/>
  <c r="D43" i="46" s="1"/>
  <c r="AB42" i="46" s="1"/>
  <c r="AJ27" i="47"/>
  <c r="AN27" i="47" s="1"/>
  <c r="E43" i="46" s="1"/>
  <c r="AE41" i="46" s="1"/>
  <c r="AH27" i="47"/>
  <c r="AL27" i="47" s="1"/>
  <c r="C43" i="46" s="1"/>
  <c r="AB41" i="46" s="1"/>
  <c r="AK27" i="47"/>
  <c r="AO27" i="47" s="1"/>
  <c r="F43" i="46" s="1"/>
  <c r="AE42" i="46" s="1"/>
  <c r="X34" i="47"/>
  <c r="Y34" i="47"/>
  <c r="X114" i="47"/>
  <c r="AL568" i="33"/>
  <c r="AK644" i="33"/>
  <c r="AL645" i="33"/>
  <c r="AK660" i="33"/>
  <c r="P71" i="46" s="1"/>
  <c r="Q72" i="46" s="1"/>
  <c r="R71" i="46" s="1"/>
  <c r="S71" i="46" s="1"/>
  <c r="AL684" i="33"/>
  <c r="AL712" i="33"/>
  <c r="AK513" i="33"/>
  <c r="AK641" i="33"/>
  <c r="AL529" i="33"/>
  <c r="AK612" i="33"/>
  <c r="AL612" i="33"/>
  <c r="AK796" i="33"/>
  <c r="P49" i="46" s="1"/>
  <c r="Q50" i="46" s="1"/>
  <c r="AL556" i="33"/>
  <c r="AK544" i="33"/>
  <c r="AL753" i="33"/>
  <c r="AK585" i="33"/>
  <c r="AL809" i="33"/>
  <c r="AK549" i="33"/>
  <c r="AL796" i="33"/>
  <c r="P50" i="46" s="1"/>
  <c r="Q49" i="46" s="1"/>
  <c r="AL793" i="33"/>
  <c r="AL717" i="33"/>
  <c r="AK4" i="33"/>
  <c r="AL329" i="33"/>
  <c r="AL252" i="33"/>
  <c r="I38" i="46" s="1"/>
  <c r="J37" i="46" s="1"/>
  <c r="AK157" i="33"/>
  <c r="AL20" i="33"/>
  <c r="AK20" i="33"/>
  <c r="AK72" i="33"/>
  <c r="AK505" i="33"/>
  <c r="AK469" i="33"/>
  <c r="AL496" i="33"/>
  <c r="AK268" i="33"/>
  <c r="AK329" i="33"/>
  <c r="AK252" i="33"/>
  <c r="I37" i="46" s="1"/>
  <c r="J38" i="46" s="1"/>
  <c r="AL469" i="33"/>
  <c r="AK9" i="33"/>
  <c r="AK65" i="33"/>
  <c r="AK137" i="33"/>
  <c r="AL85" i="33"/>
  <c r="AL17" i="33"/>
  <c r="AK428" i="33"/>
  <c r="AK452" i="33"/>
  <c r="E30" i="50"/>
  <c r="AJ644" i="33"/>
  <c r="AJ513" i="33"/>
  <c r="AK712" i="33"/>
  <c r="AL736" i="33"/>
  <c r="AK613" i="33"/>
  <c r="AL620" i="33"/>
  <c r="AK705" i="33"/>
  <c r="AK516" i="33"/>
  <c r="AL613" i="33"/>
  <c r="AK620" i="33"/>
  <c r="AL549" i="33"/>
  <c r="AK753" i="33"/>
  <c r="AL681" i="33"/>
  <c r="AK537" i="33"/>
  <c r="AK793" i="33"/>
  <c r="AK788" i="33"/>
  <c r="AK729" i="33"/>
  <c r="AL625" i="33"/>
  <c r="AK568" i="33"/>
  <c r="AK736" i="33"/>
  <c r="AK133" i="33"/>
  <c r="AL505" i="33"/>
  <c r="AL345" i="33"/>
  <c r="AL89" i="33"/>
  <c r="AL168" i="33"/>
  <c r="AL157" i="33"/>
  <c r="AK85" i="33"/>
  <c r="AK169" i="33"/>
  <c r="AK17" i="33"/>
  <c r="AL428" i="33"/>
  <c r="AK392" i="33"/>
  <c r="AK344" i="33"/>
  <c r="AK124" i="33"/>
  <c r="AK496" i="33"/>
  <c r="AL65" i="33"/>
  <c r="AL116" i="33"/>
  <c r="AK89" i="33"/>
  <c r="AK84" i="33"/>
  <c r="AK21" i="33"/>
  <c r="AK116" i="33"/>
  <c r="AK80" i="33"/>
  <c r="AK168" i="33"/>
  <c r="AL40" i="33"/>
  <c r="AL117" i="33"/>
  <c r="AL341" i="33"/>
  <c r="AL473" i="33"/>
  <c r="AL445" i="33"/>
  <c r="AK360" i="33"/>
  <c r="AK460" i="33"/>
  <c r="P41" i="46" s="1"/>
  <c r="Q42" i="46" s="1"/>
  <c r="AK432" i="33"/>
  <c r="P67" i="51" s="1"/>
  <c r="AK437" i="33"/>
  <c r="AL429" i="33"/>
  <c r="AL421" i="33"/>
  <c r="AL477" i="33"/>
  <c r="AK393" i="33"/>
  <c r="AK436" i="33"/>
  <c r="AK353" i="33"/>
  <c r="AL493" i="33"/>
  <c r="AK468" i="33"/>
  <c r="E9" i="50"/>
  <c r="AK420" i="33"/>
  <c r="I41" i="46" s="1"/>
  <c r="J42" i="46" s="1"/>
  <c r="AL285" i="33"/>
  <c r="AL304" i="33"/>
  <c r="AL220" i="33"/>
  <c r="AL309" i="33"/>
  <c r="AK305" i="33"/>
  <c r="AK185" i="33"/>
  <c r="AL337" i="33"/>
  <c r="AK324" i="33"/>
  <c r="P63" i="46" s="1"/>
  <c r="Q64" i="46" s="1"/>
  <c r="AL201" i="33"/>
  <c r="AL257" i="33"/>
  <c r="I64" i="46" s="1"/>
  <c r="J63" i="46" s="1"/>
  <c r="AL181" i="33"/>
  <c r="AK333" i="33"/>
  <c r="AL697" i="33"/>
  <c r="AL516" i="33"/>
  <c r="AL781" i="33"/>
  <c r="AL585" i="33"/>
  <c r="AL812" i="33"/>
  <c r="AK781" i="33"/>
  <c r="AL705" i="33"/>
  <c r="AK645" i="33"/>
  <c r="AK828" i="33"/>
  <c r="P75" i="46" s="1"/>
  <c r="Q76" i="46" s="1"/>
  <c r="R75" i="46" s="1"/>
  <c r="S75" i="46" s="1"/>
  <c r="AK780" i="33"/>
  <c r="AL641" i="33"/>
  <c r="AK681" i="33"/>
  <c r="AL537" i="33"/>
  <c r="AL745" i="33"/>
  <c r="AK625" i="33"/>
  <c r="AK628" i="33"/>
  <c r="P45" i="46" s="1"/>
  <c r="Q46" i="46" s="1"/>
  <c r="AK745" i="33"/>
  <c r="AL628" i="33"/>
  <c r="P46" i="46" s="1"/>
  <c r="Q45" i="46" s="1"/>
  <c r="AK13" i="33"/>
  <c r="AK52" i="33"/>
  <c r="AL128" i="33"/>
  <c r="AL21" i="33"/>
  <c r="AL57" i="33"/>
  <c r="AL125" i="33"/>
  <c r="AL93" i="33"/>
  <c r="E38" i="50"/>
  <c r="AL121" i="33"/>
  <c r="AL56" i="33"/>
  <c r="AL164" i="33"/>
  <c r="AK40" i="33"/>
  <c r="AK117" i="33"/>
  <c r="AK64" i="33"/>
  <c r="AK45" i="33"/>
  <c r="AK341" i="33"/>
  <c r="AK473" i="33"/>
  <c r="AK445" i="33"/>
  <c r="AL460" i="33"/>
  <c r="P42" i="46" s="1"/>
  <c r="Q41" i="46" s="1"/>
  <c r="AL432" i="33"/>
  <c r="P68" i="51" s="1"/>
  <c r="AL437" i="33"/>
  <c r="AK429" i="33"/>
  <c r="AK421" i="33"/>
  <c r="AK477" i="33"/>
  <c r="AL393" i="33"/>
  <c r="AL353" i="33"/>
  <c r="AL352" i="33"/>
  <c r="AL420" i="33"/>
  <c r="I42" i="46" s="1"/>
  <c r="J41" i="46" s="1"/>
  <c r="AL264" i="33"/>
  <c r="P64" i="51" s="1"/>
  <c r="AK285" i="33"/>
  <c r="AK304" i="33"/>
  <c r="AK220" i="33"/>
  <c r="AK293" i="33"/>
  <c r="AK309" i="33"/>
  <c r="AL305" i="33"/>
  <c r="AK177" i="33"/>
  <c r="AL185" i="33"/>
  <c r="AK337" i="33"/>
  <c r="AL256" i="33"/>
  <c r="AL324" i="33"/>
  <c r="P64" i="46" s="1"/>
  <c r="Q63" i="46" s="1"/>
  <c r="AK201" i="33"/>
  <c r="AK257" i="33"/>
  <c r="I63" i="46" s="1"/>
  <c r="J64" i="46" s="1"/>
  <c r="AK181" i="33"/>
  <c r="AL333" i="33"/>
  <c r="AK284" i="33"/>
  <c r="AK160" i="33"/>
  <c r="AL72" i="33"/>
  <c r="AK57" i="33"/>
  <c r="AK93" i="33"/>
  <c r="AK129" i="33"/>
  <c r="AK121" i="33"/>
  <c r="AK56" i="33"/>
  <c r="AK164" i="33"/>
  <c r="AL32" i="33"/>
  <c r="AL33" i="33"/>
  <c r="F16" i="50"/>
  <c r="AL360" i="33"/>
  <c r="AK444" i="33"/>
  <c r="AL436" i="33"/>
  <c r="AK352" i="33"/>
  <c r="AK493" i="33"/>
  <c r="AL468" i="33"/>
  <c r="AJ556" i="33"/>
  <c r="AJ712" i="33"/>
  <c r="AJ705" i="33"/>
  <c r="AK556" i="33"/>
  <c r="AK809" i="33"/>
  <c r="AK717" i="33"/>
  <c r="AL644" i="33"/>
  <c r="AL544" i="33"/>
  <c r="AK529" i="33"/>
  <c r="AL577" i="33"/>
  <c r="AL780" i="33"/>
  <c r="AK812" i="33"/>
  <c r="AK577" i="33"/>
  <c r="AL729" i="33"/>
  <c r="AL788" i="33"/>
  <c r="AL561" i="33"/>
  <c r="AK684" i="33"/>
  <c r="AK724" i="33"/>
  <c r="AK561" i="33"/>
  <c r="AK813" i="33"/>
  <c r="AL813" i="33"/>
  <c r="AK697" i="33"/>
  <c r="AL513" i="33"/>
  <c r="AL188" i="33"/>
  <c r="AK188" i="33"/>
  <c r="AL368" i="33"/>
  <c r="AK368" i="33"/>
  <c r="AL397" i="33"/>
  <c r="AK397" i="33"/>
  <c r="AL464" i="33"/>
  <c r="AK464" i="33"/>
  <c r="AL161" i="33"/>
  <c r="AK161" i="33"/>
  <c r="AL28" i="33"/>
  <c r="AK28" i="33"/>
  <c r="AL433" i="33"/>
  <c r="AL249" i="33"/>
  <c r="AL413" i="33"/>
  <c r="AK413" i="33"/>
  <c r="AL77" i="33"/>
  <c r="AK77" i="33"/>
  <c r="AL196" i="33"/>
  <c r="AK196" i="33"/>
  <c r="AL229" i="33"/>
  <c r="AK229" i="33"/>
  <c r="AL416" i="33"/>
  <c r="AK416" i="33"/>
  <c r="BA332" i="33"/>
  <c r="AH90" i="36" s="1"/>
  <c r="AL332" i="33"/>
  <c r="AK332" i="33"/>
  <c r="AL501" i="33"/>
  <c r="AK501" i="33"/>
  <c r="AL448" i="33"/>
  <c r="AK448" i="33"/>
  <c r="AL280" i="33"/>
  <c r="AK280" i="33"/>
  <c r="AL228" i="33"/>
  <c r="H90" i="51" s="1"/>
  <c r="J90" i="51" s="1"/>
  <c r="AK228" i="33"/>
  <c r="H89" i="51" s="1"/>
  <c r="J89" i="51" s="1"/>
  <c r="AL112" i="33"/>
  <c r="AK112" i="33"/>
  <c r="AL148" i="33"/>
  <c r="AK148" i="33"/>
  <c r="AL320" i="33"/>
  <c r="AK320" i="33"/>
  <c r="AL312" i="33"/>
  <c r="AK312" i="33"/>
  <c r="AL216" i="33"/>
  <c r="AK216" i="33"/>
  <c r="AL36" i="33"/>
  <c r="AK36" i="33"/>
  <c r="C39" i="50"/>
  <c r="AK249" i="33"/>
  <c r="AL369" i="33"/>
  <c r="AK369" i="33"/>
  <c r="AL197" i="33"/>
  <c r="AK197" i="33"/>
  <c r="AL233" i="33"/>
  <c r="AK233" i="33"/>
  <c r="AL236" i="33"/>
  <c r="AK236" i="33"/>
  <c r="AL12" i="33"/>
  <c r="D17" i="50"/>
  <c r="AL61" i="33"/>
  <c r="AK61" i="33"/>
  <c r="AL349" i="33"/>
  <c r="AK349" i="33"/>
  <c r="AL361" i="33"/>
  <c r="AK361" i="33"/>
  <c r="AL101" i="33"/>
  <c r="AK101" i="33"/>
  <c r="AL96" i="33"/>
  <c r="AK96" i="33"/>
  <c r="AL456" i="33"/>
  <c r="AK456" i="33"/>
  <c r="AK488" i="33"/>
  <c r="AL488" i="33"/>
  <c r="AL144" i="33"/>
  <c r="AK144" i="33"/>
  <c r="AL484" i="33"/>
  <c r="AK484" i="33"/>
  <c r="AL384" i="33"/>
  <c r="AK384" i="33"/>
  <c r="AL97" i="33"/>
  <c r="AK97" i="33"/>
  <c r="AL372" i="33"/>
  <c r="H68" i="51" s="1"/>
  <c r="J68" i="51" s="1"/>
  <c r="AK372" i="33"/>
  <c r="H67" i="51" s="1"/>
  <c r="J67" i="51" s="1"/>
  <c r="AL60" i="33"/>
  <c r="AK60" i="33"/>
  <c r="AL105" i="33"/>
  <c r="AK105" i="33"/>
  <c r="AL248" i="33"/>
  <c r="AK248" i="33"/>
  <c r="AL476" i="33"/>
  <c r="AL417" i="33"/>
  <c r="AL140" i="33"/>
  <c r="AK348" i="33"/>
  <c r="AL348" i="33"/>
  <c r="D16" i="50"/>
  <c r="G16" i="50" s="1"/>
  <c r="AL68" i="33"/>
  <c r="AK68" i="33"/>
  <c r="AL200" i="33"/>
  <c r="AK200" i="33"/>
  <c r="AL100" i="33"/>
  <c r="AK100" i="33"/>
  <c r="AL404" i="33"/>
  <c r="AK404" i="33"/>
  <c r="AL192" i="33"/>
  <c r="AK192" i="33"/>
  <c r="AL409" i="33"/>
  <c r="AK409" i="33"/>
  <c r="AL244" i="33"/>
  <c r="AK244" i="33"/>
  <c r="AL364" i="33"/>
  <c r="AK364" i="33"/>
  <c r="AL480" i="33"/>
  <c r="AK480" i="33"/>
  <c r="AL440" i="33"/>
  <c r="AK440" i="33"/>
  <c r="AL189" i="33"/>
  <c r="AK189" i="33"/>
  <c r="AL73" i="33"/>
  <c r="AK73" i="33"/>
  <c r="AL69" i="33"/>
  <c r="AK69" i="33"/>
  <c r="AK180" i="33"/>
  <c r="AL308" i="33"/>
  <c r="AK433" i="33"/>
  <c r="AK476" i="33"/>
  <c r="C27" i="50"/>
  <c r="C7" i="50"/>
  <c r="C40" i="50"/>
  <c r="AK417" i="33"/>
  <c r="C28" i="50"/>
  <c r="AL109" i="33"/>
  <c r="AK109" i="33"/>
  <c r="AL108" i="33"/>
  <c r="AK108" i="33"/>
  <c r="AL81" i="33"/>
  <c r="AL412" i="33"/>
  <c r="AK412" i="33"/>
  <c r="AL76" i="33"/>
  <c r="AK76" i="33"/>
  <c r="AL48" i="33"/>
  <c r="AK48" i="33"/>
  <c r="AL204" i="33"/>
  <c r="H64" i="51" s="1"/>
  <c r="J64" i="51" s="1"/>
  <c r="AK204" i="33"/>
  <c r="H63" i="51" s="1"/>
  <c r="J63" i="51" s="1"/>
  <c r="AL316" i="33"/>
  <c r="AK316" i="33"/>
  <c r="AL272" i="33"/>
  <c r="AK272" i="33"/>
  <c r="AL396" i="33"/>
  <c r="H94" i="51" s="1"/>
  <c r="J94" i="51" s="1"/>
  <c r="AK396" i="33"/>
  <c r="H93" i="51" s="1"/>
  <c r="J93" i="51" s="1"/>
  <c r="K93" i="51" s="1"/>
  <c r="L93" i="51" s="1"/>
  <c r="C38" i="50"/>
  <c r="G38" i="50" s="1"/>
  <c r="G30" i="50"/>
  <c r="K93" i="47"/>
  <c r="N93" i="47" s="1"/>
  <c r="K53" i="47"/>
  <c r="M53" i="47" s="1"/>
  <c r="Q53" i="47" s="1"/>
  <c r="C9" i="51" s="1"/>
  <c r="AB7" i="51" s="1"/>
  <c r="G10" i="50"/>
  <c r="K60" i="47"/>
  <c r="N60" i="47" s="1"/>
  <c r="R60" i="47" s="1"/>
  <c r="D13" i="51" s="1"/>
  <c r="AB12" i="51" s="1"/>
  <c r="G31" i="50"/>
  <c r="K100" i="47"/>
  <c r="N100" i="47" s="1"/>
  <c r="R100" i="47" s="1"/>
  <c r="D39" i="51" s="1"/>
  <c r="AB38" i="51" s="1"/>
  <c r="J107" i="47"/>
  <c r="L53" i="47"/>
  <c r="O53" i="47" s="1"/>
  <c r="M93" i="47"/>
  <c r="L93" i="47"/>
  <c r="L100" i="47"/>
  <c r="O100" i="47" s="1"/>
  <c r="S100" i="47" s="1"/>
  <c r="E39" i="51" s="1"/>
  <c r="AE37" i="51" s="1"/>
  <c r="I67" i="47"/>
  <c r="L60" i="47"/>
  <c r="F13" i="46"/>
  <c r="AE12" i="46" s="1"/>
  <c r="L28" i="50"/>
  <c r="E9" i="46"/>
  <c r="AE7" i="46" s="1"/>
  <c r="I107" i="47"/>
  <c r="Q114" i="36"/>
  <c r="B46" i="36" s="1"/>
  <c r="P114" i="36"/>
  <c r="C13" i="46"/>
  <c r="AB11" i="46" s="1"/>
  <c r="O130" i="36"/>
  <c r="B57" i="36" s="1"/>
  <c r="AJ828" i="33"/>
  <c r="R130" i="36" s="1"/>
  <c r="N130" i="36"/>
  <c r="D13" i="46"/>
  <c r="AB12" i="46" s="1"/>
  <c r="L39" i="50"/>
  <c r="N114" i="36"/>
  <c r="O114" i="36"/>
  <c r="B45" i="36" s="1"/>
  <c r="AJ660" i="33"/>
  <c r="R114" i="36" s="1"/>
  <c r="J67" i="47"/>
  <c r="AJ67" i="47"/>
  <c r="AN67" i="47" s="1"/>
  <c r="AK67" i="47"/>
  <c r="AO67" i="47" s="1"/>
  <c r="AH67" i="47"/>
  <c r="AL67" i="47" s="1"/>
  <c r="AI67" i="47"/>
  <c r="AM67" i="47" s="1"/>
  <c r="L40" i="50"/>
  <c r="D9" i="46"/>
  <c r="AB8" i="46" s="1"/>
  <c r="X74" i="47"/>
  <c r="F74" i="47"/>
  <c r="H114" i="47"/>
  <c r="F114" i="47"/>
  <c r="G74" i="47"/>
  <c r="C114" i="47"/>
  <c r="E74" i="47"/>
  <c r="H74" i="47"/>
  <c r="D34" i="47"/>
  <c r="D114" i="47"/>
  <c r="C74" i="47"/>
  <c r="C34" i="47"/>
  <c r="G114" i="47"/>
  <c r="E114" i="47"/>
  <c r="D74" i="47"/>
  <c r="C147" i="37"/>
  <c r="G41" i="50"/>
  <c r="G11" i="50"/>
  <c r="C9" i="46"/>
  <c r="AB7" i="46" s="1"/>
  <c r="P130" i="36"/>
  <c r="Q130" i="36"/>
  <c r="B58" i="36" s="1"/>
  <c r="G42" i="50"/>
  <c r="L29" i="50"/>
  <c r="E13" i="46"/>
  <c r="AE11" i="46" s="1"/>
  <c r="F9" i="46"/>
  <c r="AE8" i="46" s="1"/>
  <c r="M27" i="47"/>
  <c r="Q27" i="47" s="1"/>
  <c r="N27" i="47"/>
  <c r="R27" i="47" s="1"/>
  <c r="P27" i="47"/>
  <c r="T27" i="47" s="1"/>
  <c r="O27" i="47"/>
  <c r="S27" i="47" s="1"/>
  <c r="AB86" i="36"/>
  <c r="H26" i="36" s="1"/>
  <c r="AB98" i="36"/>
  <c r="D38" i="36" s="1"/>
  <c r="AB94" i="36"/>
  <c r="P26" i="36" s="1"/>
  <c r="AB82" i="36"/>
  <c r="D26" i="36" s="1"/>
  <c r="AB102" i="36"/>
  <c r="H38" i="36" s="1"/>
  <c r="AB106" i="36"/>
  <c r="L38" i="36" s="1"/>
  <c r="AB110" i="36"/>
  <c r="P38" i="36" s="1"/>
  <c r="AT108" i="33"/>
  <c r="BA108" i="33"/>
  <c r="AT412" i="33"/>
  <c r="BA412" i="33"/>
  <c r="AT188" i="33"/>
  <c r="BA188" i="33"/>
  <c r="AT368" i="33"/>
  <c r="BA368" i="33"/>
  <c r="AT448" i="33"/>
  <c r="BA448" i="33"/>
  <c r="AT280" i="33"/>
  <c r="BA280" i="33"/>
  <c r="AT228" i="33"/>
  <c r="BA228" i="33"/>
  <c r="AT112" i="33"/>
  <c r="BA112" i="33"/>
  <c r="AT148" i="33"/>
  <c r="BA148" i="33"/>
  <c r="AT320" i="33"/>
  <c r="BA320" i="33"/>
  <c r="AT312" i="33"/>
  <c r="BA312" i="33"/>
  <c r="AT216" i="33"/>
  <c r="BA216" i="33"/>
  <c r="AT36" i="33"/>
  <c r="BA36" i="33"/>
  <c r="AT196" i="33"/>
  <c r="BA196" i="33"/>
  <c r="AT464" i="33"/>
  <c r="BA464" i="33"/>
  <c r="AT236" i="33"/>
  <c r="BA236" i="33"/>
  <c r="AT416" i="33"/>
  <c r="BA416" i="33"/>
  <c r="AT488" i="33"/>
  <c r="BA488" i="33"/>
  <c r="AT144" i="33"/>
  <c r="BA144" i="33"/>
  <c r="AT484" i="33"/>
  <c r="BA484" i="33"/>
  <c r="AT384" i="33"/>
  <c r="BA384" i="33"/>
  <c r="AT96" i="33"/>
  <c r="BA96" i="33"/>
  <c r="AT372" i="33"/>
  <c r="BA372" i="33"/>
  <c r="AT60" i="33"/>
  <c r="BA60" i="33"/>
  <c r="AT248" i="33"/>
  <c r="BA248" i="33"/>
  <c r="AT456" i="33"/>
  <c r="BA456" i="33"/>
  <c r="AT244" i="33"/>
  <c r="BA244" i="33"/>
  <c r="AT364" i="33"/>
  <c r="BA364" i="33"/>
  <c r="AT480" i="33"/>
  <c r="BA480" i="33"/>
  <c r="AT440" i="33"/>
  <c r="BA440" i="33"/>
  <c r="AT68" i="33"/>
  <c r="BA68" i="33"/>
  <c r="AT200" i="33"/>
  <c r="BA200" i="33"/>
  <c r="AT100" i="33"/>
  <c r="BA100" i="33"/>
  <c r="AT404" i="33"/>
  <c r="BA404" i="33"/>
  <c r="AT192" i="33"/>
  <c r="BA192" i="33"/>
  <c r="AT76" i="33"/>
  <c r="BA76" i="33"/>
  <c r="AT48" i="33"/>
  <c r="BA48" i="33"/>
  <c r="AT204" i="33"/>
  <c r="BA204" i="33"/>
  <c r="AT316" i="33"/>
  <c r="BA316" i="33"/>
  <c r="AT272" i="33"/>
  <c r="BA272" i="33"/>
  <c r="AT396" i="33"/>
  <c r="BA396" i="33"/>
  <c r="AT332" i="33"/>
  <c r="AJ116" i="33"/>
  <c r="AJ80" i="33"/>
  <c r="AJ57" i="33"/>
  <c r="AJ93" i="33"/>
  <c r="AJ101" i="33"/>
  <c r="AJ32" i="33"/>
  <c r="AJ33" i="33"/>
  <c r="AJ105" i="33"/>
  <c r="AJ144" i="33"/>
  <c r="AJ97" i="33"/>
  <c r="AJ372" i="33"/>
  <c r="AJ408" i="33"/>
  <c r="AJ264" i="33"/>
  <c r="AJ13" i="33"/>
  <c r="AJ108" i="33"/>
  <c r="AJ124" i="33"/>
  <c r="AJ153" i="33"/>
  <c r="AJ60" i="33"/>
  <c r="AJ52" i="33"/>
  <c r="AJ112" i="33"/>
  <c r="AJ141" i="33"/>
  <c r="AJ73" i="33"/>
  <c r="AJ489" i="33"/>
  <c r="AJ457" i="33"/>
  <c r="AJ365" i="33"/>
  <c r="AJ472" i="33"/>
  <c r="AJ496" i="33"/>
  <c r="AJ440" i="33"/>
  <c r="AJ484" i="33"/>
  <c r="AJ349" i="33"/>
  <c r="AJ456" i="33"/>
  <c r="AJ433" i="33"/>
  <c r="AJ453" i="33"/>
  <c r="AJ501" i="33"/>
  <c r="AJ380" i="33"/>
  <c r="AJ244" i="33"/>
  <c r="AJ292" i="33"/>
  <c r="AJ196" i="33"/>
  <c r="AJ229" i="33"/>
  <c r="AJ225" i="33"/>
  <c r="AJ301" i="33"/>
  <c r="AJ312" i="33"/>
  <c r="AJ205" i="33"/>
  <c r="AJ332" i="33"/>
  <c r="AJ173" i="33"/>
  <c r="AJ217" i="33"/>
  <c r="AJ269" i="33"/>
  <c r="AJ317" i="33"/>
  <c r="AJ232" i="33"/>
  <c r="AJ316" i="33"/>
  <c r="AJ296" i="33"/>
  <c r="AJ328" i="33"/>
  <c r="AJ140" i="33"/>
  <c r="AJ149" i="33"/>
  <c r="AJ20" i="33"/>
  <c r="AJ72" i="33"/>
  <c r="AJ8" i="33"/>
  <c r="AJ12" i="33"/>
  <c r="AJ128" i="33"/>
  <c r="AJ449" i="33"/>
  <c r="AJ505" i="33"/>
  <c r="AJ369" i="33"/>
  <c r="AJ357" i="33"/>
  <c r="AJ417" i="33"/>
  <c r="AJ465" i="33"/>
  <c r="AJ469" i="33"/>
  <c r="AJ345" i="33"/>
  <c r="AJ409" i="33"/>
  <c r="AJ401" i="33"/>
  <c r="AJ389" i="33"/>
  <c r="AJ416" i="33"/>
  <c r="AJ376" i="33"/>
  <c r="AJ425" i="33"/>
  <c r="AJ397" i="33"/>
  <c r="AJ385" i="33"/>
  <c r="AJ497" i="33"/>
  <c r="AJ268" i="33"/>
  <c r="AJ289" i="33"/>
  <c r="AJ233" i="33"/>
  <c r="AJ240" i="33"/>
  <c r="AJ192" i="33"/>
  <c r="AJ297" i="33"/>
  <c r="AJ329" i="33"/>
  <c r="AJ308" i="33"/>
  <c r="AJ277" i="33"/>
  <c r="AJ273" i="33"/>
  <c r="AJ241" i="33"/>
  <c r="AJ228" i="33"/>
  <c r="AJ325" i="33"/>
  <c r="AJ252" i="33"/>
  <c r="AJ260" i="33"/>
  <c r="AJ280" i="33"/>
  <c r="AJ197" i="33"/>
  <c r="AJ261" i="33"/>
  <c r="AJ204" i="33"/>
  <c r="AJ288" i="33"/>
  <c r="AJ209" i="33"/>
  <c r="AJ216" i="33"/>
  <c r="AJ272" i="33"/>
  <c r="AJ224" i="33"/>
  <c r="AJ160" i="33"/>
  <c r="AJ136" i="33"/>
  <c r="AJ16" i="33"/>
  <c r="AJ148" i="33"/>
  <c r="AJ37" i="33"/>
  <c r="AJ152" i="33"/>
  <c r="AJ9" i="33"/>
  <c r="AJ109" i="33"/>
  <c r="AJ65" i="33"/>
  <c r="AJ61" i="33"/>
  <c r="AJ96" i="33"/>
  <c r="AJ25" i="33"/>
  <c r="AJ145" i="33"/>
  <c r="AJ137" i="33"/>
  <c r="AJ92" i="33"/>
  <c r="AJ28" i="33"/>
  <c r="AJ428" i="33"/>
  <c r="AJ388" i="33"/>
  <c r="AJ448" i="33"/>
  <c r="AJ452" i="33"/>
  <c r="AJ161" i="33"/>
  <c r="AJ133" i="33"/>
  <c r="AJ132" i="33"/>
  <c r="AJ88" i="33"/>
  <c r="AJ85" i="33"/>
  <c r="AJ104" i="33"/>
  <c r="AJ17" i="33"/>
  <c r="AJ392" i="33"/>
  <c r="AJ344" i="33"/>
  <c r="AJ504" i="33"/>
  <c r="AJ464" i="33"/>
  <c r="AJ500" i="33"/>
  <c r="AJ400" i="33"/>
  <c r="AJ157" i="33"/>
  <c r="AJ89" i="33"/>
  <c r="AJ84" i="33"/>
  <c r="AJ76" i="33"/>
  <c r="AJ49" i="33"/>
  <c r="AJ77" i="33"/>
  <c r="AJ405" i="33"/>
  <c r="AJ381" i="33"/>
  <c r="AJ360" i="33"/>
  <c r="AJ460" i="33"/>
  <c r="AJ432" i="33"/>
  <c r="AJ437" i="33"/>
  <c r="AJ368" i="33"/>
  <c r="AJ488" i="33"/>
  <c r="AJ441" i="33"/>
  <c r="AJ393" i="33"/>
  <c r="AJ436" i="33"/>
  <c r="AJ353" i="33"/>
  <c r="AJ404" i="33"/>
  <c r="AJ492" i="33"/>
  <c r="AJ384" i="33"/>
  <c r="AJ468" i="33"/>
  <c r="AJ420" i="33"/>
  <c r="AJ373" i="33"/>
  <c r="AJ237" i="33"/>
  <c r="AJ221" i="33"/>
  <c r="AJ313" i="33"/>
  <c r="AJ236" i="33"/>
  <c r="AJ281" i="33"/>
  <c r="AJ305" i="33"/>
  <c r="AJ185" i="33"/>
  <c r="AJ256" i="33"/>
  <c r="AJ324" i="33"/>
  <c r="AJ188" i="33"/>
  <c r="AJ249" i="33"/>
  <c r="AJ276" i="33"/>
  <c r="AJ333" i="33"/>
  <c r="AJ193" i="33"/>
  <c r="AJ189" i="33"/>
  <c r="AJ300" i="33"/>
  <c r="O66" i="36"/>
  <c r="AJ48" i="33"/>
  <c r="AJ40" i="33"/>
  <c r="AJ117" i="33"/>
  <c r="AJ64" i="33"/>
  <c r="AJ68" i="33"/>
  <c r="AJ45" i="33"/>
  <c r="AJ53" i="33"/>
  <c r="AJ341" i="33"/>
  <c r="AJ473" i="33"/>
  <c r="AJ445" i="33"/>
  <c r="AJ377" i="33"/>
  <c r="AJ480" i="33"/>
  <c r="AJ461" i="33"/>
  <c r="AJ396" i="33"/>
  <c r="AJ429" i="33"/>
  <c r="AJ421" i="33"/>
  <c r="AJ477" i="33"/>
  <c r="AJ364" i="33"/>
  <c r="AJ361" i="33"/>
  <c r="AJ481" i="33"/>
  <c r="AJ485" i="33"/>
  <c r="AJ413" i="33"/>
  <c r="AJ348" i="33"/>
  <c r="AJ285" i="33"/>
  <c r="AJ304" i="33"/>
  <c r="AJ220" i="33"/>
  <c r="AJ321" i="33"/>
  <c r="AJ293" i="33"/>
  <c r="AJ245" i="33"/>
  <c r="AJ309" i="33"/>
  <c r="AJ336" i="33"/>
  <c r="AJ265" i="33"/>
  <c r="AJ253" i="33"/>
  <c r="AJ177" i="33"/>
  <c r="AJ208" i="33"/>
  <c r="AJ337" i="33"/>
  <c r="AJ248" i="33"/>
  <c r="AJ320" i="33"/>
  <c r="AJ200" i="33"/>
  <c r="AJ201" i="33"/>
  <c r="AJ176" i="33"/>
  <c r="AJ257" i="33"/>
  <c r="AJ181" i="33"/>
  <c r="AJ180" i="33"/>
  <c r="AJ213" i="33"/>
  <c r="AJ212" i="33"/>
  <c r="AJ284" i="33"/>
  <c r="AJ24" i="33"/>
  <c r="AJ21" i="33"/>
  <c r="AJ120" i="33"/>
  <c r="AJ41" i="33"/>
  <c r="AJ29" i="33"/>
  <c r="AJ125" i="33"/>
  <c r="AJ81" i="33"/>
  <c r="AJ69" i="33"/>
  <c r="AJ129" i="33"/>
  <c r="AJ121" i="33"/>
  <c r="AJ56" i="33"/>
  <c r="AJ100" i="33"/>
  <c r="AJ113" i="33"/>
  <c r="AJ356" i="33"/>
  <c r="AJ412" i="33"/>
  <c r="AJ444" i="33"/>
  <c r="AJ352" i="33"/>
  <c r="AJ493" i="33"/>
  <c r="Q71" i="36"/>
  <c r="Q70" i="36"/>
  <c r="F10" i="36" s="1"/>
  <c r="L75" i="36"/>
  <c r="L7" i="36" s="1"/>
  <c r="L71" i="36"/>
  <c r="H7" i="36" s="1"/>
  <c r="L70" i="36"/>
  <c r="F7" i="36" s="1"/>
  <c r="M79" i="36"/>
  <c r="P8" i="36" s="1"/>
  <c r="P79" i="36"/>
  <c r="AJ156" i="33"/>
  <c r="M78" i="36"/>
  <c r="N8" i="36" s="1"/>
  <c r="AJ168" i="33"/>
  <c r="L79" i="36"/>
  <c r="P7" i="36" s="1"/>
  <c r="L78" i="36"/>
  <c r="N7" i="36" s="1"/>
  <c r="M74" i="36"/>
  <c r="J8" i="36" s="1"/>
  <c r="P74" i="36"/>
  <c r="L67" i="36"/>
  <c r="D7" i="36" s="1"/>
  <c r="L74" i="36"/>
  <c r="J7" i="36" s="1"/>
  <c r="M75" i="36"/>
  <c r="L8" i="36" s="1"/>
  <c r="P75" i="36"/>
  <c r="N66" i="36"/>
  <c r="P71" i="36"/>
  <c r="M71" i="36"/>
  <c r="P70" i="36"/>
  <c r="M70" i="36"/>
  <c r="P67" i="36"/>
  <c r="M67" i="36"/>
  <c r="P78" i="36"/>
  <c r="L110" i="36"/>
  <c r="N31" i="36" s="1"/>
  <c r="L106" i="36"/>
  <c r="J31" i="36" s="1"/>
  <c r="M99" i="36"/>
  <c r="D32" i="36" s="1"/>
  <c r="P99" i="36"/>
  <c r="L98" i="36"/>
  <c r="B31" i="36" s="1"/>
  <c r="N98" i="36"/>
  <c r="M94" i="36"/>
  <c r="N20" i="36" s="1"/>
  <c r="P94" i="36"/>
  <c r="M95" i="36"/>
  <c r="P20" i="36" s="1"/>
  <c r="P95" i="36"/>
  <c r="L82" i="36"/>
  <c r="B19" i="36" s="1"/>
  <c r="L91" i="36"/>
  <c r="L19" i="36" s="1"/>
  <c r="M98" i="36"/>
  <c r="B32" i="36" s="1"/>
  <c r="P98" i="36"/>
  <c r="L94" i="36"/>
  <c r="N19" i="36" s="1"/>
  <c r="L95" i="36"/>
  <c r="P19" i="36" s="1"/>
  <c r="M82" i="36"/>
  <c r="B20" i="36" s="1"/>
  <c r="P82" i="36"/>
  <c r="M91" i="36"/>
  <c r="L20" i="36" s="1"/>
  <c r="P91" i="36"/>
  <c r="L99" i="36"/>
  <c r="D31" i="36" s="1"/>
  <c r="N99" i="36"/>
  <c r="M111" i="36"/>
  <c r="P32" i="36" s="1"/>
  <c r="P111" i="36"/>
  <c r="L102" i="36"/>
  <c r="F31" i="36" s="1"/>
  <c r="L107" i="36"/>
  <c r="L31" i="36" s="1"/>
  <c r="M103" i="36"/>
  <c r="H32" i="36" s="1"/>
  <c r="P103" i="36"/>
  <c r="M87" i="36"/>
  <c r="H20" i="36" s="1"/>
  <c r="P87" i="36"/>
  <c r="M83" i="36"/>
  <c r="P83" i="36"/>
  <c r="L90" i="36"/>
  <c r="J19" i="36" s="1"/>
  <c r="L86" i="36"/>
  <c r="F19" i="36" s="1"/>
  <c r="L111" i="36"/>
  <c r="M102" i="36"/>
  <c r="F32" i="36" s="1"/>
  <c r="P102" i="36"/>
  <c r="M110" i="36"/>
  <c r="P110" i="36"/>
  <c r="M107" i="36"/>
  <c r="L32" i="36" s="1"/>
  <c r="P107" i="36"/>
  <c r="L103" i="36"/>
  <c r="H31" i="36" s="1"/>
  <c r="L87" i="36"/>
  <c r="H19" i="36" s="1"/>
  <c r="L83" i="36"/>
  <c r="D19" i="36" s="1"/>
  <c r="M90" i="36"/>
  <c r="P90" i="36"/>
  <c r="M86" i="36"/>
  <c r="F20" i="36" s="1"/>
  <c r="P86" i="36"/>
  <c r="M106" i="36"/>
  <c r="J32" i="36" s="1"/>
  <c r="P106" i="36"/>
  <c r="M66" i="36"/>
  <c r="L66" i="36"/>
  <c r="F69" i="51" l="1"/>
  <c r="AE68" i="51" s="1"/>
  <c r="F95" i="51"/>
  <c r="AE94" i="51" s="1"/>
  <c r="AI91" i="51"/>
  <c r="AR92" i="51"/>
  <c r="AU92" i="51"/>
  <c r="AU66" i="51"/>
  <c r="BB63" i="51" s="1"/>
  <c r="AR66" i="51"/>
  <c r="AI65" i="51"/>
  <c r="D69" i="51"/>
  <c r="AB68" i="51" s="1"/>
  <c r="D95" i="51"/>
  <c r="AB94" i="51" s="1"/>
  <c r="C69" i="51"/>
  <c r="AB67" i="51" s="1"/>
  <c r="C95" i="51"/>
  <c r="AB93" i="51" s="1"/>
  <c r="AU90" i="51"/>
  <c r="AR90" i="51"/>
  <c r="AG91" i="51"/>
  <c r="E69" i="51"/>
  <c r="AE67" i="51" s="1"/>
  <c r="E95" i="51"/>
  <c r="AE93" i="51" s="1"/>
  <c r="AG65" i="51"/>
  <c r="AR64" i="51"/>
  <c r="AV63" i="51" s="1"/>
  <c r="AU64" i="51"/>
  <c r="R41" i="46"/>
  <c r="S41" i="46" s="1"/>
  <c r="U42" i="46" s="1"/>
  <c r="K41" i="46"/>
  <c r="L41" i="46" s="1"/>
  <c r="N42" i="46" s="1"/>
  <c r="K89" i="51"/>
  <c r="L89" i="51" s="1"/>
  <c r="O68" i="51"/>
  <c r="Q68" i="51" s="1"/>
  <c r="O94" i="51"/>
  <c r="Q94" i="51" s="1"/>
  <c r="O67" i="51"/>
  <c r="Q67" i="51" s="1"/>
  <c r="O93" i="51"/>
  <c r="Q93" i="51" s="1"/>
  <c r="N93" i="51"/>
  <c r="N94" i="51"/>
  <c r="AV37" i="46"/>
  <c r="BA38" i="46" s="1"/>
  <c r="AX37" i="46"/>
  <c r="BB37" i="46"/>
  <c r="U75" i="46"/>
  <c r="U76" i="46"/>
  <c r="AY73" i="46"/>
  <c r="U71" i="46"/>
  <c r="AY69" i="46"/>
  <c r="U72" i="46"/>
  <c r="K67" i="51"/>
  <c r="L67" i="51" s="1"/>
  <c r="R63" i="46"/>
  <c r="S63" i="46" s="1"/>
  <c r="K63" i="51"/>
  <c r="L63" i="51" s="1"/>
  <c r="K63" i="46"/>
  <c r="L63" i="46" s="1"/>
  <c r="R49" i="46"/>
  <c r="S49" i="46" s="1"/>
  <c r="BA63" i="51"/>
  <c r="AG43" i="46"/>
  <c r="AU42" i="46"/>
  <c r="AR42" i="46"/>
  <c r="AI43" i="46"/>
  <c r="AR44" i="46"/>
  <c r="AU44" i="46"/>
  <c r="BA37" i="46"/>
  <c r="R45" i="46"/>
  <c r="S45" i="46" s="1"/>
  <c r="U46" i="46" s="1"/>
  <c r="N41" i="46"/>
  <c r="U41" i="46"/>
  <c r="K37" i="46"/>
  <c r="L37" i="46" s="1"/>
  <c r="AJ114" i="47"/>
  <c r="AN114" i="47" s="1"/>
  <c r="AH114" i="47"/>
  <c r="AL114" i="47" s="1"/>
  <c r="AK114" i="47"/>
  <c r="AO114" i="47" s="1"/>
  <c r="AI114" i="47"/>
  <c r="AM114" i="47" s="1"/>
  <c r="Y41" i="47"/>
  <c r="X41" i="47"/>
  <c r="X121" i="47"/>
  <c r="AH34" i="47"/>
  <c r="AL34" i="47" s="1"/>
  <c r="C47" i="46" s="1"/>
  <c r="AB45" i="46" s="1"/>
  <c r="AJ34" i="47"/>
  <c r="AN34" i="47" s="1"/>
  <c r="E47" i="46" s="1"/>
  <c r="AE45" i="46" s="1"/>
  <c r="AI34" i="47"/>
  <c r="AM34" i="47" s="1"/>
  <c r="D47" i="46" s="1"/>
  <c r="AB46" i="46" s="1"/>
  <c r="AK34" i="47"/>
  <c r="AO34" i="47" s="1"/>
  <c r="F47" i="46" s="1"/>
  <c r="AE46" i="46" s="1"/>
  <c r="AL180" i="33"/>
  <c r="AL4" i="33"/>
  <c r="E39" i="50"/>
  <c r="G39" i="50" s="1"/>
  <c r="E40" i="50"/>
  <c r="AK213" i="33"/>
  <c r="AL380" i="33"/>
  <c r="AK232" i="33"/>
  <c r="AK208" i="33"/>
  <c r="AK388" i="33"/>
  <c r="AK376" i="33"/>
  <c r="AL401" i="33"/>
  <c r="AK401" i="33"/>
  <c r="AL241" i="33"/>
  <c r="AL213" i="33"/>
  <c r="AK253" i="33"/>
  <c r="AK377" i="33"/>
  <c r="AK5" i="33"/>
  <c r="E7" i="50"/>
  <c r="G7" i="50" s="1"/>
  <c r="AL84" i="33"/>
  <c r="AK457" i="33"/>
  <c r="AL328" i="33"/>
  <c r="AL269" i="33"/>
  <c r="AL301" i="33"/>
  <c r="AK240" i="33"/>
  <c r="AK345" i="33"/>
  <c r="AK128" i="33"/>
  <c r="AL388" i="33"/>
  <c r="AK296" i="33"/>
  <c r="AK173" i="33"/>
  <c r="E28" i="50"/>
  <c r="G28" i="50" s="1"/>
  <c r="AL289" i="33"/>
  <c r="AL376" i="33"/>
  <c r="AL357" i="33"/>
  <c r="AK408" i="33"/>
  <c r="AL133" i="33"/>
  <c r="AJ5" i="33"/>
  <c r="AL424" i="33"/>
  <c r="AK256" i="33"/>
  <c r="F17" i="50"/>
  <c r="G17" i="50" s="1"/>
  <c r="AL444" i="33"/>
  <c r="AL461" i="33"/>
  <c r="AK156" i="33"/>
  <c r="AL24" i="33"/>
  <c r="AL169" i="33"/>
  <c r="AK224" i="33"/>
  <c r="AK261" i="33"/>
  <c r="AK277" i="33"/>
  <c r="AL292" i="33"/>
  <c r="P38" i="46" s="1"/>
  <c r="AL392" i="33"/>
  <c r="AK12" i="33"/>
  <c r="AL260" i="33"/>
  <c r="AL268" i="33"/>
  <c r="AK453" i="33"/>
  <c r="AK140" i="33"/>
  <c r="AK44" i="33"/>
  <c r="AL160" i="33"/>
  <c r="AJ184" i="33"/>
  <c r="AK356" i="33"/>
  <c r="AK265" i="33"/>
  <c r="AK300" i="33"/>
  <c r="E8" i="50"/>
  <c r="AL336" i="33"/>
  <c r="AK500" i="33"/>
  <c r="AK88" i="33"/>
  <c r="AK16" i="33"/>
  <c r="AL296" i="33"/>
  <c r="AL173" i="33"/>
  <c r="AK308" i="33"/>
  <c r="AK289" i="33"/>
  <c r="AL453" i="33"/>
  <c r="AK8" i="33"/>
  <c r="AK225" i="33"/>
  <c r="AL497" i="33"/>
  <c r="AL452" i="33"/>
  <c r="AK33" i="33"/>
  <c r="AL13" i="33"/>
  <c r="AL300" i="33"/>
  <c r="AL276" i="33"/>
  <c r="AK336" i="33"/>
  <c r="AL41" i="33"/>
  <c r="AL284" i="33"/>
  <c r="AK381" i="33"/>
  <c r="AK120" i="33"/>
  <c r="AK504" i="33"/>
  <c r="AK132" i="33"/>
  <c r="AL500" i="33"/>
  <c r="AL88" i="33"/>
  <c r="AK136" i="33"/>
  <c r="AK260" i="33"/>
  <c r="F18" i="50"/>
  <c r="AL325" i="33"/>
  <c r="AL297" i="33"/>
  <c r="E29" i="50"/>
  <c r="AL389" i="33"/>
  <c r="AK32" i="33"/>
  <c r="E27" i="50"/>
  <c r="G27" i="50" s="1"/>
  <c r="AL265" i="33"/>
  <c r="AL492" i="33"/>
  <c r="P68" i="46" s="1"/>
  <c r="Q67" i="46" s="1"/>
  <c r="AK461" i="33"/>
  <c r="AL381" i="33"/>
  <c r="AK193" i="33"/>
  <c r="AK276" i="33"/>
  <c r="AL208" i="33"/>
  <c r="AL293" i="33"/>
  <c r="AK492" i="33"/>
  <c r="P67" i="46" s="1"/>
  <c r="Q68" i="46" s="1"/>
  <c r="AL356" i="33"/>
  <c r="AL156" i="33"/>
  <c r="AL132" i="33"/>
  <c r="AL137" i="33"/>
  <c r="AL232" i="33"/>
  <c r="AL225" i="33"/>
  <c r="AK497" i="33"/>
  <c r="AK389" i="33"/>
  <c r="AK465" i="33"/>
  <c r="AL209" i="33"/>
  <c r="AK184" i="33"/>
  <c r="AL425" i="33"/>
  <c r="I68" i="46" s="1"/>
  <c r="J67" i="46" s="1"/>
  <c r="AL141" i="33"/>
  <c r="AK125" i="33"/>
  <c r="G40" i="50"/>
  <c r="AL5" i="33"/>
  <c r="AK424" i="33"/>
  <c r="AL53" i="33"/>
  <c r="AK141" i="33"/>
  <c r="AL472" i="33"/>
  <c r="AK92" i="33"/>
  <c r="AL9" i="33"/>
  <c r="AK325" i="33"/>
  <c r="AK297" i="33"/>
  <c r="AK425" i="33"/>
  <c r="I67" i="46" s="1"/>
  <c r="J68" i="46" s="1"/>
  <c r="AL504" i="33"/>
  <c r="AK357" i="33"/>
  <c r="AL92" i="33"/>
  <c r="AL288" i="33"/>
  <c r="AL193" i="33"/>
  <c r="AL52" i="33"/>
  <c r="AK41" i="33"/>
  <c r="AK53" i="33"/>
  <c r="AL129" i="33"/>
  <c r="AL176" i="33"/>
  <c r="AL177" i="33"/>
  <c r="AK221" i="33"/>
  <c r="AL64" i="33"/>
  <c r="AL16" i="33"/>
  <c r="AL80" i="33"/>
  <c r="AL136" i="33"/>
  <c r="AK209" i="33"/>
  <c r="AL184" i="33"/>
  <c r="AL457" i="33"/>
  <c r="AL25" i="33"/>
  <c r="AK328" i="33"/>
  <c r="AK269" i="33"/>
  <c r="AK301" i="33"/>
  <c r="AL240" i="33"/>
  <c r="AK380" i="33"/>
  <c r="AL344" i="33"/>
  <c r="AK264" i="33"/>
  <c r="P63" i="51" s="1"/>
  <c r="AL165" i="33"/>
  <c r="AL8" i="33"/>
  <c r="AK212" i="33"/>
  <c r="AK176" i="33"/>
  <c r="AL221" i="33"/>
  <c r="AL212" i="33"/>
  <c r="AL253" i="33"/>
  <c r="AL408" i="33"/>
  <c r="AL377" i="33"/>
  <c r="AK24" i="33"/>
  <c r="AK400" i="33"/>
  <c r="AL120" i="33"/>
  <c r="AK25" i="33"/>
  <c r="AK288" i="33"/>
  <c r="AK241" i="33"/>
  <c r="AL400" i="33"/>
  <c r="AK472" i="33"/>
  <c r="AL224" i="33"/>
  <c r="AL261" i="33"/>
  <c r="AL277" i="33"/>
  <c r="AK292" i="33"/>
  <c r="P37" i="46" s="1"/>
  <c r="Q38" i="46" s="1"/>
  <c r="AL465" i="33"/>
  <c r="AL124" i="33"/>
  <c r="AK165" i="33"/>
  <c r="AK81" i="33"/>
  <c r="AJ476" i="33"/>
  <c r="C8" i="50"/>
  <c r="C29" i="50"/>
  <c r="C9" i="50"/>
  <c r="G9" i="50" s="1"/>
  <c r="AL44" i="33"/>
  <c r="AL45" i="33"/>
  <c r="D18" i="50"/>
  <c r="G18" i="50" s="1"/>
  <c r="AU8" i="46"/>
  <c r="AR8" i="46"/>
  <c r="AU10" i="46"/>
  <c r="AR10" i="46"/>
  <c r="AU14" i="46"/>
  <c r="AR14" i="46"/>
  <c r="AU12" i="46"/>
  <c r="AR12" i="46"/>
  <c r="AG13" i="46"/>
  <c r="AG9" i="46"/>
  <c r="AJ7" i="46" s="1"/>
  <c r="AI13" i="46"/>
  <c r="AI9" i="46"/>
  <c r="AM7" i="46" s="1"/>
  <c r="S53" i="47"/>
  <c r="E9" i="51" s="1"/>
  <c r="AE7" i="51" s="1"/>
  <c r="Q93" i="47"/>
  <c r="C35" i="51" s="1"/>
  <c r="AB33" i="51" s="1"/>
  <c r="L8" i="50"/>
  <c r="Q8" i="50" s="1"/>
  <c r="R93" i="47"/>
  <c r="D35" i="51" s="1"/>
  <c r="AB34" i="51" s="1"/>
  <c r="M60" i="47"/>
  <c r="N53" i="47"/>
  <c r="K67" i="47"/>
  <c r="M67" i="47" s="1"/>
  <c r="Q67" i="47" s="1"/>
  <c r="C17" i="51" s="1"/>
  <c r="AB15" i="51" s="1"/>
  <c r="K107" i="47"/>
  <c r="M107" i="47" s="1"/>
  <c r="Q107" i="47" s="1"/>
  <c r="C43" i="51" s="1"/>
  <c r="AB41" i="51" s="1"/>
  <c r="M100" i="47"/>
  <c r="P53" i="47"/>
  <c r="T53" i="47" s="1"/>
  <c r="F9" i="51" s="1"/>
  <c r="AE8" i="51" s="1"/>
  <c r="L67" i="47"/>
  <c r="P67" i="47" s="1"/>
  <c r="T67" i="47" s="1"/>
  <c r="F17" i="51" s="1"/>
  <c r="AE16" i="51" s="1"/>
  <c r="J74" i="47"/>
  <c r="L107" i="47"/>
  <c r="P93" i="47"/>
  <c r="T93" i="47" s="1"/>
  <c r="F35" i="51" s="1"/>
  <c r="AE34" i="51" s="1"/>
  <c r="O93" i="47"/>
  <c r="S93" i="47" s="1"/>
  <c r="E35" i="51" s="1"/>
  <c r="AE33" i="51" s="1"/>
  <c r="P100" i="47"/>
  <c r="I74" i="47"/>
  <c r="P60" i="47"/>
  <c r="T60" i="47" s="1"/>
  <c r="F13" i="51" s="1"/>
  <c r="AE12" i="51" s="1"/>
  <c r="O60" i="47"/>
  <c r="S60" i="47" s="1"/>
  <c r="E13" i="51" s="1"/>
  <c r="AE11" i="51" s="1"/>
  <c r="X81" i="47"/>
  <c r="F81" i="47"/>
  <c r="C81" i="47"/>
  <c r="D63" i="37"/>
  <c r="C118" i="37"/>
  <c r="D88" i="37"/>
  <c r="C103" i="37"/>
  <c r="C133" i="37"/>
  <c r="C41" i="47"/>
  <c r="D121" i="47"/>
  <c r="G121" i="47"/>
  <c r="D23" i="37"/>
  <c r="C48" i="37"/>
  <c r="D48" i="37"/>
  <c r="C63" i="37"/>
  <c r="C93" i="37"/>
  <c r="D81" i="47"/>
  <c r="G81" i="47"/>
  <c r="D68" i="37"/>
  <c r="C123" i="37"/>
  <c r="D133" i="37"/>
  <c r="D13" i="37"/>
  <c r="C23" i="37"/>
  <c r="C13" i="37"/>
  <c r="D41" i="47"/>
  <c r="E8" i="37"/>
  <c r="E121" i="47"/>
  <c r="I121" i="47" s="1"/>
  <c r="D28" i="37"/>
  <c r="C83" i="37"/>
  <c r="D93" i="37"/>
  <c r="C68" i="37"/>
  <c r="D118" i="37"/>
  <c r="F8" i="37"/>
  <c r="E81" i="47"/>
  <c r="I81" i="47" s="1"/>
  <c r="H121" i="47"/>
  <c r="C128" i="37"/>
  <c r="C53" i="37"/>
  <c r="D53" i="37"/>
  <c r="C28" i="37"/>
  <c r="C138" i="37"/>
  <c r="G8" i="37"/>
  <c r="H81" i="47"/>
  <c r="C88" i="37"/>
  <c r="D138" i="37"/>
  <c r="D18" i="37"/>
  <c r="D123" i="37"/>
  <c r="C98" i="37"/>
  <c r="H8" i="37"/>
  <c r="C58" i="37"/>
  <c r="D98" i="37"/>
  <c r="C33" i="37"/>
  <c r="D83" i="37"/>
  <c r="C18" i="37"/>
  <c r="C8" i="37"/>
  <c r="F121" i="47"/>
  <c r="C121" i="47"/>
  <c r="D103" i="37"/>
  <c r="D58" i="37"/>
  <c r="D128" i="37"/>
  <c r="D8" i="37"/>
  <c r="D33" i="37"/>
  <c r="AI74" i="47"/>
  <c r="AM74" i="47" s="1"/>
  <c r="AJ74" i="47"/>
  <c r="AN74" i="47" s="1"/>
  <c r="AK74" i="47"/>
  <c r="AO74" i="47" s="1"/>
  <c r="AH74" i="47"/>
  <c r="AL74" i="47" s="1"/>
  <c r="L30" i="50"/>
  <c r="E17" i="46"/>
  <c r="AE15" i="46" s="1"/>
  <c r="Q39" i="50"/>
  <c r="F17" i="46"/>
  <c r="AE16" i="46" s="1"/>
  <c r="D17" i="46"/>
  <c r="AB16" i="46" s="1"/>
  <c r="I114" i="47"/>
  <c r="J114" i="47"/>
  <c r="Q40" i="50"/>
  <c r="C17" i="46"/>
  <c r="AB15" i="46" s="1"/>
  <c r="Q29" i="50"/>
  <c r="Q28" i="50"/>
  <c r="O34" i="47"/>
  <c r="S34" i="47" s="1"/>
  <c r="N34" i="47"/>
  <c r="R34" i="47" s="1"/>
  <c r="M34" i="47"/>
  <c r="Q34" i="47" s="1"/>
  <c r="P34" i="47"/>
  <c r="T34" i="47" s="1"/>
  <c r="L41" i="50"/>
  <c r="AJ4" i="33"/>
  <c r="AB90" i="36"/>
  <c r="L26" i="36" s="1"/>
  <c r="AJ44" i="33"/>
  <c r="AJ424" i="33"/>
  <c r="AJ164" i="33"/>
  <c r="R74" i="36" s="1"/>
  <c r="AJ169" i="33"/>
  <c r="R79" i="36" s="1"/>
  <c r="AJ165" i="33"/>
  <c r="R75" i="36" s="1"/>
  <c r="Q78" i="36"/>
  <c r="N10" i="36" s="1"/>
  <c r="Q75" i="36"/>
  <c r="L10" i="36" s="1"/>
  <c r="Q66" i="36"/>
  <c r="B10" i="36" s="1"/>
  <c r="Q74" i="36"/>
  <c r="J10" i="36" s="1"/>
  <c r="Q79" i="36"/>
  <c r="P10" i="36" s="1"/>
  <c r="R66" i="36"/>
  <c r="P66" i="36"/>
  <c r="N86" i="36"/>
  <c r="R86" i="36"/>
  <c r="N79" i="36"/>
  <c r="N90" i="36"/>
  <c r="N87" i="36"/>
  <c r="R87" i="36"/>
  <c r="N91" i="36"/>
  <c r="R91" i="36"/>
  <c r="N78" i="36"/>
  <c r="N82" i="36"/>
  <c r="R82" i="36"/>
  <c r="N71" i="36"/>
  <c r="R71" i="36"/>
  <c r="N74" i="36"/>
  <c r="N75" i="36"/>
  <c r="N95" i="36"/>
  <c r="N83" i="36"/>
  <c r="N94" i="36"/>
  <c r="R94" i="36"/>
  <c r="N111" i="36"/>
  <c r="R98" i="36"/>
  <c r="N107" i="36"/>
  <c r="N103" i="36"/>
  <c r="R103" i="36"/>
  <c r="N102" i="36"/>
  <c r="N110" i="36"/>
  <c r="R99" i="36"/>
  <c r="N106" i="36"/>
  <c r="N70" i="36"/>
  <c r="N67" i="36"/>
  <c r="Q67" i="36"/>
  <c r="D10" i="36" s="1"/>
  <c r="J20" i="36"/>
  <c r="D20" i="36"/>
  <c r="P31" i="36"/>
  <c r="O83" i="36"/>
  <c r="D21" i="36" s="1"/>
  <c r="R83" i="36"/>
  <c r="Q91" i="36"/>
  <c r="L22" i="36" s="1"/>
  <c r="R78" i="36"/>
  <c r="O78" i="36"/>
  <c r="N9" i="36" s="1"/>
  <c r="R106" i="36"/>
  <c r="O106" i="36"/>
  <c r="J33" i="36" s="1"/>
  <c r="N32" i="36"/>
  <c r="O103" i="36"/>
  <c r="H33" i="36" s="1"/>
  <c r="O75" i="36"/>
  <c r="L9" i="36" s="1"/>
  <c r="O82" i="36"/>
  <c r="B21" i="36" s="1"/>
  <c r="R110" i="36"/>
  <c r="O110" i="36"/>
  <c r="N33" i="36" s="1"/>
  <c r="B7" i="36"/>
  <c r="O90" i="36"/>
  <c r="J21" i="36" s="1"/>
  <c r="R90" i="36"/>
  <c r="Q103" i="36"/>
  <c r="H34" i="36" s="1"/>
  <c r="O74" i="36"/>
  <c r="J9" i="36" s="1"/>
  <c r="O71" i="36"/>
  <c r="H9" i="36" s="1"/>
  <c r="Q106" i="36"/>
  <c r="J34" i="36" s="1"/>
  <c r="O87" i="36"/>
  <c r="H21" i="36" s="1"/>
  <c r="R95" i="36"/>
  <c r="O95" i="36"/>
  <c r="P21" i="36" s="1"/>
  <c r="Q95" i="36"/>
  <c r="P22" i="36" s="1"/>
  <c r="O98" i="36"/>
  <c r="B33" i="36" s="1"/>
  <c r="Q86" i="36"/>
  <c r="F22" i="36" s="1"/>
  <c r="Q90" i="36"/>
  <c r="J22" i="36" s="1"/>
  <c r="Q110" i="36"/>
  <c r="N34" i="36" s="1"/>
  <c r="O111" i="36"/>
  <c r="P33" i="36" s="1"/>
  <c r="R111" i="36"/>
  <c r="Q83" i="36"/>
  <c r="D22" i="36" s="1"/>
  <c r="R107" i="36"/>
  <c r="O107" i="36"/>
  <c r="L33" i="36" s="1"/>
  <c r="Q111" i="36"/>
  <c r="P34" i="36" s="1"/>
  <c r="Q94" i="36"/>
  <c r="N22" i="36" s="1"/>
  <c r="Q102" i="36"/>
  <c r="F34" i="36" s="1"/>
  <c r="O86" i="36"/>
  <c r="F21" i="36" s="1"/>
  <c r="R102" i="36"/>
  <c r="O102" i="36"/>
  <c r="F33" i="36" s="1"/>
  <c r="O94" i="36"/>
  <c r="N21" i="36" s="1"/>
  <c r="Q99" i="36"/>
  <c r="D34" i="36" s="1"/>
  <c r="O79" i="36"/>
  <c r="P9" i="36" s="1"/>
  <c r="Q87" i="36"/>
  <c r="H22" i="36" s="1"/>
  <c r="R70" i="36"/>
  <c r="O70" i="36"/>
  <c r="F9" i="36" s="1"/>
  <c r="Q107" i="36"/>
  <c r="L34" i="36" s="1"/>
  <c r="O99" i="36"/>
  <c r="D33" i="36" s="1"/>
  <c r="R67" i="36"/>
  <c r="O67" i="36"/>
  <c r="D9" i="36" s="1"/>
  <c r="Q82" i="36"/>
  <c r="B22" i="36" s="1"/>
  <c r="Q98" i="36"/>
  <c r="B34" i="36" s="1"/>
  <c r="O91" i="36"/>
  <c r="L21" i="36" s="1"/>
  <c r="D8" i="36"/>
  <c r="H8" i="36"/>
  <c r="H10" i="36"/>
  <c r="B8" i="36"/>
  <c r="F8" i="36"/>
  <c r="E9" i="14"/>
  <c r="I9" i="14" s="1"/>
  <c r="E8" i="14"/>
  <c r="E7" i="14"/>
  <c r="T82" i="18" s="1"/>
  <c r="E5" i="14"/>
  <c r="M29" i="2"/>
  <c r="K29" i="2" s="1"/>
  <c r="L30" i="2" s="1"/>
  <c r="F21" i="14" s="1"/>
  <c r="C55" i="2"/>
  <c r="L44" i="2"/>
  <c r="H44" i="2"/>
  <c r="H28" i="2"/>
  <c r="H27" i="2"/>
  <c r="H26" i="2"/>
  <c r="H25" i="2"/>
  <c r="H19" i="2"/>
  <c r="H18" i="2"/>
  <c r="H17" i="2"/>
  <c r="H16" i="2"/>
  <c r="D25" i="2"/>
  <c r="D26" i="2"/>
  <c r="AV11" i="46" l="1"/>
  <c r="AU36" i="51"/>
  <c r="AI35" i="51"/>
  <c r="AR36" i="51"/>
  <c r="F73" i="51"/>
  <c r="AE72" i="51" s="1"/>
  <c r="F99" i="51"/>
  <c r="AE98" i="51" s="1"/>
  <c r="AX63" i="51"/>
  <c r="AR94" i="51"/>
  <c r="AU94" i="51"/>
  <c r="AG95" i="51"/>
  <c r="BA7" i="46"/>
  <c r="AV7" i="46"/>
  <c r="C73" i="51"/>
  <c r="AB71" i="51" s="1"/>
  <c r="C99" i="51"/>
  <c r="AB97" i="51" s="1"/>
  <c r="AU68" i="51"/>
  <c r="AG69" i="51"/>
  <c r="AR68" i="51"/>
  <c r="BB7" i="46"/>
  <c r="AX7" i="46"/>
  <c r="C12" i="49" s="1"/>
  <c r="E73" i="51"/>
  <c r="AE71" i="51" s="1"/>
  <c r="E99" i="51"/>
  <c r="AE97" i="51" s="1"/>
  <c r="AR96" i="51"/>
  <c r="AI95" i="51"/>
  <c r="AU96" i="51"/>
  <c r="AI13" i="51"/>
  <c r="AX11" i="46"/>
  <c r="AX41" i="46"/>
  <c r="AY39" i="46" s="1"/>
  <c r="AR70" i="51"/>
  <c r="AI69" i="51"/>
  <c r="AU70" i="51"/>
  <c r="AR34" i="51"/>
  <c r="AV33" i="51" s="1"/>
  <c r="AU34" i="51"/>
  <c r="AX33" i="51" s="1"/>
  <c r="AG35" i="51"/>
  <c r="AI9" i="51"/>
  <c r="AV89" i="51"/>
  <c r="BA90" i="51" s="1"/>
  <c r="BA89" i="51"/>
  <c r="D73" i="51"/>
  <c r="AB72" i="51" s="1"/>
  <c r="D99" i="51"/>
  <c r="AB98" i="51" s="1"/>
  <c r="AX89" i="51"/>
  <c r="AY85" i="51" s="1"/>
  <c r="BB89" i="51"/>
  <c r="Z93" i="51"/>
  <c r="BC93" i="51" s="1"/>
  <c r="AD71" i="46"/>
  <c r="O64" i="51"/>
  <c r="O90" i="51"/>
  <c r="Q90" i="51" s="1"/>
  <c r="R93" i="51"/>
  <c r="S93" i="51" s="1"/>
  <c r="O63" i="51"/>
  <c r="Q63" i="51" s="1"/>
  <c r="O89" i="51"/>
  <c r="Q89" i="51" s="1"/>
  <c r="N63" i="51"/>
  <c r="AY59" i="51"/>
  <c r="N68" i="51"/>
  <c r="N90" i="51"/>
  <c r="N89" i="51"/>
  <c r="AV41" i="46"/>
  <c r="R67" i="51"/>
  <c r="S67" i="51" s="1"/>
  <c r="BB41" i="46"/>
  <c r="N67" i="51"/>
  <c r="Q37" i="46"/>
  <c r="R67" i="46"/>
  <c r="S67" i="46" s="1"/>
  <c r="U68" i="46" s="1"/>
  <c r="U50" i="46"/>
  <c r="AD75" i="46"/>
  <c r="AM75" i="46" s="1"/>
  <c r="U64" i="46"/>
  <c r="U63" i="46"/>
  <c r="AY59" i="46"/>
  <c r="BB60" i="46" s="1"/>
  <c r="N64" i="51"/>
  <c r="Z63" i="51" s="1"/>
  <c r="Y63" i="51" s="1"/>
  <c r="AC63" i="51" s="1"/>
  <c r="BG63" i="51" s="1"/>
  <c r="K67" i="46"/>
  <c r="L67" i="46" s="1"/>
  <c r="U49" i="46"/>
  <c r="N63" i="46"/>
  <c r="N64" i="46"/>
  <c r="AW59" i="46"/>
  <c r="AD41" i="46"/>
  <c r="AM41" i="46" s="1"/>
  <c r="Q64" i="51"/>
  <c r="BB67" i="51"/>
  <c r="AI47" i="46"/>
  <c r="AR48" i="46"/>
  <c r="AU48" i="46"/>
  <c r="BA64" i="51"/>
  <c r="AG47" i="46"/>
  <c r="AJ45" i="46" s="1"/>
  <c r="AR46" i="46"/>
  <c r="AU46" i="46"/>
  <c r="BA41" i="46"/>
  <c r="BA67" i="51"/>
  <c r="G29" i="50"/>
  <c r="U45" i="46"/>
  <c r="AD45" i="46" s="1"/>
  <c r="R37" i="46"/>
  <c r="S37" i="46" s="1"/>
  <c r="Z41" i="46"/>
  <c r="N37" i="46"/>
  <c r="N38" i="46"/>
  <c r="AW33" i="46"/>
  <c r="AM33" i="51"/>
  <c r="AH121" i="47"/>
  <c r="AL121" i="47" s="1"/>
  <c r="C79" i="51" s="1"/>
  <c r="AB75" i="51" s="1"/>
  <c r="AI121" i="47"/>
  <c r="AM121" i="47" s="1"/>
  <c r="D79" i="51" s="1"/>
  <c r="AB76" i="51" s="1"/>
  <c r="AB78" i="51" s="1"/>
  <c r="AK121" i="47"/>
  <c r="AO121" i="47" s="1"/>
  <c r="F79" i="51" s="1"/>
  <c r="AE76" i="51" s="1"/>
  <c r="AE78" i="51" s="1"/>
  <c r="AJ121" i="47"/>
  <c r="AN121" i="47" s="1"/>
  <c r="E79" i="51" s="1"/>
  <c r="AE75" i="51" s="1"/>
  <c r="AH41" i="47"/>
  <c r="AL41" i="47" s="1"/>
  <c r="C53" i="46" s="1"/>
  <c r="AB49" i="46" s="1"/>
  <c r="AK41" i="47"/>
  <c r="AO41" i="47" s="1"/>
  <c r="F53" i="46" s="1"/>
  <c r="AE50" i="46" s="1"/>
  <c r="AE52" i="46" s="1"/>
  <c r="AJ41" i="47"/>
  <c r="AN41" i="47" s="1"/>
  <c r="E53" i="46" s="1"/>
  <c r="AE49" i="46" s="1"/>
  <c r="AI41" i="47"/>
  <c r="AM41" i="47" s="1"/>
  <c r="D53" i="46" s="1"/>
  <c r="AB50" i="46" s="1"/>
  <c r="AB52" i="46" s="1"/>
  <c r="AJ33" i="51"/>
  <c r="G8" i="50"/>
  <c r="AM7" i="51"/>
  <c r="AU10" i="51"/>
  <c r="AR10" i="51"/>
  <c r="AR14" i="51"/>
  <c r="AU14" i="51"/>
  <c r="BB11" i="46"/>
  <c r="BA11" i="46"/>
  <c r="AU18" i="46"/>
  <c r="AR18" i="46"/>
  <c r="AU16" i="46"/>
  <c r="AR16" i="46"/>
  <c r="G12" i="49"/>
  <c r="AG17" i="46"/>
  <c r="AI17" i="46"/>
  <c r="N67" i="47"/>
  <c r="R67" i="47" s="1"/>
  <c r="D17" i="51" s="1"/>
  <c r="AB16" i="51" s="1"/>
  <c r="AG17" i="51" s="1"/>
  <c r="R53" i="47"/>
  <c r="D9" i="51" s="1"/>
  <c r="AB8" i="51" s="1"/>
  <c r="AG9" i="51" s="1"/>
  <c r="Q100" i="47"/>
  <c r="C39" i="51" s="1"/>
  <c r="AB37" i="51" s="1"/>
  <c r="Q60" i="47"/>
  <c r="C13" i="51" s="1"/>
  <c r="AB11" i="51" s="1"/>
  <c r="AG13" i="51" s="1"/>
  <c r="L18" i="50"/>
  <c r="Q18" i="50" s="1"/>
  <c r="T100" i="47"/>
  <c r="F39" i="51" s="1"/>
  <c r="AE38" i="51" s="1"/>
  <c r="N107" i="47"/>
  <c r="R107" i="47" s="1"/>
  <c r="D43" i="51" s="1"/>
  <c r="AB42" i="51" s="1"/>
  <c r="AR42" i="51" s="1"/>
  <c r="O67" i="47"/>
  <c r="S67" i="47" s="1"/>
  <c r="E17" i="51" s="1"/>
  <c r="AE15" i="51" s="1"/>
  <c r="AI17" i="51" s="1"/>
  <c r="H12" i="49"/>
  <c r="L74" i="47"/>
  <c r="O74" i="47" s="1"/>
  <c r="S74" i="47" s="1"/>
  <c r="E21" i="51" s="1"/>
  <c r="AE19" i="51" s="1"/>
  <c r="K74" i="47"/>
  <c r="J121" i="47"/>
  <c r="L121" i="47" s="1"/>
  <c r="O121" i="47" s="1"/>
  <c r="S121" i="47" s="1"/>
  <c r="E53" i="51" s="1"/>
  <c r="AE49" i="51" s="1"/>
  <c r="L17" i="50"/>
  <c r="Q17" i="50" s="1"/>
  <c r="P107" i="47"/>
  <c r="T107" i="47" s="1"/>
  <c r="F43" i="51" s="1"/>
  <c r="AE42" i="51" s="1"/>
  <c r="O107" i="47"/>
  <c r="S107" i="47" s="1"/>
  <c r="E43" i="51" s="1"/>
  <c r="AE41" i="51" s="1"/>
  <c r="F234" i="22"/>
  <c r="F186" i="22"/>
  <c r="F150" i="22"/>
  <c r="F52" i="22"/>
  <c r="F319" i="22"/>
  <c r="F307" i="22"/>
  <c r="F295" i="22"/>
  <c r="F283" i="22"/>
  <c r="F222" i="22"/>
  <c r="F125" i="22"/>
  <c r="F210" i="22"/>
  <c r="F270" i="22"/>
  <c r="F113" i="22"/>
  <c r="F28" i="22"/>
  <c r="F100" i="22"/>
  <c r="F76" i="22"/>
  <c r="F64" i="22"/>
  <c r="F198" i="22"/>
  <c r="F137" i="22"/>
  <c r="F88" i="22"/>
  <c r="F40" i="22"/>
  <c r="F246" i="22"/>
  <c r="F258" i="22"/>
  <c r="F162" i="22"/>
  <c r="F174" i="22"/>
  <c r="K114" i="47"/>
  <c r="J81" i="47"/>
  <c r="K81" i="47" s="1"/>
  <c r="U15" i="18"/>
  <c r="G272" i="22"/>
  <c r="G188" i="22"/>
  <c r="G152" i="22"/>
  <c r="G164" i="22"/>
  <c r="G139" i="22"/>
  <c r="G102" i="22"/>
  <c r="G176" i="22"/>
  <c r="G212" i="22"/>
  <c r="G236" i="22"/>
  <c r="G127" i="22"/>
  <c r="G260" i="22"/>
  <c r="G115" i="22"/>
  <c r="G224" i="22"/>
  <c r="G78" i="22"/>
  <c r="G297" i="22"/>
  <c r="G42" i="22"/>
  <c r="G54" i="22"/>
  <c r="G285" i="22"/>
  <c r="G248" i="22"/>
  <c r="G200" i="22"/>
  <c r="G309" i="22"/>
  <c r="G30" i="22"/>
  <c r="G66" i="22"/>
  <c r="G321" i="22"/>
  <c r="G90" i="22"/>
  <c r="G7" i="18"/>
  <c r="G130" i="18"/>
  <c r="G179" i="18"/>
  <c r="U9" i="19"/>
  <c r="G18" i="19"/>
  <c r="G27" i="19"/>
  <c r="U149" i="18"/>
  <c r="G24" i="18"/>
  <c r="G138" i="18"/>
  <c r="U165" i="18"/>
  <c r="G15" i="18"/>
  <c r="U26" i="19"/>
  <c r="J21" i="14"/>
  <c r="U34" i="19"/>
  <c r="G6" i="22"/>
  <c r="G48" i="18"/>
  <c r="G146" i="18"/>
  <c r="U99" i="18"/>
  <c r="G32" i="18"/>
  <c r="U141" i="18"/>
  <c r="G40" i="18"/>
  <c r="G9" i="19"/>
  <c r="U75" i="18"/>
  <c r="U17" i="19"/>
  <c r="G122" i="18"/>
  <c r="G171" i="18"/>
  <c r="G18" i="22"/>
  <c r="U7" i="18"/>
  <c r="U157" i="18"/>
  <c r="L31" i="50"/>
  <c r="E21" i="46"/>
  <c r="AE19" i="46" s="1"/>
  <c r="P28" i="37"/>
  <c r="AK28" i="37" s="1"/>
  <c r="M28" i="37"/>
  <c r="AH28" i="37" s="1"/>
  <c r="O28" i="37"/>
  <c r="AJ28" i="37" s="1"/>
  <c r="N28" i="37"/>
  <c r="AI28" i="37" s="1"/>
  <c r="O133" i="37"/>
  <c r="AJ133" i="37" s="1"/>
  <c r="N133" i="37"/>
  <c r="AI133" i="37" s="1"/>
  <c r="M133" i="37"/>
  <c r="AH133" i="37" s="1"/>
  <c r="P133" i="37"/>
  <c r="AK133" i="37" s="1"/>
  <c r="O48" i="37"/>
  <c r="AJ48" i="37" s="1"/>
  <c r="M48" i="37"/>
  <c r="AH48" i="37" s="1"/>
  <c r="N48" i="37"/>
  <c r="AI48" i="37" s="1"/>
  <c r="P48" i="37"/>
  <c r="AK48" i="37" s="1"/>
  <c r="AJ81" i="47"/>
  <c r="AN81" i="47" s="1"/>
  <c r="AK81" i="47"/>
  <c r="AO81" i="47" s="1"/>
  <c r="AI81" i="47"/>
  <c r="AM81" i="47" s="1"/>
  <c r="AH81" i="47"/>
  <c r="AL81" i="47" s="1"/>
  <c r="Q41" i="50"/>
  <c r="O88" i="37"/>
  <c r="AJ88" i="37" s="1"/>
  <c r="M88" i="37"/>
  <c r="AH88" i="37" s="1"/>
  <c r="P88" i="37"/>
  <c r="AK88" i="37" s="1"/>
  <c r="N88" i="37"/>
  <c r="AI88" i="37" s="1"/>
  <c r="L42" i="50"/>
  <c r="J8" i="37"/>
  <c r="O68" i="37"/>
  <c r="AJ68" i="37" s="1"/>
  <c r="M68" i="37"/>
  <c r="AH68" i="37" s="1"/>
  <c r="N68" i="37"/>
  <c r="AI68" i="37" s="1"/>
  <c r="P68" i="37"/>
  <c r="AK68" i="37" s="1"/>
  <c r="P23" i="37"/>
  <c r="AK23" i="37" s="1"/>
  <c r="M23" i="37"/>
  <c r="AH23" i="37" s="1"/>
  <c r="N23" i="37"/>
  <c r="AI23" i="37" s="1"/>
  <c r="O23" i="37"/>
  <c r="AJ23" i="37" s="1"/>
  <c r="N33" i="37"/>
  <c r="AI33" i="37" s="1"/>
  <c r="P33" i="37"/>
  <c r="AK33" i="37" s="1"/>
  <c r="M33" i="37"/>
  <c r="AH33" i="37" s="1"/>
  <c r="O33" i="37"/>
  <c r="AJ33" i="37" s="1"/>
  <c r="I8" i="37"/>
  <c r="O63" i="37"/>
  <c r="AJ63" i="37" s="1"/>
  <c r="M63" i="37"/>
  <c r="AH63" i="37" s="1"/>
  <c r="P63" i="37"/>
  <c r="AK63" i="37" s="1"/>
  <c r="N63" i="37"/>
  <c r="AI63" i="37" s="1"/>
  <c r="O83" i="37"/>
  <c r="AJ83" i="37" s="1"/>
  <c r="P83" i="37"/>
  <c r="AK83" i="37" s="1"/>
  <c r="M83" i="37"/>
  <c r="AH83" i="37" s="1"/>
  <c r="N83" i="37"/>
  <c r="AI83" i="37" s="1"/>
  <c r="O123" i="37"/>
  <c r="AJ123" i="37" s="1"/>
  <c r="M123" i="37"/>
  <c r="AH123" i="37" s="1"/>
  <c r="P123" i="37"/>
  <c r="AK123" i="37" s="1"/>
  <c r="N123" i="37"/>
  <c r="AI123" i="37" s="1"/>
  <c r="M118" i="37"/>
  <c r="AH118" i="37" s="1"/>
  <c r="O118" i="37"/>
  <c r="AJ118" i="37" s="1"/>
  <c r="N118" i="37"/>
  <c r="AI118" i="37" s="1"/>
  <c r="P118" i="37"/>
  <c r="AK118" i="37" s="1"/>
  <c r="M41" i="47"/>
  <c r="Q41" i="47" s="1"/>
  <c r="O41" i="47"/>
  <c r="S41" i="47" s="1"/>
  <c r="N41" i="47"/>
  <c r="R41" i="47" s="1"/>
  <c r="P41" i="47"/>
  <c r="T41" i="47" s="1"/>
  <c r="F21" i="46"/>
  <c r="AE20" i="46" s="1"/>
  <c r="Q30" i="50"/>
  <c r="P128" i="37"/>
  <c r="AK128" i="37" s="1"/>
  <c r="M128" i="37"/>
  <c r="AH128" i="37" s="1"/>
  <c r="N128" i="37"/>
  <c r="AI128" i="37" s="1"/>
  <c r="O128" i="37"/>
  <c r="AJ128" i="37" s="1"/>
  <c r="N18" i="37"/>
  <c r="AI18" i="37" s="1"/>
  <c r="M18" i="37"/>
  <c r="AH18" i="37" s="1"/>
  <c r="P18" i="37"/>
  <c r="AK18" i="37" s="1"/>
  <c r="O18" i="37"/>
  <c r="AJ18" i="37" s="1"/>
  <c r="O53" i="37"/>
  <c r="AJ53" i="37" s="1"/>
  <c r="N53" i="37"/>
  <c r="AI53" i="37" s="1"/>
  <c r="P53" i="37"/>
  <c r="AK53" i="37" s="1"/>
  <c r="M53" i="37"/>
  <c r="AH53" i="37" s="1"/>
  <c r="C21" i="46"/>
  <c r="AB19" i="46" s="1"/>
  <c r="M58" i="37"/>
  <c r="AH58" i="37" s="1"/>
  <c r="P58" i="37"/>
  <c r="AK58" i="37" s="1"/>
  <c r="N58" i="37"/>
  <c r="AI58" i="37" s="1"/>
  <c r="O58" i="37"/>
  <c r="AJ58" i="37" s="1"/>
  <c r="M98" i="37"/>
  <c r="AH98" i="37" s="1"/>
  <c r="N98" i="37"/>
  <c r="AI98" i="37" s="1"/>
  <c r="P98" i="37"/>
  <c r="AK98" i="37" s="1"/>
  <c r="O98" i="37"/>
  <c r="AJ98" i="37" s="1"/>
  <c r="N138" i="37"/>
  <c r="AI138" i="37" s="1"/>
  <c r="O138" i="37"/>
  <c r="AJ138" i="37" s="1"/>
  <c r="M138" i="37"/>
  <c r="AH138" i="37" s="1"/>
  <c r="P138" i="37"/>
  <c r="AK138" i="37" s="1"/>
  <c r="M93" i="37"/>
  <c r="AH93" i="37" s="1"/>
  <c r="O93" i="37"/>
  <c r="AJ93" i="37" s="1"/>
  <c r="P93" i="37"/>
  <c r="AK93" i="37" s="1"/>
  <c r="N93" i="37"/>
  <c r="AI93" i="37" s="1"/>
  <c r="D21" i="46"/>
  <c r="AB20" i="46" s="1"/>
  <c r="L114" i="47"/>
  <c r="P103" i="37"/>
  <c r="AK103" i="37" s="1"/>
  <c r="M103" i="37"/>
  <c r="AH103" i="37" s="1"/>
  <c r="N103" i="37"/>
  <c r="AI103" i="37" s="1"/>
  <c r="O103" i="37"/>
  <c r="AJ103" i="37" s="1"/>
  <c r="O13" i="37"/>
  <c r="AJ13" i="37" s="1"/>
  <c r="P13" i="37"/>
  <c r="AK13" i="37" s="1"/>
  <c r="M13" i="37"/>
  <c r="AH13" i="37" s="1"/>
  <c r="N13" i="37"/>
  <c r="AI13" i="37" s="1"/>
  <c r="P62" i="36"/>
  <c r="T82" i="17"/>
  <c r="T82" i="10"/>
  <c r="B9" i="36"/>
  <c r="F130" i="17"/>
  <c r="T165" i="17"/>
  <c r="F138" i="17"/>
  <c r="F40" i="17"/>
  <c r="T157" i="17"/>
  <c r="T149" i="17"/>
  <c r="F27" i="27"/>
  <c r="F12" i="27"/>
  <c r="F18" i="27"/>
  <c r="F19" i="27"/>
  <c r="F11" i="27"/>
  <c r="F4" i="27"/>
  <c r="F42" i="27"/>
  <c r="F34" i="27"/>
  <c r="F41" i="27"/>
  <c r="F5" i="27"/>
  <c r="F26" i="27"/>
  <c r="E31" i="27" s="1"/>
  <c r="E52" i="27" s="1"/>
  <c r="F35" i="27"/>
  <c r="F145" i="17"/>
  <c r="T74" i="17"/>
  <c r="F121" i="17"/>
  <c r="F96" i="17"/>
  <c r="T148" i="17"/>
  <c r="F72" i="17"/>
  <c r="F23" i="17"/>
  <c r="T48" i="17"/>
  <c r="T115" i="17"/>
  <c r="T123" i="17"/>
  <c r="T131" i="17"/>
  <c r="T65" i="17"/>
  <c r="F178" i="17"/>
  <c r="F14" i="17"/>
  <c r="T23" i="17"/>
  <c r="T14" i="17"/>
  <c r="T98" i="17"/>
  <c r="T57" i="17"/>
  <c r="T156" i="17"/>
  <c r="F63" i="17"/>
  <c r="T164" i="17"/>
  <c r="T31" i="17"/>
  <c r="T107" i="17"/>
  <c r="T40" i="17"/>
  <c r="F137" i="17"/>
  <c r="F170" i="17"/>
  <c r="T140" i="17"/>
  <c r="F6" i="17"/>
  <c r="F129" i="17"/>
  <c r="T90" i="17"/>
  <c r="T6" i="17"/>
  <c r="F104" i="17"/>
  <c r="F31" i="17"/>
  <c r="F55" i="17"/>
  <c r="F153" i="17"/>
  <c r="F161" i="17"/>
  <c r="F80" i="17"/>
  <c r="F88" i="17"/>
  <c r="F39" i="17"/>
  <c r="F112" i="17"/>
  <c r="T84" i="17"/>
  <c r="F98" i="17"/>
  <c r="F49" i="17"/>
  <c r="E52" i="17" s="1"/>
  <c r="F236" i="17" s="1"/>
  <c r="H29" i="2"/>
  <c r="T140" i="18"/>
  <c r="T107" i="18"/>
  <c r="T40" i="18"/>
  <c r="T6" i="18"/>
  <c r="F153" i="18"/>
  <c r="F112" i="18"/>
  <c r="F72" i="18"/>
  <c r="F31" i="18"/>
  <c r="T148" i="18"/>
  <c r="T115" i="18"/>
  <c r="T48" i="18"/>
  <c r="T14" i="18"/>
  <c r="F161" i="18"/>
  <c r="F121" i="18"/>
  <c r="F80" i="18"/>
  <c r="F39" i="18"/>
  <c r="F6" i="18"/>
  <c r="T156" i="18"/>
  <c r="T123" i="18"/>
  <c r="T74" i="18"/>
  <c r="T23" i="18"/>
  <c r="F170" i="18"/>
  <c r="F129" i="18"/>
  <c r="F88" i="18"/>
  <c r="F55" i="18"/>
  <c r="F14" i="18"/>
  <c r="T164" i="18"/>
  <c r="T131" i="18"/>
  <c r="T98" i="18"/>
  <c r="T31" i="18"/>
  <c r="F178" i="18"/>
  <c r="F137" i="18"/>
  <c r="F104" i="18"/>
  <c r="F63" i="18"/>
  <c r="F23" i="18"/>
  <c r="F16" i="22"/>
  <c r="F145" i="18"/>
  <c r="F19" i="22"/>
  <c r="F268" i="21"/>
  <c r="F217" i="21"/>
  <c r="F227" i="21"/>
  <c r="F258" i="21"/>
  <c r="F248" i="21"/>
  <c r="F238" i="21"/>
  <c r="F207" i="21"/>
  <c r="F167" i="21"/>
  <c r="F127" i="21"/>
  <c r="F147" i="21"/>
  <c r="F85" i="21"/>
  <c r="F45" i="21"/>
  <c r="F116" i="21"/>
  <c r="F177" i="21"/>
  <c r="F96" i="21"/>
  <c r="F55" i="21"/>
  <c r="F197" i="21"/>
  <c r="F157" i="21"/>
  <c r="F137" i="21"/>
  <c r="F106" i="21"/>
  <c r="F65" i="21"/>
  <c r="F25" i="21"/>
  <c r="F187" i="21"/>
  <c r="F75" i="21"/>
  <c r="F35" i="21"/>
  <c r="F217" i="20"/>
  <c r="F268" i="20"/>
  <c r="F207" i="20"/>
  <c r="F197" i="20"/>
  <c r="F177" i="20"/>
  <c r="F137" i="20"/>
  <c r="F15" i="21"/>
  <c r="F248" i="20"/>
  <c r="F227" i="20"/>
  <c r="F187" i="20"/>
  <c r="F147" i="20"/>
  <c r="F106" i="20"/>
  <c r="F65" i="20"/>
  <c r="F5" i="21"/>
  <c r="F157" i="20"/>
  <c r="F258" i="20"/>
  <c r="F238" i="20"/>
  <c r="F167" i="20"/>
  <c r="F127" i="20"/>
  <c r="F85" i="20"/>
  <c r="F45" i="20"/>
  <c r="F75" i="20"/>
  <c r="F116" i="20"/>
  <c r="F96" i="20"/>
  <c r="F55" i="20"/>
  <c r="F35" i="20"/>
  <c r="F15" i="20"/>
  <c r="F5" i="20"/>
  <c r="F25" i="20"/>
  <c r="F31" i="10"/>
  <c r="F226" i="21"/>
  <c r="F257" i="21"/>
  <c r="F267" i="21"/>
  <c r="F247" i="21"/>
  <c r="F237" i="21"/>
  <c r="F4" i="22"/>
  <c r="F216" i="21"/>
  <c r="F176" i="21"/>
  <c r="F136" i="21"/>
  <c r="F196" i="21"/>
  <c r="F156" i="21"/>
  <c r="F95" i="21"/>
  <c r="F54" i="21"/>
  <c r="F206" i="21"/>
  <c r="F186" i="21"/>
  <c r="F105" i="21"/>
  <c r="F64" i="21"/>
  <c r="F24" i="21"/>
  <c r="F166" i="21"/>
  <c r="F146" i="21"/>
  <c r="F74" i="21"/>
  <c r="F267" i="20"/>
  <c r="F126" i="21"/>
  <c r="F115" i="21"/>
  <c r="F84" i="21"/>
  <c r="F44" i="21"/>
  <c r="F226" i="20"/>
  <c r="F176" i="20"/>
  <c r="F136" i="20"/>
  <c r="F95" i="20"/>
  <c r="F4" i="21"/>
  <c r="F186" i="20"/>
  <c r="F146" i="20"/>
  <c r="F257" i="20"/>
  <c r="F24" i="20"/>
  <c r="F237" i="20"/>
  <c r="F156" i="20"/>
  <c r="F115" i="20"/>
  <c r="F14" i="21"/>
  <c r="F216" i="20"/>
  <c r="F206" i="20"/>
  <c r="F166" i="20"/>
  <c r="F126" i="20"/>
  <c r="F34" i="21"/>
  <c r="F247" i="20"/>
  <c r="F196" i="20"/>
  <c r="F34" i="20"/>
  <c r="F105" i="20"/>
  <c r="F14" i="20"/>
  <c r="F64" i="20"/>
  <c r="F74" i="20"/>
  <c r="F84" i="20"/>
  <c r="F44" i="20"/>
  <c r="F54" i="20"/>
  <c r="F4" i="20"/>
  <c r="F96" i="18"/>
  <c r="T65" i="18"/>
  <c r="T57" i="18"/>
  <c r="T90" i="18"/>
  <c r="F269" i="21"/>
  <c r="F218" i="21"/>
  <c r="F228" i="21"/>
  <c r="F7" i="22"/>
  <c r="F259" i="21"/>
  <c r="F249" i="21"/>
  <c r="F208" i="21"/>
  <c r="F168" i="21"/>
  <c r="F128" i="21"/>
  <c r="F239" i="21"/>
  <c r="F188" i="21"/>
  <c r="F86" i="21"/>
  <c r="F46" i="21"/>
  <c r="F148" i="21"/>
  <c r="F117" i="21"/>
  <c r="F97" i="21"/>
  <c r="F56" i="21"/>
  <c r="F178" i="21"/>
  <c r="F107" i="21"/>
  <c r="F66" i="21"/>
  <c r="F26" i="21"/>
  <c r="F158" i="21"/>
  <c r="F138" i="21"/>
  <c r="F76" i="21"/>
  <c r="F36" i="21"/>
  <c r="F218" i="20"/>
  <c r="F198" i="21"/>
  <c r="F269" i="20"/>
  <c r="F259" i="20"/>
  <c r="F239" i="20"/>
  <c r="F208" i="20"/>
  <c r="F178" i="20"/>
  <c r="F138" i="20"/>
  <c r="F198" i="20"/>
  <c r="F188" i="20"/>
  <c r="F148" i="20"/>
  <c r="F107" i="20"/>
  <c r="F66" i="20"/>
  <c r="F249" i="20"/>
  <c r="F228" i="20"/>
  <c r="F158" i="20"/>
  <c r="F16" i="21"/>
  <c r="F6" i="21"/>
  <c r="F168" i="20"/>
  <c r="F128" i="20"/>
  <c r="F86" i="20"/>
  <c r="F46" i="20"/>
  <c r="F117" i="20"/>
  <c r="F76" i="20"/>
  <c r="F26" i="20"/>
  <c r="F97" i="20"/>
  <c r="F56" i="20"/>
  <c r="F36" i="20"/>
  <c r="F6" i="20"/>
  <c r="F16" i="20"/>
  <c r="F98" i="18"/>
  <c r="F49" i="18"/>
  <c r="E52" i="18" s="1"/>
  <c r="F236" i="18" s="1"/>
  <c r="T84" i="18"/>
  <c r="S87" i="18" s="1"/>
  <c r="F250" i="18" s="1"/>
  <c r="F6" i="10"/>
  <c r="T84" i="10"/>
  <c r="F98" i="10"/>
  <c r="F49" i="10"/>
  <c r="F14" i="10"/>
  <c r="I7" i="14"/>
  <c r="X82" i="18" s="1"/>
  <c r="F39" i="10"/>
  <c r="F55" i="10"/>
  <c r="I8" i="14"/>
  <c r="T33" i="19"/>
  <c r="T25" i="19"/>
  <c r="T16" i="19"/>
  <c r="T8" i="19"/>
  <c r="F26" i="19"/>
  <c r="F17" i="19"/>
  <c r="F8" i="19"/>
  <c r="E13" i="19" s="1"/>
  <c r="F69" i="19" s="1"/>
  <c r="T165" i="10"/>
  <c r="T157" i="10"/>
  <c r="T149" i="10"/>
  <c r="F138" i="10"/>
  <c r="F130" i="10"/>
  <c r="F40" i="10"/>
  <c r="F63" i="10"/>
  <c r="I5" i="14"/>
  <c r="T74" i="10"/>
  <c r="F96" i="10"/>
  <c r="T57" i="10"/>
  <c r="F145" i="10"/>
  <c r="T115" i="10"/>
  <c r="T107" i="10"/>
  <c r="T90" i="10"/>
  <c r="T48" i="10"/>
  <c r="T14" i="10"/>
  <c r="T123" i="10"/>
  <c r="T65" i="10"/>
  <c r="F121" i="10"/>
  <c r="F72" i="10"/>
  <c r="T131" i="10"/>
  <c r="T98" i="10"/>
  <c r="T40" i="10"/>
  <c r="T23" i="10"/>
  <c r="F104" i="10"/>
  <c r="F23" i="10"/>
  <c r="F161" i="10"/>
  <c r="F112" i="10"/>
  <c r="T6" i="10"/>
  <c r="F129" i="10"/>
  <c r="T31" i="10"/>
  <c r="T164" i="10"/>
  <c r="T140" i="10"/>
  <c r="F153" i="10"/>
  <c r="T148" i="10"/>
  <c r="F88" i="10"/>
  <c r="T156" i="10"/>
  <c r="F170" i="10"/>
  <c r="F80" i="10"/>
  <c r="F178" i="10"/>
  <c r="F137" i="10"/>
  <c r="F8" i="14"/>
  <c r="F7" i="14"/>
  <c r="J7" i="14" s="1"/>
  <c r="D29" i="2"/>
  <c r="H30" i="2" s="1"/>
  <c r="AV15" i="46" l="1"/>
  <c r="AV67" i="51"/>
  <c r="AV41" i="51"/>
  <c r="AU44" i="51"/>
  <c r="AR44" i="51"/>
  <c r="AI43" i="51"/>
  <c r="AV93" i="51"/>
  <c r="BA93" i="51"/>
  <c r="AU40" i="51"/>
  <c r="AR40" i="51"/>
  <c r="AI39" i="51"/>
  <c r="AU42" i="51"/>
  <c r="AX41" i="51" s="1"/>
  <c r="AX67" i="51"/>
  <c r="AG43" i="51"/>
  <c r="AU98" i="51"/>
  <c r="AG99" i="51"/>
  <c r="AJ97" i="51" s="1"/>
  <c r="AR98" i="51"/>
  <c r="AX15" i="46"/>
  <c r="AI77" i="51"/>
  <c r="AR78" i="51"/>
  <c r="AU78" i="51"/>
  <c r="AI99" i="51"/>
  <c r="AM97" i="51" s="1"/>
  <c r="AR100" i="51"/>
  <c r="AU100" i="51"/>
  <c r="AG73" i="51"/>
  <c r="AJ71" i="51" s="1"/>
  <c r="AR72" i="51"/>
  <c r="AU72" i="51"/>
  <c r="AU38" i="51"/>
  <c r="AX37" i="51" s="1"/>
  <c r="AR38" i="51"/>
  <c r="AV37" i="51" s="1"/>
  <c r="AG39" i="51"/>
  <c r="AI73" i="51"/>
  <c r="AM71" i="51" s="1"/>
  <c r="AR74" i="51"/>
  <c r="AU74" i="51"/>
  <c r="AU76" i="51"/>
  <c r="AR76" i="51"/>
  <c r="AV75" i="51" s="1"/>
  <c r="AG77" i="51"/>
  <c r="AY91" i="51"/>
  <c r="AX93" i="51"/>
  <c r="BB93" i="51"/>
  <c r="AJ93" i="51"/>
  <c r="Y93" i="51"/>
  <c r="AC93" i="51" s="1"/>
  <c r="BG93" i="51" s="1"/>
  <c r="Z67" i="51"/>
  <c r="AJ67" i="51" s="1"/>
  <c r="R63" i="51"/>
  <c r="S63" i="51" s="1"/>
  <c r="AW59" i="51" s="1"/>
  <c r="R89" i="51"/>
  <c r="S89" i="51" s="1"/>
  <c r="AW85" i="51" s="1"/>
  <c r="AD49" i="46"/>
  <c r="Z89" i="51"/>
  <c r="AW91" i="51"/>
  <c r="U93" i="51"/>
  <c r="U94" i="51"/>
  <c r="U68" i="51"/>
  <c r="AW65" i="51"/>
  <c r="U90" i="51"/>
  <c r="AX45" i="46"/>
  <c r="AV45" i="46"/>
  <c r="AW43" i="46" s="1"/>
  <c r="B60" i="49"/>
  <c r="U67" i="51"/>
  <c r="W75" i="46"/>
  <c r="AA75" i="46" s="1"/>
  <c r="BD75" i="46" s="1"/>
  <c r="BE75" i="46" s="1"/>
  <c r="BF75" i="46" s="1"/>
  <c r="AD63" i="46"/>
  <c r="W63" i="46" s="1"/>
  <c r="AA63" i="46" s="1"/>
  <c r="BD63" i="46" s="1"/>
  <c r="AY65" i="46"/>
  <c r="U67" i="46"/>
  <c r="AD67" i="46" s="1"/>
  <c r="AM67" i="46" s="1"/>
  <c r="BH75" i="46"/>
  <c r="BI75" i="46" s="1"/>
  <c r="BJ75" i="46" s="1"/>
  <c r="AM71" i="46"/>
  <c r="BH71" i="46"/>
  <c r="BI71" i="46" s="1"/>
  <c r="BJ71" i="46" s="1"/>
  <c r="W71" i="46"/>
  <c r="AA71" i="46" s="1"/>
  <c r="BD71" i="46" s="1"/>
  <c r="BE71" i="46" s="1"/>
  <c r="BF71" i="46" s="1"/>
  <c r="AW65" i="46"/>
  <c r="N68" i="46"/>
  <c r="N67" i="46"/>
  <c r="W67" i="46"/>
  <c r="AA67" i="46" s="1"/>
  <c r="BD67" i="46" s="1"/>
  <c r="Z63" i="46"/>
  <c r="W41" i="46"/>
  <c r="AA41" i="46" s="1"/>
  <c r="BD41" i="46" s="1"/>
  <c r="BH41" i="46"/>
  <c r="AJ63" i="51"/>
  <c r="BC63" i="51"/>
  <c r="AE77" i="51"/>
  <c r="AM75" i="51"/>
  <c r="AM45" i="46"/>
  <c r="BA42" i="46"/>
  <c r="AW39" i="46"/>
  <c r="BA71" i="51"/>
  <c r="BI71" i="51" s="1"/>
  <c r="BJ71" i="51" s="1"/>
  <c r="AB77" i="51"/>
  <c r="AJ75" i="51"/>
  <c r="BB71" i="51"/>
  <c r="BA68" i="51"/>
  <c r="BB45" i="46"/>
  <c r="AE51" i="46"/>
  <c r="AI51" i="46"/>
  <c r="AR52" i="46"/>
  <c r="AU52" i="46"/>
  <c r="BA45" i="46"/>
  <c r="AB51" i="46"/>
  <c r="AG51" i="46"/>
  <c r="AJ49" i="46" s="1"/>
  <c r="AU50" i="46"/>
  <c r="AR50" i="46"/>
  <c r="W45" i="46"/>
  <c r="AA45" i="46" s="1"/>
  <c r="BD45" i="46" s="1"/>
  <c r="BH45" i="46"/>
  <c r="Y41" i="46"/>
  <c r="AC41" i="46" s="1"/>
  <c r="BG41" i="46" s="1"/>
  <c r="AJ41" i="46"/>
  <c r="BC41" i="46"/>
  <c r="BH49" i="46"/>
  <c r="U38" i="46"/>
  <c r="U37" i="46"/>
  <c r="AY33" i="46"/>
  <c r="BB34" i="46" s="1"/>
  <c r="Z37" i="46"/>
  <c r="BB33" i="51"/>
  <c r="BA33" i="51"/>
  <c r="BI33" i="51" s="1"/>
  <c r="BJ33" i="51" s="1"/>
  <c r="AU16" i="51"/>
  <c r="AU18" i="51"/>
  <c r="AR18" i="51"/>
  <c r="AR16" i="51"/>
  <c r="AJ7" i="51"/>
  <c r="AU8" i="51"/>
  <c r="AR8" i="51"/>
  <c r="BE7" i="46"/>
  <c r="BF7" i="46" s="1"/>
  <c r="AE51" i="51"/>
  <c r="AR12" i="51"/>
  <c r="AU12" i="51"/>
  <c r="AX11" i="51" s="1"/>
  <c r="BA8" i="46"/>
  <c r="B12" i="49"/>
  <c r="BB15" i="46"/>
  <c r="BA15" i="46"/>
  <c r="AU22" i="46"/>
  <c r="AR22" i="46"/>
  <c r="AU20" i="46"/>
  <c r="AR20" i="46"/>
  <c r="AV19" i="46" s="1"/>
  <c r="Q12" i="49" s="1"/>
  <c r="BA16" i="46"/>
  <c r="AG21" i="46"/>
  <c r="AI21" i="46"/>
  <c r="P74" i="47"/>
  <c r="T74" i="47" s="1"/>
  <c r="F21" i="51" s="1"/>
  <c r="AE20" i="51" s="1"/>
  <c r="AU22" i="51" s="1"/>
  <c r="L9" i="50"/>
  <c r="Q9" i="50" s="1"/>
  <c r="K8" i="37"/>
  <c r="M8" i="37" s="1"/>
  <c r="AH8" i="37" s="1"/>
  <c r="BI7" i="46"/>
  <c r="BJ7" i="46" s="1"/>
  <c r="BA12" i="46"/>
  <c r="M12" i="49"/>
  <c r="P121" i="47"/>
  <c r="K121" i="47"/>
  <c r="N74" i="47"/>
  <c r="R74" i="47" s="1"/>
  <c r="D21" i="51" s="1"/>
  <c r="AB20" i="51" s="1"/>
  <c r="M74" i="47"/>
  <c r="Q74" i="47" s="1"/>
  <c r="C21" i="51" s="1"/>
  <c r="AB19" i="51" s="1"/>
  <c r="AG21" i="51" s="1"/>
  <c r="L19" i="50"/>
  <c r="Q19" i="50" s="1"/>
  <c r="L81" i="47"/>
  <c r="O81" i="47" s="1"/>
  <c r="M81" i="47"/>
  <c r="N81" i="47"/>
  <c r="J125" i="22"/>
  <c r="J210" i="22"/>
  <c r="J270" i="22"/>
  <c r="J234" i="22"/>
  <c r="J186" i="22"/>
  <c r="J150" i="22"/>
  <c r="J52" i="22"/>
  <c r="J319" i="22"/>
  <c r="J307" i="22"/>
  <c r="J295" i="22"/>
  <c r="J283" i="22"/>
  <c r="J222" i="22"/>
  <c r="J64" i="22"/>
  <c r="J198" i="22"/>
  <c r="J137" i="22"/>
  <c r="J88" i="22"/>
  <c r="J40" i="22"/>
  <c r="J113" i="22"/>
  <c r="J28" i="22"/>
  <c r="J100" i="22"/>
  <c r="J76" i="22"/>
  <c r="J162" i="22"/>
  <c r="J174" i="22"/>
  <c r="J246" i="22"/>
  <c r="J258" i="22"/>
  <c r="K272" i="22"/>
  <c r="K188" i="22"/>
  <c r="K152" i="22"/>
  <c r="K102" i="22"/>
  <c r="K176" i="22"/>
  <c r="K164" i="22"/>
  <c r="K139" i="22"/>
  <c r="K78" i="22"/>
  <c r="K297" i="22"/>
  <c r="K42" i="22"/>
  <c r="K54" i="22"/>
  <c r="K285" i="22"/>
  <c r="K248" i="22"/>
  <c r="K200" i="22"/>
  <c r="K309" i="22"/>
  <c r="K30" i="22"/>
  <c r="K66" i="22"/>
  <c r="K321" i="22"/>
  <c r="K90" i="22"/>
  <c r="K212" i="22"/>
  <c r="K236" i="22"/>
  <c r="K127" i="22"/>
  <c r="K260" i="22"/>
  <c r="K115" i="22"/>
  <c r="K224" i="22"/>
  <c r="K6" i="22"/>
  <c r="K18" i="22"/>
  <c r="K179" i="18"/>
  <c r="K130" i="18"/>
  <c r="K32" i="18"/>
  <c r="Y34" i="19"/>
  <c r="K27" i="19"/>
  <c r="Y157" i="18"/>
  <c r="Y17" i="19"/>
  <c r="K7" i="18"/>
  <c r="Y7" i="18"/>
  <c r="Y149" i="18"/>
  <c r="K171" i="18"/>
  <c r="K122" i="18"/>
  <c r="K24" i="18"/>
  <c r="Y26" i="19"/>
  <c r="K18" i="19"/>
  <c r="K40" i="18"/>
  <c r="Y99" i="18"/>
  <c r="Y15" i="18"/>
  <c r="Y141" i="18"/>
  <c r="K146" i="18"/>
  <c r="K48" i="18"/>
  <c r="K15" i="18"/>
  <c r="K9" i="19"/>
  <c r="Y75" i="18"/>
  <c r="Y165" i="18"/>
  <c r="K138" i="18"/>
  <c r="Y9" i="19"/>
  <c r="M114" i="47"/>
  <c r="Q114" i="47" s="1"/>
  <c r="C47" i="51" s="1"/>
  <c r="AB45" i="51" s="1"/>
  <c r="N114" i="47"/>
  <c r="R114" i="47" s="1"/>
  <c r="D47" i="51" s="1"/>
  <c r="AB46" i="51" s="1"/>
  <c r="O114" i="47"/>
  <c r="S114" i="47" s="1"/>
  <c r="E47" i="51" s="1"/>
  <c r="AE45" i="51" s="1"/>
  <c r="P114" i="47"/>
  <c r="T114" i="47" s="1"/>
  <c r="F47" i="51" s="1"/>
  <c r="AE46" i="51" s="1"/>
  <c r="F25" i="46"/>
  <c r="AC25" i="46" s="1"/>
  <c r="F27" i="46"/>
  <c r="AE24" i="46" s="1"/>
  <c r="AE26" i="46" s="1"/>
  <c r="D25" i="46"/>
  <c r="Z25" i="46" s="1"/>
  <c r="D27" i="46"/>
  <c r="AB24" i="46" s="1"/>
  <c r="AB26" i="46" s="1"/>
  <c r="E27" i="46"/>
  <c r="AE23" i="46" s="1"/>
  <c r="E25" i="46"/>
  <c r="C27" i="46"/>
  <c r="AB23" i="46" s="1"/>
  <c r="C25" i="46"/>
  <c r="L8" i="37"/>
  <c r="Q31" i="50"/>
  <c r="Q42" i="50"/>
  <c r="E23" i="27"/>
  <c r="E51" i="27" s="1"/>
  <c r="X82" i="10"/>
  <c r="X82" i="17"/>
  <c r="E304" i="22"/>
  <c r="E357" i="22" s="1"/>
  <c r="E38" i="27"/>
  <c r="E53" i="27" s="1"/>
  <c r="E292" i="22"/>
  <c r="E356" i="22" s="1"/>
  <c r="E159" i="22"/>
  <c r="E345" i="22" s="1"/>
  <c r="E267" i="22"/>
  <c r="E354" i="22" s="1"/>
  <c r="E37" i="22"/>
  <c r="E335" i="22" s="1"/>
  <c r="E45" i="27"/>
  <c r="E54" i="27" s="1"/>
  <c r="G138" i="17"/>
  <c r="G130" i="17"/>
  <c r="U165" i="17"/>
  <c r="G40" i="17"/>
  <c r="U157" i="17"/>
  <c r="U149" i="17"/>
  <c r="J19" i="27"/>
  <c r="J26" i="27"/>
  <c r="J42" i="27"/>
  <c r="J18" i="27"/>
  <c r="J11" i="27"/>
  <c r="J4" i="27"/>
  <c r="J41" i="27"/>
  <c r="J34" i="27"/>
  <c r="J35" i="27"/>
  <c r="J27" i="27"/>
  <c r="J12" i="27"/>
  <c r="J5" i="27"/>
  <c r="E8" i="27"/>
  <c r="E49" i="27" s="1"/>
  <c r="X115" i="17"/>
  <c r="X123" i="17"/>
  <c r="X131" i="17"/>
  <c r="J145" i="17"/>
  <c r="X74" i="17"/>
  <c r="X107" i="17"/>
  <c r="J121" i="17"/>
  <c r="J96" i="17"/>
  <c r="J72" i="17"/>
  <c r="X156" i="17"/>
  <c r="J6" i="17"/>
  <c r="X31" i="17"/>
  <c r="X40" i="17"/>
  <c r="X98" i="17"/>
  <c r="J137" i="17"/>
  <c r="X140" i="17"/>
  <c r="J23" i="17"/>
  <c r="X164" i="17"/>
  <c r="X14" i="17"/>
  <c r="J170" i="17"/>
  <c r="X23" i="17"/>
  <c r="J14" i="17"/>
  <c r="X57" i="17"/>
  <c r="X148" i="17"/>
  <c r="X65" i="17"/>
  <c r="X48" i="17"/>
  <c r="J63" i="17"/>
  <c r="J161" i="17"/>
  <c r="J39" i="17"/>
  <c r="J178" i="17"/>
  <c r="J112" i="17"/>
  <c r="J104" i="17"/>
  <c r="X90" i="17"/>
  <c r="J153" i="17"/>
  <c r="J55" i="17"/>
  <c r="J31" i="17"/>
  <c r="J80" i="17"/>
  <c r="J88" i="17"/>
  <c r="J129" i="17"/>
  <c r="X6" i="17"/>
  <c r="E49" i="22"/>
  <c r="E336" i="22" s="1"/>
  <c r="E243" i="22"/>
  <c r="E352" i="22" s="1"/>
  <c r="E15" i="27"/>
  <c r="E50" i="27" s="1"/>
  <c r="J40" i="17"/>
  <c r="X165" i="17"/>
  <c r="J138" i="17"/>
  <c r="J130" i="17"/>
  <c r="X149" i="17"/>
  <c r="X157" i="17"/>
  <c r="X84" i="17"/>
  <c r="J98" i="17"/>
  <c r="J49" i="17"/>
  <c r="E85" i="22"/>
  <c r="E339" i="22" s="1"/>
  <c r="E195" i="22"/>
  <c r="E348" i="22" s="1"/>
  <c r="E25" i="22"/>
  <c r="E334" i="22" s="1"/>
  <c r="E219" i="22"/>
  <c r="E350" i="22" s="1"/>
  <c r="J16" i="22"/>
  <c r="J145" i="18"/>
  <c r="J19" i="22"/>
  <c r="E110" i="22"/>
  <c r="E341" i="22" s="1"/>
  <c r="E73" i="22"/>
  <c r="E338" i="22" s="1"/>
  <c r="E316" i="22"/>
  <c r="E358" i="22" s="1"/>
  <c r="E147" i="22"/>
  <c r="E344" i="22" s="1"/>
  <c r="E134" i="22"/>
  <c r="E343" i="22" s="1"/>
  <c r="E328" i="22"/>
  <c r="E359" i="22" s="1"/>
  <c r="E183" i="22"/>
  <c r="E347" i="22" s="1"/>
  <c r="X148" i="18"/>
  <c r="X115" i="18"/>
  <c r="X48" i="18"/>
  <c r="X14" i="18"/>
  <c r="J161" i="18"/>
  <c r="J121" i="18"/>
  <c r="J80" i="18"/>
  <c r="J39" i="18"/>
  <c r="J6" i="18"/>
  <c r="X156" i="18"/>
  <c r="X123" i="18"/>
  <c r="X74" i="18"/>
  <c r="X23" i="18"/>
  <c r="J170" i="18"/>
  <c r="J129" i="18"/>
  <c r="J88" i="18"/>
  <c r="J55" i="18"/>
  <c r="J14" i="18"/>
  <c r="X164" i="18"/>
  <c r="X131" i="18"/>
  <c r="X98" i="18"/>
  <c r="X31" i="18"/>
  <c r="J178" i="18"/>
  <c r="J137" i="18"/>
  <c r="J104" i="18"/>
  <c r="J63" i="18"/>
  <c r="J23" i="18"/>
  <c r="X140" i="18"/>
  <c r="X107" i="18"/>
  <c r="X40" i="18"/>
  <c r="X6" i="18"/>
  <c r="J153" i="18"/>
  <c r="J112" i="18"/>
  <c r="J72" i="18"/>
  <c r="J31" i="18"/>
  <c r="E231" i="22"/>
  <c r="E351" i="22" s="1"/>
  <c r="E122" i="22"/>
  <c r="E342" i="22" s="1"/>
  <c r="E255" i="22"/>
  <c r="E353" i="22" s="1"/>
  <c r="E61" i="22"/>
  <c r="E337" i="22" s="1"/>
  <c r="E171" i="22"/>
  <c r="E346" i="22" s="1"/>
  <c r="E280" i="22"/>
  <c r="E355" i="22" s="1"/>
  <c r="E97" i="22"/>
  <c r="E340" i="22" s="1"/>
  <c r="E207" i="22"/>
  <c r="E349" i="22" s="1"/>
  <c r="J7" i="22"/>
  <c r="J239" i="21"/>
  <c r="J228" i="21"/>
  <c r="J259" i="21"/>
  <c r="J249" i="21"/>
  <c r="J208" i="21"/>
  <c r="J269" i="21"/>
  <c r="J218" i="21"/>
  <c r="J178" i="21"/>
  <c r="J138" i="21"/>
  <c r="J168" i="21"/>
  <c r="J148" i="21"/>
  <c r="J117" i="21"/>
  <c r="J97" i="21"/>
  <c r="J56" i="21"/>
  <c r="J16" i="21"/>
  <c r="J128" i="21"/>
  <c r="J107" i="21"/>
  <c r="J66" i="21"/>
  <c r="J158" i="21"/>
  <c r="J76" i="21"/>
  <c r="J36" i="21"/>
  <c r="J198" i="21"/>
  <c r="J188" i="21"/>
  <c r="J86" i="21"/>
  <c r="J46" i="21"/>
  <c r="J228" i="20"/>
  <c r="J6" i="21"/>
  <c r="J198" i="20"/>
  <c r="J218" i="20"/>
  <c r="J148" i="20"/>
  <c r="J107" i="20"/>
  <c r="J269" i="20"/>
  <c r="J249" i="20"/>
  <c r="J188" i="20"/>
  <c r="J158" i="20"/>
  <c r="J117" i="20"/>
  <c r="J76" i="20"/>
  <c r="J36" i="20"/>
  <c r="J26" i="21"/>
  <c r="J168" i="20"/>
  <c r="J128" i="20"/>
  <c r="J259" i="20"/>
  <c r="J239" i="20"/>
  <c r="J208" i="20"/>
  <c r="J178" i="20"/>
  <c r="J138" i="20"/>
  <c r="J97" i="20"/>
  <c r="J56" i="20"/>
  <c r="J46" i="20"/>
  <c r="J66" i="20"/>
  <c r="J86" i="20"/>
  <c r="J26" i="20"/>
  <c r="J16" i="20"/>
  <c r="J6" i="20"/>
  <c r="X84" i="18"/>
  <c r="J98" i="18"/>
  <c r="J49" i="18"/>
  <c r="J267" i="21"/>
  <c r="J247" i="21"/>
  <c r="J196" i="21"/>
  <c r="J237" i="21"/>
  <c r="J4" i="22"/>
  <c r="J216" i="21"/>
  <c r="J226" i="21"/>
  <c r="J186" i="21"/>
  <c r="J146" i="21"/>
  <c r="J257" i="21"/>
  <c r="J136" i="21"/>
  <c r="J105" i="21"/>
  <c r="J64" i="21"/>
  <c r="J24" i="21"/>
  <c r="J206" i="21"/>
  <c r="J166" i="21"/>
  <c r="J74" i="21"/>
  <c r="J34" i="21"/>
  <c r="J126" i="21"/>
  <c r="J115" i="21"/>
  <c r="J84" i="21"/>
  <c r="J44" i="21"/>
  <c r="J176" i="21"/>
  <c r="J156" i="21"/>
  <c r="J95" i="21"/>
  <c r="J54" i="21"/>
  <c r="J14" i="21"/>
  <c r="J237" i="20"/>
  <c r="J247" i="20"/>
  <c r="J4" i="21"/>
  <c r="J257" i="20"/>
  <c r="J156" i="20"/>
  <c r="J115" i="20"/>
  <c r="J216" i="20"/>
  <c r="J206" i="20"/>
  <c r="J166" i="20"/>
  <c r="J126" i="20"/>
  <c r="J84" i="20"/>
  <c r="J44" i="20"/>
  <c r="J267" i="20"/>
  <c r="J196" i="20"/>
  <c r="J176" i="20"/>
  <c r="J136" i="20"/>
  <c r="J226" i="20"/>
  <c r="J186" i="20"/>
  <c r="J146" i="20"/>
  <c r="J105" i="20"/>
  <c r="J64" i="20"/>
  <c r="J74" i="20"/>
  <c r="J95" i="20"/>
  <c r="J24" i="20"/>
  <c r="J54" i="20"/>
  <c r="J34" i="20"/>
  <c r="J14" i="20"/>
  <c r="J4" i="20"/>
  <c r="J96" i="18"/>
  <c r="X65" i="18"/>
  <c r="X57" i="18"/>
  <c r="X90" i="18"/>
  <c r="J258" i="21"/>
  <c r="J248" i="21"/>
  <c r="J268" i="21"/>
  <c r="J238" i="21"/>
  <c r="J227" i="21"/>
  <c r="J187" i="21"/>
  <c r="J147" i="21"/>
  <c r="J197" i="21"/>
  <c r="J177" i="21"/>
  <c r="J157" i="21"/>
  <c r="J106" i="21"/>
  <c r="J65" i="21"/>
  <c r="J137" i="21"/>
  <c r="J75" i="21"/>
  <c r="J35" i="21"/>
  <c r="J217" i="21"/>
  <c r="J167" i="21"/>
  <c r="J85" i="21"/>
  <c r="J207" i="21"/>
  <c r="J116" i="21"/>
  <c r="J5" i="21"/>
  <c r="J127" i="21"/>
  <c r="J96" i="21"/>
  <c r="J55" i="21"/>
  <c r="J15" i="21"/>
  <c r="J238" i="20"/>
  <c r="J197" i="20"/>
  <c r="J187" i="20"/>
  <c r="J147" i="20"/>
  <c r="J106" i="20"/>
  <c r="J65" i="20"/>
  <c r="J45" i="21"/>
  <c r="J227" i="20"/>
  <c r="J157" i="20"/>
  <c r="J258" i="20"/>
  <c r="J167" i="20"/>
  <c r="J127" i="20"/>
  <c r="J207" i="20"/>
  <c r="J217" i="20"/>
  <c r="J177" i="20"/>
  <c r="J137" i="20"/>
  <c r="J25" i="21"/>
  <c r="J268" i="20"/>
  <c r="J248" i="20"/>
  <c r="J15" i="20"/>
  <c r="J116" i="20"/>
  <c r="J96" i="20"/>
  <c r="J55" i="20"/>
  <c r="J35" i="20"/>
  <c r="J5" i="20"/>
  <c r="J45" i="20"/>
  <c r="J85" i="20"/>
  <c r="J75" i="20"/>
  <c r="J25" i="20"/>
  <c r="E22" i="19"/>
  <c r="F70" i="19" s="1"/>
  <c r="G227" i="21"/>
  <c r="G258" i="21"/>
  <c r="G248" i="21"/>
  <c r="G268" i="21"/>
  <c r="G238" i="21"/>
  <c r="G217" i="21"/>
  <c r="G177" i="21"/>
  <c r="G137" i="21"/>
  <c r="G116" i="21"/>
  <c r="G127" i="21"/>
  <c r="G96" i="21"/>
  <c r="G55" i="21"/>
  <c r="G197" i="21"/>
  <c r="G157" i="21"/>
  <c r="G106" i="21"/>
  <c r="G65" i="21"/>
  <c r="G25" i="21"/>
  <c r="G187" i="21"/>
  <c r="G75" i="21"/>
  <c r="G268" i="20"/>
  <c r="G207" i="21"/>
  <c r="G167" i="21"/>
  <c r="G147" i="21"/>
  <c r="G85" i="21"/>
  <c r="G45" i="21"/>
  <c r="G227" i="20"/>
  <c r="G217" i="20"/>
  <c r="G197" i="20"/>
  <c r="G177" i="20"/>
  <c r="G137" i="20"/>
  <c r="G96" i="20"/>
  <c r="G15" i="21"/>
  <c r="G248" i="20"/>
  <c r="G187" i="20"/>
  <c r="G147" i="20"/>
  <c r="G5" i="21"/>
  <c r="G25" i="20"/>
  <c r="G157" i="20"/>
  <c r="G116" i="20"/>
  <c r="G258" i="20"/>
  <c r="G35" i="21"/>
  <c r="G238" i="20"/>
  <c r="G167" i="20"/>
  <c r="G127" i="20"/>
  <c r="G207" i="20"/>
  <c r="G5" i="20"/>
  <c r="G85" i="20"/>
  <c r="G55" i="20"/>
  <c r="G35" i="20"/>
  <c r="G15" i="20"/>
  <c r="G106" i="20"/>
  <c r="G75" i="20"/>
  <c r="G65" i="20"/>
  <c r="G45" i="20"/>
  <c r="U165" i="10"/>
  <c r="U157" i="10"/>
  <c r="U149" i="10"/>
  <c r="G138" i="10"/>
  <c r="G40" i="10"/>
  <c r="G130" i="10"/>
  <c r="X33" i="19"/>
  <c r="X25" i="19"/>
  <c r="X16" i="19"/>
  <c r="X8" i="19"/>
  <c r="J26" i="19"/>
  <c r="J17" i="19"/>
  <c r="J8" i="19"/>
  <c r="X165" i="10"/>
  <c r="X149" i="10"/>
  <c r="X157" i="10"/>
  <c r="J138" i="10"/>
  <c r="J130" i="10"/>
  <c r="J40" i="10"/>
  <c r="J8" i="14"/>
  <c r="U33" i="19"/>
  <c r="U25" i="19"/>
  <c r="S30" i="19" s="1"/>
  <c r="F74" i="19" s="1"/>
  <c r="U16" i="19"/>
  <c r="S21" i="19" s="1"/>
  <c r="F73" i="19" s="1"/>
  <c r="U8" i="19"/>
  <c r="G26" i="19"/>
  <c r="G17" i="19"/>
  <c r="G8" i="19"/>
  <c r="X107" i="10"/>
  <c r="X98" i="10"/>
  <c r="X90" i="10"/>
  <c r="X140" i="10"/>
  <c r="X115" i="10"/>
  <c r="J121" i="10"/>
  <c r="X123" i="10"/>
  <c r="X148" i="10"/>
  <c r="X31" i="10"/>
  <c r="X131" i="10"/>
  <c r="X40" i="10"/>
  <c r="X74" i="10"/>
  <c r="J145" i="10"/>
  <c r="J72" i="10"/>
  <c r="X48" i="10"/>
  <c r="J96" i="10"/>
  <c r="X57" i="10"/>
  <c r="X23" i="10"/>
  <c r="X14" i="10"/>
  <c r="J170" i="10"/>
  <c r="J137" i="10"/>
  <c r="X65" i="10"/>
  <c r="X164" i="10"/>
  <c r="J161" i="10"/>
  <c r="X156" i="10"/>
  <c r="X6" i="10"/>
  <c r="J80" i="10"/>
  <c r="J39" i="10"/>
  <c r="J178" i="10"/>
  <c r="J129" i="10"/>
  <c r="J112" i="10"/>
  <c r="J88" i="10"/>
  <c r="J104" i="10"/>
  <c r="J153" i="10"/>
  <c r="J14" i="10"/>
  <c r="J55" i="10"/>
  <c r="J31" i="10"/>
  <c r="J63" i="10"/>
  <c r="J23" i="10"/>
  <c r="J6" i="10"/>
  <c r="E31" i="19"/>
  <c r="F71" i="19" s="1"/>
  <c r="X84" i="10"/>
  <c r="J49" i="10"/>
  <c r="J98" i="10"/>
  <c r="D8" i="14"/>
  <c r="D21" i="14" s="1"/>
  <c r="B204" i="7"/>
  <c r="B201" i="7" s="1"/>
  <c r="B198" i="7" s="1"/>
  <c r="B195" i="7" s="1"/>
  <c r="F193" i="7"/>
  <c r="H193" i="7" s="1"/>
  <c r="J193" i="7" s="1"/>
  <c r="M193" i="7" s="1"/>
  <c r="O193" i="7" s="1"/>
  <c r="Q193" i="7" s="1"/>
  <c r="B184" i="7"/>
  <c r="B181" i="7"/>
  <c r="B178" i="7" s="1"/>
  <c r="B175" i="7" s="1"/>
  <c r="F173" i="7"/>
  <c r="H173" i="7" s="1"/>
  <c r="J173" i="7" s="1"/>
  <c r="M173" i="7" s="1"/>
  <c r="O173" i="7" s="1"/>
  <c r="Q173" i="7" s="1"/>
  <c r="AV71" i="51" l="1"/>
  <c r="AW73" i="51" s="1"/>
  <c r="AU46" i="51"/>
  <c r="AX45" i="51" s="1"/>
  <c r="AR46" i="51"/>
  <c r="AG47" i="51"/>
  <c r="AV15" i="51"/>
  <c r="AV49" i="46"/>
  <c r="AM49" i="46"/>
  <c r="AW69" i="51"/>
  <c r="AV97" i="51"/>
  <c r="BA97" i="51"/>
  <c r="BI97" i="51" s="1"/>
  <c r="BJ97" i="51" s="1"/>
  <c r="AX19" i="46"/>
  <c r="AX97" i="51"/>
  <c r="AY99" i="51" s="1"/>
  <c r="BB97" i="51"/>
  <c r="BA94" i="51"/>
  <c r="AW95" i="51"/>
  <c r="AX15" i="51"/>
  <c r="AX75" i="51"/>
  <c r="AY69" i="51"/>
  <c r="AY65" i="51"/>
  <c r="AV7" i="51"/>
  <c r="BA7" i="51"/>
  <c r="AX71" i="51"/>
  <c r="AY73" i="51" s="1"/>
  <c r="AR48" i="51"/>
  <c r="AI47" i="51"/>
  <c r="AU48" i="51"/>
  <c r="AX7" i="51"/>
  <c r="B36" i="49" s="1"/>
  <c r="BB7" i="51"/>
  <c r="BE7" i="51" s="1"/>
  <c r="BF7" i="51" s="1"/>
  <c r="AI21" i="51"/>
  <c r="AD93" i="51"/>
  <c r="BH93" i="51" s="1"/>
  <c r="BI93" i="51" s="1"/>
  <c r="BJ93" i="51" s="1"/>
  <c r="BC67" i="51"/>
  <c r="Y67" i="51"/>
  <c r="AC67" i="51" s="1"/>
  <c r="BG67" i="51" s="1"/>
  <c r="W49" i="46"/>
  <c r="AA49" i="46" s="1"/>
  <c r="BD49" i="46" s="1"/>
  <c r="BH63" i="46"/>
  <c r="G36" i="49"/>
  <c r="AV11" i="51"/>
  <c r="U64" i="51"/>
  <c r="U63" i="51"/>
  <c r="AD63" i="51" s="1"/>
  <c r="BH63" i="51" s="1"/>
  <c r="BI63" i="51" s="1"/>
  <c r="BJ63" i="51" s="1"/>
  <c r="U89" i="51"/>
  <c r="AD89" i="51" s="1"/>
  <c r="AD67" i="51"/>
  <c r="BH67" i="51" s="1"/>
  <c r="BI67" i="51" s="1"/>
  <c r="BJ67" i="51" s="1"/>
  <c r="AM63" i="46"/>
  <c r="BC89" i="51"/>
  <c r="Y89" i="51"/>
  <c r="AC89" i="51" s="1"/>
  <c r="BG89" i="51" s="1"/>
  <c r="AJ89" i="51"/>
  <c r="AX49" i="46"/>
  <c r="AY47" i="46" s="1"/>
  <c r="AY43" i="46"/>
  <c r="L36" i="49"/>
  <c r="G60" i="49"/>
  <c r="L60" i="49"/>
  <c r="BB11" i="51"/>
  <c r="BH67" i="46"/>
  <c r="BB75" i="51"/>
  <c r="Z67" i="46"/>
  <c r="Y63" i="46"/>
  <c r="AC63" i="46" s="1"/>
  <c r="BG63" i="46" s="1"/>
  <c r="BI63" i="46" s="1"/>
  <c r="BJ63" i="46" s="1"/>
  <c r="AJ63" i="46"/>
  <c r="BC63" i="46"/>
  <c r="BE63" i="46" s="1"/>
  <c r="BF63" i="46" s="1"/>
  <c r="BI45" i="46"/>
  <c r="BJ45" i="46" s="1"/>
  <c r="BE41" i="46"/>
  <c r="BF41" i="46" s="1"/>
  <c r="BI41" i="46"/>
  <c r="BJ41" i="46" s="1"/>
  <c r="BE45" i="46"/>
  <c r="BF45" i="46" s="1"/>
  <c r="BB49" i="46"/>
  <c r="BA46" i="46"/>
  <c r="BE71" i="51"/>
  <c r="BF71" i="51" s="1"/>
  <c r="BA75" i="51"/>
  <c r="BA49" i="46"/>
  <c r="AW47" i="46"/>
  <c r="BA72" i="51"/>
  <c r="AD37" i="46"/>
  <c r="AJ37" i="46"/>
  <c r="Y37" i="46"/>
  <c r="AC37" i="46" s="1"/>
  <c r="BG37" i="46" s="1"/>
  <c r="BC37" i="46"/>
  <c r="BE33" i="51"/>
  <c r="BF33" i="51" s="1"/>
  <c r="BB41" i="51"/>
  <c r="BB37" i="51"/>
  <c r="C60" i="49"/>
  <c r="BA34" i="51"/>
  <c r="BA37" i="51"/>
  <c r="BA41" i="51"/>
  <c r="BB15" i="51"/>
  <c r="AR22" i="51"/>
  <c r="BA15" i="51"/>
  <c r="BA11" i="51"/>
  <c r="AR20" i="51"/>
  <c r="AU20" i="51"/>
  <c r="AX19" i="51" s="1"/>
  <c r="BB19" i="46"/>
  <c r="BA19" i="46"/>
  <c r="AR24" i="46"/>
  <c r="AV23" i="46" s="1"/>
  <c r="AU26" i="46"/>
  <c r="AR26" i="46"/>
  <c r="AU24" i="46"/>
  <c r="AX23" i="46" s="1"/>
  <c r="AI25" i="46"/>
  <c r="AG25" i="46"/>
  <c r="L12" i="49"/>
  <c r="S81" i="47"/>
  <c r="E27" i="51" s="1"/>
  <c r="AE23" i="51" s="1"/>
  <c r="AI25" i="51" s="1"/>
  <c r="R81" i="47"/>
  <c r="D27" i="51" s="1"/>
  <c r="AB24" i="51" s="1"/>
  <c r="AB26" i="51" s="1"/>
  <c r="Q81" i="47"/>
  <c r="C27" i="51" s="1"/>
  <c r="AB23" i="51" s="1"/>
  <c r="T121" i="47"/>
  <c r="F53" i="51" s="1"/>
  <c r="AE50" i="51" s="1"/>
  <c r="N8" i="37"/>
  <c r="AI8" i="37" s="1"/>
  <c r="AH142" i="37" s="1"/>
  <c r="AB25" i="46"/>
  <c r="AE25" i="46"/>
  <c r="R12" i="49"/>
  <c r="M121" i="47"/>
  <c r="Q121" i="47" s="1"/>
  <c r="C53" i="51" s="1"/>
  <c r="AB49" i="51" s="1"/>
  <c r="N121" i="47"/>
  <c r="R121" i="47" s="1"/>
  <c r="D53" i="51" s="1"/>
  <c r="AB50" i="51" s="1"/>
  <c r="AB52" i="51" s="1"/>
  <c r="P81" i="47"/>
  <c r="T81" i="47" s="1"/>
  <c r="F27" i="51" s="1"/>
  <c r="AE24" i="51" s="1"/>
  <c r="AE26" i="51" s="1"/>
  <c r="D272" i="22"/>
  <c r="D188" i="22"/>
  <c r="D152" i="22"/>
  <c r="D102" i="22"/>
  <c r="D176" i="22"/>
  <c r="D164" i="22"/>
  <c r="D139" i="22"/>
  <c r="D78" i="22"/>
  <c r="D309" i="22"/>
  <c r="D30" i="22"/>
  <c r="D297" i="22"/>
  <c r="D285" i="22"/>
  <c r="D248" i="22"/>
  <c r="D200" i="22"/>
  <c r="D236" i="22"/>
  <c r="D127" i="22"/>
  <c r="D66" i="22"/>
  <c r="D321" i="22"/>
  <c r="D90" i="22"/>
  <c r="D212" i="22"/>
  <c r="D260" i="22"/>
  <c r="D115" i="22"/>
  <c r="D42" i="22"/>
  <c r="D54" i="22"/>
  <c r="D224" i="22"/>
  <c r="L10" i="50"/>
  <c r="O8" i="37"/>
  <c r="AJ8" i="37" s="1"/>
  <c r="P8" i="37"/>
  <c r="AK8" i="37" s="1"/>
  <c r="L20" i="50"/>
  <c r="K40" i="17"/>
  <c r="Y165" i="17"/>
  <c r="K130" i="17"/>
  <c r="K138" i="17"/>
  <c r="Y157" i="17"/>
  <c r="Y149" i="17"/>
  <c r="D26" i="27"/>
  <c r="D11" i="27"/>
  <c r="D41" i="27"/>
  <c r="D34" i="27"/>
  <c r="D18" i="27"/>
  <c r="D35" i="27"/>
  <c r="D42" i="27"/>
  <c r="D19" i="27"/>
  <c r="D4" i="27"/>
  <c r="D12" i="27"/>
  <c r="D27" i="27"/>
  <c r="D5" i="27"/>
  <c r="K268" i="21"/>
  <c r="K248" i="21"/>
  <c r="K258" i="21"/>
  <c r="K197" i="21"/>
  <c r="K238" i="21"/>
  <c r="K217" i="21"/>
  <c r="K227" i="21"/>
  <c r="K187" i="21"/>
  <c r="K147" i="21"/>
  <c r="K177" i="21"/>
  <c r="K157" i="21"/>
  <c r="K106" i="21"/>
  <c r="K65" i="21"/>
  <c r="K25" i="21"/>
  <c r="K137" i="21"/>
  <c r="K75" i="21"/>
  <c r="K35" i="21"/>
  <c r="K167" i="21"/>
  <c r="K85" i="21"/>
  <c r="K45" i="21"/>
  <c r="K207" i="21"/>
  <c r="K116" i="21"/>
  <c r="K127" i="21"/>
  <c r="K96" i="21"/>
  <c r="K55" i="21"/>
  <c r="K15" i="21"/>
  <c r="K238" i="20"/>
  <c r="K248" i="20"/>
  <c r="K227" i="20"/>
  <c r="K157" i="20"/>
  <c r="K116" i="20"/>
  <c r="K5" i="21"/>
  <c r="K258" i="20"/>
  <c r="K167" i="20"/>
  <c r="K127" i="20"/>
  <c r="K85" i="20"/>
  <c r="K45" i="20"/>
  <c r="K207" i="20"/>
  <c r="K217" i="20"/>
  <c r="K177" i="20"/>
  <c r="K137" i="20"/>
  <c r="K268" i="20"/>
  <c r="K197" i="20"/>
  <c r="K187" i="20"/>
  <c r="K147" i="20"/>
  <c r="K106" i="20"/>
  <c r="K65" i="20"/>
  <c r="K96" i="20"/>
  <c r="K55" i="20"/>
  <c r="K15" i="20"/>
  <c r="K5" i="20"/>
  <c r="K75" i="20"/>
  <c r="K25" i="20"/>
  <c r="K35" i="20"/>
  <c r="S38" i="19"/>
  <c r="F75" i="19" s="1"/>
  <c r="S13" i="19"/>
  <c r="F72" i="19" s="1"/>
  <c r="R33" i="19"/>
  <c r="R25" i="19"/>
  <c r="R16" i="19"/>
  <c r="R8" i="19"/>
  <c r="D26" i="19"/>
  <c r="D17" i="19"/>
  <c r="D8" i="19"/>
  <c r="Y33" i="19"/>
  <c r="Y25" i="19"/>
  <c r="Y16" i="19"/>
  <c r="Y8" i="19"/>
  <c r="K26" i="19"/>
  <c r="K17" i="19"/>
  <c r="K8" i="19"/>
  <c r="Y149" i="10"/>
  <c r="Y157" i="10"/>
  <c r="Y165" i="10"/>
  <c r="K40" i="10"/>
  <c r="K138" i="10"/>
  <c r="K130" i="10"/>
  <c r="H8" i="14"/>
  <c r="M8" i="14"/>
  <c r="E8" i="23" s="1"/>
  <c r="AD6" i="7"/>
  <c r="B162" i="7"/>
  <c r="B159" i="7"/>
  <c r="B156" i="7"/>
  <c r="B153" i="7" s="1"/>
  <c r="F151" i="7"/>
  <c r="H151" i="7" s="1"/>
  <c r="J151" i="7" s="1"/>
  <c r="M151" i="7" s="1"/>
  <c r="O151" i="7" s="1"/>
  <c r="Q151" i="7" s="1"/>
  <c r="B142" i="7"/>
  <c r="B139" i="7" s="1"/>
  <c r="B136" i="7" s="1"/>
  <c r="B133" i="7" s="1"/>
  <c r="F131" i="7"/>
  <c r="H131" i="7" s="1"/>
  <c r="J131" i="7" s="1"/>
  <c r="M131" i="7" s="1"/>
  <c r="O131" i="7" s="1"/>
  <c r="Q131" i="7" s="1"/>
  <c r="AU52" i="51" l="1"/>
  <c r="AR52" i="51"/>
  <c r="AI51" i="51"/>
  <c r="AG25" i="51"/>
  <c r="BA98" i="51"/>
  <c r="AW99" i="51"/>
  <c r="AG51" i="51"/>
  <c r="AU50" i="51"/>
  <c r="AR50" i="51"/>
  <c r="AY95" i="51"/>
  <c r="BI7" i="51"/>
  <c r="BJ7" i="51" s="1"/>
  <c r="BE97" i="51"/>
  <c r="BF97" i="51" s="1"/>
  <c r="Q36" i="49"/>
  <c r="AV19" i="51"/>
  <c r="AV45" i="51"/>
  <c r="AM93" i="51"/>
  <c r="W93" i="51"/>
  <c r="AA93" i="51" s="1"/>
  <c r="BD93" i="51" s="1"/>
  <c r="BE93" i="51" s="1"/>
  <c r="BF93" i="51" s="1"/>
  <c r="W67" i="51"/>
  <c r="AA67" i="51" s="1"/>
  <c r="BD67" i="51" s="1"/>
  <c r="BE67" i="51" s="1"/>
  <c r="BF67" i="51" s="1"/>
  <c r="AM67" i="51"/>
  <c r="BH89" i="51"/>
  <c r="BI89" i="51" s="1"/>
  <c r="BJ89" i="51" s="1"/>
  <c r="AM89" i="51"/>
  <c r="W89" i="51"/>
  <c r="AA89" i="51" s="1"/>
  <c r="BD89" i="51" s="1"/>
  <c r="BE89" i="51" s="1"/>
  <c r="BF89" i="51" s="1"/>
  <c r="BI75" i="51"/>
  <c r="BJ75" i="51" s="1"/>
  <c r="Q60" i="49"/>
  <c r="BB19" i="51"/>
  <c r="BC67" i="46"/>
  <c r="BE67" i="46" s="1"/>
  <c r="BF67" i="46" s="1"/>
  <c r="AJ67" i="46"/>
  <c r="Y67" i="46"/>
  <c r="AC67" i="46" s="1"/>
  <c r="BG67" i="46" s="1"/>
  <c r="BI67" i="46" s="1"/>
  <c r="BJ67" i="46" s="1"/>
  <c r="W63" i="51"/>
  <c r="AA63" i="51" s="1"/>
  <c r="BD63" i="51" s="1"/>
  <c r="BE63" i="51" s="1"/>
  <c r="BF63" i="51" s="1"/>
  <c r="AM63" i="51"/>
  <c r="BE49" i="46"/>
  <c r="BF49" i="46" s="1"/>
  <c r="BI49" i="46"/>
  <c r="BJ49" i="46" s="1"/>
  <c r="AJ142" i="37"/>
  <c r="BE75" i="51"/>
  <c r="BF75" i="51" s="1"/>
  <c r="AM37" i="46"/>
  <c r="W37" i="46"/>
  <c r="AA37" i="46" s="1"/>
  <c r="BD37" i="46" s="1"/>
  <c r="BE37" i="46" s="1"/>
  <c r="BF37" i="46" s="1"/>
  <c r="BH37" i="46"/>
  <c r="BI37" i="46" s="1"/>
  <c r="BJ37" i="46" s="1"/>
  <c r="BA45" i="51"/>
  <c r="BB45" i="51"/>
  <c r="M60" i="49"/>
  <c r="BA42" i="51"/>
  <c r="H60" i="49"/>
  <c r="BA38" i="51"/>
  <c r="BB23" i="46"/>
  <c r="BA16" i="51"/>
  <c r="M36" i="49"/>
  <c r="AE52" i="51"/>
  <c r="BA19" i="51"/>
  <c r="AB51" i="51"/>
  <c r="AE25" i="51"/>
  <c r="AR26" i="51"/>
  <c r="AU26" i="51"/>
  <c r="BA23" i="46"/>
  <c r="BA12" i="51"/>
  <c r="H36" i="49"/>
  <c r="AB25" i="51"/>
  <c r="AR24" i="51"/>
  <c r="AU24" i="51"/>
  <c r="AX23" i="51" s="1"/>
  <c r="C36" i="49"/>
  <c r="BA8" i="51"/>
  <c r="BA20" i="46"/>
  <c r="W12" i="49"/>
  <c r="L11" i="50"/>
  <c r="Q11" i="50" s="1"/>
  <c r="Q10" i="50"/>
  <c r="Q20" i="50"/>
  <c r="M19" i="27"/>
  <c r="M4" i="27"/>
  <c r="M41" i="27"/>
  <c r="M27" i="27"/>
  <c r="M11" i="27"/>
  <c r="M34" i="27"/>
  <c r="M26" i="27"/>
  <c r="M18" i="27"/>
  <c r="M12" i="27"/>
  <c r="M42" i="27"/>
  <c r="M35" i="27"/>
  <c r="M5" i="27"/>
  <c r="H34" i="27"/>
  <c r="H18" i="27"/>
  <c r="H4" i="27"/>
  <c r="H35" i="27"/>
  <c r="H19" i="27"/>
  <c r="H11" i="27"/>
  <c r="H41" i="27"/>
  <c r="H26" i="27"/>
  <c r="H42" i="27"/>
  <c r="H5" i="27"/>
  <c r="H27" i="27"/>
  <c r="H12" i="27"/>
  <c r="E19" i="23"/>
  <c r="AA33" i="19"/>
  <c r="AA25" i="19"/>
  <c r="AA16" i="19"/>
  <c r="AA8" i="19"/>
  <c r="M26" i="19"/>
  <c r="M17" i="19"/>
  <c r="M8" i="19"/>
  <c r="L8" i="14"/>
  <c r="V33" i="19"/>
  <c r="V25" i="19"/>
  <c r="V16" i="19"/>
  <c r="V8" i="19"/>
  <c r="H26" i="19"/>
  <c r="H17" i="19"/>
  <c r="H8" i="19"/>
  <c r="AV23" i="51" l="1"/>
  <c r="W36" i="49" s="1"/>
  <c r="AV49" i="51"/>
  <c r="AX49" i="51"/>
  <c r="V60" i="49" s="1"/>
  <c r="V36" i="49"/>
  <c r="R60" i="49"/>
  <c r="BA46" i="51"/>
  <c r="BB49" i="51"/>
  <c r="BB23" i="51"/>
  <c r="BA49" i="51"/>
  <c r="BA20" i="51"/>
  <c r="R36" i="49"/>
  <c r="BA23" i="51"/>
  <c r="V12" i="49"/>
  <c r="L42" i="27"/>
  <c r="L19" i="27"/>
  <c r="L4" i="27"/>
  <c r="L11" i="27"/>
  <c r="L41" i="27"/>
  <c r="L34" i="27"/>
  <c r="L26" i="27"/>
  <c r="L18" i="27"/>
  <c r="L27" i="27"/>
  <c r="L35" i="27"/>
  <c r="L5" i="27"/>
  <c r="L12" i="27"/>
  <c r="Z33" i="19"/>
  <c r="Z25" i="19"/>
  <c r="Z16" i="19"/>
  <c r="Z8" i="19"/>
  <c r="L26" i="19"/>
  <c r="L17" i="19"/>
  <c r="L8" i="19"/>
  <c r="W60" i="49" l="1"/>
  <c r="C7" i="2"/>
  <c r="C38" i="2"/>
  <c r="F5" i="2"/>
  <c r="F6" i="2"/>
  <c r="B5" i="4"/>
  <c r="N15" i="1"/>
  <c r="N16" i="1"/>
  <c r="N17" i="1"/>
  <c r="N18" i="1"/>
  <c r="N14" i="1"/>
  <c r="N20" i="1" l="1"/>
  <c r="N19" i="1"/>
  <c r="D22" i="1"/>
  <c r="D23" i="1" s="1"/>
  <c r="H27" i="8" l="1"/>
  <c r="G34" i="2" l="1"/>
  <c r="G35" i="2"/>
  <c r="H3" i="8"/>
  <c r="C36" i="2" s="1"/>
  <c r="C39" i="2"/>
  <c r="C37" i="2"/>
  <c r="C35" i="2"/>
  <c r="C34" i="2"/>
  <c r="L14" i="2"/>
  <c r="L13" i="2"/>
  <c r="C56" i="2"/>
  <c r="D18" i="14" s="1"/>
  <c r="D10" i="20" s="1"/>
  <c r="H13" i="2"/>
  <c r="H14" i="2"/>
  <c r="H15" i="2"/>
  <c r="D14" i="2"/>
  <c r="D13" i="2"/>
  <c r="D20" i="2" s="1"/>
  <c r="G39" i="2" l="1"/>
  <c r="M18" i="14"/>
  <c r="D273" i="20"/>
  <c r="D233" i="20"/>
  <c r="D192" i="20"/>
  <c r="D182" i="20"/>
  <c r="D142" i="20"/>
  <c r="D101" i="20"/>
  <c r="D212" i="20"/>
  <c r="D152" i="20"/>
  <c r="D263" i="20"/>
  <c r="D202" i="20"/>
  <c r="D30" i="20"/>
  <c r="D243" i="20"/>
  <c r="D162" i="20"/>
  <c r="D122" i="20"/>
  <c r="D222" i="20"/>
  <c r="D172" i="20"/>
  <c r="D132" i="20"/>
  <c r="D253" i="20"/>
  <c r="D80" i="20"/>
  <c r="D70" i="20"/>
  <c r="D60" i="20"/>
  <c r="D91" i="20"/>
  <c r="D40" i="20"/>
  <c r="D20" i="20"/>
  <c r="D111" i="20"/>
  <c r="D50" i="20"/>
  <c r="C40" i="2"/>
  <c r="D9" i="14" s="1"/>
  <c r="H20" i="2"/>
  <c r="L21" i="2"/>
  <c r="H18" i="14"/>
  <c r="F7" i="2"/>
  <c r="F8" i="2"/>
  <c r="C6" i="2"/>
  <c r="C5" i="2"/>
  <c r="D138" i="17" l="1"/>
  <c r="R149" i="17"/>
  <c r="D40" i="17"/>
  <c r="R165" i="17"/>
  <c r="D130" i="17"/>
  <c r="R157" i="17"/>
  <c r="M17" i="23"/>
  <c r="O17" i="23"/>
  <c r="D227" i="21"/>
  <c r="D258" i="21"/>
  <c r="D268" i="21"/>
  <c r="D248" i="21"/>
  <c r="D238" i="21"/>
  <c r="D207" i="21"/>
  <c r="D167" i="21"/>
  <c r="D127" i="21"/>
  <c r="D147" i="21"/>
  <c r="D85" i="21"/>
  <c r="D45" i="21"/>
  <c r="D116" i="21"/>
  <c r="D177" i="21"/>
  <c r="D96" i="21"/>
  <c r="D55" i="21"/>
  <c r="D197" i="21"/>
  <c r="D157" i="21"/>
  <c r="D137" i="21"/>
  <c r="D106" i="21"/>
  <c r="D65" i="21"/>
  <c r="D217" i="21"/>
  <c r="D258" i="20"/>
  <c r="D187" i="21"/>
  <c r="D75" i="21"/>
  <c r="D35" i="21"/>
  <c r="D217" i="20"/>
  <c r="D238" i="20"/>
  <c r="D167" i="20"/>
  <c r="D127" i="20"/>
  <c r="D85" i="20"/>
  <c r="D25" i="21"/>
  <c r="D268" i="20"/>
  <c r="D207" i="20"/>
  <c r="D197" i="20"/>
  <c r="D177" i="20"/>
  <c r="D137" i="20"/>
  <c r="D15" i="21"/>
  <c r="D248" i="20"/>
  <c r="D15" i="20"/>
  <c r="D227" i="20"/>
  <c r="D187" i="20"/>
  <c r="D147" i="20"/>
  <c r="D106" i="20"/>
  <c r="D5" i="21"/>
  <c r="D157" i="20"/>
  <c r="D116" i="20"/>
  <c r="D5" i="20"/>
  <c r="D45" i="20"/>
  <c r="D75" i="20"/>
  <c r="D96" i="20"/>
  <c r="D25" i="20"/>
  <c r="D55" i="20"/>
  <c r="D35" i="20"/>
  <c r="D65" i="20"/>
  <c r="L18" i="14"/>
  <c r="H233" i="20"/>
  <c r="H212" i="20"/>
  <c r="H152" i="20"/>
  <c r="H111" i="20"/>
  <c r="H263" i="20"/>
  <c r="H202" i="20"/>
  <c r="H243" i="20"/>
  <c r="H162" i="20"/>
  <c r="H122" i="20"/>
  <c r="H80" i="20"/>
  <c r="H40" i="20"/>
  <c r="H192" i="20"/>
  <c r="H222" i="20"/>
  <c r="H172" i="20"/>
  <c r="H132" i="20"/>
  <c r="H273" i="20"/>
  <c r="H253" i="20"/>
  <c r="H182" i="20"/>
  <c r="H142" i="20"/>
  <c r="H101" i="20"/>
  <c r="H60" i="20"/>
  <c r="H10" i="20"/>
  <c r="H91" i="20"/>
  <c r="H20" i="20"/>
  <c r="H50" i="20"/>
  <c r="H30" i="20"/>
  <c r="H70" i="20"/>
  <c r="M243" i="20"/>
  <c r="M253" i="20"/>
  <c r="M263" i="20"/>
  <c r="M202" i="20"/>
  <c r="M162" i="20"/>
  <c r="M122" i="20"/>
  <c r="M192" i="20"/>
  <c r="M222" i="20"/>
  <c r="M172" i="20"/>
  <c r="M132" i="20"/>
  <c r="M91" i="20"/>
  <c r="M50" i="20"/>
  <c r="M273" i="20"/>
  <c r="M182" i="20"/>
  <c r="M142" i="20"/>
  <c r="M233" i="20"/>
  <c r="M212" i="20"/>
  <c r="M152" i="20"/>
  <c r="M111" i="20"/>
  <c r="M70" i="20"/>
  <c r="M10" i="20"/>
  <c r="M20" i="20"/>
  <c r="M101" i="20"/>
  <c r="M30" i="20"/>
  <c r="M80" i="20"/>
  <c r="M60" i="20"/>
  <c r="M40" i="20"/>
  <c r="R165" i="10"/>
  <c r="D138" i="10"/>
  <c r="R149" i="10"/>
  <c r="R157" i="10"/>
  <c r="D130" i="10"/>
  <c r="D40" i="10"/>
  <c r="H21" i="2"/>
  <c r="D7" i="14" s="1"/>
  <c r="M7" i="14" s="1"/>
  <c r="H9" i="14"/>
  <c r="L9" i="14" s="1"/>
  <c r="M9" i="14"/>
  <c r="D10" i="14"/>
  <c r="F9" i="2"/>
  <c r="C9" i="2"/>
  <c r="C4" i="8"/>
  <c r="H10" i="14" l="1"/>
  <c r="D193" i="22"/>
  <c r="D157" i="22"/>
  <c r="D278" i="22"/>
  <c r="D181" i="22"/>
  <c r="D169" i="22"/>
  <c r="D108" i="22"/>
  <c r="D145" i="22"/>
  <c r="D302" i="22"/>
  <c r="D120" i="22"/>
  <c r="D47" i="22"/>
  <c r="D265" i="22"/>
  <c r="D326" i="22"/>
  <c r="D290" i="22"/>
  <c r="D83" i="22"/>
  <c r="D253" i="22"/>
  <c r="D95" i="22"/>
  <c r="D314" i="22"/>
  <c r="D71" i="22"/>
  <c r="D59" i="22"/>
  <c r="D229" i="22"/>
  <c r="D217" i="22"/>
  <c r="D35" i="22"/>
  <c r="D205" i="22"/>
  <c r="D241" i="22"/>
  <c r="D132" i="22"/>
  <c r="C50" i="2"/>
  <c r="C51" i="2" s="1"/>
  <c r="D14" i="14" s="1"/>
  <c r="L45" i="2"/>
  <c r="H50" i="2"/>
  <c r="H51" i="2" s="1"/>
  <c r="D15" i="14" s="1"/>
  <c r="M10" i="14"/>
  <c r="R82" i="18"/>
  <c r="M138" i="17"/>
  <c r="M40" i="17"/>
  <c r="AA165" i="17"/>
  <c r="M130" i="17"/>
  <c r="AA149" i="17"/>
  <c r="AA157" i="17"/>
  <c r="V165" i="17"/>
  <c r="H130" i="17"/>
  <c r="H138" i="17"/>
  <c r="H40" i="17"/>
  <c r="V157" i="17"/>
  <c r="V149" i="17"/>
  <c r="L34" i="2"/>
  <c r="L56" i="2"/>
  <c r="H45" i="2"/>
  <c r="H46" i="2" s="1"/>
  <c r="D13" i="14" s="1"/>
  <c r="D260" i="21" s="1"/>
  <c r="N7" i="2"/>
  <c r="D11" i="22"/>
  <c r="D23" i="22"/>
  <c r="I9" i="23"/>
  <c r="K9" i="23"/>
  <c r="M9" i="23"/>
  <c r="O9" i="23"/>
  <c r="R164" i="18"/>
  <c r="R131" i="18"/>
  <c r="R98" i="18"/>
  <c r="R31" i="18"/>
  <c r="D178" i="18"/>
  <c r="D137" i="18"/>
  <c r="D104" i="18"/>
  <c r="D63" i="18"/>
  <c r="D23" i="18"/>
  <c r="R140" i="18"/>
  <c r="R107" i="18"/>
  <c r="R40" i="18"/>
  <c r="R6" i="18"/>
  <c r="D153" i="18"/>
  <c r="D112" i="18"/>
  <c r="D72" i="18"/>
  <c r="D31" i="18"/>
  <c r="R148" i="18"/>
  <c r="R115" i="18"/>
  <c r="R48" i="18"/>
  <c r="R14" i="18"/>
  <c r="D161" i="18"/>
  <c r="D121" i="18"/>
  <c r="D80" i="18"/>
  <c r="D39" i="18"/>
  <c r="D6" i="18"/>
  <c r="R74" i="18"/>
  <c r="D55" i="18"/>
  <c r="R156" i="18"/>
  <c r="D129" i="18"/>
  <c r="R23" i="18"/>
  <c r="D14" i="18"/>
  <c r="R123" i="18"/>
  <c r="D88" i="18"/>
  <c r="D170" i="18"/>
  <c r="D179" i="21"/>
  <c r="D27" i="21"/>
  <c r="D115" i="18"/>
  <c r="R143" i="18"/>
  <c r="D107" i="18"/>
  <c r="D173" i="18"/>
  <c r="D124" i="18"/>
  <c r="AA168" i="18"/>
  <c r="AA152" i="18"/>
  <c r="AA18" i="18"/>
  <c r="M182" i="18"/>
  <c r="M141" i="18"/>
  <c r="M125" i="18"/>
  <c r="M35" i="18"/>
  <c r="M18" i="18"/>
  <c r="AA160" i="18"/>
  <c r="AA144" i="18"/>
  <c r="AA78" i="18"/>
  <c r="AA10" i="18"/>
  <c r="M174" i="18"/>
  <c r="M133" i="18"/>
  <c r="M43" i="18"/>
  <c r="M27" i="18"/>
  <c r="M10" i="18"/>
  <c r="R160" i="18"/>
  <c r="R144" i="18"/>
  <c r="R78" i="18"/>
  <c r="R10" i="18"/>
  <c r="D174" i="18"/>
  <c r="D133" i="18"/>
  <c r="D43" i="18"/>
  <c r="D27" i="18"/>
  <c r="D10" i="18"/>
  <c r="R168" i="18"/>
  <c r="R152" i="18"/>
  <c r="R102" i="18"/>
  <c r="R18" i="18"/>
  <c r="D182" i="18"/>
  <c r="D141" i="18"/>
  <c r="D125" i="18"/>
  <c r="D35" i="18"/>
  <c r="D18" i="18"/>
  <c r="L243" i="20"/>
  <c r="L202" i="20"/>
  <c r="L233" i="20"/>
  <c r="L212" i="20"/>
  <c r="L152" i="20"/>
  <c r="L111" i="20"/>
  <c r="L70" i="20"/>
  <c r="L263" i="20"/>
  <c r="L162" i="20"/>
  <c r="L192" i="20"/>
  <c r="L222" i="20"/>
  <c r="L172" i="20"/>
  <c r="L132" i="20"/>
  <c r="L273" i="20"/>
  <c r="L253" i="20"/>
  <c r="L182" i="20"/>
  <c r="L142" i="20"/>
  <c r="L20" i="20"/>
  <c r="L80" i="20"/>
  <c r="L10" i="20"/>
  <c r="L122" i="20"/>
  <c r="L50" i="20"/>
  <c r="L101" i="20"/>
  <c r="L30" i="20"/>
  <c r="L91" i="20"/>
  <c r="L60" i="20"/>
  <c r="L40" i="20"/>
  <c r="M258" i="21"/>
  <c r="M248" i="21"/>
  <c r="M207" i="21"/>
  <c r="M268" i="21"/>
  <c r="M238" i="21"/>
  <c r="M217" i="21"/>
  <c r="M227" i="21"/>
  <c r="M197" i="21"/>
  <c r="M157" i="21"/>
  <c r="M137" i="21"/>
  <c r="M75" i="21"/>
  <c r="M35" i="21"/>
  <c r="M187" i="21"/>
  <c r="M167" i="21"/>
  <c r="M85" i="21"/>
  <c r="M45" i="21"/>
  <c r="M147" i="21"/>
  <c r="M127" i="21"/>
  <c r="M116" i="21"/>
  <c r="M96" i="21"/>
  <c r="M55" i="21"/>
  <c r="M15" i="21"/>
  <c r="M177" i="21"/>
  <c r="M106" i="21"/>
  <c r="M65" i="21"/>
  <c r="M25" i="21"/>
  <c r="M258" i="20"/>
  <c r="M5" i="21"/>
  <c r="M167" i="20"/>
  <c r="M127" i="20"/>
  <c r="M238" i="20"/>
  <c r="M217" i="20"/>
  <c r="M207" i="20"/>
  <c r="M177" i="20"/>
  <c r="M137" i="20"/>
  <c r="M96" i="20"/>
  <c r="M55" i="20"/>
  <c r="M268" i="20"/>
  <c r="M197" i="20"/>
  <c r="M187" i="20"/>
  <c r="M147" i="20"/>
  <c r="M248" i="20"/>
  <c r="M227" i="20"/>
  <c r="M157" i="20"/>
  <c r="M116" i="20"/>
  <c r="M75" i="20"/>
  <c r="M35" i="20"/>
  <c r="M15" i="20"/>
  <c r="M45" i="20"/>
  <c r="M25" i="20"/>
  <c r="M106" i="20"/>
  <c r="M85" i="20"/>
  <c r="M65" i="20"/>
  <c r="M5" i="20"/>
  <c r="H238" i="21"/>
  <c r="H227" i="21"/>
  <c r="H258" i="21"/>
  <c r="H248" i="21"/>
  <c r="H268" i="21"/>
  <c r="H207" i="21"/>
  <c r="H217" i="21"/>
  <c r="H177" i="21"/>
  <c r="H137" i="21"/>
  <c r="H127" i="21"/>
  <c r="H96" i="21"/>
  <c r="H55" i="21"/>
  <c r="H15" i="21"/>
  <c r="H197" i="21"/>
  <c r="H157" i="21"/>
  <c r="H106" i="21"/>
  <c r="H65" i="21"/>
  <c r="H187" i="21"/>
  <c r="H75" i="21"/>
  <c r="H35" i="21"/>
  <c r="H167" i="21"/>
  <c r="H147" i="21"/>
  <c r="H85" i="21"/>
  <c r="H45" i="21"/>
  <c r="H227" i="20"/>
  <c r="H116" i="21"/>
  <c r="H5" i="21"/>
  <c r="H25" i="21"/>
  <c r="H268" i="20"/>
  <c r="H248" i="20"/>
  <c r="H187" i="20"/>
  <c r="H147" i="20"/>
  <c r="H157" i="20"/>
  <c r="H116" i="20"/>
  <c r="H75" i="20"/>
  <c r="H35" i="20"/>
  <c r="H258" i="20"/>
  <c r="H238" i="20"/>
  <c r="H167" i="20"/>
  <c r="H127" i="20"/>
  <c r="H207" i="20"/>
  <c r="H217" i="20"/>
  <c r="H197" i="20"/>
  <c r="H177" i="20"/>
  <c r="H137" i="20"/>
  <c r="H96" i="20"/>
  <c r="H55" i="20"/>
  <c r="H25" i="20"/>
  <c r="H15" i="20"/>
  <c r="H5" i="20"/>
  <c r="H106" i="20"/>
  <c r="H65" i="20"/>
  <c r="H45" i="20"/>
  <c r="H85" i="20"/>
  <c r="M130" i="10"/>
  <c r="AA157" i="10"/>
  <c r="AA165" i="10"/>
  <c r="AA149" i="10"/>
  <c r="M40" i="10"/>
  <c r="M138" i="10"/>
  <c r="V165" i="10"/>
  <c r="V149" i="10"/>
  <c r="V157" i="10"/>
  <c r="H138" i="10"/>
  <c r="H130" i="10"/>
  <c r="H40" i="10"/>
  <c r="H7" i="14"/>
  <c r="M13" i="14"/>
  <c r="L35" i="2"/>
  <c r="D45" i="2"/>
  <c r="C8" i="8"/>
  <c r="H14" i="14" l="1"/>
  <c r="D191" i="22"/>
  <c r="D276" i="22"/>
  <c r="D106" i="22"/>
  <c r="D45" i="22"/>
  <c r="L29" i="27"/>
  <c r="M29" i="27" s="1"/>
  <c r="D143" i="22"/>
  <c r="D312" i="22"/>
  <c r="D57" i="22"/>
  <c r="H29" i="27"/>
  <c r="H21" i="27"/>
  <c r="L21" i="27" s="1"/>
  <c r="M21" i="27" s="1"/>
  <c r="D29" i="27"/>
  <c r="D155" i="22"/>
  <c r="D231" i="20"/>
  <c r="R134" i="18"/>
  <c r="R126" i="18"/>
  <c r="R118" i="18"/>
  <c r="R51" i="18"/>
  <c r="D75" i="18"/>
  <c r="D26" i="18"/>
  <c r="R51" i="17"/>
  <c r="R134" i="17"/>
  <c r="R126" i="17"/>
  <c r="R118" i="17"/>
  <c r="D75" i="17"/>
  <c r="D26" i="17"/>
  <c r="R134" i="10"/>
  <c r="R126" i="10"/>
  <c r="R118" i="10"/>
  <c r="R51" i="10"/>
  <c r="D75" i="10"/>
  <c r="D26" i="10"/>
  <c r="M14" i="14"/>
  <c r="D239" i="22"/>
  <c r="D89" i="21"/>
  <c r="D130" i="20"/>
  <c r="D130" i="21"/>
  <c r="D21" i="27"/>
  <c r="D89" i="20"/>
  <c r="D130" i="22"/>
  <c r="D38" i="20"/>
  <c r="D48" i="20"/>
  <c r="D109" i="20"/>
  <c r="D261" i="21"/>
  <c r="D38" i="21"/>
  <c r="D160" i="21"/>
  <c r="D160" i="20"/>
  <c r="D120" i="20"/>
  <c r="D120" i="21"/>
  <c r="D231" i="21"/>
  <c r="D200" i="21"/>
  <c r="D48" i="21"/>
  <c r="D200" i="20"/>
  <c r="D261" i="20"/>
  <c r="D109" i="21"/>
  <c r="V82" i="18"/>
  <c r="L7" i="14"/>
  <c r="M193" i="22"/>
  <c r="M157" i="22"/>
  <c r="M278" i="22"/>
  <c r="M181" i="22"/>
  <c r="M169" i="22"/>
  <c r="M108" i="22"/>
  <c r="M145" i="22"/>
  <c r="M217" i="22"/>
  <c r="M35" i="22"/>
  <c r="M205" i="22"/>
  <c r="M241" i="22"/>
  <c r="M132" i="22"/>
  <c r="M302" i="22"/>
  <c r="M120" i="22"/>
  <c r="M47" i="22"/>
  <c r="M265" i="22"/>
  <c r="M326" i="22"/>
  <c r="M290" i="22"/>
  <c r="M83" i="22"/>
  <c r="M253" i="22"/>
  <c r="M95" i="22"/>
  <c r="M314" i="22"/>
  <c r="M71" i="22"/>
  <c r="M59" i="22"/>
  <c r="M229" i="22"/>
  <c r="H15" i="14"/>
  <c r="D36" i="27"/>
  <c r="D6" i="27"/>
  <c r="D43" i="27"/>
  <c r="D20" i="19"/>
  <c r="D20" i="27"/>
  <c r="D13" i="27"/>
  <c r="D230" i="21"/>
  <c r="D220" i="21"/>
  <c r="D190" i="21"/>
  <c r="D150" i="21"/>
  <c r="D140" i="21"/>
  <c r="D119" i="21"/>
  <c r="D88" i="21"/>
  <c r="D78" i="21"/>
  <c r="D68" i="21"/>
  <c r="D58" i="21"/>
  <c r="R34" i="18"/>
  <c r="D156" i="18"/>
  <c r="D99" i="18"/>
  <c r="D58" i="18"/>
  <c r="D42" i="18"/>
  <c r="R34" i="17"/>
  <c r="D156" i="17"/>
  <c r="D99" i="17"/>
  <c r="D58" i="17"/>
  <c r="D42" i="17"/>
  <c r="M15" i="14"/>
  <c r="D28" i="27"/>
  <c r="H193" i="22"/>
  <c r="H157" i="22"/>
  <c r="H278" i="22"/>
  <c r="H169" i="22"/>
  <c r="H108" i="22"/>
  <c r="H145" i="22"/>
  <c r="H181" i="22"/>
  <c r="H83" i="22"/>
  <c r="H253" i="22"/>
  <c r="H95" i="22"/>
  <c r="H314" i="22"/>
  <c r="H71" i="22"/>
  <c r="H59" i="22"/>
  <c r="H229" i="22"/>
  <c r="H217" i="22"/>
  <c r="H35" i="22"/>
  <c r="H205" i="22"/>
  <c r="H241" i="22"/>
  <c r="H132" i="22"/>
  <c r="H302" i="22"/>
  <c r="H120" i="22"/>
  <c r="H47" i="22"/>
  <c r="H265" i="22"/>
  <c r="H326" i="22"/>
  <c r="H290" i="22"/>
  <c r="R110" i="18"/>
  <c r="M80" i="22"/>
  <c r="M129" i="22"/>
  <c r="M178" i="22"/>
  <c r="M104" i="22"/>
  <c r="M311" i="22"/>
  <c r="M56" i="22"/>
  <c r="M287" i="22"/>
  <c r="M262" i="22"/>
  <c r="M214" i="22"/>
  <c r="M141" i="22"/>
  <c r="M117" i="22"/>
  <c r="M32" i="22"/>
  <c r="M250" i="22"/>
  <c r="M226" i="22"/>
  <c r="M190" i="22"/>
  <c r="M154" i="22"/>
  <c r="M323" i="22"/>
  <c r="M274" i="22"/>
  <c r="M202" i="22"/>
  <c r="M92" i="22"/>
  <c r="M68" i="22"/>
  <c r="M44" i="22"/>
  <c r="M299" i="22"/>
  <c r="M238" i="22"/>
  <c r="M166" i="22"/>
  <c r="M247" i="22"/>
  <c r="M126" i="22"/>
  <c r="M271" i="22"/>
  <c r="M89" i="22"/>
  <c r="M211" i="22"/>
  <c r="M223" i="22"/>
  <c r="M41" i="22"/>
  <c r="M199" i="22"/>
  <c r="M259" i="22"/>
  <c r="M296" i="22"/>
  <c r="M138" i="22"/>
  <c r="M320" i="22"/>
  <c r="M235" i="22"/>
  <c r="M53" i="22"/>
  <c r="M175" i="22"/>
  <c r="M284" i="22"/>
  <c r="M29" i="22"/>
  <c r="M308" i="22"/>
  <c r="M187" i="22"/>
  <c r="M151" i="22"/>
  <c r="M114" i="22"/>
  <c r="M77" i="22"/>
  <c r="M163" i="22"/>
  <c r="M65" i="22"/>
  <c r="M101" i="22"/>
  <c r="D274" i="22"/>
  <c r="D202" i="22"/>
  <c r="D166" i="22"/>
  <c r="D299" i="22"/>
  <c r="D226" i="22"/>
  <c r="D92" i="22"/>
  <c r="D68" i="22"/>
  <c r="D44" i="22"/>
  <c r="D238" i="22"/>
  <c r="H13" i="14"/>
  <c r="D80" i="22"/>
  <c r="D214" i="22"/>
  <c r="D178" i="22"/>
  <c r="D141" i="22"/>
  <c r="D104" i="22"/>
  <c r="D287" i="22"/>
  <c r="D250" i="22"/>
  <c r="D117" i="22"/>
  <c r="D32" i="22"/>
  <c r="D129" i="22"/>
  <c r="D323" i="22"/>
  <c r="D154" i="22"/>
  <c r="D311" i="22"/>
  <c r="D190" i="22"/>
  <c r="D262" i="22"/>
  <c r="D56" i="22"/>
  <c r="D247" i="22"/>
  <c r="D271" i="22"/>
  <c r="D89" i="22"/>
  <c r="D211" i="22"/>
  <c r="D223" i="22"/>
  <c r="D41" i="22"/>
  <c r="D199" i="22"/>
  <c r="D259" i="22"/>
  <c r="D296" i="22"/>
  <c r="D138" i="22"/>
  <c r="D320" i="22"/>
  <c r="D235" i="22"/>
  <c r="D53" i="22"/>
  <c r="D175" i="22"/>
  <c r="D284" i="22"/>
  <c r="D126" i="22"/>
  <c r="D29" i="22"/>
  <c r="D308" i="22"/>
  <c r="D187" i="22"/>
  <c r="D151" i="22"/>
  <c r="D114" i="22"/>
  <c r="D77" i="22"/>
  <c r="D163" i="22"/>
  <c r="D65" i="22"/>
  <c r="D101" i="22"/>
  <c r="AA102" i="18"/>
  <c r="R36" i="19"/>
  <c r="G10" i="23"/>
  <c r="D29" i="19"/>
  <c r="D47" i="21"/>
  <c r="R77" i="18"/>
  <c r="R11" i="19"/>
  <c r="D108" i="21"/>
  <c r="M11" i="22"/>
  <c r="M23" i="22"/>
  <c r="D9" i="18"/>
  <c r="D83" i="18"/>
  <c r="R101" i="18"/>
  <c r="D189" i="21"/>
  <c r="R43" i="18"/>
  <c r="R9" i="18"/>
  <c r="D132" i="18"/>
  <c r="D118" i="21"/>
  <c r="R68" i="18"/>
  <c r="D66" i="18"/>
  <c r="D17" i="21"/>
  <c r="D199" i="21"/>
  <c r="R17" i="18"/>
  <c r="R93" i="18"/>
  <c r="D57" i="21"/>
  <c r="L57" i="2"/>
  <c r="D20" i="14" s="1"/>
  <c r="M20" i="14" s="1"/>
  <c r="D11" i="19"/>
  <c r="D34" i="18"/>
  <c r="D17" i="18"/>
  <c r="R159" i="18"/>
  <c r="D87" i="21"/>
  <c r="D164" i="18"/>
  <c r="D181" i="18"/>
  <c r="R26" i="18"/>
  <c r="D149" i="21"/>
  <c r="D250" i="21"/>
  <c r="D77" i="21"/>
  <c r="D270" i="21"/>
  <c r="D140" i="18"/>
  <c r="R28" i="19"/>
  <c r="R167" i="18"/>
  <c r="R85" i="18"/>
  <c r="R151" i="18"/>
  <c r="D98" i="21"/>
  <c r="D159" i="21"/>
  <c r="D229" i="21"/>
  <c r="D50" i="18"/>
  <c r="D91" i="18"/>
  <c r="R19" i="19"/>
  <c r="R60" i="18"/>
  <c r="D67" i="21"/>
  <c r="D37" i="21"/>
  <c r="D219" i="21"/>
  <c r="D20" i="22"/>
  <c r="AA164" i="18"/>
  <c r="AA82" i="18"/>
  <c r="L138" i="17"/>
  <c r="L40" i="17"/>
  <c r="L130" i="17"/>
  <c r="Z165" i="17"/>
  <c r="Z149" i="17"/>
  <c r="Z157" i="17"/>
  <c r="D5" i="22"/>
  <c r="D7" i="21"/>
  <c r="D169" i="21"/>
  <c r="D209" i="21"/>
  <c r="D240" i="21"/>
  <c r="D148" i="18"/>
  <c r="D129" i="21"/>
  <c r="D139" i="21"/>
  <c r="D8" i="22"/>
  <c r="AA151" i="17"/>
  <c r="M9" i="17"/>
  <c r="M17" i="17"/>
  <c r="M107" i="17"/>
  <c r="AA159" i="17"/>
  <c r="M164" i="17"/>
  <c r="M50" i="17"/>
  <c r="M83" i="17"/>
  <c r="AA68" i="17"/>
  <c r="M115" i="17"/>
  <c r="AA43" i="17"/>
  <c r="AA110" i="17"/>
  <c r="M124" i="17"/>
  <c r="M173" i="17"/>
  <c r="M181" i="17"/>
  <c r="AA85" i="17"/>
  <c r="AA101" i="17"/>
  <c r="AA77" i="17"/>
  <c r="AA26" i="17"/>
  <c r="M34" i="17"/>
  <c r="M132" i="17"/>
  <c r="AA167" i="17"/>
  <c r="AA9" i="17"/>
  <c r="AA17" i="17"/>
  <c r="M140" i="17"/>
  <c r="AA143" i="17"/>
  <c r="M148" i="17"/>
  <c r="AA93" i="17"/>
  <c r="M66" i="17"/>
  <c r="M91" i="17"/>
  <c r="AA60" i="17"/>
  <c r="H50" i="17"/>
  <c r="H83" i="17"/>
  <c r="V68" i="17"/>
  <c r="H17" i="17"/>
  <c r="V43" i="17"/>
  <c r="V110" i="17"/>
  <c r="H124" i="17"/>
  <c r="H173" i="17"/>
  <c r="H181" i="17"/>
  <c r="V85" i="17"/>
  <c r="V101" i="17"/>
  <c r="V26" i="17"/>
  <c r="H34" i="17"/>
  <c r="H132" i="17"/>
  <c r="V9" i="17"/>
  <c r="V17" i="17"/>
  <c r="H140" i="17"/>
  <c r="V143" i="17"/>
  <c r="H148" i="17"/>
  <c r="H9" i="17"/>
  <c r="V159" i="17"/>
  <c r="H66" i="17"/>
  <c r="H91" i="17"/>
  <c r="V60" i="17"/>
  <c r="H115" i="17"/>
  <c r="V167" i="17"/>
  <c r="V77" i="17"/>
  <c r="V93" i="17"/>
  <c r="V151" i="17"/>
  <c r="H107" i="17"/>
  <c r="H164" i="17"/>
  <c r="R43" i="17"/>
  <c r="R110" i="17"/>
  <c r="D124" i="17"/>
  <c r="D173" i="17"/>
  <c r="D181" i="17"/>
  <c r="R85" i="17"/>
  <c r="R101" i="17"/>
  <c r="R26" i="17"/>
  <c r="D34" i="17"/>
  <c r="D132" i="17"/>
  <c r="R9" i="17"/>
  <c r="R17" i="17"/>
  <c r="D140" i="17"/>
  <c r="R143" i="17"/>
  <c r="D148" i="17"/>
  <c r="D66" i="17"/>
  <c r="D91" i="17"/>
  <c r="R60" i="17"/>
  <c r="D115" i="17"/>
  <c r="R167" i="17"/>
  <c r="R77" i="17"/>
  <c r="R93" i="17"/>
  <c r="R68" i="17"/>
  <c r="R151" i="17"/>
  <c r="D9" i="17"/>
  <c r="D17" i="17"/>
  <c r="D107" i="17"/>
  <c r="R159" i="17"/>
  <c r="D164" i="17"/>
  <c r="D50" i="17"/>
  <c r="D83" i="17"/>
  <c r="D17" i="22"/>
  <c r="D5" i="14"/>
  <c r="H20" i="14"/>
  <c r="L20" i="14" s="1"/>
  <c r="G7" i="23"/>
  <c r="AA156" i="18"/>
  <c r="AA123" i="18"/>
  <c r="AA74" i="18"/>
  <c r="AA23" i="18"/>
  <c r="M170" i="18"/>
  <c r="M129" i="18"/>
  <c r="M88" i="18"/>
  <c r="M55" i="18"/>
  <c r="M14" i="18"/>
  <c r="AA131" i="18"/>
  <c r="AA98" i="18"/>
  <c r="AA31" i="18"/>
  <c r="M178" i="18"/>
  <c r="M137" i="18"/>
  <c r="M104" i="18"/>
  <c r="M63" i="18"/>
  <c r="M23" i="18"/>
  <c r="AA140" i="18"/>
  <c r="AA107" i="18"/>
  <c r="AA40" i="18"/>
  <c r="AA6" i="18"/>
  <c r="M153" i="18"/>
  <c r="M112" i="18"/>
  <c r="M72" i="18"/>
  <c r="M31" i="18"/>
  <c r="AA148" i="18"/>
  <c r="AA115" i="18"/>
  <c r="AA48" i="18"/>
  <c r="AA14" i="18"/>
  <c r="M161" i="18"/>
  <c r="M121" i="18"/>
  <c r="M80" i="18"/>
  <c r="M39" i="18"/>
  <c r="M6" i="18"/>
  <c r="V140" i="18"/>
  <c r="V107" i="18"/>
  <c r="V40" i="18"/>
  <c r="V6" i="18"/>
  <c r="H153" i="18"/>
  <c r="H112" i="18"/>
  <c r="H72" i="18"/>
  <c r="H31" i="18"/>
  <c r="V148" i="18"/>
  <c r="V115" i="18"/>
  <c r="V48" i="18"/>
  <c r="V14" i="18"/>
  <c r="H161" i="18"/>
  <c r="H121" i="18"/>
  <c r="H80" i="18"/>
  <c r="H39" i="18"/>
  <c r="H6" i="18"/>
  <c r="V156" i="18"/>
  <c r="V123" i="18"/>
  <c r="V74" i="18"/>
  <c r="V23" i="18"/>
  <c r="H170" i="18"/>
  <c r="H129" i="18"/>
  <c r="H88" i="18"/>
  <c r="H55" i="18"/>
  <c r="H14" i="18"/>
  <c r="V164" i="18"/>
  <c r="H137" i="18"/>
  <c r="V31" i="18"/>
  <c r="H23" i="18"/>
  <c r="V131" i="18"/>
  <c r="H104" i="18"/>
  <c r="H178" i="18"/>
  <c r="V98" i="18"/>
  <c r="H63" i="18"/>
  <c r="H20" i="22"/>
  <c r="H17" i="22"/>
  <c r="H5" i="22"/>
  <c r="E13" i="23"/>
  <c r="I13" i="23"/>
  <c r="G13" i="23"/>
  <c r="M20" i="22"/>
  <c r="M17" i="22"/>
  <c r="M5" i="22"/>
  <c r="H23" i="22"/>
  <c r="H11" i="22"/>
  <c r="D4" i="22"/>
  <c r="D226" i="21"/>
  <c r="D267" i="21"/>
  <c r="D257" i="21"/>
  <c r="D247" i="21"/>
  <c r="D237" i="21"/>
  <c r="D206" i="21"/>
  <c r="D166" i="21"/>
  <c r="D126" i="21"/>
  <c r="D216" i="21"/>
  <c r="D176" i="21"/>
  <c r="D115" i="21"/>
  <c r="D84" i="21"/>
  <c r="D44" i="21"/>
  <c r="D196" i="21"/>
  <c r="D156" i="21"/>
  <c r="D136" i="21"/>
  <c r="D95" i="21"/>
  <c r="D54" i="21"/>
  <c r="D186" i="21"/>
  <c r="D105" i="21"/>
  <c r="D64" i="21"/>
  <c r="D257" i="20"/>
  <c r="D146" i="21"/>
  <c r="D74" i="21"/>
  <c r="D34" i="21"/>
  <c r="D216" i="20"/>
  <c r="D14" i="21"/>
  <c r="D206" i="20"/>
  <c r="D166" i="20"/>
  <c r="D126" i="20"/>
  <c r="D84" i="20"/>
  <c r="D247" i="20"/>
  <c r="D196" i="20"/>
  <c r="D226" i="20"/>
  <c r="D176" i="20"/>
  <c r="D136" i="20"/>
  <c r="D4" i="21"/>
  <c r="D24" i="21"/>
  <c r="D186" i="20"/>
  <c r="D146" i="20"/>
  <c r="D105" i="20"/>
  <c r="D237" i="20"/>
  <c r="D156" i="20"/>
  <c r="D115" i="20"/>
  <c r="D267" i="20"/>
  <c r="D54" i="20"/>
  <c r="D34" i="20"/>
  <c r="D14" i="20"/>
  <c r="D64" i="20"/>
  <c r="D95" i="20"/>
  <c r="D74" i="20"/>
  <c r="D44" i="20"/>
  <c r="D24" i="20"/>
  <c r="D4" i="20"/>
  <c r="R112" i="18"/>
  <c r="E253" i="18" s="1"/>
  <c r="D96" i="18"/>
  <c r="D166" i="18"/>
  <c r="E226" i="18" s="1"/>
  <c r="R65" i="18"/>
  <c r="D117" i="18"/>
  <c r="E232" i="18" s="1"/>
  <c r="R45" i="18"/>
  <c r="E245" i="18" s="1"/>
  <c r="D68" i="18"/>
  <c r="E238" i="18" s="1"/>
  <c r="D85" i="18"/>
  <c r="E228" i="18" s="1"/>
  <c r="D93" i="18"/>
  <c r="E229" i="18" s="1"/>
  <c r="D109" i="18"/>
  <c r="E231" i="18" s="1"/>
  <c r="R28" i="18"/>
  <c r="E243" i="18" s="1"/>
  <c r="R57" i="18"/>
  <c r="R90" i="18"/>
  <c r="L248" i="21"/>
  <c r="L268" i="21"/>
  <c r="L238" i="21"/>
  <c r="L217" i="21"/>
  <c r="L258" i="21"/>
  <c r="L197" i="21"/>
  <c r="L157" i="21"/>
  <c r="L116" i="21"/>
  <c r="L227" i="21"/>
  <c r="L137" i="21"/>
  <c r="L75" i="21"/>
  <c r="L35" i="21"/>
  <c r="L187" i="21"/>
  <c r="L167" i="21"/>
  <c r="L85" i="21"/>
  <c r="L45" i="21"/>
  <c r="L207" i="21"/>
  <c r="L147" i="21"/>
  <c r="L127" i="21"/>
  <c r="L96" i="21"/>
  <c r="L55" i="21"/>
  <c r="L248" i="20"/>
  <c r="L177" i="21"/>
  <c r="L106" i="21"/>
  <c r="L65" i="21"/>
  <c r="L25" i="21"/>
  <c r="L207" i="20"/>
  <c r="L15" i="21"/>
  <c r="L227" i="20"/>
  <c r="L157" i="20"/>
  <c r="L116" i="20"/>
  <c r="L75" i="20"/>
  <c r="L5" i="21"/>
  <c r="L258" i="20"/>
  <c r="L167" i="20"/>
  <c r="L238" i="20"/>
  <c r="L217" i="20"/>
  <c r="L177" i="20"/>
  <c r="L137" i="20"/>
  <c r="L96" i="20"/>
  <c r="L268" i="20"/>
  <c r="L197" i="20"/>
  <c r="L187" i="20"/>
  <c r="L147" i="20"/>
  <c r="L25" i="20"/>
  <c r="L35" i="20"/>
  <c r="L127" i="20"/>
  <c r="L15" i="20"/>
  <c r="L5" i="20"/>
  <c r="L106" i="20"/>
  <c r="L45" i="20"/>
  <c r="L85" i="20"/>
  <c r="L65" i="20"/>
  <c r="L55" i="20"/>
  <c r="H8" i="22"/>
  <c r="H260" i="21"/>
  <c r="H209" i="21"/>
  <c r="H250" i="21"/>
  <c r="H240" i="21"/>
  <c r="H219" i="21"/>
  <c r="H270" i="21"/>
  <c r="H229" i="21"/>
  <c r="H199" i="21"/>
  <c r="H159" i="21"/>
  <c r="H179" i="21"/>
  <c r="H77" i="21"/>
  <c r="H37" i="21"/>
  <c r="H139" i="21"/>
  <c r="H87" i="21"/>
  <c r="H47" i="21"/>
  <c r="H189" i="21"/>
  <c r="H169" i="21"/>
  <c r="H98" i="21"/>
  <c r="H57" i="21"/>
  <c r="H17" i="21"/>
  <c r="H118" i="21"/>
  <c r="H149" i="21"/>
  <c r="H129" i="21"/>
  <c r="H108" i="21"/>
  <c r="H67" i="21"/>
  <c r="H27" i="21"/>
  <c r="H7" i="21"/>
  <c r="V101" i="18"/>
  <c r="V93" i="18"/>
  <c r="V85" i="18"/>
  <c r="V77" i="18"/>
  <c r="H17" i="18"/>
  <c r="V36" i="19"/>
  <c r="V19" i="19"/>
  <c r="H66" i="18"/>
  <c r="V9" i="18"/>
  <c r="H181" i="18"/>
  <c r="V167" i="18"/>
  <c r="V143" i="18"/>
  <c r="H107" i="18"/>
  <c r="H83" i="18"/>
  <c r="H91" i="18"/>
  <c r="H34" i="18"/>
  <c r="V17" i="18"/>
  <c r="V11" i="19"/>
  <c r="V28" i="19"/>
  <c r="H173" i="18"/>
  <c r="H164" i="18"/>
  <c r="V68" i="18"/>
  <c r="H50" i="18"/>
  <c r="V43" i="18"/>
  <c r="H29" i="19"/>
  <c r="H11" i="19"/>
  <c r="H140" i="18"/>
  <c r="H124" i="18"/>
  <c r="H9" i="18"/>
  <c r="V159" i="18"/>
  <c r="V151" i="18"/>
  <c r="H148" i="18"/>
  <c r="H132" i="18"/>
  <c r="H115" i="18"/>
  <c r="V110" i="18"/>
  <c r="V60" i="18"/>
  <c r="V26" i="18"/>
  <c r="V168" i="18"/>
  <c r="V152" i="18"/>
  <c r="V102" i="18"/>
  <c r="V18" i="18"/>
  <c r="H182" i="18"/>
  <c r="H141" i="18"/>
  <c r="H125" i="18"/>
  <c r="H35" i="18"/>
  <c r="H18" i="18"/>
  <c r="V160" i="18"/>
  <c r="V144" i="18"/>
  <c r="V78" i="18"/>
  <c r="V10" i="18"/>
  <c r="H174" i="18"/>
  <c r="H133" i="18"/>
  <c r="H43" i="18"/>
  <c r="H27" i="18"/>
  <c r="H10" i="18"/>
  <c r="M270" i="21"/>
  <c r="M240" i="21"/>
  <c r="M219" i="21"/>
  <c r="M229" i="21"/>
  <c r="M199" i="21"/>
  <c r="M8" i="22"/>
  <c r="M260" i="21"/>
  <c r="M209" i="21"/>
  <c r="M169" i="21"/>
  <c r="M129" i="21"/>
  <c r="M250" i="21"/>
  <c r="M159" i="21"/>
  <c r="M139" i="21"/>
  <c r="M87" i="21"/>
  <c r="M47" i="21"/>
  <c r="M189" i="21"/>
  <c r="M98" i="21"/>
  <c r="M57" i="21"/>
  <c r="M118" i="21"/>
  <c r="M149" i="21"/>
  <c r="M108" i="21"/>
  <c r="M67" i="21"/>
  <c r="M27" i="21"/>
  <c r="M179" i="21"/>
  <c r="M77" i="21"/>
  <c r="M37" i="21"/>
  <c r="M7" i="21"/>
  <c r="M17" i="21"/>
  <c r="AA9" i="18"/>
  <c r="M181" i="18"/>
  <c r="AA167" i="18"/>
  <c r="AA143" i="18"/>
  <c r="M107" i="18"/>
  <c r="M83" i="18"/>
  <c r="M91" i="18"/>
  <c r="M34" i="18"/>
  <c r="AA17" i="18"/>
  <c r="AA11" i="19"/>
  <c r="AA28" i="19"/>
  <c r="M173" i="18"/>
  <c r="M164" i="18"/>
  <c r="AA68" i="18"/>
  <c r="M50" i="18"/>
  <c r="AA43" i="18"/>
  <c r="M29" i="19"/>
  <c r="M11" i="19"/>
  <c r="M140" i="18"/>
  <c r="M124" i="18"/>
  <c r="M9" i="18"/>
  <c r="AA159" i="18"/>
  <c r="AA151" i="18"/>
  <c r="M148" i="18"/>
  <c r="M132" i="18"/>
  <c r="M115" i="18"/>
  <c r="AA110" i="18"/>
  <c r="AA60" i="18"/>
  <c r="AA26" i="18"/>
  <c r="AA101" i="18"/>
  <c r="AA93" i="18"/>
  <c r="AA85" i="18"/>
  <c r="AA77" i="18"/>
  <c r="M17" i="18"/>
  <c r="AA36" i="19"/>
  <c r="AA19" i="19"/>
  <c r="M66" i="18"/>
  <c r="L13" i="14"/>
  <c r="Z82" i="18"/>
  <c r="R131" i="10"/>
  <c r="R123" i="10"/>
  <c r="R115" i="10"/>
  <c r="R98" i="10"/>
  <c r="R40" i="10"/>
  <c r="R23" i="10"/>
  <c r="D88" i="10"/>
  <c r="R74" i="10"/>
  <c r="R164" i="10"/>
  <c r="R156" i="10"/>
  <c r="D145" i="10"/>
  <c r="R57" i="10"/>
  <c r="D153" i="10"/>
  <c r="D104" i="10"/>
  <c r="D96" i="10"/>
  <c r="R107" i="10"/>
  <c r="R90" i="10"/>
  <c r="R48" i="10"/>
  <c r="R14" i="10"/>
  <c r="R31" i="10"/>
  <c r="D121" i="10"/>
  <c r="D72" i="10"/>
  <c r="R140" i="10"/>
  <c r="D161" i="10"/>
  <c r="D178" i="10"/>
  <c r="D80" i="10"/>
  <c r="R65" i="10"/>
  <c r="D170" i="10"/>
  <c r="D129" i="10"/>
  <c r="R148" i="10"/>
  <c r="D137" i="10"/>
  <c r="D63" i="10"/>
  <c r="D112" i="10"/>
  <c r="R6" i="10"/>
  <c r="D55" i="10"/>
  <c r="D14" i="10"/>
  <c r="D39" i="10"/>
  <c r="D31" i="10"/>
  <c r="D23" i="10"/>
  <c r="D6" i="10"/>
  <c r="L10" i="14"/>
  <c r="Z149" i="10"/>
  <c r="Z157" i="10"/>
  <c r="Z165" i="10"/>
  <c r="L138" i="10"/>
  <c r="L130" i="10"/>
  <c r="L40" i="10"/>
  <c r="L36" i="2"/>
  <c r="D6" i="14"/>
  <c r="L46" i="2"/>
  <c r="D16" i="14" s="1"/>
  <c r="D46" i="2"/>
  <c r="D12" i="14" s="1"/>
  <c r="D324" i="22" l="1"/>
  <c r="D263" i="22"/>
  <c r="D300" i="22"/>
  <c r="D275" i="22"/>
  <c r="D288" i="22"/>
  <c r="D215" i="22"/>
  <c r="D251" i="22"/>
  <c r="D179" i="22"/>
  <c r="D118" i="22"/>
  <c r="D105" i="22"/>
  <c r="D81" i="22"/>
  <c r="D33" i="22"/>
  <c r="D167" i="22"/>
  <c r="H16" i="14"/>
  <c r="D93" i="22"/>
  <c r="D69" i="22"/>
  <c r="D203" i="22"/>
  <c r="D142" i="22"/>
  <c r="D227" i="22"/>
  <c r="D88" i="20"/>
  <c r="D230" i="20"/>
  <c r="M5" i="14"/>
  <c r="D270" i="22"/>
  <c r="D234" i="22"/>
  <c r="D186" i="22"/>
  <c r="D150" i="22"/>
  <c r="D52" i="22"/>
  <c r="D319" i="22"/>
  <c r="D307" i="22"/>
  <c r="D295" i="22"/>
  <c r="D283" i="22"/>
  <c r="D222" i="22"/>
  <c r="D125" i="22"/>
  <c r="D210" i="22"/>
  <c r="D198" i="22"/>
  <c r="D137" i="22"/>
  <c r="D88" i="22"/>
  <c r="D40" i="22"/>
  <c r="D113" i="22"/>
  <c r="D28" i="22"/>
  <c r="D100" i="22"/>
  <c r="D76" i="22"/>
  <c r="D64" i="22"/>
  <c r="D174" i="22"/>
  <c r="D246" i="22"/>
  <c r="D258" i="22"/>
  <c r="D162" i="22"/>
  <c r="L278" i="22"/>
  <c r="L193" i="22"/>
  <c r="L157" i="22"/>
  <c r="L145" i="22"/>
  <c r="L181" i="22"/>
  <c r="L169" i="22"/>
  <c r="L108" i="22"/>
  <c r="L95" i="22"/>
  <c r="L314" i="22"/>
  <c r="L71" i="22"/>
  <c r="L59" i="22"/>
  <c r="L229" i="22"/>
  <c r="L217" i="22"/>
  <c r="L35" i="22"/>
  <c r="L205" i="22"/>
  <c r="L241" i="22"/>
  <c r="L132" i="22"/>
  <c r="L302" i="22"/>
  <c r="L120" i="22"/>
  <c r="L47" i="22"/>
  <c r="L265" i="22"/>
  <c r="L326" i="22"/>
  <c r="L290" i="22"/>
  <c r="L83" i="22"/>
  <c r="L253" i="22"/>
  <c r="H43" i="27"/>
  <c r="H20" i="19"/>
  <c r="H13" i="27"/>
  <c r="H6" i="27"/>
  <c r="H230" i="21"/>
  <c r="H220" i="21"/>
  <c r="H190" i="21"/>
  <c r="H150" i="21"/>
  <c r="H140" i="21"/>
  <c r="H119" i="21"/>
  <c r="H88" i="21"/>
  <c r="H78" i="21"/>
  <c r="H68" i="21"/>
  <c r="H58" i="21"/>
  <c r="V34" i="18"/>
  <c r="H156" i="18"/>
  <c r="H99" i="18"/>
  <c r="H58" i="18"/>
  <c r="H42" i="18"/>
  <c r="V34" i="17"/>
  <c r="H156" i="17"/>
  <c r="H99" i="17"/>
  <c r="H58" i="17"/>
  <c r="H42" i="17"/>
  <c r="L15" i="14"/>
  <c r="H20" i="27"/>
  <c r="H36" i="27"/>
  <c r="H28" i="27"/>
  <c r="M28" i="27"/>
  <c r="E15" i="23"/>
  <c r="G15" i="23"/>
  <c r="I15" i="23"/>
  <c r="M36" i="27"/>
  <c r="M230" i="21"/>
  <c r="M220" i="21"/>
  <c r="M190" i="21"/>
  <c r="M150" i="21"/>
  <c r="M140" i="21"/>
  <c r="M119" i="21"/>
  <c r="M88" i="21"/>
  <c r="M78" i="21"/>
  <c r="M68" i="21"/>
  <c r="M58" i="21"/>
  <c r="AA34" i="18"/>
  <c r="M156" i="18"/>
  <c r="M99" i="18"/>
  <c r="M58" i="18"/>
  <c r="M42" i="18"/>
  <c r="AA34" i="17"/>
  <c r="M156" i="17"/>
  <c r="M99" i="17"/>
  <c r="M58" i="17"/>
  <c r="M42" i="17"/>
  <c r="M20" i="27"/>
  <c r="M43" i="27"/>
  <c r="M13" i="27"/>
  <c r="M6" i="27"/>
  <c r="K14" i="23"/>
  <c r="O14" i="23"/>
  <c r="M57" i="22"/>
  <c r="I14" i="23"/>
  <c r="M14" i="23"/>
  <c r="M191" i="22"/>
  <c r="M45" i="22"/>
  <c r="G14" i="23"/>
  <c r="M143" i="22"/>
  <c r="M239" i="22"/>
  <c r="M231" i="20"/>
  <c r="AA134" i="18"/>
  <c r="AA126" i="18"/>
  <c r="AA118" i="18"/>
  <c r="AA51" i="18"/>
  <c r="M75" i="18"/>
  <c r="M26" i="18"/>
  <c r="AA51" i="17"/>
  <c r="AA134" i="17"/>
  <c r="AA126" i="17"/>
  <c r="AA118" i="17"/>
  <c r="M75" i="17"/>
  <c r="M26" i="17"/>
  <c r="AA134" i="10"/>
  <c r="AA126" i="10"/>
  <c r="AA118" i="10"/>
  <c r="AA51" i="10"/>
  <c r="M75" i="10"/>
  <c r="M26" i="10"/>
  <c r="M312" i="22"/>
  <c r="M130" i="22"/>
  <c r="M276" i="22"/>
  <c r="M106" i="22"/>
  <c r="M155" i="22"/>
  <c r="M89" i="20"/>
  <c r="M130" i="21"/>
  <c r="M130" i="20"/>
  <c r="M89" i="21"/>
  <c r="M109" i="21"/>
  <c r="M38" i="20"/>
  <c r="M48" i="20"/>
  <c r="M261" i="21"/>
  <c r="M38" i="21"/>
  <c r="M160" i="21"/>
  <c r="M160" i="20"/>
  <c r="M120" i="20"/>
  <c r="M120" i="21"/>
  <c r="M231" i="21"/>
  <c r="M200" i="21"/>
  <c r="M48" i="21"/>
  <c r="M200" i="20"/>
  <c r="M261" i="20"/>
  <c r="M109" i="20"/>
  <c r="H57" i="22"/>
  <c r="H239" i="22"/>
  <c r="H106" i="22"/>
  <c r="H130" i="22"/>
  <c r="H89" i="21"/>
  <c r="V134" i="18"/>
  <c r="V126" i="18"/>
  <c r="V118" i="18"/>
  <c r="V51" i="18"/>
  <c r="H75" i="18"/>
  <c r="H26" i="18"/>
  <c r="V51" i="17"/>
  <c r="V134" i="17"/>
  <c r="V126" i="17"/>
  <c r="V118" i="17"/>
  <c r="H75" i="17"/>
  <c r="H26" i="17"/>
  <c r="V134" i="10"/>
  <c r="V126" i="10"/>
  <c r="V118" i="10"/>
  <c r="V51" i="10"/>
  <c r="H75" i="10"/>
  <c r="H26" i="10"/>
  <c r="L14" i="14"/>
  <c r="H231" i="20"/>
  <c r="H130" i="21"/>
  <c r="H89" i="20"/>
  <c r="H312" i="22"/>
  <c r="H130" i="20"/>
  <c r="H191" i="22"/>
  <c r="H261" i="21"/>
  <c r="H38" i="21"/>
  <c r="H160" i="21"/>
  <c r="H160" i="20"/>
  <c r="H109" i="20"/>
  <c r="H120" i="20"/>
  <c r="H276" i="22"/>
  <c r="H120" i="21"/>
  <c r="H231" i="21"/>
  <c r="H200" i="21"/>
  <c r="H48" i="21"/>
  <c r="H200" i="20"/>
  <c r="H261" i="20"/>
  <c r="H45" i="22"/>
  <c r="H155" i="22"/>
  <c r="H143" i="22"/>
  <c r="H109" i="21"/>
  <c r="H38" i="20"/>
  <c r="H48" i="20"/>
  <c r="L80" i="22"/>
  <c r="L129" i="22"/>
  <c r="L178" i="22"/>
  <c r="L104" i="22"/>
  <c r="L311" i="22"/>
  <c r="L287" i="22"/>
  <c r="L262" i="22"/>
  <c r="L141" i="22"/>
  <c r="L117" i="22"/>
  <c r="L32" i="22"/>
  <c r="L250" i="22"/>
  <c r="L154" i="22"/>
  <c r="L323" i="22"/>
  <c r="L274" i="22"/>
  <c r="L202" i="22"/>
  <c r="L166" i="22"/>
  <c r="L299" i="22"/>
  <c r="L226" i="22"/>
  <c r="L92" i="22"/>
  <c r="L68" i="22"/>
  <c r="L44" i="22"/>
  <c r="L214" i="22"/>
  <c r="L56" i="22"/>
  <c r="L238" i="22"/>
  <c r="L190" i="22"/>
  <c r="L284" i="22"/>
  <c r="L126" i="22"/>
  <c r="L247" i="22"/>
  <c r="L271" i="22"/>
  <c r="L89" i="22"/>
  <c r="L211" i="22"/>
  <c r="L223" i="22"/>
  <c r="L41" i="22"/>
  <c r="L199" i="22"/>
  <c r="L259" i="22"/>
  <c r="L296" i="22"/>
  <c r="L138" i="22"/>
  <c r="L320" i="22"/>
  <c r="L235" i="22"/>
  <c r="L53" i="22"/>
  <c r="L175" i="22"/>
  <c r="L29" i="22"/>
  <c r="L308" i="22"/>
  <c r="L187" i="22"/>
  <c r="L151" i="22"/>
  <c r="L114" i="22"/>
  <c r="L77" i="22"/>
  <c r="L163" i="22"/>
  <c r="L65" i="22"/>
  <c r="L101" i="22"/>
  <c r="H299" i="22"/>
  <c r="H226" i="22"/>
  <c r="H92" i="22"/>
  <c r="H68" i="22"/>
  <c r="H44" i="22"/>
  <c r="H154" i="22"/>
  <c r="H80" i="22"/>
  <c r="H129" i="22"/>
  <c r="H214" i="22"/>
  <c r="H178" i="22"/>
  <c r="H104" i="22"/>
  <c r="H287" i="22"/>
  <c r="H262" i="22"/>
  <c r="H117" i="22"/>
  <c r="H32" i="22"/>
  <c r="H274" i="22"/>
  <c r="H202" i="22"/>
  <c r="H166" i="22"/>
  <c r="H311" i="22"/>
  <c r="H141" i="22"/>
  <c r="H56" i="22"/>
  <c r="H238" i="22"/>
  <c r="H250" i="22"/>
  <c r="H323" i="22"/>
  <c r="H190" i="22"/>
  <c r="H320" i="22"/>
  <c r="H235" i="22"/>
  <c r="H247" i="22"/>
  <c r="H53" i="22"/>
  <c r="H175" i="22"/>
  <c r="H284" i="22"/>
  <c r="H126" i="22"/>
  <c r="H271" i="22"/>
  <c r="H89" i="22"/>
  <c r="H211" i="22"/>
  <c r="H223" i="22"/>
  <c r="H41" i="22"/>
  <c r="H199" i="22"/>
  <c r="H259" i="22"/>
  <c r="H296" i="22"/>
  <c r="H138" i="22"/>
  <c r="H114" i="22"/>
  <c r="H77" i="22"/>
  <c r="H163" i="22"/>
  <c r="H65" i="22"/>
  <c r="H101" i="22"/>
  <c r="H29" i="22"/>
  <c r="H308" i="22"/>
  <c r="H187" i="22"/>
  <c r="H151" i="22"/>
  <c r="S82" i="17"/>
  <c r="S87" i="17" s="1"/>
  <c r="F250" i="17" s="1"/>
  <c r="S82" i="10"/>
  <c r="AA82" i="10"/>
  <c r="AA82" i="17"/>
  <c r="R82" i="10"/>
  <c r="R82" i="17"/>
  <c r="E145" i="18"/>
  <c r="E150" i="18" s="1"/>
  <c r="F224" i="18" s="1"/>
  <c r="S40" i="17"/>
  <c r="S45" i="17" s="1"/>
  <c r="F245" i="17" s="1"/>
  <c r="S74" i="17"/>
  <c r="S79" i="17" s="1"/>
  <c r="F249" i="17" s="1"/>
  <c r="E121" i="17"/>
  <c r="E126" i="17" s="1"/>
  <c r="F221" i="17" s="1"/>
  <c r="E96" i="17"/>
  <c r="E101" i="17" s="1"/>
  <c r="F230" i="17" s="1"/>
  <c r="S107" i="17"/>
  <c r="S112" i="17" s="1"/>
  <c r="F253" i="17" s="1"/>
  <c r="E72" i="17"/>
  <c r="E77" i="17" s="1"/>
  <c r="F227" i="17" s="1"/>
  <c r="S115" i="17"/>
  <c r="S120" i="17" s="1"/>
  <c r="F254" i="17" s="1"/>
  <c r="S123" i="17"/>
  <c r="S128" i="17" s="1"/>
  <c r="F255" i="17" s="1"/>
  <c r="S131" i="17"/>
  <c r="S136" i="17" s="1"/>
  <c r="F256" i="17" s="1"/>
  <c r="E145" i="17"/>
  <c r="E150" i="17" s="1"/>
  <c r="F224" i="17" s="1"/>
  <c r="S48" i="17"/>
  <c r="S53" i="17" s="1"/>
  <c r="F246" i="17" s="1"/>
  <c r="S31" i="17"/>
  <c r="S36" i="17" s="1"/>
  <c r="F244" i="17" s="1"/>
  <c r="E23" i="17"/>
  <c r="E28" i="17" s="1"/>
  <c r="F233" i="17" s="1"/>
  <c r="E63" i="17"/>
  <c r="E68" i="17" s="1"/>
  <c r="F238" i="17" s="1"/>
  <c r="E178" i="17"/>
  <c r="E183" i="17" s="1"/>
  <c r="F220" i="17" s="1"/>
  <c r="S14" i="17"/>
  <c r="S19" i="17" s="1"/>
  <c r="F242" i="17" s="1"/>
  <c r="E14" i="17"/>
  <c r="E19" i="17" s="1"/>
  <c r="F240" i="17" s="1"/>
  <c r="S156" i="17"/>
  <c r="S161" i="17" s="1"/>
  <c r="F259" i="17" s="1"/>
  <c r="S98" i="17"/>
  <c r="S103" i="17" s="1"/>
  <c r="F252" i="17" s="1"/>
  <c r="E170" i="17"/>
  <c r="E175" i="17" s="1"/>
  <c r="F219" i="17" s="1"/>
  <c r="E129" i="17"/>
  <c r="E134" i="17" s="1"/>
  <c r="F222" i="17" s="1"/>
  <c r="S140" i="17"/>
  <c r="S145" i="17" s="1"/>
  <c r="F257" i="17" s="1"/>
  <c r="E137" i="17"/>
  <c r="E142" i="17" s="1"/>
  <c r="F223" i="17" s="1"/>
  <c r="S57" i="17"/>
  <c r="S62" i="17" s="1"/>
  <c r="F247" i="17" s="1"/>
  <c r="S90" i="17"/>
  <c r="S95" i="17" s="1"/>
  <c r="F251" i="17" s="1"/>
  <c r="E6" i="17"/>
  <c r="E11" i="17" s="1"/>
  <c r="F239" i="17" s="1"/>
  <c r="S164" i="17"/>
  <c r="S169" i="17" s="1"/>
  <c r="F260" i="17" s="1"/>
  <c r="S148" i="17"/>
  <c r="S153" i="17" s="1"/>
  <c r="F258" i="17" s="1"/>
  <c r="S65" i="17"/>
  <c r="S70" i="17" s="1"/>
  <c r="F248" i="17" s="1"/>
  <c r="S23" i="17"/>
  <c r="S28" i="17" s="1"/>
  <c r="F243" i="17" s="1"/>
  <c r="E104" i="17"/>
  <c r="E109" i="17" s="1"/>
  <c r="F231" i="17" s="1"/>
  <c r="E39" i="17"/>
  <c r="E44" i="17" s="1"/>
  <c r="F235" i="17" s="1"/>
  <c r="E31" i="17"/>
  <c r="E36" i="17" s="1"/>
  <c r="F234" i="17" s="1"/>
  <c r="E161" i="17"/>
  <c r="E166" i="17" s="1"/>
  <c r="F226" i="17" s="1"/>
  <c r="E55" i="17"/>
  <c r="E60" i="17" s="1"/>
  <c r="F237" i="17" s="1"/>
  <c r="E80" i="17"/>
  <c r="E85" i="17" s="1"/>
  <c r="F228" i="17" s="1"/>
  <c r="E88" i="17"/>
  <c r="E93" i="17" s="1"/>
  <c r="F229" i="17" s="1"/>
  <c r="S6" i="17"/>
  <c r="S11" i="17" s="1"/>
  <c r="F241" i="17" s="1"/>
  <c r="E112" i="17"/>
  <c r="E117" i="17" s="1"/>
  <c r="F232" i="17" s="1"/>
  <c r="E153" i="17"/>
  <c r="E158" i="17" s="1"/>
  <c r="F225" i="17" s="1"/>
  <c r="R131" i="17"/>
  <c r="D96" i="17"/>
  <c r="R115" i="17"/>
  <c r="D121" i="17"/>
  <c r="R123" i="17"/>
  <c r="D72" i="17"/>
  <c r="R74" i="17"/>
  <c r="R107" i="17"/>
  <c r="R112" i="17" s="1"/>
  <c r="E253" i="17" s="1"/>
  <c r="D145" i="17"/>
  <c r="R164" i="17"/>
  <c r="D63" i="17"/>
  <c r="D68" i="17" s="1"/>
  <c r="E238" i="17" s="1"/>
  <c r="R148" i="17"/>
  <c r="D170" i="17"/>
  <c r="R31" i="17"/>
  <c r="D14" i="17"/>
  <c r="D129" i="17"/>
  <c r="R40" i="17"/>
  <c r="R45" i="17" s="1"/>
  <c r="E245" i="17" s="1"/>
  <c r="R140" i="17"/>
  <c r="R90" i="17"/>
  <c r="R57" i="17"/>
  <c r="D6" i="17"/>
  <c r="R48" i="17"/>
  <c r="R65" i="17"/>
  <c r="R156" i="17"/>
  <c r="D137" i="17"/>
  <c r="D23" i="17"/>
  <c r="R98" i="17"/>
  <c r="D161" i="17"/>
  <c r="D166" i="17" s="1"/>
  <c r="E226" i="17" s="1"/>
  <c r="R23" i="17"/>
  <c r="R28" i="17" s="1"/>
  <c r="E243" i="17" s="1"/>
  <c r="D80" i="17"/>
  <c r="D85" i="17" s="1"/>
  <c r="E228" i="17" s="1"/>
  <c r="R6" i="17"/>
  <c r="D178" i="17"/>
  <c r="R14" i="17"/>
  <c r="D112" i="17"/>
  <c r="D117" i="17" s="1"/>
  <c r="E232" i="17" s="1"/>
  <c r="D31" i="17"/>
  <c r="D55" i="17"/>
  <c r="D39" i="17"/>
  <c r="D104" i="17"/>
  <c r="D109" i="17" s="1"/>
  <c r="E231" i="17" s="1"/>
  <c r="D88" i="17"/>
  <c r="D93" i="17" s="1"/>
  <c r="E229" i="17" s="1"/>
  <c r="D153" i="17"/>
  <c r="AA148" i="17"/>
  <c r="AA107" i="17"/>
  <c r="AA112" i="17" s="1"/>
  <c r="H253" i="17" s="1"/>
  <c r="AA115" i="17"/>
  <c r="M121" i="17"/>
  <c r="AA123" i="17"/>
  <c r="M72" i="17"/>
  <c r="AA74" i="17"/>
  <c r="M145" i="17"/>
  <c r="AA131" i="17"/>
  <c r="AA164" i="17"/>
  <c r="M63" i="17"/>
  <c r="M68" i="17" s="1"/>
  <c r="H238" i="17" s="1"/>
  <c r="AA48" i="17"/>
  <c r="AA156" i="17"/>
  <c r="AA23" i="17"/>
  <c r="AA28" i="17" s="1"/>
  <c r="H243" i="17" s="1"/>
  <c r="AA65" i="17"/>
  <c r="AA98" i="17"/>
  <c r="M129" i="17"/>
  <c r="M96" i="17"/>
  <c r="AA140" i="17"/>
  <c r="M14" i="17"/>
  <c r="AA57" i="17"/>
  <c r="AA40" i="17"/>
  <c r="AA45" i="17" s="1"/>
  <c r="H245" i="17" s="1"/>
  <c r="AA31" i="17"/>
  <c r="M170" i="17"/>
  <c r="M23" i="17"/>
  <c r="M137" i="17"/>
  <c r="M6" i="17"/>
  <c r="M178" i="17"/>
  <c r="AA90" i="17"/>
  <c r="M112" i="17"/>
  <c r="M117" i="17" s="1"/>
  <c r="H232" i="17" s="1"/>
  <c r="M80" i="17"/>
  <c r="M85" i="17" s="1"/>
  <c r="H228" i="17" s="1"/>
  <c r="M31" i="17"/>
  <c r="M55" i="17"/>
  <c r="M39" i="17"/>
  <c r="M88" i="17"/>
  <c r="M93" i="17" s="1"/>
  <c r="H229" i="17" s="1"/>
  <c r="AA6" i="17"/>
  <c r="M104" i="17"/>
  <c r="M109" i="17" s="1"/>
  <c r="H231" i="17" s="1"/>
  <c r="M153" i="17"/>
  <c r="M161" i="17"/>
  <c r="M166" i="17" s="1"/>
  <c r="H226" i="17" s="1"/>
  <c r="AA14" i="17"/>
  <c r="L9" i="17"/>
  <c r="L17" i="17"/>
  <c r="L107" i="17"/>
  <c r="Z159" i="17"/>
  <c r="L164" i="17"/>
  <c r="L50" i="17"/>
  <c r="L83" i="17"/>
  <c r="Z68" i="17"/>
  <c r="Z151" i="17"/>
  <c r="Z43" i="17"/>
  <c r="Z110" i="17"/>
  <c r="L124" i="17"/>
  <c r="L173" i="17"/>
  <c r="L181" i="17"/>
  <c r="Z85" i="17"/>
  <c r="Z101" i="17"/>
  <c r="Z26" i="17"/>
  <c r="L34" i="17"/>
  <c r="L132" i="17"/>
  <c r="Z9" i="17"/>
  <c r="Z17" i="17"/>
  <c r="L140" i="17"/>
  <c r="Z143" i="17"/>
  <c r="L148" i="17"/>
  <c r="L66" i="17"/>
  <c r="L91" i="17"/>
  <c r="Z60" i="17"/>
  <c r="L115" i="17"/>
  <c r="Z167" i="17"/>
  <c r="Z77" i="17"/>
  <c r="Z93" i="17"/>
  <c r="R128" i="17"/>
  <c r="E255" i="17" s="1"/>
  <c r="R36" i="17"/>
  <c r="E244" i="17" s="1"/>
  <c r="R120" i="17"/>
  <c r="E254" i="17" s="1"/>
  <c r="H5" i="14"/>
  <c r="D16" i="22"/>
  <c r="D145" i="18"/>
  <c r="R75" i="18"/>
  <c r="R79" i="18" s="1"/>
  <c r="E249" i="18" s="1"/>
  <c r="D27" i="19"/>
  <c r="D31" i="19" s="1"/>
  <c r="E71" i="19" s="1"/>
  <c r="D32" i="18"/>
  <c r="D36" i="18" s="1"/>
  <c r="E234" i="18" s="1"/>
  <c r="D179" i="18"/>
  <c r="D183" i="18" s="1"/>
  <c r="E220" i="18" s="1"/>
  <c r="H21" i="14"/>
  <c r="R99" i="18"/>
  <c r="R103" i="18" s="1"/>
  <c r="E252" i="18" s="1"/>
  <c r="R9" i="19"/>
  <c r="R13" i="19" s="1"/>
  <c r="E72" i="19" s="1"/>
  <c r="D40" i="18"/>
  <c r="R165" i="18"/>
  <c r="R169" i="18" s="1"/>
  <c r="E260" i="18" s="1"/>
  <c r="R7" i="18"/>
  <c r="R11" i="18" s="1"/>
  <c r="E241" i="18" s="1"/>
  <c r="D24" i="18"/>
  <c r="R141" i="18"/>
  <c r="R145" i="18" s="1"/>
  <c r="E257" i="18" s="1"/>
  <c r="R17" i="19"/>
  <c r="R21" i="19" s="1"/>
  <c r="E73" i="19" s="1"/>
  <c r="D48" i="18"/>
  <c r="D171" i="18"/>
  <c r="D175" i="18" s="1"/>
  <c r="E219" i="18" s="1"/>
  <c r="R149" i="18"/>
  <c r="R153" i="18" s="1"/>
  <c r="E258" i="18" s="1"/>
  <c r="R26" i="19"/>
  <c r="R30" i="19" s="1"/>
  <c r="E74" i="19" s="1"/>
  <c r="D122" i="18"/>
  <c r="D126" i="18" s="1"/>
  <c r="E221" i="18" s="1"/>
  <c r="D146" i="18"/>
  <c r="D18" i="19"/>
  <c r="D18" i="22"/>
  <c r="M21" i="14"/>
  <c r="R157" i="18"/>
  <c r="R161" i="18" s="1"/>
  <c r="E259" i="18" s="1"/>
  <c r="R34" i="19"/>
  <c r="R38" i="19" s="1"/>
  <c r="E75" i="19" s="1"/>
  <c r="D130" i="18"/>
  <c r="D134" i="18" s="1"/>
  <c r="E222" i="18" s="1"/>
  <c r="D9" i="19"/>
  <c r="D13" i="19" s="1"/>
  <c r="E69" i="19" s="1"/>
  <c r="R15" i="18"/>
  <c r="R19" i="18" s="1"/>
  <c r="E242" i="18" s="1"/>
  <c r="D6" i="22"/>
  <c r="D7" i="18"/>
  <c r="D11" i="18" s="1"/>
  <c r="E239" i="18" s="1"/>
  <c r="D138" i="18"/>
  <c r="D142" i="18" s="1"/>
  <c r="E223" i="18" s="1"/>
  <c r="D15" i="18"/>
  <c r="D19" i="18" s="1"/>
  <c r="E240" i="18" s="1"/>
  <c r="G6" i="23"/>
  <c r="M6" i="23"/>
  <c r="I6" i="23"/>
  <c r="K6" i="23"/>
  <c r="O6" i="23"/>
  <c r="D21" i="22"/>
  <c r="L23" i="22"/>
  <c r="L11" i="22"/>
  <c r="G5" i="23"/>
  <c r="O5" i="23"/>
  <c r="K5" i="23"/>
  <c r="M5" i="23"/>
  <c r="I5" i="23"/>
  <c r="M16" i="22"/>
  <c r="M145" i="18"/>
  <c r="Z148" i="18"/>
  <c r="Z115" i="18"/>
  <c r="Z48" i="18"/>
  <c r="Z14" i="18"/>
  <c r="L161" i="18"/>
  <c r="L121" i="18"/>
  <c r="L80" i="18"/>
  <c r="L39" i="18"/>
  <c r="L6" i="18"/>
  <c r="Z156" i="18"/>
  <c r="Z123" i="18"/>
  <c r="Z74" i="18"/>
  <c r="Z23" i="18"/>
  <c r="L170" i="18"/>
  <c r="L129" i="18"/>
  <c r="L88" i="18"/>
  <c r="L55" i="18"/>
  <c r="L14" i="18"/>
  <c r="Z164" i="18"/>
  <c r="Z131" i="18"/>
  <c r="Z98" i="18"/>
  <c r="Z31" i="18"/>
  <c r="L178" i="18"/>
  <c r="L137" i="18"/>
  <c r="L104" i="18"/>
  <c r="L63" i="18"/>
  <c r="L23" i="18"/>
  <c r="Z40" i="18"/>
  <c r="L31" i="18"/>
  <c r="Z140" i="18"/>
  <c r="L112" i="18"/>
  <c r="Z6" i="18"/>
  <c r="Z107" i="18"/>
  <c r="L72" i="18"/>
  <c r="L153" i="18"/>
  <c r="L20" i="22"/>
  <c r="L5" i="22"/>
  <c r="L17" i="22"/>
  <c r="L250" i="21"/>
  <c r="L240" i="21"/>
  <c r="L219" i="21"/>
  <c r="L270" i="21"/>
  <c r="L229" i="21"/>
  <c r="L8" i="22"/>
  <c r="L260" i="21"/>
  <c r="L209" i="21"/>
  <c r="L169" i="21"/>
  <c r="L129" i="21"/>
  <c r="L159" i="21"/>
  <c r="L139" i="21"/>
  <c r="L87" i="21"/>
  <c r="L47" i="21"/>
  <c r="L199" i="21"/>
  <c r="L189" i="21"/>
  <c r="L98" i="21"/>
  <c r="L57" i="21"/>
  <c r="L118" i="21"/>
  <c r="L149" i="21"/>
  <c r="L108" i="21"/>
  <c r="L67" i="21"/>
  <c r="L7" i="21"/>
  <c r="L179" i="21"/>
  <c r="L77" i="21"/>
  <c r="L37" i="21"/>
  <c r="L27" i="21"/>
  <c r="L17" i="21"/>
  <c r="Z36" i="19"/>
  <c r="Z19" i="19"/>
  <c r="L66" i="18"/>
  <c r="Z9" i="18"/>
  <c r="L181" i="18"/>
  <c r="Z167" i="18"/>
  <c r="Z143" i="18"/>
  <c r="L107" i="18"/>
  <c r="L83" i="18"/>
  <c r="L91" i="18"/>
  <c r="L34" i="18"/>
  <c r="Z17" i="18"/>
  <c r="Z11" i="19"/>
  <c r="Z28" i="19"/>
  <c r="L173" i="18"/>
  <c r="L164" i="18"/>
  <c r="Z68" i="18"/>
  <c r="L50" i="18"/>
  <c r="Z43" i="18"/>
  <c r="L29" i="19"/>
  <c r="L11" i="19"/>
  <c r="L140" i="18"/>
  <c r="L124" i="18"/>
  <c r="L9" i="18"/>
  <c r="Z159" i="18"/>
  <c r="Z151" i="18"/>
  <c r="L148" i="18"/>
  <c r="L132" i="18"/>
  <c r="L115" i="18"/>
  <c r="Z110" i="18"/>
  <c r="Z60" i="18"/>
  <c r="Z26" i="18"/>
  <c r="Z101" i="18"/>
  <c r="Z93" i="18"/>
  <c r="Z85" i="18"/>
  <c r="Z77" i="18"/>
  <c r="L17" i="18"/>
  <c r="D250" i="20"/>
  <c r="D209" i="20"/>
  <c r="D159" i="20"/>
  <c r="D118" i="20"/>
  <c r="D77" i="20"/>
  <c r="D229" i="20"/>
  <c r="D169" i="20"/>
  <c r="D260" i="20"/>
  <c r="D179" i="20"/>
  <c r="D139" i="20"/>
  <c r="D98" i="20"/>
  <c r="D240" i="20"/>
  <c r="D219" i="20"/>
  <c r="D199" i="20"/>
  <c r="D149" i="20"/>
  <c r="D270" i="20"/>
  <c r="D189" i="20"/>
  <c r="D27" i="20"/>
  <c r="D129" i="20"/>
  <c r="D87" i="20"/>
  <c r="D67" i="20"/>
  <c r="D108" i="20"/>
  <c r="D57" i="20"/>
  <c r="D37" i="20"/>
  <c r="D7" i="20"/>
  <c r="D17" i="20"/>
  <c r="D47" i="20"/>
  <c r="D83" i="10"/>
  <c r="R167" i="10"/>
  <c r="R151" i="10"/>
  <c r="R110" i="10"/>
  <c r="R112" i="10" s="1"/>
  <c r="E253" i="10" s="1"/>
  <c r="R93" i="10"/>
  <c r="R77" i="10"/>
  <c r="R60" i="10"/>
  <c r="R26" i="10"/>
  <c r="R28" i="10" s="1"/>
  <c r="E243" i="10" s="1"/>
  <c r="R9" i="10"/>
  <c r="D91" i="10"/>
  <c r="D93" i="10" s="1"/>
  <c r="E229" i="10" s="1"/>
  <c r="D148" i="10"/>
  <c r="D140" i="10"/>
  <c r="D9" i="10"/>
  <c r="D115" i="10"/>
  <c r="D117" i="10" s="1"/>
  <c r="E232" i="10" s="1"/>
  <c r="D164" i="10"/>
  <c r="D166" i="10" s="1"/>
  <c r="E226" i="10" s="1"/>
  <c r="D50" i="10"/>
  <c r="R159" i="10"/>
  <c r="R143" i="10"/>
  <c r="R101" i="10"/>
  <c r="R85" i="10"/>
  <c r="R68" i="10"/>
  <c r="R43" i="10"/>
  <c r="R45" i="10" s="1"/>
  <c r="E245" i="10" s="1"/>
  <c r="R17" i="10"/>
  <c r="D132" i="10"/>
  <c r="D124" i="10"/>
  <c r="D181" i="10"/>
  <c r="D107" i="10"/>
  <c r="D173" i="10"/>
  <c r="D66" i="10"/>
  <c r="D68" i="10" s="1"/>
  <c r="E238" i="10" s="1"/>
  <c r="D34" i="10"/>
  <c r="D17" i="10"/>
  <c r="E267" i="21"/>
  <c r="E274" i="21" s="1"/>
  <c r="E305" i="21" s="1"/>
  <c r="E216" i="21"/>
  <c r="E223" i="21" s="1"/>
  <c r="E300" i="21" s="1"/>
  <c r="E226" i="21"/>
  <c r="E234" i="21" s="1"/>
  <c r="E301" i="21" s="1"/>
  <c r="E257" i="21"/>
  <c r="E264" i="21" s="1"/>
  <c r="E304" i="21" s="1"/>
  <c r="E247" i="21"/>
  <c r="E254" i="21" s="1"/>
  <c r="E303" i="21" s="1"/>
  <c r="E237" i="21"/>
  <c r="E244" i="21" s="1"/>
  <c r="E302" i="21" s="1"/>
  <c r="E206" i="21"/>
  <c r="E213" i="21" s="1"/>
  <c r="E299" i="21" s="1"/>
  <c r="E166" i="21"/>
  <c r="E173" i="21" s="1"/>
  <c r="E295" i="21" s="1"/>
  <c r="E126" i="21"/>
  <c r="E133" i="21" s="1"/>
  <c r="E291" i="21" s="1"/>
  <c r="E13" i="22"/>
  <c r="E333" i="22" s="1"/>
  <c r="E176" i="21"/>
  <c r="E183" i="21" s="1"/>
  <c r="E296" i="21" s="1"/>
  <c r="E115" i="21"/>
  <c r="E123" i="21" s="1"/>
  <c r="E290" i="21" s="1"/>
  <c r="E84" i="21"/>
  <c r="E92" i="21" s="1"/>
  <c r="E287" i="21" s="1"/>
  <c r="E44" i="21"/>
  <c r="E51" i="21" s="1"/>
  <c r="E283" i="21" s="1"/>
  <c r="E196" i="21"/>
  <c r="E203" i="21" s="1"/>
  <c r="E298" i="21" s="1"/>
  <c r="E156" i="21"/>
  <c r="E163" i="21" s="1"/>
  <c r="E294" i="21" s="1"/>
  <c r="E136" i="21"/>
  <c r="E143" i="21" s="1"/>
  <c r="E292" i="21" s="1"/>
  <c r="E95" i="21"/>
  <c r="E102" i="21" s="1"/>
  <c r="E288" i="21" s="1"/>
  <c r="E54" i="21"/>
  <c r="E61" i="21" s="1"/>
  <c r="E284" i="21" s="1"/>
  <c r="E186" i="21"/>
  <c r="E193" i="21" s="1"/>
  <c r="E297" i="21" s="1"/>
  <c r="E105" i="21"/>
  <c r="E112" i="21" s="1"/>
  <c r="E289" i="21" s="1"/>
  <c r="E64" i="21"/>
  <c r="E71" i="21" s="1"/>
  <c r="E285" i="21" s="1"/>
  <c r="E24" i="21"/>
  <c r="E31" i="21" s="1"/>
  <c r="E281" i="21" s="1"/>
  <c r="E146" i="21"/>
  <c r="E153" i="21" s="1"/>
  <c r="E293" i="21" s="1"/>
  <c r="E74" i="21"/>
  <c r="E81" i="21" s="1"/>
  <c r="E286" i="21" s="1"/>
  <c r="E34" i="21"/>
  <c r="E41" i="21" s="1"/>
  <c r="E282" i="21" s="1"/>
  <c r="E216" i="20"/>
  <c r="E223" i="20" s="1"/>
  <c r="E300" i="20" s="1"/>
  <c r="E267" i="20"/>
  <c r="E274" i="20" s="1"/>
  <c r="E305" i="20" s="1"/>
  <c r="E247" i="20"/>
  <c r="E254" i="20" s="1"/>
  <c r="E303" i="20" s="1"/>
  <c r="E196" i="20"/>
  <c r="E203" i="20" s="1"/>
  <c r="E298" i="20" s="1"/>
  <c r="E226" i="20"/>
  <c r="E234" i="20" s="1"/>
  <c r="E301" i="20" s="1"/>
  <c r="E176" i="20"/>
  <c r="E183" i="20" s="1"/>
  <c r="E296" i="20" s="1"/>
  <c r="E136" i="20"/>
  <c r="E143" i="20" s="1"/>
  <c r="E292" i="20" s="1"/>
  <c r="E4" i="21"/>
  <c r="E11" i="21" s="1"/>
  <c r="E279" i="21" s="1"/>
  <c r="E186" i="20"/>
  <c r="E193" i="20" s="1"/>
  <c r="E297" i="20" s="1"/>
  <c r="E146" i="20"/>
  <c r="E153" i="20" s="1"/>
  <c r="E293" i="20" s="1"/>
  <c r="E105" i="20"/>
  <c r="E112" i="20" s="1"/>
  <c r="E289" i="20" s="1"/>
  <c r="E64" i="20"/>
  <c r="E71" i="20" s="1"/>
  <c r="E285" i="20" s="1"/>
  <c r="E257" i="20"/>
  <c r="E264" i="20" s="1"/>
  <c r="E304" i="20" s="1"/>
  <c r="E237" i="20"/>
  <c r="E244" i="20" s="1"/>
  <c r="E302" i="20" s="1"/>
  <c r="E156" i="20"/>
  <c r="E163" i="20" s="1"/>
  <c r="E294" i="20" s="1"/>
  <c r="E14" i="21"/>
  <c r="E21" i="21" s="1"/>
  <c r="E280" i="21" s="1"/>
  <c r="E206" i="20"/>
  <c r="E213" i="20" s="1"/>
  <c r="E299" i="20" s="1"/>
  <c r="E166" i="20"/>
  <c r="E173" i="20" s="1"/>
  <c r="E295" i="20" s="1"/>
  <c r="E126" i="20"/>
  <c r="E133" i="20" s="1"/>
  <c r="E291" i="20" s="1"/>
  <c r="E84" i="20"/>
  <c r="E92" i="20" s="1"/>
  <c r="E287" i="20" s="1"/>
  <c r="E44" i="20"/>
  <c r="E51" i="20" s="1"/>
  <c r="E283" i="20" s="1"/>
  <c r="E54" i="20"/>
  <c r="E61" i="20" s="1"/>
  <c r="E284" i="20" s="1"/>
  <c r="E34" i="20"/>
  <c r="E41" i="20" s="1"/>
  <c r="E282" i="20" s="1"/>
  <c r="E115" i="20"/>
  <c r="E123" i="20" s="1"/>
  <c r="E290" i="20" s="1"/>
  <c r="E14" i="20"/>
  <c r="E21" i="20" s="1"/>
  <c r="E280" i="20" s="1"/>
  <c r="E95" i="20"/>
  <c r="E102" i="20" s="1"/>
  <c r="E288" i="20" s="1"/>
  <c r="E74" i="20"/>
  <c r="E81" i="20" s="1"/>
  <c r="E286" i="20" s="1"/>
  <c r="E24" i="20"/>
  <c r="E31" i="20" s="1"/>
  <c r="E281" i="20" s="1"/>
  <c r="E183" i="18"/>
  <c r="F220" i="18" s="1"/>
  <c r="E96" i="18"/>
  <c r="E101" i="18" s="1"/>
  <c r="F230" i="18" s="1"/>
  <c r="E28" i="18"/>
  <c r="F233" i="18" s="1"/>
  <c r="E4" i="20"/>
  <c r="E11" i="20" s="1"/>
  <c r="E279" i="20" s="1"/>
  <c r="S169" i="18"/>
  <c r="F260" i="18" s="1"/>
  <c r="S53" i="18"/>
  <c r="F246" i="18" s="1"/>
  <c r="E166" i="18"/>
  <c r="F226" i="18" s="1"/>
  <c r="S153" i="18"/>
  <c r="F258" i="18" s="1"/>
  <c r="S145" i="18"/>
  <c r="F257" i="18" s="1"/>
  <c r="S161" i="18"/>
  <c r="F259" i="18" s="1"/>
  <c r="E158" i="18"/>
  <c r="F225" i="18" s="1"/>
  <c r="S120" i="18"/>
  <c r="F254" i="18" s="1"/>
  <c r="S45" i="18"/>
  <c r="F245" i="18" s="1"/>
  <c r="E44" i="18"/>
  <c r="F235" i="18" s="1"/>
  <c r="E134" i="18"/>
  <c r="F222" i="18" s="1"/>
  <c r="S103" i="18"/>
  <c r="F252" i="18" s="1"/>
  <c r="S79" i="18"/>
  <c r="F249" i="18" s="1"/>
  <c r="E77" i="18"/>
  <c r="F227" i="18" s="1"/>
  <c r="E142" i="18"/>
  <c r="F223" i="18" s="1"/>
  <c r="S128" i="18"/>
  <c r="F255" i="18" s="1"/>
  <c r="E126" i="18"/>
  <c r="F221" i="18" s="1"/>
  <c r="S90" i="18"/>
  <c r="S95" i="18" s="1"/>
  <c r="F251" i="18" s="1"/>
  <c r="S136" i="18"/>
  <c r="F256" i="18" s="1"/>
  <c r="S112" i="18"/>
  <c r="F253" i="18" s="1"/>
  <c r="E68" i="18"/>
  <c r="F238" i="18" s="1"/>
  <c r="E175" i="18"/>
  <c r="F219" i="18" s="1"/>
  <c r="E85" i="18"/>
  <c r="F228" i="18" s="1"/>
  <c r="S57" i="18"/>
  <c r="S62" i="18" s="1"/>
  <c r="F247" i="18" s="1"/>
  <c r="E36" i="18"/>
  <c r="F234" i="18" s="1"/>
  <c r="S11" i="18"/>
  <c r="F241" i="18" s="1"/>
  <c r="S36" i="18"/>
  <c r="F244" i="18" s="1"/>
  <c r="S65" i="18"/>
  <c r="S70" i="18" s="1"/>
  <c r="F248" i="18" s="1"/>
  <c r="S28" i="18"/>
  <c r="F243" i="18" s="1"/>
  <c r="E117" i="18"/>
  <c r="F232" i="18" s="1"/>
  <c r="E93" i="18"/>
  <c r="F229" i="18" s="1"/>
  <c r="S19" i="18"/>
  <c r="F242" i="18" s="1"/>
  <c r="E60" i="18"/>
  <c r="F237" i="18" s="1"/>
  <c r="E109" i="18"/>
  <c r="F231" i="18" s="1"/>
  <c r="E19" i="18"/>
  <c r="F240" i="18" s="1"/>
  <c r="E11" i="18"/>
  <c r="F239" i="18" s="1"/>
  <c r="H237" i="21"/>
  <c r="H136" i="21"/>
  <c r="H166" i="21"/>
  <c r="H226" i="20"/>
  <c r="H156" i="20"/>
  <c r="H267" i="20"/>
  <c r="H14" i="20"/>
  <c r="H4" i="20"/>
  <c r="Z168" i="18"/>
  <c r="Z152" i="18"/>
  <c r="Z102" i="18"/>
  <c r="Z18" i="18"/>
  <c r="L182" i="18"/>
  <c r="L141" i="18"/>
  <c r="L125" i="18"/>
  <c r="L35" i="18"/>
  <c r="L18" i="18"/>
  <c r="Z160" i="18"/>
  <c r="Z144" i="18"/>
  <c r="Z78" i="18"/>
  <c r="Z10" i="18"/>
  <c r="L174" i="18"/>
  <c r="L133" i="18"/>
  <c r="L43" i="18"/>
  <c r="L27" i="18"/>
  <c r="L10" i="18"/>
  <c r="M4" i="22"/>
  <c r="M257" i="21"/>
  <c r="M237" i="21"/>
  <c r="M206" i="21"/>
  <c r="M216" i="21"/>
  <c r="M226" i="21"/>
  <c r="M196" i="21"/>
  <c r="M156" i="21"/>
  <c r="M267" i="21"/>
  <c r="M247" i="21"/>
  <c r="M186" i="21"/>
  <c r="M166" i="21"/>
  <c r="M74" i="21"/>
  <c r="M34" i="21"/>
  <c r="M146" i="21"/>
  <c r="M126" i="21"/>
  <c r="M84" i="21"/>
  <c r="M44" i="21"/>
  <c r="M115" i="21"/>
  <c r="M176" i="21"/>
  <c r="M95" i="21"/>
  <c r="M54" i="21"/>
  <c r="M136" i="21"/>
  <c r="M105" i="21"/>
  <c r="M64" i="21"/>
  <c r="M24" i="21"/>
  <c r="M257" i="20"/>
  <c r="M237" i="20"/>
  <c r="M216" i="20"/>
  <c r="M166" i="20"/>
  <c r="M126" i="20"/>
  <c r="M267" i="20"/>
  <c r="M206" i="20"/>
  <c r="M196" i="20"/>
  <c r="M176" i="20"/>
  <c r="M136" i="20"/>
  <c r="M95" i="20"/>
  <c r="M54" i="20"/>
  <c r="M14" i="21"/>
  <c r="M247" i="20"/>
  <c r="M226" i="20"/>
  <c r="M186" i="20"/>
  <c r="M146" i="20"/>
  <c r="M4" i="21"/>
  <c r="M156" i="20"/>
  <c r="M115" i="20"/>
  <c r="M74" i="20"/>
  <c r="M34" i="20"/>
  <c r="M105" i="20"/>
  <c r="M84" i="20"/>
  <c r="M64" i="20"/>
  <c r="M44" i="20"/>
  <c r="M24" i="20"/>
  <c r="M14" i="20"/>
  <c r="AA112" i="18"/>
  <c r="H253" i="18" s="1"/>
  <c r="M96" i="18"/>
  <c r="M4" i="20"/>
  <c r="AA28" i="18"/>
  <c r="H243" i="18" s="1"/>
  <c r="AA57" i="18"/>
  <c r="AA65" i="18"/>
  <c r="AA45" i="18"/>
  <c r="H245" i="18" s="1"/>
  <c r="M93" i="18"/>
  <c r="H229" i="18" s="1"/>
  <c r="M68" i="18"/>
  <c r="H238" i="18" s="1"/>
  <c r="M85" i="18"/>
  <c r="H228" i="18" s="1"/>
  <c r="M117" i="18"/>
  <c r="H232" i="18" s="1"/>
  <c r="M109" i="18"/>
  <c r="H231" i="18" s="1"/>
  <c r="M166" i="18"/>
  <c r="H226" i="18" s="1"/>
  <c r="AA90" i="18"/>
  <c r="D271" i="21"/>
  <c r="D9" i="22"/>
  <c r="D251" i="21"/>
  <c r="D241" i="21"/>
  <c r="D180" i="21"/>
  <c r="D99" i="21"/>
  <c r="D170" i="21"/>
  <c r="D28" i="21"/>
  <c r="D271" i="20"/>
  <c r="D210" i="21"/>
  <c r="D190" i="20"/>
  <c r="D180" i="20"/>
  <c r="D140" i="20"/>
  <c r="D99" i="20"/>
  <c r="D18" i="21"/>
  <c r="D210" i="20"/>
  <c r="D8" i="21"/>
  <c r="D241" i="20"/>
  <c r="D150" i="20"/>
  <c r="D28" i="20"/>
  <c r="D220" i="20"/>
  <c r="D119" i="20"/>
  <c r="D251" i="20"/>
  <c r="D170" i="20"/>
  <c r="D18" i="20"/>
  <c r="D78" i="20"/>
  <c r="D68" i="20"/>
  <c r="D8" i="20"/>
  <c r="D58" i="20"/>
  <c r="D158" i="18"/>
  <c r="E225" i="18" s="1"/>
  <c r="R36" i="18"/>
  <c r="E244" i="18" s="1"/>
  <c r="D44" i="18"/>
  <c r="E235" i="18" s="1"/>
  <c r="D22" i="19"/>
  <c r="E70" i="19" s="1"/>
  <c r="R128" i="18"/>
  <c r="E255" i="18" s="1"/>
  <c r="R136" i="18"/>
  <c r="E256" i="18" s="1"/>
  <c r="R120" i="18"/>
  <c r="E254" i="18" s="1"/>
  <c r="D60" i="18"/>
  <c r="E237" i="18" s="1"/>
  <c r="D28" i="18"/>
  <c r="E233" i="18" s="1"/>
  <c r="D77" i="18"/>
  <c r="E227" i="18" s="1"/>
  <c r="R53" i="18"/>
  <c r="E246" i="18" s="1"/>
  <c r="R128" i="10"/>
  <c r="E255" i="10" s="1"/>
  <c r="R53" i="10"/>
  <c r="E246" i="10" s="1"/>
  <c r="D156" i="10"/>
  <c r="D158" i="10" s="1"/>
  <c r="E225" i="10" s="1"/>
  <c r="D77" i="10"/>
  <c r="E227" i="10" s="1"/>
  <c r="D58" i="10"/>
  <c r="D60" i="10" s="1"/>
  <c r="E237" i="10" s="1"/>
  <c r="D99" i="10"/>
  <c r="R136" i="10"/>
  <c r="E256" i="10" s="1"/>
  <c r="R120" i="10"/>
  <c r="E254" i="10" s="1"/>
  <c r="R34" i="10"/>
  <c r="R36" i="10" s="1"/>
  <c r="E244" i="10" s="1"/>
  <c r="D42" i="10"/>
  <c r="D109" i="10"/>
  <c r="E231" i="10" s="1"/>
  <c r="M16" i="14"/>
  <c r="S148" i="10"/>
  <c r="S153" i="10" s="1"/>
  <c r="F258" i="10" s="1"/>
  <c r="S131" i="10"/>
  <c r="S136" i="10" s="1"/>
  <c r="F256" i="10" s="1"/>
  <c r="S123" i="10"/>
  <c r="S128" i="10" s="1"/>
  <c r="F255" i="10" s="1"/>
  <c r="S115" i="10"/>
  <c r="S120" i="10" s="1"/>
  <c r="F254" i="10" s="1"/>
  <c r="S98" i="10"/>
  <c r="S103" i="10" s="1"/>
  <c r="F252" i="10" s="1"/>
  <c r="E72" i="10"/>
  <c r="E77" i="10" s="1"/>
  <c r="F227" i="10" s="1"/>
  <c r="S74" i="10"/>
  <c r="S79" i="10" s="1"/>
  <c r="F249" i="10" s="1"/>
  <c r="E178" i="10"/>
  <c r="E183" i="10" s="1"/>
  <c r="F220" i="10" s="1"/>
  <c r="S57" i="10"/>
  <c r="S62" i="10" s="1"/>
  <c r="F247" i="10" s="1"/>
  <c r="E104" i="10"/>
  <c r="E109" i="10" s="1"/>
  <c r="F231" i="10" s="1"/>
  <c r="E96" i="10"/>
  <c r="S107" i="10"/>
  <c r="S112" i="10" s="1"/>
  <c r="F253" i="10" s="1"/>
  <c r="S90" i="10"/>
  <c r="S95" i="10" s="1"/>
  <c r="F251" i="10" s="1"/>
  <c r="S48" i="10"/>
  <c r="S53" i="10" s="1"/>
  <c r="F246" i="10" s="1"/>
  <c r="S14" i="10"/>
  <c r="S19" i="10" s="1"/>
  <c r="F242" i="10" s="1"/>
  <c r="S65" i="10"/>
  <c r="S70" i="10" s="1"/>
  <c r="F248" i="10" s="1"/>
  <c r="S31" i="10"/>
  <c r="S36" i="10" s="1"/>
  <c r="F244" i="10" s="1"/>
  <c r="E121" i="10"/>
  <c r="E126" i="10" s="1"/>
  <c r="F221" i="10" s="1"/>
  <c r="E88" i="10"/>
  <c r="E93" i="10" s="1"/>
  <c r="F229" i="10" s="1"/>
  <c r="S40" i="10"/>
  <c r="S45" i="10" s="1"/>
  <c r="F245" i="10" s="1"/>
  <c r="S156" i="10"/>
  <c r="S161" i="10" s="1"/>
  <c r="F259" i="10" s="1"/>
  <c r="S6" i="10"/>
  <c r="S11" i="10" s="1"/>
  <c r="F241" i="10" s="1"/>
  <c r="E112" i="10"/>
  <c r="E117" i="10" s="1"/>
  <c r="F232" i="10" s="1"/>
  <c r="S140" i="10"/>
  <c r="S145" i="10" s="1"/>
  <c r="F257" i="10" s="1"/>
  <c r="E145" i="10"/>
  <c r="E150" i="10" s="1"/>
  <c r="F224" i="10" s="1"/>
  <c r="E170" i="10"/>
  <c r="E175" i="10" s="1"/>
  <c r="F219" i="10" s="1"/>
  <c r="E129" i="10"/>
  <c r="E134" i="10" s="1"/>
  <c r="F222" i="10" s="1"/>
  <c r="S23" i="10"/>
  <c r="S28" i="10" s="1"/>
  <c r="F243" i="10" s="1"/>
  <c r="E161" i="10"/>
  <c r="E166" i="10" s="1"/>
  <c r="F226" i="10" s="1"/>
  <c r="E153" i="10"/>
  <c r="E158" i="10" s="1"/>
  <c r="F225" i="10" s="1"/>
  <c r="S164" i="10"/>
  <c r="S169" i="10" s="1"/>
  <c r="F260" i="10" s="1"/>
  <c r="E137" i="10"/>
  <c r="E142" i="10" s="1"/>
  <c r="F223" i="10" s="1"/>
  <c r="E80" i="10"/>
  <c r="E85" i="10" s="1"/>
  <c r="F228" i="10" s="1"/>
  <c r="E14" i="10"/>
  <c r="E19" i="10" s="1"/>
  <c r="F240" i="10" s="1"/>
  <c r="E39" i="10"/>
  <c r="E44" i="10" s="1"/>
  <c r="F235" i="10" s="1"/>
  <c r="E31" i="10"/>
  <c r="E36" i="10" s="1"/>
  <c r="F234" i="10" s="1"/>
  <c r="E63" i="10"/>
  <c r="E68" i="10" s="1"/>
  <c r="F238" i="10" s="1"/>
  <c r="E6" i="10"/>
  <c r="E11" i="10" s="1"/>
  <c r="F239" i="10" s="1"/>
  <c r="E23" i="10"/>
  <c r="E28" i="10" s="1"/>
  <c r="F233" i="10" s="1"/>
  <c r="E55" i="10"/>
  <c r="E60" i="10" s="1"/>
  <c r="F237" i="10" s="1"/>
  <c r="V14" i="10"/>
  <c r="V40" i="10"/>
  <c r="V156" i="10"/>
  <c r="H129" i="10"/>
  <c r="H39" i="10"/>
  <c r="AA74" i="10"/>
  <c r="AA65" i="10"/>
  <c r="AA123" i="10"/>
  <c r="AA107" i="10"/>
  <c r="AA90" i="10"/>
  <c r="M121" i="10"/>
  <c r="M96" i="10"/>
  <c r="M112" i="10"/>
  <c r="AA131" i="10"/>
  <c r="AA40" i="10"/>
  <c r="AA31" i="10"/>
  <c r="AA14" i="10"/>
  <c r="M129" i="10"/>
  <c r="AA98" i="10"/>
  <c r="AA23" i="10"/>
  <c r="M88" i="10"/>
  <c r="M72" i="10"/>
  <c r="AA115" i="10"/>
  <c r="AA48" i="10"/>
  <c r="AA6" i="10"/>
  <c r="M145" i="10"/>
  <c r="M170" i="10"/>
  <c r="AA164" i="10"/>
  <c r="AA140" i="10"/>
  <c r="M80" i="10"/>
  <c r="M137" i="10"/>
  <c r="AA148" i="10"/>
  <c r="M104" i="10"/>
  <c r="M161" i="10"/>
  <c r="AA57" i="10"/>
  <c r="M153" i="10"/>
  <c r="M178" i="10"/>
  <c r="AA156" i="10"/>
  <c r="M39" i="10"/>
  <c r="M6" i="10"/>
  <c r="M63" i="10"/>
  <c r="M31" i="10"/>
  <c r="M14" i="10"/>
  <c r="M55" i="10"/>
  <c r="M23" i="10"/>
  <c r="D85" i="10"/>
  <c r="E228" i="10" s="1"/>
  <c r="N8" i="2"/>
  <c r="M12" i="14"/>
  <c r="H12" i="14"/>
  <c r="M6" i="14"/>
  <c r="H6" i="14"/>
  <c r="M251" i="22" l="1"/>
  <c r="M275" i="22"/>
  <c r="M324" i="22"/>
  <c r="M263" i="22"/>
  <c r="M300" i="22"/>
  <c r="M288" i="22"/>
  <c r="M227" i="22"/>
  <c r="M215" i="22"/>
  <c r="M203" i="22"/>
  <c r="M179" i="22"/>
  <c r="M118" i="22"/>
  <c r="M105" i="22"/>
  <c r="M81" i="22"/>
  <c r="M33" i="22"/>
  <c r="M167" i="22"/>
  <c r="M93" i="22"/>
  <c r="M69" i="22"/>
  <c r="M230" i="20"/>
  <c r="M88" i="20"/>
  <c r="M142" i="22"/>
  <c r="L143" i="22"/>
  <c r="L155" i="22"/>
  <c r="L276" i="22"/>
  <c r="L191" i="22"/>
  <c r="L45" i="22"/>
  <c r="L231" i="20"/>
  <c r="Z134" i="18"/>
  <c r="Z126" i="18"/>
  <c r="Z118" i="18"/>
  <c r="Z51" i="18"/>
  <c r="L75" i="18"/>
  <c r="L26" i="18"/>
  <c r="Z51" i="17"/>
  <c r="Z134" i="17"/>
  <c r="Z126" i="17"/>
  <c r="Z118" i="17"/>
  <c r="L75" i="17"/>
  <c r="L26" i="17"/>
  <c r="Z134" i="10"/>
  <c r="Z126" i="10"/>
  <c r="Z118" i="10"/>
  <c r="Z51" i="10"/>
  <c r="L75" i="10"/>
  <c r="L26" i="10"/>
  <c r="L130" i="22"/>
  <c r="L89" i="21"/>
  <c r="L312" i="22"/>
  <c r="L109" i="20"/>
  <c r="L89" i="20"/>
  <c r="L130" i="21"/>
  <c r="L130" i="20"/>
  <c r="L239" i="22"/>
  <c r="L106" i="22"/>
  <c r="L120" i="21"/>
  <c r="L231" i="21"/>
  <c r="L200" i="21"/>
  <c r="L48" i="21"/>
  <c r="L200" i="20"/>
  <c r="L261" i="20"/>
  <c r="L109" i="21"/>
  <c r="L57" i="22"/>
  <c r="L38" i="20"/>
  <c r="L48" i="20"/>
  <c r="L261" i="21"/>
  <c r="L38" i="21"/>
  <c r="L160" i="21"/>
  <c r="L160" i="20"/>
  <c r="L120" i="20"/>
  <c r="M52" i="22"/>
  <c r="M234" i="22"/>
  <c r="M186" i="22"/>
  <c r="M150" i="22"/>
  <c r="M319" i="22"/>
  <c r="M307" i="22"/>
  <c r="M295" i="22"/>
  <c r="M222" i="22"/>
  <c r="M125" i="22"/>
  <c r="M210" i="22"/>
  <c r="M270" i="22"/>
  <c r="M113" i="22"/>
  <c r="M28" i="22"/>
  <c r="M100" i="22"/>
  <c r="M76" i="22"/>
  <c r="M64" i="22"/>
  <c r="M198" i="22"/>
  <c r="M137" i="22"/>
  <c r="M88" i="22"/>
  <c r="M40" i="22"/>
  <c r="M283" i="22"/>
  <c r="M162" i="22"/>
  <c r="M174" i="22"/>
  <c r="M246" i="22"/>
  <c r="M258" i="22"/>
  <c r="H300" i="22"/>
  <c r="H288" i="22"/>
  <c r="H227" i="22"/>
  <c r="H215" i="22"/>
  <c r="H251" i="22"/>
  <c r="H275" i="22"/>
  <c r="H324" i="22"/>
  <c r="H263" i="22"/>
  <c r="H167" i="22"/>
  <c r="H93" i="22"/>
  <c r="H69" i="22"/>
  <c r="H203" i="22"/>
  <c r="H179" i="22"/>
  <c r="H118" i="22"/>
  <c r="H105" i="22"/>
  <c r="H81" i="22"/>
  <c r="H33" i="22"/>
  <c r="H230" i="20"/>
  <c r="H142" i="22"/>
  <c r="H88" i="20"/>
  <c r="H307" i="22"/>
  <c r="H295" i="22"/>
  <c r="H283" i="22"/>
  <c r="H222" i="22"/>
  <c r="H125" i="22"/>
  <c r="H210" i="22"/>
  <c r="H270" i="22"/>
  <c r="H234" i="22"/>
  <c r="H186" i="22"/>
  <c r="H150" i="22"/>
  <c r="H52" i="22"/>
  <c r="H319" i="22"/>
  <c r="H100" i="22"/>
  <c r="H76" i="22"/>
  <c r="H64" i="22"/>
  <c r="H198" i="22"/>
  <c r="H137" i="22"/>
  <c r="H88" i="22"/>
  <c r="H40" i="22"/>
  <c r="H113" i="22"/>
  <c r="H28" i="22"/>
  <c r="H246" i="22"/>
  <c r="H258" i="22"/>
  <c r="H162" i="22"/>
  <c r="H174" i="22"/>
  <c r="L43" i="27"/>
  <c r="L20" i="19"/>
  <c r="L28" i="27"/>
  <c r="L13" i="27"/>
  <c r="L6" i="27"/>
  <c r="M20" i="19"/>
  <c r="L230" i="21"/>
  <c r="L220" i="21"/>
  <c r="L190" i="21"/>
  <c r="L150" i="21"/>
  <c r="L140" i="21"/>
  <c r="L119" i="21"/>
  <c r="L88" i="21"/>
  <c r="L78" i="21"/>
  <c r="L68" i="21"/>
  <c r="L58" i="21"/>
  <c r="Z34" i="18"/>
  <c r="L156" i="18"/>
  <c r="L99" i="18"/>
  <c r="L58" i="18"/>
  <c r="L42" i="18"/>
  <c r="Z34" i="17"/>
  <c r="L156" i="17"/>
  <c r="L99" i="17"/>
  <c r="L58" i="17"/>
  <c r="L42" i="17"/>
  <c r="L20" i="27"/>
  <c r="L36" i="27"/>
  <c r="H261" i="22"/>
  <c r="H213" i="22"/>
  <c r="H140" i="22"/>
  <c r="H103" i="22"/>
  <c r="H189" i="22"/>
  <c r="H286" i="22"/>
  <c r="H249" i="22"/>
  <c r="H116" i="22"/>
  <c r="H31" i="22"/>
  <c r="H153" i="22"/>
  <c r="H322" i="22"/>
  <c r="H273" i="22"/>
  <c r="H201" i="22"/>
  <c r="H298" i="22"/>
  <c r="H225" i="22"/>
  <c r="H67" i="22"/>
  <c r="H43" i="22"/>
  <c r="H237" i="22"/>
  <c r="H55" i="22"/>
  <c r="H310" i="22"/>
  <c r="H128" i="22"/>
  <c r="H177" i="22"/>
  <c r="H91" i="22"/>
  <c r="H165" i="22"/>
  <c r="H79" i="22"/>
  <c r="M322" i="22"/>
  <c r="M273" i="22"/>
  <c r="M201" i="22"/>
  <c r="M298" i="22"/>
  <c r="M225" i="22"/>
  <c r="M67" i="22"/>
  <c r="M43" i="22"/>
  <c r="M237" i="22"/>
  <c r="M55" i="22"/>
  <c r="M310" i="22"/>
  <c r="M128" i="22"/>
  <c r="M261" i="22"/>
  <c r="M213" i="22"/>
  <c r="M140" i="22"/>
  <c r="M103" i="22"/>
  <c r="M189" i="22"/>
  <c r="M286" i="22"/>
  <c r="M249" i="22"/>
  <c r="M116" i="22"/>
  <c r="M31" i="22"/>
  <c r="M153" i="22"/>
  <c r="M79" i="22"/>
  <c r="M177" i="22"/>
  <c r="M91" i="22"/>
  <c r="M165" i="22"/>
  <c r="AD212" i="33"/>
  <c r="AD248" i="33"/>
  <c r="AD308" i="33"/>
  <c r="AD200" i="33"/>
  <c r="AD208" i="33"/>
  <c r="AD224" i="33"/>
  <c r="AD276" i="33"/>
  <c r="AD268" i="33"/>
  <c r="AD220" i="33"/>
  <c r="AD44" i="33"/>
  <c r="AD108" i="33"/>
  <c r="AD32" i="33"/>
  <c r="AD52" i="33"/>
  <c r="AD100" i="33"/>
  <c r="AD56" i="33"/>
  <c r="AD40" i="33"/>
  <c r="AD80" i="33"/>
  <c r="AD140" i="33"/>
  <c r="M188" i="22"/>
  <c r="M272" i="22"/>
  <c r="M164" i="22"/>
  <c r="M102" i="22"/>
  <c r="M176" i="22"/>
  <c r="M152" i="22"/>
  <c r="M139" i="22"/>
  <c r="M78" i="22"/>
  <c r="M248" i="22"/>
  <c r="M309" i="22"/>
  <c r="M297" i="22"/>
  <c r="M66" i="22"/>
  <c r="M321" i="22"/>
  <c r="M90" i="22"/>
  <c r="M260" i="22"/>
  <c r="M236" i="22"/>
  <c r="M30" i="22"/>
  <c r="M42" i="22"/>
  <c r="M54" i="22"/>
  <c r="M224" i="22"/>
  <c r="M285" i="22"/>
  <c r="M200" i="22"/>
  <c r="M212" i="22"/>
  <c r="M115" i="22"/>
  <c r="M127" i="22"/>
  <c r="H152" i="22"/>
  <c r="H139" i="22"/>
  <c r="H188" i="22"/>
  <c r="H272" i="22"/>
  <c r="H164" i="22"/>
  <c r="H102" i="22"/>
  <c r="H176" i="22"/>
  <c r="H236" i="22"/>
  <c r="H30" i="22"/>
  <c r="H42" i="22"/>
  <c r="H54" i="22"/>
  <c r="H224" i="22"/>
  <c r="H285" i="22"/>
  <c r="H200" i="22"/>
  <c r="H212" i="22"/>
  <c r="H115" i="22"/>
  <c r="H127" i="22"/>
  <c r="H78" i="22"/>
  <c r="H248" i="22"/>
  <c r="H309" i="22"/>
  <c r="H297" i="22"/>
  <c r="H66" i="22"/>
  <c r="H321" i="22"/>
  <c r="H90" i="22"/>
  <c r="H260" i="22"/>
  <c r="D158" i="17"/>
  <c r="E225" i="17" s="1"/>
  <c r="W82" i="17"/>
  <c r="W82" i="10"/>
  <c r="D60" i="17"/>
  <c r="E237" i="17" s="1"/>
  <c r="H226" i="21"/>
  <c r="V82" i="10"/>
  <c r="V82" i="17"/>
  <c r="V90" i="18"/>
  <c r="R53" i="17"/>
  <c r="E246" i="17" s="1"/>
  <c r="D77" i="17"/>
  <c r="E227" i="17" s="1"/>
  <c r="H31" i="10"/>
  <c r="V148" i="10"/>
  <c r="H80" i="10"/>
  <c r="V98" i="10"/>
  <c r="V48" i="10"/>
  <c r="H96" i="18"/>
  <c r="H105" i="20"/>
  <c r="H126" i="20"/>
  <c r="H237" i="20"/>
  <c r="H44" i="21"/>
  <c r="H64" i="21"/>
  <c r="H176" i="21"/>
  <c r="H4" i="22"/>
  <c r="H54" i="20"/>
  <c r="H166" i="20"/>
  <c r="H24" i="21"/>
  <c r="H84" i="21"/>
  <c r="H105" i="21"/>
  <c r="H216" i="21"/>
  <c r="H55" i="10"/>
  <c r="H161" i="10"/>
  <c r="V57" i="10"/>
  <c r="V31" i="10"/>
  <c r="V107" i="10"/>
  <c r="V57" i="18"/>
  <c r="H95" i="20"/>
  <c r="H206" i="20"/>
  <c r="H257" i="20"/>
  <c r="H115" i="21"/>
  <c r="H186" i="21"/>
  <c r="H206" i="21"/>
  <c r="I145" i="18"/>
  <c r="W131" i="17"/>
  <c r="W40" i="17"/>
  <c r="I145" i="17"/>
  <c r="W74" i="17"/>
  <c r="W107" i="17"/>
  <c r="I121" i="17"/>
  <c r="W156" i="17"/>
  <c r="I96" i="17"/>
  <c r="I72" i="17"/>
  <c r="I23" i="17"/>
  <c r="W48" i="17"/>
  <c r="W115" i="17"/>
  <c r="W123" i="17"/>
  <c r="I137" i="17"/>
  <c r="W164" i="17"/>
  <c r="W57" i="17"/>
  <c r="I178" i="17"/>
  <c r="I14" i="17"/>
  <c r="W98" i="17"/>
  <c r="W148" i="17"/>
  <c r="I170" i="17"/>
  <c r="W31" i="17"/>
  <c r="W23" i="17"/>
  <c r="I6" i="17"/>
  <c r="I63" i="17"/>
  <c r="W90" i="17"/>
  <c r="W140" i="17"/>
  <c r="W65" i="17"/>
  <c r="I153" i="17"/>
  <c r="I31" i="17"/>
  <c r="I161" i="17"/>
  <c r="I55" i="17"/>
  <c r="I104" i="17"/>
  <c r="I129" i="17"/>
  <c r="W14" i="17"/>
  <c r="W6" i="17"/>
  <c r="I80" i="17"/>
  <c r="I88" i="17"/>
  <c r="I39" i="17"/>
  <c r="I112" i="17"/>
  <c r="H6" i="10"/>
  <c r="H23" i="10"/>
  <c r="H137" i="10"/>
  <c r="V23" i="10"/>
  <c r="H121" i="10"/>
  <c r="V115" i="10"/>
  <c r="H24" i="20"/>
  <c r="H136" i="20"/>
  <c r="H216" i="20"/>
  <c r="H146" i="20"/>
  <c r="H126" i="21"/>
  <c r="H14" i="21"/>
  <c r="H247" i="21"/>
  <c r="V131" i="10"/>
  <c r="H14" i="10"/>
  <c r="V140" i="10"/>
  <c r="V74" i="10"/>
  <c r="V65" i="10"/>
  <c r="V164" i="10"/>
  <c r="H84" i="20"/>
  <c r="H176" i="20"/>
  <c r="H34" i="20"/>
  <c r="H186" i="20"/>
  <c r="H34" i="21"/>
  <c r="H54" i="21"/>
  <c r="H267" i="21"/>
  <c r="H178" i="10"/>
  <c r="H104" i="10"/>
  <c r="H96" i="10"/>
  <c r="V123" i="10"/>
  <c r="H145" i="10"/>
  <c r="L5" i="14"/>
  <c r="H64" i="20"/>
  <c r="H196" i="20"/>
  <c r="H74" i="20"/>
  <c r="H4" i="21"/>
  <c r="H74" i="21"/>
  <c r="H95" i="21"/>
  <c r="H257" i="21"/>
  <c r="H112" i="10"/>
  <c r="H153" i="10"/>
  <c r="V90" i="10"/>
  <c r="H63" i="10"/>
  <c r="H88" i="10"/>
  <c r="V6" i="10"/>
  <c r="H72" i="10"/>
  <c r="H170" i="10"/>
  <c r="V65" i="18"/>
  <c r="H44" i="20"/>
  <c r="H247" i="20"/>
  <c r="H115" i="20"/>
  <c r="H196" i="21"/>
  <c r="H146" i="21"/>
  <c r="H156" i="21"/>
  <c r="V98" i="17"/>
  <c r="H145" i="17"/>
  <c r="V156" i="17"/>
  <c r="V74" i="17"/>
  <c r="H72" i="17"/>
  <c r="V131" i="17"/>
  <c r="V107" i="17"/>
  <c r="V115" i="17"/>
  <c r="H121" i="17"/>
  <c r="V123" i="17"/>
  <c r="V57" i="17"/>
  <c r="H170" i="17"/>
  <c r="H14" i="17"/>
  <c r="H23" i="17"/>
  <c r="V164" i="17"/>
  <c r="V31" i="17"/>
  <c r="V140" i="17"/>
  <c r="H137" i="17"/>
  <c r="H6" i="17"/>
  <c r="V148" i="17"/>
  <c r="H161" i="17"/>
  <c r="V23" i="17"/>
  <c r="H96" i="17"/>
  <c r="H178" i="17"/>
  <c r="H63" i="17"/>
  <c r="V90" i="17"/>
  <c r="V40" i="17"/>
  <c r="H129" i="17"/>
  <c r="V48" i="17"/>
  <c r="V14" i="17"/>
  <c r="V6" i="17"/>
  <c r="H104" i="17"/>
  <c r="H88" i="17"/>
  <c r="H153" i="17"/>
  <c r="H112" i="17"/>
  <c r="V65" i="17"/>
  <c r="H80" i="17"/>
  <c r="H39" i="17"/>
  <c r="H31" i="17"/>
  <c r="H55" i="17"/>
  <c r="Z48" i="17"/>
  <c r="R136" i="17"/>
  <c r="E256" i="17" s="1"/>
  <c r="M158" i="17"/>
  <c r="M60" i="17"/>
  <c r="M77" i="17"/>
  <c r="AA128" i="17"/>
  <c r="AA36" i="17"/>
  <c r="AA53" i="17"/>
  <c r="AA120" i="17"/>
  <c r="AA136" i="17"/>
  <c r="H6" i="22"/>
  <c r="V141" i="18"/>
  <c r="H122" i="18"/>
  <c r="V26" i="19"/>
  <c r="V149" i="18"/>
  <c r="H18" i="22"/>
  <c r="V7" i="18"/>
  <c r="L21" i="14"/>
  <c r="H48" i="18"/>
  <c r="V17" i="19"/>
  <c r="V15" i="18"/>
  <c r="V165" i="18"/>
  <c r="H40" i="18"/>
  <c r="V9" i="19"/>
  <c r="H138" i="18"/>
  <c r="V75" i="18"/>
  <c r="H179" i="18"/>
  <c r="H32" i="18"/>
  <c r="H27" i="19"/>
  <c r="H7" i="18"/>
  <c r="V34" i="19"/>
  <c r="V99" i="18"/>
  <c r="H171" i="18"/>
  <c r="H24" i="18"/>
  <c r="H18" i="19"/>
  <c r="V157" i="18"/>
  <c r="H146" i="18"/>
  <c r="H15" i="18"/>
  <c r="H9" i="19"/>
  <c r="H130" i="18"/>
  <c r="M171" i="18"/>
  <c r="M175" i="18" s="1"/>
  <c r="H219" i="18" s="1"/>
  <c r="M24" i="18"/>
  <c r="M18" i="19"/>
  <c r="M22" i="19" s="1"/>
  <c r="H70" i="19" s="1"/>
  <c r="M27" i="19"/>
  <c r="M31" i="19" s="1"/>
  <c r="H71" i="19" s="1"/>
  <c r="M146" i="18"/>
  <c r="M15" i="18"/>
  <c r="M19" i="18" s="1"/>
  <c r="H240" i="18" s="1"/>
  <c r="M9" i="19"/>
  <c r="M13" i="19" s="1"/>
  <c r="H69" i="19" s="1"/>
  <c r="AA15" i="18"/>
  <c r="AA19" i="18" s="1"/>
  <c r="H242" i="18" s="1"/>
  <c r="M179" i="18"/>
  <c r="M183" i="18" s="1"/>
  <c r="H220" i="18" s="1"/>
  <c r="M138" i="18"/>
  <c r="M142" i="18" s="1"/>
  <c r="H223" i="18" s="1"/>
  <c r="M7" i="18"/>
  <c r="M11" i="18" s="1"/>
  <c r="H239" i="18" s="1"/>
  <c r="AA99" i="18"/>
  <c r="AA103" i="18" s="1"/>
  <c r="H252" i="18" s="1"/>
  <c r="M40" i="18"/>
  <c r="G19" i="23"/>
  <c r="M130" i="18"/>
  <c r="M134" i="18" s="1"/>
  <c r="H222" i="18" s="1"/>
  <c r="AA34" i="19"/>
  <c r="AA38" i="19" s="1"/>
  <c r="H75" i="19" s="1"/>
  <c r="AA157" i="18"/>
  <c r="AA161" i="18" s="1"/>
  <c r="AA165" i="18"/>
  <c r="AA169" i="18" s="1"/>
  <c r="H260" i="18" s="1"/>
  <c r="M32" i="18"/>
  <c r="M36" i="18" s="1"/>
  <c r="H234" i="18" s="1"/>
  <c r="M6" i="22"/>
  <c r="M18" i="22"/>
  <c r="M122" i="18"/>
  <c r="M126" i="18" s="1"/>
  <c r="H221" i="18" s="1"/>
  <c r="AA26" i="19"/>
  <c r="AA30" i="19" s="1"/>
  <c r="H74" i="19" s="1"/>
  <c r="AA9" i="19"/>
  <c r="AA13" i="19" s="1"/>
  <c r="H72" i="19" s="1"/>
  <c r="AA75" i="18"/>
  <c r="AA79" i="18" s="1"/>
  <c r="H249" i="18" s="1"/>
  <c r="AA7" i="18"/>
  <c r="AA11" i="18" s="1"/>
  <c r="H241" i="18" s="1"/>
  <c r="AA141" i="18"/>
  <c r="AA145" i="18" s="1"/>
  <c r="M48" i="18"/>
  <c r="AA17" i="19"/>
  <c r="AA21" i="19" s="1"/>
  <c r="H73" i="19" s="1"/>
  <c r="AA149" i="18"/>
  <c r="AA153" i="18" s="1"/>
  <c r="H145" i="18"/>
  <c r="H16" i="22"/>
  <c r="H19" i="22"/>
  <c r="K15" i="23"/>
  <c r="O15" i="23"/>
  <c r="M15" i="23"/>
  <c r="M21" i="22"/>
  <c r="O12" i="23"/>
  <c r="K12" i="23"/>
  <c r="M12" i="23"/>
  <c r="M19" i="22"/>
  <c r="H21" i="22"/>
  <c r="L16" i="22"/>
  <c r="L145" i="18"/>
  <c r="M269" i="21"/>
  <c r="M249" i="21"/>
  <c r="M7" i="22"/>
  <c r="M198" i="21"/>
  <c r="M259" i="21"/>
  <c r="M239" i="21"/>
  <c r="M218" i="21"/>
  <c r="M228" i="21"/>
  <c r="M188" i="21"/>
  <c r="M148" i="21"/>
  <c r="M128" i="21"/>
  <c r="M107" i="21"/>
  <c r="M66" i="21"/>
  <c r="M26" i="21"/>
  <c r="M208" i="21"/>
  <c r="M178" i="21"/>
  <c r="M158" i="21"/>
  <c r="M76" i="21"/>
  <c r="M36" i="21"/>
  <c r="M138" i="21"/>
  <c r="M86" i="21"/>
  <c r="M46" i="21"/>
  <c r="M168" i="21"/>
  <c r="M117" i="21"/>
  <c r="M97" i="21"/>
  <c r="M56" i="21"/>
  <c r="M16" i="21"/>
  <c r="M239" i="20"/>
  <c r="M219" i="20"/>
  <c r="M270" i="20"/>
  <c r="M249" i="20"/>
  <c r="M269" i="20"/>
  <c r="M188" i="20"/>
  <c r="M179" i="20"/>
  <c r="M158" i="20"/>
  <c r="M139" i="20"/>
  <c r="M117" i="20"/>
  <c r="M260" i="20"/>
  <c r="M209" i="20"/>
  <c r="M240" i="20"/>
  <c r="M228" i="20"/>
  <c r="M199" i="20"/>
  <c r="M168" i="20"/>
  <c r="M149" i="20"/>
  <c r="M128" i="20"/>
  <c r="M108" i="20"/>
  <c r="M86" i="20"/>
  <c r="M67" i="20"/>
  <c r="M46" i="20"/>
  <c r="M6" i="21"/>
  <c r="M259" i="20"/>
  <c r="M189" i="20"/>
  <c r="M208" i="20"/>
  <c r="M178" i="20"/>
  <c r="M159" i="20"/>
  <c r="M138" i="20"/>
  <c r="M250" i="20"/>
  <c r="M229" i="20"/>
  <c r="M218" i="20"/>
  <c r="M198" i="20"/>
  <c r="M169" i="20"/>
  <c r="M148" i="20"/>
  <c r="M129" i="20"/>
  <c r="M107" i="20"/>
  <c r="M87" i="20"/>
  <c r="M66" i="20"/>
  <c r="M47" i="20"/>
  <c r="M57" i="20"/>
  <c r="M26" i="20"/>
  <c r="M76" i="20"/>
  <c r="M37" i="20"/>
  <c r="M98" i="20"/>
  <c r="M56" i="20"/>
  <c r="M17" i="20"/>
  <c r="M97" i="20"/>
  <c r="M36" i="20"/>
  <c r="M6" i="20"/>
  <c r="M27" i="20"/>
  <c r="M16" i="20"/>
  <c r="M118" i="20"/>
  <c r="M77" i="20"/>
  <c r="M7" i="20"/>
  <c r="M148" i="10"/>
  <c r="M115" i="10"/>
  <c r="M164" i="10"/>
  <c r="AA159" i="10"/>
  <c r="AA143" i="10"/>
  <c r="AA101" i="10"/>
  <c r="AA85" i="10"/>
  <c r="AA68" i="10"/>
  <c r="AA43" i="10"/>
  <c r="AA45" i="10" s="1"/>
  <c r="H245" i="10" s="1"/>
  <c r="AA17" i="10"/>
  <c r="M50" i="10"/>
  <c r="M132" i="10"/>
  <c r="M181" i="10"/>
  <c r="M66" i="10"/>
  <c r="M34" i="10"/>
  <c r="M124" i="10"/>
  <c r="M17" i="10"/>
  <c r="M107" i="10"/>
  <c r="M83" i="10"/>
  <c r="M9" i="10"/>
  <c r="M173" i="10"/>
  <c r="AA167" i="10"/>
  <c r="AA151" i="10"/>
  <c r="AA110" i="10"/>
  <c r="AA112" i="10" s="1"/>
  <c r="H253" i="10" s="1"/>
  <c r="AA93" i="10"/>
  <c r="AA77" i="10"/>
  <c r="AA60" i="10"/>
  <c r="AA26" i="10"/>
  <c r="AA28" i="10" s="1"/>
  <c r="H243" i="10" s="1"/>
  <c r="AA9" i="10"/>
  <c r="M91" i="10"/>
  <c r="M140" i="10"/>
  <c r="M271" i="21"/>
  <c r="M251" i="21"/>
  <c r="M9" i="22"/>
  <c r="M241" i="21"/>
  <c r="M170" i="21"/>
  <c r="M28" i="21"/>
  <c r="M8" i="21"/>
  <c r="M180" i="21"/>
  <c r="M210" i="21"/>
  <c r="M99" i="21"/>
  <c r="M18" i="21"/>
  <c r="M241" i="20"/>
  <c r="M251" i="20"/>
  <c r="M220" i="20"/>
  <c r="M190" i="20"/>
  <c r="M119" i="20"/>
  <c r="M271" i="20"/>
  <c r="M170" i="20"/>
  <c r="M180" i="20"/>
  <c r="M140" i="20"/>
  <c r="M210" i="20"/>
  <c r="M150" i="20"/>
  <c r="M68" i="20"/>
  <c r="M8" i="20"/>
  <c r="M18" i="20"/>
  <c r="M28" i="20"/>
  <c r="M78" i="20"/>
  <c r="M58" i="20"/>
  <c r="M99" i="20"/>
  <c r="AA128" i="18"/>
  <c r="H255" i="18" s="1"/>
  <c r="AA136" i="18"/>
  <c r="H256" i="18" s="1"/>
  <c r="AA120" i="18"/>
  <c r="H254" i="18" s="1"/>
  <c r="M60" i="18"/>
  <c r="H237" i="18" s="1"/>
  <c r="M28" i="18"/>
  <c r="H233" i="18" s="1"/>
  <c r="M77" i="18"/>
  <c r="H227" i="18" s="1"/>
  <c r="AA53" i="18"/>
  <c r="H246" i="18" s="1"/>
  <c r="M158" i="18"/>
  <c r="H225" i="18" s="1"/>
  <c r="AA36" i="18"/>
  <c r="H244" i="18" s="1"/>
  <c r="AA136" i="10"/>
  <c r="H256" i="10" s="1"/>
  <c r="AA34" i="10"/>
  <c r="M99" i="10"/>
  <c r="M42" i="10"/>
  <c r="M156" i="10"/>
  <c r="M158" i="10" s="1"/>
  <c r="H225" i="10" s="1"/>
  <c r="M58" i="10"/>
  <c r="L267" i="21"/>
  <c r="L247" i="21"/>
  <c r="L237" i="21"/>
  <c r="L4" i="22"/>
  <c r="L216" i="21"/>
  <c r="L257" i="21"/>
  <c r="L196" i="21"/>
  <c r="L156" i="21"/>
  <c r="L115" i="21"/>
  <c r="L206" i="21"/>
  <c r="L226" i="21"/>
  <c r="L186" i="21"/>
  <c r="L166" i="21"/>
  <c r="L74" i="21"/>
  <c r="L34" i="21"/>
  <c r="L146" i="21"/>
  <c r="L126" i="21"/>
  <c r="L84" i="21"/>
  <c r="L44" i="21"/>
  <c r="L176" i="21"/>
  <c r="L95" i="21"/>
  <c r="L54" i="21"/>
  <c r="L247" i="20"/>
  <c r="L136" i="21"/>
  <c r="L105" i="21"/>
  <c r="L64" i="21"/>
  <c r="L24" i="21"/>
  <c r="L206" i="20"/>
  <c r="L156" i="20"/>
  <c r="L115" i="20"/>
  <c r="L74" i="20"/>
  <c r="L237" i="20"/>
  <c r="L216" i="20"/>
  <c r="L166" i="20"/>
  <c r="L267" i="20"/>
  <c r="L196" i="20"/>
  <c r="L176" i="20"/>
  <c r="L136" i="20"/>
  <c r="L95" i="20"/>
  <c r="L14" i="21"/>
  <c r="L226" i="20"/>
  <c r="L186" i="20"/>
  <c r="L146" i="20"/>
  <c r="L4" i="21"/>
  <c r="L257" i="20"/>
  <c r="L24" i="20"/>
  <c r="L105" i="20"/>
  <c r="L14" i="20"/>
  <c r="L126" i="20"/>
  <c r="L84" i="20"/>
  <c r="L64" i="20"/>
  <c r="L44" i="20"/>
  <c r="L54" i="20"/>
  <c r="L34" i="20"/>
  <c r="Z112" i="18"/>
  <c r="G253" i="18" s="1"/>
  <c r="L96" i="18"/>
  <c r="Z65" i="18"/>
  <c r="L4" i="20"/>
  <c r="Z57" i="18"/>
  <c r="Z28" i="18"/>
  <c r="G243" i="18" s="1"/>
  <c r="L68" i="18"/>
  <c r="G238" i="18" s="1"/>
  <c r="L85" i="18"/>
  <c r="G228" i="18" s="1"/>
  <c r="L166" i="18"/>
  <c r="G226" i="18" s="1"/>
  <c r="L109" i="18"/>
  <c r="G231" i="18" s="1"/>
  <c r="L93" i="18"/>
  <c r="G229" i="18" s="1"/>
  <c r="Z90" i="18"/>
  <c r="L117" i="18"/>
  <c r="G232" i="18" s="1"/>
  <c r="Z45" i="18"/>
  <c r="G245" i="18" s="1"/>
  <c r="H9" i="22"/>
  <c r="H241" i="21"/>
  <c r="H271" i="21"/>
  <c r="H210" i="21"/>
  <c r="H251" i="21"/>
  <c r="H180" i="21"/>
  <c r="H99" i="21"/>
  <c r="H18" i="21"/>
  <c r="H170" i="21"/>
  <c r="H210" i="20"/>
  <c r="H8" i="21"/>
  <c r="H241" i="20"/>
  <c r="H150" i="20"/>
  <c r="H28" i="21"/>
  <c r="H220" i="20"/>
  <c r="H190" i="20"/>
  <c r="H119" i="20"/>
  <c r="H78" i="20"/>
  <c r="H271" i="20"/>
  <c r="H251" i="20"/>
  <c r="H170" i="20"/>
  <c r="H180" i="20"/>
  <c r="H140" i="20"/>
  <c r="H99" i="20"/>
  <c r="H58" i="20"/>
  <c r="H18" i="20"/>
  <c r="H68" i="20"/>
  <c r="H28" i="20"/>
  <c r="H8" i="20"/>
  <c r="H156" i="10"/>
  <c r="H58" i="10"/>
  <c r="H42" i="10"/>
  <c r="V34" i="10"/>
  <c r="H99" i="10"/>
  <c r="I257" i="21"/>
  <c r="I267" i="21"/>
  <c r="I247" i="21"/>
  <c r="I237" i="21"/>
  <c r="I226" i="21"/>
  <c r="I186" i="21"/>
  <c r="I146" i="21"/>
  <c r="I136" i="21"/>
  <c r="I105" i="21"/>
  <c r="I64" i="21"/>
  <c r="I206" i="21"/>
  <c r="I166" i="21"/>
  <c r="I74" i="21"/>
  <c r="I34" i="21"/>
  <c r="I126" i="21"/>
  <c r="I115" i="21"/>
  <c r="I84" i="21"/>
  <c r="I196" i="21"/>
  <c r="I4" i="21"/>
  <c r="I216" i="21"/>
  <c r="I176" i="21"/>
  <c r="I156" i="21"/>
  <c r="I95" i="21"/>
  <c r="I54" i="21"/>
  <c r="I14" i="21"/>
  <c r="I237" i="20"/>
  <c r="I196" i="20"/>
  <c r="I226" i="20"/>
  <c r="I186" i="20"/>
  <c r="I146" i="20"/>
  <c r="I105" i="20"/>
  <c r="I64" i="20"/>
  <c r="I257" i="20"/>
  <c r="I44" i="21"/>
  <c r="I24" i="21"/>
  <c r="I156" i="20"/>
  <c r="I216" i="20"/>
  <c r="I206" i="20"/>
  <c r="I166" i="20"/>
  <c r="I126" i="20"/>
  <c r="I267" i="20"/>
  <c r="I247" i="20"/>
  <c r="I176" i="20"/>
  <c r="I136" i="20"/>
  <c r="I14" i="20"/>
  <c r="I115" i="20"/>
  <c r="I84" i="20"/>
  <c r="I74" i="20"/>
  <c r="I44" i="20"/>
  <c r="I95" i="20"/>
  <c r="I24" i="20"/>
  <c r="I54" i="20"/>
  <c r="I34" i="20"/>
  <c r="I4" i="20"/>
  <c r="I96" i="18"/>
  <c r="W57" i="18"/>
  <c r="W65" i="18"/>
  <c r="W90" i="18"/>
  <c r="H228" i="21"/>
  <c r="H7" i="22"/>
  <c r="H259" i="21"/>
  <c r="H249" i="21"/>
  <c r="H239" i="21"/>
  <c r="H269" i="21"/>
  <c r="H218" i="21"/>
  <c r="H178" i="21"/>
  <c r="H138" i="21"/>
  <c r="H168" i="21"/>
  <c r="H148" i="21"/>
  <c r="H117" i="21"/>
  <c r="H97" i="21"/>
  <c r="H56" i="21"/>
  <c r="H208" i="21"/>
  <c r="H128" i="21"/>
  <c r="H107" i="21"/>
  <c r="H66" i="21"/>
  <c r="H26" i="21"/>
  <c r="H158" i="21"/>
  <c r="H76" i="21"/>
  <c r="H198" i="21"/>
  <c r="H269" i="20"/>
  <c r="H188" i="21"/>
  <c r="H86" i="21"/>
  <c r="H46" i="21"/>
  <c r="H260" i="20"/>
  <c r="H228" i="20"/>
  <c r="H188" i="20"/>
  <c r="H250" i="20"/>
  <c r="H239" i="20"/>
  <c r="H208" i="20"/>
  <c r="H178" i="20"/>
  <c r="H138" i="20"/>
  <c r="H97" i="20"/>
  <c r="H229" i="20"/>
  <c r="H198" i="20"/>
  <c r="H169" i="20"/>
  <c r="H129" i="20"/>
  <c r="H218" i="20"/>
  <c r="H148" i="20"/>
  <c r="H249" i="20"/>
  <c r="H179" i="20"/>
  <c r="H139" i="20"/>
  <c r="H98" i="20"/>
  <c r="H57" i="20"/>
  <c r="H26" i="20"/>
  <c r="H209" i="20"/>
  <c r="H158" i="20"/>
  <c r="H117" i="20"/>
  <c r="H36" i="21"/>
  <c r="H16" i="21"/>
  <c r="H6" i="21"/>
  <c r="H240" i="20"/>
  <c r="H219" i="20"/>
  <c r="H199" i="20"/>
  <c r="H149" i="20"/>
  <c r="H270" i="20"/>
  <c r="H189" i="20"/>
  <c r="H168" i="20"/>
  <c r="H128" i="20"/>
  <c r="H259" i="20"/>
  <c r="H159" i="20"/>
  <c r="H118" i="20"/>
  <c r="H77" i="20"/>
  <c r="H37" i="20"/>
  <c r="H6" i="20"/>
  <c r="H67" i="20"/>
  <c r="H108" i="20"/>
  <c r="H46" i="20"/>
  <c r="H107" i="20"/>
  <c r="H76" i="20"/>
  <c r="H66" i="20"/>
  <c r="H7" i="20"/>
  <c r="H17" i="20"/>
  <c r="H86" i="20"/>
  <c r="H56" i="20"/>
  <c r="H47" i="20"/>
  <c r="H36" i="20"/>
  <c r="H87" i="20"/>
  <c r="H27" i="20"/>
  <c r="H16" i="20"/>
  <c r="V167" i="10"/>
  <c r="V151" i="10"/>
  <c r="V110" i="10"/>
  <c r="V93" i="10"/>
  <c r="V77" i="10"/>
  <c r="V60" i="10"/>
  <c r="V26" i="10"/>
  <c r="V9" i="10"/>
  <c r="H9" i="10"/>
  <c r="H148" i="10"/>
  <c r="H140" i="10"/>
  <c r="H115" i="10"/>
  <c r="H164" i="10"/>
  <c r="H50" i="10"/>
  <c r="V159" i="10"/>
  <c r="V143" i="10"/>
  <c r="V101" i="10"/>
  <c r="V85" i="10"/>
  <c r="V68" i="10"/>
  <c r="V43" i="10"/>
  <c r="V17" i="10"/>
  <c r="H132" i="10"/>
  <c r="H124" i="10"/>
  <c r="H181" i="10"/>
  <c r="H107" i="10"/>
  <c r="H83" i="10"/>
  <c r="H173" i="10"/>
  <c r="H66" i="10"/>
  <c r="H34" i="10"/>
  <c r="H17" i="10"/>
  <c r="H91" i="10"/>
  <c r="M44" i="18"/>
  <c r="H235" i="18" s="1"/>
  <c r="AA128" i="10"/>
  <c r="H255" i="10" s="1"/>
  <c r="AA36" i="10"/>
  <c r="H244" i="10" s="1"/>
  <c r="AA120" i="10"/>
  <c r="H254" i="10" s="1"/>
  <c r="M85" i="10"/>
  <c r="H228" i="10" s="1"/>
  <c r="M117" i="10"/>
  <c r="H232" i="10" s="1"/>
  <c r="M93" i="10"/>
  <c r="H229" i="10" s="1"/>
  <c r="M68" i="10"/>
  <c r="H238" i="10" s="1"/>
  <c r="M166" i="10"/>
  <c r="H226" i="10" s="1"/>
  <c r="M109" i="10"/>
  <c r="H231" i="10" s="1"/>
  <c r="L6" i="14"/>
  <c r="W164" i="10"/>
  <c r="W107" i="10"/>
  <c r="W98" i="10"/>
  <c r="W90" i="10"/>
  <c r="W115" i="10"/>
  <c r="W57" i="10"/>
  <c r="W48" i="10"/>
  <c r="W123" i="10"/>
  <c r="W65" i="10"/>
  <c r="I121" i="10"/>
  <c r="W148" i="10"/>
  <c r="W31" i="10"/>
  <c r="W131" i="10"/>
  <c r="W40" i="10"/>
  <c r="W74" i="10"/>
  <c r="W23" i="10"/>
  <c r="I145" i="10"/>
  <c r="I96" i="10"/>
  <c r="I72" i="10"/>
  <c r="W140" i="10"/>
  <c r="W14" i="10"/>
  <c r="I178" i="10"/>
  <c r="I161" i="10"/>
  <c r="W156" i="10"/>
  <c r="I80" i="10"/>
  <c r="W6" i="10"/>
  <c r="I153" i="10"/>
  <c r="I104" i="10"/>
  <c r="I170" i="10"/>
  <c r="I137" i="10"/>
  <c r="I129" i="10"/>
  <c r="I112" i="10"/>
  <c r="I88" i="10"/>
  <c r="I39" i="10"/>
  <c r="I31" i="10"/>
  <c r="I23" i="10"/>
  <c r="I14" i="10"/>
  <c r="I55" i="10"/>
  <c r="I6" i="10"/>
  <c r="I63" i="10"/>
  <c r="L12" i="14"/>
  <c r="M77" i="10"/>
  <c r="H227" i="10" s="1"/>
  <c r="L16" i="14"/>
  <c r="M60" i="10"/>
  <c r="H237" i="10" s="1"/>
  <c r="Z164" i="10"/>
  <c r="Z123" i="10"/>
  <c r="Z107" i="10"/>
  <c r="Z90" i="10"/>
  <c r="Z156" i="10"/>
  <c r="Z148" i="10"/>
  <c r="Z65" i="10"/>
  <c r="Z131" i="10"/>
  <c r="Z40" i="10"/>
  <c r="Z74" i="10"/>
  <c r="Z98" i="10"/>
  <c r="Z23" i="10"/>
  <c r="L72" i="10"/>
  <c r="L96" i="10"/>
  <c r="L104" i="10"/>
  <c r="Z115" i="10"/>
  <c r="Z57" i="10"/>
  <c r="Z48" i="10"/>
  <c r="L145" i="10"/>
  <c r="L121" i="10"/>
  <c r="L80" i="10"/>
  <c r="L178" i="10"/>
  <c r="Z14" i="10"/>
  <c r="L170" i="10"/>
  <c r="L129" i="10"/>
  <c r="L153" i="10"/>
  <c r="L112" i="10"/>
  <c r="L39" i="10"/>
  <c r="L137" i="10"/>
  <c r="L88" i="10"/>
  <c r="Z31" i="10"/>
  <c r="Z6" i="10"/>
  <c r="L161" i="10"/>
  <c r="Z140" i="10"/>
  <c r="L55" i="10"/>
  <c r="L31" i="10"/>
  <c r="L63" i="10"/>
  <c r="L23" i="10"/>
  <c r="L6" i="10"/>
  <c r="L14" i="10"/>
  <c r="AA53" i="10"/>
  <c r="H246" i="10" s="1"/>
  <c r="H258" i="18" l="1"/>
  <c r="AD320" i="33"/>
  <c r="H256" i="17"/>
  <c r="AD316" i="33"/>
  <c r="H255" i="17"/>
  <c r="L63" i="17"/>
  <c r="L68" i="17" s="1"/>
  <c r="G238" i="17" s="1"/>
  <c r="L270" i="22"/>
  <c r="L234" i="22"/>
  <c r="L186" i="22"/>
  <c r="L150" i="22"/>
  <c r="L52" i="22"/>
  <c r="L319" i="22"/>
  <c r="L307" i="22"/>
  <c r="L295" i="22"/>
  <c r="L283" i="22"/>
  <c r="L222" i="22"/>
  <c r="L125" i="22"/>
  <c r="L210" i="22"/>
  <c r="L198" i="22"/>
  <c r="L137" i="22"/>
  <c r="L88" i="22"/>
  <c r="L40" i="22"/>
  <c r="L113" i="22"/>
  <c r="L28" i="22"/>
  <c r="L100" i="22"/>
  <c r="L76" i="22"/>
  <c r="L64" i="22"/>
  <c r="L246" i="22"/>
  <c r="L258" i="22"/>
  <c r="L162" i="22"/>
  <c r="L174" i="22"/>
  <c r="H259" i="18"/>
  <c r="AD312" i="33"/>
  <c r="H254" i="17"/>
  <c r="AD204" i="33"/>
  <c r="H227" i="17"/>
  <c r="L288" i="22"/>
  <c r="L227" i="22"/>
  <c r="L215" i="22"/>
  <c r="L251" i="22"/>
  <c r="L324" i="22"/>
  <c r="L263" i="22"/>
  <c r="L300" i="22"/>
  <c r="L93" i="22"/>
  <c r="L69" i="22"/>
  <c r="L203" i="22"/>
  <c r="L179" i="22"/>
  <c r="L118" i="22"/>
  <c r="L105" i="22"/>
  <c r="L81" i="22"/>
  <c r="L33" i="22"/>
  <c r="L167" i="22"/>
  <c r="L142" i="22"/>
  <c r="L230" i="20"/>
  <c r="L88" i="20"/>
  <c r="L275" i="22"/>
  <c r="AD280" i="33"/>
  <c r="H246" i="17"/>
  <c r="AD244" i="33"/>
  <c r="H237" i="17"/>
  <c r="H257" i="18"/>
  <c r="AD272" i="33"/>
  <c r="H244" i="17"/>
  <c r="AD196" i="33"/>
  <c r="H225" i="17"/>
  <c r="AC32" i="33"/>
  <c r="AC140" i="33"/>
  <c r="AC40" i="33"/>
  <c r="AC80" i="33"/>
  <c r="L153" i="22"/>
  <c r="L322" i="22"/>
  <c r="L273" i="22"/>
  <c r="L201" i="22"/>
  <c r="L298" i="22"/>
  <c r="L225" i="22"/>
  <c r="L67" i="22"/>
  <c r="L43" i="22"/>
  <c r="L237" i="22"/>
  <c r="L55" i="22"/>
  <c r="L310" i="22"/>
  <c r="L128" i="22"/>
  <c r="L261" i="22"/>
  <c r="L213" i="22"/>
  <c r="L140" i="22"/>
  <c r="L103" i="22"/>
  <c r="L189" i="22"/>
  <c r="L286" i="22"/>
  <c r="L249" i="22"/>
  <c r="L116" i="22"/>
  <c r="L31" i="22"/>
  <c r="L165" i="22"/>
  <c r="L79" i="22"/>
  <c r="L177" i="22"/>
  <c r="L91" i="22"/>
  <c r="AC108" i="33"/>
  <c r="AC100" i="33"/>
  <c r="AC56" i="33"/>
  <c r="AC44" i="33"/>
  <c r="AC248" i="33"/>
  <c r="AC52" i="33"/>
  <c r="AD36" i="33"/>
  <c r="AD96" i="33"/>
  <c r="AD60" i="33"/>
  <c r="AD16" i="33"/>
  <c r="AD76" i="33"/>
  <c r="AD12" i="33"/>
  <c r="AD88" i="33"/>
  <c r="AD144" i="33"/>
  <c r="AD152" i="33"/>
  <c r="AD136" i="33"/>
  <c r="AD68" i="33"/>
  <c r="AD104" i="33"/>
  <c r="AD148" i="33"/>
  <c r="AD64" i="33"/>
  <c r="AD84" i="33"/>
  <c r="AD28" i="33"/>
  <c r="AD92" i="33"/>
  <c r="AD168" i="33"/>
  <c r="AD20" i="33"/>
  <c r="AD112" i="33"/>
  <c r="AD124" i="33"/>
  <c r="AD8" i="33"/>
  <c r="AD4" i="33"/>
  <c r="L139" i="22"/>
  <c r="L188" i="22"/>
  <c r="L272" i="22"/>
  <c r="L164" i="22"/>
  <c r="L102" i="22"/>
  <c r="L176" i="22"/>
  <c r="L152" i="22"/>
  <c r="L200" i="22"/>
  <c r="L212" i="22"/>
  <c r="L115" i="22"/>
  <c r="L127" i="22"/>
  <c r="L78" i="22"/>
  <c r="L248" i="22"/>
  <c r="L309" i="22"/>
  <c r="L297" i="22"/>
  <c r="L66" i="22"/>
  <c r="L321" i="22"/>
  <c r="L90" i="22"/>
  <c r="L260" i="22"/>
  <c r="L236" i="22"/>
  <c r="L30" i="22"/>
  <c r="L42" i="22"/>
  <c r="L54" i="22"/>
  <c r="L224" i="22"/>
  <c r="L285" i="22"/>
  <c r="L31" i="17"/>
  <c r="Z31" i="17"/>
  <c r="Z74" i="17"/>
  <c r="L153" i="17"/>
  <c r="Z156" i="17"/>
  <c r="L14" i="17"/>
  <c r="Z40" i="17"/>
  <c r="Z45" i="17" s="1"/>
  <c r="G245" i="17" s="1"/>
  <c r="AD532" i="33"/>
  <c r="AD700" i="33"/>
  <c r="AD364" i="33"/>
  <c r="AD488" i="33"/>
  <c r="AD656" i="33"/>
  <c r="AD824" i="33"/>
  <c r="AD616" i="33"/>
  <c r="AD784" i="33"/>
  <c r="AD448" i="33"/>
  <c r="AD412" i="33"/>
  <c r="AD748" i="33"/>
  <c r="AD580" i="33"/>
  <c r="AD708" i="33"/>
  <c r="AD372" i="33"/>
  <c r="AD540" i="33"/>
  <c r="AD648" i="33"/>
  <c r="AD816" i="33"/>
  <c r="AD480" i="33"/>
  <c r="AD608" i="33"/>
  <c r="AD776" i="33"/>
  <c r="AD440" i="33"/>
  <c r="AD820" i="33"/>
  <c r="AD484" i="33"/>
  <c r="AD652" i="33"/>
  <c r="D70" i="36"/>
  <c r="AD160" i="33"/>
  <c r="D74" i="36"/>
  <c r="AD164" i="33"/>
  <c r="D66" i="36"/>
  <c r="AD156" i="33"/>
  <c r="AD388" i="33"/>
  <c r="AD724" i="33"/>
  <c r="AD556" i="33"/>
  <c r="AD772" i="33"/>
  <c r="AD436" i="33"/>
  <c r="AD604" i="33"/>
  <c r="AD584" i="33"/>
  <c r="AD416" i="33"/>
  <c r="AD752" i="33"/>
  <c r="AD536" i="33"/>
  <c r="AD704" i="33"/>
  <c r="AD368" i="33"/>
  <c r="AD548" i="33"/>
  <c r="AD380" i="33"/>
  <c r="AD716" i="33"/>
  <c r="AD728" i="33"/>
  <c r="AD392" i="33"/>
  <c r="AD560" i="33"/>
  <c r="AD612" i="33"/>
  <c r="AD444" i="33"/>
  <c r="AD780" i="33"/>
  <c r="AD644" i="33"/>
  <c r="AD476" i="33"/>
  <c r="AD812" i="33"/>
  <c r="AD712" i="33"/>
  <c r="AD544" i="33"/>
  <c r="AD376" i="33"/>
  <c r="L145" i="17"/>
  <c r="Z82" i="17"/>
  <c r="Z82" i="10"/>
  <c r="D78" i="36"/>
  <c r="M22" i="4"/>
  <c r="N22" i="4" s="1"/>
  <c r="M37" i="4"/>
  <c r="M33" i="4"/>
  <c r="M34" i="4"/>
  <c r="M35" i="4"/>
  <c r="M36" i="4"/>
  <c r="Z14" i="17"/>
  <c r="L88" i="17"/>
  <c r="L93" i="17" s="1"/>
  <c r="G229" i="17" s="1"/>
  <c r="Z98" i="17"/>
  <c r="L170" i="17"/>
  <c r="Z131" i="17"/>
  <c r="L72" i="17"/>
  <c r="L104" i="17"/>
  <c r="L109" i="17" s="1"/>
  <c r="G231" i="17" s="1"/>
  <c r="Z57" i="17"/>
  <c r="L178" i="17"/>
  <c r="Z164" i="17"/>
  <c r="Z123" i="17"/>
  <c r="L39" i="17"/>
  <c r="Z23" i="17"/>
  <c r="Z28" i="17" s="1"/>
  <c r="G243" i="17" s="1"/>
  <c r="Z107" i="17"/>
  <c r="Z112" i="17" s="1"/>
  <c r="G253" i="17" s="1"/>
  <c r="Z148" i="17"/>
  <c r="L121" i="17"/>
  <c r="C21" i="4"/>
  <c r="L55" i="17"/>
  <c r="L137" i="17"/>
  <c r="L161" i="17"/>
  <c r="L166" i="17" s="1"/>
  <c r="G226" i="17" s="1"/>
  <c r="L23" i="17"/>
  <c r="Z115" i="17"/>
  <c r="C32" i="4"/>
  <c r="D32" i="4" s="1"/>
  <c r="L80" i="17"/>
  <c r="L85" i="17" s="1"/>
  <c r="G228" i="17" s="1"/>
  <c r="L112" i="17"/>
  <c r="L117" i="17" s="1"/>
  <c r="G232" i="17" s="1"/>
  <c r="L6" i="17"/>
  <c r="L129" i="17"/>
  <c r="L96" i="17"/>
  <c r="Z6" i="17"/>
  <c r="Z65" i="17"/>
  <c r="Z140" i="17"/>
  <c r="Z90" i="17"/>
  <c r="L158" i="17"/>
  <c r="L60" i="17"/>
  <c r="Z36" i="17"/>
  <c r="Z53" i="17"/>
  <c r="Z7" i="18"/>
  <c r="Z11" i="18" s="1"/>
  <c r="G241" i="18" s="1"/>
  <c r="Z75" i="18"/>
  <c r="Z79" i="18" s="1"/>
  <c r="G249" i="18" s="1"/>
  <c r="L27" i="19"/>
  <c r="L31" i="19" s="1"/>
  <c r="G71" i="19" s="1"/>
  <c r="L122" i="18"/>
  <c r="L126" i="18" s="1"/>
  <c r="G221" i="18" s="1"/>
  <c r="Z157" i="18"/>
  <c r="Z161" i="18" s="1"/>
  <c r="Z9" i="19"/>
  <c r="Z13" i="19" s="1"/>
  <c r="G72" i="19" s="1"/>
  <c r="Z15" i="18"/>
  <c r="Z19" i="18" s="1"/>
  <c r="G242" i="18" s="1"/>
  <c r="Z141" i="18"/>
  <c r="Z145" i="18" s="1"/>
  <c r="L9" i="19"/>
  <c r="L13" i="19" s="1"/>
  <c r="G69" i="19" s="1"/>
  <c r="L40" i="18"/>
  <c r="L15" i="18"/>
  <c r="L19" i="18" s="1"/>
  <c r="G240" i="18" s="1"/>
  <c r="L146" i="18"/>
  <c r="L24" i="18"/>
  <c r="L48" i="18"/>
  <c r="Z165" i="18"/>
  <c r="Z169" i="18" s="1"/>
  <c r="L7" i="18"/>
  <c r="L11" i="18" s="1"/>
  <c r="G239" i="18" s="1"/>
  <c r="Z149" i="18"/>
  <c r="Z153" i="18" s="1"/>
  <c r="L18" i="22"/>
  <c r="L32" i="18"/>
  <c r="L36" i="18" s="1"/>
  <c r="G234" i="18" s="1"/>
  <c r="L179" i="18"/>
  <c r="L183" i="18" s="1"/>
  <c r="G220" i="18" s="1"/>
  <c r="Z26" i="19"/>
  <c r="Z30" i="19" s="1"/>
  <c r="G74" i="19" s="1"/>
  <c r="Z34" i="19"/>
  <c r="Z38" i="19" s="1"/>
  <c r="G75" i="19" s="1"/>
  <c r="L138" i="18"/>
  <c r="L142" i="18" s="1"/>
  <c r="G223" i="18" s="1"/>
  <c r="L18" i="19"/>
  <c r="L171" i="18"/>
  <c r="L175" i="18" s="1"/>
  <c r="G219" i="18" s="1"/>
  <c r="L6" i="22"/>
  <c r="Z17" i="19"/>
  <c r="Z21" i="19" s="1"/>
  <c r="G73" i="19" s="1"/>
  <c r="L130" i="18"/>
  <c r="L134" i="18" s="1"/>
  <c r="G222" i="18" s="1"/>
  <c r="Z99" i="18"/>
  <c r="Z103" i="18" s="1"/>
  <c r="G252" i="18" s="1"/>
  <c r="L19" i="22"/>
  <c r="L21" i="22"/>
  <c r="L7" i="22"/>
  <c r="L259" i="21"/>
  <c r="L249" i="21"/>
  <c r="L269" i="21"/>
  <c r="L239" i="21"/>
  <c r="L228" i="21"/>
  <c r="L188" i="21"/>
  <c r="L148" i="21"/>
  <c r="L128" i="21"/>
  <c r="L107" i="21"/>
  <c r="L66" i="21"/>
  <c r="L208" i="21"/>
  <c r="L178" i="21"/>
  <c r="L158" i="21"/>
  <c r="L76" i="21"/>
  <c r="L36" i="21"/>
  <c r="L218" i="21"/>
  <c r="L198" i="21"/>
  <c r="L138" i="21"/>
  <c r="L86" i="21"/>
  <c r="L6" i="21"/>
  <c r="L260" i="20"/>
  <c r="L168" i="21"/>
  <c r="L117" i="21"/>
  <c r="L97" i="21"/>
  <c r="L56" i="21"/>
  <c r="L16" i="21"/>
  <c r="L239" i="20"/>
  <c r="L219" i="20"/>
  <c r="L198" i="20"/>
  <c r="L46" i="21"/>
  <c r="L229" i="20"/>
  <c r="L218" i="20"/>
  <c r="L169" i="20"/>
  <c r="L148" i="20"/>
  <c r="L129" i="20"/>
  <c r="L107" i="20"/>
  <c r="L87" i="20"/>
  <c r="L269" i="20"/>
  <c r="L249" i="20"/>
  <c r="L188" i="20"/>
  <c r="L179" i="20"/>
  <c r="L158" i="20"/>
  <c r="L139" i="20"/>
  <c r="L209" i="20"/>
  <c r="L17" i="20"/>
  <c r="L26" i="21"/>
  <c r="L240" i="20"/>
  <c r="L228" i="20"/>
  <c r="L199" i="20"/>
  <c r="L168" i="20"/>
  <c r="L149" i="20"/>
  <c r="L128" i="20"/>
  <c r="L108" i="20"/>
  <c r="L270" i="20"/>
  <c r="L259" i="20"/>
  <c r="L189" i="20"/>
  <c r="L208" i="20"/>
  <c r="L178" i="20"/>
  <c r="L159" i="20"/>
  <c r="L138" i="20"/>
  <c r="L118" i="20"/>
  <c r="L250" i="20"/>
  <c r="L16" i="20"/>
  <c r="L66" i="20"/>
  <c r="L57" i="20"/>
  <c r="L7" i="20"/>
  <c r="L86" i="20"/>
  <c r="L76" i="20"/>
  <c r="L37" i="20"/>
  <c r="L26" i="20"/>
  <c r="L98" i="20"/>
  <c r="L56" i="20"/>
  <c r="L47" i="20"/>
  <c r="L6" i="20"/>
  <c r="L97" i="20"/>
  <c r="L36" i="20"/>
  <c r="L117" i="20"/>
  <c r="L67" i="20"/>
  <c r="L27" i="20"/>
  <c r="L77" i="20"/>
  <c r="L46" i="20"/>
  <c r="Z167" i="10"/>
  <c r="Z110" i="10"/>
  <c r="Z112" i="10" s="1"/>
  <c r="G253" i="10" s="1"/>
  <c r="Z93" i="10"/>
  <c r="Z60" i="10"/>
  <c r="L140" i="10"/>
  <c r="L164" i="10"/>
  <c r="L166" i="10" s="1"/>
  <c r="G226" i="10" s="1"/>
  <c r="Z143" i="10"/>
  <c r="Z68" i="10"/>
  <c r="Z17" i="10"/>
  <c r="L50" i="10"/>
  <c r="L124" i="10"/>
  <c r="Z159" i="10"/>
  <c r="Z101" i="10"/>
  <c r="Z85" i="10"/>
  <c r="Z43" i="10"/>
  <c r="Z45" i="10" s="1"/>
  <c r="G245" i="10" s="1"/>
  <c r="L132" i="10"/>
  <c r="L17" i="10"/>
  <c r="L181" i="10"/>
  <c r="L107" i="10"/>
  <c r="L109" i="10" s="1"/>
  <c r="G231" i="10" s="1"/>
  <c r="L83" i="10"/>
  <c r="L85" i="10" s="1"/>
  <c r="G228" i="10" s="1"/>
  <c r="L173" i="10"/>
  <c r="L66" i="10"/>
  <c r="L68" i="10" s="1"/>
  <c r="G238" i="10" s="1"/>
  <c r="L34" i="10"/>
  <c r="L9" i="10"/>
  <c r="Z151" i="10"/>
  <c r="Z77" i="10"/>
  <c r="Z26" i="10"/>
  <c r="Z28" i="10" s="1"/>
  <c r="G243" i="10" s="1"/>
  <c r="Z9" i="10"/>
  <c r="L91" i="10"/>
  <c r="L93" i="10" s="1"/>
  <c r="G229" i="10" s="1"/>
  <c r="L148" i="10"/>
  <c r="L115" i="10"/>
  <c r="L117" i="10" s="1"/>
  <c r="G232" i="10" s="1"/>
  <c r="L9" i="22"/>
  <c r="L251" i="21"/>
  <c r="L241" i="21"/>
  <c r="L271" i="21"/>
  <c r="L170" i="21"/>
  <c r="L28" i="21"/>
  <c r="L180" i="21"/>
  <c r="L210" i="21"/>
  <c r="L99" i="21"/>
  <c r="L18" i="21"/>
  <c r="L241" i="20"/>
  <c r="L8" i="21"/>
  <c r="L150" i="20"/>
  <c r="L68" i="20"/>
  <c r="L220" i="20"/>
  <c r="L190" i="20"/>
  <c r="L271" i="20"/>
  <c r="L251" i="20"/>
  <c r="L170" i="20"/>
  <c r="L180" i="20"/>
  <c r="L140" i="20"/>
  <c r="L210" i="20"/>
  <c r="L18" i="20"/>
  <c r="L99" i="20"/>
  <c r="L28" i="20"/>
  <c r="L119" i="20"/>
  <c r="L78" i="20"/>
  <c r="L58" i="20"/>
  <c r="L8" i="20"/>
  <c r="Z128" i="18"/>
  <c r="Z136" i="18"/>
  <c r="Z120" i="18"/>
  <c r="L60" i="18"/>
  <c r="L77" i="18"/>
  <c r="Z53" i="18"/>
  <c r="L158" i="18"/>
  <c r="Z36" i="18"/>
  <c r="Z128" i="10"/>
  <c r="G255" i="10" s="1"/>
  <c r="Z53" i="10"/>
  <c r="G246" i="10" s="1"/>
  <c r="L77" i="10"/>
  <c r="G227" i="10" s="1"/>
  <c r="L58" i="10"/>
  <c r="L60" i="10" s="1"/>
  <c r="G237" i="10" s="1"/>
  <c r="Z136" i="10"/>
  <c r="G256" i="10" s="1"/>
  <c r="Z120" i="10"/>
  <c r="G254" i="10" s="1"/>
  <c r="Z34" i="10"/>
  <c r="Z36" i="10" s="1"/>
  <c r="G244" i="10" s="1"/>
  <c r="L99" i="10"/>
  <c r="L42" i="10"/>
  <c r="L156" i="10"/>
  <c r="L158" i="10" s="1"/>
  <c r="G225" i="10" s="1"/>
  <c r="AC112" i="33" l="1"/>
  <c r="G246" i="18"/>
  <c r="G260" i="18"/>
  <c r="AC272" i="33"/>
  <c r="G244" i="17"/>
  <c r="AC152" i="33"/>
  <c r="G256" i="18"/>
  <c r="AC36" i="33"/>
  <c r="G227" i="18"/>
  <c r="AC148" i="33"/>
  <c r="G255" i="18"/>
  <c r="AC244" i="33"/>
  <c r="G237" i="17"/>
  <c r="AC104" i="33"/>
  <c r="G244" i="18"/>
  <c r="AC76" i="33"/>
  <c r="G237" i="18"/>
  <c r="G258" i="18"/>
  <c r="G259" i="18"/>
  <c r="AC196" i="33"/>
  <c r="G225" i="17"/>
  <c r="AC28" i="33"/>
  <c r="G225" i="18"/>
  <c r="AC144" i="33"/>
  <c r="G254" i="18"/>
  <c r="G257" i="18"/>
  <c r="AC280" i="33"/>
  <c r="G246" i="17"/>
  <c r="I9" i="4"/>
  <c r="C12" i="4" s="1"/>
  <c r="AC136" i="33"/>
  <c r="AC224" i="33"/>
  <c r="AC16" i="33"/>
  <c r="AC8" i="33"/>
  <c r="AC12" i="33"/>
  <c r="AC208" i="33"/>
  <c r="AC64" i="33"/>
  <c r="AC88" i="33"/>
  <c r="AC220" i="33"/>
  <c r="AC124" i="33"/>
  <c r="AC308" i="33"/>
  <c r="AC4" i="33"/>
  <c r="AC92" i="33"/>
  <c r="AC268" i="33"/>
  <c r="AC276" i="33"/>
  <c r="AC84" i="33"/>
  <c r="AC200" i="33"/>
  <c r="AC20" i="33"/>
  <c r="AC96" i="33"/>
  <c r="AC212" i="33"/>
  <c r="L153" i="36"/>
  <c r="I153" i="36"/>
  <c r="I159" i="36"/>
  <c r="L159" i="36"/>
  <c r="L157" i="36"/>
  <c r="I157" i="36"/>
  <c r="L155" i="36"/>
  <c r="I155" i="36"/>
  <c r="AC776" i="33"/>
  <c r="AC440" i="33"/>
  <c r="AC608" i="33"/>
  <c r="AC480" i="33"/>
  <c r="AC648" i="33"/>
  <c r="AC816" i="33"/>
  <c r="AC824" i="33"/>
  <c r="AC656" i="33"/>
  <c r="AC488" i="33"/>
  <c r="AC580" i="33"/>
  <c r="AC748" i="33"/>
  <c r="AC412" i="33"/>
  <c r="AC364" i="33"/>
  <c r="AC532" i="33"/>
  <c r="AC700" i="33"/>
  <c r="AC540" i="33"/>
  <c r="AC708" i="33"/>
  <c r="AC372" i="33"/>
  <c r="AC448" i="33"/>
  <c r="AC616" i="33"/>
  <c r="AC784" i="33"/>
  <c r="Z136" i="17"/>
  <c r="AC652" i="33"/>
  <c r="AC820" i="33"/>
  <c r="AC484" i="33"/>
  <c r="C78" i="36"/>
  <c r="F159" i="36" s="1"/>
  <c r="AC168" i="33"/>
  <c r="C66" i="36"/>
  <c r="F153" i="36" s="1"/>
  <c r="AC156" i="33"/>
  <c r="C74" i="36"/>
  <c r="F157" i="36" s="1"/>
  <c r="AC164" i="33"/>
  <c r="C70" i="36"/>
  <c r="F155" i="36" s="1"/>
  <c r="AC160" i="33"/>
  <c r="AC728" i="33"/>
  <c r="AC560" i="33"/>
  <c r="AC392" i="33"/>
  <c r="AC712" i="33"/>
  <c r="AC376" i="33"/>
  <c r="AC544" i="33"/>
  <c r="AC772" i="33"/>
  <c r="AC436" i="33"/>
  <c r="AC604" i="33"/>
  <c r="AC724" i="33"/>
  <c r="AC556" i="33"/>
  <c r="AC388" i="33"/>
  <c r="AC476" i="33"/>
  <c r="AC644" i="33"/>
  <c r="AC812" i="33"/>
  <c r="AC444" i="33"/>
  <c r="AC612" i="33"/>
  <c r="AC780" i="33"/>
  <c r="AC416" i="33"/>
  <c r="AC584" i="33"/>
  <c r="AC752" i="33"/>
  <c r="AC536" i="33"/>
  <c r="AC368" i="33"/>
  <c r="AC704" i="33"/>
  <c r="AC380" i="33"/>
  <c r="AC548" i="33"/>
  <c r="AC716" i="33"/>
  <c r="L77" i="17"/>
  <c r="Z128" i="17"/>
  <c r="Z120" i="17"/>
  <c r="N33" i="4"/>
  <c r="L22" i="19"/>
  <c r="G70" i="19" s="1"/>
  <c r="L44" i="18"/>
  <c r="L28" i="18"/>
  <c r="AC8" i="7"/>
  <c r="AD8" i="7"/>
  <c r="AC9" i="7"/>
  <c r="AD9" i="7"/>
  <c r="AD7" i="7"/>
  <c r="AC7" i="7"/>
  <c r="B120" i="7"/>
  <c r="B117" i="7" s="1"/>
  <c r="B114" i="7" s="1"/>
  <c r="B111" i="7" s="1"/>
  <c r="F109" i="7"/>
  <c r="H109" i="7" s="1"/>
  <c r="J109" i="7" s="1"/>
  <c r="M109" i="7" s="1"/>
  <c r="O109" i="7" s="1"/>
  <c r="Q109" i="7" s="1"/>
  <c r="B100" i="7"/>
  <c r="B97" i="7" s="1"/>
  <c r="B94" i="7" s="1"/>
  <c r="B91" i="7" s="1"/>
  <c r="F89" i="7"/>
  <c r="H89" i="7" s="1"/>
  <c r="J89" i="7" s="1"/>
  <c r="M89" i="7" s="1"/>
  <c r="O89" i="7" s="1"/>
  <c r="Q89" i="7" s="1"/>
  <c r="AC60" i="33" l="1"/>
  <c r="G233" i="18"/>
  <c r="AC312" i="33"/>
  <c r="G254" i="17"/>
  <c r="AC68" i="33"/>
  <c r="G235" i="18"/>
  <c r="AC316" i="33"/>
  <c r="G255" i="17"/>
  <c r="AC204" i="33"/>
  <c r="G227" i="17"/>
  <c r="AC320" i="33"/>
  <c r="G256" i="17"/>
  <c r="B35" i="7"/>
  <c r="B32" i="7" s="1"/>
  <c r="B29" i="7" s="1"/>
  <c r="B26" i="7" s="1"/>
  <c r="F24" i="7"/>
  <c r="H24" i="7" s="1"/>
  <c r="J24" i="7" s="1"/>
  <c r="M24" i="7" s="1"/>
  <c r="O24" i="7" s="1"/>
  <c r="Q24" i="7" s="1"/>
  <c r="F46" i="7"/>
  <c r="H46" i="7" s="1"/>
  <c r="J46" i="7" s="1"/>
  <c r="M46" i="7" s="1"/>
  <c r="O46" i="7" s="1"/>
  <c r="Q46" i="7" s="1"/>
  <c r="B15" i="7"/>
  <c r="B12" i="7" s="1"/>
  <c r="B9" i="7" s="1"/>
  <c r="B6" i="7" s="1"/>
  <c r="F4" i="7"/>
  <c r="H4" i="7" s="1"/>
  <c r="J4" i="7" s="1"/>
  <c r="M4" i="7" s="1"/>
  <c r="O4" i="7" s="1"/>
  <c r="Q4" i="7" s="1"/>
  <c r="B78" i="7" l="1"/>
  <c r="B75" i="7" s="1"/>
  <c r="B72" i="7" s="1"/>
  <c r="B69" i="7" s="1"/>
  <c r="F67" i="7"/>
  <c r="H67" i="7" s="1"/>
  <c r="J67" i="7" s="1"/>
  <c r="M67" i="7" s="1"/>
  <c r="O67" i="7" s="1"/>
  <c r="Q67" i="7" s="1"/>
  <c r="B57" i="7" l="1"/>
  <c r="B54" i="7" s="1"/>
  <c r="B51" i="7" s="1"/>
  <c r="B48" i="7" s="1"/>
  <c r="B9" i="5" l="1"/>
  <c r="B6" i="5"/>
  <c r="B5" i="5"/>
  <c r="B10" i="5" s="1"/>
  <c r="B16" i="49" l="1"/>
  <c r="M38" i="50"/>
  <c r="R38" i="50" s="1"/>
  <c r="O38" i="50"/>
  <c r="P38" i="50" s="1"/>
  <c r="M7" i="50"/>
  <c r="R7" i="50" s="1"/>
  <c r="M27" i="50"/>
  <c r="R27" i="50" s="1"/>
  <c r="M16" i="50"/>
  <c r="R16" i="50" s="1"/>
  <c r="H16" i="49"/>
  <c r="Q40" i="49"/>
  <c r="Q64" i="49"/>
  <c r="Q16" i="49"/>
  <c r="G64" i="49"/>
  <c r="L64" i="49"/>
  <c r="B40" i="49"/>
  <c r="G40" i="49"/>
  <c r="V40" i="49"/>
  <c r="L40" i="49"/>
  <c r="B64" i="49"/>
  <c r="L16" i="49"/>
  <c r="V16" i="49"/>
  <c r="M64" i="49"/>
  <c r="G16" i="49"/>
  <c r="V64" i="49"/>
  <c r="W64" i="49"/>
  <c r="M40" i="49"/>
  <c r="C40" i="49"/>
  <c r="M16" i="49"/>
  <c r="R40" i="49"/>
  <c r="H64" i="49"/>
  <c r="C16" i="49"/>
  <c r="W40" i="49"/>
  <c r="R16" i="49"/>
  <c r="C64" i="49"/>
  <c r="W16" i="49"/>
  <c r="R64" i="49"/>
  <c r="H40" i="49"/>
  <c r="H24" i="51"/>
  <c r="I23" i="46"/>
  <c r="H20" i="51"/>
  <c r="I20" i="46"/>
  <c r="O19" i="51"/>
  <c r="O23" i="51"/>
  <c r="I19" i="46"/>
  <c r="H19" i="46"/>
  <c r="P19" i="51"/>
  <c r="P20" i="51"/>
  <c r="O49" i="51"/>
  <c r="Q49" i="51" s="1"/>
  <c r="O45" i="51"/>
  <c r="Q45" i="51" s="1"/>
  <c r="H23" i="46"/>
  <c r="H24" i="46"/>
  <c r="O46" i="51"/>
  <c r="Q46" i="51" s="1"/>
  <c r="O24" i="51"/>
  <c r="AV737" i="33"/>
  <c r="AV689" i="33"/>
  <c r="AV732" i="33"/>
  <c r="P24" i="51"/>
  <c r="H20" i="46"/>
  <c r="AV508" i="33"/>
  <c r="O20" i="51"/>
  <c r="I24" i="46"/>
  <c r="AV680" i="33"/>
  <c r="P23" i="51"/>
  <c r="O50" i="51"/>
  <c r="Q50" i="51" s="1"/>
  <c r="AV676" i="33"/>
  <c r="AV805" i="33"/>
  <c r="AV512" i="33"/>
  <c r="AV629" i="33"/>
  <c r="AV741" i="33"/>
  <c r="H46" i="51"/>
  <c r="J46" i="51" s="1"/>
  <c r="H50" i="51"/>
  <c r="J50" i="51" s="1"/>
  <c r="H49" i="51"/>
  <c r="J49" i="51" s="1"/>
  <c r="I23" i="51"/>
  <c r="AV697" i="33"/>
  <c r="I24" i="51"/>
  <c r="AV552" i="33"/>
  <c r="P24" i="46"/>
  <c r="AV717" i="33"/>
  <c r="H19" i="51"/>
  <c r="I19" i="51"/>
  <c r="I20" i="51"/>
  <c r="AV720" i="33"/>
  <c r="H23" i="51"/>
  <c r="P23" i="46"/>
  <c r="P19" i="46"/>
  <c r="P20" i="46"/>
  <c r="H45" i="51"/>
  <c r="J45" i="51" s="1"/>
  <c r="H42" i="51"/>
  <c r="J42" i="51" s="1"/>
  <c r="O38" i="51"/>
  <c r="Q38" i="51" s="1"/>
  <c r="H12" i="46"/>
  <c r="I11" i="46"/>
  <c r="AV461" i="33"/>
  <c r="H41" i="51"/>
  <c r="J41" i="51" s="1"/>
  <c r="H11" i="46"/>
  <c r="H37" i="51"/>
  <c r="J37" i="51" s="1"/>
  <c r="I16" i="51"/>
  <c r="O15" i="51"/>
  <c r="AN272" i="33"/>
  <c r="I15" i="46"/>
  <c r="H16" i="46"/>
  <c r="H38" i="51"/>
  <c r="J38" i="51" s="1"/>
  <c r="AV341" i="33"/>
  <c r="AV473" i="33"/>
  <c r="H15" i="46"/>
  <c r="H16" i="51"/>
  <c r="P12" i="46"/>
  <c r="O42" i="51"/>
  <c r="Q42" i="51" s="1"/>
  <c r="H12" i="51"/>
  <c r="O11" i="51"/>
  <c r="P15" i="46"/>
  <c r="P15" i="51"/>
  <c r="I12" i="51"/>
  <c r="I11" i="51"/>
  <c r="P12" i="51"/>
  <c r="P16" i="51"/>
  <c r="AV469" i="33"/>
  <c r="AV392" i="33"/>
  <c r="P11" i="46"/>
  <c r="AN313" i="33"/>
  <c r="H15" i="51"/>
  <c r="P11" i="51"/>
  <c r="O37" i="51"/>
  <c r="Q37" i="51" s="1"/>
  <c r="I12" i="46"/>
  <c r="O16" i="51"/>
  <c r="O41" i="51"/>
  <c r="Q41" i="51" s="1"/>
  <c r="P16" i="46"/>
  <c r="O12" i="51"/>
  <c r="I15" i="51"/>
  <c r="M17" i="50"/>
  <c r="M39" i="50"/>
  <c r="M28" i="50"/>
  <c r="M29" i="50"/>
  <c r="AV236" i="33"/>
  <c r="AV184" i="33"/>
  <c r="AV404" i="33"/>
  <c r="M40" i="50"/>
  <c r="R40" i="50" s="1"/>
  <c r="M8" i="50"/>
  <c r="AV73" i="33"/>
  <c r="AV237" i="33"/>
  <c r="AV120" i="33"/>
  <c r="AV349" i="33"/>
  <c r="M18" i="50"/>
  <c r="R18" i="50" s="1"/>
  <c r="M9" i="50"/>
  <c r="R9" i="50" s="1"/>
  <c r="M19" i="50"/>
  <c r="R19" i="50" s="1"/>
  <c r="M41" i="50"/>
  <c r="R41" i="50" s="1"/>
  <c r="M30" i="50"/>
  <c r="R30" i="50" s="1"/>
  <c r="M31" i="50"/>
  <c r="R31" i="50" s="1"/>
  <c r="M42" i="50"/>
  <c r="R42" i="50" s="1"/>
  <c r="M11" i="50"/>
  <c r="R11" i="50" s="1"/>
  <c r="M10" i="50"/>
  <c r="R10" i="50" s="1"/>
  <c r="M20" i="50"/>
  <c r="R20" i="50" s="1"/>
  <c r="C292" i="29"/>
  <c r="B292" i="29" s="1"/>
  <c r="C290" i="29"/>
  <c r="B290" i="29" s="1"/>
  <c r="C279" i="29"/>
  <c r="B279" i="29" s="1"/>
  <c r="C274" i="29"/>
  <c r="B274" i="29" s="1"/>
  <c r="C270" i="29"/>
  <c r="B270" i="29" s="1"/>
  <c r="C268" i="29"/>
  <c r="B268" i="29" s="1"/>
  <c r="C266" i="29"/>
  <c r="B266" i="29" s="1"/>
  <c r="C264" i="29"/>
  <c r="B264" i="29" s="1"/>
  <c r="C262" i="29"/>
  <c r="B262" i="29" s="1"/>
  <c r="C259" i="29"/>
  <c r="B259" i="29" s="1"/>
  <c r="C254" i="29"/>
  <c r="B254" i="29" s="1"/>
  <c r="C247" i="29"/>
  <c r="B247" i="29" s="1"/>
  <c r="C246" i="29"/>
  <c r="B246" i="29" s="1"/>
  <c r="C245" i="29"/>
  <c r="B245" i="29" s="1"/>
  <c r="C243" i="29"/>
  <c r="B243" i="29" s="1"/>
  <c r="C240" i="29"/>
  <c r="B240" i="29" s="1"/>
  <c r="C225" i="29"/>
  <c r="B225" i="29" s="1"/>
  <c r="C213" i="29"/>
  <c r="B213" i="29" s="1"/>
  <c r="C206" i="29"/>
  <c r="B206" i="29" s="1"/>
  <c r="C192" i="29"/>
  <c r="B192" i="29" s="1"/>
  <c r="C188" i="29"/>
  <c r="B188" i="29" s="1"/>
  <c r="C160" i="29"/>
  <c r="B160" i="29" s="1"/>
  <c r="C157" i="29"/>
  <c r="B157" i="29" s="1"/>
  <c r="C34" i="29"/>
  <c r="B34" i="29" s="1"/>
  <c r="C32" i="29"/>
  <c r="B32" i="29" s="1"/>
  <c r="C29" i="29"/>
  <c r="B29" i="29" s="1"/>
  <c r="C27" i="29"/>
  <c r="B27" i="29" s="1"/>
  <c r="C25" i="29"/>
  <c r="B25" i="29" s="1"/>
  <c r="C18" i="29"/>
  <c r="B18" i="29" s="1"/>
  <c r="C15" i="29"/>
  <c r="B15" i="29" s="1"/>
  <c r="C13" i="29"/>
  <c r="B13" i="29" s="1"/>
  <c r="C11" i="29"/>
  <c r="B11" i="29" s="1"/>
  <c r="C9" i="29"/>
  <c r="B9" i="29" s="1"/>
  <c r="C99" i="29"/>
  <c r="B99" i="29" s="1"/>
  <c r="C85" i="29"/>
  <c r="B85" i="29" s="1"/>
  <c r="C293" i="29"/>
  <c r="B293" i="29" s="1"/>
  <c r="C280" i="29"/>
  <c r="B280" i="29" s="1"/>
  <c r="C277" i="29"/>
  <c r="B277" i="29" s="1"/>
  <c r="C275" i="29"/>
  <c r="B275" i="29" s="1"/>
  <c r="C260" i="29"/>
  <c r="B260" i="29" s="1"/>
  <c r="C255" i="29"/>
  <c r="B255" i="29" s="1"/>
  <c r="C241" i="29"/>
  <c r="B241" i="29" s="1"/>
  <c r="C237" i="29"/>
  <c r="B237" i="29" s="1"/>
  <c r="C235" i="29"/>
  <c r="B235" i="29" s="1"/>
  <c r="C233" i="29"/>
  <c r="B233" i="29" s="1"/>
  <c r="C231" i="29"/>
  <c r="B231" i="29" s="1"/>
  <c r="C229" i="29"/>
  <c r="B229" i="29" s="1"/>
  <c r="C224" i="29"/>
  <c r="B224" i="29" s="1"/>
  <c r="C212" i="29"/>
  <c r="B212" i="29" s="1"/>
  <c r="C211" i="29"/>
  <c r="B211" i="29" s="1"/>
  <c r="C210" i="29"/>
  <c r="B210" i="29" s="1"/>
  <c r="C209" i="29"/>
  <c r="B209" i="29" s="1"/>
  <c r="C205" i="29"/>
  <c r="B205" i="29" s="1"/>
  <c r="C204" i="29"/>
  <c r="B204" i="29" s="1"/>
  <c r="C203" i="29"/>
  <c r="B203" i="29" s="1"/>
  <c r="C202" i="29"/>
  <c r="B202" i="29" s="1"/>
  <c r="C201" i="29"/>
  <c r="B201" i="29" s="1"/>
  <c r="C200" i="29"/>
  <c r="B200" i="29" s="1"/>
  <c r="C199" i="29"/>
  <c r="B199" i="29" s="1"/>
  <c r="C198" i="29"/>
  <c r="B198" i="29" s="1"/>
  <c r="C197" i="29"/>
  <c r="B197" i="29" s="1"/>
  <c r="C196" i="29"/>
  <c r="B196" i="29" s="1"/>
  <c r="C195" i="29"/>
  <c r="B195" i="29" s="1"/>
  <c r="C191" i="29"/>
  <c r="B191" i="29" s="1"/>
  <c r="C176" i="29"/>
  <c r="B176" i="29" s="1"/>
  <c r="C175" i="29"/>
  <c r="B175" i="29" s="1"/>
  <c r="C169" i="29"/>
  <c r="B169" i="29" s="1"/>
  <c r="C167" i="29"/>
  <c r="B167" i="29" s="1"/>
  <c r="C165" i="29"/>
  <c r="B165" i="29" s="1"/>
  <c r="C164" i="29"/>
  <c r="B164" i="29" s="1"/>
  <c r="C163" i="29"/>
  <c r="B163" i="29" s="1"/>
  <c r="C159" i="29"/>
  <c r="B159" i="29" s="1"/>
  <c r="C156" i="29"/>
  <c r="B156" i="29" s="1"/>
  <c r="C142" i="29"/>
  <c r="B142" i="29" s="1"/>
  <c r="C144" i="29"/>
  <c r="B144" i="29" s="1"/>
  <c r="C146" i="29"/>
  <c r="B146" i="29" s="1"/>
  <c r="C98" i="29"/>
  <c r="B98" i="29" s="1"/>
  <c r="C97" i="29"/>
  <c r="B97" i="29" s="1"/>
  <c r="C96" i="29"/>
  <c r="B96" i="29" s="1"/>
  <c r="C95" i="29"/>
  <c r="B95" i="29" s="1"/>
  <c r="C94" i="29"/>
  <c r="B94" i="29" s="1"/>
  <c r="C93" i="29"/>
  <c r="B93" i="29" s="1"/>
  <c r="C84" i="29"/>
  <c r="B84" i="29" s="1"/>
  <c r="C83" i="29"/>
  <c r="B83" i="29" s="1"/>
  <c r="C82" i="29"/>
  <c r="B82" i="29" s="1"/>
  <c r="C81" i="29"/>
  <c r="B81" i="29" s="1"/>
  <c r="C80" i="29"/>
  <c r="B80" i="29" s="1"/>
  <c r="C79" i="29"/>
  <c r="B79" i="29" s="1"/>
  <c r="C291" i="29"/>
  <c r="B291" i="29" s="1"/>
  <c r="C288" i="29"/>
  <c r="B288" i="29" s="1"/>
  <c r="C272" i="29"/>
  <c r="B272" i="29" s="1"/>
  <c r="C271" i="29"/>
  <c r="B271" i="29" s="1"/>
  <c r="C269" i="29"/>
  <c r="B269" i="29" s="1"/>
  <c r="C267" i="29"/>
  <c r="B267" i="29" s="1"/>
  <c r="C265" i="29"/>
  <c r="B265" i="29" s="1"/>
  <c r="C263" i="29"/>
  <c r="B263" i="29" s="1"/>
  <c r="C261" i="29"/>
  <c r="B261" i="29" s="1"/>
  <c r="C256" i="29"/>
  <c r="B256" i="29" s="1"/>
  <c r="C244" i="29"/>
  <c r="B244" i="29" s="1"/>
  <c r="C242" i="29"/>
  <c r="B242" i="29" s="1"/>
  <c r="C238" i="29"/>
  <c r="B238" i="29" s="1"/>
  <c r="C223" i="29"/>
  <c r="B223" i="29" s="1"/>
  <c r="C222" i="29"/>
  <c r="B222" i="29" s="1"/>
  <c r="C221" i="29"/>
  <c r="B221" i="29" s="1"/>
  <c r="C208" i="29"/>
  <c r="B208" i="29" s="1"/>
  <c r="C194" i="29"/>
  <c r="B194" i="29" s="1"/>
  <c r="C190" i="29"/>
  <c r="B190" i="29" s="1"/>
  <c r="C180" i="29"/>
  <c r="B180" i="29" s="1"/>
  <c r="C179" i="29"/>
  <c r="B179" i="29" s="1"/>
  <c r="C174" i="29"/>
  <c r="B174" i="29" s="1"/>
  <c r="C173" i="29"/>
  <c r="B173" i="29" s="1"/>
  <c r="C172" i="29"/>
  <c r="B172" i="29" s="1"/>
  <c r="C155" i="29"/>
  <c r="B155" i="29" s="1"/>
  <c r="C154" i="29"/>
  <c r="B154" i="29" s="1"/>
  <c r="C33" i="29"/>
  <c r="B33" i="29" s="1"/>
  <c r="C31" i="29"/>
  <c r="B31" i="29" s="1"/>
  <c r="C30" i="29"/>
  <c r="B30" i="29" s="1"/>
  <c r="C28" i="29"/>
  <c r="B28" i="29" s="1"/>
  <c r="C26" i="29"/>
  <c r="B26" i="29" s="1"/>
  <c r="C24" i="29"/>
  <c r="B24" i="29" s="1"/>
  <c r="C23" i="29"/>
  <c r="B23" i="29" s="1"/>
  <c r="C22" i="29"/>
  <c r="B22" i="29" s="1"/>
  <c r="C21" i="29"/>
  <c r="B21" i="29" s="1"/>
  <c r="C20" i="29"/>
  <c r="B20" i="29" s="1"/>
  <c r="C19" i="29"/>
  <c r="B19" i="29" s="1"/>
  <c r="C17" i="29"/>
  <c r="B17" i="29" s="1"/>
  <c r="C16" i="29"/>
  <c r="B16" i="29" s="1"/>
  <c r="C14" i="29"/>
  <c r="B14" i="29" s="1"/>
  <c r="C12" i="29"/>
  <c r="B12" i="29" s="1"/>
  <c r="C10" i="29"/>
  <c r="B10" i="29" s="1"/>
  <c r="C8" i="29"/>
  <c r="B8" i="29" s="1"/>
  <c r="C141" i="29"/>
  <c r="B141" i="29" s="1"/>
  <c r="C134" i="29"/>
  <c r="B134" i="29" s="1"/>
  <c r="C133" i="29"/>
  <c r="B133" i="29" s="1"/>
  <c r="C132" i="29"/>
  <c r="B132" i="29" s="1"/>
  <c r="C131" i="29"/>
  <c r="B131" i="29" s="1"/>
  <c r="C130" i="29"/>
  <c r="B130" i="29" s="1"/>
  <c r="C129" i="29"/>
  <c r="B129" i="29" s="1"/>
  <c r="C128" i="29"/>
  <c r="B128" i="29" s="1"/>
  <c r="C127" i="29"/>
  <c r="B127" i="29" s="1"/>
  <c r="C126" i="29"/>
  <c r="B126" i="29" s="1"/>
  <c r="C125" i="29"/>
  <c r="B125" i="29" s="1"/>
  <c r="C124" i="29"/>
  <c r="B124" i="29" s="1"/>
  <c r="C123" i="29"/>
  <c r="B123" i="29" s="1"/>
  <c r="C122" i="29"/>
  <c r="B122" i="29" s="1"/>
  <c r="C121" i="29"/>
  <c r="B121" i="29" s="1"/>
  <c r="C120" i="29"/>
  <c r="B120" i="29" s="1"/>
  <c r="C119" i="29"/>
  <c r="B119" i="29" s="1"/>
  <c r="C118" i="29"/>
  <c r="B118" i="29" s="1"/>
  <c r="C117" i="29"/>
  <c r="B117" i="29" s="1"/>
  <c r="C116" i="29"/>
  <c r="B116" i="29" s="1"/>
  <c r="C115" i="29"/>
  <c r="B115" i="29" s="1"/>
  <c r="C114" i="29"/>
  <c r="B114" i="29" s="1"/>
  <c r="C113" i="29"/>
  <c r="B113" i="29" s="1"/>
  <c r="C112" i="29"/>
  <c r="B112" i="29" s="1"/>
  <c r="C111" i="29"/>
  <c r="B111" i="29" s="1"/>
  <c r="C110" i="29"/>
  <c r="B110" i="29" s="1"/>
  <c r="C109" i="29"/>
  <c r="B109" i="29" s="1"/>
  <c r="C108" i="29"/>
  <c r="B108" i="29" s="1"/>
  <c r="C92" i="29"/>
  <c r="B92" i="29" s="1"/>
  <c r="C78" i="29"/>
  <c r="B78" i="29" s="1"/>
  <c r="C77" i="29"/>
  <c r="B77" i="29" s="1"/>
  <c r="C76" i="29"/>
  <c r="B76" i="29" s="1"/>
  <c r="C289" i="29"/>
  <c r="B289" i="29" s="1"/>
  <c r="C278" i="29"/>
  <c r="B278" i="29" s="1"/>
  <c r="C276" i="29"/>
  <c r="B276" i="29" s="1"/>
  <c r="C273" i="29"/>
  <c r="B273" i="29" s="1"/>
  <c r="C258" i="29"/>
  <c r="B258" i="29" s="1"/>
  <c r="C257" i="29"/>
  <c r="B257" i="29" s="1"/>
  <c r="C239" i="29"/>
  <c r="B239" i="29" s="1"/>
  <c r="C236" i="29"/>
  <c r="B236" i="29" s="1"/>
  <c r="C234" i="29"/>
  <c r="B234" i="29" s="1"/>
  <c r="C232" i="29"/>
  <c r="B232" i="29" s="1"/>
  <c r="C230" i="29"/>
  <c r="B230" i="29" s="1"/>
  <c r="C228" i="29"/>
  <c r="B228" i="29" s="1"/>
  <c r="C227" i="29"/>
  <c r="B227" i="29" s="1"/>
  <c r="C226" i="29"/>
  <c r="B226" i="29" s="1"/>
  <c r="C214" i="29"/>
  <c r="B214" i="29" s="1"/>
  <c r="C207" i="29"/>
  <c r="B207" i="29" s="1"/>
  <c r="C193" i="29"/>
  <c r="B193" i="29" s="1"/>
  <c r="C189" i="29"/>
  <c r="B189" i="29" s="1"/>
  <c r="C178" i="29"/>
  <c r="B178" i="29" s="1"/>
  <c r="C177" i="29"/>
  <c r="B177" i="29" s="1"/>
  <c r="C171" i="29"/>
  <c r="B171" i="29" s="1"/>
  <c r="C170" i="29"/>
  <c r="B170" i="29" s="1"/>
  <c r="C168" i="29"/>
  <c r="B168" i="29" s="1"/>
  <c r="C166" i="29"/>
  <c r="B166" i="29" s="1"/>
  <c r="C162" i="29"/>
  <c r="B162" i="29" s="1"/>
  <c r="C161" i="29"/>
  <c r="B161" i="29" s="1"/>
  <c r="C158" i="29"/>
  <c r="B158" i="29" s="1"/>
  <c r="C143" i="29"/>
  <c r="B143" i="29" s="1"/>
  <c r="C145" i="29"/>
  <c r="B145" i="29" s="1"/>
  <c r="C101" i="29"/>
  <c r="B101" i="29" s="1"/>
  <c r="C100" i="29"/>
  <c r="B100" i="29" s="1"/>
  <c r="C91" i="29"/>
  <c r="B91" i="29" s="1"/>
  <c r="C90" i="29"/>
  <c r="B90" i="29" s="1"/>
  <c r="C89" i="29"/>
  <c r="B89" i="29" s="1"/>
  <c r="C88" i="29"/>
  <c r="B88" i="29" s="1"/>
  <c r="C87" i="29"/>
  <c r="B87" i="29" s="1"/>
  <c r="C86" i="29"/>
  <c r="B86" i="29" s="1"/>
  <c r="C75" i="29"/>
  <c r="B75" i="29" s="1"/>
  <c r="C42" i="29"/>
  <c r="B42" i="29" s="1"/>
  <c r="C43" i="29"/>
  <c r="B43" i="29" s="1"/>
  <c r="C47" i="29"/>
  <c r="B47" i="29" s="1"/>
  <c r="C51" i="29"/>
  <c r="B51" i="29" s="1"/>
  <c r="C55" i="29"/>
  <c r="B55" i="29" s="1"/>
  <c r="C59" i="29"/>
  <c r="B59" i="29" s="1"/>
  <c r="C63" i="29"/>
  <c r="B63" i="29" s="1"/>
  <c r="C67" i="29"/>
  <c r="B67" i="29" s="1"/>
  <c r="C44" i="29"/>
  <c r="B44" i="29" s="1"/>
  <c r="C48" i="29"/>
  <c r="B48" i="29" s="1"/>
  <c r="C52" i="29"/>
  <c r="B52" i="29" s="1"/>
  <c r="C56" i="29"/>
  <c r="B56" i="29" s="1"/>
  <c r="C60" i="29"/>
  <c r="B60" i="29" s="1"/>
  <c r="C64" i="29"/>
  <c r="B64" i="29" s="1"/>
  <c r="C68" i="29"/>
  <c r="B68" i="29" s="1"/>
  <c r="C45" i="29"/>
  <c r="B45" i="29" s="1"/>
  <c r="C49" i="29"/>
  <c r="B49" i="29" s="1"/>
  <c r="C53" i="29"/>
  <c r="B53" i="29" s="1"/>
  <c r="C57" i="29"/>
  <c r="B57" i="29" s="1"/>
  <c r="C61" i="29"/>
  <c r="B61" i="29" s="1"/>
  <c r="C65" i="29"/>
  <c r="B65" i="29" s="1"/>
  <c r="C46" i="29"/>
  <c r="B46" i="29" s="1"/>
  <c r="C50" i="29"/>
  <c r="B50" i="29" s="1"/>
  <c r="C54" i="29"/>
  <c r="B54" i="29" s="1"/>
  <c r="C58" i="29"/>
  <c r="B58" i="29" s="1"/>
  <c r="C62" i="29"/>
  <c r="B62" i="29" s="1"/>
  <c r="C66" i="29"/>
  <c r="B66" i="29" s="1"/>
  <c r="K51" i="6"/>
  <c r="E9" i="1"/>
  <c r="E10" i="1"/>
  <c r="E11" i="1"/>
  <c r="E12" i="1"/>
  <c r="E13" i="1"/>
  <c r="E14" i="1"/>
  <c r="E8" i="1"/>
  <c r="Q23" i="51" l="1"/>
  <c r="R41" i="51"/>
  <c r="S41" i="51" s="1"/>
  <c r="AW39" i="51" s="1"/>
  <c r="K45" i="51"/>
  <c r="L45" i="51" s="1"/>
  <c r="AY43" i="51" s="1"/>
  <c r="R37" i="51"/>
  <c r="S37" i="51" s="1"/>
  <c r="AW33" i="51" s="1"/>
  <c r="Q16" i="51"/>
  <c r="AW236" i="33"/>
  <c r="AY236" i="33" s="1"/>
  <c r="BB236" i="33" s="1"/>
  <c r="Q19" i="46"/>
  <c r="Q23" i="46"/>
  <c r="Q11" i="46"/>
  <c r="J23" i="51"/>
  <c r="AV761" i="33"/>
  <c r="AV233" i="33"/>
  <c r="AV272" i="33"/>
  <c r="AV456" i="33"/>
  <c r="J15" i="51"/>
  <c r="AV228" i="33"/>
  <c r="Q12" i="51"/>
  <c r="Q20" i="51"/>
  <c r="K41" i="51"/>
  <c r="L41" i="51" s="1"/>
  <c r="AY39" i="51" s="1"/>
  <c r="J12" i="46"/>
  <c r="Q15" i="46"/>
  <c r="J11" i="46"/>
  <c r="K37" i="51"/>
  <c r="L37" i="51" s="1"/>
  <c r="AY33" i="51" s="1"/>
  <c r="Q11" i="51"/>
  <c r="J12" i="51"/>
  <c r="Q15" i="51"/>
  <c r="J19" i="51"/>
  <c r="J24" i="51"/>
  <c r="J16" i="51"/>
  <c r="Q19" i="51"/>
  <c r="J20" i="51"/>
  <c r="R49" i="51"/>
  <c r="S49" i="51" s="1"/>
  <c r="AW47" i="51" s="1"/>
  <c r="K49" i="51"/>
  <c r="L49" i="51" s="1"/>
  <c r="AY47" i="51" s="1"/>
  <c r="Q24" i="51"/>
  <c r="R23" i="51" s="1"/>
  <c r="S23" i="51" s="1"/>
  <c r="AW21" i="51" s="1"/>
  <c r="AV632" i="33"/>
  <c r="R45" i="51"/>
  <c r="S45" i="51" s="1"/>
  <c r="AW43" i="51" s="1"/>
  <c r="AV72" i="33"/>
  <c r="AW72" i="33" s="1"/>
  <c r="AY72" i="33" s="1"/>
  <c r="BB72" i="33" s="1"/>
  <c r="O40" i="50"/>
  <c r="P40" i="50" s="1"/>
  <c r="AV129" i="33"/>
  <c r="AV400" i="33"/>
  <c r="AV544" i="33"/>
  <c r="AV529" i="33"/>
  <c r="AV457" i="33"/>
  <c r="O31" i="50"/>
  <c r="P31" i="50" s="1"/>
  <c r="AV564" i="33"/>
  <c r="AV641" i="33"/>
  <c r="AV216" i="33"/>
  <c r="AN537" i="33"/>
  <c r="AV525" i="33"/>
  <c r="AV524" i="33"/>
  <c r="AN544" i="33"/>
  <c r="AV569" i="33"/>
  <c r="AV305" i="33"/>
  <c r="AV572" i="33"/>
  <c r="AV181" i="33"/>
  <c r="AN717" i="33"/>
  <c r="AV621" i="33"/>
  <c r="AV177" i="33"/>
  <c r="AV696" i="33"/>
  <c r="AW696" i="33" s="1"/>
  <c r="AY696" i="33" s="1"/>
  <c r="BB696" i="33" s="1"/>
  <c r="AV241" i="33"/>
  <c r="AV397" i="33"/>
  <c r="AV765" i="33"/>
  <c r="AV121" i="33"/>
  <c r="AW120" i="33" s="1"/>
  <c r="AY120" i="33" s="1"/>
  <c r="BB120" i="33" s="1"/>
  <c r="AV304" i="33"/>
  <c r="AV429" i="33"/>
  <c r="AV284" i="33"/>
  <c r="AN249" i="33"/>
  <c r="AV425" i="33"/>
  <c r="AV789" i="33"/>
  <c r="AV25" i="33"/>
  <c r="AV745" i="33"/>
  <c r="AV692" i="33"/>
  <c r="AV640" i="33"/>
  <c r="AV736" i="33"/>
  <c r="AW736" i="33" s="1"/>
  <c r="AY736" i="33" s="1"/>
  <c r="BB736" i="33" s="1"/>
  <c r="AV637" i="33"/>
  <c r="AV352" i="33"/>
  <c r="AV373" i="33"/>
  <c r="AV528" i="33"/>
  <c r="AV361" i="33"/>
  <c r="O18" i="50"/>
  <c r="P18" i="50" s="1"/>
  <c r="O42" i="50"/>
  <c r="P42" i="50" s="1"/>
  <c r="O9" i="50"/>
  <c r="P9" i="50" s="1"/>
  <c r="O41" i="50"/>
  <c r="P41" i="50" s="1"/>
  <c r="H54" i="7"/>
  <c r="D21" i="6"/>
  <c r="O60" i="7"/>
  <c r="D34" i="6"/>
  <c r="M140" i="7"/>
  <c r="H23" i="6"/>
  <c r="H31" i="6"/>
  <c r="O142" i="7"/>
  <c r="F9" i="7"/>
  <c r="B13" i="6"/>
  <c r="B20" i="6"/>
  <c r="F12" i="7"/>
  <c r="M10" i="6"/>
  <c r="O26" i="7"/>
  <c r="J78" i="7"/>
  <c r="O29" i="6"/>
  <c r="S16" i="6"/>
  <c r="M156" i="7"/>
  <c r="U23" i="6"/>
  <c r="M202" i="7"/>
  <c r="F28" i="6"/>
  <c r="H100" i="7"/>
  <c r="M11" i="6"/>
  <c r="Q26" i="7"/>
  <c r="M31" i="6"/>
  <c r="O35" i="7"/>
  <c r="J75" i="7"/>
  <c r="O22" i="6"/>
  <c r="O33" i="6"/>
  <c r="M81" i="7"/>
  <c r="S10" i="6"/>
  <c r="O153" i="7"/>
  <c r="B10" i="6"/>
  <c r="O6" i="7"/>
  <c r="M18" i="7"/>
  <c r="B33" i="6"/>
  <c r="Q13" i="6"/>
  <c r="F114" i="7"/>
  <c r="S17" i="6"/>
  <c r="O156" i="7"/>
  <c r="J204" i="7"/>
  <c r="U29" i="6"/>
  <c r="AV96" i="33"/>
  <c r="AN96" i="33"/>
  <c r="AV92" i="33"/>
  <c r="AN92" i="33"/>
  <c r="O8" i="50"/>
  <c r="P8" i="50" s="1"/>
  <c r="R8" i="50"/>
  <c r="AV196" i="33"/>
  <c r="AN196" i="33"/>
  <c r="AV388" i="33"/>
  <c r="AN388" i="33"/>
  <c r="D29" i="6"/>
  <c r="J57" i="7"/>
  <c r="D20" i="6"/>
  <c r="F54" i="7"/>
  <c r="D15" i="6"/>
  <c r="J51" i="7"/>
  <c r="D10" i="6"/>
  <c r="O48" i="7"/>
  <c r="Q98" i="7"/>
  <c r="F25" i="6"/>
  <c r="H32" i="7"/>
  <c r="M21" i="6"/>
  <c r="H78" i="7"/>
  <c r="O28" i="6"/>
  <c r="O118" i="7"/>
  <c r="Q24" i="6"/>
  <c r="O91" i="7"/>
  <c r="F10" i="6"/>
  <c r="H13" i="6"/>
  <c r="F136" i="7"/>
  <c r="H21" i="6"/>
  <c r="H139" i="7"/>
  <c r="J142" i="7"/>
  <c r="H29" i="6"/>
  <c r="M6" i="7"/>
  <c r="B9" i="6"/>
  <c r="B35" i="29"/>
  <c r="J12" i="7"/>
  <c r="B22" i="6"/>
  <c r="O18" i="7"/>
  <c r="B34" i="6"/>
  <c r="O11" i="6"/>
  <c r="Q69" i="7"/>
  <c r="Q120" i="7"/>
  <c r="Q32" i="6"/>
  <c r="S20" i="6"/>
  <c r="F159" i="7"/>
  <c r="F14" i="6"/>
  <c r="H94" i="7"/>
  <c r="F18" i="6"/>
  <c r="Q94" i="7"/>
  <c r="F30" i="6"/>
  <c r="M100" i="7"/>
  <c r="J23" i="6"/>
  <c r="M182" i="7"/>
  <c r="M18" i="6"/>
  <c r="Q29" i="7"/>
  <c r="M24" i="6"/>
  <c r="O33" i="7"/>
  <c r="O16" i="6"/>
  <c r="M72" i="7"/>
  <c r="O20" i="6"/>
  <c r="F75" i="7"/>
  <c r="O24" i="6"/>
  <c r="O76" i="7"/>
  <c r="O78" i="7"/>
  <c r="O31" i="6"/>
  <c r="O114" i="7"/>
  <c r="Q17" i="6"/>
  <c r="Q25" i="6"/>
  <c r="Q118" i="7"/>
  <c r="M162" i="7"/>
  <c r="S30" i="6"/>
  <c r="F19" i="6"/>
  <c r="D97" i="7"/>
  <c r="H9" i="7"/>
  <c r="B14" i="6"/>
  <c r="B28" i="6"/>
  <c r="H15" i="7"/>
  <c r="M12" i="6"/>
  <c r="D29" i="7"/>
  <c r="O27" i="6"/>
  <c r="F78" i="7"/>
  <c r="Q31" i="6"/>
  <c r="O120" i="7"/>
  <c r="M153" i="7"/>
  <c r="S9" i="6"/>
  <c r="B281" i="29"/>
  <c r="S21" i="6"/>
  <c r="H159" i="7"/>
  <c r="S34" i="6"/>
  <c r="O165" i="7"/>
  <c r="AV85" i="33"/>
  <c r="AN85" i="33"/>
  <c r="AV416" i="33"/>
  <c r="AN416" i="33"/>
  <c r="AV360" i="33"/>
  <c r="AV89" i="33"/>
  <c r="AN89" i="33"/>
  <c r="I16" i="46"/>
  <c r="AV65" i="33"/>
  <c r="AN65" i="33"/>
  <c r="AV188" i="33"/>
  <c r="AV101" i="33"/>
  <c r="AN101" i="33"/>
  <c r="AV301" i="33"/>
  <c r="AV240" i="33"/>
  <c r="AV80" i="33"/>
  <c r="AN80" i="33"/>
  <c r="AV204" i="33"/>
  <c r="AN204" i="33"/>
  <c r="AV432" i="33"/>
  <c r="AV60" i="33"/>
  <c r="AN60" i="33"/>
  <c r="AV100" i="33"/>
  <c r="AN100" i="33"/>
  <c r="AV245" i="33"/>
  <c r="AN245" i="33"/>
  <c r="AV49" i="33"/>
  <c r="O17" i="50"/>
  <c r="P17" i="50" s="1"/>
  <c r="R17" i="50"/>
  <c r="AV317" i="33"/>
  <c r="AN317" i="33"/>
  <c r="AV33" i="33"/>
  <c r="AN33" i="33"/>
  <c r="AV385" i="33"/>
  <c r="AV448" i="33"/>
  <c r="AN448" i="33"/>
  <c r="AV136" i="33"/>
  <c r="AN136" i="33"/>
  <c r="AV261" i="33"/>
  <c r="AV308" i="33"/>
  <c r="Q12" i="46"/>
  <c r="R11" i="46" s="1"/>
  <c r="S11" i="46" s="1"/>
  <c r="AY7" i="46" s="1"/>
  <c r="BB8" i="46" s="1"/>
  <c r="AN308" i="33"/>
  <c r="AV13" i="33"/>
  <c r="AN13" i="33"/>
  <c r="AV213" i="33"/>
  <c r="AN213" i="33"/>
  <c r="AV145" i="33"/>
  <c r="AN145" i="33"/>
  <c r="AV152" i="33"/>
  <c r="AN152" i="33"/>
  <c r="AV277" i="33"/>
  <c r="AN277" i="33"/>
  <c r="AV12" i="33"/>
  <c r="AN12" i="33"/>
  <c r="AV44" i="33"/>
  <c r="AN44" i="33"/>
  <c r="AV480" i="33"/>
  <c r="AN480" i="33"/>
  <c r="AV436" i="33"/>
  <c r="AN436" i="33"/>
  <c r="AV17" i="33"/>
  <c r="AN17" i="33"/>
  <c r="AV268" i="33"/>
  <c r="AN268" i="33"/>
  <c r="AV128" i="33"/>
  <c r="AW128" i="33" s="1"/>
  <c r="AY128" i="33" s="1"/>
  <c r="BB128" i="33" s="1"/>
  <c r="AV316" i="33"/>
  <c r="AN316" i="33"/>
  <c r="AV292" i="33"/>
  <c r="AV133" i="33"/>
  <c r="AV29" i="33"/>
  <c r="AN29" i="33"/>
  <c r="AV253" i="33"/>
  <c r="AV285" i="33"/>
  <c r="AV712" i="33"/>
  <c r="AN712" i="33"/>
  <c r="AV580" i="33"/>
  <c r="AN580" i="33"/>
  <c r="AV721" i="33"/>
  <c r="AW720" i="33" s="1"/>
  <c r="AY720" i="33" s="1"/>
  <c r="BB720" i="33" s="1"/>
  <c r="AV656" i="33"/>
  <c r="AN656" i="33"/>
  <c r="AV777" i="33"/>
  <c r="AN777" i="33"/>
  <c r="AV809" i="33"/>
  <c r="AV705" i="33"/>
  <c r="AN705" i="33"/>
  <c r="AV549" i="33"/>
  <c r="AN549" i="33"/>
  <c r="AV652" i="33"/>
  <c r="AN652" i="33"/>
  <c r="AN612" i="33"/>
  <c r="AV612" i="33"/>
  <c r="AV609" i="33"/>
  <c r="AN609" i="33"/>
  <c r="AV340" i="33"/>
  <c r="AW340" i="33" s="1"/>
  <c r="AY340" i="33" s="1"/>
  <c r="BB340" i="33" s="1"/>
  <c r="AV752" i="33"/>
  <c r="AN752" i="33"/>
  <c r="AV541" i="33"/>
  <c r="AN541" i="33"/>
  <c r="AV756" i="33"/>
  <c r="AV616" i="33"/>
  <c r="AN616" i="33"/>
  <c r="AN708" i="33"/>
  <c r="AV520" i="33"/>
  <c r="AV785" i="33"/>
  <c r="AN785" i="33"/>
  <c r="AV733" i="33"/>
  <c r="AW732" i="33" s="1"/>
  <c r="AY732" i="33" s="1"/>
  <c r="BB732" i="33" s="1"/>
  <c r="AV725" i="33"/>
  <c r="AN725" i="33"/>
  <c r="AV708" i="33"/>
  <c r="AV601" i="33"/>
  <c r="AV533" i="33"/>
  <c r="AN533" i="33"/>
  <c r="AV588" i="33"/>
  <c r="J19" i="46"/>
  <c r="AV589" i="33"/>
  <c r="J20" i="46"/>
  <c r="AV592" i="33"/>
  <c r="AV633" i="33"/>
  <c r="AW632" i="33" s="1"/>
  <c r="AY632" i="33" s="1"/>
  <c r="BB632" i="33" s="1"/>
  <c r="AV548" i="33"/>
  <c r="AN548" i="33"/>
  <c r="AV728" i="33"/>
  <c r="AN728" i="33"/>
  <c r="AV608" i="33"/>
  <c r="AN608" i="33"/>
  <c r="AV600" i="33"/>
  <c r="AV768" i="33"/>
  <c r="W22" i="49"/>
  <c r="W23" i="49" s="1"/>
  <c r="W24" i="49" s="1"/>
  <c r="W18" i="49"/>
  <c r="W19" i="49" s="1"/>
  <c r="W20" i="49" s="1"/>
  <c r="C22" i="49"/>
  <c r="C23" i="49" s="1"/>
  <c r="C24" i="49" s="1"/>
  <c r="C18" i="49"/>
  <c r="C19" i="49" s="1"/>
  <c r="C20" i="49"/>
  <c r="C42" i="49"/>
  <c r="C43" i="49" s="1"/>
  <c r="C44" i="49" s="1"/>
  <c r="C46" i="49"/>
  <c r="C47" i="49" s="1"/>
  <c r="C48" i="49" s="1"/>
  <c r="G20" i="49"/>
  <c r="G22" i="49"/>
  <c r="G23" i="49" s="1"/>
  <c r="G24" i="49" s="1"/>
  <c r="G18" i="49"/>
  <c r="G19" i="49" s="1"/>
  <c r="B70" i="49"/>
  <c r="B71" i="49" s="1"/>
  <c r="B72" i="49" s="1"/>
  <c r="B68" i="49"/>
  <c r="B66" i="49"/>
  <c r="B67" i="49" s="1"/>
  <c r="B44" i="49"/>
  <c r="B42" i="49"/>
  <c r="B43" i="49" s="1"/>
  <c r="B46" i="49"/>
  <c r="B47" i="49" s="1"/>
  <c r="B48" i="49" s="1"/>
  <c r="Q70" i="49"/>
  <c r="Q71" i="49" s="1"/>
  <c r="Q72" i="49" s="1"/>
  <c r="Q66" i="49"/>
  <c r="Q67" i="49" s="1"/>
  <c r="Q68" i="49" s="1"/>
  <c r="O16" i="50"/>
  <c r="P16" i="50" s="1"/>
  <c r="AV364" i="33"/>
  <c r="AN364" i="33"/>
  <c r="O29" i="50"/>
  <c r="P29" i="50" s="1"/>
  <c r="R29" i="50"/>
  <c r="AV117" i="33"/>
  <c r="AV453" i="33"/>
  <c r="AV440" i="33"/>
  <c r="AN440" i="33"/>
  <c r="AV53" i="33"/>
  <c r="AN53" i="33"/>
  <c r="F51" i="7"/>
  <c r="D13" i="6"/>
  <c r="O57" i="7"/>
  <c r="D31" i="6"/>
  <c r="D26" i="6"/>
  <c r="D57" i="7"/>
  <c r="F21" i="6"/>
  <c r="H97" i="7"/>
  <c r="J22" i="6"/>
  <c r="J181" i="7"/>
  <c r="M32" i="6"/>
  <c r="Q35" i="7"/>
  <c r="M114" i="7"/>
  <c r="Q16" i="6"/>
  <c r="H162" i="7"/>
  <c r="S28" i="6"/>
  <c r="M133" i="7"/>
  <c r="H9" i="6"/>
  <c r="B135" i="29"/>
  <c r="O136" i="7"/>
  <c r="H17" i="6"/>
  <c r="H25" i="6"/>
  <c r="Q140" i="7"/>
  <c r="M145" i="7"/>
  <c r="H33" i="6"/>
  <c r="B17" i="6"/>
  <c r="O9" i="7"/>
  <c r="F15" i="7"/>
  <c r="B27" i="6"/>
  <c r="M28" i="6"/>
  <c r="H35" i="7"/>
  <c r="O111" i="7"/>
  <c r="Q10" i="6"/>
  <c r="S27" i="6"/>
  <c r="F162" i="7"/>
  <c r="D25" i="6"/>
  <c r="Q55" i="7"/>
  <c r="Q57" i="7"/>
  <c r="D32" i="6"/>
  <c r="D16" i="6"/>
  <c r="M51" i="7"/>
  <c r="D27" i="6"/>
  <c r="F57" i="7"/>
  <c r="D11" i="6"/>
  <c r="Q48" i="7"/>
  <c r="D22" i="6"/>
  <c r="J54" i="7"/>
  <c r="B69" i="29"/>
  <c r="M48" i="7"/>
  <c r="D9" i="6"/>
  <c r="F22" i="6"/>
  <c r="J97" i="7"/>
  <c r="F34" i="6"/>
  <c r="O103" i="7"/>
  <c r="M13" i="6"/>
  <c r="F29" i="7"/>
  <c r="M33" i="7"/>
  <c r="M23" i="6"/>
  <c r="M33" i="6"/>
  <c r="M38" i="7"/>
  <c r="O35" i="6"/>
  <c r="Q81" i="7"/>
  <c r="Q114" i="7"/>
  <c r="Q18" i="6"/>
  <c r="F120" i="7"/>
  <c r="Q27" i="6"/>
  <c r="O162" i="7"/>
  <c r="S31" i="6"/>
  <c r="Q91" i="7"/>
  <c r="F11" i="6"/>
  <c r="O133" i="7"/>
  <c r="H10" i="6"/>
  <c r="H136" i="7"/>
  <c r="H14" i="6"/>
  <c r="H18" i="6"/>
  <c r="Q136" i="7"/>
  <c r="H22" i="6"/>
  <c r="J139" i="7"/>
  <c r="D142" i="7"/>
  <c r="H26" i="6"/>
  <c r="H30" i="6"/>
  <c r="M142" i="7"/>
  <c r="O145" i="7"/>
  <c r="H34" i="6"/>
  <c r="B11" i="6"/>
  <c r="Q6" i="7"/>
  <c r="Q9" i="7"/>
  <c r="B18" i="6"/>
  <c r="B23" i="6"/>
  <c r="M13" i="7"/>
  <c r="B29" i="6"/>
  <c r="J15" i="7"/>
  <c r="M26" i="7"/>
  <c r="M9" i="6"/>
  <c r="B181" i="29"/>
  <c r="J35" i="7"/>
  <c r="M29" i="6"/>
  <c r="J72" i="7"/>
  <c r="O15" i="6"/>
  <c r="Q11" i="6"/>
  <c r="Q111" i="7"/>
  <c r="S11" i="6"/>
  <c r="Q153" i="7"/>
  <c r="S22" i="6"/>
  <c r="J159" i="7"/>
  <c r="U15" i="6"/>
  <c r="J198" i="7"/>
  <c r="B294" i="29"/>
  <c r="F15" i="6"/>
  <c r="J94" i="7"/>
  <c r="F27" i="6"/>
  <c r="F100" i="7"/>
  <c r="O100" i="7"/>
  <c r="F31" i="6"/>
  <c r="J16" i="6"/>
  <c r="M178" i="7"/>
  <c r="M19" i="6"/>
  <c r="D32" i="7"/>
  <c r="M35" i="7"/>
  <c r="M30" i="6"/>
  <c r="O17" i="6"/>
  <c r="O72" i="7"/>
  <c r="H75" i="7"/>
  <c r="O21" i="6"/>
  <c r="Q76" i="7"/>
  <c r="O25" i="6"/>
  <c r="Q78" i="7"/>
  <c r="O32" i="6"/>
  <c r="D117" i="7"/>
  <c r="Q19" i="6"/>
  <c r="J120" i="7"/>
  <c r="Q29" i="6"/>
  <c r="S32" i="6"/>
  <c r="Q162" i="7"/>
  <c r="F33" i="6"/>
  <c r="M103" i="7"/>
  <c r="B16" i="6"/>
  <c r="M9" i="7"/>
  <c r="M15" i="7"/>
  <c r="B30" i="6"/>
  <c r="J29" i="7"/>
  <c r="M15" i="6"/>
  <c r="O34" i="6"/>
  <c r="O81" i="7"/>
  <c r="Q33" i="6"/>
  <c r="M123" i="7"/>
  <c r="S14" i="6"/>
  <c r="H156" i="7"/>
  <c r="M160" i="7"/>
  <c r="S23" i="6"/>
  <c r="U22" i="6"/>
  <c r="J201" i="7"/>
  <c r="O11" i="50"/>
  <c r="P11" i="50" s="1"/>
  <c r="O10" i="50"/>
  <c r="P10" i="50" s="1"/>
  <c r="O19" i="50"/>
  <c r="P19" i="50" s="1"/>
  <c r="AV61" i="33"/>
  <c r="AN61" i="33"/>
  <c r="AV109" i="33"/>
  <c r="AN109" i="33"/>
  <c r="AV97" i="33"/>
  <c r="AN97" i="33"/>
  <c r="AV417" i="33"/>
  <c r="AN417" i="33"/>
  <c r="AV64" i="33"/>
  <c r="AN64" i="33"/>
  <c r="AV112" i="33"/>
  <c r="AN112" i="33"/>
  <c r="AV5" i="33"/>
  <c r="AN5" i="33"/>
  <c r="AV76" i="33"/>
  <c r="AN76" i="33"/>
  <c r="AV200" i="33"/>
  <c r="AN200" i="33"/>
  <c r="AV365" i="33"/>
  <c r="AN365" i="33"/>
  <c r="AV185" i="33"/>
  <c r="AW184" i="33" s="1"/>
  <c r="AY184" i="33" s="1"/>
  <c r="BB184" i="33" s="1"/>
  <c r="AV232" i="33"/>
  <c r="AV320" i="33"/>
  <c r="AN320" i="33"/>
  <c r="AV193" i="33"/>
  <c r="AV353" i="33"/>
  <c r="AV88" i="33"/>
  <c r="AN88" i="33"/>
  <c r="AO88" i="33" s="1"/>
  <c r="AQ88" i="33" s="1"/>
  <c r="AU88" i="33" s="1"/>
  <c r="AV248" i="33"/>
  <c r="AN248" i="33"/>
  <c r="AV409" i="33"/>
  <c r="AV148" i="33"/>
  <c r="AN148" i="33"/>
  <c r="AV209" i="33"/>
  <c r="AN209" i="33"/>
  <c r="AV149" i="33"/>
  <c r="AN149" i="33"/>
  <c r="AV380" i="33"/>
  <c r="AN380" i="33"/>
  <c r="AV489" i="33"/>
  <c r="AN489" i="33"/>
  <c r="AV57" i="33"/>
  <c r="AN57" i="33"/>
  <c r="AV208" i="33"/>
  <c r="AN208" i="33"/>
  <c r="AV437" i="33"/>
  <c r="AN437" i="33"/>
  <c r="AV428" i="33"/>
  <c r="AW428" i="33" s="1"/>
  <c r="AY428" i="33" s="1"/>
  <c r="BB428" i="33" s="1"/>
  <c r="AV289" i="33"/>
  <c r="AV144" i="33"/>
  <c r="AN144" i="33"/>
  <c r="AO144" i="33" s="1"/>
  <c r="AQ144" i="33" s="1"/>
  <c r="AU144" i="33" s="1"/>
  <c r="AV377" i="33"/>
  <c r="AN377" i="33"/>
  <c r="AV420" i="33"/>
  <c r="AV297" i="33"/>
  <c r="AV229" i="33"/>
  <c r="AV389" i="33"/>
  <c r="AN389" i="33"/>
  <c r="AV269" i="33"/>
  <c r="AN269" i="33"/>
  <c r="AV393" i="33"/>
  <c r="AW392" i="33" s="1"/>
  <c r="AY392" i="33" s="1"/>
  <c r="BB392" i="33" s="1"/>
  <c r="AN393" i="33"/>
  <c r="AV212" i="33"/>
  <c r="AN212" i="33"/>
  <c r="AV481" i="33"/>
  <c r="AN481" i="33"/>
  <c r="AV48" i="33"/>
  <c r="AV8" i="33"/>
  <c r="AN8" i="33"/>
  <c r="AV444" i="33"/>
  <c r="AN444" i="33"/>
  <c r="AV348" i="33"/>
  <c r="AW348" i="33" s="1"/>
  <c r="AY348" i="33" s="1"/>
  <c r="BB348" i="33" s="1"/>
  <c r="AV445" i="33"/>
  <c r="AN445" i="33"/>
  <c r="AV460" i="33"/>
  <c r="AW460" i="33" s="1"/>
  <c r="AY460" i="33" s="1"/>
  <c r="BB460" i="33" s="1"/>
  <c r="AV384" i="33"/>
  <c r="AW384" i="33" s="1"/>
  <c r="AY384" i="33" s="1"/>
  <c r="BB384" i="33" s="1"/>
  <c r="AV24" i="33"/>
  <c r="AV824" i="33"/>
  <c r="AN824" i="33"/>
  <c r="AV700" i="33"/>
  <c r="AN700" i="33"/>
  <c r="AV681" i="33"/>
  <c r="AW680" i="33" s="1"/>
  <c r="AY680" i="33" s="1"/>
  <c r="BB680" i="33" s="1"/>
  <c r="AV788" i="33"/>
  <c r="AV648" i="33"/>
  <c r="AN648" i="33"/>
  <c r="AV748" i="33"/>
  <c r="AN748" i="33"/>
  <c r="AV781" i="33"/>
  <c r="AN781" i="33"/>
  <c r="AV753" i="33"/>
  <c r="AN753" i="33"/>
  <c r="AV821" i="33"/>
  <c r="AN821" i="33"/>
  <c r="AV724" i="33"/>
  <c r="AN724" i="33"/>
  <c r="AV577" i="33"/>
  <c r="AV780" i="33"/>
  <c r="AN780" i="33"/>
  <c r="AV625" i="33"/>
  <c r="AV793" i="33"/>
  <c r="AV784" i="33"/>
  <c r="AN784" i="33"/>
  <c r="AV584" i="33"/>
  <c r="AN584" i="33"/>
  <c r="AV573" i="33"/>
  <c r="AV704" i="33"/>
  <c r="AN704" i="33"/>
  <c r="AV536" i="33"/>
  <c r="AN536" i="33"/>
  <c r="AO536" i="33" s="1"/>
  <c r="AQ536" i="33" s="1"/>
  <c r="AU536" i="33" s="1"/>
  <c r="AV517" i="33"/>
  <c r="AV540" i="33"/>
  <c r="AN540" i="33"/>
  <c r="AV545" i="33"/>
  <c r="AW544" i="33" s="1"/>
  <c r="AY544" i="33" s="1"/>
  <c r="BB544" i="33" s="1"/>
  <c r="AN545" i="33"/>
  <c r="AO544" i="33" s="1"/>
  <c r="AQ544" i="33" s="1"/>
  <c r="AU544" i="33" s="1"/>
  <c r="AV800" i="33"/>
  <c r="AV596" i="33"/>
  <c r="AV677" i="33"/>
  <c r="AW676" i="33" s="1"/>
  <c r="AY676" i="33" s="1"/>
  <c r="BB676" i="33" s="1"/>
  <c r="AV624" i="33"/>
  <c r="C66" i="49"/>
  <c r="C67" i="49" s="1"/>
  <c r="C68" i="49"/>
  <c r="C70" i="49"/>
  <c r="C71" i="49" s="1"/>
  <c r="C72" i="49" s="1"/>
  <c r="H70" i="49"/>
  <c r="H71" i="49" s="1"/>
  <c r="H72" i="49" s="1"/>
  <c r="H66" i="49"/>
  <c r="H67" i="49" s="1"/>
  <c r="H68" i="49"/>
  <c r="M42" i="49"/>
  <c r="M43" i="49" s="1"/>
  <c r="M44" i="49" s="1"/>
  <c r="M46" i="49"/>
  <c r="M47" i="49" s="1"/>
  <c r="M48" i="49" s="1"/>
  <c r="M70" i="49"/>
  <c r="M71" i="49" s="1"/>
  <c r="M72" i="49" s="1"/>
  <c r="M66" i="49"/>
  <c r="M67" i="49" s="1"/>
  <c r="M68" i="49" s="1"/>
  <c r="L42" i="49"/>
  <c r="L43" i="49" s="1"/>
  <c r="L44" i="49" s="1"/>
  <c r="L46" i="49"/>
  <c r="L47" i="49" s="1"/>
  <c r="L48" i="49" s="1"/>
  <c r="L70" i="49"/>
  <c r="L71" i="49" s="1"/>
  <c r="L72" i="49" s="1"/>
  <c r="L66" i="49"/>
  <c r="Q46" i="49"/>
  <c r="Q47" i="49" s="1"/>
  <c r="Q48" i="49" s="1"/>
  <c r="Q42" i="49"/>
  <c r="Q43" i="49" s="1"/>
  <c r="Q44" i="49" s="1"/>
  <c r="AV345" i="33"/>
  <c r="AV20" i="33"/>
  <c r="AN20" i="33"/>
  <c r="AV32" i="33"/>
  <c r="AW32" i="33" s="1"/>
  <c r="AY32" i="33" s="1"/>
  <c r="BB32" i="33" s="1"/>
  <c r="AN32" i="33"/>
  <c r="AO32" i="33" s="1"/>
  <c r="AQ32" i="33" s="1"/>
  <c r="AU32" i="33" s="1"/>
  <c r="AV56" i="33"/>
  <c r="AN56" i="33"/>
  <c r="AV321" i="33"/>
  <c r="AN321" i="33"/>
  <c r="AV468" i="33"/>
  <c r="AW468" i="33" s="1"/>
  <c r="AY468" i="33" s="1"/>
  <c r="BB468" i="33" s="1"/>
  <c r="Q16" i="46"/>
  <c r="R15" i="46" s="1"/>
  <c r="S15" i="46" s="1"/>
  <c r="AY13" i="46" s="1"/>
  <c r="AV476" i="33"/>
  <c r="AN476" i="33"/>
  <c r="AV452" i="33"/>
  <c r="AV252" i="33"/>
  <c r="AW252" i="33" s="1"/>
  <c r="AY252" i="33" s="1"/>
  <c r="BB252" i="33" s="1"/>
  <c r="H11" i="51"/>
  <c r="J11" i="51" s="1"/>
  <c r="K11" i="51" s="1"/>
  <c r="L11" i="51" s="1"/>
  <c r="AY7" i="51" s="1"/>
  <c r="AV225" i="33"/>
  <c r="AN225" i="33"/>
  <c r="AV421" i="33"/>
  <c r="AV37" i="33"/>
  <c r="AN37" i="33"/>
  <c r="AN373" i="33"/>
  <c r="AV465" i="33"/>
  <c r="AV173" i="33"/>
  <c r="AV180" i="33"/>
  <c r="AW180" i="33" s="1"/>
  <c r="AY180" i="33" s="1"/>
  <c r="BB180" i="33" s="1"/>
  <c r="AV313" i="33"/>
  <c r="AV485" i="33"/>
  <c r="AN485" i="33"/>
  <c r="AV40" i="33"/>
  <c r="AN40" i="33"/>
  <c r="AV276" i="33"/>
  <c r="AW276" i="33" s="1"/>
  <c r="AY276" i="33" s="1"/>
  <c r="BB276" i="33" s="1"/>
  <c r="AN276" i="33"/>
  <c r="AV281" i="33"/>
  <c r="AN281" i="33"/>
  <c r="AV488" i="33"/>
  <c r="AN488" i="33"/>
  <c r="AV4" i="33"/>
  <c r="AN4" i="33"/>
  <c r="AV585" i="33"/>
  <c r="AN585" i="33"/>
  <c r="AV628" i="33"/>
  <c r="AW628" i="33" s="1"/>
  <c r="AY628" i="33" s="1"/>
  <c r="BB628" i="33" s="1"/>
  <c r="AV812" i="33"/>
  <c r="Q24" i="46"/>
  <c r="R23" i="46" s="1"/>
  <c r="S23" i="46" s="1"/>
  <c r="AY21" i="46" s="1"/>
  <c r="AN812" i="33"/>
  <c r="AV813" i="33"/>
  <c r="AN813" i="33"/>
  <c r="AV561" i="33"/>
  <c r="AN561" i="33"/>
  <c r="AV553" i="33"/>
  <c r="AW552" i="33" s="1"/>
  <c r="AY552" i="33" s="1"/>
  <c r="BB552" i="33" s="1"/>
  <c r="AV816" i="33"/>
  <c r="AN816" i="33"/>
  <c r="AV537" i="33"/>
  <c r="AV568" i="33"/>
  <c r="AV796" i="33"/>
  <c r="AV820" i="33"/>
  <c r="AN820" i="33"/>
  <c r="AV649" i="33"/>
  <c r="AN649" i="33"/>
  <c r="AV729" i="33"/>
  <c r="AW728" i="33" s="1"/>
  <c r="AY728" i="33" s="1"/>
  <c r="BB728" i="33" s="1"/>
  <c r="AN729" i="33"/>
  <c r="AV825" i="33"/>
  <c r="AN825" i="33"/>
  <c r="AV581" i="33"/>
  <c r="AN581" i="33"/>
  <c r="AV749" i="33"/>
  <c r="AN749" i="33"/>
  <c r="AV688" i="33"/>
  <c r="AW688" i="33" s="1"/>
  <c r="AY688" i="33" s="1"/>
  <c r="BB688" i="33" s="1"/>
  <c r="AV576" i="33"/>
  <c r="AV701" i="33"/>
  <c r="AN701" i="33"/>
  <c r="AV804" i="33"/>
  <c r="AW804" i="33" s="1"/>
  <c r="AY804" i="33" s="1"/>
  <c r="BB804" i="33" s="1"/>
  <c r="AV764" i="33"/>
  <c r="AV560" i="33"/>
  <c r="AN560" i="33"/>
  <c r="AV521" i="33"/>
  <c r="AV773" i="33"/>
  <c r="AN773" i="33"/>
  <c r="AV808" i="33"/>
  <c r="AV769" i="33"/>
  <c r="AV605" i="33"/>
  <c r="AN605" i="33"/>
  <c r="AV776" i="33"/>
  <c r="AN776" i="33"/>
  <c r="AV797" i="33"/>
  <c r="AV716" i="33"/>
  <c r="AW716" i="33" s="1"/>
  <c r="AY716" i="33" s="1"/>
  <c r="BB716" i="33" s="1"/>
  <c r="AN716" i="33"/>
  <c r="AO716" i="33" s="1"/>
  <c r="AQ716" i="33" s="1"/>
  <c r="AU716" i="33" s="1"/>
  <c r="AV760" i="33"/>
  <c r="J24" i="46"/>
  <c r="H42" i="49"/>
  <c r="H43" i="49" s="1"/>
  <c r="H46" i="49"/>
  <c r="H47" i="49" s="1"/>
  <c r="H48" i="49" s="1"/>
  <c r="H44" i="49"/>
  <c r="R22" i="49"/>
  <c r="R23" i="49" s="1"/>
  <c r="R24" i="49" s="1"/>
  <c r="R18" i="49"/>
  <c r="R19" i="49" s="1"/>
  <c r="R20" i="49" s="1"/>
  <c r="R42" i="49"/>
  <c r="R43" i="49" s="1"/>
  <c r="R44" i="49" s="1"/>
  <c r="R46" i="49"/>
  <c r="R47" i="49" s="1"/>
  <c r="R48" i="49" s="1"/>
  <c r="W70" i="49"/>
  <c r="W71" i="49" s="1"/>
  <c r="W72" i="49" s="1"/>
  <c r="W66" i="49"/>
  <c r="W67" i="49" s="1"/>
  <c r="W68" i="49" s="1"/>
  <c r="V22" i="49"/>
  <c r="V23" i="49" s="1"/>
  <c r="V24" i="49" s="1"/>
  <c r="V18" i="49"/>
  <c r="V19" i="49" s="1"/>
  <c r="V20" i="49" s="1"/>
  <c r="V46" i="49"/>
  <c r="V47" i="49" s="1"/>
  <c r="V48" i="49" s="1"/>
  <c r="V42" i="49"/>
  <c r="V43" i="49" s="1"/>
  <c r="V44" i="49" s="1"/>
  <c r="G66" i="49"/>
  <c r="G67" i="49" s="1"/>
  <c r="G70" i="49"/>
  <c r="G71" i="49" s="1"/>
  <c r="G72" i="49" s="1"/>
  <c r="G68" i="49"/>
  <c r="H18" i="49"/>
  <c r="H19" i="49" s="1"/>
  <c r="H20" i="49"/>
  <c r="H22" i="49"/>
  <c r="H23" i="49" s="1"/>
  <c r="H24" i="49" s="1"/>
  <c r="H57" i="7"/>
  <c r="D28" i="6"/>
  <c r="D12" i="6"/>
  <c r="D51" i="7"/>
  <c r="D23" i="6"/>
  <c r="M55" i="7"/>
  <c r="D18" i="6"/>
  <c r="Q51" i="7"/>
  <c r="F9" i="6"/>
  <c r="M91" i="7"/>
  <c r="B102" i="29"/>
  <c r="F23" i="6"/>
  <c r="M98" i="7"/>
  <c r="F35" i="6"/>
  <c r="Q103" i="7"/>
  <c r="M16" i="6"/>
  <c r="M29" i="7"/>
  <c r="Q33" i="7"/>
  <c r="M25" i="6"/>
  <c r="O69" i="7"/>
  <c r="O10" i="6"/>
  <c r="Q14" i="6"/>
  <c r="H114" i="7"/>
  <c r="F117" i="7"/>
  <c r="Q20" i="6"/>
  <c r="D156" i="7"/>
  <c r="S12" i="6"/>
  <c r="S33" i="6"/>
  <c r="M165" i="7"/>
  <c r="F12" i="6"/>
  <c r="D94" i="7"/>
  <c r="Q133" i="7"/>
  <c r="H11" i="6"/>
  <c r="H15" i="6"/>
  <c r="J136" i="7"/>
  <c r="D139" i="7"/>
  <c r="H19" i="6"/>
  <c r="F142" i="7"/>
  <c r="H27" i="6"/>
  <c r="Q145" i="7"/>
  <c r="H35" i="6"/>
  <c r="O13" i="7"/>
  <c r="B24" i="6"/>
  <c r="B31" i="6"/>
  <c r="O15" i="7"/>
  <c r="O38" i="7"/>
  <c r="M34" i="6"/>
  <c r="D120" i="7"/>
  <c r="Q26" i="6"/>
  <c r="O160" i="7"/>
  <c r="S24" i="6"/>
  <c r="F16" i="6"/>
  <c r="M94" i="7"/>
  <c r="F32" i="6"/>
  <c r="Q100" i="7"/>
  <c r="M20" i="6"/>
  <c r="F32" i="7"/>
  <c r="Q72" i="7"/>
  <c r="O18" i="6"/>
  <c r="O26" i="6"/>
  <c r="D78" i="7"/>
  <c r="Q21" i="6"/>
  <c r="H117" i="7"/>
  <c r="S35" i="6"/>
  <c r="Q165" i="7"/>
  <c r="B19" i="6"/>
  <c r="D12" i="7"/>
  <c r="M69" i="7"/>
  <c r="O9" i="6"/>
  <c r="B215" i="29"/>
  <c r="O123" i="7"/>
  <c r="Q34" i="6"/>
  <c r="Q160" i="7"/>
  <c r="S25" i="6"/>
  <c r="AV69" i="33"/>
  <c r="AN69" i="33"/>
  <c r="AV93" i="33"/>
  <c r="AN93" i="33"/>
  <c r="AV104" i="33"/>
  <c r="AN104" i="33"/>
  <c r="AV372" i="33"/>
  <c r="AN372" i="33"/>
  <c r="AV84" i="33"/>
  <c r="AW84" i="33" s="1"/>
  <c r="AY84" i="33" s="1"/>
  <c r="BB84" i="33" s="1"/>
  <c r="AN84" i="33"/>
  <c r="AO84" i="33" s="1"/>
  <c r="AQ84" i="33" s="1"/>
  <c r="AU84" i="33" s="1"/>
  <c r="AV113" i="33"/>
  <c r="AN113" i="33"/>
  <c r="AV396" i="33"/>
  <c r="O28" i="50"/>
  <c r="P28" i="50" s="1"/>
  <c r="R28" i="50"/>
  <c r="AV296" i="33"/>
  <c r="AV265" i="33"/>
  <c r="AV9" i="33"/>
  <c r="AN9" i="33"/>
  <c r="AV472" i="33"/>
  <c r="AW472" i="33" s="1"/>
  <c r="AY472" i="33" s="1"/>
  <c r="BB472" i="33" s="1"/>
  <c r="AV260" i="33"/>
  <c r="M60" i="7"/>
  <c r="D33" i="6"/>
  <c r="D17" i="6"/>
  <c r="O51" i="7"/>
  <c r="D24" i="6"/>
  <c r="O55" i="7"/>
  <c r="D35" i="6"/>
  <c r="Q60" i="7"/>
  <c r="D19" i="6"/>
  <c r="D54" i="7"/>
  <c r="M57" i="7"/>
  <c r="D30" i="6"/>
  <c r="D14" i="6"/>
  <c r="H51" i="7"/>
  <c r="F20" i="6"/>
  <c r="F97" i="7"/>
  <c r="O98" i="7"/>
  <c r="F24" i="6"/>
  <c r="B147" i="29"/>
  <c r="J184" i="7"/>
  <c r="J29" i="6"/>
  <c r="M17" i="6"/>
  <c r="O29" i="7"/>
  <c r="D35" i="7"/>
  <c r="M26" i="6"/>
  <c r="H72" i="7"/>
  <c r="O14" i="6"/>
  <c r="Q15" i="6"/>
  <c r="J114" i="7"/>
  <c r="J117" i="7"/>
  <c r="Q22" i="6"/>
  <c r="S13" i="6"/>
  <c r="F156" i="7"/>
  <c r="M198" i="7"/>
  <c r="U16" i="6"/>
  <c r="D100" i="7"/>
  <c r="F26" i="6"/>
  <c r="H12" i="6"/>
  <c r="D136" i="7"/>
  <c r="H16" i="6"/>
  <c r="M136" i="7"/>
  <c r="H20" i="6"/>
  <c r="F139" i="7"/>
  <c r="O140" i="7"/>
  <c r="H24" i="6"/>
  <c r="H28" i="6"/>
  <c r="H142" i="7"/>
  <c r="H32" i="6"/>
  <c r="Q142" i="7"/>
  <c r="J15" i="6"/>
  <c r="J178" i="7"/>
  <c r="B15" i="6"/>
  <c r="J9" i="7"/>
  <c r="B21" i="6"/>
  <c r="H12" i="7"/>
  <c r="Q13" i="7"/>
  <c r="B25" i="6"/>
  <c r="Q15" i="7"/>
  <c r="B32" i="6"/>
  <c r="M27" i="6"/>
  <c r="F35" i="7"/>
  <c r="Q38" i="7"/>
  <c r="M35" i="6"/>
  <c r="M111" i="7"/>
  <c r="Q9" i="6"/>
  <c r="B248" i="29"/>
  <c r="Q30" i="6"/>
  <c r="M120" i="7"/>
  <c r="S18" i="6"/>
  <c r="Q156" i="7"/>
  <c r="D162" i="7"/>
  <c r="S26" i="6"/>
  <c r="F13" i="6"/>
  <c r="F94" i="7"/>
  <c r="F17" i="6"/>
  <c r="O94" i="7"/>
  <c r="F29" i="6"/>
  <c r="J100" i="7"/>
  <c r="J30" i="6"/>
  <c r="M184" i="7"/>
  <c r="M14" i="6"/>
  <c r="H29" i="7"/>
  <c r="J32" i="7"/>
  <c r="M22" i="6"/>
  <c r="O12" i="6"/>
  <c r="D72" i="7"/>
  <c r="O19" i="6"/>
  <c r="D75" i="7"/>
  <c r="M76" i="7"/>
  <c r="O23" i="6"/>
  <c r="O30" i="6"/>
  <c r="M78" i="7"/>
  <c r="D114" i="7"/>
  <c r="Q12" i="6"/>
  <c r="Q23" i="6"/>
  <c r="M118" i="7"/>
  <c r="S15" i="6"/>
  <c r="J156" i="7"/>
  <c r="U30" i="6"/>
  <c r="M204" i="7"/>
  <c r="D9" i="7"/>
  <c r="B12" i="6"/>
  <c r="D15" i="7"/>
  <c r="B26" i="6"/>
  <c r="Q18" i="7"/>
  <c r="B35" i="6"/>
  <c r="O13" i="6"/>
  <c r="F72" i="7"/>
  <c r="H120" i="7"/>
  <c r="Q28" i="6"/>
  <c r="Q123" i="7"/>
  <c r="Q35" i="6"/>
  <c r="S19" i="6"/>
  <c r="D159" i="7"/>
  <c r="S29" i="6"/>
  <c r="J162" i="7"/>
  <c r="O20" i="50"/>
  <c r="P20" i="50" s="1"/>
  <c r="O30" i="50"/>
  <c r="P30" i="50" s="1"/>
  <c r="AV77" i="33"/>
  <c r="AN77" i="33"/>
  <c r="AV412" i="33"/>
  <c r="AN412" i="33"/>
  <c r="AV189" i="33"/>
  <c r="AV81" i="33"/>
  <c r="AN81" i="33"/>
  <c r="AV368" i="33"/>
  <c r="AN368" i="33"/>
  <c r="AV244" i="33"/>
  <c r="AW244" i="33" s="1"/>
  <c r="AY244" i="33" s="1"/>
  <c r="BB244" i="33" s="1"/>
  <c r="AN244" i="33"/>
  <c r="AV369" i="33"/>
  <c r="AN369" i="33"/>
  <c r="AV405" i="33"/>
  <c r="AW404" i="33" s="1"/>
  <c r="AY404" i="33" s="1"/>
  <c r="BB404" i="33" s="1"/>
  <c r="AV249" i="33"/>
  <c r="AV116" i="33"/>
  <c r="AN197" i="33"/>
  <c r="AV192" i="33"/>
  <c r="AV197" i="33"/>
  <c r="AV356" i="33"/>
  <c r="AV105" i="33"/>
  <c r="AN105" i="33"/>
  <c r="AV401" i="33"/>
  <c r="AW400" i="33" s="1"/>
  <c r="AY400" i="33" s="1"/>
  <c r="BB400" i="33" s="1"/>
  <c r="AV408" i="33"/>
  <c r="AV413" i="33"/>
  <c r="AN413" i="33"/>
  <c r="AV201" i="33"/>
  <c r="AN201" i="33"/>
  <c r="AV357" i="33"/>
  <c r="AV68" i="33"/>
  <c r="AN68" i="33"/>
  <c r="AV108" i="33"/>
  <c r="AN108" i="33"/>
  <c r="AO108" i="33" s="1"/>
  <c r="AQ108" i="33" s="1"/>
  <c r="AU108" i="33" s="1"/>
  <c r="O39" i="50"/>
  <c r="P39" i="50" s="1"/>
  <c r="R39" i="50"/>
  <c r="AV224" i="33"/>
  <c r="AN224" i="33"/>
  <c r="AV273" i="33"/>
  <c r="AW272" i="33" s="1"/>
  <c r="AY272" i="33" s="1"/>
  <c r="BB272" i="33" s="1"/>
  <c r="AN273" i="33"/>
  <c r="AO272" i="33" s="1"/>
  <c r="AQ272" i="33" s="1"/>
  <c r="AU272" i="33" s="1"/>
  <c r="AV433" i="33"/>
  <c r="AV176" i="33"/>
  <c r="AV309" i="33"/>
  <c r="AN309" i="33"/>
  <c r="AV300" i="33"/>
  <c r="AV344" i="33"/>
  <c r="AV16" i="33"/>
  <c r="AN16" i="33"/>
  <c r="AV137" i="33"/>
  <c r="AN137" i="33"/>
  <c r="AV288" i="33"/>
  <c r="AV484" i="33"/>
  <c r="AN484" i="33"/>
  <c r="AV125" i="33"/>
  <c r="AN125" i="33"/>
  <c r="AV220" i="33"/>
  <c r="AN220" i="33"/>
  <c r="AV477" i="33"/>
  <c r="AN477" i="33"/>
  <c r="AV441" i="33"/>
  <c r="AN441" i="33"/>
  <c r="AV464" i="33"/>
  <c r="AV376" i="33"/>
  <c r="AN376" i="33"/>
  <c r="AV449" i="33"/>
  <c r="AN449" i="33"/>
  <c r="AV264" i="33"/>
  <c r="AV41" i="33"/>
  <c r="AN41" i="33"/>
  <c r="AV293" i="33"/>
  <c r="AV45" i="33"/>
  <c r="AN45" i="33"/>
  <c r="J16" i="46"/>
  <c r="AV28" i="33"/>
  <c r="AN28" i="33"/>
  <c r="AV280" i="33"/>
  <c r="AN280" i="33"/>
  <c r="AN392" i="33"/>
  <c r="AV257" i="33"/>
  <c r="AV256" i="33"/>
  <c r="AV221" i="33"/>
  <c r="AN221" i="33"/>
  <c r="AV132" i="33"/>
  <c r="AV516" i="33"/>
  <c r="Q20" i="46"/>
  <c r="AV644" i="33"/>
  <c r="AN644" i="33"/>
  <c r="AV817" i="33"/>
  <c r="AN817" i="33"/>
  <c r="AV556" i="33"/>
  <c r="AN556" i="33"/>
  <c r="AV620" i="33"/>
  <c r="AW620" i="33" s="1"/>
  <c r="AY620" i="33" s="1"/>
  <c r="BB620" i="33" s="1"/>
  <c r="AV613" i="33"/>
  <c r="AN613" i="33"/>
  <c r="AV657" i="33"/>
  <c r="AN657" i="33"/>
  <c r="AV532" i="33"/>
  <c r="AW532" i="33" s="1"/>
  <c r="AY532" i="33" s="1"/>
  <c r="BB532" i="33" s="1"/>
  <c r="AN532" i="33"/>
  <c r="AV653" i="33"/>
  <c r="AN653" i="33"/>
  <c r="AV684" i="33"/>
  <c r="AV513" i="33"/>
  <c r="AW512" i="33" s="1"/>
  <c r="AY512" i="33" s="1"/>
  <c r="BB512" i="33" s="1"/>
  <c r="AV744" i="33"/>
  <c r="AV693" i="33"/>
  <c r="AW692" i="33" s="1"/>
  <c r="AY692" i="33" s="1"/>
  <c r="BB692" i="33" s="1"/>
  <c r="AV604" i="33"/>
  <c r="AN604" i="33"/>
  <c r="AV565" i="33"/>
  <c r="AW564" i="33" s="1"/>
  <c r="AY564" i="33" s="1"/>
  <c r="BB564" i="33" s="1"/>
  <c r="AV772" i="33"/>
  <c r="AN772" i="33"/>
  <c r="AV740" i="33"/>
  <c r="AW740" i="33" s="1"/>
  <c r="AY740" i="33" s="1"/>
  <c r="BB740" i="33" s="1"/>
  <c r="AV597" i="33"/>
  <c r="AV617" i="33"/>
  <c r="AN617" i="33"/>
  <c r="AV685" i="33"/>
  <c r="J23" i="46"/>
  <c r="AV757" i="33"/>
  <c r="AW756" i="33" s="1"/>
  <c r="AY756" i="33" s="1"/>
  <c r="BB756" i="33" s="1"/>
  <c r="AV593" i="33"/>
  <c r="AV636" i="33"/>
  <c r="AW636" i="33" s="1"/>
  <c r="AY636" i="33" s="1"/>
  <c r="BB636" i="33" s="1"/>
  <c r="AV801" i="33"/>
  <c r="AV509" i="33"/>
  <c r="AW508" i="33" s="1"/>
  <c r="AY508" i="33" s="1"/>
  <c r="BB508" i="33" s="1"/>
  <c r="AV792" i="33"/>
  <c r="AV172" i="33"/>
  <c r="R66" i="49"/>
  <c r="R67" i="49" s="1"/>
  <c r="R68" i="49" s="1"/>
  <c r="R70" i="49"/>
  <c r="R71" i="49" s="1"/>
  <c r="R72" i="49" s="1"/>
  <c r="W42" i="49"/>
  <c r="W43" i="49" s="1"/>
  <c r="W44" i="49" s="1"/>
  <c r="W46" i="49"/>
  <c r="W47" i="49" s="1"/>
  <c r="W48" i="49" s="1"/>
  <c r="M18" i="49"/>
  <c r="M19" i="49" s="1"/>
  <c r="M20" i="49" s="1"/>
  <c r="M22" i="49"/>
  <c r="M23" i="49" s="1"/>
  <c r="M24" i="49" s="1"/>
  <c r="V66" i="49"/>
  <c r="V67" i="49" s="1"/>
  <c r="V68" i="49" s="1"/>
  <c r="V70" i="49"/>
  <c r="V71" i="49" s="1"/>
  <c r="V72" i="49" s="1"/>
  <c r="L22" i="49"/>
  <c r="L23" i="49" s="1"/>
  <c r="L24" i="49" s="1"/>
  <c r="L18" i="49"/>
  <c r="L19" i="49" s="1"/>
  <c r="L20" i="49" s="1"/>
  <c r="G46" i="49"/>
  <c r="G47" i="49" s="1"/>
  <c r="G48" i="49" s="1"/>
  <c r="G42" i="49"/>
  <c r="G43" i="49" s="1"/>
  <c r="G44" i="49" s="1"/>
  <c r="Q18" i="49"/>
  <c r="Q19" i="49" s="1"/>
  <c r="Q20" i="49" s="1"/>
  <c r="Q22" i="49"/>
  <c r="Q23" i="49" s="1"/>
  <c r="Q24" i="49" s="1"/>
  <c r="O27" i="50"/>
  <c r="P27" i="50" s="1"/>
  <c r="O7" i="50"/>
  <c r="P7" i="50" s="1"/>
  <c r="B20" i="49"/>
  <c r="B18" i="49"/>
  <c r="B19" i="49" s="1"/>
  <c r="B22" i="49"/>
  <c r="B23" i="49" s="1"/>
  <c r="B24" i="49" s="1"/>
  <c r="F22" i="23"/>
  <c r="B31" i="1"/>
  <c r="D31" i="1" s="1"/>
  <c r="F24" i="23"/>
  <c r="B33" i="1"/>
  <c r="F23" i="23"/>
  <c r="B32" i="1"/>
  <c r="D32" i="1" s="1"/>
  <c r="F27" i="23"/>
  <c r="B36" i="1"/>
  <c r="F26" i="23"/>
  <c r="B35" i="1"/>
  <c r="D35" i="1" s="1"/>
  <c r="F25" i="23"/>
  <c r="B34" i="1"/>
  <c r="F14" i="1"/>
  <c r="F28" i="23"/>
  <c r="F29" i="23"/>
  <c r="F10" i="1"/>
  <c r="B43" i="6" s="1"/>
  <c r="F11" i="1"/>
  <c r="B44" i="6" s="1"/>
  <c r="F12" i="1"/>
  <c r="M45" i="6" s="1"/>
  <c r="F13" i="1"/>
  <c r="M46" i="6" s="1"/>
  <c r="F9" i="1"/>
  <c r="E16" i="1"/>
  <c r="D33" i="1"/>
  <c r="D34" i="1"/>
  <c r="D36" i="1"/>
  <c r="F8" i="1"/>
  <c r="B41" i="6" s="1"/>
  <c r="E15" i="1"/>
  <c r="C26" i="1" s="1"/>
  <c r="AW116" i="33" l="1"/>
  <c r="AY116" i="33" s="1"/>
  <c r="BB116" i="33" s="1"/>
  <c r="L67" i="49"/>
  <c r="L68" i="49" s="1"/>
  <c r="AW144" i="33"/>
  <c r="AY144" i="33" s="1"/>
  <c r="BB144" i="33" s="1"/>
  <c r="N46" i="51"/>
  <c r="K15" i="51"/>
  <c r="L15" i="51" s="1"/>
  <c r="AY13" i="51" s="1"/>
  <c r="R19" i="46"/>
  <c r="S19" i="46" s="1"/>
  <c r="AY17" i="46" s="1"/>
  <c r="U42" i="51"/>
  <c r="U41" i="51"/>
  <c r="N45" i="51"/>
  <c r="AW408" i="33"/>
  <c r="AY408" i="33" s="1"/>
  <c r="BB408" i="33" s="1"/>
  <c r="U38" i="51"/>
  <c r="AW760" i="33"/>
  <c r="AY760" i="33" s="1"/>
  <c r="BB760" i="33" s="1"/>
  <c r="AW280" i="33"/>
  <c r="AY280" i="33" s="1"/>
  <c r="BB280" i="33" s="1"/>
  <c r="U37" i="51"/>
  <c r="AO484" i="33"/>
  <c r="AQ484" i="33" s="1"/>
  <c r="AU484" i="33" s="1"/>
  <c r="AW764" i="33"/>
  <c r="AY764" i="33" s="1"/>
  <c r="BB764" i="33" s="1"/>
  <c r="R15" i="51"/>
  <c r="S15" i="51" s="1"/>
  <c r="AW13" i="51" s="1"/>
  <c r="AW572" i="33"/>
  <c r="AY572" i="33" s="1"/>
  <c r="BB572" i="33" s="1"/>
  <c r="AW24" i="33"/>
  <c r="AY24" i="33" s="1"/>
  <c r="BB24" i="33" s="1"/>
  <c r="AW232" i="33"/>
  <c r="AY232" i="33" s="1"/>
  <c r="BB232" i="33" s="1"/>
  <c r="AW4" i="33"/>
  <c r="AY4" i="33" s="1"/>
  <c r="BB4" i="33" s="1"/>
  <c r="AW752" i="33"/>
  <c r="AY752" i="33" s="1"/>
  <c r="BB752" i="33" s="1"/>
  <c r="K23" i="51"/>
  <c r="L23" i="51" s="1"/>
  <c r="AY21" i="51" s="1"/>
  <c r="AW596" i="33"/>
  <c r="AY596" i="33" s="1"/>
  <c r="BB596" i="33" s="1"/>
  <c r="AW476" i="33"/>
  <c r="AY476" i="33" s="1"/>
  <c r="BB476" i="33" s="1"/>
  <c r="AW388" i="33"/>
  <c r="AY388" i="33" s="1"/>
  <c r="BB388" i="33" s="1"/>
  <c r="AW228" i="33"/>
  <c r="AY228" i="33" s="1"/>
  <c r="BB228" i="33" s="1"/>
  <c r="AW456" i="33"/>
  <c r="AY456" i="33" s="1"/>
  <c r="BB456" i="33" s="1"/>
  <c r="AW260" i="33"/>
  <c r="AY260" i="33" s="1"/>
  <c r="BB260" i="33" s="1"/>
  <c r="AO28" i="33"/>
  <c r="AQ28" i="33" s="1"/>
  <c r="AU28" i="33" s="1"/>
  <c r="AW568" i="33"/>
  <c r="AY568" i="33" s="1"/>
  <c r="BB568" i="33" s="1"/>
  <c r="AW352" i="33"/>
  <c r="AY352" i="33" s="1"/>
  <c r="BB352" i="33" s="1"/>
  <c r="AW240" i="33"/>
  <c r="AY240" i="33" s="1"/>
  <c r="BB240" i="33" s="1"/>
  <c r="N41" i="51"/>
  <c r="N38" i="51"/>
  <c r="K11" i="46"/>
  <c r="L11" i="46" s="1"/>
  <c r="R11" i="51"/>
  <c r="S11" i="51" s="1"/>
  <c r="N42" i="51"/>
  <c r="R19" i="51"/>
  <c r="S19" i="51" s="1"/>
  <c r="AW17" i="51" s="1"/>
  <c r="AO604" i="33"/>
  <c r="AQ604" i="33" s="1"/>
  <c r="AU604" i="33" s="1"/>
  <c r="AW516" i="33"/>
  <c r="AY516" i="33" s="1"/>
  <c r="BB516" i="33" s="1"/>
  <c r="AW484" i="33"/>
  <c r="AY484" i="33" s="1"/>
  <c r="BB484" i="33" s="1"/>
  <c r="AO540" i="33"/>
  <c r="AQ540" i="33" s="1"/>
  <c r="AU540" i="33" s="1"/>
  <c r="N37" i="51"/>
  <c r="AO560" i="33"/>
  <c r="AQ560" i="33" s="1"/>
  <c r="AU560" i="33" s="1"/>
  <c r="AW436" i="33"/>
  <c r="AY436" i="33" s="1"/>
  <c r="BB436" i="33" s="1"/>
  <c r="K19" i="51"/>
  <c r="L19" i="51" s="1"/>
  <c r="AY17" i="51" s="1"/>
  <c r="U23" i="51"/>
  <c r="U24" i="51"/>
  <c r="AW528" i="33"/>
  <c r="AY528" i="33" s="1"/>
  <c r="BB528" i="33" s="1"/>
  <c r="U50" i="51"/>
  <c r="U49" i="51"/>
  <c r="U45" i="51"/>
  <c r="U46" i="51"/>
  <c r="U16" i="51"/>
  <c r="N49" i="51"/>
  <c r="N50" i="51"/>
  <c r="N12" i="51"/>
  <c r="N11" i="51"/>
  <c r="AW524" i="33"/>
  <c r="AY524" i="33" s="1"/>
  <c r="BB524" i="33" s="1"/>
  <c r="AW284" i="33"/>
  <c r="AY284" i="33" s="1"/>
  <c r="BB284" i="33" s="1"/>
  <c r="AW176" i="33"/>
  <c r="AY176" i="33" s="1"/>
  <c r="BB176" i="33" s="1"/>
  <c r="AW540" i="33"/>
  <c r="AY540" i="33" s="1"/>
  <c r="BB540" i="33" s="1"/>
  <c r="AW92" i="33"/>
  <c r="AY92" i="33" s="1"/>
  <c r="BB92" i="33" s="1"/>
  <c r="AO248" i="33"/>
  <c r="AQ248" i="33" s="1"/>
  <c r="AU248" i="33" s="1"/>
  <c r="AW80" i="33"/>
  <c r="AY80" i="33" s="1"/>
  <c r="BB80" i="33" s="1"/>
  <c r="AO376" i="33"/>
  <c r="AQ376" i="33" s="1"/>
  <c r="AU376" i="33" s="1"/>
  <c r="AO244" i="33"/>
  <c r="AQ244" i="33" s="1"/>
  <c r="AU244" i="33" s="1"/>
  <c r="AW724" i="33"/>
  <c r="AY724" i="33" s="1"/>
  <c r="BB724" i="33" s="1"/>
  <c r="AW640" i="33"/>
  <c r="AY640" i="33" s="1"/>
  <c r="BB640" i="33" s="1"/>
  <c r="AO548" i="33"/>
  <c r="AQ548" i="33" s="1"/>
  <c r="AU548" i="33" s="1"/>
  <c r="AO224" i="33"/>
  <c r="AQ224" i="33" s="1"/>
  <c r="AU224" i="33" s="1"/>
  <c r="AW820" i="33"/>
  <c r="AY820" i="33" s="1"/>
  <c r="BB820" i="33" s="1"/>
  <c r="AW788" i="33"/>
  <c r="AY788" i="33" s="1"/>
  <c r="BB788" i="33" s="1"/>
  <c r="AW396" i="33"/>
  <c r="AY396" i="33" s="1"/>
  <c r="BB396" i="33" s="1"/>
  <c r="AO276" i="33"/>
  <c r="AQ276" i="33" s="1"/>
  <c r="AU276" i="33" s="1"/>
  <c r="AW64" i="33"/>
  <c r="AY64" i="33" s="1"/>
  <c r="BB64" i="33" s="1"/>
  <c r="AW800" i="33"/>
  <c r="AY800" i="33" s="1"/>
  <c r="BB800" i="33" s="1"/>
  <c r="AW56" i="33"/>
  <c r="AY56" i="33" s="1"/>
  <c r="BB56" i="33" s="1"/>
  <c r="AW68" i="33"/>
  <c r="AY68" i="33" s="1"/>
  <c r="BB68" i="33" s="1"/>
  <c r="AO820" i="33"/>
  <c r="AQ820" i="33" s="1"/>
  <c r="AU820" i="33" s="1"/>
  <c r="AW536" i="33"/>
  <c r="AY536" i="33" s="1"/>
  <c r="BB536" i="33" s="1"/>
  <c r="AO56" i="33"/>
  <c r="AQ56" i="33" s="1"/>
  <c r="AU56" i="33" s="1"/>
  <c r="AW360" i="33"/>
  <c r="AY360" i="33" s="1"/>
  <c r="BB360" i="33" s="1"/>
  <c r="AW304" i="33"/>
  <c r="AY304" i="33" s="1"/>
  <c r="BB304" i="33" s="1"/>
  <c r="AW104" i="33"/>
  <c r="AY104" i="33" s="1"/>
  <c r="BB104" i="33" s="1"/>
  <c r="AO776" i="33"/>
  <c r="AQ776" i="33" s="1"/>
  <c r="AU776" i="33" s="1"/>
  <c r="AO212" i="33"/>
  <c r="AQ212" i="33" s="1"/>
  <c r="AU212" i="33" s="1"/>
  <c r="AW464" i="33"/>
  <c r="AY464" i="33" s="1"/>
  <c r="BB464" i="33" s="1"/>
  <c r="AO532" i="33"/>
  <c r="AQ532" i="33" s="1"/>
  <c r="AU532" i="33" s="1"/>
  <c r="AW28" i="33"/>
  <c r="AY28" i="33" s="1"/>
  <c r="BB28" i="33" s="1"/>
  <c r="AO16" i="33"/>
  <c r="AQ16" i="33" s="1"/>
  <c r="AU16" i="33" s="1"/>
  <c r="AW824" i="33"/>
  <c r="AY824" i="33" s="1"/>
  <c r="BB824" i="33" s="1"/>
  <c r="AW148" i="33"/>
  <c r="AY148" i="33" s="1"/>
  <c r="BB148" i="33" s="1"/>
  <c r="AO704" i="33"/>
  <c r="AQ704" i="33" s="1"/>
  <c r="AU704" i="33" s="1"/>
  <c r="AW584" i="33"/>
  <c r="AY584" i="33" s="1"/>
  <c r="BB584" i="33" s="1"/>
  <c r="AW780" i="33"/>
  <c r="AY780" i="33" s="1"/>
  <c r="BB780" i="33" s="1"/>
  <c r="AO4" i="33"/>
  <c r="AQ4" i="33" s="1"/>
  <c r="AU4" i="33" s="1"/>
  <c r="AW376" i="33"/>
  <c r="AY376" i="33" s="1"/>
  <c r="BB376" i="33" s="1"/>
  <c r="AW16" i="33"/>
  <c r="AY16" i="33" s="1"/>
  <c r="BB16" i="33" s="1"/>
  <c r="AW432" i="33"/>
  <c r="AY432" i="33" s="1"/>
  <c r="BB432" i="33" s="1"/>
  <c r="AW372" i="33"/>
  <c r="AY372" i="33" s="1"/>
  <c r="BB372" i="33" s="1"/>
  <c r="AW616" i="33"/>
  <c r="AY616" i="33" s="1"/>
  <c r="BB616" i="33" s="1"/>
  <c r="AW744" i="33"/>
  <c r="AY744" i="33" s="1"/>
  <c r="BB744" i="33" s="1"/>
  <c r="AO392" i="33"/>
  <c r="AQ392" i="33" s="1"/>
  <c r="AU392" i="33" s="1"/>
  <c r="AW132" i="33"/>
  <c r="AY132" i="33" s="1"/>
  <c r="BB132" i="33" s="1"/>
  <c r="AO280" i="33"/>
  <c r="AQ280" i="33" s="1"/>
  <c r="AU280" i="33" s="1"/>
  <c r="AW444" i="33"/>
  <c r="AY444" i="33" s="1"/>
  <c r="BB444" i="33" s="1"/>
  <c r="AW288" i="33"/>
  <c r="AY288" i="33" s="1"/>
  <c r="BB288" i="33" s="1"/>
  <c r="AO488" i="33"/>
  <c r="AQ488" i="33" s="1"/>
  <c r="AU488" i="33" s="1"/>
  <c r="AO772" i="33"/>
  <c r="AQ772" i="33" s="1"/>
  <c r="AU772" i="33" s="1"/>
  <c r="AW136" i="33"/>
  <c r="AY136" i="33" s="1"/>
  <c r="BB136" i="33" s="1"/>
  <c r="AW224" i="33"/>
  <c r="AY224" i="33" s="1"/>
  <c r="BB224" i="33" s="1"/>
  <c r="AW212" i="33"/>
  <c r="AY212" i="33" s="1"/>
  <c r="BB212" i="33" s="1"/>
  <c r="AO12" i="33"/>
  <c r="AQ12" i="33" s="1"/>
  <c r="AU12" i="33" s="1"/>
  <c r="J15" i="46"/>
  <c r="K15" i="46" s="1"/>
  <c r="L15" i="46" s="1"/>
  <c r="AW13" i="46" s="1"/>
  <c r="AV424" i="33"/>
  <c r="AW424" i="33" s="1"/>
  <c r="AY424" i="33" s="1"/>
  <c r="BB424" i="33" s="1"/>
  <c r="AO812" i="33"/>
  <c r="AQ812" i="33" s="1"/>
  <c r="AU812" i="33" s="1"/>
  <c r="AW356" i="33"/>
  <c r="AY356" i="33" s="1"/>
  <c r="BB356" i="33" s="1"/>
  <c r="AW368" i="33"/>
  <c r="AY368" i="33" s="1"/>
  <c r="BB368" i="33" s="1"/>
  <c r="AO780" i="33"/>
  <c r="AQ780" i="33" s="1"/>
  <c r="AU780" i="33" s="1"/>
  <c r="AW684" i="33"/>
  <c r="AY684" i="33" s="1"/>
  <c r="BB684" i="33" s="1"/>
  <c r="AW40" i="33"/>
  <c r="AY40" i="33" s="1"/>
  <c r="BB40" i="33" s="1"/>
  <c r="AO8" i="33"/>
  <c r="AQ8" i="33" s="1"/>
  <c r="AU8" i="33" s="1"/>
  <c r="AW320" i="33"/>
  <c r="AY320" i="33" s="1"/>
  <c r="BB320" i="33" s="1"/>
  <c r="AO584" i="33"/>
  <c r="AQ584" i="33" s="1"/>
  <c r="AU584" i="33" s="1"/>
  <c r="AO700" i="33"/>
  <c r="AQ700" i="33" s="1"/>
  <c r="AU700" i="33" s="1"/>
  <c r="AW316" i="33"/>
  <c r="AY316" i="33" s="1"/>
  <c r="BB316" i="33" s="1"/>
  <c r="AW600" i="33"/>
  <c r="AY600" i="33" s="1"/>
  <c r="BB600" i="33" s="1"/>
  <c r="AW256" i="33"/>
  <c r="AY256" i="33" s="1"/>
  <c r="BB256" i="33" s="1"/>
  <c r="AO100" i="33"/>
  <c r="AQ100" i="33" s="1"/>
  <c r="AU100" i="33" s="1"/>
  <c r="AW648" i="33"/>
  <c r="AY648" i="33" s="1"/>
  <c r="BB648" i="33" s="1"/>
  <c r="AO60" i="33"/>
  <c r="AQ60" i="33" s="1"/>
  <c r="AU60" i="33" s="1"/>
  <c r="AV217" i="33"/>
  <c r="AW216" i="33" s="1"/>
  <c r="AY216" i="33" s="1"/>
  <c r="BB216" i="33" s="1"/>
  <c r="AV709" i="33"/>
  <c r="AW708" i="33" s="1"/>
  <c r="AY708" i="33" s="1"/>
  <c r="BB708" i="33" s="1"/>
  <c r="AN709" i="33"/>
  <c r="AO708" i="33" s="1"/>
  <c r="AQ708" i="33" s="1"/>
  <c r="AU708" i="33" s="1"/>
  <c r="AV153" i="33"/>
  <c r="AN153" i="33"/>
  <c r="AO152" i="33" s="1"/>
  <c r="AQ152" i="33" s="1"/>
  <c r="AU152" i="33" s="1"/>
  <c r="AV36" i="33"/>
  <c r="AW36" i="33" s="1"/>
  <c r="AY36" i="33" s="1"/>
  <c r="BB36" i="33" s="1"/>
  <c r="AN36" i="33"/>
  <c r="AO36" i="33" s="1"/>
  <c r="AQ36" i="33" s="1"/>
  <c r="AU36" i="33" s="1"/>
  <c r="AV124" i="33"/>
  <c r="AW124" i="33" s="1"/>
  <c r="AY124" i="33" s="1"/>
  <c r="BB124" i="33" s="1"/>
  <c r="AN124" i="33"/>
  <c r="AO124" i="33" s="1"/>
  <c r="AQ124" i="33" s="1"/>
  <c r="AU124" i="33" s="1"/>
  <c r="AV52" i="33"/>
  <c r="AW52" i="33" s="1"/>
  <c r="AY52" i="33" s="1"/>
  <c r="BB52" i="33" s="1"/>
  <c r="AN52" i="33"/>
  <c r="AO52" i="33" s="1"/>
  <c r="AQ52" i="33" s="1"/>
  <c r="AU52" i="33" s="1"/>
  <c r="AW296" i="33"/>
  <c r="AY296" i="33" s="1"/>
  <c r="BB296" i="33" s="1"/>
  <c r="AW344" i="33"/>
  <c r="AY344" i="33" s="1"/>
  <c r="BB344" i="33" s="1"/>
  <c r="AV312" i="33"/>
  <c r="AW312" i="33" s="1"/>
  <c r="AY312" i="33" s="1"/>
  <c r="BB312" i="33" s="1"/>
  <c r="AN312" i="33"/>
  <c r="AO312" i="33" s="1"/>
  <c r="AQ312" i="33" s="1"/>
  <c r="AU312" i="33" s="1"/>
  <c r="AW796" i="33"/>
  <c r="AY796" i="33" s="1"/>
  <c r="BB796" i="33" s="1"/>
  <c r="AO816" i="33"/>
  <c r="AQ816" i="33" s="1"/>
  <c r="AU816" i="33" s="1"/>
  <c r="AO476" i="33"/>
  <c r="AQ476" i="33" s="1"/>
  <c r="AU476" i="33" s="1"/>
  <c r="AO748" i="33"/>
  <c r="AQ748" i="33" s="1"/>
  <c r="AU748" i="33" s="1"/>
  <c r="AW700" i="33"/>
  <c r="AY700" i="33" s="1"/>
  <c r="BB700" i="33" s="1"/>
  <c r="AW8" i="33"/>
  <c r="AY8" i="33" s="1"/>
  <c r="BB8" i="33" s="1"/>
  <c r="AV140" i="33"/>
  <c r="AN140" i="33"/>
  <c r="AW248" i="33"/>
  <c r="AY248" i="33" s="1"/>
  <c r="BB248" i="33" s="1"/>
  <c r="AW76" i="33"/>
  <c r="AY76" i="33" s="1"/>
  <c r="BB76" i="33" s="1"/>
  <c r="AW112" i="33"/>
  <c r="AY112" i="33" s="1"/>
  <c r="BB112" i="33" s="1"/>
  <c r="E61" i="6"/>
  <c r="E58" i="6"/>
  <c r="D36" i="6"/>
  <c r="E60" i="6"/>
  <c r="AO440" i="33"/>
  <c r="AQ440" i="33" s="1"/>
  <c r="AU440" i="33" s="1"/>
  <c r="AO752" i="33"/>
  <c r="AQ752" i="33" s="1"/>
  <c r="AU752" i="33" s="1"/>
  <c r="AO652" i="33"/>
  <c r="AQ652" i="33" s="1"/>
  <c r="AU652" i="33" s="1"/>
  <c r="AW656" i="33"/>
  <c r="AY656" i="33" s="1"/>
  <c r="BB656" i="33" s="1"/>
  <c r="AW580" i="33"/>
  <c r="AY580" i="33" s="1"/>
  <c r="BB580" i="33" s="1"/>
  <c r="AO480" i="33"/>
  <c r="AQ480" i="33" s="1"/>
  <c r="AU480" i="33" s="1"/>
  <c r="AW44" i="33"/>
  <c r="AY44" i="33" s="1"/>
  <c r="BB44" i="33" s="1"/>
  <c r="AW448" i="33"/>
  <c r="AY448" i="33" s="1"/>
  <c r="BB448" i="33" s="1"/>
  <c r="AW96" i="33"/>
  <c r="AY96" i="33" s="1"/>
  <c r="BB96" i="33" s="1"/>
  <c r="AV645" i="33"/>
  <c r="AW644" i="33" s="1"/>
  <c r="AY644" i="33" s="1"/>
  <c r="BB644" i="33" s="1"/>
  <c r="AN645" i="33"/>
  <c r="AO644" i="33" s="1"/>
  <c r="AQ644" i="33" s="1"/>
  <c r="AU644" i="33" s="1"/>
  <c r="AV141" i="33"/>
  <c r="AN141" i="33"/>
  <c r="AV205" i="33"/>
  <c r="AW204" i="33" s="1"/>
  <c r="AY204" i="33" s="1"/>
  <c r="BB204" i="33" s="1"/>
  <c r="AN205" i="33"/>
  <c r="AO204" i="33" s="1"/>
  <c r="AQ204" i="33" s="1"/>
  <c r="AU204" i="33" s="1"/>
  <c r="AO104" i="33"/>
  <c r="AQ104" i="33" s="1"/>
  <c r="AU104" i="33" s="1"/>
  <c r="AV557" i="33"/>
  <c r="AW556" i="33" s="1"/>
  <c r="AY556" i="33" s="1"/>
  <c r="BB556" i="33" s="1"/>
  <c r="AN557" i="33"/>
  <c r="AO556" i="33" s="1"/>
  <c r="AQ556" i="33" s="1"/>
  <c r="AU556" i="33" s="1"/>
  <c r="AW264" i="33"/>
  <c r="AY264" i="33" s="1"/>
  <c r="BB264" i="33" s="1"/>
  <c r="AW192" i="33"/>
  <c r="AY192" i="33" s="1"/>
  <c r="BB192" i="33" s="1"/>
  <c r="E62" i="6"/>
  <c r="AW816" i="33"/>
  <c r="AY816" i="33" s="1"/>
  <c r="BB816" i="33" s="1"/>
  <c r="AW560" i="33"/>
  <c r="AY560" i="33" s="1"/>
  <c r="BB560" i="33" s="1"/>
  <c r="AW172" i="33"/>
  <c r="AY172" i="33" s="1"/>
  <c r="BB172" i="33" s="1"/>
  <c r="AV713" i="33"/>
  <c r="AW712" i="33" s="1"/>
  <c r="AY712" i="33" s="1"/>
  <c r="BB712" i="33" s="1"/>
  <c r="AN713" i="33"/>
  <c r="AO712" i="33" s="1"/>
  <c r="AQ712" i="33" s="1"/>
  <c r="AU712" i="33" s="1"/>
  <c r="AW792" i="33"/>
  <c r="AY792" i="33" s="1"/>
  <c r="BB792" i="33" s="1"/>
  <c r="AW576" i="33"/>
  <c r="AY576" i="33" s="1"/>
  <c r="BB576" i="33" s="1"/>
  <c r="AW748" i="33"/>
  <c r="AY748" i="33" s="1"/>
  <c r="BB748" i="33" s="1"/>
  <c r="AO824" i="33"/>
  <c r="AQ824" i="33" s="1"/>
  <c r="AU824" i="33" s="1"/>
  <c r="AO444" i="33"/>
  <c r="AQ444" i="33" s="1"/>
  <c r="AU444" i="33" s="1"/>
  <c r="AO200" i="33"/>
  <c r="AQ200" i="33" s="1"/>
  <c r="AU200" i="33" s="1"/>
  <c r="AO64" i="33"/>
  <c r="AQ64" i="33" s="1"/>
  <c r="AU64" i="33" s="1"/>
  <c r="AW440" i="33"/>
  <c r="AY440" i="33" s="1"/>
  <c r="BB440" i="33" s="1"/>
  <c r="AO364" i="33"/>
  <c r="AQ364" i="33" s="1"/>
  <c r="AU364" i="33" s="1"/>
  <c r="AO728" i="33"/>
  <c r="AQ728" i="33" s="1"/>
  <c r="AU728" i="33" s="1"/>
  <c r="AW784" i="33"/>
  <c r="AY784" i="33" s="1"/>
  <c r="BB784" i="33" s="1"/>
  <c r="AO616" i="33"/>
  <c r="AQ616" i="33" s="1"/>
  <c r="AU616" i="33" s="1"/>
  <c r="AW608" i="33"/>
  <c r="AY608" i="33" s="1"/>
  <c r="BB608" i="33" s="1"/>
  <c r="AW652" i="33"/>
  <c r="AY652" i="33" s="1"/>
  <c r="BB652" i="33" s="1"/>
  <c r="AW704" i="33"/>
  <c r="AY704" i="33" s="1"/>
  <c r="BB704" i="33" s="1"/>
  <c r="AW292" i="33"/>
  <c r="AY292" i="33" s="1"/>
  <c r="BB292" i="33" s="1"/>
  <c r="AO268" i="33"/>
  <c r="AQ268" i="33" s="1"/>
  <c r="AU268" i="33" s="1"/>
  <c r="AW480" i="33"/>
  <c r="AY480" i="33" s="1"/>
  <c r="BB480" i="33" s="1"/>
  <c r="AO308" i="33"/>
  <c r="AQ308" i="33" s="1"/>
  <c r="AU308" i="33" s="1"/>
  <c r="AO136" i="33"/>
  <c r="AQ136" i="33" s="1"/>
  <c r="AU136" i="33" s="1"/>
  <c r="AW60" i="33"/>
  <c r="AY60" i="33" s="1"/>
  <c r="BB60" i="33" s="1"/>
  <c r="AW300" i="33"/>
  <c r="AY300" i="33" s="1"/>
  <c r="BB300" i="33" s="1"/>
  <c r="AW188" i="33"/>
  <c r="AY188" i="33" s="1"/>
  <c r="BB188" i="33" s="1"/>
  <c r="AO416" i="33"/>
  <c r="AQ416" i="33" s="1"/>
  <c r="AU416" i="33" s="1"/>
  <c r="E59" i="6"/>
  <c r="AO196" i="33"/>
  <c r="AQ196" i="33" s="1"/>
  <c r="AU196" i="33" s="1"/>
  <c r="AO92" i="33"/>
  <c r="AQ92" i="33" s="1"/>
  <c r="AU92" i="33" s="1"/>
  <c r="AO412" i="33"/>
  <c r="AQ412" i="33" s="1"/>
  <c r="AU412" i="33" s="1"/>
  <c r="AV21" i="33"/>
  <c r="AW20" i="33" s="1"/>
  <c r="AY20" i="33" s="1"/>
  <c r="BB20" i="33" s="1"/>
  <c r="AN21" i="33"/>
  <c r="AO20" i="33" s="1"/>
  <c r="AQ20" i="33" s="1"/>
  <c r="AU20" i="33" s="1"/>
  <c r="E31" i="1"/>
  <c r="C41" i="6" s="1"/>
  <c r="K23" i="46"/>
  <c r="AV381" i="33"/>
  <c r="AW380" i="33" s="1"/>
  <c r="AY380" i="33" s="1"/>
  <c r="BB380" i="33" s="1"/>
  <c r="AN381" i="33"/>
  <c r="AO380" i="33" s="1"/>
  <c r="AQ380" i="33" s="1"/>
  <c r="AU380" i="33" s="1"/>
  <c r="AW412" i="33"/>
  <c r="AY412" i="33" s="1"/>
  <c r="BB412" i="33" s="1"/>
  <c r="AO220" i="33"/>
  <c r="AQ220" i="33" s="1"/>
  <c r="AU220" i="33" s="1"/>
  <c r="AO68" i="33"/>
  <c r="AQ68" i="33" s="1"/>
  <c r="AU68" i="33" s="1"/>
  <c r="AO368" i="33"/>
  <c r="AQ368" i="33" s="1"/>
  <c r="AU368" i="33" s="1"/>
  <c r="AO372" i="33"/>
  <c r="AQ372" i="33" s="1"/>
  <c r="AU372" i="33" s="1"/>
  <c r="F36" i="6"/>
  <c r="E43" i="6" s="1"/>
  <c r="AW604" i="33"/>
  <c r="AY604" i="33" s="1"/>
  <c r="BB604" i="33" s="1"/>
  <c r="AW772" i="33"/>
  <c r="AY772" i="33" s="1"/>
  <c r="BB772" i="33" s="1"/>
  <c r="AW812" i="33"/>
  <c r="AY812" i="33" s="1"/>
  <c r="BB812" i="33" s="1"/>
  <c r="AO40" i="33"/>
  <c r="AQ40" i="33" s="1"/>
  <c r="AU40" i="33" s="1"/>
  <c r="AO784" i="33"/>
  <c r="AQ784" i="33" s="1"/>
  <c r="AU784" i="33" s="1"/>
  <c r="AW624" i="33"/>
  <c r="AY624" i="33" s="1"/>
  <c r="BB624" i="33" s="1"/>
  <c r="AO724" i="33"/>
  <c r="AQ724" i="33" s="1"/>
  <c r="AU724" i="33" s="1"/>
  <c r="AO648" i="33"/>
  <c r="AQ648" i="33" s="1"/>
  <c r="AU648" i="33" s="1"/>
  <c r="AW420" i="33"/>
  <c r="AY420" i="33" s="1"/>
  <c r="BB420" i="33" s="1"/>
  <c r="AO208" i="33"/>
  <c r="AQ208" i="33" s="1"/>
  <c r="AU208" i="33" s="1"/>
  <c r="AO148" i="33"/>
  <c r="AQ148" i="33" s="1"/>
  <c r="AU148" i="33" s="1"/>
  <c r="AW200" i="33"/>
  <c r="AY200" i="33" s="1"/>
  <c r="BB200" i="33" s="1"/>
  <c r="AW108" i="33"/>
  <c r="AY108" i="33" s="1"/>
  <c r="BB108" i="33" s="1"/>
  <c r="AW452" i="33"/>
  <c r="AY452" i="33" s="1"/>
  <c r="BB452" i="33" s="1"/>
  <c r="AW364" i="33"/>
  <c r="AY364" i="33" s="1"/>
  <c r="BB364" i="33" s="1"/>
  <c r="K19" i="46"/>
  <c r="L19" i="46" s="1"/>
  <c r="AW17" i="46" s="1"/>
  <c r="AW520" i="33"/>
  <c r="AY520" i="33" s="1"/>
  <c r="BB520" i="33" s="1"/>
  <c r="AW612" i="33"/>
  <c r="AY612" i="33" s="1"/>
  <c r="BB612" i="33" s="1"/>
  <c r="AW808" i="33"/>
  <c r="AY808" i="33" s="1"/>
  <c r="BB808" i="33" s="1"/>
  <c r="AW776" i="33"/>
  <c r="AY776" i="33" s="1"/>
  <c r="BB776" i="33" s="1"/>
  <c r="AO316" i="33"/>
  <c r="AQ316" i="33" s="1"/>
  <c r="AU316" i="33" s="1"/>
  <c r="AW268" i="33"/>
  <c r="AY268" i="33" s="1"/>
  <c r="BB268" i="33" s="1"/>
  <c r="AO436" i="33"/>
  <c r="AQ436" i="33" s="1"/>
  <c r="AU436" i="33" s="1"/>
  <c r="AW12" i="33"/>
  <c r="AY12" i="33" s="1"/>
  <c r="BB12" i="33" s="1"/>
  <c r="AW152" i="33"/>
  <c r="AY152" i="33" s="1"/>
  <c r="BB152" i="33" s="1"/>
  <c r="AW48" i="33"/>
  <c r="AY48" i="33" s="1"/>
  <c r="BB48" i="33" s="1"/>
  <c r="AO80" i="33"/>
  <c r="AQ80" i="33" s="1"/>
  <c r="AU80" i="33" s="1"/>
  <c r="AW416" i="33"/>
  <c r="AY416" i="33" s="1"/>
  <c r="BB416" i="33" s="1"/>
  <c r="AO388" i="33"/>
  <c r="AQ388" i="33" s="1"/>
  <c r="AU388" i="33" s="1"/>
  <c r="AW196" i="33"/>
  <c r="AY196" i="33" s="1"/>
  <c r="BB196" i="33" s="1"/>
  <c r="AW220" i="33"/>
  <c r="AY220" i="33" s="1"/>
  <c r="BB220" i="33" s="1"/>
  <c r="AW208" i="33"/>
  <c r="AY208" i="33" s="1"/>
  <c r="BB208" i="33" s="1"/>
  <c r="AW488" i="33"/>
  <c r="AY488" i="33" s="1"/>
  <c r="BB488" i="33" s="1"/>
  <c r="AO320" i="33"/>
  <c r="AQ320" i="33" s="1"/>
  <c r="AU320" i="33" s="1"/>
  <c r="AO76" i="33"/>
  <c r="AQ76" i="33" s="1"/>
  <c r="AU76" i="33" s="1"/>
  <c r="AO112" i="33"/>
  <c r="AQ112" i="33" s="1"/>
  <c r="AU112" i="33" s="1"/>
  <c r="AW768" i="33"/>
  <c r="AY768" i="33" s="1"/>
  <c r="BB768" i="33" s="1"/>
  <c r="AO608" i="33"/>
  <c r="AQ608" i="33" s="1"/>
  <c r="AU608" i="33" s="1"/>
  <c r="AW592" i="33"/>
  <c r="AY592" i="33" s="1"/>
  <c r="BB592" i="33" s="1"/>
  <c r="AW588" i="33"/>
  <c r="AY588" i="33" s="1"/>
  <c r="BB588" i="33" s="1"/>
  <c r="AO612" i="33"/>
  <c r="AQ612" i="33" s="1"/>
  <c r="AU612" i="33" s="1"/>
  <c r="AW548" i="33"/>
  <c r="AY548" i="33" s="1"/>
  <c r="BB548" i="33" s="1"/>
  <c r="AO656" i="33"/>
  <c r="AQ656" i="33" s="1"/>
  <c r="AU656" i="33" s="1"/>
  <c r="AO580" i="33"/>
  <c r="AQ580" i="33" s="1"/>
  <c r="AU580" i="33" s="1"/>
  <c r="AW7" i="46"/>
  <c r="AO44" i="33"/>
  <c r="AQ44" i="33" s="1"/>
  <c r="AU44" i="33" s="1"/>
  <c r="AW308" i="33"/>
  <c r="AY308" i="33" s="1"/>
  <c r="BB308" i="33" s="1"/>
  <c r="AO448" i="33"/>
  <c r="AQ448" i="33" s="1"/>
  <c r="AU448" i="33" s="1"/>
  <c r="AW100" i="33"/>
  <c r="AY100" i="33" s="1"/>
  <c r="BB100" i="33" s="1"/>
  <c r="AW88" i="33"/>
  <c r="AY88" i="33" s="1"/>
  <c r="BB88" i="33" s="1"/>
  <c r="AO96" i="33"/>
  <c r="AQ96" i="33" s="1"/>
  <c r="AU96" i="33" s="1"/>
  <c r="M43" i="6"/>
  <c r="M44" i="6"/>
  <c r="B45" i="6"/>
  <c r="B46" i="6"/>
  <c r="M41" i="6"/>
  <c r="B42" i="6"/>
  <c r="M42" i="6"/>
  <c r="F16" i="1"/>
  <c r="F15" i="1"/>
  <c r="D37" i="1"/>
  <c r="AD41" i="51" l="1"/>
  <c r="AM41" i="51" s="1"/>
  <c r="U11" i="51"/>
  <c r="AW7" i="51"/>
  <c r="Z45" i="51"/>
  <c r="Y45" i="51" s="1"/>
  <c r="AC45" i="51" s="1"/>
  <c r="BG45" i="51" s="1"/>
  <c r="U15" i="51"/>
  <c r="AD15" i="51" s="1"/>
  <c r="N16" i="51"/>
  <c r="N15" i="51"/>
  <c r="AD37" i="51"/>
  <c r="N23" i="51"/>
  <c r="N24" i="51"/>
  <c r="Z37" i="51"/>
  <c r="AJ37" i="51" s="1"/>
  <c r="Z41" i="51"/>
  <c r="BC41" i="51" s="1"/>
  <c r="AD23" i="51"/>
  <c r="BH23" i="51" s="1"/>
  <c r="AD49" i="51"/>
  <c r="BH49" i="51" s="1"/>
  <c r="AD45" i="51"/>
  <c r="BH45" i="51" s="1"/>
  <c r="Z11" i="51"/>
  <c r="N20" i="51"/>
  <c r="U19" i="51"/>
  <c r="Z49" i="51"/>
  <c r="U12" i="51"/>
  <c r="U20" i="51"/>
  <c r="N19" i="51"/>
  <c r="L23" i="46"/>
  <c r="AW21" i="46" s="1"/>
  <c r="T114" i="36"/>
  <c r="B48" i="36" s="1"/>
  <c r="T143" i="36"/>
  <c r="P60" i="36" s="1"/>
  <c r="S86" i="36"/>
  <c r="F23" i="36" s="1"/>
  <c r="S130" i="36"/>
  <c r="B59" i="36" s="1"/>
  <c r="S134" i="36"/>
  <c r="F59" i="36" s="1"/>
  <c r="T87" i="36"/>
  <c r="H24" i="36" s="1"/>
  <c r="S114" i="36"/>
  <c r="B47" i="36" s="1"/>
  <c r="S115" i="36"/>
  <c r="D47" i="36" s="1"/>
  <c r="S91" i="36"/>
  <c r="L23" i="36" s="1"/>
  <c r="S122" i="36"/>
  <c r="J47" i="36" s="1"/>
  <c r="T83" i="36"/>
  <c r="D24" i="36" s="1"/>
  <c r="T107" i="36"/>
  <c r="L36" i="36" s="1"/>
  <c r="T70" i="36"/>
  <c r="F12" i="36" s="1"/>
  <c r="S135" i="36"/>
  <c r="H59" i="36" s="1"/>
  <c r="T98" i="36"/>
  <c r="B36" i="36" s="1"/>
  <c r="E45" i="6"/>
  <c r="E44" i="6"/>
  <c r="T139" i="36"/>
  <c r="L60" i="36" s="1"/>
  <c r="T123" i="36"/>
  <c r="L48" i="36" s="1"/>
  <c r="T106" i="36"/>
  <c r="J36" i="36" s="1"/>
  <c r="T71" i="36"/>
  <c r="H12" i="36" s="1"/>
  <c r="T67" i="36"/>
  <c r="D12" i="36" s="1"/>
  <c r="T103" i="36"/>
  <c r="H36" i="36" s="1"/>
  <c r="T119" i="36"/>
  <c r="H48" i="36" s="1"/>
  <c r="T75" i="36"/>
  <c r="L12" i="36" s="1"/>
  <c r="T95" i="36"/>
  <c r="T135" i="36"/>
  <c r="H60" i="36" s="1"/>
  <c r="T99" i="36"/>
  <c r="D36" i="36" s="1"/>
  <c r="T110" i="36"/>
  <c r="N36" i="36" s="1"/>
  <c r="T79" i="36"/>
  <c r="P12" i="36" s="1"/>
  <c r="T86" i="36"/>
  <c r="F24" i="36" s="1"/>
  <c r="T82" i="36"/>
  <c r="B24" i="36" s="1"/>
  <c r="T94" i="36"/>
  <c r="T130" i="36"/>
  <c r="B60" i="36" s="1"/>
  <c r="T127" i="36"/>
  <c r="P48" i="36" s="1"/>
  <c r="T91" i="36"/>
  <c r="L24" i="36" s="1"/>
  <c r="T102" i="36"/>
  <c r="F36" i="36" s="1"/>
  <c r="T66" i="36"/>
  <c r="B12" i="36" s="1"/>
  <c r="T118" i="36"/>
  <c r="F48" i="36" s="1"/>
  <c r="T138" i="36"/>
  <c r="J60" i="36" s="1"/>
  <c r="T142" i="36"/>
  <c r="N60" i="36" s="1"/>
  <c r="T131" i="36"/>
  <c r="D60" i="36" s="1"/>
  <c r="AO140" i="33"/>
  <c r="AQ140" i="33" s="1"/>
  <c r="AU140" i="33" s="1"/>
  <c r="T90" i="36"/>
  <c r="J24" i="36" s="1"/>
  <c r="S126" i="36"/>
  <c r="N47" i="36" s="1"/>
  <c r="T126" i="36"/>
  <c r="N48" i="36" s="1"/>
  <c r="T74" i="36"/>
  <c r="J12" i="36" s="1"/>
  <c r="T111" i="36"/>
  <c r="P36" i="36" s="1"/>
  <c r="T134" i="36"/>
  <c r="F60" i="36" s="1"/>
  <c r="T78" i="36"/>
  <c r="N12" i="36" s="1"/>
  <c r="T122" i="36"/>
  <c r="J48" i="36" s="1"/>
  <c r="AW140" i="33"/>
  <c r="AY140" i="33" s="1"/>
  <c r="BB140" i="33" s="1"/>
  <c r="T115" i="36"/>
  <c r="D48" i="36" s="1"/>
  <c r="E36" i="23"/>
  <c r="G36" i="23" s="1"/>
  <c r="H36" i="23"/>
  <c r="J36" i="23" s="1"/>
  <c r="E36" i="1"/>
  <c r="C46" i="6" s="1"/>
  <c r="F31" i="1"/>
  <c r="D41" i="6" s="1"/>
  <c r="N41" i="6"/>
  <c r="E34" i="1"/>
  <c r="C44" i="6" s="1"/>
  <c r="E33" i="1"/>
  <c r="C43" i="6" s="1"/>
  <c r="E35" i="1"/>
  <c r="C45" i="6" s="1"/>
  <c r="E32" i="1"/>
  <c r="C42" i="6" s="1"/>
  <c r="BH41" i="51" l="1"/>
  <c r="W41" i="51"/>
  <c r="AA41" i="51" s="1"/>
  <c r="BD41" i="51" s="1"/>
  <c r="BE41" i="51" s="1"/>
  <c r="BF41" i="51" s="1"/>
  <c r="BI45" i="51"/>
  <c r="BJ45" i="51" s="1"/>
  <c r="BC45" i="51"/>
  <c r="AD11" i="51"/>
  <c r="AM11" i="51" s="1"/>
  <c r="AJ45" i="51"/>
  <c r="W37" i="51"/>
  <c r="AA37" i="51" s="1"/>
  <c r="BD37" i="51" s="1"/>
  <c r="BH37" i="51"/>
  <c r="Z15" i="51"/>
  <c r="BC15" i="51" s="1"/>
  <c r="AM37" i="51"/>
  <c r="Z23" i="51"/>
  <c r="BC23" i="51" s="1"/>
  <c r="Y41" i="51"/>
  <c r="AC41" i="51" s="1"/>
  <c r="BG41" i="51" s="1"/>
  <c r="AJ41" i="51"/>
  <c r="Z19" i="51"/>
  <c r="AJ19" i="51" s="1"/>
  <c r="BC37" i="51"/>
  <c r="Y37" i="51"/>
  <c r="AC37" i="51" s="1"/>
  <c r="BG37" i="51" s="1"/>
  <c r="AM23" i="51"/>
  <c r="W49" i="51"/>
  <c r="AA49" i="51" s="1"/>
  <c r="BD49" i="51" s="1"/>
  <c r="W23" i="51"/>
  <c r="AA23" i="51" s="1"/>
  <c r="BD23" i="51" s="1"/>
  <c r="AM49" i="51"/>
  <c r="BH11" i="51"/>
  <c r="AD19" i="51"/>
  <c r="W15" i="51"/>
  <c r="AA15" i="51" s="1"/>
  <c r="BD15" i="51" s="1"/>
  <c r="BH15" i="51"/>
  <c r="AM15" i="51"/>
  <c r="Y11" i="51"/>
  <c r="AC11" i="51" s="1"/>
  <c r="BG11" i="51" s="1"/>
  <c r="BC11" i="51"/>
  <c r="AJ11" i="51"/>
  <c r="BC49" i="51"/>
  <c r="Y49" i="51"/>
  <c r="AC49" i="51" s="1"/>
  <c r="BG49" i="51" s="1"/>
  <c r="BI49" i="51" s="1"/>
  <c r="BJ49" i="51" s="1"/>
  <c r="AJ49" i="51"/>
  <c r="W45" i="51"/>
  <c r="AA45" i="51" s="1"/>
  <c r="BD45" i="51" s="1"/>
  <c r="AM45" i="51"/>
  <c r="AV660" i="33"/>
  <c r="AC114" i="36" s="1"/>
  <c r="AV828" i="33"/>
  <c r="AC130" i="36" s="1"/>
  <c r="AV672" i="33"/>
  <c r="AC126" i="36" s="1"/>
  <c r="AV333" i="33"/>
  <c r="AC91" i="36" s="1"/>
  <c r="S79" i="36"/>
  <c r="P11" i="36" s="1"/>
  <c r="AV169" i="33"/>
  <c r="AC79" i="36" s="1"/>
  <c r="AN169" i="33"/>
  <c r="V79" i="36" s="1"/>
  <c r="AV336" i="33"/>
  <c r="S94" i="36"/>
  <c r="AV673" i="33"/>
  <c r="AC127" i="36" s="1"/>
  <c r="S127" i="36"/>
  <c r="P47" i="36" s="1"/>
  <c r="S143" i="36"/>
  <c r="P59" i="36" s="1"/>
  <c r="AV841" i="33"/>
  <c r="AC143" i="36" s="1"/>
  <c r="AV664" i="33"/>
  <c r="S118" i="36"/>
  <c r="F47" i="36" s="1"/>
  <c r="AV164" i="33"/>
  <c r="S74" i="36"/>
  <c r="J11" i="36" s="1"/>
  <c r="AN164" i="33"/>
  <c r="AV668" i="33"/>
  <c r="AV325" i="33"/>
  <c r="AC83" i="36" s="1"/>
  <c r="S83" i="36"/>
  <c r="D23" i="36" s="1"/>
  <c r="AV157" i="33"/>
  <c r="AC67" i="36" s="1"/>
  <c r="S67" i="36"/>
  <c r="D11" i="36" s="1"/>
  <c r="AN157" i="33"/>
  <c r="V67" i="36" s="1"/>
  <c r="AV168" i="33"/>
  <c r="S78" i="36"/>
  <c r="N11" i="36" s="1"/>
  <c r="AN168" i="33"/>
  <c r="AV840" i="33"/>
  <c r="S142" i="36"/>
  <c r="N59" i="36" s="1"/>
  <c r="AV505" i="33"/>
  <c r="AC111" i="36" s="1"/>
  <c r="S111" i="36"/>
  <c r="P35" i="36" s="1"/>
  <c r="AV836" i="33"/>
  <c r="S138" i="36"/>
  <c r="J59" i="36" s="1"/>
  <c r="AV337" i="33"/>
  <c r="AC95" i="36" s="1"/>
  <c r="S95" i="36"/>
  <c r="S106" i="36"/>
  <c r="J35" i="36" s="1"/>
  <c r="AV500" i="33"/>
  <c r="AV669" i="33"/>
  <c r="AC123" i="36" s="1"/>
  <c r="S123" i="36"/>
  <c r="L47" i="36" s="1"/>
  <c r="AV665" i="33"/>
  <c r="AC119" i="36" s="1"/>
  <c r="S119" i="36"/>
  <c r="H47" i="36" s="1"/>
  <c r="AV504" i="33"/>
  <c r="S110" i="36"/>
  <c r="N35" i="36" s="1"/>
  <c r="AV493" i="33"/>
  <c r="AC99" i="36" s="1"/>
  <c r="S99" i="36"/>
  <c r="D35" i="36" s="1"/>
  <c r="AV156" i="33"/>
  <c r="S66" i="36"/>
  <c r="B11" i="36" s="1"/>
  <c r="AN156" i="33"/>
  <c r="P24" i="36"/>
  <c r="N24" i="36"/>
  <c r="AV496" i="33"/>
  <c r="S102" i="36"/>
  <c r="F35" i="36" s="1"/>
  <c r="AV160" i="33"/>
  <c r="S70" i="36"/>
  <c r="F11" i="36" s="1"/>
  <c r="AN160" i="33"/>
  <c r="S87" i="36"/>
  <c r="H23" i="36" s="1"/>
  <c r="AV329" i="33"/>
  <c r="AC87" i="36" s="1"/>
  <c r="AV497" i="33"/>
  <c r="AC103" i="36" s="1"/>
  <c r="S103" i="36"/>
  <c r="H35" i="36" s="1"/>
  <c r="AV492" i="33"/>
  <c r="S98" i="36"/>
  <c r="B35" i="36" s="1"/>
  <c r="AV829" i="33"/>
  <c r="AC131" i="36" s="1"/>
  <c r="S131" i="36"/>
  <c r="D59" i="36" s="1"/>
  <c r="S107" i="36"/>
  <c r="L35" i="36" s="1"/>
  <c r="AV501" i="33"/>
  <c r="AC107" i="36" s="1"/>
  <c r="S71" i="36"/>
  <c r="H11" i="36" s="1"/>
  <c r="AV161" i="33"/>
  <c r="AC71" i="36" s="1"/>
  <c r="AN161" i="33"/>
  <c r="V71" i="36" s="1"/>
  <c r="AV328" i="33"/>
  <c r="S90" i="36"/>
  <c r="J23" i="36" s="1"/>
  <c r="AV332" i="33"/>
  <c r="AV833" i="33"/>
  <c r="AC135" i="36" s="1"/>
  <c r="AV832" i="33"/>
  <c r="S139" i="36"/>
  <c r="L59" i="36" s="1"/>
  <c r="AV837" i="33"/>
  <c r="AC139" i="36" s="1"/>
  <c r="AV165" i="33"/>
  <c r="AC75" i="36" s="1"/>
  <c r="S75" i="36"/>
  <c r="L11" i="36" s="1"/>
  <c r="AN165" i="33"/>
  <c r="V75" i="36" s="1"/>
  <c r="AV324" i="33"/>
  <c r="S82" i="36"/>
  <c r="B23" i="36" s="1"/>
  <c r="AV661" i="33"/>
  <c r="AC115" i="36" s="1"/>
  <c r="L14" i="1"/>
  <c r="L27" i="1" s="1"/>
  <c r="E38" i="23"/>
  <c r="G38" i="23" s="1"/>
  <c r="H38" i="23"/>
  <c r="J38" i="23" s="1"/>
  <c r="E41" i="23"/>
  <c r="G41" i="23" s="1"/>
  <c r="H41" i="23"/>
  <c r="J41" i="23" s="1"/>
  <c r="E39" i="23"/>
  <c r="G39" i="23" s="1"/>
  <c r="H39" i="23"/>
  <c r="J39" i="23" s="1"/>
  <c r="H37" i="23"/>
  <c r="J37" i="23" s="1"/>
  <c r="E37" i="23"/>
  <c r="G37" i="23" s="1"/>
  <c r="H40" i="23"/>
  <c r="J40" i="23" s="1"/>
  <c r="E40" i="23"/>
  <c r="G40" i="23" s="1"/>
  <c r="F32" i="1"/>
  <c r="D42" i="6" s="1"/>
  <c r="N45" i="6"/>
  <c r="N46" i="6"/>
  <c r="N43" i="6"/>
  <c r="N44" i="6"/>
  <c r="N42" i="6"/>
  <c r="O41" i="6"/>
  <c r="F34" i="1"/>
  <c r="D44" i="6" s="1"/>
  <c r="F44" i="6" s="1"/>
  <c r="F33" i="1"/>
  <c r="D43" i="6" s="1"/>
  <c r="F43" i="6" s="1"/>
  <c r="F35" i="1"/>
  <c r="D45" i="6" s="1"/>
  <c r="F45" i="6" s="1"/>
  <c r="F36" i="1"/>
  <c r="D46" i="6" s="1"/>
  <c r="BE37" i="51" l="1"/>
  <c r="BF37" i="51" s="1"/>
  <c r="BI41" i="51"/>
  <c r="BJ41" i="51" s="1"/>
  <c r="W11" i="51"/>
  <c r="AA11" i="51" s="1"/>
  <c r="BD11" i="51" s="1"/>
  <c r="BE11" i="51" s="1"/>
  <c r="BF11" i="51" s="1"/>
  <c r="BE45" i="51"/>
  <c r="BF45" i="51" s="1"/>
  <c r="BI37" i="51"/>
  <c r="BJ37" i="51" s="1"/>
  <c r="BI11" i="51"/>
  <c r="BJ11" i="51" s="1"/>
  <c r="BE15" i="51"/>
  <c r="BF15" i="51" s="1"/>
  <c r="AJ15" i="51"/>
  <c r="Y15" i="51"/>
  <c r="AC15" i="51" s="1"/>
  <c r="BG15" i="51" s="1"/>
  <c r="Y23" i="51"/>
  <c r="AC23" i="51" s="1"/>
  <c r="BG23" i="51" s="1"/>
  <c r="AJ23" i="51"/>
  <c r="Y19" i="51"/>
  <c r="AC19" i="51" s="1"/>
  <c r="BG19" i="51" s="1"/>
  <c r="BC19" i="51"/>
  <c r="BE49" i="51"/>
  <c r="BF49" i="51" s="1"/>
  <c r="BE23" i="51"/>
  <c r="BF23" i="51" s="1"/>
  <c r="BH19" i="51"/>
  <c r="W19" i="51"/>
  <c r="AA19" i="51" s="1"/>
  <c r="BD19" i="51" s="1"/>
  <c r="AM19" i="51"/>
  <c r="AW672" i="33"/>
  <c r="AY672" i="33" s="1"/>
  <c r="AC98" i="36"/>
  <c r="AW492" i="33"/>
  <c r="AC90" i="36"/>
  <c r="AW332" i="33"/>
  <c r="V70" i="36"/>
  <c r="AO160" i="33"/>
  <c r="AC102" i="36"/>
  <c r="AW496" i="33"/>
  <c r="AW828" i="33"/>
  <c r="AW660" i="33"/>
  <c r="AC78" i="36"/>
  <c r="AW168" i="33"/>
  <c r="AO164" i="33"/>
  <c r="V74" i="36"/>
  <c r="AW664" i="33"/>
  <c r="AC118" i="36"/>
  <c r="V66" i="36"/>
  <c r="AO156" i="33"/>
  <c r="AC122" i="36"/>
  <c r="AW668" i="33"/>
  <c r="AW324" i="33"/>
  <c r="AC82" i="36"/>
  <c r="AC66" i="36"/>
  <c r="AW156" i="33"/>
  <c r="AC110" i="36"/>
  <c r="AW504" i="33"/>
  <c r="AC138" i="36"/>
  <c r="AW836" i="33"/>
  <c r="AC142" i="36"/>
  <c r="AW840" i="33"/>
  <c r="AC94" i="36"/>
  <c r="AW336" i="33"/>
  <c r="AW832" i="33"/>
  <c r="AC134" i="36"/>
  <c r="AC86" i="36"/>
  <c r="AW328" i="33"/>
  <c r="AC70" i="36"/>
  <c r="AW160" i="33"/>
  <c r="AC106" i="36"/>
  <c r="AW500" i="33"/>
  <c r="AO168" i="33"/>
  <c r="V78" i="36"/>
  <c r="AC74" i="36"/>
  <c r="AW164" i="33"/>
  <c r="P23" i="36"/>
  <c r="N23" i="36"/>
  <c r="T15" i="46"/>
  <c r="U15" i="46" s="1"/>
  <c r="M12" i="46"/>
  <c r="N12" i="46" s="1"/>
  <c r="M15" i="46"/>
  <c r="N15" i="46" s="1"/>
  <c r="T12" i="46"/>
  <c r="U12" i="46" s="1"/>
  <c r="T16" i="46"/>
  <c r="U16" i="46" s="1"/>
  <c r="M19" i="46"/>
  <c r="N19" i="46" s="1"/>
  <c r="M16" i="46"/>
  <c r="N16" i="46" s="1"/>
  <c r="T19" i="46"/>
  <c r="U19" i="46" s="1"/>
  <c r="T24" i="46"/>
  <c r="U24" i="46" s="1"/>
  <c r="M24" i="46"/>
  <c r="N24" i="46" s="1"/>
  <c r="T11" i="46"/>
  <c r="U11" i="46" s="1"/>
  <c r="M11" i="46"/>
  <c r="N11" i="46" s="1"/>
  <c r="T23" i="46"/>
  <c r="U23" i="46" s="1"/>
  <c r="M23" i="46"/>
  <c r="N23" i="46" s="1"/>
  <c r="T20" i="46"/>
  <c r="U20" i="46" s="1"/>
  <c r="M20" i="46"/>
  <c r="N20" i="46" s="1"/>
  <c r="M14" i="1"/>
  <c r="M27" i="1" s="1"/>
  <c r="L19" i="1"/>
  <c r="L32" i="1" s="1"/>
  <c r="L16" i="1"/>
  <c r="M16" i="1" s="1"/>
  <c r="L17" i="1"/>
  <c r="L30" i="1" s="1"/>
  <c r="L18" i="1"/>
  <c r="L31" i="1" s="1"/>
  <c r="L15" i="1"/>
  <c r="L28" i="1" s="1"/>
  <c r="O42" i="6"/>
  <c r="O46" i="6"/>
  <c r="O45" i="6"/>
  <c r="O43" i="6"/>
  <c r="O44" i="6"/>
  <c r="BI19" i="51" l="1"/>
  <c r="BJ19" i="51" s="1"/>
  <c r="BE19" i="51"/>
  <c r="BF19" i="51" s="1"/>
  <c r="BI23" i="51"/>
  <c r="BJ23" i="51" s="1"/>
  <c r="BI15" i="51"/>
  <c r="BJ15" i="51" s="1"/>
  <c r="AD19" i="46"/>
  <c r="AM19" i="46" s="1"/>
  <c r="AD15" i="46"/>
  <c r="AM15" i="46" s="1"/>
  <c r="Z11" i="46"/>
  <c r="AJ11" i="46" s="1"/>
  <c r="AD11" i="46"/>
  <c r="AM11" i="46" s="1"/>
  <c r="AD23" i="46"/>
  <c r="AM23" i="46" s="1"/>
  <c r="AD126" i="36"/>
  <c r="AY840" i="33"/>
  <c r="AD142" i="36"/>
  <c r="AY504" i="33"/>
  <c r="AD110" i="36"/>
  <c r="AQ156" i="33"/>
  <c r="W66" i="36"/>
  <c r="B13" i="36" s="1"/>
  <c r="AD114" i="36"/>
  <c r="AY660" i="33"/>
  <c r="AY496" i="33"/>
  <c r="AD102" i="36"/>
  <c r="AY332" i="33"/>
  <c r="AD90" i="36"/>
  <c r="W78" i="36"/>
  <c r="N13" i="36" s="1"/>
  <c r="AQ168" i="33"/>
  <c r="AY832" i="33"/>
  <c r="AD134" i="36"/>
  <c r="AY324" i="33"/>
  <c r="AD82" i="36"/>
  <c r="W74" i="36"/>
  <c r="J13" i="36" s="1"/>
  <c r="AQ164" i="33"/>
  <c r="AY160" i="33"/>
  <c r="AD70" i="36"/>
  <c r="AY164" i="33"/>
  <c r="AD74" i="36"/>
  <c r="AY500" i="33"/>
  <c r="AD106" i="36"/>
  <c r="AY328" i="33"/>
  <c r="AD86" i="36"/>
  <c r="AY336" i="33"/>
  <c r="AD94" i="36"/>
  <c r="AY836" i="33"/>
  <c r="AD138" i="36"/>
  <c r="AY156" i="33"/>
  <c r="AD66" i="36"/>
  <c r="AY668" i="33"/>
  <c r="AD122" i="36"/>
  <c r="AY168" i="33"/>
  <c r="AD78" i="36"/>
  <c r="AF126" i="36"/>
  <c r="BB672" i="33"/>
  <c r="AQ160" i="33"/>
  <c r="W70" i="36"/>
  <c r="F13" i="36" s="1"/>
  <c r="AY492" i="33"/>
  <c r="AD98" i="36"/>
  <c r="AY664" i="33"/>
  <c r="AD118" i="36"/>
  <c r="AD130" i="36"/>
  <c r="AY828" i="33"/>
  <c r="M17" i="1"/>
  <c r="M18" i="1"/>
  <c r="Z23" i="46"/>
  <c r="AJ23" i="46" s="1"/>
  <c r="Z15" i="46"/>
  <c r="AJ15" i="46" s="1"/>
  <c r="Z19" i="46"/>
  <c r="AJ19" i="46" s="1"/>
  <c r="M19" i="1"/>
  <c r="N32" i="1" s="1"/>
  <c r="Q32" i="1" s="1"/>
  <c r="L29" i="1"/>
  <c r="M15" i="1"/>
  <c r="N28" i="1" s="1"/>
  <c r="Q28" i="1" s="1"/>
  <c r="M29" i="1"/>
  <c r="O16" i="1"/>
  <c r="M30" i="1"/>
  <c r="M31" i="1"/>
  <c r="BH15" i="46" l="1"/>
  <c r="BC11" i="46"/>
  <c r="BH11" i="46"/>
  <c r="BC19" i="46"/>
  <c r="W11" i="46"/>
  <c r="AA11" i="46" s="1"/>
  <c r="BC15" i="46"/>
  <c r="BH23" i="46"/>
  <c r="BC23" i="46"/>
  <c r="BH19" i="46"/>
  <c r="Y11" i="46"/>
  <c r="AC11" i="46" s="1"/>
  <c r="W19" i="46"/>
  <c r="AA19" i="46" s="1"/>
  <c r="BD19" i="46" s="1"/>
  <c r="AF114" i="36"/>
  <c r="BB660" i="33"/>
  <c r="AF98" i="36"/>
  <c r="BB492" i="33"/>
  <c r="AF122" i="36"/>
  <c r="BB668" i="33"/>
  <c r="AF138" i="36"/>
  <c r="BB836" i="33"/>
  <c r="AF86" i="36"/>
  <c r="BB328" i="33"/>
  <c r="AF74" i="36"/>
  <c r="BB164" i="33"/>
  <c r="AF134" i="36"/>
  <c r="BB832" i="33"/>
  <c r="AF90" i="36"/>
  <c r="BB332" i="33"/>
  <c r="AF110" i="36"/>
  <c r="BB504" i="33"/>
  <c r="AU164" i="33"/>
  <c r="Y74" i="36"/>
  <c r="AF118" i="36"/>
  <c r="BB664" i="33"/>
  <c r="AU168" i="33"/>
  <c r="Y78" i="36"/>
  <c r="W15" i="46"/>
  <c r="AA15" i="46" s="1"/>
  <c r="W23" i="46"/>
  <c r="AA23" i="46" s="1"/>
  <c r="AF130" i="36"/>
  <c r="BB828" i="33"/>
  <c r="AU160" i="33"/>
  <c r="Y70" i="36"/>
  <c r="BB168" i="33"/>
  <c r="AF78" i="36"/>
  <c r="AF66" i="36"/>
  <c r="BB156" i="33"/>
  <c r="AF94" i="36"/>
  <c r="BB336" i="33"/>
  <c r="AF106" i="36"/>
  <c r="BB500" i="33"/>
  <c r="AF70" i="36"/>
  <c r="BB160" i="33"/>
  <c r="AF82" i="36"/>
  <c r="BB324" i="33"/>
  <c r="AF102" i="36"/>
  <c r="BB496" i="33"/>
  <c r="AU156" i="33"/>
  <c r="Y66" i="36"/>
  <c r="AF142" i="36"/>
  <c r="BB840" i="33"/>
  <c r="Y15" i="46"/>
  <c r="AC15" i="46" s="1"/>
  <c r="Y23" i="46"/>
  <c r="AC23" i="46" s="1"/>
  <c r="Y19" i="46"/>
  <c r="M32" i="1"/>
  <c r="O20" i="1"/>
  <c r="N33" i="1" s="1"/>
  <c r="Q33" i="1" s="1"/>
  <c r="M28" i="1"/>
  <c r="N27" i="1"/>
  <c r="Q27" i="1" s="1"/>
  <c r="B61" i="4" s="1"/>
  <c r="J61" i="4" s="1"/>
  <c r="F21" i="4"/>
  <c r="H21" i="4" s="1"/>
  <c r="B66" i="4"/>
  <c r="J66" i="4" s="1"/>
  <c r="B67" i="4"/>
  <c r="F33" i="4"/>
  <c r="F22" i="4"/>
  <c r="F37" i="4"/>
  <c r="N31" i="1"/>
  <c r="Q31" i="1" s="1"/>
  <c r="B65" i="4" s="1"/>
  <c r="N29" i="1"/>
  <c r="Q29" i="1" s="1"/>
  <c r="N30" i="1"/>
  <c r="Q30" i="1" s="1"/>
  <c r="B62" i="4"/>
  <c r="J62" i="4" s="1"/>
  <c r="BG11" i="46" l="1"/>
  <c r="BI11" i="46" s="1"/>
  <c r="BJ11" i="46" s="1"/>
  <c r="BG15" i="46"/>
  <c r="BI15" i="46" s="1"/>
  <c r="BJ15" i="46" s="1"/>
  <c r="BG23" i="46"/>
  <c r="BI23" i="46" s="1"/>
  <c r="BJ23" i="46" s="1"/>
  <c r="BE19" i="46"/>
  <c r="BF19" i="46" s="1"/>
  <c r="AC19" i="46"/>
  <c r="BD11" i="46"/>
  <c r="BE11" i="46" s="1"/>
  <c r="BF11" i="46" s="1"/>
  <c r="BD23" i="46"/>
  <c r="BE23" i="46" s="1"/>
  <c r="BF23" i="46" s="1"/>
  <c r="BF14" i="46"/>
  <c r="BD15" i="46"/>
  <c r="BE15" i="46" s="1"/>
  <c r="BF15" i="46" s="1"/>
  <c r="O27" i="1"/>
  <c r="F32" i="4"/>
  <c r="H32" i="4" s="1"/>
  <c r="B43" i="4" s="1"/>
  <c r="F43" i="4" s="1"/>
  <c r="J43" i="4" s="1"/>
  <c r="K43" i="4" s="1"/>
  <c r="Q14" i="1"/>
  <c r="R14" i="1" s="1"/>
  <c r="I61" i="4" s="1"/>
  <c r="J65" i="4"/>
  <c r="F26" i="4"/>
  <c r="B64" i="4"/>
  <c r="J64" i="4" s="1"/>
  <c r="F25" i="4"/>
  <c r="F36" i="4"/>
  <c r="F35" i="4"/>
  <c r="F24" i="4"/>
  <c r="F23" i="4"/>
  <c r="F34" i="4"/>
  <c r="B63" i="4"/>
  <c r="J63" i="4" s="1"/>
  <c r="Q18" i="1"/>
  <c r="O31" i="1"/>
  <c r="Q17" i="1"/>
  <c r="O30" i="1"/>
  <c r="O29" i="1"/>
  <c r="Q16" i="1"/>
  <c r="O32" i="1"/>
  <c r="P26" i="4" s="1"/>
  <c r="BG19" i="46" l="1"/>
  <c r="BI19" i="46" s="1"/>
  <c r="BJ19" i="46" s="1"/>
  <c r="R15" i="1"/>
  <c r="R16" i="1" s="1"/>
  <c r="P23" i="4"/>
  <c r="P34" i="4"/>
  <c r="P24" i="4"/>
  <c r="P35" i="4"/>
  <c r="P22" i="4"/>
  <c r="R22" i="4" s="1"/>
  <c r="P33" i="4"/>
  <c r="R33" i="4" s="1"/>
  <c r="P36" i="4"/>
  <c r="P25" i="4"/>
  <c r="P37" i="4"/>
  <c r="I62" i="4" l="1"/>
  <c r="D44" i="4"/>
  <c r="R17" i="1"/>
  <c r="I63" i="4"/>
  <c r="I64" i="4" l="1"/>
  <c r="R18" i="1"/>
  <c r="D11" i="14"/>
  <c r="H11" i="14" l="1"/>
  <c r="D310" i="22"/>
  <c r="D55" i="22"/>
  <c r="D298" i="22"/>
  <c r="D225" i="22"/>
  <c r="D128" i="22"/>
  <c r="D286" i="22"/>
  <c r="D273" i="22"/>
  <c r="D213" i="22"/>
  <c r="D189" i="22"/>
  <c r="D153" i="22"/>
  <c r="D249" i="22"/>
  <c r="D237" i="22"/>
  <c r="D322" i="22"/>
  <c r="D261" i="22"/>
  <c r="D140" i="22"/>
  <c r="D67" i="22"/>
  <c r="D201" i="22"/>
  <c r="D43" i="22"/>
  <c r="D116" i="22"/>
  <c r="D103" i="22"/>
  <c r="D31" i="22"/>
  <c r="D177" i="22"/>
  <c r="D79" i="22"/>
  <c r="D165" i="22"/>
  <c r="D91" i="22"/>
  <c r="R84" i="17"/>
  <c r="D98" i="17"/>
  <c r="D101" i="17" s="1"/>
  <c r="E230" i="17" s="1"/>
  <c r="D49" i="17"/>
  <c r="R19" i="1"/>
  <c r="I65" i="4"/>
  <c r="D19" i="22"/>
  <c r="D269" i="21"/>
  <c r="D239" i="21"/>
  <c r="D218" i="21"/>
  <c r="D228" i="21"/>
  <c r="D7" i="22"/>
  <c r="D259" i="21"/>
  <c r="D249" i="21"/>
  <c r="D208" i="21"/>
  <c r="D168" i="21"/>
  <c r="D128" i="21"/>
  <c r="D198" i="21"/>
  <c r="D188" i="21"/>
  <c r="D86" i="21"/>
  <c r="D46" i="21"/>
  <c r="D148" i="21"/>
  <c r="D117" i="21"/>
  <c r="D97" i="21"/>
  <c r="D56" i="21"/>
  <c r="D178" i="21"/>
  <c r="D107" i="21"/>
  <c r="D66" i="21"/>
  <c r="D259" i="20"/>
  <c r="D158" i="21"/>
  <c r="D138" i="21"/>
  <c r="D76" i="21"/>
  <c r="D36" i="21"/>
  <c r="D218" i="20"/>
  <c r="D168" i="20"/>
  <c r="D128" i="20"/>
  <c r="D86" i="20"/>
  <c r="D239" i="20"/>
  <c r="D208" i="20"/>
  <c r="D178" i="20"/>
  <c r="D138" i="20"/>
  <c r="D269" i="20"/>
  <c r="D198" i="20"/>
  <c r="D16" i="20"/>
  <c r="D188" i="20"/>
  <c r="D148" i="20"/>
  <c r="D107" i="20"/>
  <c r="D249" i="20"/>
  <c r="D26" i="21"/>
  <c r="D228" i="20"/>
  <c r="D158" i="20"/>
  <c r="D117" i="20"/>
  <c r="D16" i="21"/>
  <c r="D6" i="21"/>
  <c r="D6" i="20"/>
  <c r="D46" i="20"/>
  <c r="D66" i="20"/>
  <c r="D26" i="20"/>
  <c r="D76" i="20"/>
  <c r="D97" i="20"/>
  <c r="D56" i="20"/>
  <c r="D36" i="20"/>
  <c r="R84" i="18"/>
  <c r="D49" i="18"/>
  <c r="D98" i="18"/>
  <c r="D101" i="18" s="1"/>
  <c r="E230" i="18" s="1"/>
  <c r="M11" i="14"/>
  <c r="S87" i="10"/>
  <c r="F250" i="10" s="1"/>
  <c r="D49" i="10"/>
  <c r="R84" i="10"/>
  <c r="E101" i="10"/>
  <c r="F230" i="10" s="1"/>
  <c r="D98" i="10"/>
  <c r="D101" i="10" s="1"/>
  <c r="E230" i="10" s="1"/>
  <c r="E52" i="10"/>
  <c r="F236" i="10" s="1"/>
  <c r="L11" i="14"/>
  <c r="V84" i="17" l="1"/>
  <c r="H98" i="17"/>
  <c r="H49" i="17"/>
  <c r="AA84" i="17"/>
  <c r="M98" i="17"/>
  <c r="M101" i="17" s="1"/>
  <c r="M49" i="17"/>
  <c r="I66" i="4"/>
  <c r="G11" i="23"/>
  <c r="K11" i="23"/>
  <c r="O11" i="23"/>
  <c r="M11" i="23"/>
  <c r="I11" i="23"/>
  <c r="V84" i="18"/>
  <c r="H98" i="18"/>
  <c r="H49" i="18"/>
  <c r="AA84" i="18"/>
  <c r="M49" i="18"/>
  <c r="M98" i="18"/>
  <c r="M101" i="18" s="1"/>
  <c r="M98" i="10"/>
  <c r="M101" i="10" s="1"/>
  <c r="H230" i="10" s="1"/>
  <c r="M49" i="10"/>
  <c r="AA84" i="10"/>
  <c r="V84" i="10"/>
  <c r="H49" i="10"/>
  <c r="H98" i="10"/>
  <c r="D17" i="14"/>
  <c r="AD48" i="33" l="1"/>
  <c r="H230" i="18"/>
  <c r="D313" i="22"/>
  <c r="D325" i="22"/>
  <c r="D192" i="22"/>
  <c r="D156" i="22"/>
  <c r="D131" i="22"/>
  <c r="D301" i="22"/>
  <c r="D240" i="22"/>
  <c r="D289" i="22"/>
  <c r="D277" i="22"/>
  <c r="D228" i="22"/>
  <c r="D216" i="22"/>
  <c r="D58" i="22"/>
  <c r="D119" i="22"/>
  <c r="D107" i="22"/>
  <c r="D34" i="22"/>
  <c r="D90" i="20"/>
  <c r="D232" i="21"/>
  <c r="D144" i="22"/>
  <c r="D70" i="22"/>
  <c r="D204" i="22"/>
  <c r="D46" i="22"/>
  <c r="D180" i="22"/>
  <c r="D264" i="22"/>
  <c r="D168" i="22"/>
  <c r="D82" i="22"/>
  <c r="D252" i="22"/>
  <c r="D94" i="22"/>
  <c r="AD216" i="33"/>
  <c r="H230" i="17"/>
  <c r="AD384" i="33"/>
  <c r="AD552" i="33"/>
  <c r="AD720" i="33"/>
  <c r="D27" i="17"/>
  <c r="D28" i="17" s="1"/>
  <c r="E233" i="17" s="1"/>
  <c r="D51" i="17"/>
  <c r="D52" i="17" s="1"/>
  <c r="E236" i="17" s="1"/>
  <c r="R69" i="17"/>
  <c r="R70" i="17" s="1"/>
  <c r="E248" i="17" s="1"/>
  <c r="R152" i="17"/>
  <c r="R153" i="17" s="1"/>
  <c r="E258" i="17" s="1"/>
  <c r="D174" i="17"/>
  <c r="D175" i="17" s="1"/>
  <c r="E219" i="17" s="1"/>
  <c r="D125" i="17"/>
  <c r="D126" i="17" s="1"/>
  <c r="E221" i="17" s="1"/>
  <c r="R10" i="17"/>
  <c r="R11" i="17" s="1"/>
  <c r="E241" i="17" s="1"/>
  <c r="R18" i="17"/>
  <c r="R19" i="17" s="1"/>
  <c r="E242" i="17" s="1"/>
  <c r="D44" i="17"/>
  <c r="E235" i="17" s="1"/>
  <c r="R86" i="17"/>
  <c r="R87" i="17" s="1"/>
  <c r="E250" i="17" s="1"/>
  <c r="D133" i="17"/>
  <c r="D134" i="17" s="1"/>
  <c r="E222" i="17" s="1"/>
  <c r="R144" i="17"/>
  <c r="R145" i="17" s="1"/>
  <c r="E257" i="17" s="1"/>
  <c r="D35" i="17"/>
  <c r="D36" i="17" s="1"/>
  <c r="E234" i="17" s="1"/>
  <c r="R61" i="17"/>
  <c r="R62" i="17" s="1"/>
  <c r="E247" i="17" s="1"/>
  <c r="R78" i="17"/>
  <c r="R79" i="17" s="1"/>
  <c r="E249" i="17" s="1"/>
  <c r="D149" i="17"/>
  <c r="D150" i="17" s="1"/>
  <c r="E224" i="17" s="1"/>
  <c r="R160" i="17"/>
  <c r="R161" i="17" s="1"/>
  <c r="E259" i="17" s="1"/>
  <c r="D182" i="17"/>
  <c r="D183" i="17" s="1"/>
  <c r="E220" i="17" s="1"/>
  <c r="D10" i="17"/>
  <c r="D11" i="17" s="1"/>
  <c r="E239" i="17" s="1"/>
  <c r="D18" i="17"/>
  <c r="D19" i="17" s="1"/>
  <c r="E240" i="17" s="1"/>
  <c r="R94" i="17"/>
  <c r="R95" i="17" s="1"/>
  <c r="E251" i="17" s="1"/>
  <c r="R102" i="17"/>
  <c r="R103" i="17" s="1"/>
  <c r="E252" i="17" s="1"/>
  <c r="R168" i="17"/>
  <c r="R169" i="17" s="1"/>
  <c r="E260" i="17" s="1"/>
  <c r="D141" i="17"/>
  <c r="D142" i="17" s="1"/>
  <c r="E223" i="17" s="1"/>
  <c r="Z84" i="10"/>
  <c r="Z84" i="17"/>
  <c r="L98" i="17"/>
  <c r="L101" i="17" s="1"/>
  <c r="L49" i="17"/>
  <c r="L49" i="10"/>
  <c r="D22" i="22"/>
  <c r="D10" i="22"/>
  <c r="H17" i="14"/>
  <c r="D262" i="21"/>
  <c r="D252" i="21"/>
  <c r="D221" i="21"/>
  <c r="D242" i="21"/>
  <c r="D272" i="21"/>
  <c r="D201" i="21"/>
  <c r="D161" i="21"/>
  <c r="D121" i="21"/>
  <c r="D110" i="21"/>
  <c r="D151" i="21"/>
  <c r="D131" i="21"/>
  <c r="D79" i="21"/>
  <c r="D39" i="21"/>
  <c r="D181" i="21"/>
  <c r="D90" i="21"/>
  <c r="D49" i="21"/>
  <c r="D211" i="21"/>
  <c r="D141" i="21"/>
  <c r="D100" i="21"/>
  <c r="D59" i="21"/>
  <c r="D252" i="20"/>
  <c r="D254" i="20" s="1"/>
  <c r="D303" i="20" s="1"/>
  <c r="D191" i="21"/>
  <c r="D171" i="21"/>
  <c r="D69" i="21"/>
  <c r="D29" i="21"/>
  <c r="D9" i="21"/>
  <c r="D211" i="20"/>
  <c r="D213" i="20" s="1"/>
  <c r="D299" i="20" s="1"/>
  <c r="D19" i="21"/>
  <c r="D242" i="20"/>
  <c r="D244" i="20" s="1"/>
  <c r="D302" i="20" s="1"/>
  <c r="D221" i="20"/>
  <c r="D223" i="20" s="1"/>
  <c r="D300" i="20" s="1"/>
  <c r="D191" i="20"/>
  <c r="D193" i="20" s="1"/>
  <c r="D297" i="20" s="1"/>
  <c r="D161" i="20"/>
  <c r="D163" i="20" s="1"/>
  <c r="D294" i="20" s="1"/>
  <c r="D121" i="20"/>
  <c r="D123" i="20" s="1"/>
  <c r="D290" i="20" s="1"/>
  <c r="D79" i="20"/>
  <c r="D81" i="20" s="1"/>
  <c r="D286" i="20" s="1"/>
  <c r="D272" i="20"/>
  <c r="D274" i="20" s="1"/>
  <c r="D305" i="20" s="1"/>
  <c r="D171" i="20"/>
  <c r="D173" i="20" s="1"/>
  <c r="D295" i="20" s="1"/>
  <c r="D131" i="20"/>
  <c r="D133" i="20" s="1"/>
  <c r="D291" i="20" s="1"/>
  <c r="D232" i="20"/>
  <c r="D234" i="20" s="1"/>
  <c r="D301" i="20" s="1"/>
  <c r="D181" i="20"/>
  <c r="D183" i="20" s="1"/>
  <c r="D296" i="20" s="1"/>
  <c r="D141" i="20"/>
  <c r="D143" i="20" s="1"/>
  <c r="D292" i="20" s="1"/>
  <c r="D100" i="20"/>
  <c r="D102" i="20" s="1"/>
  <c r="D288" i="20" s="1"/>
  <c r="D262" i="20"/>
  <c r="D264" i="20" s="1"/>
  <c r="D304" i="20" s="1"/>
  <c r="D151" i="20"/>
  <c r="D153" i="20" s="1"/>
  <c r="D293" i="20" s="1"/>
  <c r="D201" i="20"/>
  <c r="D203" i="20" s="1"/>
  <c r="D298" i="20" s="1"/>
  <c r="D29" i="20"/>
  <c r="D31" i="20" s="1"/>
  <c r="D281" i="20" s="1"/>
  <c r="D92" i="20"/>
  <c r="D287" i="20" s="1"/>
  <c r="D69" i="20"/>
  <c r="D71" i="20" s="1"/>
  <c r="D285" i="20" s="1"/>
  <c r="D59" i="20"/>
  <c r="D61" i="20" s="1"/>
  <c r="D284" i="20" s="1"/>
  <c r="D39" i="20"/>
  <c r="D41" i="20" s="1"/>
  <c r="D282" i="20" s="1"/>
  <c r="D9" i="20"/>
  <c r="D11" i="20" s="1"/>
  <c r="D279" i="20" s="1"/>
  <c r="D110" i="20"/>
  <c r="D112" i="20" s="1"/>
  <c r="D289" i="20" s="1"/>
  <c r="D19" i="20"/>
  <c r="D21" i="20" s="1"/>
  <c r="D280" i="20" s="1"/>
  <c r="D49" i="20"/>
  <c r="D51" i="20" s="1"/>
  <c r="D283" i="20" s="1"/>
  <c r="R69" i="18"/>
  <c r="R70" i="18" s="1"/>
  <c r="E248" i="18" s="1"/>
  <c r="D51" i="18"/>
  <c r="D52" i="18" s="1"/>
  <c r="E236" i="18" s="1"/>
  <c r="R61" i="18"/>
  <c r="R62" i="18" s="1"/>
  <c r="E247" i="18" s="1"/>
  <c r="D149" i="18"/>
  <c r="D150" i="18" s="1"/>
  <c r="E224" i="18" s="1"/>
  <c r="R94" i="18"/>
  <c r="R95" i="18" s="1"/>
  <c r="E251" i="18" s="1"/>
  <c r="R86" i="18"/>
  <c r="R87" i="18" s="1"/>
  <c r="E250" i="18" s="1"/>
  <c r="D27" i="10"/>
  <c r="D28" i="10" s="1"/>
  <c r="E233" i="10" s="1"/>
  <c r="D10" i="10"/>
  <c r="D11" i="10" s="1"/>
  <c r="E239" i="10" s="1"/>
  <c r="D51" i="10"/>
  <c r="D52" i="10" s="1"/>
  <c r="E236" i="10" s="1"/>
  <c r="R18" i="10"/>
  <c r="R19" i="10" s="1"/>
  <c r="E242" i="10" s="1"/>
  <c r="R69" i="10"/>
  <c r="R70" i="10" s="1"/>
  <c r="E248" i="10" s="1"/>
  <c r="R86" i="10"/>
  <c r="R87" i="10" s="1"/>
  <c r="E250" i="10" s="1"/>
  <c r="R102" i="10"/>
  <c r="R103" i="10" s="1"/>
  <c r="E252" i="10" s="1"/>
  <c r="R152" i="10"/>
  <c r="R153" i="10" s="1"/>
  <c r="E258" i="10" s="1"/>
  <c r="R168" i="10"/>
  <c r="R169" i="10" s="1"/>
  <c r="E260" i="10" s="1"/>
  <c r="D133" i="10"/>
  <c r="D134" i="10" s="1"/>
  <c r="E222" i="10" s="1"/>
  <c r="D125" i="10"/>
  <c r="D126" i="10" s="1"/>
  <c r="E221" i="10" s="1"/>
  <c r="D182" i="10"/>
  <c r="D183" i="10" s="1"/>
  <c r="E220" i="10" s="1"/>
  <c r="D35" i="10"/>
  <c r="D36" i="10" s="1"/>
  <c r="E234" i="10" s="1"/>
  <c r="D174" i="10"/>
  <c r="D175" i="10" s="1"/>
  <c r="E219" i="10" s="1"/>
  <c r="R10" i="10"/>
  <c r="R11" i="10" s="1"/>
  <c r="E241" i="10" s="1"/>
  <c r="R61" i="10"/>
  <c r="R62" i="10" s="1"/>
  <c r="E247" i="10" s="1"/>
  <c r="R78" i="10"/>
  <c r="R79" i="10" s="1"/>
  <c r="E249" i="10" s="1"/>
  <c r="R94" i="10"/>
  <c r="R95" i="10" s="1"/>
  <c r="E251" i="10" s="1"/>
  <c r="R144" i="10"/>
  <c r="R145" i="10" s="1"/>
  <c r="E257" i="10" s="1"/>
  <c r="R160" i="10"/>
  <c r="R161" i="10" s="1"/>
  <c r="E259" i="10" s="1"/>
  <c r="D149" i="10"/>
  <c r="D150" i="10" s="1"/>
  <c r="E224" i="10" s="1"/>
  <c r="D141" i="10"/>
  <c r="D142" i="10" s="1"/>
  <c r="E223" i="10" s="1"/>
  <c r="D18" i="10"/>
  <c r="D19" i="10" s="1"/>
  <c r="E240" i="10" s="1"/>
  <c r="Z84" i="18"/>
  <c r="L49" i="18"/>
  <c r="L98" i="18"/>
  <c r="L101" i="18" s="1"/>
  <c r="L98" i="10"/>
  <c r="L101" i="10" s="1"/>
  <c r="G230" i="10" s="1"/>
  <c r="D44" i="10"/>
  <c r="E235" i="10" s="1"/>
  <c r="M17" i="14"/>
  <c r="AC216" i="33" l="1"/>
  <c r="G230" i="17"/>
  <c r="M58" i="22"/>
  <c r="M204" i="22"/>
  <c r="M313" i="22"/>
  <c r="M325" i="22"/>
  <c r="M192" i="22"/>
  <c r="M156" i="22"/>
  <c r="M131" i="22"/>
  <c r="M301" i="22"/>
  <c r="M240" i="22"/>
  <c r="M289" i="22"/>
  <c r="M277" i="22"/>
  <c r="M228" i="22"/>
  <c r="M216" i="22"/>
  <c r="M46" i="22"/>
  <c r="M232" i="21"/>
  <c r="M119" i="22"/>
  <c r="M34" i="22"/>
  <c r="M107" i="22"/>
  <c r="M144" i="22"/>
  <c r="M70" i="22"/>
  <c r="M94" i="22"/>
  <c r="M180" i="22"/>
  <c r="M264" i="22"/>
  <c r="M168" i="22"/>
  <c r="M82" i="22"/>
  <c r="M252" i="22"/>
  <c r="H192" i="22"/>
  <c r="H156" i="22"/>
  <c r="H131" i="22"/>
  <c r="H301" i="22"/>
  <c r="H240" i="22"/>
  <c r="H289" i="22"/>
  <c r="H277" i="22"/>
  <c r="H228" i="22"/>
  <c r="H216" i="22"/>
  <c r="H58" i="22"/>
  <c r="H204" i="22"/>
  <c r="H313" i="22"/>
  <c r="H325" i="22"/>
  <c r="H144" i="22"/>
  <c r="H70" i="22"/>
  <c r="H90" i="20"/>
  <c r="H46" i="22"/>
  <c r="H232" i="21"/>
  <c r="H119" i="22"/>
  <c r="H107" i="22"/>
  <c r="H34" i="22"/>
  <c r="H82" i="22"/>
  <c r="H252" i="22"/>
  <c r="H94" i="22"/>
  <c r="H180" i="22"/>
  <c r="H264" i="22"/>
  <c r="H168" i="22"/>
  <c r="AC48" i="33"/>
  <c r="AN48" i="33" s="1"/>
  <c r="G230" i="18"/>
  <c r="AN216" i="33"/>
  <c r="AN217" i="33"/>
  <c r="AC720" i="33"/>
  <c r="AC552" i="33"/>
  <c r="AC384" i="33"/>
  <c r="M10" i="17"/>
  <c r="M11" i="17" s="1"/>
  <c r="H239" i="17" s="1"/>
  <c r="M18" i="17"/>
  <c r="M19" i="17" s="1"/>
  <c r="H240" i="17" s="1"/>
  <c r="AA94" i="17"/>
  <c r="AA95" i="17" s="1"/>
  <c r="H251" i="17" s="1"/>
  <c r="AA102" i="17"/>
  <c r="AA103" i="17" s="1"/>
  <c r="H252" i="17" s="1"/>
  <c r="AA168" i="17"/>
  <c r="AA169" i="17" s="1"/>
  <c r="H260" i="17" s="1"/>
  <c r="M141" i="17"/>
  <c r="M142" i="17" s="1"/>
  <c r="H223" i="17" s="1"/>
  <c r="M27" i="17"/>
  <c r="M28" i="17" s="1"/>
  <c r="M51" i="17"/>
  <c r="M52" i="17" s="1"/>
  <c r="H236" i="17" s="1"/>
  <c r="AA69" i="17"/>
  <c r="AA70" i="17" s="1"/>
  <c r="H248" i="17" s="1"/>
  <c r="AA152" i="17"/>
  <c r="AA153" i="17" s="1"/>
  <c r="M174" i="17"/>
  <c r="M175" i="17" s="1"/>
  <c r="H219" i="17" s="1"/>
  <c r="M125" i="17"/>
  <c r="M126" i="17" s="1"/>
  <c r="H221" i="17" s="1"/>
  <c r="AA10" i="17"/>
  <c r="AA11" i="17" s="1"/>
  <c r="H241" i="17" s="1"/>
  <c r="AA18" i="17"/>
  <c r="AA19" i="17" s="1"/>
  <c r="H242" i="17" s="1"/>
  <c r="M44" i="17"/>
  <c r="AA86" i="17"/>
  <c r="AA87" i="17" s="1"/>
  <c r="H250" i="17" s="1"/>
  <c r="M133" i="17"/>
  <c r="M134" i="17" s="1"/>
  <c r="H222" i="17" s="1"/>
  <c r="AA144" i="17"/>
  <c r="AA145" i="17" s="1"/>
  <c r="M35" i="17"/>
  <c r="M36" i="17" s="1"/>
  <c r="H234" i="17" s="1"/>
  <c r="AA61" i="17"/>
  <c r="AA62" i="17" s="1"/>
  <c r="H247" i="17" s="1"/>
  <c r="AA78" i="17"/>
  <c r="AA79" i="17" s="1"/>
  <c r="H249" i="17" s="1"/>
  <c r="M149" i="17"/>
  <c r="M150" i="17" s="1"/>
  <c r="H224" i="17" s="1"/>
  <c r="AA160" i="17"/>
  <c r="AA161" i="17" s="1"/>
  <c r="M182" i="17"/>
  <c r="M183" i="17" s="1"/>
  <c r="H220" i="17" s="1"/>
  <c r="H141" i="17"/>
  <c r="H27" i="17"/>
  <c r="H51" i="17"/>
  <c r="V69" i="17"/>
  <c r="V152" i="17"/>
  <c r="H174" i="17"/>
  <c r="H125" i="17"/>
  <c r="V10" i="17"/>
  <c r="V18" i="17"/>
  <c r="V86" i="17"/>
  <c r="H133" i="17"/>
  <c r="V144" i="17"/>
  <c r="H35" i="17"/>
  <c r="V61" i="17"/>
  <c r="V78" i="17"/>
  <c r="H149" i="17"/>
  <c r="V160" i="17"/>
  <c r="H182" i="17"/>
  <c r="H10" i="17"/>
  <c r="H18" i="17"/>
  <c r="V94" i="17"/>
  <c r="V102" i="17"/>
  <c r="V168" i="17"/>
  <c r="G16" i="23"/>
  <c r="M22" i="22"/>
  <c r="M10" i="22"/>
  <c r="M16" i="23"/>
  <c r="B26" i="23" s="1"/>
  <c r="I16" i="23"/>
  <c r="O16" i="23"/>
  <c r="B27" i="23" s="1"/>
  <c r="K16" i="23"/>
  <c r="H10" i="22"/>
  <c r="H22" i="22"/>
  <c r="M272" i="21"/>
  <c r="M262" i="21"/>
  <c r="M252" i="21"/>
  <c r="M221" i="21"/>
  <c r="M242" i="21"/>
  <c r="M201" i="21"/>
  <c r="M211" i="21"/>
  <c r="M171" i="21"/>
  <c r="M131" i="21"/>
  <c r="M181" i="21"/>
  <c r="M90" i="21"/>
  <c r="M49" i="21"/>
  <c r="M161" i="21"/>
  <c r="M141" i="21"/>
  <c r="M100" i="21"/>
  <c r="M59" i="21"/>
  <c r="M191" i="21"/>
  <c r="M121" i="21"/>
  <c r="M69" i="21"/>
  <c r="M29" i="21"/>
  <c r="M110" i="21"/>
  <c r="M151" i="21"/>
  <c r="M79" i="21"/>
  <c r="M39" i="21"/>
  <c r="M221" i="20"/>
  <c r="M223" i="20" s="1"/>
  <c r="G300" i="20" s="1"/>
  <c r="M272" i="20"/>
  <c r="M274" i="20" s="1"/>
  <c r="G305" i="20" s="1"/>
  <c r="M252" i="20"/>
  <c r="M254" i="20" s="1"/>
  <c r="G303" i="20" s="1"/>
  <c r="M232" i="20"/>
  <c r="M234" i="20" s="1"/>
  <c r="G301" i="20" s="1"/>
  <c r="M181" i="20"/>
  <c r="M183" i="20" s="1"/>
  <c r="G296" i="20" s="1"/>
  <c r="M141" i="20"/>
  <c r="M143" i="20" s="1"/>
  <c r="G292" i="20" s="1"/>
  <c r="M211" i="20"/>
  <c r="M213" i="20" s="1"/>
  <c r="G299" i="20" s="1"/>
  <c r="M151" i="20"/>
  <c r="M153" i="20" s="1"/>
  <c r="G293" i="20" s="1"/>
  <c r="M110" i="20"/>
  <c r="M112" i="20" s="1"/>
  <c r="G289" i="20" s="1"/>
  <c r="M69" i="20"/>
  <c r="M71" i="20" s="1"/>
  <c r="G285" i="20" s="1"/>
  <c r="M262" i="20"/>
  <c r="M264" i="20" s="1"/>
  <c r="G304" i="20" s="1"/>
  <c r="M201" i="20"/>
  <c r="M203" i="20" s="1"/>
  <c r="G298" i="20" s="1"/>
  <c r="M242" i="20"/>
  <c r="M244" i="20" s="1"/>
  <c r="G302" i="20" s="1"/>
  <c r="M191" i="20"/>
  <c r="M193" i="20" s="1"/>
  <c r="G297" i="20" s="1"/>
  <c r="M161" i="20"/>
  <c r="M163" i="20" s="1"/>
  <c r="G294" i="20" s="1"/>
  <c r="M19" i="21"/>
  <c r="M9" i="21"/>
  <c r="M171" i="20"/>
  <c r="M173" i="20" s="1"/>
  <c r="G295" i="20" s="1"/>
  <c r="M131" i="20"/>
  <c r="M133" i="20" s="1"/>
  <c r="G291" i="20" s="1"/>
  <c r="M90" i="20"/>
  <c r="M92" i="20" s="1"/>
  <c r="G287" i="20" s="1"/>
  <c r="M49" i="20"/>
  <c r="M51" i="20" s="1"/>
  <c r="G283" i="20" s="1"/>
  <c r="M29" i="20"/>
  <c r="M31" i="20" s="1"/>
  <c r="G281" i="20" s="1"/>
  <c r="M9" i="20"/>
  <c r="M11" i="20" s="1"/>
  <c r="G279" i="20" s="1"/>
  <c r="M79" i="20"/>
  <c r="M81" i="20" s="1"/>
  <c r="G286" i="20" s="1"/>
  <c r="M59" i="20"/>
  <c r="M61" i="20" s="1"/>
  <c r="G284" i="20" s="1"/>
  <c r="M39" i="20"/>
  <c r="M41" i="20" s="1"/>
  <c r="G282" i="20" s="1"/>
  <c r="M19" i="20"/>
  <c r="M21" i="20" s="1"/>
  <c r="G280" i="20" s="1"/>
  <c r="M121" i="20"/>
  <c r="M123" i="20" s="1"/>
  <c r="M100" i="20"/>
  <c r="M102" i="20" s="1"/>
  <c r="G288" i="20" s="1"/>
  <c r="AA61" i="18"/>
  <c r="AA62" i="18" s="1"/>
  <c r="H247" i="18" s="1"/>
  <c r="M149" i="18"/>
  <c r="M150" i="18" s="1"/>
  <c r="H224" i="18" s="1"/>
  <c r="AA94" i="18"/>
  <c r="AA95" i="18" s="1"/>
  <c r="H251" i="18" s="1"/>
  <c r="AA86" i="18"/>
  <c r="AA87" i="18" s="1"/>
  <c r="H250" i="18" s="1"/>
  <c r="AA69" i="18"/>
  <c r="AA70" i="18" s="1"/>
  <c r="H248" i="18" s="1"/>
  <c r="M51" i="18"/>
  <c r="M52" i="18" s="1"/>
  <c r="H236" i="18" s="1"/>
  <c r="M125" i="10"/>
  <c r="M35" i="10"/>
  <c r="M182" i="10"/>
  <c r="M183" i="10" s="1"/>
  <c r="H220" i="10" s="1"/>
  <c r="M174" i="10"/>
  <c r="M175" i="10" s="1"/>
  <c r="H219" i="10" s="1"/>
  <c r="AA10" i="10"/>
  <c r="AA11" i="10" s="1"/>
  <c r="H241" i="10" s="1"/>
  <c r="AA61" i="10"/>
  <c r="AA62" i="10" s="1"/>
  <c r="H247" i="10" s="1"/>
  <c r="AA78" i="10"/>
  <c r="AA79" i="10" s="1"/>
  <c r="H249" i="10" s="1"/>
  <c r="AA94" i="10"/>
  <c r="AA95" i="10" s="1"/>
  <c r="H251" i="10" s="1"/>
  <c r="AA144" i="10"/>
  <c r="AA145" i="10" s="1"/>
  <c r="H257" i="10" s="1"/>
  <c r="AA160" i="10"/>
  <c r="AA161" i="10" s="1"/>
  <c r="H259" i="10" s="1"/>
  <c r="M27" i="10"/>
  <c r="M18" i="10"/>
  <c r="M149" i="10"/>
  <c r="M150" i="10" s="1"/>
  <c r="H224" i="10" s="1"/>
  <c r="M10" i="10"/>
  <c r="M141" i="10"/>
  <c r="M142" i="10" s="1"/>
  <c r="H223" i="10" s="1"/>
  <c r="AA18" i="10"/>
  <c r="AA69" i="10"/>
  <c r="AA70" i="10" s="1"/>
  <c r="H248" i="10" s="1"/>
  <c r="AA86" i="10"/>
  <c r="AA102" i="10"/>
  <c r="AA103" i="10" s="1"/>
  <c r="H252" i="10" s="1"/>
  <c r="AA152" i="10"/>
  <c r="AA153" i="10" s="1"/>
  <c r="H258" i="10" s="1"/>
  <c r="AA168" i="10"/>
  <c r="AA169" i="10" s="1"/>
  <c r="H260" i="10" s="1"/>
  <c r="M51" i="10"/>
  <c r="M52" i="10" s="1"/>
  <c r="H236" i="10" s="1"/>
  <c r="M133" i="10"/>
  <c r="M134" i="10" s="1"/>
  <c r="H222" i="10" s="1"/>
  <c r="M44" i="10"/>
  <c r="H235" i="10" s="1"/>
  <c r="N34" i="4"/>
  <c r="R34" i="4" s="1"/>
  <c r="H262" i="21"/>
  <c r="H211" i="21"/>
  <c r="H252" i="21"/>
  <c r="H221" i="21"/>
  <c r="H242" i="21"/>
  <c r="H272" i="21"/>
  <c r="H201" i="21"/>
  <c r="H161" i="21"/>
  <c r="H151" i="21"/>
  <c r="H131" i="21"/>
  <c r="H79" i="21"/>
  <c r="H39" i="21"/>
  <c r="H181" i="21"/>
  <c r="H90" i="21"/>
  <c r="H49" i="21"/>
  <c r="H141" i="21"/>
  <c r="H100" i="21"/>
  <c r="H59" i="21"/>
  <c r="H19" i="21"/>
  <c r="H191" i="21"/>
  <c r="H171" i="21"/>
  <c r="H121" i="21"/>
  <c r="H69" i="21"/>
  <c r="H29" i="21"/>
  <c r="H9" i="21"/>
  <c r="H110" i="21"/>
  <c r="H262" i="20"/>
  <c r="H272" i="20"/>
  <c r="H171" i="20"/>
  <c r="H131" i="20"/>
  <c r="H252" i="20"/>
  <c r="H232" i="20"/>
  <c r="H181" i="20"/>
  <c r="H141" i="20"/>
  <c r="H100" i="20"/>
  <c r="H59" i="20"/>
  <c r="H211" i="20"/>
  <c r="H151" i="20"/>
  <c r="H201" i="20"/>
  <c r="H242" i="20"/>
  <c r="H221" i="20"/>
  <c r="H191" i="20"/>
  <c r="H161" i="20"/>
  <c r="H121" i="20"/>
  <c r="H79" i="20"/>
  <c r="H39" i="20"/>
  <c r="H49" i="20"/>
  <c r="H29" i="20"/>
  <c r="H69" i="20"/>
  <c r="H9" i="20"/>
  <c r="H110" i="20"/>
  <c r="H19" i="20"/>
  <c r="V69" i="18"/>
  <c r="H51" i="18"/>
  <c r="V61" i="18"/>
  <c r="H149" i="18"/>
  <c r="V94" i="18"/>
  <c r="V86" i="18"/>
  <c r="H10" i="10"/>
  <c r="V168" i="10"/>
  <c r="H125" i="10"/>
  <c r="V18" i="10"/>
  <c r="V69" i="10"/>
  <c r="V86" i="10"/>
  <c r="V152" i="10"/>
  <c r="H51" i="10"/>
  <c r="H133" i="10"/>
  <c r="H182" i="10"/>
  <c r="H174" i="10"/>
  <c r="H35" i="10"/>
  <c r="V144" i="10"/>
  <c r="V10" i="10"/>
  <c r="V61" i="10"/>
  <c r="V78" i="10"/>
  <c r="V94" i="10"/>
  <c r="V160" i="10"/>
  <c r="H149" i="10"/>
  <c r="H141" i="10"/>
  <c r="H27" i="10"/>
  <c r="H18" i="10"/>
  <c r="V102" i="10"/>
  <c r="L17" i="14"/>
  <c r="AA19" i="10"/>
  <c r="H242" i="10" s="1"/>
  <c r="M126" i="10"/>
  <c r="H221" i="10" s="1"/>
  <c r="AA87" i="10"/>
  <c r="H250" i="10" s="1"/>
  <c r="M11" i="10"/>
  <c r="H239" i="10" s="1"/>
  <c r="M36" i="10"/>
  <c r="H234" i="10" s="1"/>
  <c r="G55" i="2"/>
  <c r="G56" i="2" s="1"/>
  <c r="D19" i="14" s="1"/>
  <c r="AN49" i="33" l="1"/>
  <c r="H258" i="17"/>
  <c r="L240" i="22"/>
  <c r="L289" i="22"/>
  <c r="L277" i="22"/>
  <c r="L228" i="22"/>
  <c r="L216" i="22"/>
  <c r="L58" i="22"/>
  <c r="L313" i="22"/>
  <c r="L325" i="22"/>
  <c r="L107" i="22"/>
  <c r="L192" i="22"/>
  <c r="L156" i="22"/>
  <c r="L131" i="22"/>
  <c r="L301" i="22"/>
  <c r="L144" i="22"/>
  <c r="L70" i="22"/>
  <c r="L46" i="22"/>
  <c r="L204" i="22"/>
  <c r="L119" i="22"/>
  <c r="L34" i="22"/>
  <c r="L232" i="21"/>
  <c r="L82" i="22"/>
  <c r="L252" i="22"/>
  <c r="L94" i="22"/>
  <c r="L180" i="22"/>
  <c r="L264" i="22"/>
  <c r="L168" i="22"/>
  <c r="D52" i="4"/>
  <c r="G290" i="20"/>
  <c r="H257" i="17"/>
  <c r="H259" i="17"/>
  <c r="AD236" i="33"/>
  <c r="H235" i="17"/>
  <c r="AD228" i="33"/>
  <c r="H233" i="17"/>
  <c r="M19" i="10"/>
  <c r="H240" i="10" s="1"/>
  <c r="M28" i="10"/>
  <c r="H233" i="10" s="1"/>
  <c r="AD184" i="33"/>
  <c r="AD288" i="33"/>
  <c r="AD252" i="33"/>
  <c r="M26" i="4"/>
  <c r="U26" i="4"/>
  <c r="AD132" i="33"/>
  <c r="AD176" i="33"/>
  <c r="AD296" i="33"/>
  <c r="AD240" i="33"/>
  <c r="AD24" i="33"/>
  <c r="AD192" i="33"/>
  <c r="AD264" i="33"/>
  <c r="AD188" i="33"/>
  <c r="D182" i="22"/>
  <c r="D291" i="22"/>
  <c r="D218" i="22"/>
  <c r="D146" i="22"/>
  <c r="D121" i="22"/>
  <c r="D96" i="22"/>
  <c r="D97" i="22" s="1"/>
  <c r="D340" i="22" s="1"/>
  <c r="D48" i="22"/>
  <c r="D36" i="22"/>
  <c r="D194" i="22"/>
  <c r="D158" i="22"/>
  <c r="D159" i="22" s="1"/>
  <c r="D345" i="22" s="1"/>
  <c r="D242" i="22"/>
  <c r="D133" i="22"/>
  <c r="D60" i="22"/>
  <c r="D84" i="22"/>
  <c r="D85" i="22" s="1"/>
  <c r="D339" i="22" s="1"/>
  <c r="D315" i="22"/>
  <c r="D327" i="22"/>
  <c r="D279" i="22"/>
  <c r="D206" i="22"/>
  <c r="D207" i="22" s="1"/>
  <c r="D349" i="22" s="1"/>
  <c r="D266" i="22"/>
  <c r="D170" i="22"/>
  <c r="D109" i="22"/>
  <c r="D72" i="22"/>
  <c r="D73" i="22" s="1"/>
  <c r="D338" i="22" s="1"/>
  <c r="D254" i="22"/>
  <c r="D303" i="22"/>
  <c r="D230" i="22"/>
  <c r="AD116" i="33"/>
  <c r="AD292" i="33"/>
  <c r="AD260" i="33"/>
  <c r="AD336" i="33"/>
  <c r="AD284" i="33"/>
  <c r="AD180" i="33"/>
  <c r="AN181" i="33" s="1"/>
  <c r="AD304" i="33"/>
  <c r="AD72" i="33"/>
  <c r="AN72" i="33" s="1"/>
  <c r="AD232" i="33"/>
  <c r="AD172" i="33"/>
  <c r="AN173" i="33" s="1"/>
  <c r="AD300" i="33"/>
  <c r="AD120" i="33"/>
  <c r="AN120" i="33" s="1"/>
  <c r="AD256" i="33"/>
  <c r="AD128" i="33"/>
  <c r="AN129" i="33" s="1"/>
  <c r="AN185" i="33"/>
  <c r="AN184" i="33"/>
  <c r="AN288" i="33"/>
  <c r="AN289" i="33"/>
  <c r="AN252" i="33"/>
  <c r="AN253" i="33"/>
  <c r="AN176" i="33"/>
  <c r="AN177" i="33"/>
  <c r="AN297" i="33"/>
  <c r="AN296" i="33"/>
  <c r="AN240" i="33"/>
  <c r="AN241" i="33"/>
  <c r="AN385" i="33"/>
  <c r="AN384" i="33"/>
  <c r="AN73" i="33"/>
  <c r="AN553" i="33"/>
  <c r="AN552" i="33"/>
  <c r="AN121" i="33"/>
  <c r="AN192" i="33"/>
  <c r="AN193" i="33"/>
  <c r="AN264" i="33"/>
  <c r="AN265" i="33"/>
  <c r="AN189" i="33"/>
  <c r="AN188" i="33"/>
  <c r="AN720" i="33"/>
  <c r="AN721" i="33"/>
  <c r="AN293" i="33"/>
  <c r="AN292" i="33"/>
  <c r="AN261" i="33"/>
  <c r="AN260" i="33"/>
  <c r="AN336" i="33"/>
  <c r="AN337" i="33"/>
  <c r="V95" i="36" s="1"/>
  <c r="AN133" i="33"/>
  <c r="AN132" i="33"/>
  <c r="AN285" i="33"/>
  <c r="AN284" i="33"/>
  <c r="AN180" i="33"/>
  <c r="AN304" i="33"/>
  <c r="AN305" i="33"/>
  <c r="AN24" i="33"/>
  <c r="AN25" i="33"/>
  <c r="AN233" i="33"/>
  <c r="AN232" i="33"/>
  <c r="AN172" i="33"/>
  <c r="AN300" i="33"/>
  <c r="AN301" i="33"/>
  <c r="AN116" i="33"/>
  <c r="AN117" i="33"/>
  <c r="AN257" i="33"/>
  <c r="AN256" i="33"/>
  <c r="AO216" i="33"/>
  <c r="AQ216" i="33" s="1"/>
  <c r="AU216" i="33" s="1"/>
  <c r="AO48" i="33"/>
  <c r="AQ48" i="33" s="1"/>
  <c r="AU48" i="33" s="1"/>
  <c r="AD396" i="33"/>
  <c r="AD564" i="33"/>
  <c r="AD732" i="33"/>
  <c r="AD572" i="33"/>
  <c r="AD404" i="33"/>
  <c r="AD740" i="33"/>
  <c r="D90" i="36"/>
  <c r="AD332" i="33"/>
  <c r="D82" i="36"/>
  <c r="AD324" i="33"/>
  <c r="D86" i="36"/>
  <c r="AD328" i="33"/>
  <c r="AD568" i="33"/>
  <c r="AD736" i="33"/>
  <c r="AD400" i="33"/>
  <c r="AD676" i="33"/>
  <c r="AD340" i="33"/>
  <c r="AD508" i="33"/>
  <c r="AD760" i="33"/>
  <c r="AD424" i="33"/>
  <c r="AD592" i="33"/>
  <c r="AD600" i="33"/>
  <c r="AD768" i="33"/>
  <c r="AD432" i="33"/>
  <c r="AD792" i="33"/>
  <c r="AD456" i="33"/>
  <c r="AD624" i="33"/>
  <c r="AD664" i="33"/>
  <c r="AD832" i="33"/>
  <c r="AD496" i="33"/>
  <c r="AD804" i="33"/>
  <c r="AD468" i="33"/>
  <c r="AD636" i="33"/>
  <c r="AD520" i="33"/>
  <c r="AD352" i="33"/>
  <c r="AD688" i="33"/>
  <c r="AD628" i="33"/>
  <c r="AD796" i="33"/>
  <c r="AD460" i="33"/>
  <c r="AD420" i="33"/>
  <c r="AD756" i="33"/>
  <c r="AD588" i="33"/>
  <c r="AD452" i="33"/>
  <c r="AD788" i="33"/>
  <c r="AD620" i="33"/>
  <c r="AD356" i="33"/>
  <c r="AD692" i="33"/>
  <c r="AD524" i="33"/>
  <c r="AD596" i="33"/>
  <c r="AD764" i="33"/>
  <c r="AD428" i="33"/>
  <c r="AD744" i="33"/>
  <c r="AD576" i="33"/>
  <c r="AD408" i="33"/>
  <c r="AD632" i="33"/>
  <c r="AD800" i="33"/>
  <c r="AD464" i="33"/>
  <c r="AD840" i="33"/>
  <c r="AD504" i="33"/>
  <c r="AD672" i="33"/>
  <c r="AD696" i="33"/>
  <c r="AD360" i="33"/>
  <c r="AD528" i="33"/>
  <c r="AD660" i="33"/>
  <c r="AD828" i="33"/>
  <c r="AD492" i="33"/>
  <c r="AD516" i="33"/>
  <c r="AD348" i="33"/>
  <c r="AD684" i="33"/>
  <c r="AD808" i="33"/>
  <c r="AD640" i="33"/>
  <c r="AD472" i="33"/>
  <c r="AD680" i="33"/>
  <c r="AD512" i="33"/>
  <c r="AD344" i="33"/>
  <c r="AD500" i="33"/>
  <c r="AD836" i="33"/>
  <c r="AD668" i="33"/>
  <c r="D94" i="36"/>
  <c r="M23" i="4"/>
  <c r="M24" i="4"/>
  <c r="M25" i="4"/>
  <c r="D130" i="36"/>
  <c r="D98" i="36"/>
  <c r="D114" i="36"/>
  <c r="D102" i="36"/>
  <c r="D134" i="36"/>
  <c r="D118" i="36"/>
  <c r="D106" i="36"/>
  <c r="D138" i="36"/>
  <c r="D122" i="36"/>
  <c r="D142" i="36"/>
  <c r="D126" i="36"/>
  <c r="D110" i="36"/>
  <c r="L10" i="17"/>
  <c r="L11" i="17" s="1"/>
  <c r="G239" i="17" s="1"/>
  <c r="L18" i="17"/>
  <c r="L19" i="17" s="1"/>
  <c r="G240" i="17" s="1"/>
  <c r="Z94" i="17"/>
  <c r="Z95" i="17" s="1"/>
  <c r="G251" i="17" s="1"/>
  <c r="Z102" i="17"/>
  <c r="Z103" i="17" s="1"/>
  <c r="G252" i="17" s="1"/>
  <c r="Z168" i="17"/>
  <c r="Z169" i="17" s="1"/>
  <c r="L141" i="17"/>
  <c r="L142" i="17" s="1"/>
  <c r="G223" i="17" s="1"/>
  <c r="L27" i="17"/>
  <c r="L28" i="17" s="1"/>
  <c r="L51" i="17"/>
  <c r="L52" i="17" s="1"/>
  <c r="G236" i="17" s="1"/>
  <c r="Z69" i="17"/>
  <c r="Z70" i="17" s="1"/>
  <c r="G248" i="17" s="1"/>
  <c r="Z152" i="17"/>
  <c r="Z153" i="17" s="1"/>
  <c r="L174" i="17"/>
  <c r="L175" i="17" s="1"/>
  <c r="G219" i="17" s="1"/>
  <c r="L125" i="17"/>
  <c r="L126" i="17" s="1"/>
  <c r="G221" i="17" s="1"/>
  <c r="Z10" i="17"/>
  <c r="Z11" i="17" s="1"/>
  <c r="G241" i="17" s="1"/>
  <c r="Z18" i="17"/>
  <c r="Z19" i="17" s="1"/>
  <c r="G242" i="17" s="1"/>
  <c r="L44" i="17"/>
  <c r="Z86" i="17"/>
  <c r="Z87" i="17" s="1"/>
  <c r="G250" i="17" s="1"/>
  <c r="L133" i="17"/>
  <c r="L134" i="17" s="1"/>
  <c r="G222" i="17" s="1"/>
  <c r="Z144" i="17"/>
  <c r="Z145" i="17" s="1"/>
  <c r="L35" i="17"/>
  <c r="L36" i="17" s="1"/>
  <c r="G234" i="17" s="1"/>
  <c r="Z61" i="17"/>
  <c r="Z62" i="17" s="1"/>
  <c r="G247" i="17" s="1"/>
  <c r="Z78" i="17"/>
  <c r="Z79" i="17" s="1"/>
  <c r="G249" i="17" s="1"/>
  <c r="L149" i="17"/>
  <c r="L150" i="17" s="1"/>
  <c r="G224" i="17" s="1"/>
  <c r="Z160" i="17"/>
  <c r="Z161" i="17" s="1"/>
  <c r="L182" i="17"/>
  <c r="L183" i="17" s="1"/>
  <c r="G220" i="17" s="1"/>
  <c r="C22" i="4"/>
  <c r="H22" i="4" s="1"/>
  <c r="C33" i="4"/>
  <c r="D33" i="4" s="1"/>
  <c r="H33" i="4" s="1"/>
  <c r="C34" i="4"/>
  <c r="D34" i="4" s="1"/>
  <c r="H34" i="4" s="1"/>
  <c r="C23" i="4"/>
  <c r="C37" i="4"/>
  <c r="D37" i="4" s="1"/>
  <c r="H37" i="4" s="1"/>
  <c r="C36" i="4"/>
  <c r="D36" i="4" s="1"/>
  <c r="H36" i="4" s="1"/>
  <c r="C35" i="4"/>
  <c r="D35" i="4" s="1"/>
  <c r="H35" i="4" s="1"/>
  <c r="C25" i="4"/>
  <c r="C26" i="4"/>
  <c r="C24" i="4"/>
  <c r="H24" i="4" s="1"/>
  <c r="D55" i="4"/>
  <c r="D54" i="4"/>
  <c r="D53" i="4"/>
  <c r="D56" i="4"/>
  <c r="N36" i="4"/>
  <c r="R36" i="4" s="1"/>
  <c r="N37" i="4"/>
  <c r="R37" i="4" s="1"/>
  <c r="N35" i="4"/>
  <c r="R35" i="4" s="1"/>
  <c r="D22" i="27"/>
  <c r="D23" i="27" s="1"/>
  <c r="D51" i="27" s="1"/>
  <c r="D37" i="27"/>
  <c r="D38" i="27" s="1"/>
  <c r="D53" i="27" s="1"/>
  <c r="D7" i="27"/>
  <c r="D8" i="27" s="1"/>
  <c r="D49" i="27" s="1"/>
  <c r="D44" i="27"/>
  <c r="D45" i="27" s="1"/>
  <c r="D54" i="27" s="1"/>
  <c r="D30" i="27"/>
  <c r="D31" i="27" s="1"/>
  <c r="D52" i="27" s="1"/>
  <c r="D14" i="27"/>
  <c r="D15" i="27" s="1"/>
  <c r="D50" i="27" s="1"/>
  <c r="E26" i="23"/>
  <c r="D12" i="24" s="1"/>
  <c r="E12" i="24" s="1"/>
  <c r="C26" i="23"/>
  <c r="L22" i="22"/>
  <c r="L10" i="22"/>
  <c r="C27" i="23"/>
  <c r="E27" i="23"/>
  <c r="D13" i="24" s="1"/>
  <c r="E13" i="24" s="1"/>
  <c r="D328" i="22"/>
  <c r="D359" i="22" s="1"/>
  <c r="D219" i="22"/>
  <c r="D350" i="22" s="1"/>
  <c r="D147" i="22"/>
  <c r="D344" i="22" s="1"/>
  <c r="D110" i="22"/>
  <c r="D341" i="22" s="1"/>
  <c r="D37" i="22"/>
  <c r="D335" i="22" s="1"/>
  <c r="D24" i="22"/>
  <c r="D25" i="22" s="1"/>
  <c r="D334" i="22" s="1"/>
  <c r="D231" i="22"/>
  <c r="D351" i="22" s="1"/>
  <c r="D195" i="22"/>
  <c r="D348" i="22" s="1"/>
  <c r="D171" i="22"/>
  <c r="D346" i="22" s="1"/>
  <c r="D267" i="22"/>
  <c r="D354" i="22" s="1"/>
  <c r="D280" i="22"/>
  <c r="D355" i="22" s="1"/>
  <c r="D122" i="22"/>
  <c r="D342" i="22" s="1"/>
  <c r="D304" i="22"/>
  <c r="D357" i="22" s="1"/>
  <c r="D255" i="22"/>
  <c r="D353" i="22" s="1"/>
  <c r="D61" i="22"/>
  <c r="D337" i="22" s="1"/>
  <c r="D49" i="22"/>
  <c r="D336" i="22" s="1"/>
  <c r="D292" i="22"/>
  <c r="D356" i="22" s="1"/>
  <c r="D183" i="22"/>
  <c r="D347" i="22" s="1"/>
  <c r="D134" i="22"/>
  <c r="D343" i="22" s="1"/>
  <c r="D316" i="22"/>
  <c r="D358" i="22" s="1"/>
  <c r="D243" i="22"/>
  <c r="D352" i="22" s="1"/>
  <c r="D243" i="21"/>
  <c r="D244" i="21" s="1"/>
  <c r="D302" i="21" s="1"/>
  <c r="D233" i="21"/>
  <c r="D234" i="21" s="1"/>
  <c r="D301" i="21" s="1"/>
  <c r="D273" i="21"/>
  <c r="D274" i="21" s="1"/>
  <c r="D305" i="21" s="1"/>
  <c r="D12" i="22"/>
  <c r="D13" i="22" s="1"/>
  <c r="D333" i="22" s="1"/>
  <c r="D263" i="21"/>
  <c r="D264" i="21" s="1"/>
  <c r="D304" i="21" s="1"/>
  <c r="D253" i="21"/>
  <c r="D254" i="21" s="1"/>
  <c r="D303" i="21" s="1"/>
  <c r="D222" i="21"/>
  <c r="D223" i="21" s="1"/>
  <c r="D300" i="21" s="1"/>
  <c r="D182" i="21"/>
  <c r="D183" i="21" s="1"/>
  <c r="D296" i="21" s="1"/>
  <c r="D142" i="21"/>
  <c r="D143" i="21" s="1"/>
  <c r="D292" i="21" s="1"/>
  <c r="D162" i="21"/>
  <c r="D163" i="21" s="1"/>
  <c r="D294" i="21" s="1"/>
  <c r="D101" i="21"/>
  <c r="D102" i="21" s="1"/>
  <c r="D288" i="21" s="1"/>
  <c r="D60" i="21"/>
  <c r="D61" i="21" s="1"/>
  <c r="D284" i="21" s="1"/>
  <c r="D212" i="21"/>
  <c r="D213" i="21" s="1"/>
  <c r="D299" i="21" s="1"/>
  <c r="D192" i="21"/>
  <c r="D193" i="21" s="1"/>
  <c r="D297" i="21" s="1"/>
  <c r="D122" i="21"/>
  <c r="D123" i="21" s="1"/>
  <c r="D290" i="21" s="1"/>
  <c r="D70" i="21"/>
  <c r="D71" i="21" s="1"/>
  <c r="D285" i="21" s="1"/>
  <c r="D30" i="21"/>
  <c r="D31" i="21" s="1"/>
  <c r="D281" i="21" s="1"/>
  <c r="D111" i="21"/>
  <c r="D112" i="21" s="1"/>
  <c r="D289" i="21" s="1"/>
  <c r="D172" i="21"/>
  <c r="D173" i="21" s="1"/>
  <c r="D295" i="21" s="1"/>
  <c r="D152" i="21"/>
  <c r="D153" i="21" s="1"/>
  <c r="D293" i="21" s="1"/>
  <c r="D80" i="21"/>
  <c r="D81" i="21" s="1"/>
  <c r="D286" i="21" s="1"/>
  <c r="D202" i="21"/>
  <c r="D203" i="21" s="1"/>
  <c r="D298" i="21" s="1"/>
  <c r="D132" i="21"/>
  <c r="D133" i="21" s="1"/>
  <c r="D291" i="21" s="1"/>
  <c r="D91" i="21"/>
  <c r="D92" i="21" s="1"/>
  <c r="D287" i="21" s="1"/>
  <c r="D50" i="21"/>
  <c r="D51" i="21" s="1"/>
  <c r="D283" i="21" s="1"/>
  <c r="D40" i="21"/>
  <c r="D41" i="21" s="1"/>
  <c r="D282" i="21" s="1"/>
  <c r="D20" i="21"/>
  <c r="D21" i="21" s="1"/>
  <c r="D280" i="21" s="1"/>
  <c r="D10" i="21"/>
  <c r="D11" i="21" s="1"/>
  <c r="D279" i="21" s="1"/>
  <c r="L262" i="21"/>
  <c r="L252" i="21"/>
  <c r="L221" i="21"/>
  <c r="L242" i="21"/>
  <c r="L272" i="21"/>
  <c r="L211" i="21"/>
  <c r="L171" i="21"/>
  <c r="L131" i="21"/>
  <c r="L181" i="21"/>
  <c r="L90" i="21"/>
  <c r="L49" i="21"/>
  <c r="L161" i="21"/>
  <c r="L141" i="21"/>
  <c r="L100" i="21"/>
  <c r="L59" i="21"/>
  <c r="L191" i="21"/>
  <c r="L121" i="21"/>
  <c r="L69" i="21"/>
  <c r="L110" i="21"/>
  <c r="L262" i="20"/>
  <c r="L264" i="20" s="1"/>
  <c r="F304" i="20" s="1"/>
  <c r="L201" i="21"/>
  <c r="L151" i="21"/>
  <c r="L79" i="21"/>
  <c r="L39" i="21"/>
  <c r="L221" i="20"/>
  <c r="L223" i="20" s="1"/>
  <c r="F300" i="20" s="1"/>
  <c r="L171" i="20"/>
  <c r="L173" i="20" s="1"/>
  <c r="F295" i="20" s="1"/>
  <c r="L131" i="20"/>
  <c r="L133" i="20" s="1"/>
  <c r="F291" i="20" s="1"/>
  <c r="L90" i="20"/>
  <c r="L92" i="20" s="1"/>
  <c r="F287" i="20" s="1"/>
  <c r="L29" i="21"/>
  <c r="L252" i="20"/>
  <c r="L254" i="20" s="1"/>
  <c r="F303" i="20" s="1"/>
  <c r="L232" i="20"/>
  <c r="L234" i="20" s="1"/>
  <c r="F301" i="20" s="1"/>
  <c r="L181" i="20"/>
  <c r="L183" i="20" s="1"/>
  <c r="F296" i="20" s="1"/>
  <c r="L141" i="20"/>
  <c r="L143" i="20" s="1"/>
  <c r="F292" i="20" s="1"/>
  <c r="L19" i="20"/>
  <c r="L21" i="20" s="1"/>
  <c r="F280" i="20" s="1"/>
  <c r="L211" i="20"/>
  <c r="L213" i="20" s="1"/>
  <c r="F299" i="20" s="1"/>
  <c r="L151" i="20"/>
  <c r="L153" i="20" s="1"/>
  <c r="F293" i="20" s="1"/>
  <c r="L110" i="20"/>
  <c r="L112" i="20" s="1"/>
  <c r="F289" i="20" s="1"/>
  <c r="L201" i="20"/>
  <c r="L203" i="20" s="1"/>
  <c r="F298" i="20" s="1"/>
  <c r="L242" i="20"/>
  <c r="L244" i="20" s="1"/>
  <c r="F302" i="20" s="1"/>
  <c r="L191" i="20"/>
  <c r="L193" i="20" s="1"/>
  <c r="F297" i="20" s="1"/>
  <c r="L161" i="20"/>
  <c r="L163" i="20" s="1"/>
  <c r="F294" i="20" s="1"/>
  <c r="L121" i="20"/>
  <c r="L123" i="20" s="1"/>
  <c r="F290" i="20" s="1"/>
  <c r="L19" i="21"/>
  <c r="L9" i="21"/>
  <c r="L272" i="20"/>
  <c r="L274" i="20" s="1"/>
  <c r="F305" i="20" s="1"/>
  <c r="L69" i="20"/>
  <c r="L71" i="20" s="1"/>
  <c r="F285" i="20" s="1"/>
  <c r="L79" i="20"/>
  <c r="L81" i="20" s="1"/>
  <c r="F286" i="20" s="1"/>
  <c r="L59" i="20"/>
  <c r="L61" i="20" s="1"/>
  <c r="F284" i="20" s="1"/>
  <c r="L9" i="20"/>
  <c r="L11" i="20" s="1"/>
  <c r="F279" i="20" s="1"/>
  <c r="L39" i="20"/>
  <c r="L41" i="20" s="1"/>
  <c r="F282" i="20" s="1"/>
  <c r="L100" i="20"/>
  <c r="L102" i="20" s="1"/>
  <c r="F288" i="20" s="1"/>
  <c r="L49" i="20"/>
  <c r="L51" i="20" s="1"/>
  <c r="F283" i="20" s="1"/>
  <c r="L29" i="20"/>
  <c r="L31" i="20" s="1"/>
  <c r="F281" i="20" s="1"/>
  <c r="Z69" i="18"/>
  <c r="Z70" i="18" s="1"/>
  <c r="G248" i="18" s="1"/>
  <c r="L51" i="18"/>
  <c r="L52" i="18" s="1"/>
  <c r="G236" i="18" s="1"/>
  <c r="Z61" i="18"/>
  <c r="Z62" i="18" s="1"/>
  <c r="G247" i="18" s="1"/>
  <c r="L149" i="18"/>
  <c r="L150" i="18" s="1"/>
  <c r="G224" i="18" s="1"/>
  <c r="Z94" i="18"/>
  <c r="Z95" i="18" s="1"/>
  <c r="G251" i="18" s="1"/>
  <c r="Z86" i="18"/>
  <c r="Z87" i="18" s="1"/>
  <c r="G250" i="18" s="1"/>
  <c r="Z18" i="10"/>
  <c r="Z19" i="10" s="1"/>
  <c r="G242" i="10" s="1"/>
  <c r="Z102" i="10"/>
  <c r="Z103" i="10" s="1"/>
  <c r="G252" i="10" s="1"/>
  <c r="L44" i="10"/>
  <c r="G235" i="10" s="1"/>
  <c r="L125" i="10"/>
  <c r="L126" i="10" s="1"/>
  <c r="G221" i="10" s="1"/>
  <c r="L182" i="10"/>
  <c r="L183" i="10" s="1"/>
  <c r="G220" i="10" s="1"/>
  <c r="L174" i="10"/>
  <c r="L175" i="10" s="1"/>
  <c r="G219" i="10" s="1"/>
  <c r="L35" i="10"/>
  <c r="L36" i="10" s="1"/>
  <c r="G234" i="10" s="1"/>
  <c r="Z61" i="10"/>
  <c r="Z62" i="10" s="1"/>
  <c r="G247" i="10" s="1"/>
  <c r="Z78" i="10"/>
  <c r="Z79" i="10" s="1"/>
  <c r="G249" i="10" s="1"/>
  <c r="Z144" i="10"/>
  <c r="Z145" i="10" s="1"/>
  <c r="G257" i="10" s="1"/>
  <c r="L149" i="10"/>
  <c r="L150" i="10" s="1"/>
  <c r="G224" i="10" s="1"/>
  <c r="L18" i="10"/>
  <c r="Z10" i="10"/>
  <c r="Z11" i="10" s="1"/>
  <c r="G241" i="10" s="1"/>
  <c r="Z94" i="10"/>
  <c r="Z95" i="10" s="1"/>
  <c r="G251" i="10" s="1"/>
  <c r="Z160" i="10"/>
  <c r="Z161" i="10" s="1"/>
  <c r="G259" i="10" s="1"/>
  <c r="L141" i="10"/>
  <c r="L142" i="10" s="1"/>
  <c r="G223" i="10" s="1"/>
  <c r="L27" i="10"/>
  <c r="Z69" i="10"/>
  <c r="Z70" i="10" s="1"/>
  <c r="G248" i="10" s="1"/>
  <c r="Z86" i="10"/>
  <c r="Z87" i="10" s="1"/>
  <c r="G250" i="10" s="1"/>
  <c r="Z152" i="10"/>
  <c r="Z153" i="10" s="1"/>
  <c r="G258" i="10" s="1"/>
  <c r="Z168" i="10"/>
  <c r="Z169" i="10" s="1"/>
  <c r="G260" i="10" s="1"/>
  <c r="L51" i="10"/>
  <c r="L52" i="10" s="1"/>
  <c r="G236" i="10" s="1"/>
  <c r="L133" i="10"/>
  <c r="L134" i="10" s="1"/>
  <c r="G222" i="10" s="1"/>
  <c r="L10" i="10"/>
  <c r="L11" i="10" s="1"/>
  <c r="G239" i="10" s="1"/>
  <c r="H19" i="14"/>
  <c r="M19" i="14"/>
  <c r="G260" i="17" l="1"/>
  <c r="G259" i="17"/>
  <c r="AC236" i="33"/>
  <c r="G235" i="17"/>
  <c r="AC228" i="33"/>
  <c r="AN229" i="33" s="1"/>
  <c r="G233" i="17"/>
  <c r="G257" i="17"/>
  <c r="G258" i="17"/>
  <c r="L19" i="10"/>
  <c r="G240" i="10" s="1"/>
  <c r="L28" i="10"/>
  <c r="G233" i="10" s="1"/>
  <c r="AC128" i="33"/>
  <c r="AC24" i="33"/>
  <c r="AC192" i="33"/>
  <c r="AC264" i="33"/>
  <c r="AC188" i="33"/>
  <c r="AC72" i="33"/>
  <c r="AC116" i="33"/>
  <c r="AC292" i="33"/>
  <c r="AC260" i="33"/>
  <c r="AC284" i="33"/>
  <c r="AC180" i="33"/>
  <c r="AC304" i="33"/>
  <c r="AC120" i="33"/>
  <c r="AC232" i="33"/>
  <c r="AC172" i="33"/>
  <c r="AC300" i="33"/>
  <c r="AC256" i="33"/>
  <c r="H291" i="22"/>
  <c r="H218" i="22"/>
  <c r="H146" i="22"/>
  <c r="H121" i="22"/>
  <c r="H96" i="22"/>
  <c r="H48" i="22"/>
  <c r="H36" i="22"/>
  <c r="H194" i="22"/>
  <c r="H158" i="22"/>
  <c r="H242" i="22"/>
  <c r="H133" i="22"/>
  <c r="H60" i="22"/>
  <c r="H84" i="22"/>
  <c r="H315" i="22"/>
  <c r="H327" i="22"/>
  <c r="H279" i="22"/>
  <c r="H206" i="22"/>
  <c r="H266" i="22"/>
  <c r="H170" i="22"/>
  <c r="H109" i="22"/>
  <c r="H72" i="22"/>
  <c r="H254" i="22"/>
  <c r="H303" i="22"/>
  <c r="H230" i="22"/>
  <c r="H182" i="22"/>
  <c r="AC184" i="33"/>
  <c r="AC288" i="33"/>
  <c r="AC252" i="33"/>
  <c r="AC176" i="33"/>
  <c r="AC296" i="33"/>
  <c r="AC240" i="33"/>
  <c r="E18" i="23"/>
  <c r="B22" i="23" s="1"/>
  <c r="M242" i="22"/>
  <c r="M133" i="22"/>
  <c r="M134" i="22" s="1"/>
  <c r="G343" i="22" s="1"/>
  <c r="M60" i="22"/>
  <c r="M84" i="22"/>
  <c r="M315" i="22"/>
  <c r="M327" i="22"/>
  <c r="M328" i="22" s="1"/>
  <c r="G359" i="22" s="1"/>
  <c r="M279" i="22"/>
  <c r="M206" i="22"/>
  <c r="M266" i="22"/>
  <c r="M170" i="22"/>
  <c r="M171" i="22" s="1"/>
  <c r="G346" i="22" s="1"/>
  <c r="M109" i="22"/>
  <c r="M72" i="22"/>
  <c r="M254" i="22"/>
  <c r="M303" i="22"/>
  <c r="M304" i="22" s="1"/>
  <c r="G357" i="22" s="1"/>
  <c r="M230" i="22"/>
  <c r="M182" i="22"/>
  <c r="M291" i="22"/>
  <c r="M218" i="22"/>
  <c r="M146" i="22"/>
  <c r="M121" i="22"/>
  <c r="M96" i="22"/>
  <c r="M48" i="22"/>
  <c r="M49" i="22" s="1"/>
  <c r="G336" i="22" s="1"/>
  <c r="M36" i="22"/>
  <c r="M194" i="22"/>
  <c r="M158" i="22"/>
  <c r="AC132" i="33"/>
  <c r="AN128" i="33"/>
  <c r="AN837" i="33"/>
  <c r="AN836" i="33"/>
  <c r="AN684" i="33"/>
  <c r="AN685" i="33"/>
  <c r="AN697" i="33"/>
  <c r="AN696" i="33"/>
  <c r="AN576" i="33"/>
  <c r="AN577" i="33"/>
  <c r="AN621" i="33"/>
  <c r="AN620" i="33"/>
  <c r="AN628" i="33"/>
  <c r="AN629" i="33"/>
  <c r="AN833" i="33"/>
  <c r="V135" i="36" s="1"/>
  <c r="AN832" i="33"/>
  <c r="AN592" i="33"/>
  <c r="AN593" i="33"/>
  <c r="AN568" i="33"/>
  <c r="AN569" i="33"/>
  <c r="AN501" i="33"/>
  <c r="AN500" i="33"/>
  <c r="AN348" i="33"/>
  <c r="AN349" i="33"/>
  <c r="AN673" i="33"/>
  <c r="V127" i="36" s="1"/>
  <c r="AN672" i="33"/>
  <c r="AN745" i="33"/>
  <c r="AN744" i="33"/>
  <c r="AN789" i="33"/>
  <c r="AN788" i="33"/>
  <c r="AN688" i="33"/>
  <c r="AN689" i="33"/>
  <c r="AN665" i="33"/>
  <c r="V119" i="36" s="1"/>
  <c r="AN664" i="33"/>
  <c r="AN425" i="33"/>
  <c r="AN424" i="33"/>
  <c r="AN329" i="33"/>
  <c r="V87" i="36" s="1"/>
  <c r="AN328" i="33"/>
  <c r="AN344" i="33"/>
  <c r="AN345" i="33"/>
  <c r="AN517" i="33"/>
  <c r="AN516" i="33"/>
  <c r="AN504" i="33"/>
  <c r="AN505" i="33"/>
  <c r="V111" i="36" s="1"/>
  <c r="AN429" i="33"/>
  <c r="AN428" i="33"/>
  <c r="AN452" i="33"/>
  <c r="AN453" i="33"/>
  <c r="AN353" i="33"/>
  <c r="AN352" i="33"/>
  <c r="AN625" i="33"/>
  <c r="AN624" i="33"/>
  <c r="AN761" i="33"/>
  <c r="AN760" i="33"/>
  <c r="AN513" i="33"/>
  <c r="AN512" i="33"/>
  <c r="AN492" i="33"/>
  <c r="AN493" i="33"/>
  <c r="V99" i="36" s="1"/>
  <c r="AN840" i="33"/>
  <c r="AN841" i="33"/>
  <c r="V143" i="36" s="1"/>
  <c r="AN764" i="33"/>
  <c r="AN765" i="33"/>
  <c r="AN588" i="33"/>
  <c r="AN589" i="33"/>
  <c r="AN520" i="33"/>
  <c r="AN521" i="33"/>
  <c r="AN456" i="33"/>
  <c r="AN457" i="33"/>
  <c r="AN508" i="33"/>
  <c r="AN509" i="33"/>
  <c r="AN325" i="33"/>
  <c r="V83" i="36" s="1"/>
  <c r="AN324" i="33"/>
  <c r="AN680" i="33"/>
  <c r="AN681" i="33"/>
  <c r="AN829" i="33"/>
  <c r="V131" i="36" s="1"/>
  <c r="AN828" i="33"/>
  <c r="AN465" i="33"/>
  <c r="AN464" i="33"/>
  <c r="AN596" i="33"/>
  <c r="AN597" i="33"/>
  <c r="AN756" i="33"/>
  <c r="AN757" i="33"/>
  <c r="AN636" i="33"/>
  <c r="AN637" i="33"/>
  <c r="AN792" i="33"/>
  <c r="AN793" i="33"/>
  <c r="AN341" i="33"/>
  <c r="AN340" i="33"/>
  <c r="AN473" i="33"/>
  <c r="AN472" i="33"/>
  <c r="AN661" i="33"/>
  <c r="V115" i="36" s="1"/>
  <c r="AN660" i="33"/>
  <c r="AN801" i="33"/>
  <c r="AN800" i="33"/>
  <c r="AN525" i="33"/>
  <c r="AN524" i="33"/>
  <c r="AN420" i="33"/>
  <c r="AN421" i="33"/>
  <c r="AN469" i="33"/>
  <c r="AN468" i="33"/>
  <c r="AN433" i="33"/>
  <c r="AN432" i="33"/>
  <c r="AN677" i="33"/>
  <c r="AN676" i="33"/>
  <c r="AN332" i="33"/>
  <c r="AN333" i="33"/>
  <c r="V91" i="36" s="1"/>
  <c r="AN640" i="33"/>
  <c r="AN641" i="33"/>
  <c r="AN528" i="33"/>
  <c r="AN529" i="33"/>
  <c r="AN633" i="33"/>
  <c r="AN632" i="33"/>
  <c r="AN693" i="33"/>
  <c r="AN692" i="33"/>
  <c r="AN461" i="33"/>
  <c r="AN460" i="33"/>
  <c r="AN805" i="33"/>
  <c r="AN804" i="33"/>
  <c r="AN769" i="33"/>
  <c r="AN768" i="33"/>
  <c r="AN400" i="33"/>
  <c r="AN401" i="33"/>
  <c r="AN228" i="33"/>
  <c r="AN669" i="33"/>
  <c r="V123" i="36" s="1"/>
  <c r="AN668" i="33"/>
  <c r="AN809" i="33"/>
  <c r="AN808" i="33"/>
  <c r="AN360" i="33"/>
  <c r="AN361" i="33"/>
  <c r="AN408" i="33"/>
  <c r="AN409" i="33"/>
  <c r="AN356" i="33"/>
  <c r="AN357" i="33"/>
  <c r="AN797" i="33"/>
  <c r="AN796" i="33"/>
  <c r="AN496" i="33"/>
  <c r="AN497" i="33"/>
  <c r="V103" i="36" s="1"/>
  <c r="AN601" i="33"/>
  <c r="AN600" i="33"/>
  <c r="AN737" i="33"/>
  <c r="AN736" i="33"/>
  <c r="AN236" i="33"/>
  <c r="AN237" i="33"/>
  <c r="L175" i="36"/>
  <c r="I175" i="36"/>
  <c r="I171" i="36"/>
  <c r="L171" i="36"/>
  <c r="I167" i="36"/>
  <c r="L167" i="36"/>
  <c r="I165" i="36"/>
  <c r="L165" i="36"/>
  <c r="I183" i="36"/>
  <c r="L183" i="36"/>
  <c r="L177" i="36"/>
  <c r="I177" i="36"/>
  <c r="I187" i="36"/>
  <c r="L187" i="36"/>
  <c r="L191" i="36"/>
  <c r="I191" i="36"/>
  <c r="V139" i="36"/>
  <c r="I181" i="36"/>
  <c r="L181" i="36"/>
  <c r="I185" i="36"/>
  <c r="L185" i="36"/>
  <c r="V107" i="36"/>
  <c r="I169" i="36"/>
  <c r="L169" i="36"/>
  <c r="I189" i="36"/>
  <c r="L189" i="36"/>
  <c r="I163" i="36"/>
  <c r="L163" i="36"/>
  <c r="L173" i="36"/>
  <c r="I173" i="36"/>
  <c r="L179" i="36"/>
  <c r="I179" i="36"/>
  <c r="I161" i="36"/>
  <c r="L161" i="36"/>
  <c r="AO384" i="33"/>
  <c r="AQ384" i="33" s="1"/>
  <c r="AU384" i="33" s="1"/>
  <c r="AO720" i="33"/>
  <c r="AQ720" i="33" s="1"/>
  <c r="AU720" i="33" s="1"/>
  <c r="AO552" i="33"/>
  <c r="AQ552" i="33" s="1"/>
  <c r="AU552" i="33" s="1"/>
  <c r="AC564" i="33"/>
  <c r="AC396" i="33"/>
  <c r="AC732" i="33"/>
  <c r="AC572" i="33"/>
  <c r="AC740" i="33"/>
  <c r="AC404" i="33"/>
  <c r="C90" i="36"/>
  <c r="F165" i="36" s="1"/>
  <c r="AC332" i="33"/>
  <c r="C94" i="36"/>
  <c r="F167" i="36" s="1"/>
  <c r="AC336" i="33"/>
  <c r="C82" i="36"/>
  <c r="F161" i="36" s="1"/>
  <c r="AC324" i="33"/>
  <c r="C86" i="36"/>
  <c r="F163" i="36" s="1"/>
  <c r="AC328" i="33"/>
  <c r="AC756" i="33"/>
  <c r="AC588" i="33"/>
  <c r="AC420" i="33"/>
  <c r="AC680" i="33"/>
  <c r="AC344" i="33"/>
  <c r="AC512" i="33"/>
  <c r="AC664" i="33"/>
  <c r="AC496" i="33"/>
  <c r="AC832" i="33"/>
  <c r="AC348" i="33"/>
  <c r="AC516" i="33"/>
  <c r="AC684" i="33"/>
  <c r="AC632" i="33"/>
  <c r="AC464" i="33"/>
  <c r="AC800" i="33"/>
  <c r="AC696" i="33"/>
  <c r="AC528" i="33"/>
  <c r="AC360" i="33"/>
  <c r="AC788" i="33"/>
  <c r="AC620" i="33"/>
  <c r="AC452" i="33"/>
  <c r="AC596" i="33"/>
  <c r="AC428" i="33"/>
  <c r="AC764" i="33"/>
  <c r="AC792" i="33"/>
  <c r="AC624" i="33"/>
  <c r="AC456" i="33"/>
  <c r="AC660" i="33"/>
  <c r="AC492" i="33"/>
  <c r="AC828" i="33"/>
  <c r="AC808" i="33"/>
  <c r="AC472" i="33"/>
  <c r="AC640" i="33"/>
  <c r="AC628" i="33"/>
  <c r="AC460" i="33"/>
  <c r="AC796" i="33"/>
  <c r="AC352" i="33"/>
  <c r="AC520" i="33"/>
  <c r="AC688" i="33"/>
  <c r="AC836" i="33"/>
  <c r="AC500" i="33"/>
  <c r="AC668" i="33"/>
  <c r="AC568" i="33"/>
  <c r="AC400" i="33"/>
  <c r="AC736" i="33"/>
  <c r="AC744" i="33"/>
  <c r="AC408" i="33"/>
  <c r="AC576" i="33"/>
  <c r="AC804" i="33"/>
  <c r="AC468" i="33"/>
  <c r="AC636" i="33"/>
  <c r="AC676" i="33"/>
  <c r="AC340" i="33"/>
  <c r="AC508" i="33"/>
  <c r="AC840" i="33"/>
  <c r="AC504" i="33"/>
  <c r="AC672" i="33"/>
  <c r="AC600" i="33"/>
  <c r="AC432" i="33"/>
  <c r="AC768" i="33"/>
  <c r="AC692" i="33"/>
  <c r="AC524" i="33"/>
  <c r="AC356" i="33"/>
  <c r="AC760" i="33"/>
  <c r="C122" i="36"/>
  <c r="F181" i="36" s="1"/>
  <c r="C106" i="36"/>
  <c r="F173" i="36" s="1"/>
  <c r="C138" i="36"/>
  <c r="F189" i="36" s="1"/>
  <c r="C102" i="36"/>
  <c r="F171" i="36" s="1"/>
  <c r="C118" i="36"/>
  <c r="F179" i="36" s="1"/>
  <c r="C134" i="36"/>
  <c r="F187" i="36" s="1"/>
  <c r="C130" i="36"/>
  <c r="F185" i="36" s="1"/>
  <c r="C98" i="36"/>
  <c r="F169" i="36" s="1"/>
  <c r="C114" i="36"/>
  <c r="F177" i="36" s="1"/>
  <c r="C126" i="36"/>
  <c r="F183" i="36" s="1"/>
  <c r="C142" i="36"/>
  <c r="F191" i="36" s="1"/>
  <c r="C110" i="36"/>
  <c r="F175" i="36" s="1"/>
  <c r="B46" i="4"/>
  <c r="H25" i="4"/>
  <c r="B47" i="4" s="1"/>
  <c r="H26" i="4"/>
  <c r="B48" i="4" s="1"/>
  <c r="B44" i="4"/>
  <c r="F44" i="4" s="1"/>
  <c r="J44" i="4" s="1"/>
  <c r="K44" i="4" s="1"/>
  <c r="H23" i="4"/>
  <c r="B45" i="4" s="1"/>
  <c r="N23" i="4"/>
  <c r="R23" i="4" s="1"/>
  <c r="D45" i="4" s="1"/>
  <c r="N24" i="4"/>
  <c r="R24" i="4" s="1"/>
  <c r="D46" i="4" s="1"/>
  <c r="N25" i="4"/>
  <c r="R25" i="4" s="1"/>
  <c r="D47" i="4" s="1"/>
  <c r="N26" i="4"/>
  <c r="R26" i="4" s="1"/>
  <c r="D48" i="4" s="1"/>
  <c r="M44" i="27"/>
  <c r="M45" i="27" s="1"/>
  <c r="G54" i="27" s="1"/>
  <c r="M30" i="27"/>
  <c r="M31" i="27" s="1"/>
  <c r="G52" i="27" s="1"/>
  <c r="M14" i="27"/>
  <c r="M15" i="27" s="1"/>
  <c r="G50" i="27" s="1"/>
  <c r="M22" i="27"/>
  <c r="M23" i="27" s="1"/>
  <c r="G51" i="27" s="1"/>
  <c r="M37" i="27"/>
  <c r="M38" i="27" s="1"/>
  <c r="G53" i="27" s="1"/>
  <c r="M7" i="27"/>
  <c r="M8" i="27" s="1"/>
  <c r="G49" i="27" s="1"/>
  <c r="H37" i="27"/>
  <c r="H7" i="27"/>
  <c r="H44" i="27"/>
  <c r="H30" i="27"/>
  <c r="H14" i="27"/>
  <c r="H22" i="27"/>
  <c r="F13" i="24"/>
  <c r="B36" i="24"/>
  <c r="D36" i="24" s="1"/>
  <c r="F12" i="24"/>
  <c r="B35" i="24"/>
  <c r="D35" i="24" s="1"/>
  <c r="G18" i="23"/>
  <c r="B23" i="23" s="1"/>
  <c r="I18" i="23"/>
  <c r="B24" i="23" s="1"/>
  <c r="M267" i="22"/>
  <c r="G354" i="22" s="1"/>
  <c r="M97" i="22"/>
  <c r="G340" i="22" s="1"/>
  <c r="M280" i="22"/>
  <c r="G355" i="22" s="1"/>
  <c r="M122" i="22"/>
  <c r="G342" i="22" s="1"/>
  <c r="M85" i="22"/>
  <c r="G339" i="22" s="1"/>
  <c r="M255" i="22"/>
  <c r="G353" i="22" s="1"/>
  <c r="M207" i="22"/>
  <c r="G349" i="22" s="1"/>
  <c r="M61" i="22"/>
  <c r="G337" i="22" s="1"/>
  <c r="M292" i="22"/>
  <c r="G356" i="22" s="1"/>
  <c r="M183" i="22"/>
  <c r="G347" i="22" s="1"/>
  <c r="M73" i="22"/>
  <c r="G338" i="22" s="1"/>
  <c r="M316" i="22"/>
  <c r="G358" i="22" s="1"/>
  <c r="M243" i="22"/>
  <c r="G352" i="22" s="1"/>
  <c r="M159" i="22"/>
  <c r="G345" i="22" s="1"/>
  <c r="M219" i="22"/>
  <c r="G350" i="22" s="1"/>
  <c r="M147" i="22"/>
  <c r="G344" i="22" s="1"/>
  <c r="M110" i="22"/>
  <c r="G341" i="22" s="1"/>
  <c r="M37" i="22"/>
  <c r="G335" i="22" s="1"/>
  <c r="M24" i="22"/>
  <c r="M25" i="22" s="1"/>
  <c r="G334" i="22" s="1"/>
  <c r="M231" i="22"/>
  <c r="G351" i="22" s="1"/>
  <c r="M195" i="22"/>
  <c r="G348" i="22" s="1"/>
  <c r="K17" i="23"/>
  <c r="B25" i="23" s="1"/>
  <c r="H24" i="22"/>
  <c r="M273" i="21"/>
  <c r="M274" i="21" s="1"/>
  <c r="G305" i="21" s="1"/>
  <c r="M253" i="21"/>
  <c r="M254" i="21" s="1"/>
  <c r="G303" i="21" s="1"/>
  <c r="M202" i="21"/>
  <c r="M203" i="21" s="1"/>
  <c r="G298" i="21" s="1"/>
  <c r="M12" i="22"/>
  <c r="M13" i="22" s="1"/>
  <c r="G333" i="22" s="1"/>
  <c r="M222" i="21"/>
  <c r="M223" i="21" s="1"/>
  <c r="G300" i="21" s="1"/>
  <c r="M263" i="21"/>
  <c r="M264" i="21" s="1"/>
  <c r="G304" i="21" s="1"/>
  <c r="M243" i="21"/>
  <c r="M244" i="21" s="1"/>
  <c r="G302" i="21" s="1"/>
  <c r="M192" i="21"/>
  <c r="M193" i="21" s="1"/>
  <c r="G297" i="21" s="1"/>
  <c r="M152" i="21"/>
  <c r="M153" i="21" s="1"/>
  <c r="G293" i="21" s="1"/>
  <c r="M233" i="21"/>
  <c r="M234" i="21" s="1"/>
  <c r="G301" i="21" s="1"/>
  <c r="M142" i="21"/>
  <c r="M143" i="21" s="1"/>
  <c r="G292" i="21" s="1"/>
  <c r="M122" i="21"/>
  <c r="M123" i="21" s="1"/>
  <c r="G290" i="21" s="1"/>
  <c r="M70" i="21"/>
  <c r="M71" i="21" s="1"/>
  <c r="G285" i="21" s="1"/>
  <c r="M30" i="21"/>
  <c r="M31" i="21" s="1"/>
  <c r="G281" i="21" s="1"/>
  <c r="M10" i="21"/>
  <c r="M11" i="21" s="1"/>
  <c r="G279" i="21" s="1"/>
  <c r="M212" i="21"/>
  <c r="M213" i="21" s="1"/>
  <c r="G299" i="21" s="1"/>
  <c r="M172" i="21"/>
  <c r="M173" i="21" s="1"/>
  <c r="G295" i="21" s="1"/>
  <c r="M111" i="21"/>
  <c r="M112" i="21" s="1"/>
  <c r="G289" i="21" s="1"/>
  <c r="M80" i="21"/>
  <c r="M81" i="21" s="1"/>
  <c r="G286" i="21" s="1"/>
  <c r="M40" i="21"/>
  <c r="M41" i="21" s="1"/>
  <c r="G282" i="21" s="1"/>
  <c r="M132" i="21"/>
  <c r="M133" i="21" s="1"/>
  <c r="G291" i="21" s="1"/>
  <c r="M91" i="21"/>
  <c r="M92" i="21" s="1"/>
  <c r="G287" i="21" s="1"/>
  <c r="M50" i="21"/>
  <c r="M51" i="21" s="1"/>
  <c r="G283" i="21" s="1"/>
  <c r="M182" i="21"/>
  <c r="M183" i="21" s="1"/>
  <c r="G296" i="21" s="1"/>
  <c r="M162" i="21"/>
  <c r="M163" i="21" s="1"/>
  <c r="G294" i="21" s="1"/>
  <c r="M101" i="21"/>
  <c r="M102" i="21" s="1"/>
  <c r="G288" i="21" s="1"/>
  <c r="M60" i="21"/>
  <c r="M61" i="21" s="1"/>
  <c r="G284" i="21" s="1"/>
  <c r="M20" i="21"/>
  <c r="M21" i="21" s="1"/>
  <c r="G280" i="21" s="1"/>
  <c r="L19" i="14"/>
  <c r="H263" i="21"/>
  <c r="H12" i="22"/>
  <c r="H243" i="21"/>
  <c r="H192" i="21"/>
  <c r="H233" i="21"/>
  <c r="H273" i="21"/>
  <c r="H212" i="21"/>
  <c r="H253" i="21"/>
  <c r="H222" i="21"/>
  <c r="H182" i="21"/>
  <c r="H142" i="21"/>
  <c r="H162" i="21"/>
  <c r="H101" i="21"/>
  <c r="H60" i="21"/>
  <c r="H20" i="21"/>
  <c r="H122" i="21"/>
  <c r="H70" i="21"/>
  <c r="H111" i="21"/>
  <c r="H172" i="21"/>
  <c r="H152" i="21"/>
  <c r="H80" i="21"/>
  <c r="H40" i="21"/>
  <c r="H202" i="21"/>
  <c r="H132" i="21"/>
  <c r="H91" i="21"/>
  <c r="H50" i="21"/>
  <c r="H30" i="21"/>
  <c r="H10" i="21"/>
  <c r="AC424" i="33" l="1"/>
  <c r="AC592" i="33"/>
  <c r="L194" i="22"/>
  <c r="L158" i="22"/>
  <c r="L242" i="22"/>
  <c r="L133" i="22"/>
  <c r="L60" i="22"/>
  <c r="L84" i="22"/>
  <c r="L315" i="22"/>
  <c r="L327" i="22"/>
  <c r="L279" i="22"/>
  <c r="L206" i="22"/>
  <c r="L266" i="22"/>
  <c r="L170" i="22"/>
  <c r="L109" i="22"/>
  <c r="L72" i="22"/>
  <c r="L254" i="22"/>
  <c r="L303" i="22"/>
  <c r="L230" i="22"/>
  <c r="L182" i="22"/>
  <c r="L291" i="22"/>
  <c r="L218" i="22"/>
  <c r="L146" i="22"/>
  <c r="L121" i="22"/>
  <c r="L96" i="22"/>
  <c r="L48" i="22"/>
  <c r="L36" i="22"/>
  <c r="AN732" i="33"/>
  <c r="AN733" i="33"/>
  <c r="AN396" i="33"/>
  <c r="AN397" i="33"/>
  <c r="AN564" i="33"/>
  <c r="AN565" i="33"/>
  <c r="AN573" i="33"/>
  <c r="AN572" i="33"/>
  <c r="AN405" i="33"/>
  <c r="AN404" i="33"/>
  <c r="AN740" i="33"/>
  <c r="AN741" i="33"/>
  <c r="AO132" i="33"/>
  <c r="AQ132" i="33" s="1"/>
  <c r="AU132" i="33" s="1"/>
  <c r="AO264" i="33"/>
  <c r="AQ264" i="33" s="1"/>
  <c r="AU264" i="33" s="1"/>
  <c r="AO128" i="33"/>
  <c r="AQ128" i="33" s="1"/>
  <c r="AU128" i="33" s="1"/>
  <c r="AO72" i="33"/>
  <c r="AQ72" i="33" s="1"/>
  <c r="AU72" i="33" s="1"/>
  <c r="AO252" i="33"/>
  <c r="AQ252" i="33" s="1"/>
  <c r="AU252" i="33" s="1"/>
  <c r="AO172" i="33"/>
  <c r="AQ172" i="33" s="1"/>
  <c r="AU172" i="33" s="1"/>
  <c r="AO296" i="33"/>
  <c r="AQ296" i="33" s="1"/>
  <c r="AU296" i="33" s="1"/>
  <c r="AO292" i="33"/>
  <c r="AQ292" i="33" s="1"/>
  <c r="AU292" i="33" s="1"/>
  <c r="AO300" i="33"/>
  <c r="AQ300" i="33" s="1"/>
  <c r="AU300" i="33" s="1"/>
  <c r="AO180" i="33"/>
  <c r="AQ180" i="33" s="1"/>
  <c r="AU180" i="33" s="1"/>
  <c r="AO260" i="33"/>
  <c r="AQ260" i="33" s="1"/>
  <c r="AU260" i="33" s="1"/>
  <c r="AO256" i="33"/>
  <c r="AQ256" i="33" s="1"/>
  <c r="AU256" i="33" s="1"/>
  <c r="AO304" i="33"/>
  <c r="AQ304" i="33" s="1"/>
  <c r="AU304" i="33" s="1"/>
  <c r="AO232" i="33"/>
  <c r="AQ232" i="33" s="1"/>
  <c r="AU232" i="33" s="1"/>
  <c r="AO176" i="33"/>
  <c r="AQ176" i="33" s="1"/>
  <c r="AU176" i="33" s="1"/>
  <c r="AO184" i="33"/>
  <c r="AQ184" i="33" s="1"/>
  <c r="AU184" i="33" s="1"/>
  <c r="AO24" i="33"/>
  <c r="AQ24" i="33" s="1"/>
  <c r="AU24" i="33" s="1"/>
  <c r="AO236" i="33"/>
  <c r="AQ236" i="33" s="1"/>
  <c r="AU236" i="33" s="1"/>
  <c r="AO288" i="33"/>
  <c r="AQ288" i="33" s="1"/>
  <c r="AU288" i="33" s="1"/>
  <c r="AO228" i="33"/>
  <c r="AQ228" i="33" s="1"/>
  <c r="AU228" i="33" s="1"/>
  <c r="AO240" i="33"/>
  <c r="AQ240" i="33" s="1"/>
  <c r="AU240" i="33" s="1"/>
  <c r="AO192" i="33"/>
  <c r="AQ192" i="33" s="1"/>
  <c r="AU192" i="33" s="1"/>
  <c r="AO284" i="33"/>
  <c r="AQ284" i="33" s="1"/>
  <c r="AU284" i="33" s="1"/>
  <c r="AO120" i="33"/>
  <c r="AQ120" i="33" s="1"/>
  <c r="AU120" i="33" s="1"/>
  <c r="AO188" i="33"/>
  <c r="AQ188" i="33" s="1"/>
  <c r="AU188" i="33" s="1"/>
  <c r="AO116" i="33"/>
  <c r="AQ116" i="33" s="1"/>
  <c r="AU116" i="33" s="1"/>
  <c r="F48" i="4"/>
  <c r="J48" i="4" s="1"/>
  <c r="K48" i="4" s="1"/>
  <c r="F46" i="4"/>
  <c r="J46" i="4" s="1"/>
  <c r="K46" i="4" s="1"/>
  <c r="F45" i="4"/>
  <c r="J45" i="4" s="1"/>
  <c r="K45" i="4" s="1"/>
  <c r="F47" i="4"/>
  <c r="J47" i="4" s="1"/>
  <c r="K47" i="4" s="1"/>
  <c r="E22" i="23"/>
  <c r="D8" i="24" s="1"/>
  <c r="E8" i="24" s="1"/>
  <c r="C22" i="23"/>
  <c r="I53" i="4"/>
  <c r="I52" i="4"/>
  <c r="L44" i="27"/>
  <c r="L45" i="27" s="1"/>
  <c r="F54" i="27" s="1"/>
  <c r="L14" i="27"/>
  <c r="L15" i="27" s="1"/>
  <c r="F50" i="27" s="1"/>
  <c r="L22" i="27"/>
  <c r="L23" i="27" s="1"/>
  <c r="F51" i="27" s="1"/>
  <c r="L30" i="27"/>
  <c r="L31" i="27" s="1"/>
  <c r="F52" i="27" s="1"/>
  <c r="L37" i="27"/>
  <c r="L38" i="27" s="1"/>
  <c r="F53" i="27" s="1"/>
  <c r="L7" i="27"/>
  <c r="L8" i="27" s="1"/>
  <c r="F49" i="27" s="1"/>
  <c r="C25" i="23"/>
  <c r="E25" i="23"/>
  <c r="D11" i="24" s="1"/>
  <c r="E11" i="24" s="1"/>
  <c r="L231" i="22"/>
  <c r="F351" i="22" s="1"/>
  <c r="L195" i="22"/>
  <c r="F348" i="22" s="1"/>
  <c r="L171" i="22"/>
  <c r="F346" i="22" s="1"/>
  <c r="L267" i="22"/>
  <c r="F354" i="22" s="1"/>
  <c r="L97" i="22"/>
  <c r="F340" i="22" s="1"/>
  <c r="L280" i="22"/>
  <c r="F355" i="22" s="1"/>
  <c r="L122" i="22"/>
  <c r="F342" i="22" s="1"/>
  <c r="L85" i="22"/>
  <c r="F339" i="22" s="1"/>
  <c r="L304" i="22"/>
  <c r="F357" i="22" s="1"/>
  <c r="L255" i="22"/>
  <c r="F353" i="22" s="1"/>
  <c r="L207" i="22"/>
  <c r="F349" i="22" s="1"/>
  <c r="L61" i="22"/>
  <c r="F337" i="22" s="1"/>
  <c r="L49" i="22"/>
  <c r="F336" i="22" s="1"/>
  <c r="L292" i="22"/>
  <c r="F356" i="22" s="1"/>
  <c r="L183" i="22"/>
  <c r="F347" i="22" s="1"/>
  <c r="L134" i="22"/>
  <c r="F343" i="22" s="1"/>
  <c r="L73" i="22"/>
  <c r="F338" i="22" s="1"/>
  <c r="L316" i="22"/>
  <c r="F358" i="22" s="1"/>
  <c r="L243" i="22"/>
  <c r="F352" i="22" s="1"/>
  <c r="L159" i="22"/>
  <c r="F345" i="22" s="1"/>
  <c r="L328" i="22"/>
  <c r="F359" i="22" s="1"/>
  <c r="L219" i="22"/>
  <c r="F350" i="22" s="1"/>
  <c r="L147" i="22"/>
  <c r="F344" i="22" s="1"/>
  <c r="L110" i="22"/>
  <c r="F341" i="22" s="1"/>
  <c r="L37" i="22"/>
  <c r="F335" i="22" s="1"/>
  <c r="L24" i="22"/>
  <c r="L25" i="22" s="1"/>
  <c r="F334" i="22" s="1"/>
  <c r="C24" i="23"/>
  <c r="E24" i="23"/>
  <c r="D10" i="24" s="1"/>
  <c r="E10" i="24" s="1"/>
  <c r="C23" i="23"/>
  <c r="E23" i="23"/>
  <c r="D9" i="24" s="1"/>
  <c r="E9" i="24" s="1"/>
  <c r="B29" i="23"/>
  <c r="D30" i="23" s="1"/>
  <c r="L233" i="21"/>
  <c r="L234" i="21" s="1"/>
  <c r="F301" i="21" s="1"/>
  <c r="L273" i="21"/>
  <c r="L274" i="21" s="1"/>
  <c r="F305" i="21" s="1"/>
  <c r="L12" i="22"/>
  <c r="L13" i="22" s="1"/>
  <c r="F333" i="22" s="1"/>
  <c r="L253" i="21"/>
  <c r="L254" i="21" s="1"/>
  <c r="F303" i="21" s="1"/>
  <c r="L263" i="21"/>
  <c r="L264" i="21" s="1"/>
  <c r="F304" i="21" s="1"/>
  <c r="L243" i="21"/>
  <c r="L244" i="21" s="1"/>
  <c r="F302" i="21" s="1"/>
  <c r="L192" i="21"/>
  <c r="L193" i="21" s="1"/>
  <c r="F297" i="21" s="1"/>
  <c r="L152" i="21"/>
  <c r="L153" i="21" s="1"/>
  <c r="F293" i="21" s="1"/>
  <c r="L111" i="21"/>
  <c r="L112" i="21" s="1"/>
  <c r="F289" i="21" s="1"/>
  <c r="L142" i="21"/>
  <c r="L143" i="21" s="1"/>
  <c r="F292" i="21" s="1"/>
  <c r="L122" i="21"/>
  <c r="L123" i="21" s="1"/>
  <c r="F290" i="21" s="1"/>
  <c r="L70" i="21"/>
  <c r="L71" i="21" s="1"/>
  <c r="F285" i="21" s="1"/>
  <c r="L30" i="21"/>
  <c r="L31" i="21" s="1"/>
  <c r="F281" i="21" s="1"/>
  <c r="L222" i="21"/>
  <c r="L223" i="21" s="1"/>
  <c r="F300" i="21" s="1"/>
  <c r="L212" i="21"/>
  <c r="L213" i="21" s="1"/>
  <c r="F299" i="21" s="1"/>
  <c r="L172" i="21"/>
  <c r="L173" i="21" s="1"/>
  <c r="F295" i="21" s="1"/>
  <c r="L80" i="21"/>
  <c r="L81" i="21" s="1"/>
  <c r="F286" i="21" s="1"/>
  <c r="L40" i="21"/>
  <c r="L41" i="21" s="1"/>
  <c r="F282" i="21" s="1"/>
  <c r="L202" i="21"/>
  <c r="L203" i="21" s="1"/>
  <c r="F298" i="21" s="1"/>
  <c r="L132" i="21"/>
  <c r="L133" i="21" s="1"/>
  <c r="F291" i="21" s="1"/>
  <c r="L91" i="21"/>
  <c r="L92" i="21" s="1"/>
  <c r="F287" i="21" s="1"/>
  <c r="L50" i="21"/>
  <c r="L51" i="21" s="1"/>
  <c r="F283" i="21" s="1"/>
  <c r="L182" i="21"/>
  <c r="L183" i="21" s="1"/>
  <c r="F296" i="21" s="1"/>
  <c r="L162" i="21"/>
  <c r="L163" i="21" s="1"/>
  <c r="F294" i="21" s="1"/>
  <c r="L101" i="21"/>
  <c r="L102" i="21" s="1"/>
  <c r="F288" i="21" s="1"/>
  <c r="L60" i="21"/>
  <c r="L61" i="21" s="1"/>
  <c r="F284" i="21" s="1"/>
  <c r="L20" i="21"/>
  <c r="L21" i="21" s="1"/>
  <c r="F280" i="21" s="1"/>
  <c r="L10" i="21"/>
  <c r="L11" i="21" s="1"/>
  <c r="F279" i="21" s="1"/>
  <c r="AO632" i="33" l="1"/>
  <c r="AQ632" i="33" s="1"/>
  <c r="AU632" i="33" s="1"/>
  <c r="AO424" i="33"/>
  <c r="AQ424" i="33" s="1"/>
  <c r="AU424" i="33" s="1"/>
  <c r="AO432" i="33"/>
  <c r="AQ432" i="33" s="1"/>
  <c r="AU432" i="33" s="1"/>
  <c r="AO348" i="33"/>
  <c r="AQ348" i="33" s="1"/>
  <c r="AU348" i="33" s="1"/>
  <c r="AO420" i="33"/>
  <c r="AQ420" i="33" s="1"/>
  <c r="AU420" i="33" s="1"/>
  <c r="AO460" i="33"/>
  <c r="AQ460" i="33" s="1"/>
  <c r="AU460" i="33" s="1"/>
  <c r="AO352" i="33"/>
  <c r="AQ352" i="33" s="1"/>
  <c r="AU352" i="33" s="1"/>
  <c r="AO688" i="33"/>
  <c r="AQ688" i="33" s="1"/>
  <c r="AU688" i="33" s="1"/>
  <c r="AO740" i="33"/>
  <c r="AQ740" i="33" s="1"/>
  <c r="AU740" i="33" s="1"/>
  <c r="AO340" i="33"/>
  <c r="AQ340" i="33" s="1"/>
  <c r="AU340" i="33" s="1"/>
  <c r="AO592" i="33"/>
  <c r="AQ592" i="33" s="1"/>
  <c r="AU592" i="33" s="1"/>
  <c r="AO624" i="33"/>
  <c r="AQ624" i="33" s="1"/>
  <c r="AU624" i="33" s="1"/>
  <c r="AO636" i="33"/>
  <c r="AQ636" i="33" s="1"/>
  <c r="AU636" i="33" s="1"/>
  <c r="AO524" i="33"/>
  <c r="AQ524" i="33" s="1"/>
  <c r="AU524" i="33" s="1"/>
  <c r="AO808" i="33"/>
  <c r="AQ808" i="33" s="1"/>
  <c r="AU808" i="33" s="1"/>
  <c r="AO760" i="33"/>
  <c r="AQ760" i="33" s="1"/>
  <c r="AU760" i="33" s="1"/>
  <c r="AO564" i="33"/>
  <c r="AQ564" i="33" s="1"/>
  <c r="AU564" i="33" s="1"/>
  <c r="AO732" i="33"/>
  <c r="AQ732" i="33" s="1"/>
  <c r="AU732" i="33" s="1"/>
  <c r="AO468" i="33"/>
  <c r="AQ468" i="33" s="1"/>
  <c r="AU468" i="33" s="1"/>
  <c r="AO744" i="33"/>
  <c r="AQ744" i="33" s="1"/>
  <c r="AU744" i="33" s="1"/>
  <c r="AO800" i="33"/>
  <c r="AQ800" i="33" s="1"/>
  <c r="AU800" i="33" s="1"/>
  <c r="AO696" i="33"/>
  <c r="AQ696" i="33" s="1"/>
  <c r="AU696" i="33" s="1"/>
  <c r="AO788" i="33"/>
  <c r="AQ788" i="33" s="1"/>
  <c r="AU788" i="33" s="1"/>
  <c r="AO684" i="33"/>
  <c r="AQ684" i="33" s="1"/>
  <c r="AU684" i="33" s="1"/>
  <c r="AO764" i="33"/>
  <c r="AQ764" i="33" s="1"/>
  <c r="AU764" i="33" s="1"/>
  <c r="AO804" i="33"/>
  <c r="AQ804" i="33" s="1"/>
  <c r="AU804" i="33" s="1"/>
  <c r="AO796" i="33"/>
  <c r="AQ796" i="33" s="1"/>
  <c r="AU796" i="33" s="1"/>
  <c r="AO792" i="33"/>
  <c r="AQ792" i="33" s="1"/>
  <c r="AU792" i="33" s="1"/>
  <c r="AO640" i="33"/>
  <c r="AQ640" i="33" s="1"/>
  <c r="AU640" i="33" s="1"/>
  <c r="AO600" i="33"/>
  <c r="AQ600" i="33" s="1"/>
  <c r="AU600" i="33" s="1"/>
  <c r="AO620" i="33"/>
  <c r="AQ620" i="33" s="1"/>
  <c r="AU620" i="33" s="1"/>
  <c r="AO628" i="33"/>
  <c r="AQ628" i="33" s="1"/>
  <c r="AU628" i="33" s="1"/>
  <c r="AO596" i="33"/>
  <c r="AQ596" i="33" s="1"/>
  <c r="AU596" i="33" s="1"/>
  <c r="AO528" i="33"/>
  <c r="AQ528" i="33" s="1"/>
  <c r="AU528" i="33" s="1"/>
  <c r="AO512" i="33"/>
  <c r="AQ512" i="33" s="1"/>
  <c r="AU512" i="33" s="1"/>
  <c r="AO520" i="33"/>
  <c r="AQ520" i="33" s="1"/>
  <c r="AU520" i="33" s="1"/>
  <c r="AO572" i="33"/>
  <c r="AQ572" i="33" s="1"/>
  <c r="AU572" i="33" s="1"/>
  <c r="AO568" i="33"/>
  <c r="AQ568" i="33" s="1"/>
  <c r="AU568" i="33" s="1"/>
  <c r="AO452" i="33"/>
  <c r="AQ452" i="33" s="1"/>
  <c r="AU452" i="33" s="1"/>
  <c r="AO456" i="33"/>
  <c r="AQ456" i="33" s="1"/>
  <c r="AU456" i="33" s="1"/>
  <c r="AO356" i="33"/>
  <c r="AQ356" i="33" s="1"/>
  <c r="AU356" i="33" s="1"/>
  <c r="AO472" i="33"/>
  <c r="AQ472" i="33" s="1"/>
  <c r="AU472" i="33" s="1"/>
  <c r="AO344" i="33"/>
  <c r="AQ344" i="33" s="1"/>
  <c r="AU344" i="33" s="1"/>
  <c r="AO360" i="33"/>
  <c r="AQ360" i="33" s="1"/>
  <c r="AU360" i="33" s="1"/>
  <c r="AO464" i="33"/>
  <c r="AQ464" i="33" s="1"/>
  <c r="AU464" i="33" s="1"/>
  <c r="AO408" i="33"/>
  <c r="AQ408" i="33" s="1"/>
  <c r="AU408" i="33" s="1"/>
  <c r="F61" i="4"/>
  <c r="F63" i="4" s="1"/>
  <c r="L63" i="4" s="1"/>
  <c r="AO588" i="33"/>
  <c r="AQ588" i="33" s="1"/>
  <c r="AU588" i="33" s="1"/>
  <c r="AO508" i="33"/>
  <c r="AQ508" i="33" s="1"/>
  <c r="AU508" i="33" s="1"/>
  <c r="AO396" i="33"/>
  <c r="AQ396" i="33" s="1"/>
  <c r="AU396" i="33" s="1"/>
  <c r="AO756" i="33"/>
  <c r="AQ756" i="33" s="1"/>
  <c r="AU756" i="33" s="1"/>
  <c r="AO676" i="33"/>
  <c r="AQ676" i="33" s="1"/>
  <c r="AU676" i="33" s="1"/>
  <c r="AO404" i="33"/>
  <c r="AQ404" i="33" s="1"/>
  <c r="AU404" i="33" s="1"/>
  <c r="AO680" i="33"/>
  <c r="AQ680" i="33" s="1"/>
  <c r="AU680" i="33" s="1"/>
  <c r="AO332" i="33"/>
  <c r="V90" i="36"/>
  <c r="AO336" i="33"/>
  <c r="V94" i="36"/>
  <c r="V82" i="36"/>
  <c r="AO324" i="33"/>
  <c r="V86" i="36"/>
  <c r="AO328" i="33"/>
  <c r="V122" i="36"/>
  <c r="AO668" i="33"/>
  <c r="V118" i="36"/>
  <c r="AO664" i="33"/>
  <c r="AO672" i="33"/>
  <c r="V126" i="36"/>
  <c r="AO516" i="33"/>
  <c r="AQ516" i="33" s="1"/>
  <c r="AU516" i="33" s="1"/>
  <c r="AO400" i="33"/>
  <c r="AQ400" i="33" s="1"/>
  <c r="AU400" i="33" s="1"/>
  <c r="AO736" i="33"/>
  <c r="AQ736" i="33" s="1"/>
  <c r="AU736" i="33" s="1"/>
  <c r="AO496" i="33"/>
  <c r="V102" i="36"/>
  <c r="V138" i="36"/>
  <c r="AO836" i="33"/>
  <c r="AO576" i="33"/>
  <c r="AQ576" i="33" s="1"/>
  <c r="AU576" i="33" s="1"/>
  <c r="AO428" i="33"/>
  <c r="AQ428" i="33" s="1"/>
  <c r="AU428" i="33" s="1"/>
  <c r="V142" i="36"/>
  <c r="AO840" i="33"/>
  <c r="AO768" i="33"/>
  <c r="AQ768" i="33" s="1"/>
  <c r="AU768" i="33" s="1"/>
  <c r="AO492" i="33"/>
  <c r="V98" i="36"/>
  <c r="AO692" i="33"/>
  <c r="AQ692" i="33" s="1"/>
  <c r="AU692" i="33" s="1"/>
  <c r="AO504" i="33"/>
  <c r="V110" i="36"/>
  <c r="V134" i="36"/>
  <c r="AO832" i="33"/>
  <c r="V106" i="36"/>
  <c r="AO500" i="33"/>
  <c r="V114" i="36"/>
  <c r="AO660" i="33"/>
  <c r="V130" i="36"/>
  <c r="AO828" i="33"/>
  <c r="D66" i="4"/>
  <c r="K66" i="4" s="1"/>
  <c r="F11" i="24"/>
  <c r="B34" i="24"/>
  <c r="D34" i="24" s="1"/>
  <c r="F9" i="24"/>
  <c r="B32" i="24"/>
  <c r="D32" i="24" s="1"/>
  <c r="F8" i="24"/>
  <c r="B31" i="24"/>
  <c r="D31" i="24" s="1"/>
  <c r="E15" i="24"/>
  <c r="C26" i="24" s="1"/>
  <c r="F10" i="24"/>
  <c r="B33" i="24"/>
  <c r="D33" i="24" s="1"/>
  <c r="AQ504" i="33" l="1"/>
  <c r="W110" i="36"/>
  <c r="N37" i="36" s="1"/>
  <c r="AQ496" i="33"/>
  <c r="W102" i="36"/>
  <c r="F37" i="36" s="1"/>
  <c r="AQ668" i="33"/>
  <c r="W122" i="36"/>
  <c r="J49" i="36" s="1"/>
  <c r="AQ324" i="33"/>
  <c r="W82" i="36"/>
  <c r="B25" i="36" s="1"/>
  <c r="AQ832" i="33"/>
  <c r="W134" i="36"/>
  <c r="F61" i="36" s="1"/>
  <c r="AQ840" i="33"/>
  <c r="W142" i="36"/>
  <c r="N61" i="36" s="1"/>
  <c r="AQ332" i="33"/>
  <c r="W90" i="36"/>
  <c r="J25" i="36" s="1"/>
  <c r="AQ328" i="33"/>
  <c r="W86" i="36"/>
  <c r="F25" i="36" s="1"/>
  <c r="AQ828" i="33"/>
  <c r="W130" i="36"/>
  <c r="B61" i="36" s="1"/>
  <c r="AQ836" i="33"/>
  <c r="W138" i="36"/>
  <c r="J61" i="36" s="1"/>
  <c r="AQ672" i="33"/>
  <c r="W126" i="36"/>
  <c r="N49" i="36" s="1"/>
  <c r="AQ660" i="33"/>
  <c r="W114" i="36"/>
  <c r="B49" i="36" s="1"/>
  <c r="AQ664" i="33"/>
  <c r="W118" i="36"/>
  <c r="F49" i="36" s="1"/>
  <c r="AQ500" i="33"/>
  <c r="W106" i="36"/>
  <c r="J37" i="36" s="1"/>
  <c r="AQ492" i="33"/>
  <c r="W98" i="36"/>
  <c r="B37" i="36" s="1"/>
  <c r="AQ336" i="33"/>
  <c r="W94" i="36"/>
  <c r="N25" i="36" s="1"/>
  <c r="F66" i="4"/>
  <c r="L66" i="4" s="1"/>
  <c r="F64" i="4"/>
  <c r="L64" i="4" s="1"/>
  <c r="F65" i="4"/>
  <c r="L65" i="4" s="1"/>
  <c r="L61" i="4"/>
  <c r="K63" i="4"/>
  <c r="K62" i="4"/>
  <c r="D64" i="4"/>
  <c r="K64" i="4" s="1"/>
  <c r="D65" i="4"/>
  <c r="K65" i="4" s="1"/>
  <c r="F62" i="4"/>
  <c r="L62" i="4" s="1"/>
  <c r="K61" i="4"/>
  <c r="F15" i="24"/>
  <c r="D37" i="24"/>
  <c r="E33" i="24" s="1"/>
  <c r="AU336" i="33" l="1"/>
  <c r="Y94" i="36"/>
  <c r="AU328" i="33"/>
  <c r="Y86" i="36"/>
  <c r="AU324" i="33"/>
  <c r="Y82" i="36"/>
  <c r="AU660" i="33"/>
  <c r="Y114" i="36"/>
  <c r="AU492" i="33"/>
  <c r="Y98" i="36"/>
  <c r="AU672" i="33"/>
  <c r="Y126" i="36"/>
  <c r="AU332" i="33"/>
  <c r="Y90" i="36"/>
  <c r="AU668" i="33"/>
  <c r="Y122" i="36"/>
  <c r="AU500" i="33"/>
  <c r="Y106" i="36"/>
  <c r="AU836" i="33"/>
  <c r="Y138" i="36"/>
  <c r="AU840" i="33"/>
  <c r="Y142" i="36"/>
  <c r="AU496" i="33"/>
  <c r="Y102" i="36"/>
  <c r="AU664" i="33"/>
  <c r="Y118" i="36"/>
  <c r="AU828" i="33"/>
  <c r="Y130" i="36"/>
  <c r="AU832" i="33"/>
  <c r="Y134" i="36"/>
  <c r="AU504" i="33"/>
  <c r="Y110" i="36"/>
  <c r="E35" i="24"/>
  <c r="E36" i="24"/>
  <c r="E34" i="24"/>
  <c r="E32" i="24"/>
  <c r="E31" i="24"/>
  <c r="F36" i="24" l="1"/>
  <c r="F34" i="24"/>
  <c r="F35" i="24"/>
  <c r="F33" i="24"/>
  <c r="F31" i="24"/>
  <c r="F32" i="24"/>
  <c r="L15" i="24" l="1"/>
  <c r="L14" i="24"/>
  <c r="L17" i="24"/>
  <c r="L16" i="24"/>
  <c r="L18" i="24"/>
  <c r="L19" i="24"/>
  <c r="L29" i="24" l="1"/>
  <c r="M16" i="24"/>
  <c r="L28" i="24"/>
  <c r="M15" i="24"/>
  <c r="M17" i="24"/>
  <c r="L30" i="24"/>
  <c r="L27" i="24"/>
  <c r="M14" i="24"/>
  <c r="M19" i="24"/>
  <c r="L32" i="24"/>
  <c r="M18" i="24"/>
  <c r="L31" i="24"/>
  <c r="O20" i="24" l="1"/>
  <c r="N33" i="24" s="1"/>
  <c r="Q33" i="24" s="1"/>
  <c r="M32" i="24"/>
  <c r="O19" i="24"/>
  <c r="N32" i="24" s="1"/>
  <c r="Q32" i="24" s="1"/>
  <c r="O14" i="24"/>
  <c r="M27" i="24"/>
  <c r="O15" i="24"/>
  <c r="M28" i="24"/>
  <c r="M30" i="24"/>
  <c r="O17" i="24"/>
  <c r="O18" i="24"/>
  <c r="M31" i="24"/>
  <c r="M29" i="24"/>
  <c r="O16" i="24"/>
  <c r="P18" i="24" l="1"/>
  <c r="N30" i="24"/>
  <c r="Q30" i="24" s="1"/>
  <c r="N28" i="24"/>
  <c r="Q28" i="24" s="1"/>
  <c r="P16" i="24"/>
  <c r="P17" i="24"/>
  <c r="N29" i="24"/>
  <c r="Q29" i="24" s="1"/>
  <c r="N27" i="24"/>
  <c r="Q27" i="24" s="1"/>
  <c r="P15" i="24"/>
  <c r="P14" i="24"/>
  <c r="P19" i="24"/>
  <c r="N31" i="24"/>
  <c r="Q31" i="24" s="1"/>
  <c r="O31" i="24" l="1"/>
  <c r="Q18" i="24"/>
  <c r="Q17" i="24"/>
  <c r="O30" i="24"/>
  <c r="O32" i="24"/>
  <c r="Q19" i="24"/>
  <c r="Q16" i="24"/>
  <c r="O29" i="24"/>
  <c r="O27" i="24"/>
  <c r="Q14" i="24"/>
  <c r="R14" i="24" s="1"/>
  <c r="Q15" i="24"/>
  <c r="O28" i="24"/>
  <c r="R15" i="24" l="1"/>
  <c r="R16" i="24" l="1"/>
  <c r="M210" i="7"/>
  <c r="M211" i="7" l="1"/>
  <c r="R17" i="24"/>
  <c r="U36" i="6"/>
  <c r="J210" i="7"/>
  <c r="P41" i="6" l="1"/>
  <c r="F58" i="6"/>
  <c r="R18" i="24"/>
  <c r="S210" i="7"/>
  <c r="J211" i="7"/>
  <c r="S211" i="7" s="1"/>
  <c r="R19" i="24" l="1"/>
  <c r="W180" i="7"/>
  <c r="AA5" i="7" s="1"/>
  <c r="AF5" i="7" s="1"/>
  <c r="Q41" i="6"/>
  <c r="D168" i="7" l="1"/>
  <c r="D169" i="7" s="1"/>
  <c r="Q168" i="7"/>
  <c r="Q169" i="7" s="1"/>
  <c r="F168" i="7"/>
  <c r="J168" i="7" l="1"/>
  <c r="S36" i="6"/>
  <c r="P42" i="6" s="1"/>
  <c r="O168" i="7"/>
  <c r="O169" i="7" s="1"/>
  <c r="H168" i="7"/>
  <c r="F169" i="7"/>
  <c r="M168" i="7"/>
  <c r="Q42" i="6" l="1"/>
  <c r="J169" i="7"/>
  <c r="H169" i="7"/>
  <c r="M169" i="7"/>
  <c r="S168" i="7"/>
  <c r="S169" i="7" l="1"/>
  <c r="W138" i="7" s="1"/>
  <c r="AA6" i="7" l="1"/>
  <c r="AE6" i="7" s="1"/>
  <c r="Q126" i="7"/>
  <c r="D126" i="7"/>
  <c r="F126" i="7"/>
  <c r="M126" i="7" l="1"/>
  <c r="M127" i="7" s="1"/>
  <c r="Q36" i="6"/>
  <c r="Q127" i="7"/>
  <c r="F127" i="7"/>
  <c r="H126" i="7"/>
  <c r="O126" i="7"/>
  <c r="D127" i="7"/>
  <c r="J126" i="7"/>
  <c r="P43" i="6" l="1"/>
  <c r="Q43" i="6" s="1"/>
  <c r="F59" i="6"/>
  <c r="O127" i="7"/>
  <c r="H127" i="7"/>
  <c r="J127" i="7"/>
  <c r="S126" i="7"/>
  <c r="S127" i="7" l="1"/>
  <c r="W96" i="7" s="1"/>
  <c r="AA7" i="7" s="1"/>
  <c r="AE7" i="7" s="1"/>
  <c r="D84" i="7" l="1"/>
  <c r="F84" i="7"/>
  <c r="Q84" i="7"/>
  <c r="D85" i="7" l="1"/>
  <c r="H84" i="7"/>
  <c r="H85" i="7" s="1"/>
  <c r="M84" i="7"/>
  <c r="M85" i="7" s="1"/>
  <c r="O36" i="6"/>
  <c r="F85" i="7"/>
  <c r="Q85" i="7"/>
  <c r="J84" i="7"/>
  <c r="O84" i="7"/>
  <c r="F60" i="6" l="1"/>
  <c r="F61" i="6"/>
  <c r="P45" i="6"/>
  <c r="P44" i="6"/>
  <c r="S84" i="7"/>
  <c r="O85" i="7"/>
  <c r="J85" i="7"/>
  <c r="Q44" i="6" l="1"/>
  <c r="S85" i="7"/>
  <c r="W53" i="7" s="1"/>
  <c r="AA9" i="7" l="1"/>
  <c r="AE9" i="7" s="1"/>
  <c r="AA8" i="7"/>
  <c r="AE8" i="7" s="1"/>
  <c r="Q45" i="6" l="1"/>
  <c r="Q41" i="7" l="1"/>
  <c r="F41" i="7"/>
  <c r="M41" i="7"/>
  <c r="D41" i="7"/>
  <c r="J41" i="7" l="1"/>
  <c r="J42" i="7" s="1"/>
  <c r="M36" i="6"/>
  <c r="M42" i="7"/>
  <c r="D42" i="7"/>
  <c r="F42" i="7"/>
  <c r="H41" i="7"/>
  <c r="Q42" i="7"/>
  <c r="O41" i="7"/>
  <c r="P46" i="6" l="1"/>
  <c r="F62" i="6"/>
  <c r="Q46" i="6"/>
  <c r="H42" i="7"/>
  <c r="O42" i="7"/>
  <c r="S41" i="7"/>
  <c r="R42" i="6" l="1"/>
  <c r="T42" i="6" s="1"/>
  <c r="R41" i="6"/>
  <c r="T41" i="6" s="1"/>
  <c r="R46" i="6"/>
  <c r="S46" i="6" s="1"/>
  <c r="R44" i="6"/>
  <c r="S44" i="6" s="1"/>
  <c r="R45" i="6"/>
  <c r="T45" i="6" s="1"/>
  <c r="R43" i="6"/>
  <c r="S43" i="6" s="1"/>
  <c r="S42" i="7"/>
  <c r="W11" i="7" s="1"/>
  <c r="AA10" i="7" s="1"/>
  <c r="AE10" i="7" s="1"/>
  <c r="T46" i="6" l="1"/>
  <c r="S42" i="6"/>
  <c r="S45" i="6"/>
  <c r="S41" i="6"/>
  <c r="T43" i="6"/>
  <c r="T44" i="6"/>
  <c r="S47" i="6" l="1"/>
  <c r="T47" i="6"/>
  <c r="S181" i="7"/>
  <c r="T181" i="7" s="1"/>
  <c r="S184" i="7"/>
  <c r="S182" i="7"/>
  <c r="S178" i="7"/>
  <c r="T182" i="7" l="1"/>
  <c r="T184" i="7"/>
  <c r="M49" i="6"/>
  <c r="B58" i="6"/>
  <c r="S189" i="7"/>
  <c r="T178" i="7"/>
  <c r="J36" i="6"/>
  <c r="C58" i="6" l="1"/>
  <c r="E41" i="6"/>
  <c r="F41" i="6" s="1"/>
  <c r="T189" i="7"/>
  <c r="W181" i="7" s="1"/>
  <c r="AB5" i="7" s="1"/>
  <c r="AE5" i="7" s="1"/>
  <c r="S133" i="7" l="1"/>
  <c r="S145" i="7"/>
  <c r="H36" i="6" l="1"/>
  <c r="B59" i="6"/>
  <c r="S142" i="7"/>
  <c r="T142" i="7" s="1"/>
  <c r="T145" i="7"/>
  <c r="S140" i="7"/>
  <c r="S139" i="7"/>
  <c r="T139" i="7" s="1"/>
  <c r="T133" i="7"/>
  <c r="S136" i="7"/>
  <c r="C59" i="6" l="1"/>
  <c r="E42" i="6"/>
  <c r="F42" i="6" s="1"/>
  <c r="T140" i="7"/>
  <c r="T136" i="7"/>
  <c r="S147" i="7"/>
  <c r="T147" i="7" l="1"/>
  <c r="W139" i="7" s="1"/>
  <c r="AB6" i="7" s="1"/>
  <c r="AF6" i="7" s="1"/>
  <c r="S91" i="7" l="1"/>
  <c r="S103" i="7"/>
  <c r="S94" i="7" l="1"/>
  <c r="T94" i="7" s="1"/>
  <c r="S98" i="7"/>
  <c r="T98" i="7" s="1"/>
  <c r="B60" i="6"/>
  <c r="C60" i="6" s="1"/>
  <c r="T91" i="7"/>
  <c r="S97" i="7"/>
  <c r="T97" i="7" s="1"/>
  <c r="T103" i="7"/>
  <c r="S100" i="7"/>
  <c r="T100" i="7" l="1"/>
  <c r="T105" i="7" s="1"/>
  <c r="S105" i="7"/>
  <c r="W97" i="7" l="1"/>
  <c r="AB7" i="7" s="1"/>
  <c r="AF7" i="7" s="1"/>
  <c r="S48" i="7" l="1"/>
  <c r="S60" i="7"/>
  <c r="S57" i="7" l="1"/>
  <c r="S54" i="7"/>
  <c r="T54" i="7" s="1"/>
  <c r="B61" i="6"/>
  <c r="C61" i="6" s="1"/>
  <c r="S51" i="7"/>
  <c r="S55" i="7"/>
  <c r="T55" i="7" s="1"/>
  <c r="T60" i="7"/>
  <c r="T48" i="7"/>
  <c r="T57" i="7" l="1"/>
  <c r="T51" i="7"/>
  <c r="S62" i="7"/>
  <c r="T62" i="7" l="1"/>
  <c r="W54" i="7" s="1"/>
  <c r="AB8" i="7" s="1"/>
  <c r="AF8" i="7" s="1"/>
  <c r="AB9" i="7" l="1"/>
  <c r="AF9" i="7" s="1"/>
  <c r="S15" i="7" l="1"/>
  <c r="S18" i="7"/>
  <c r="S6" i="7"/>
  <c r="B62" i="6" l="1"/>
  <c r="S12" i="7"/>
  <c r="T12" i="7" s="1"/>
  <c r="T6" i="7"/>
  <c r="T15" i="7"/>
  <c r="S13" i="7"/>
  <c r="T18" i="7"/>
  <c r="S9" i="7"/>
  <c r="B36" i="6"/>
  <c r="C62" i="6" l="1"/>
  <c r="E46" i="6"/>
  <c r="F46" i="6" s="1"/>
  <c r="G43" i="6" s="1"/>
  <c r="S20" i="7"/>
  <c r="T13" i="7"/>
  <c r="T9" i="7"/>
  <c r="G42" i="6" l="1"/>
  <c r="H42" i="6" s="1"/>
  <c r="T20" i="7"/>
  <c r="W12" i="7" s="1"/>
  <c r="AB10" i="7" s="1"/>
  <c r="AF10" i="7" s="1"/>
  <c r="H43" i="6"/>
  <c r="I43" i="6"/>
  <c r="G41" i="6"/>
  <c r="G44" i="6"/>
  <c r="G46" i="6"/>
  <c r="G45" i="6"/>
  <c r="I42" i="6" l="1"/>
  <c r="I45" i="6"/>
  <c r="H45" i="6"/>
  <c r="I46" i="6"/>
  <c r="H46" i="6"/>
  <c r="H44" i="6"/>
  <c r="I44" i="6"/>
  <c r="H41" i="6"/>
  <c r="I41" i="6"/>
  <c r="I47" i="6" l="1"/>
  <c r="H47" i="6"/>
</calcChain>
</file>

<file path=xl/sharedStrings.xml><?xml version="1.0" encoding="utf-8"?>
<sst xmlns="http://schemas.openxmlformats.org/spreadsheetml/2006/main" count="11483" uniqueCount="936">
  <si>
    <t>IMPALCATI</t>
  </si>
  <si>
    <t>1 (Bloccato)</t>
  </si>
  <si>
    <t>Torrino</t>
  </si>
  <si>
    <t>SUPERFICIE (m^2)</t>
  </si>
  <si>
    <t>PESO IMPALCATO (kN)</t>
  </si>
  <si>
    <t>ALTEZZA PIANI LIBERI (m)</t>
  </si>
  <si>
    <t>IMPALCATO</t>
  </si>
  <si>
    <t>(no torrino scala)</t>
  </si>
  <si>
    <t>tot</t>
  </si>
  <si>
    <t>IMPALCATI / ORDINE</t>
  </si>
  <si>
    <t>NUMERO PILASTRI TORRINO</t>
  </si>
  <si>
    <t>BRACCIO (m)</t>
  </si>
  <si>
    <t>(4 pilastri senza incastro sotto e quindi più deboli)</t>
  </si>
  <si>
    <t>piede</t>
  </si>
  <si>
    <t>PESO UNITARIO (kN/m^2)</t>
  </si>
  <si>
    <t>tot.</t>
  </si>
  <si>
    <t>tot. 2-torrino</t>
  </si>
  <si>
    <t xml:space="preserve">DUTTILITA' </t>
  </si>
  <si>
    <t xml:space="preserve">A </t>
  </si>
  <si>
    <t>B</t>
  </si>
  <si>
    <t>q=</t>
  </si>
  <si>
    <t>ALTEZZA INTERPIANI</t>
  </si>
  <si>
    <r>
      <t xml:space="preserve">Sd (T1) </t>
    </r>
    <r>
      <rPr>
        <sz val="8"/>
        <color theme="1"/>
        <rFont val="Calibri"/>
        <family val="2"/>
        <scheme val="minor"/>
      </rPr>
      <t>SLV</t>
    </r>
  </si>
  <si>
    <r>
      <t>TAGLIO ALLA BASE V</t>
    </r>
    <r>
      <rPr>
        <sz val="8"/>
        <color theme="1"/>
        <rFont val="Calibri"/>
        <family val="2"/>
        <scheme val="minor"/>
      </rPr>
      <t xml:space="preserve">b </t>
    </r>
    <r>
      <rPr>
        <sz val="11"/>
        <color theme="1"/>
        <rFont val="Calibri"/>
        <family val="2"/>
        <scheme val="minor"/>
      </rPr>
      <t>(kN)</t>
    </r>
  </si>
  <si>
    <r>
      <rPr>
        <sz val="11"/>
        <color theme="1"/>
        <rFont val="Calibri"/>
        <family val="2"/>
        <scheme val="minor"/>
      </rPr>
      <t>PERIODO T</t>
    </r>
    <r>
      <rPr>
        <sz val="9"/>
        <color theme="1"/>
        <rFont val="Calibri"/>
        <family val="2"/>
        <scheme val="minor"/>
      </rPr>
      <t xml:space="preserve">1 </t>
    </r>
    <r>
      <rPr>
        <sz val="11"/>
        <color theme="1"/>
        <rFont val="Calibri"/>
        <family val="2"/>
        <scheme val="minor"/>
      </rPr>
      <t>(s)</t>
    </r>
  </si>
  <si>
    <r>
      <rPr>
        <sz val="11"/>
        <color theme="1"/>
        <rFont val="Calibri"/>
        <family val="2"/>
        <scheme val="minor"/>
      </rPr>
      <t>C</t>
    </r>
    <r>
      <rPr>
        <sz val="9"/>
        <color theme="1"/>
        <rFont val="Calibri"/>
        <family val="2"/>
        <scheme val="minor"/>
      </rPr>
      <t>1</t>
    </r>
  </si>
  <si>
    <t>PESO  W (kN)</t>
  </si>
  <si>
    <t>QUOTA z (m)</t>
  </si>
  <si>
    <t>W z (kNm)</t>
  </si>
  <si>
    <t>FORZA F (kN)</t>
  </si>
  <si>
    <t>PERIODO</t>
  </si>
  <si>
    <t>NUMERO PILASTRI ALLUNGATI</t>
  </si>
  <si>
    <t>NUMERO PILASTRI ALLUNGATI DEL 2° ORDINE</t>
  </si>
  <si>
    <t>TAGLIO GLOBALE V (kN)</t>
  </si>
  <si>
    <r>
      <t>TAGLIO PILASTRO V</t>
    </r>
    <r>
      <rPr>
        <sz val="8"/>
        <color theme="1"/>
        <rFont val="Calibri"/>
        <family val="2"/>
        <scheme val="minor"/>
      </rPr>
      <t xml:space="preserve">pil </t>
    </r>
    <r>
      <rPr>
        <sz val="11"/>
        <color theme="1"/>
        <rFont val="Calibri"/>
        <family val="2"/>
        <scheme val="minor"/>
      </rPr>
      <t>(kN)</t>
    </r>
  </si>
  <si>
    <t xml:space="preserve">TAGLIO GLOBALE V (kN) </t>
  </si>
  <si>
    <t>MOMENTO TRAVE (kNm)</t>
  </si>
  <si>
    <r>
      <t xml:space="preserve">MOMENTO PILASTRO </t>
    </r>
    <r>
      <rPr>
        <sz val="11"/>
        <color theme="1"/>
        <rFont val="Calibri"/>
        <family val="2"/>
        <scheme val="minor"/>
      </rPr>
      <t>(kNm)</t>
    </r>
  </si>
  <si>
    <t>TAGLIO TRAVE (kN)</t>
  </si>
  <si>
    <t>l trave (m)</t>
  </si>
  <si>
    <t>ΔN PILASTRO (kN)</t>
  </si>
  <si>
    <t>MOMENTO PILASTRO (kNm)</t>
  </si>
  <si>
    <r>
      <t>TAGLIO PILASTRO V</t>
    </r>
    <r>
      <rPr>
        <sz val="8"/>
        <color theme="1"/>
        <rFont val="Calibri"/>
        <family val="2"/>
        <scheme val="minor"/>
      </rPr>
      <t xml:space="preserve">pil </t>
    </r>
    <r>
      <rPr>
        <sz val="11"/>
        <color theme="1"/>
        <rFont val="Calibri"/>
        <family val="2"/>
        <scheme val="minor"/>
      </rPr>
      <t>(kN)</t>
    </r>
  </si>
  <si>
    <t>GERARCHIA RESISTENZE</t>
  </si>
  <si>
    <t>TRAVI EMERGENTI</t>
  </si>
  <si>
    <t>MOMENTO MASSIMO, TOTALE (kNm)</t>
  </si>
  <si>
    <t>CALCESTRUZZO</t>
  </si>
  <si>
    <r>
      <t>f</t>
    </r>
    <r>
      <rPr>
        <sz val="8"/>
        <color theme="1"/>
        <rFont val="Calibri"/>
        <family val="2"/>
        <scheme val="minor"/>
      </rPr>
      <t xml:space="preserve">ck </t>
    </r>
    <r>
      <rPr>
        <sz val="12"/>
        <color theme="1"/>
        <rFont val="Calibri"/>
        <family val="2"/>
        <scheme val="minor"/>
      </rPr>
      <t>(Mpa)</t>
    </r>
  </si>
  <si>
    <t>r</t>
  </si>
  <si>
    <t>PILASTRI</t>
  </si>
  <si>
    <t>COPPIE M-N PIU' GRAVOSE</t>
  </si>
  <si>
    <t>M</t>
  </si>
  <si>
    <t>l trave torrino (m)</t>
  </si>
  <si>
    <t>SOLAIO</t>
  </si>
  <si>
    <t>h (m)</t>
  </si>
  <si>
    <r>
      <t>h</t>
    </r>
    <r>
      <rPr>
        <sz val="8"/>
        <color theme="1"/>
        <rFont val="Calibri"/>
        <family val="2"/>
        <scheme val="minor"/>
      </rPr>
      <t xml:space="preserve">SOLAIO </t>
    </r>
    <r>
      <rPr>
        <sz val="11"/>
        <color theme="1"/>
        <rFont val="Calibri"/>
        <family val="2"/>
        <scheme val="minor"/>
      </rPr>
      <t>(m)</t>
    </r>
  </si>
  <si>
    <t>TRAVE LUNGA</t>
  </si>
  <si>
    <t>=&gt;</t>
  </si>
  <si>
    <t>pignatta</t>
  </si>
  <si>
    <t>caldana</t>
  </si>
  <si>
    <t>IMPAL.</t>
  </si>
  <si>
    <t>STIMA DELLE RIGIDEZZE LATERALI</t>
  </si>
  <si>
    <t xml:space="preserve">PILASTRO </t>
  </si>
  <si>
    <t>k (kN/mm)</t>
  </si>
  <si>
    <r>
      <t>R</t>
    </r>
    <r>
      <rPr>
        <sz val="8"/>
        <color theme="1"/>
        <rFont val="Calibri"/>
        <family val="2"/>
        <scheme val="minor"/>
      </rPr>
      <t>ck</t>
    </r>
    <r>
      <rPr>
        <sz val="11"/>
        <color theme="1"/>
        <rFont val="Calibri"/>
        <family val="2"/>
        <scheme val="minor"/>
      </rPr>
      <t xml:space="preserve"> (Mpa)</t>
    </r>
  </si>
  <si>
    <r>
      <t>f</t>
    </r>
    <r>
      <rPr>
        <sz val="8"/>
        <color theme="1"/>
        <rFont val="Calibri"/>
        <family val="2"/>
        <scheme val="minor"/>
      </rPr>
      <t>cm</t>
    </r>
    <r>
      <rPr>
        <sz val="11"/>
        <color theme="1"/>
        <rFont val="Calibri"/>
        <family val="2"/>
        <scheme val="minor"/>
      </rPr>
      <t xml:space="preserve"> (Mpa)</t>
    </r>
  </si>
  <si>
    <r>
      <t>R</t>
    </r>
    <r>
      <rPr>
        <sz val="8"/>
        <color theme="1"/>
        <rFont val="Calibri"/>
        <family val="2"/>
        <scheme val="minor"/>
      </rPr>
      <t>cm</t>
    </r>
    <r>
      <rPr>
        <sz val="11"/>
        <color theme="1"/>
        <rFont val="Calibri"/>
        <family val="2"/>
        <scheme val="minor"/>
      </rPr>
      <t xml:space="preserve"> (Mpa)</t>
    </r>
  </si>
  <si>
    <r>
      <t xml:space="preserve"> </t>
    </r>
    <r>
      <rPr>
        <sz val="11"/>
        <color theme="1"/>
        <rFont val="Calibri"/>
        <family val="2"/>
      </rPr>
      <t>ϒ</t>
    </r>
    <r>
      <rPr>
        <sz val="8"/>
        <color theme="1"/>
        <rFont val="Calibri"/>
        <family val="2"/>
      </rPr>
      <t xml:space="preserve">c </t>
    </r>
  </si>
  <si>
    <r>
      <rPr>
        <sz val="11"/>
        <color theme="1"/>
        <rFont val="Calibri"/>
        <family val="2"/>
      </rPr>
      <t>α</t>
    </r>
    <r>
      <rPr>
        <sz val="8"/>
        <color theme="1"/>
        <rFont val="Calibri"/>
        <family val="2"/>
      </rPr>
      <t>cc</t>
    </r>
  </si>
  <si>
    <r>
      <t>f</t>
    </r>
    <r>
      <rPr>
        <sz val="8"/>
        <color theme="1"/>
        <rFont val="Calibri"/>
        <family val="2"/>
      </rPr>
      <t>cd</t>
    </r>
    <r>
      <rPr>
        <sz val="11"/>
        <color theme="1"/>
        <rFont val="Calibri"/>
        <family val="2"/>
      </rPr>
      <t xml:space="preserve"> (Mpa)</t>
    </r>
  </si>
  <si>
    <r>
      <t>E</t>
    </r>
    <r>
      <rPr>
        <sz val="8"/>
        <color theme="1"/>
        <rFont val="Calibri"/>
        <family val="2"/>
      </rPr>
      <t>c</t>
    </r>
    <r>
      <rPr>
        <sz val="11"/>
        <color theme="1"/>
        <rFont val="Calibri"/>
        <family val="2"/>
      </rPr>
      <t xml:space="preserve"> (Mpa)</t>
    </r>
  </si>
  <si>
    <t>2° ordine</t>
  </si>
  <si>
    <t>6° ordine</t>
  </si>
  <si>
    <t>torrino scala</t>
  </si>
  <si>
    <t>x</t>
  </si>
  <si>
    <t>y</t>
  </si>
  <si>
    <t>Ordine</t>
  </si>
  <si>
    <t>CALCOLO DEL PERIODO</t>
  </si>
  <si>
    <t>F               (kN)</t>
  </si>
  <si>
    <t>V               (kN)</t>
  </si>
  <si>
    <t>u            (mm)</t>
  </si>
  <si>
    <t xml:space="preserve">F u          (kN mm) </t>
  </si>
  <si>
    <t>m u^2            (kN mm s^2)</t>
  </si>
  <si>
    <t>Ty (s)</t>
  </si>
  <si>
    <t>Tx (s)</t>
  </si>
  <si>
    <t>RIPARTIZIONE DEL TAGLIO TRA I PILASTRI</t>
  </si>
  <si>
    <t>x - pilastri equiv.</t>
  </si>
  <si>
    <t>y - pilastri equiv.</t>
  </si>
  <si>
    <t>kx max</t>
  </si>
  <si>
    <t>ky max</t>
  </si>
  <si>
    <t>x - pilastri equivalenti</t>
  </si>
  <si>
    <t>y - pilastri equivalenti</t>
  </si>
  <si>
    <t>x =</t>
  </si>
  <si>
    <t>y=</t>
  </si>
  <si>
    <t>SOMMA</t>
  </si>
  <si>
    <t>S y</t>
  </si>
  <si>
    <t>S x</t>
  </si>
  <si>
    <t>CENTRO DI MASSA</t>
  </si>
  <si>
    <t>x (m)</t>
  </si>
  <si>
    <t>y (m)</t>
  </si>
  <si>
    <t>CENTRO DI RIGIDEZZA</t>
  </si>
  <si>
    <t>Ordine 2         x</t>
  </si>
  <si>
    <t>Ordini 2    Y</t>
  </si>
  <si>
    <t>Scala</t>
  </si>
  <si>
    <t>Tamponatura</t>
  </si>
  <si>
    <t>Peso proprio trave</t>
  </si>
  <si>
    <t>INCREMENTO PER ECCENTRICITA' NEI TELAI PERIMETRALI                             +20%</t>
  </si>
  <si>
    <t>Ordine 6         x</t>
  </si>
  <si>
    <t>IMPALCATO / ORDINE</t>
  </si>
  <si>
    <t>torrino</t>
  </si>
  <si>
    <t>RIGIDEZZA</t>
  </si>
  <si>
    <t>MASSA</t>
  </si>
  <si>
    <t>Δ</t>
  </si>
  <si>
    <t>TRAVI A SPESSORE</t>
  </si>
  <si>
    <t>COPRIFERRO              c (m)</t>
  </si>
  <si>
    <t>MOMENTO MASSIMO (kNm)</t>
  </si>
  <si>
    <t>(m)</t>
  </si>
  <si>
    <t>ALTEZZA UTILE          h (m)</t>
  </si>
  <si>
    <t>b (m)</t>
  </si>
  <si>
    <t>Soletta</t>
  </si>
  <si>
    <t>Massetto</t>
  </si>
  <si>
    <t>Travetti</t>
  </si>
  <si>
    <t>Pavimento</t>
  </si>
  <si>
    <t>Pignatte</t>
  </si>
  <si>
    <t>Intonaco</t>
  </si>
  <si>
    <t>Massetto alleggerito</t>
  </si>
  <si>
    <t>Coibente termico</t>
  </si>
  <si>
    <t>Malta d'allettamento</t>
  </si>
  <si>
    <t>Barriera a vapore</t>
  </si>
  <si>
    <t>Guaina impermeabile</t>
  </si>
  <si>
    <t>Tessuto non tessuto</t>
  </si>
  <si>
    <t>Coibente acustico</t>
  </si>
  <si>
    <t>APPROCCIO PER SINGOLO DI PILASTRO</t>
  </si>
  <si>
    <t>1. ANALISI DELLA GEOMETRIA</t>
  </si>
  <si>
    <t>TAMPONATURA</t>
  </si>
  <si>
    <t>Laterizio</t>
  </si>
  <si>
    <t>MURETTO COPERTURA</t>
  </si>
  <si>
    <t>PAVIMENTO</t>
  </si>
  <si>
    <t>h pavimento</t>
  </si>
  <si>
    <t>TRAMEZZO</t>
  </si>
  <si>
    <t>Altezza</t>
  </si>
  <si>
    <t xml:space="preserve">Laterizio </t>
  </si>
  <si>
    <t>h massetto</t>
  </si>
  <si>
    <t>ALTEZZA INTERPIANO</t>
  </si>
  <si>
    <t>h interpiano</t>
  </si>
  <si>
    <t>LUCI MASSIME</t>
  </si>
  <si>
    <t>Max trave emergente</t>
  </si>
  <si>
    <t>Max trave spessore</t>
  </si>
  <si>
    <t>Max sbalzo</t>
  </si>
  <si>
    <t>GEOMETRIA TRAVE</t>
  </si>
  <si>
    <t>h solaio</t>
  </si>
  <si>
    <t>h soletta</t>
  </si>
  <si>
    <t>h pignatta</t>
  </si>
  <si>
    <t>Largh. Travetto</t>
  </si>
  <si>
    <t>Trave 1-2</t>
  </si>
  <si>
    <t>Trave 2-3</t>
  </si>
  <si>
    <t>Trave 4-5 (spessore)</t>
  </si>
  <si>
    <t>Trave 5-6</t>
  </si>
  <si>
    <t>Trave 6-7 (spessore)</t>
  </si>
  <si>
    <t>Trave 7-8</t>
  </si>
  <si>
    <t>Trave 8-9 (spessore)</t>
  </si>
  <si>
    <t>Trave 9-10</t>
  </si>
  <si>
    <t>Trave 11-12 (spessore)</t>
  </si>
  <si>
    <t>Trave 12-13</t>
  </si>
  <si>
    <t>Trave 13-14</t>
  </si>
  <si>
    <t>Trave 14-15 (spessore)</t>
  </si>
  <si>
    <t>Trave 15-16</t>
  </si>
  <si>
    <t>Trave 16-17</t>
  </si>
  <si>
    <t>Trave 18-19</t>
  </si>
  <si>
    <t>Trave 19-20</t>
  </si>
  <si>
    <t>Trave 20-21</t>
  </si>
  <si>
    <t>Trave 21-22</t>
  </si>
  <si>
    <t>Trave 22-23 (spessore)</t>
  </si>
  <si>
    <t>Trave 23-24</t>
  </si>
  <si>
    <t>Trave 25-26</t>
  </si>
  <si>
    <t>Trave 26-27</t>
  </si>
  <si>
    <t>Trave 1-8</t>
  </si>
  <si>
    <t>Trave 2-9</t>
  </si>
  <si>
    <t>Trave 3-10</t>
  </si>
  <si>
    <t>Trave 4-11</t>
  </si>
  <si>
    <t>Trave 5-12</t>
  </si>
  <si>
    <t>Trave 6-13</t>
  </si>
  <si>
    <t>Trave 7-14</t>
  </si>
  <si>
    <t>Trave 8-15</t>
  </si>
  <si>
    <t>Trave 9-16 (spessore)</t>
  </si>
  <si>
    <t>Trave 10-17</t>
  </si>
  <si>
    <t>Trave 11-18</t>
  </si>
  <si>
    <t>Trave 12-19 (spessore)</t>
  </si>
  <si>
    <t>Trave 13-20 (spessore)</t>
  </si>
  <si>
    <t>Trave 14-21</t>
  </si>
  <si>
    <t>Trave 15-22</t>
  </si>
  <si>
    <t>Trave 16-23 (spessore)</t>
  </si>
  <si>
    <t xml:space="preserve">Trave 17-24 </t>
  </si>
  <si>
    <t>Trave 22-25</t>
  </si>
  <si>
    <t>Trave 23-26 (spessore)</t>
  </si>
  <si>
    <t>Trave 24-27</t>
  </si>
  <si>
    <t>SCALA</t>
  </si>
  <si>
    <t>Numero gradini</t>
  </si>
  <si>
    <t>Alfa</t>
  </si>
  <si>
    <t>Spessore rampa</t>
  </si>
  <si>
    <t>Pedata</t>
  </si>
  <si>
    <t>Alzata</t>
  </si>
  <si>
    <t>Lunghezza campata</t>
  </si>
  <si>
    <t>Spessore massetto</t>
  </si>
  <si>
    <t>Spessore pavimento</t>
  </si>
  <si>
    <t>LUNGHEZZE TRAVI             (calcolate dal baricentro dei pilastri)</t>
  </si>
  <si>
    <t>Pilastro</t>
  </si>
  <si>
    <t>PILASTRO</t>
  </si>
  <si>
    <t xml:space="preserve">Coibente termico </t>
  </si>
  <si>
    <t>Lungh. tratto inclinato</t>
  </si>
  <si>
    <t>h trave emergente - II - III - IV</t>
  </si>
  <si>
    <t>b trave emergente- II - III - IV</t>
  </si>
  <si>
    <t>h trave emergente - V - VI - tor</t>
  </si>
  <si>
    <t>b trave emergente - V - VI -tor</t>
  </si>
  <si>
    <t>Tabella 3.1.I - Pesi dell’ unità di volume dei principali materiali strutturali</t>
  </si>
  <si>
    <t>Calcestruzzo armato</t>
  </si>
  <si>
    <t xml:space="preserve">Malta di calce  </t>
  </si>
  <si>
    <t xml:space="preserve">C.l.s. magro  </t>
  </si>
  <si>
    <t xml:space="preserve">Granito  </t>
  </si>
  <si>
    <t xml:space="preserve">Mattoni forati  </t>
  </si>
  <si>
    <t xml:space="preserve"> Gres</t>
  </si>
  <si>
    <t>Tabella 6.2.I – Coefficienti parziali per le azioni o per l’effetto delle azioni</t>
  </si>
  <si>
    <t>CARICHI</t>
  </si>
  <si>
    <t>EFFETTO</t>
  </si>
  <si>
    <t>Coeff.</t>
  </si>
  <si>
    <t>EQU</t>
  </si>
  <si>
    <t>(A1) STR</t>
  </si>
  <si>
    <t>(A2) GEO</t>
  </si>
  <si>
    <t>Permanente</t>
  </si>
  <si>
    <t>Favorevole</t>
  </si>
  <si>
    <t>Sfavorevole</t>
  </si>
  <si>
    <t>Permanenti non strutturali (n.c.d.)</t>
  </si>
  <si>
    <t>Variabili</t>
  </si>
  <si>
    <t>3.1.3.1 Elementi divisori interni</t>
  </si>
  <si>
    <t>- per elementi divisori con:</t>
  </si>
  <si>
    <t>G2 ≤1,00 kN/m:</t>
  </si>
  <si>
    <t>1,00 &lt; G ≤ 2,00 kN/m:</t>
  </si>
  <si>
    <t>2,00 &lt; G ≤ 3,00 kN/m:</t>
  </si>
  <si>
    <t>3,00 &lt; G ≤ 4,00 kN/m:</t>
  </si>
  <si>
    <t>- per elementi divisori:</t>
  </si>
  <si>
    <t>4,00 &lt; G ≤ 5,00 kN/m:</t>
  </si>
  <si>
    <t>Tabella 3.1.II – Valori dei carichi d’esercizio per le diverse categorie di edifici</t>
  </si>
  <si>
    <t>Categoria</t>
  </si>
  <si>
    <t>AMBIENTI</t>
  </si>
  <si>
    <t>A</t>
  </si>
  <si>
    <t>C</t>
  </si>
  <si>
    <t>D</t>
  </si>
  <si>
    <t>E</t>
  </si>
  <si>
    <t>≥ 6</t>
  </si>
  <si>
    <t>1*</t>
  </si>
  <si>
    <t>---</t>
  </si>
  <si>
    <t>F-G</t>
  </si>
  <si>
    <t>2x10</t>
  </si>
  <si>
    <t>1**</t>
  </si>
  <si>
    <t>H</t>
  </si>
  <si>
    <t>Secondo categoria d'appartenenza</t>
  </si>
  <si>
    <t>2.5.I – Valori dei coefficienti di combinazione</t>
  </si>
  <si>
    <t>Categoria/Azione variabile</t>
  </si>
  <si>
    <t>Categoria A Ambienti ad uso residenziale</t>
  </si>
  <si>
    <t>Categoria B Uffici</t>
  </si>
  <si>
    <t>Categoria C Ambienti suscettibili di affollamento</t>
  </si>
  <si>
    <t>Categoria D Ambienti ad uso commerciale</t>
  </si>
  <si>
    <t>Categoria E Biblioteche, archivi, magazzini e ambienti ad uso industriale</t>
  </si>
  <si>
    <t>Categoria F Rimesse e parcheggi (per autoveicoli di peso ≤ 30 kN)</t>
  </si>
  <si>
    <t>Categoria G Rimesse e parcheggi (per autoveicoli di peso &gt; 30 kN)</t>
  </si>
  <si>
    <t>Categoria H Coperture</t>
  </si>
  <si>
    <t>Vento</t>
  </si>
  <si>
    <t>Neve (a quota ≤ 1000 m s.l.m.)</t>
  </si>
  <si>
    <t>Neve (a quota &gt; 1000 m s.l.m.)</t>
  </si>
  <si>
    <t>Variazioni termiche</t>
  </si>
  <si>
    <t>PESO PIGNATTA</t>
  </si>
  <si>
    <t>Schemi statici</t>
  </si>
  <si>
    <t>U.M.</t>
  </si>
  <si>
    <t>Peso</t>
  </si>
  <si>
    <t>Trave app-app</t>
  </si>
  <si>
    <t>[cm]</t>
  </si>
  <si>
    <t>[kN]</t>
  </si>
  <si>
    <t>Campata intermedia</t>
  </si>
  <si>
    <t>Mensola</t>
  </si>
  <si>
    <t>Estremità di travi continue emergente</t>
  </si>
  <si>
    <t>2. TABELLE DI NORMATIVA</t>
  </si>
  <si>
    <t>3. ANALISI DEI CARICHI</t>
  </si>
  <si>
    <t>SOLAIO PIANO TIPO</t>
  </si>
  <si>
    <t>Peso proprio</t>
  </si>
  <si>
    <t>Carichi permanenti portati</t>
  </si>
  <si>
    <t>Risultati  analisi</t>
  </si>
  <si>
    <r>
      <t>[kN/m</t>
    </r>
    <r>
      <rPr>
        <vertAlign val="superscript"/>
        <sz val="10"/>
        <color theme="1"/>
        <rFont val="Times New Roman"/>
        <family val="1"/>
      </rPr>
      <t>2</t>
    </r>
    <r>
      <rPr>
        <sz val="10"/>
        <color theme="1"/>
        <rFont val="Times New Roman"/>
        <family val="1"/>
      </rPr>
      <t>]</t>
    </r>
  </si>
  <si>
    <t xml:space="preserve">Intonaco </t>
  </si>
  <si>
    <t>[kN/m]</t>
  </si>
  <si>
    <t>Laterizi</t>
  </si>
  <si>
    <r>
      <t>[kN/m</t>
    </r>
    <r>
      <rPr>
        <b/>
        <vertAlign val="superscript"/>
        <sz val="10"/>
        <color theme="1"/>
        <rFont val="Times New Roman"/>
        <family val="1"/>
      </rPr>
      <t>2</t>
    </r>
    <r>
      <rPr>
        <b/>
        <sz val="10"/>
        <color theme="1"/>
        <rFont val="Times New Roman"/>
        <family val="1"/>
      </rPr>
      <t>]</t>
    </r>
  </si>
  <si>
    <r>
      <t>Totale peso senza tramezzo (g</t>
    </r>
    <r>
      <rPr>
        <b/>
        <vertAlign val="subscript"/>
        <sz val="10"/>
        <rFont val="Times New Roman"/>
        <family val="1"/>
      </rPr>
      <t>k</t>
    </r>
    <r>
      <rPr>
        <b/>
        <sz val="10"/>
        <rFont val="Times New Roman"/>
        <family val="1"/>
      </rPr>
      <t>):</t>
    </r>
  </si>
  <si>
    <r>
      <t>Totale (g</t>
    </r>
    <r>
      <rPr>
        <b/>
        <vertAlign val="subscript"/>
        <sz val="10"/>
        <color theme="1"/>
        <rFont val="Times New Roman"/>
        <family val="1"/>
      </rPr>
      <t>k</t>
    </r>
    <r>
      <rPr>
        <b/>
        <sz val="10"/>
        <color theme="1"/>
        <rFont val="Times New Roman"/>
        <family val="1"/>
      </rPr>
      <t>):</t>
    </r>
  </si>
  <si>
    <r>
      <t>Totale peso con tramezzo  (g</t>
    </r>
    <r>
      <rPr>
        <b/>
        <vertAlign val="subscript"/>
        <sz val="10"/>
        <rFont val="Times New Roman"/>
        <family val="1"/>
      </rPr>
      <t>k</t>
    </r>
    <r>
      <rPr>
        <b/>
        <sz val="10"/>
        <rFont val="Times New Roman"/>
        <family val="1"/>
      </rPr>
      <t>):</t>
    </r>
  </si>
  <si>
    <t>Coibente</t>
  </si>
  <si>
    <t xml:space="preserve">Malta </t>
  </si>
  <si>
    <t>TRAVE</t>
  </si>
  <si>
    <t>Peso da decurtare</t>
  </si>
  <si>
    <t>SCALA ALLA GILIBERTI</t>
  </si>
  <si>
    <t>TAMPONATURA EXT.</t>
  </si>
  <si>
    <t>BALCONI</t>
  </si>
  <si>
    <t>Rampe</t>
  </si>
  <si>
    <t>Peso intonaco</t>
  </si>
  <si>
    <t>Peso laterizio</t>
  </si>
  <si>
    <t xml:space="preserve">Gradini </t>
  </si>
  <si>
    <t>Carico muretto copertura</t>
  </si>
  <si>
    <r>
      <t>Totale (g</t>
    </r>
    <r>
      <rPr>
        <b/>
        <vertAlign val="subscript"/>
        <sz val="11"/>
        <color theme="1"/>
        <rFont val="Calibri"/>
        <family val="2"/>
        <scheme val="minor"/>
      </rPr>
      <t>k</t>
    </r>
    <r>
      <rPr>
        <b/>
        <sz val="11"/>
        <color theme="1"/>
        <rFont val="Calibri"/>
        <family val="2"/>
        <scheme val="minor"/>
      </rPr>
      <t>):</t>
    </r>
  </si>
  <si>
    <r>
      <t>[kN/m</t>
    </r>
    <r>
      <rPr>
        <vertAlign val="superscript"/>
        <sz val="11"/>
        <color theme="1"/>
        <rFont val="Calibri"/>
        <family val="2"/>
        <scheme val="minor"/>
      </rPr>
      <t>2</t>
    </r>
    <r>
      <rPr>
        <sz val="11"/>
        <color theme="1"/>
        <rFont val="Calibri"/>
        <family val="2"/>
        <scheme val="minor"/>
      </rPr>
      <t>]</t>
    </r>
  </si>
  <si>
    <r>
      <t>[kN/m</t>
    </r>
    <r>
      <rPr>
        <b/>
        <vertAlign val="superscript"/>
        <sz val="11"/>
        <color theme="1"/>
        <rFont val="Calibri"/>
        <family val="2"/>
        <scheme val="minor"/>
      </rPr>
      <t>2</t>
    </r>
    <r>
      <rPr>
        <b/>
        <sz val="11"/>
        <color theme="1"/>
        <rFont val="Calibri"/>
        <family val="2"/>
        <scheme val="minor"/>
      </rPr>
      <t>]</t>
    </r>
  </si>
  <si>
    <t>Malta</t>
  </si>
  <si>
    <r>
      <t>Totale peso solaio (g</t>
    </r>
    <r>
      <rPr>
        <b/>
        <sz val="8"/>
        <color theme="1"/>
        <rFont val="Calibri"/>
        <family val="2"/>
        <scheme val="minor"/>
      </rPr>
      <t>k</t>
    </r>
    <r>
      <rPr>
        <b/>
        <sz val="11"/>
        <color theme="1"/>
        <rFont val="Calibri"/>
        <family val="2"/>
        <scheme val="minor"/>
      </rPr>
      <t>):</t>
    </r>
  </si>
  <si>
    <r>
      <t>Totale peso solaio copertura  (g</t>
    </r>
    <r>
      <rPr>
        <b/>
        <sz val="8"/>
        <color theme="1"/>
        <rFont val="Calibri"/>
        <family val="2"/>
        <scheme val="minor"/>
      </rPr>
      <t>k</t>
    </r>
    <r>
      <rPr>
        <b/>
        <sz val="11"/>
        <color theme="1"/>
        <rFont val="Calibri"/>
        <family val="2"/>
        <scheme val="minor"/>
      </rPr>
      <t>):</t>
    </r>
  </si>
  <si>
    <r>
      <t>Totale (g</t>
    </r>
    <r>
      <rPr>
        <b/>
        <sz val="8"/>
        <color theme="1"/>
        <rFont val="Calibri"/>
        <family val="2"/>
        <scheme val="minor"/>
      </rPr>
      <t>k</t>
    </r>
    <r>
      <rPr>
        <b/>
        <sz val="11"/>
        <color theme="1"/>
        <rFont val="Calibri"/>
        <family val="2"/>
        <scheme val="minor"/>
      </rPr>
      <t>):</t>
    </r>
  </si>
  <si>
    <r>
      <t>Totale peso trave emergente  (g</t>
    </r>
    <r>
      <rPr>
        <b/>
        <vertAlign val="subscript"/>
        <sz val="11"/>
        <color theme="1"/>
        <rFont val="Calibri"/>
        <family val="2"/>
        <scheme val="minor"/>
      </rPr>
      <t>k</t>
    </r>
    <r>
      <rPr>
        <b/>
        <sz val="11"/>
        <color theme="1"/>
        <rFont val="Calibri"/>
        <family val="2"/>
        <scheme val="minor"/>
      </rPr>
      <t>):</t>
    </r>
  </si>
  <si>
    <t>Armato</t>
  </si>
  <si>
    <t>α</t>
  </si>
  <si>
    <t>Solaio</t>
  </si>
  <si>
    <t>Trave emergente</t>
  </si>
  <si>
    <t>TOTALE</t>
  </si>
  <si>
    <t>Trave a spessore</t>
  </si>
  <si>
    <t xml:space="preserve">Tamponatura </t>
  </si>
  <si>
    <t>RIASSUNTO ANALISI DEI CARICHI</t>
  </si>
  <si>
    <t>ELEMENTI STRUTTURALI</t>
  </si>
  <si>
    <t>Muretto copertura</t>
  </si>
  <si>
    <r>
      <t>g</t>
    </r>
    <r>
      <rPr>
        <b/>
        <sz val="8"/>
        <color theme="1"/>
        <rFont val="Calibri"/>
        <family val="2"/>
        <scheme val="minor"/>
      </rPr>
      <t>d</t>
    </r>
    <r>
      <rPr>
        <b/>
        <sz val="12"/>
        <color theme="1"/>
        <rFont val="Calibri"/>
        <family val="2"/>
        <scheme val="minor"/>
      </rPr>
      <t xml:space="preserve"> + q</t>
    </r>
    <r>
      <rPr>
        <b/>
        <sz val="8"/>
        <color theme="1"/>
        <rFont val="Calibri"/>
        <family val="2"/>
        <scheme val="minor"/>
      </rPr>
      <t>d</t>
    </r>
  </si>
  <si>
    <r>
      <t>[kN/m</t>
    </r>
    <r>
      <rPr>
        <vertAlign val="superscript"/>
        <sz val="11"/>
        <color theme="1"/>
        <rFont val="Calibri"/>
        <family val="2"/>
        <scheme val="minor"/>
      </rPr>
      <t>2</t>
    </r>
    <r>
      <rPr>
        <sz val="11"/>
        <color theme="1"/>
        <rFont val="Calibri"/>
        <family val="2"/>
        <scheme val="minor"/>
      </rPr>
      <t>]</t>
    </r>
  </si>
  <si>
    <t>kN/m^3</t>
  </si>
  <si>
    <t>ALTRI PARAMETRI</t>
  </si>
  <si>
    <t>Campata 1-2</t>
  </si>
  <si>
    <t>Campata 4-5</t>
  </si>
  <si>
    <t>Campata 5-6</t>
  </si>
  <si>
    <t>Campata 6-7</t>
  </si>
  <si>
    <t>Campata 7-8</t>
  </si>
  <si>
    <t>Campata 8-9</t>
  </si>
  <si>
    <t>Campata 9-10</t>
  </si>
  <si>
    <t>Campata 11-12</t>
  </si>
  <si>
    <t>Campata 12-13</t>
  </si>
  <si>
    <t>Campata 13-14</t>
  </si>
  <si>
    <t>Campata 14-15</t>
  </si>
  <si>
    <t>Campata 15-16</t>
  </si>
  <si>
    <t>Campata 16-17</t>
  </si>
  <si>
    <t>Campata 18-19</t>
  </si>
  <si>
    <t>Campata 19-20</t>
  </si>
  <si>
    <t>Campata 20-21</t>
  </si>
  <si>
    <t>Campata 21-22</t>
  </si>
  <si>
    <t>Campata 22-23</t>
  </si>
  <si>
    <t>Campata 23-24</t>
  </si>
  <si>
    <t>Campata 25-26</t>
  </si>
  <si>
    <t>Campata 26-27</t>
  </si>
  <si>
    <t>Campata 1-8</t>
  </si>
  <si>
    <t>Campata 3-10</t>
  </si>
  <si>
    <t>Campata 4-11</t>
  </si>
  <si>
    <t>Campata 5-12</t>
  </si>
  <si>
    <t>Campata 6-13</t>
  </si>
  <si>
    <t>Campata 7-14</t>
  </si>
  <si>
    <t>Campata 8-15</t>
  </si>
  <si>
    <t>Campata 9-16</t>
  </si>
  <si>
    <t>Campata 10-17</t>
  </si>
  <si>
    <t>Campata 11-18</t>
  </si>
  <si>
    <t>Campata 12-19</t>
  </si>
  <si>
    <t>Campata 13-20</t>
  </si>
  <si>
    <t>Campata 14-21</t>
  </si>
  <si>
    <t>Campata 15-22</t>
  </si>
  <si>
    <t>Campata 16-23</t>
  </si>
  <si>
    <t>Campata 17-24</t>
  </si>
  <si>
    <t>Campata 22-25</t>
  </si>
  <si>
    <t>Campata 23-26</t>
  </si>
  <si>
    <t>Campata 24-27</t>
  </si>
  <si>
    <t>SBALZI</t>
  </si>
  <si>
    <t>Sbalzo 6-7</t>
  </si>
  <si>
    <t>Sbalzo 19-21</t>
  </si>
  <si>
    <t>Sbalzo 10-24</t>
  </si>
  <si>
    <t>Muretto</t>
  </si>
  <si>
    <t>(rad)</t>
  </si>
  <si>
    <t xml:space="preserve">Solaio </t>
  </si>
  <si>
    <t>F                        (kN)</t>
  </si>
  <si>
    <t>3° - 4°  ordine</t>
  </si>
  <si>
    <t>5° ordine</t>
  </si>
  <si>
    <t>Ordini 3 - 4         x</t>
  </si>
  <si>
    <t>Ordini 3 - 4      Y</t>
  </si>
  <si>
    <t>3° - 4° ordine</t>
  </si>
  <si>
    <t>Ordine 5         x</t>
  </si>
  <si>
    <t>Ordine 5   Y</t>
  </si>
  <si>
    <t>Ordine 6   Y</t>
  </si>
  <si>
    <t>Torrino         x</t>
  </si>
  <si>
    <t>Torrino   Y</t>
  </si>
  <si>
    <r>
      <t>g</t>
    </r>
    <r>
      <rPr>
        <b/>
        <sz val="8"/>
        <color theme="1"/>
        <rFont val="Calibri"/>
        <family val="2"/>
        <scheme val="minor"/>
      </rPr>
      <t xml:space="preserve">k     </t>
    </r>
  </si>
  <si>
    <t>Solaio piano tipo (esc. tramezzi)</t>
  </si>
  <si>
    <t>Solaio piano tipo (incid.tramez.)</t>
  </si>
  <si>
    <t>Solaio copertura</t>
  </si>
  <si>
    <t>Solaio torrino scala</t>
  </si>
  <si>
    <t>Balcone piano tipo</t>
  </si>
  <si>
    <r>
      <t>g</t>
    </r>
    <r>
      <rPr>
        <b/>
        <sz val="8"/>
        <color theme="1"/>
        <rFont val="Calibri"/>
        <family val="2"/>
        <scheme val="minor"/>
      </rPr>
      <t xml:space="preserve">d     </t>
    </r>
  </si>
  <si>
    <r>
      <t>g</t>
    </r>
    <r>
      <rPr>
        <b/>
        <vertAlign val="subscript"/>
        <sz val="12"/>
        <color theme="1"/>
        <rFont val="Times New Roman"/>
        <family val="1"/>
      </rPr>
      <t>k</t>
    </r>
    <r>
      <rPr>
        <b/>
        <sz val="12"/>
        <color theme="1"/>
        <rFont val="Times New Roman"/>
        <family val="1"/>
      </rPr>
      <t>+</t>
    </r>
    <r>
      <rPr>
        <b/>
        <sz val="12"/>
        <color theme="1"/>
        <rFont val="Times New Roman"/>
        <family val="1"/>
      </rPr>
      <t>ψ</t>
    </r>
    <r>
      <rPr>
        <b/>
        <vertAlign val="subscript"/>
        <sz val="12"/>
        <color theme="1"/>
        <rFont val="Times New Roman"/>
        <family val="1"/>
      </rPr>
      <t>2</t>
    </r>
    <r>
      <rPr>
        <b/>
        <sz val="12"/>
        <color theme="1"/>
        <rFont val="Times New Roman"/>
        <family val="1"/>
      </rPr>
      <t>*q</t>
    </r>
    <r>
      <rPr>
        <b/>
        <vertAlign val="subscript"/>
        <sz val="12"/>
        <color theme="1"/>
        <rFont val="Times New Roman"/>
        <family val="1"/>
      </rPr>
      <t>k</t>
    </r>
  </si>
  <si>
    <t>Tramezzo</t>
  </si>
  <si>
    <r>
      <t>Totale tramezzo (Area) (g</t>
    </r>
    <r>
      <rPr>
        <b/>
        <vertAlign val="subscript"/>
        <sz val="10"/>
        <color theme="1"/>
        <rFont val="Times New Roman"/>
        <family val="1"/>
      </rPr>
      <t>k</t>
    </r>
    <r>
      <rPr>
        <b/>
        <sz val="10"/>
        <color theme="1"/>
        <rFont val="Times New Roman"/>
        <family val="1"/>
      </rPr>
      <t>):</t>
    </r>
  </si>
  <si>
    <r>
      <t>Totale tramezzo (lungh.)  (g</t>
    </r>
    <r>
      <rPr>
        <b/>
        <vertAlign val="subscript"/>
        <sz val="10"/>
        <color theme="1"/>
        <rFont val="Times New Roman"/>
        <family val="1"/>
      </rPr>
      <t>k</t>
    </r>
    <r>
      <rPr>
        <b/>
        <sz val="10"/>
        <color theme="1"/>
        <rFont val="Times New Roman"/>
        <family val="1"/>
      </rPr>
      <t>):</t>
    </r>
  </si>
  <si>
    <t>SOLAIO DI COPERTURA E CORNICIONE</t>
  </si>
  <si>
    <t>SOLAIO TORRINO E CORNICIONE</t>
  </si>
  <si>
    <t>BALCONE P.TIPO</t>
  </si>
  <si>
    <t>SOLAIO TORRINO SCALA + CORNICIONE</t>
  </si>
  <si>
    <t>SOLAIO DI COPERTURA (6° ORDINE) + CORNICIONE</t>
  </si>
  <si>
    <t>Carico sul pilastro 30x70</t>
  </si>
  <si>
    <t>Carico sul pilastro 30x60</t>
  </si>
  <si>
    <r>
      <t>Totale (g</t>
    </r>
    <r>
      <rPr>
        <b/>
        <vertAlign val="subscript"/>
        <sz val="10"/>
        <color theme="1"/>
        <rFont val="Calibri"/>
        <family val="2"/>
        <scheme val="minor"/>
      </rPr>
      <t>k</t>
    </r>
    <r>
      <rPr>
        <b/>
        <sz val="10"/>
        <color theme="1"/>
        <rFont val="Calibri"/>
        <family val="2"/>
        <scheme val="minor"/>
      </rPr>
      <t>):</t>
    </r>
  </si>
  <si>
    <t>Carico da neve</t>
  </si>
  <si>
    <r>
      <t>μ</t>
    </r>
    <r>
      <rPr>
        <sz val="8"/>
        <color theme="1"/>
        <rFont val="Calibri"/>
        <family val="2"/>
      </rPr>
      <t>i</t>
    </r>
  </si>
  <si>
    <r>
      <t>q</t>
    </r>
    <r>
      <rPr>
        <sz val="8"/>
        <color theme="1"/>
        <rFont val="Calibri"/>
        <family val="2"/>
        <scheme val="minor"/>
      </rPr>
      <t>sk</t>
    </r>
  </si>
  <si>
    <r>
      <t>C</t>
    </r>
    <r>
      <rPr>
        <sz val="8"/>
        <color theme="1"/>
        <rFont val="Calibri"/>
        <family val="2"/>
        <scheme val="minor"/>
      </rPr>
      <t>e</t>
    </r>
  </si>
  <si>
    <r>
      <t>C</t>
    </r>
    <r>
      <rPr>
        <sz val="8"/>
        <color theme="1"/>
        <rFont val="Calibri"/>
        <family val="2"/>
        <scheme val="minor"/>
      </rPr>
      <t>t</t>
    </r>
  </si>
  <si>
    <r>
      <t>a</t>
    </r>
    <r>
      <rPr>
        <sz val="8"/>
        <color theme="1"/>
        <rFont val="Calibri"/>
        <family val="2"/>
        <scheme val="minor"/>
      </rPr>
      <t>s</t>
    </r>
  </si>
  <si>
    <r>
      <t>Totale (q</t>
    </r>
    <r>
      <rPr>
        <b/>
        <vertAlign val="subscript"/>
        <sz val="10"/>
        <color theme="1"/>
        <rFont val="Times New Roman"/>
        <family val="1"/>
      </rPr>
      <t>k</t>
    </r>
    <r>
      <rPr>
        <b/>
        <sz val="10"/>
        <color theme="1"/>
        <rFont val="Times New Roman"/>
        <family val="1"/>
      </rPr>
      <t>):</t>
    </r>
  </si>
  <si>
    <r>
      <t>q</t>
    </r>
    <r>
      <rPr>
        <b/>
        <sz val="8"/>
        <color theme="1"/>
        <rFont val="Calibri"/>
        <family val="2"/>
        <scheme val="minor"/>
      </rPr>
      <t>k1</t>
    </r>
  </si>
  <si>
    <r>
      <t>q</t>
    </r>
    <r>
      <rPr>
        <b/>
        <sz val="8"/>
        <color theme="1"/>
        <rFont val="Calibri"/>
        <family val="2"/>
        <scheme val="minor"/>
      </rPr>
      <t>k2</t>
    </r>
  </si>
  <si>
    <r>
      <t>q</t>
    </r>
    <r>
      <rPr>
        <b/>
        <sz val="8"/>
        <color theme="1"/>
        <rFont val="Calibri"/>
        <family val="2"/>
        <scheme val="minor"/>
      </rPr>
      <t>d1</t>
    </r>
  </si>
  <si>
    <r>
      <t>q</t>
    </r>
    <r>
      <rPr>
        <b/>
        <sz val="8"/>
        <color theme="1"/>
        <rFont val="Calibri"/>
        <family val="2"/>
        <scheme val="minor"/>
      </rPr>
      <t>d2</t>
    </r>
  </si>
  <si>
    <r>
      <t>[kN/m</t>
    </r>
    <r>
      <rPr>
        <vertAlign val="superscript"/>
        <sz val="10"/>
        <color theme="1"/>
        <rFont val="Calibri"/>
        <family val="2"/>
        <scheme val="minor"/>
      </rPr>
      <t>3</t>
    </r>
    <r>
      <rPr>
        <sz val="10"/>
        <color theme="1"/>
        <rFont val="Calibri"/>
        <family val="2"/>
        <scheme val="minor"/>
      </rPr>
      <t>]</t>
    </r>
  </si>
  <si>
    <r>
      <t>γ</t>
    </r>
    <r>
      <rPr>
        <vertAlign val="subscript"/>
        <sz val="10"/>
        <color theme="1"/>
        <rFont val="Calibri"/>
        <family val="2"/>
        <scheme val="minor"/>
      </rPr>
      <t>G1</t>
    </r>
  </si>
  <si>
    <r>
      <t>γ</t>
    </r>
    <r>
      <rPr>
        <vertAlign val="subscript"/>
        <sz val="10"/>
        <color theme="1"/>
        <rFont val="Calibri"/>
        <family val="2"/>
        <scheme val="minor"/>
      </rPr>
      <t>G2</t>
    </r>
  </si>
  <si>
    <r>
      <t>γ</t>
    </r>
    <r>
      <rPr>
        <vertAlign val="subscript"/>
        <sz val="10"/>
        <color theme="1"/>
        <rFont val="Calibri"/>
        <family val="2"/>
        <scheme val="minor"/>
      </rPr>
      <t>Qi</t>
    </r>
  </si>
  <si>
    <r>
      <t>Per gli orizzontamenti degli edifici per abitazioni e uffici, il peso proprio di elementi divisori interni potrà essere ragguagliato ad un carico permanente portato uniformemente distribuito g</t>
    </r>
    <r>
      <rPr>
        <vertAlign val="subscript"/>
        <sz val="8"/>
        <color theme="1"/>
        <rFont val="Calibri"/>
        <family val="2"/>
        <scheme val="minor"/>
      </rPr>
      <t>2k</t>
    </r>
    <r>
      <rPr>
        <sz val="8"/>
        <color theme="1"/>
        <rFont val="Calibri"/>
        <family val="2"/>
        <scheme val="minor"/>
      </rPr>
      <t>, purché vengano adottate le misure costruttive atte ad assicurare una adeguata ripartizione del carico. Il carico uniformemente distribuito g2k ora definito dipende dal peso proprio per unità di lunghezza G2k delle partizioni nel modo seguente:</t>
    </r>
  </si>
  <si>
    <r>
      <t>g</t>
    </r>
    <r>
      <rPr>
        <vertAlign val="subscript"/>
        <sz val="10"/>
        <color theme="1"/>
        <rFont val="Calibri"/>
        <family val="2"/>
        <scheme val="minor"/>
      </rPr>
      <t>2</t>
    </r>
    <r>
      <rPr>
        <sz val="10"/>
        <color theme="1"/>
        <rFont val="Calibri"/>
        <family val="2"/>
        <scheme val="minor"/>
      </rPr>
      <t>=</t>
    </r>
  </si>
  <si>
    <r>
      <t>kN/m</t>
    </r>
    <r>
      <rPr>
        <vertAlign val="superscript"/>
        <sz val="10"/>
        <color theme="1"/>
        <rFont val="Calibri"/>
        <family val="2"/>
        <scheme val="minor"/>
      </rPr>
      <t>2</t>
    </r>
  </si>
  <si>
    <r>
      <t>q</t>
    </r>
    <r>
      <rPr>
        <b/>
        <vertAlign val="subscript"/>
        <sz val="10"/>
        <color theme="1"/>
        <rFont val="Calibri"/>
        <family val="2"/>
        <scheme val="minor"/>
      </rPr>
      <t>k</t>
    </r>
    <r>
      <rPr>
        <b/>
        <sz val="10"/>
        <color theme="1"/>
        <rFont val="Calibri"/>
        <family val="2"/>
        <scheme val="minor"/>
      </rPr>
      <t xml:space="preserve"> </t>
    </r>
    <r>
      <rPr>
        <i/>
        <sz val="10"/>
        <color theme="1"/>
        <rFont val="Calibri"/>
        <family val="2"/>
        <scheme val="minor"/>
      </rPr>
      <t>[kN/m</t>
    </r>
    <r>
      <rPr>
        <i/>
        <vertAlign val="superscript"/>
        <sz val="10"/>
        <color theme="1"/>
        <rFont val="Calibri"/>
        <family val="2"/>
        <scheme val="minor"/>
      </rPr>
      <t>2</t>
    </r>
    <r>
      <rPr>
        <i/>
        <sz val="10"/>
        <color theme="1"/>
        <rFont val="Calibri"/>
        <family val="2"/>
        <scheme val="minor"/>
      </rPr>
      <t>]</t>
    </r>
  </si>
  <si>
    <r>
      <t>q</t>
    </r>
    <r>
      <rPr>
        <b/>
        <vertAlign val="subscript"/>
        <sz val="10"/>
        <color theme="1"/>
        <rFont val="Calibri"/>
        <family val="2"/>
        <scheme val="minor"/>
      </rPr>
      <t>k</t>
    </r>
    <r>
      <rPr>
        <b/>
        <sz val="10"/>
        <color theme="1"/>
        <rFont val="Calibri"/>
        <family val="2"/>
        <scheme val="minor"/>
      </rPr>
      <t xml:space="preserve">               </t>
    </r>
    <r>
      <rPr>
        <i/>
        <sz val="10"/>
        <color theme="1"/>
        <rFont val="Calibri"/>
        <family val="2"/>
        <scheme val="minor"/>
      </rPr>
      <t>[kN]</t>
    </r>
  </si>
  <si>
    <r>
      <t>H</t>
    </r>
    <r>
      <rPr>
        <b/>
        <vertAlign val="subscript"/>
        <sz val="10"/>
        <color theme="1"/>
        <rFont val="Calibri"/>
        <family val="2"/>
        <scheme val="minor"/>
      </rPr>
      <t>k</t>
    </r>
    <r>
      <rPr>
        <b/>
        <sz val="10"/>
        <color theme="1"/>
        <rFont val="Calibri"/>
        <family val="2"/>
        <scheme val="minor"/>
      </rPr>
      <t xml:space="preserve">
</t>
    </r>
    <r>
      <rPr>
        <i/>
        <sz val="10"/>
        <color theme="1"/>
        <rFont val="Calibri"/>
        <family val="2"/>
        <scheme val="minor"/>
      </rPr>
      <t>[kN/m]</t>
    </r>
  </si>
  <si>
    <r>
      <rPr>
        <b/>
        <sz val="8"/>
        <color theme="1"/>
        <rFont val="Calibri"/>
        <family val="2"/>
        <scheme val="minor"/>
      </rPr>
      <t>Ambienti ad uso residenziale.</t>
    </r>
    <r>
      <rPr>
        <sz val="8"/>
        <color theme="1"/>
        <rFont val="Calibri"/>
        <family val="2"/>
        <scheme val="minor"/>
      </rPr>
      <t xml:space="preserve">
Sono compresi in questa categoria i locali di abitazione e relativi servizi, gli alberghi. (ad esclusione delle aree suscettibili di affollamento)</t>
    </r>
  </si>
  <si>
    <r>
      <rPr>
        <b/>
        <sz val="8"/>
        <color theme="1"/>
        <rFont val="Calibri"/>
        <family val="2"/>
        <scheme val="minor"/>
      </rPr>
      <t>Uffici</t>
    </r>
    <r>
      <rPr>
        <sz val="8"/>
        <color theme="1"/>
        <rFont val="Calibri"/>
        <family val="2"/>
        <scheme val="minor"/>
      </rPr>
      <t xml:space="preserve">
          Cat. B1 Uffici non aperti al pubblico
          Cat. B2 Uffici aperti al pubblico</t>
    </r>
  </si>
  <si>
    <r>
      <rPr>
        <b/>
        <sz val="8"/>
        <color theme="1"/>
        <rFont val="Calibri"/>
        <family val="2"/>
        <scheme val="minor"/>
      </rPr>
      <t>Ambienti suscettibili di affollamento</t>
    </r>
    <r>
      <rPr>
        <sz val="8"/>
        <color theme="1"/>
        <rFont val="Calibri"/>
        <family val="2"/>
        <scheme val="minor"/>
      </rPr>
      <t xml:space="preserve">
          Cat. C1  - Ospedali, ristoranti, caffè, banche, scuole
          </t>
    </r>
    <r>
      <rPr>
        <u/>
        <sz val="8"/>
        <color theme="1"/>
        <rFont val="Calibri"/>
        <family val="2"/>
        <scheme val="minor"/>
      </rPr>
      <t>Cat. C2 - Balconi, ballatoi e scale comuni, sale convegni, cinema, teatri, chiese, tribune con posti fissi</t>
    </r>
    <r>
      <rPr>
        <sz val="8"/>
        <color theme="1"/>
        <rFont val="Calibri"/>
        <family val="2"/>
        <scheme val="minor"/>
      </rPr>
      <t xml:space="preserve">
          Cat. C3 -  Ambienti privi di ostacoli per il libero movimento delle persone, quali musei, sale per esposizioni, stazioni ferroviarie, sale da ballo, palestre, tribune libere, edifici per eventi pubblici, sale da concerto, palazzetti per lo sport e relative tribune</t>
    </r>
  </si>
  <si>
    <r>
      <rPr>
        <b/>
        <sz val="8"/>
        <color theme="1"/>
        <rFont val="Calibri"/>
        <family val="2"/>
        <scheme val="minor"/>
      </rPr>
      <t>Ambienti ad uso commerciale.</t>
    </r>
    <r>
      <rPr>
        <sz val="8"/>
        <color theme="1"/>
        <rFont val="Calibri"/>
        <family val="2"/>
        <scheme val="minor"/>
      </rPr>
      <t xml:space="preserve">
          Cat.  - D1 Negozi
          Cat.-  D2 Centri commerciali, mercati, grandi agazzini, librerie…</t>
    </r>
  </si>
  <si>
    <r>
      <rPr>
        <b/>
        <sz val="8"/>
        <color theme="1"/>
        <rFont val="Calibri"/>
        <family val="2"/>
        <scheme val="minor"/>
      </rPr>
      <t>Biblioteche, archivi, magazzini e ambienti ad uso industriale.</t>
    </r>
    <r>
      <rPr>
        <sz val="8"/>
        <color theme="1"/>
        <rFont val="Calibri"/>
        <family val="2"/>
        <scheme val="minor"/>
      </rPr>
      <t xml:space="preserve">
          Cat. E1  - Biblioteche, archivi, magazzini, depositi, laboratori manifatturieri
          Cat. E2  - Ambienti ad uso industriale, da valutarsi caso per caso</t>
    </r>
  </si>
  <si>
    <r>
      <rPr>
        <b/>
        <sz val="8"/>
        <color theme="1"/>
        <rFont val="Calibri"/>
        <family val="2"/>
        <scheme val="minor"/>
      </rPr>
      <t>Rimesse e parcheggi.</t>
    </r>
    <r>
      <rPr>
        <sz val="8"/>
        <color theme="1"/>
        <rFont val="Calibri"/>
        <family val="2"/>
        <scheme val="minor"/>
      </rPr>
      <t xml:space="preserve">
          Cat. F  - Rimesse e parcheggi per il transito di automezzi di peso a pieno carico fino a 30 kN
          Cat. G  - Rimesse e parcheggi per transito di automezzi di peso a pieno carico superiore a 30 kN: da valutarsi caso per caso</t>
    </r>
  </si>
  <si>
    <r>
      <rPr>
        <b/>
        <sz val="8"/>
        <color theme="1"/>
        <rFont val="Calibri"/>
        <family val="2"/>
        <scheme val="minor"/>
      </rPr>
      <t>Coperture e sottotetti</t>
    </r>
    <r>
      <rPr>
        <sz val="8"/>
        <color theme="1"/>
        <rFont val="Calibri"/>
        <family val="2"/>
        <scheme val="minor"/>
      </rPr>
      <t xml:space="preserve">
          Cat. H1  - Coperture e sottotetti accessibili per sola manutenzione
          Cat. H2 - Coperture praticabili
          Cat. H3  - Coperture speciali (impianti, eliporti, altri) da valutarsi caso per caso</t>
    </r>
  </si>
  <si>
    <r>
      <t>ψ</t>
    </r>
    <r>
      <rPr>
        <b/>
        <vertAlign val="subscript"/>
        <sz val="10"/>
        <color theme="1"/>
        <rFont val="Calibri"/>
        <family val="2"/>
        <scheme val="minor"/>
      </rPr>
      <t>0j</t>
    </r>
  </si>
  <si>
    <r>
      <t>ψ</t>
    </r>
    <r>
      <rPr>
        <b/>
        <vertAlign val="subscript"/>
        <sz val="10"/>
        <color theme="1"/>
        <rFont val="Calibri"/>
        <family val="2"/>
        <scheme val="minor"/>
      </rPr>
      <t>1j</t>
    </r>
  </si>
  <si>
    <r>
      <t>ψ</t>
    </r>
    <r>
      <rPr>
        <b/>
        <vertAlign val="subscript"/>
        <sz val="10"/>
        <color theme="1"/>
        <rFont val="Calibri"/>
        <family val="2"/>
        <scheme val="minor"/>
      </rPr>
      <t>2j</t>
    </r>
  </si>
  <si>
    <r>
      <t>(L/h)</t>
    </r>
    <r>
      <rPr>
        <b/>
        <vertAlign val="subscript"/>
        <sz val="10"/>
        <color theme="1"/>
        <rFont val="Calibri"/>
        <family val="2"/>
        <scheme val="minor"/>
      </rPr>
      <t>max</t>
    </r>
  </si>
  <si>
    <r>
      <t>h</t>
    </r>
    <r>
      <rPr>
        <b/>
        <vertAlign val="subscript"/>
        <sz val="10"/>
        <color theme="1"/>
        <rFont val="Calibri"/>
        <family val="2"/>
        <scheme val="minor"/>
      </rPr>
      <t>p</t>
    </r>
  </si>
  <si>
    <t>TELAI x</t>
  </si>
  <si>
    <t>TRAVE 1-3</t>
  </si>
  <si>
    <t>A (m^2)</t>
  </si>
  <si>
    <t>Balcone</t>
  </si>
  <si>
    <r>
      <t>g'</t>
    </r>
    <r>
      <rPr>
        <b/>
        <sz val="8"/>
        <color theme="1"/>
        <rFont val="Calibri"/>
        <family val="2"/>
        <scheme val="minor"/>
      </rPr>
      <t>k</t>
    </r>
  </si>
  <si>
    <r>
      <t>g'</t>
    </r>
    <r>
      <rPr>
        <b/>
        <sz val="8"/>
        <rFont val="Calibri"/>
        <family val="2"/>
        <scheme val="minor"/>
      </rPr>
      <t>d</t>
    </r>
  </si>
  <si>
    <r>
      <t>g</t>
    </r>
    <r>
      <rPr>
        <b/>
        <sz val="8"/>
        <rFont val="Calibri"/>
        <family val="2"/>
        <scheme val="minor"/>
      </rPr>
      <t>d</t>
    </r>
    <r>
      <rPr>
        <b/>
        <sz val="8"/>
        <color theme="1"/>
        <rFont val="Calibri"/>
        <family val="2"/>
        <scheme val="minor"/>
      </rPr>
      <t xml:space="preserve">     </t>
    </r>
  </si>
  <si>
    <r>
      <t>g</t>
    </r>
    <r>
      <rPr>
        <b/>
        <vertAlign val="subscript"/>
        <sz val="11"/>
        <color theme="1"/>
        <rFont val="Times New Roman"/>
        <family val="1"/>
      </rPr>
      <t>k</t>
    </r>
    <r>
      <rPr>
        <b/>
        <sz val="11"/>
        <color theme="1"/>
        <rFont val="Times New Roman"/>
        <family val="1"/>
      </rPr>
      <t>+ψ</t>
    </r>
    <r>
      <rPr>
        <b/>
        <vertAlign val="subscript"/>
        <sz val="11"/>
        <color theme="1"/>
        <rFont val="Times New Roman"/>
        <family val="1"/>
      </rPr>
      <t>2</t>
    </r>
    <r>
      <rPr>
        <b/>
        <sz val="11"/>
        <color theme="1"/>
        <rFont val="Times New Roman"/>
        <family val="1"/>
      </rPr>
      <t>*q</t>
    </r>
    <r>
      <rPr>
        <b/>
        <vertAlign val="subscript"/>
        <sz val="11"/>
        <color theme="1"/>
        <rFont val="Times New Roman"/>
        <family val="1"/>
      </rPr>
      <t>k</t>
    </r>
  </si>
  <si>
    <t>gd + qd</t>
  </si>
  <si>
    <t>Campata 2-3</t>
  </si>
  <si>
    <r>
      <t>q</t>
    </r>
    <r>
      <rPr>
        <b/>
        <sz val="8"/>
        <rFont val="Calibri"/>
        <family val="2"/>
        <scheme val="minor"/>
      </rPr>
      <t>1</t>
    </r>
    <r>
      <rPr>
        <b/>
        <sz val="8"/>
        <color theme="1"/>
        <rFont val="Calibri"/>
        <family val="2"/>
        <scheme val="minor"/>
      </rPr>
      <t>k</t>
    </r>
  </si>
  <si>
    <r>
      <t>q</t>
    </r>
    <r>
      <rPr>
        <b/>
        <sz val="8"/>
        <rFont val="Calibri"/>
        <family val="2"/>
        <scheme val="minor"/>
      </rPr>
      <t>2</t>
    </r>
    <r>
      <rPr>
        <b/>
        <sz val="8"/>
        <color theme="1"/>
        <rFont val="Calibri"/>
        <family val="2"/>
        <scheme val="minor"/>
      </rPr>
      <t>k</t>
    </r>
  </si>
  <si>
    <r>
      <t>q</t>
    </r>
    <r>
      <rPr>
        <b/>
        <sz val="8"/>
        <rFont val="Calibri"/>
        <family val="2"/>
        <scheme val="minor"/>
      </rPr>
      <t>1d</t>
    </r>
  </si>
  <si>
    <r>
      <t>q</t>
    </r>
    <r>
      <rPr>
        <b/>
        <sz val="8"/>
        <rFont val="Calibri"/>
        <family val="2"/>
        <scheme val="minor"/>
      </rPr>
      <t>2d</t>
    </r>
  </si>
  <si>
    <t>TRAVE 25-27</t>
  </si>
  <si>
    <t xml:space="preserve">TRAVE 18-24 </t>
  </si>
  <si>
    <t>TRAVE 11-17</t>
  </si>
  <si>
    <t>TRAVE 4-10</t>
  </si>
  <si>
    <t>TELAI y</t>
  </si>
  <si>
    <t>TRAVE 4-18</t>
  </si>
  <si>
    <t>TRAVE 5-19</t>
  </si>
  <si>
    <t>TRAVE 6-20</t>
  </si>
  <si>
    <t>TRAVE 7-21</t>
  </si>
  <si>
    <t>TRAVE 1-25</t>
  </si>
  <si>
    <t>TRAVE 2-26</t>
  </si>
  <si>
    <t>TRAVE 3-27</t>
  </si>
  <si>
    <t>Campata 2-9</t>
  </si>
  <si>
    <t>4. ANALISI DEI CARICHI DELLE CAMPATE DEL SOLAIO TIPO    (2°-3°-4° ordine)</t>
  </si>
  <si>
    <t>Cornicione</t>
  </si>
  <si>
    <t>Solaio non copertura</t>
  </si>
  <si>
    <t>TRAVE 7-8</t>
  </si>
  <si>
    <t>TRAVE 14-15</t>
  </si>
  <si>
    <t>TRAVE 21-22</t>
  </si>
  <si>
    <t>TRAVE 8-22</t>
  </si>
  <si>
    <t>10. ANALISI DEI CARICHI DELLE CAMPATE DEL SOLAIO TIPO    (torrino)</t>
  </si>
  <si>
    <t>Carico sulla trave emergente V-VI ordine</t>
  </si>
  <si>
    <t>Carico sulla trave emergente II-III-IV ordine</t>
  </si>
  <si>
    <t>Trave emergente       V-VI ordine</t>
  </si>
  <si>
    <t xml:space="preserve">Trave a spessore                 </t>
  </si>
  <si>
    <t>Base maggiore - II - III - IV</t>
  </si>
  <si>
    <t>Base minore - II -III - IV</t>
  </si>
  <si>
    <t>Trave emergente     II- III-IV ordine</t>
  </si>
  <si>
    <t>Pilastro                      2°-3°-4° ordini</t>
  </si>
  <si>
    <t>Pilastro                         5°-6°-torrino</t>
  </si>
  <si>
    <t>MOMENTO CARICHI VERTICALI  CON SISMA (kNm)</t>
  </si>
  <si>
    <t>TRAVI PERIMETRALI</t>
  </si>
  <si>
    <t>TRAVI DI SPINA</t>
  </si>
  <si>
    <t>T(s)              DM 08</t>
  </si>
  <si>
    <t>LUNGHEZZA (m)</t>
  </si>
  <si>
    <t>CARICHI VERTICALI  CON SISMA (kN/m)</t>
  </si>
  <si>
    <t>MOMENTO PER AZIONE SISMICA (kNm) +20%</t>
  </si>
  <si>
    <t>TRAVE DI SPINA</t>
  </si>
  <si>
    <t>TRAVE PERIMETRALE</t>
  </si>
  <si>
    <t>COPRIFERRO                 c (m)</t>
  </si>
  <si>
    <t>BASE                       b (m)</t>
  </si>
  <si>
    <t>ALTEZZA UTILE                d (m)</t>
  </si>
  <si>
    <t>ALTEZZA                        h (m)</t>
  </si>
  <si>
    <r>
      <t>l</t>
    </r>
    <r>
      <rPr>
        <sz val="8"/>
        <color theme="1"/>
        <rFont val="Calibri"/>
        <family val="2"/>
        <scheme val="minor"/>
      </rPr>
      <t xml:space="preserve">TRAVE </t>
    </r>
    <r>
      <rPr>
        <sz val="12"/>
        <color theme="1"/>
        <rFont val="Calibri"/>
        <family val="2"/>
        <scheme val="minor"/>
      </rPr>
      <t>(m)</t>
    </r>
  </si>
  <si>
    <t>CARICHI VERTICALI  CON SISMA (kN)</t>
  </si>
  <si>
    <t>SFORZO NORMALE  CON SISMA                                                                            MINIMO (kN)</t>
  </si>
  <si>
    <t>SFORZO NORMALE  CON SISMA                                                                            MASSIMO (kN)</t>
  </si>
  <si>
    <r>
      <t>N</t>
    </r>
    <r>
      <rPr>
        <sz val="8"/>
        <color theme="1"/>
        <rFont val="Calibri"/>
        <family val="2"/>
        <scheme val="minor"/>
      </rPr>
      <t>MIN</t>
    </r>
  </si>
  <si>
    <r>
      <t>N</t>
    </r>
    <r>
      <rPr>
        <sz val="8"/>
        <color theme="1"/>
        <rFont val="Calibri"/>
        <family val="2"/>
        <scheme val="minor"/>
      </rPr>
      <t>MAX</t>
    </r>
  </si>
  <si>
    <t>12. RIEPILOGO ANALISI DEI CARICHI</t>
  </si>
  <si>
    <t>MAX</t>
  </si>
  <si>
    <t>MASSA (tonn)</t>
  </si>
  <si>
    <t>CON UN CARICO IN ASSENZA DI SISMA DI               kN/m</t>
  </si>
  <si>
    <t>ΔN   DA SISMA (kN)</t>
  </si>
  <si>
    <t>6. ANALISI DEI CARICHI DELLE CAMPATE   (5° ordine)</t>
  </si>
  <si>
    <t>6. ANALISI DEI CARICHI DELLE CAMPATE DEL SOLAIO DI COPERTURA   (6° ordine)</t>
  </si>
  <si>
    <t>13. MASSE, FORZE E CARATTERISTICHE DELLA SOLLECITAZIONE</t>
  </si>
  <si>
    <t>A. MASSE E FORZE</t>
  </si>
  <si>
    <t>B. CARATTERISTICHE SOLLECITAZIONE</t>
  </si>
  <si>
    <t>14. PREDIMENSIONAMENTO DI TRAVI E PILASTRI</t>
  </si>
  <si>
    <r>
      <t>d</t>
    </r>
    <r>
      <rPr>
        <sz val="8"/>
        <color theme="1"/>
        <rFont val="Calibri"/>
        <family val="2"/>
        <scheme val="minor"/>
      </rPr>
      <t>r</t>
    </r>
    <r>
      <rPr>
        <sz val="11"/>
        <color theme="1"/>
        <rFont val="Calibri"/>
        <family val="2"/>
        <scheme val="minor"/>
      </rPr>
      <t xml:space="preserve">                                  (mm)</t>
    </r>
  </si>
  <si>
    <t>Raggio di girazione lungo x</t>
  </si>
  <si>
    <t>Raggio di girazione lungo y</t>
  </si>
  <si>
    <t>5. ANALISI DEI CARICHI DEI PILASTRI DEL SOLAIO TIPO    (2°-3°-4° ordine)</t>
  </si>
  <si>
    <t>Pilastro 1</t>
  </si>
  <si>
    <t>Pilastro 2</t>
  </si>
  <si>
    <t>Pilastro 3</t>
  </si>
  <si>
    <t>Pilastro 4</t>
  </si>
  <si>
    <t>Pilastro 5</t>
  </si>
  <si>
    <t>Pilastro 6</t>
  </si>
  <si>
    <t>Pilastro 7</t>
  </si>
  <si>
    <t>Pilastro 9</t>
  </si>
  <si>
    <t>Pilastro 10</t>
  </si>
  <si>
    <t>Pilastro 11</t>
  </si>
  <si>
    <t>Pilastro 12</t>
  </si>
  <si>
    <t>Pilastro 13</t>
  </si>
  <si>
    <t>Pilastro 14</t>
  </si>
  <si>
    <t>Pilastro 15</t>
  </si>
  <si>
    <t>Pilastro 16</t>
  </si>
  <si>
    <t>Pilastro 17</t>
  </si>
  <si>
    <t>Pilastro 18</t>
  </si>
  <si>
    <t>Pilastro 19</t>
  </si>
  <si>
    <t>Pilastro 20</t>
  </si>
  <si>
    <t>Pilastro 21</t>
  </si>
  <si>
    <t>Pilastro 22</t>
  </si>
  <si>
    <t>Pilastro 23</t>
  </si>
  <si>
    <t>Pilastro 24</t>
  </si>
  <si>
    <t>Pilastro 25</t>
  </si>
  <si>
    <t>Pilastro 26</t>
  </si>
  <si>
    <t>Pilastro 27</t>
  </si>
  <si>
    <t>Pilastro 8</t>
  </si>
  <si>
    <t>7. ANALISI DEI CARICHI DEI PILASTRI DEL SOLAIO    (5° ordine)</t>
  </si>
  <si>
    <t>9. ANALISI DEI CARICHI DEI PILASTRI DEL SOLAIO DI COPERTURA    (6° ordine)</t>
  </si>
  <si>
    <t>Solaio di copert.</t>
  </si>
  <si>
    <t>TORRINO</t>
  </si>
  <si>
    <t>TIPO CARICO</t>
  </si>
  <si>
    <t>QUANTITA'</t>
  </si>
  <si>
    <t>PESO (kN)</t>
  </si>
  <si>
    <t>VI ORDINE</t>
  </si>
  <si>
    <t>V ORDINE</t>
  </si>
  <si>
    <t>IV ORDINE</t>
  </si>
  <si>
    <t>III ORDINE</t>
  </si>
  <si>
    <t>II ORDINE</t>
  </si>
  <si>
    <t>Trave emergente     V-VI ord. + tor</t>
  </si>
  <si>
    <t>PESO kN</t>
  </si>
  <si>
    <t>MASSA t</t>
  </si>
  <si>
    <t>AREA m^2</t>
  </si>
  <si>
    <t>PESO MEDIO</t>
  </si>
  <si>
    <t>VI</t>
  </si>
  <si>
    <t>IV</t>
  </si>
  <si>
    <t>III</t>
  </si>
  <si>
    <t>II</t>
  </si>
  <si>
    <t>PESO STIMATO</t>
  </si>
  <si>
    <t>PESO MEDIO STIMATO</t>
  </si>
  <si>
    <r>
      <t>r</t>
    </r>
    <r>
      <rPr>
        <sz val="8"/>
        <color theme="1"/>
        <rFont val="Calibri"/>
        <family val="2"/>
        <scheme val="minor"/>
      </rPr>
      <t>m</t>
    </r>
  </si>
  <si>
    <r>
      <rPr>
        <sz val="14"/>
        <color theme="1"/>
        <rFont val="Calibri"/>
        <family val="2"/>
        <scheme val="minor"/>
      </rPr>
      <t>y</t>
    </r>
    <r>
      <rPr>
        <sz val="8"/>
        <color theme="1"/>
        <rFont val="Calibri"/>
        <family val="2"/>
        <scheme val="minor"/>
      </rPr>
      <t>m</t>
    </r>
    <r>
      <rPr>
        <sz val="16"/>
        <color theme="1"/>
        <rFont val="Calibri"/>
        <family val="2"/>
        <scheme val="minor"/>
      </rPr>
      <t xml:space="preserve"> </t>
    </r>
    <r>
      <rPr>
        <sz val="11"/>
        <color theme="1"/>
        <rFont val="Calibri"/>
        <family val="2"/>
        <scheme val="minor"/>
      </rPr>
      <t>(m)</t>
    </r>
  </si>
  <si>
    <r>
      <rPr>
        <sz val="14"/>
        <color theme="1"/>
        <rFont val="Calibri"/>
        <family val="2"/>
        <scheme val="minor"/>
      </rPr>
      <t>x</t>
    </r>
    <r>
      <rPr>
        <sz val="8"/>
        <color theme="1"/>
        <rFont val="Calibri"/>
        <family val="2"/>
        <scheme val="minor"/>
      </rPr>
      <t>m</t>
    </r>
    <r>
      <rPr>
        <sz val="11"/>
        <color theme="1"/>
        <rFont val="Calibri"/>
        <family val="2"/>
        <scheme val="minor"/>
      </rPr>
      <t xml:space="preserve"> (m)</t>
    </r>
  </si>
  <si>
    <t>Tramezzi</t>
  </si>
  <si>
    <t>TRAMEZZI</t>
  </si>
  <si>
    <t>I</t>
  </si>
  <si>
    <t>13-bis. MASSE, FORZE E CARATTERISTICHE DELLA SOLLECITAZIONE</t>
  </si>
  <si>
    <t>11. ANALISI DEI CARICHI DEI PILASTRI DEL TORRINO</t>
  </si>
  <si>
    <t>STIMA</t>
  </si>
  <si>
    <t>TEL</t>
  </si>
  <si>
    <t>TELAIO 1 - [25-27]</t>
  </si>
  <si>
    <t>TELAIO 2 - [18-24]</t>
  </si>
  <si>
    <t>TELAIO 3 - [11-17]</t>
  </si>
  <si>
    <t>TELAIO 4 - [4-10]</t>
  </si>
  <si>
    <t>TELAIO 5 - [1-3]</t>
  </si>
  <si>
    <t>TELAIO 6 - [4-18]</t>
  </si>
  <si>
    <t>TELAIO 7 - [5-19]</t>
  </si>
  <si>
    <t>TELAIO 8 - [6-20]</t>
  </si>
  <si>
    <t>TELAIO 9 - [7-21]</t>
  </si>
  <si>
    <t>TELAIO 10 - [1-25]</t>
  </si>
  <si>
    <t>TELAIO 11 - [2-26]</t>
  </si>
  <si>
    <t>TELAIO 12 - [3-27]</t>
  </si>
  <si>
    <t>V</t>
  </si>
  <si>
    <t>Sbalzo 4-5</t>
  </si>
  <si>
    <t xml:space="preserve">tot. </t>
  </si>
  <si>
    <t>massa                     (kN s^2/m)</t>
  </si>
  <si>
    <t>LUNGO X</t>
  </si>
  <si>
    <t>LUNGO Y</t>
  </si>
  <si>
    <t>Ip</t>
  </si>
  <si>
    <r>
      <t>I</t>
    </r>
    <r>
      <rPr>
        <sz val="8"/>
        <color theme="1"/>
        <rFont val="Calibri"/>
        <family val="2"/>
        <scheme val="minor"/>
      </rPr>
      <t>p</t>
    </r>
  </si>
  <si>
    <r>
      <t>L</t>
    </r>
    <r>
      <rPr>
        <sz val="8"/>
        <color theme="1"/>
        <rFont val="Calibri"/>
        <family val="2"/>
        <scheme val="minor"/>
      </rPr>
      <t>p</t>
    </r>
  </si>
  <si>
    <r>
      <t>L</t>
    </r>
    <r>
      <rPr>
        <sz val="8"/>
        <color theme="1"/>
        <rFont val="Calibri"/>
        <family val="2"/>
        <scheme val="minor"/>
      </rPr>
      <t>t</t>
    </r>
  </si>
  <si>
    <t>media 2 travi</t>
  </si>
  <si>
    <r>
      <t>I</t>
    </r>
    <r>
      <rPr>
        <sz val="8"/>
        <color theme="1"/>
        <rFont val="Calibri"/>
        <family val="2"/>
        <scheme val="minor"/>
      </rPr>
      <t>t</t>
    </r>
  </si>
  <si>
    <r>
      <t>I</t>
    </r>
    <r>
      <rPr>
        <sz val="8"/>
        <color theme="1"/>
        <rFont val="Calibri"/>
        <family val="2"/>
        <scheme val="minor"/>
      </rPr>
      <t>t, sup</t>
    </r>
  </si>
  <si>
    <r>
      <t>I</t>
    </r>
    <r>
      <rPr>
        <sz val="8"/>
        <color theme="1"/>
        <rFont val="Calibri"/>
        <family val="2"/>
        <scheme val="minor"/>
      </rPr>
      <t>t, inf</t>
    </r>
  </si>
  <si>
    <r>
      <t>r</t>
    </r>
    <r>
      <rPr>
        <sz val="8"/>
        <color theme="1"/>
        <rFont val="Calibri"/>
        <family val="2"/>
        <scheme val="minor"/>
      </rPr>
      <t>1</t>
    </r>
  </si>
  <si>
    <r>
      <t>r</t>
    </r>
    <r>
      <rPr>
        <sz val="8"/>
        <color theme="1"/>
        <rFont val="Calibri"/>
        <family val="2"/>
        <scheme val="minor"/>
      </rPr>
      <t>2</t>
    </r>
  </si>
  <si>
    <t>II ordine</t>
  </si>
  <si>
    <t>VI ordine - per pilastri che non hanno nulla al di sopra</t>
  </si>
  <si>
    <t>raddoppiare la b della trave superiore</t>
  </si>
  <si>
    <t>b</t>
  </si>
  <si>
    <t>h</t>
  </si>
  <si>
    <t>Lp</t>
  </si>
  <si>
    <t>Lt</t>
  </si>
  <si>
    <t>LUNGHEZZA TRAVI</t>
  </si>
  <si>
    <t>L1</t>
  </si>
  <si>
    <t>L2</t>
  </si>
  <si>
    <t>TRAVE 1</t>
  </si>
  <si>
    <t>TRAVI INFERIORI</t>
  </si>
  <si>
    <t>TRAVE 2</t>
  </si>
  <si>
    <r>
      <t>I</t>
    </r>
    <r>
      <rPr>
        <sz val="8"/>
        <color theme="1"/>
        <rFont val="Calibri"/>
        <family val="2"/>
        <scheme val="minor"/>
      </rPr>
      <t>t,sup</t>
    </r>
  </si>
  <si>
    <t>TRAVI SUPERIORI</t>
  </si>
  <si>
    <r>
      <t>I</t>
    </r>
    <r>
      <rPr>
        <sz val="8"/>
        <color theme="1"/>
        <rFont val="Calibri"/>
        <family val="2"/>
        <scheme val="minor"/>
      </rPr>
      <t>t,inf</t>
    </r>
  </si>
  <si>
    <t>r1</t>
  </si>
  <si>
    <t>r2</t>
  </si>
  <si>
    <t>k</t>
  </si>
  <si>
    <t>III - IV ORDINE</t>
  </si>
  <si>
    <t>III-IV ordine</t>
  </si>
  <si>
    <t>X</t>
  </si>
  <si>
    <t>Y</t>
  </si>
  <si>
    <t>TRAVI</t>
  </si>
  <si>
    <t>CORNICIONE</t>
  </si>
  <si>
    <t>CORNI.</t>
  </si>
  <si>
    <t>MURET-</t>
  </si>
  <si>
    <t>12 - DI SPINA</t>
  </si>
  <si>
    <t>15 - ADIACENTE ALLA SCALA</t>
  </si>
  <si>
    <t>2 - PERIMETRALE SENZA SBALZO</t>
  </si>
  <si>
    <t>20 - PERIMETRALE CON SBALZO</t>
  </si>
  <si>
    <t>1 - PERIMETRALE AD ANGOLO</t>
  </si>
  <si>
    <t>PILASTRO DEL PIANO TIPO                                                    (II - III - IV ordine)</t>
  </si>
  <si>
    <t>14 - ADIACENTE ALLA SCALA</t>
  </si>
  <si>
    <t>PILASTRO DEL TORRINO SCALA</t>
  </si>
  <si>
    <t>15. CALCOLO DELLE RIGIDEZZE</t>
  </si>
  <si>
    <t>16. CONTROLLO DEL DIMENSIONAMENTO</t>
  </si>
  <si>
    <t>17. BILANCIAMENTO RIGIDEZZE</t>
  </si>
  <si>
    <t>18. MASSE DI PIANO</t>
  </si>
  <si>
    <t>Forze in direzione x</t>
  </si>
  <si>
    <t>F (kN)</t>
  </si>
  <si>
    <t>M (kNm)</t>
  </si>
  <si>
    <r>
      <t>e</t>
    </r>
    <r>
      <rPr>
        <sz val="8"/>
        <color theme="1"/>
        <rFont val="Calibri"/>
        <family val="2"/>
        <scheme val="minor"/>
      </rPr>
      <t>a</t>
    </r>
    <r>
      <rPr>
        <sz val="11"/>
        <color theme="1"/>
        <rFont val="Calibri"/>
        <family val="2"/>
        <scheme val="minor"/>
      </rPr>
      <t xml:space="preserve"> (m)</t>
    </r>
  </si>
  <si>
    <t>Forze in direzione y</t>
  </si>
  <si>
    <t>Fx</t>
  </si>
  <si>
    <t>Fy</t>
  </si>
  <si>
    <t>sisma x</t>
  </si>
  <si>
    <t>sisma y</t>
  </si>
  <si>
    <t>x + 0,3 y</t>
  </si>
  <si>
    <t>qmax</t>
  </si>
  <si>
    <t>qmin</t>
  </si>
  <si>
    <t>Mx</t>
  </si>
  <si>
    <t>My</t>
  </si>
  <si>
    <t>Msin</t>
  </si>
  <si>
    <t>Mdes</t>
  </si>
  <si>
    <t>Vsin</t>
  </si>
  <si>
    <t>Vdes</t>
  </si>
  <si>
    <t>y + 0,3 x</t>
  </si>
  <si>
    <t>h pilastro</t>
  </si>
  <si>
    <t>TELAIO</t>
  </si>
  <si>
    <t>CAMPATE</t>
  </si>
  <si>
    <t>Sollecitazione</t>
  </si>
  <si>
    <t>h trave</t>
  </si>
  <si>
    <t>copriferro</t>
  </si>
  <si>
    <t>Differenza tra le masse [%]</t>
  </si>
  <si>
    <t>20. COMBINAZIONE DEGLI SCHEMI BASE _TRAVI</t>
  </si>
  <si>
    <t xml:space="preserve">ASSE y DELLA PIANTA </t>
  </si>
  <si>
    <t>(lungo y)</t>
  </si>
  <si>
    <t xml:space="preserve">MOMENTO PER AZIONE SISMICA (kNm) </t>
  </si>
  <si>
    <t>Intonaco solaio</t>
  </si>
  <si>
    <t>(3 pilastri senza incastro sotto e quindi più deboli)</t>
  </si>
  <si>
    <t>MOMENTO CARICHI VERTICALI  CON SISMA (kNm)* 0,7</t>
  </si>
  <si>
    <t>MOMENTO CARICHI VERTICALI  CON SISMA (kNm)*0,7</t>
  </si>
  <si>
    <t>ECCENTRICITA' ACCIDENTALE</t>
  </si>
  <si>
    <t xml:space="preserve">M trave </t>
  </si>
  <si>
    <t>b trave</t>
  </si>
  <si>
    <t>B 450 C</t>
  </si>
  <si>
    <t xml:space="preserve">f yk </t>
  </si>
  <si>
    <t>f yd</t>
  </si>
  <si>
    <t>VERIFICA ARMATURA LONGITUDINALE</t>
  </si>
  <si>
    <t>qmin + sisma       (in asse)</t>
  </si>
  <si>
    <t>qmin - sisma       (in asse)</t>
  </si>
  <si>
    <t>qmin + sisma       (a filo)</t>
  </si>
  <si>
    <t>qmin - sisma       (a filo)</t>
  </si>
  <si>
    <r>
      <t>M</t>
    </r>
    <r>
      <rPr>
        <sz val="8"/>
        <color theme="1"/>
        <rFont val="Calibri"/>
        <family val="2"/>
        <scheme val="minor"/>
      </rPr>
      <t>Rd</t>
    </r>
    <r>
      <rPr>
        <sz val="10"/>
        <color theme="1"/>
        <rFont val="Calibri"/>
        <family val="2"/>
        <scheme val="minor"/>
      </rPr>
      <t xml:space="preserve"> (semplice armatura)</t>
    </r>
  </si>
  <si>
    <r>
      <t>M</t>
    </r>
    <r>
      <rPr>
        <sz val="8"/>
        <color theme="1"/>
        <rFont val="Calibri"/>
        <family val="2"/>
        <scheme val="minor"/>
      </rPr>
      <t>Rd</t>
    </r>
    <r>
      <rPr>
        <sz val="10"/>
        <color theme="1"/>
        <rFont val="Calibri"/>
        <family val="2"/>
        <scheme val="minor"/>
      </rPr>
      <t xml:space="preserve"> (doppia armatura)</t>
    </r>
  </si>
  <si>
    <t>r'</t>
  </si>
  <si>
    <t>u</t>
  </si>
  <si>
    <r>
      <t>M</t>
    </r>
    <r>
      <rPr>
        <sz val="8"/>
        <color theme="1"/>
        <rFont val="Calibri"/>
        <family val="2"/>
        <scheme val="minor"/>
      </rPr>
      <t>Ed</t>
    </r>
    <r>
      <rPr>
        <sz val="10"/>
        <color theme="1"/>
        <rFont val="Calibri"/>
        <family val="2"/>
        <scheme val="minor"/>
      </rPr>
      <t xml:space="preserve"> &lt; M</t>
    </r>
    <r>
      <rPr>
        <sz val="8"/>
        <color theme="1"/>
        <rFont val="Calibri"/>
        <family val="2"/>
        <scheme val="minor"/>
      </rPr>
      <t>Rd</t>
    </r>
  </si>
  <si>
    <t>21. ARMATURA TRAVE 3-27</t>
  </si>
  <si>
    <t>PIANO</t>
  </si>
  <si>
    <t>ARMATURA TESA</t>
  </si>
  <si>
    <t>ARMATURA COMPRESSA</t>
  </si>
  <si>
    <r>
      <rPr>
        <sz val="14"/>
        <color theme="1"/>
        <rFont val="Calibri"/>
        <family val="2"/>
      </rPr>
      <t>ϒ</t>
    </r>
    <r>
      <rPr>
        <sz val="7"/>
        <color theme="1"/>
        <rFont val="Calibri"/>
        <family val="2"/>
      </rPr>
      <t>Rd</t>
    </r>
  </si>
  <si>
    <r>
      <rPr>
        <sz val="14"/>
        <color theme="1"/>
        <rFont val="Calibri"/>
        <family val="2"/>
      </rPr>
      <t>ε</t>
    </r>
    <r>
      <rPr>
        <sz val="11"/>
        <color theme="1"/>
        <rFont val="Calibri"/>
        <family val="2"/>
      </rPr>
      <t>cu</t>
    </r>
  </si>
  <si>
    <r>
      <rPr>
        <sz val="14"/>
        <color theme="1"/>
        <rFont val="Calibri"/>
        <family val="2"/>
      </rPr>
      <t>ε</t>
    </r>
    <r>
      <rPr>
        <sz val="11"/>
        <color theme="1"/>
        <rFont val="Calibri"/>
        <family val="2"/>
      </rPr>
      <t>yd</t>
    </r>
  </si>
  <si>
    <t>β</t>
  </si>
  <si>
    <t>d altezza utile</t>
  </si>
  <si>
    <r>
      <t>M</t>
    </r>
    <r>
      <rPr>
        <sz val="8"/>
        <color theme="1"/>
        <rFont val="Calibri"/>
        <family val="2"/>
      </rPr>
      <t xml:space="preserve">Rd </t>
    </r>
    <r>
      <rPr>
        <sz val="10"/>
        <color theme="1"/>
        <rFont val="Calibri"/>
        <family val="2"/>
      </rPr>
      <t>(kNm)</t>
    </r>
  </si>
  <si>
    <t>Lungh.    trave     (m)</t>
  </si>
  <si>
    <t>Asw (cm^2)</t>
  </si>
  <si>
    <t>Asw/s (cm^2/m)</t>
  </si>
  <si>
    <t>s (m)</t>
  </si>
  <si>
    <t>As</t>
  </si>
  <si>
    <t>A's</t>
  </si>
  <si>
    <t>staffe</t>
  </si>
  <si>
    <t>A's  [cm^2]</t>
  </si>
  <si>
    <t>As   [cm^2]</t>
  </si>
  <si>
    <t>barre sup.</t>
  </si>
  <si>
    <t>barre inf.</t>
  </si>
  <si>
    <r>
      <t>q</t>
    </r>
    <r>
      <rPr>
        <sz val="8"/>
        <color theme="1"/>
        <rFont val="Calibri"/>
        <family val="2"/>
        <scheme val="minor"/>
      </rPr>
      <t xml:space="preserve">min </t>
    </r>
    <r>
      <rPr>
        <sz val="12"/>
        <color theme="1"/>
        <rFont val="Calibri"/>
        <family val="2"/>
        <scheme val="minor"/>
      </rPr>
      <t>+ sisma</t>
    </r>
  </si>
  <si>
    <r>
      <t>q</t>
    </r>
    <r>
      <rPr>
        <sz val="8"/>
        <color theme="1"/>
        <rFont val="Calibri"/>
        <family val="2"/>
        <scheme val="minor"/>
      </rPr>
      <t>min</t>
    </r>
    <r>
      <rPr>
        <sz val="12"/>
        <color theme="1"/>
        <rFont val="Calibri"/>
        <family val="2"/>
        <scheme val="minor"/>
      </rPr>
      <t xml:space="preserve"> - sisma</t>
    </r>
  </si>
  <si>
    <r>
      <t>A</t>
    </r>
    <r>
      <rPr>
        <sz val="8"/>
        <color theme="1"/>
        <rFont val="Calibri"/>
        <family val="2"/>
        <scheme val="minor"/>
      </rPr>
      <t>sw</t>
    </r>
    <r>
      <rPr>
        <sz val="11"/>
        <color theme="1"/>
        <rFont val="Calibri"/>
        <family val="2"/>
        <scheme val="minor"/>
      </rPr>
      <t>/s</t>
    </r>
  </si>
  <si>
    <t>6° ORDINE</t>
  </si>
  <si>
    <t>5° ORDINE</t>
  </si>
  <si>
    <t>4° ORDINE</t>
  </si>
  <si>
    <t>3° ORDINE</t>
  </si>
  <si>
    <t>2° ORDINE</t>
  </si>
  <si>
    <t>N</t>
  </si>
  <si>
    <t>Sollecitazioni</t>
  </si>
  <si>
    <t>qmin + sisma x</t>
  </si>
  <si>
    <t>qmin - sisma x</t>
  </si>
  <si>
    <t>qmin + sisma y</t>
  </si>
  <si>
    <t>qmin - sisma y</t>
  </si>
  <si>
    <t>Msup x</t>
  </si>
  <si>
    <t>Msup y</t>
  </si>
  <si>
    <t>Minf x</t>
  </si>
  <si>
    <t>Minf y</t>
  </si>
  <si>
    <t>22. COMBINAZIONE DEGLI SCHEMI BASE _PILASTRI</t>
  </si>
  <si>
    <t>Tipo di armatura a taglio</t>
  </si>
  <si>
    <t>BASE                                 b (m)</t>
  </si>
  <si>
    <t>Telaio</t>
  </si>
  <si>
    <t>Piano</t>
  </si>
  <si>
    <t>Fx (modale)</t>
  </si>
  <si>
    <t>Fy (modale)</t>
  </si>
  <si>
    <t>Fx (statica)</t>
  </si>
  <si>
    <t>Fy (statica)</t>
  </si>
  <si>
    <t>Msup</t>
  </si>
  <si>
    <t>Minf</t>
  </si>
  <si>
    <t>direzione x</t>
  </si>
  <si>
    <t>direzione y</t>
  </si>
  <si>
    <r>
      <t>M</t>
    </r>
    <r>
      <rPr>
        <sz val="8"/>
        <color theme="1"/>
        <rFont val="Calibri"/>
        <family val="2"/>
        <scheme val="minor"/>
      </rPr>
      <t>Rd</t>
    </r>
    <r>
      <rPr>
        <sz val="12"/>
        <color theme="1"/>
        <rFont val="Calibri"/>
        <family val="2"/>
        <scheme val="minor"/>
      </rPr>
      <t xml:space="preserve"> -</t>
    </r>
  </si>
  <si>
    <r>
      <t>M</t>
    </r>
    <r>
      <rPr>
        <sz val="8"/>
        <color theme="1"/>
        <rFont val="Calibri"/>
        <family val="2"/>
        <scheme val="minor"/>
      </rPr>
      <t>Rd</t>
    </r>
    <r>
      <rPr>
        <sz val="12"/>
        <color theme="1"/>
        <rFont val="Calibri"/>
        <family val="2"/>
        <scheme val="minor"/>
      </rPr>
      <t xml:space="preserve"> +</t>
    </r>
  </si>
  <si>
    <t>campata</t>
  </si>
  <si>
    <t>Ripartizione</t>
  </si>
  <si>
    <t>Estr,1</t>
  </si>
  <si>
    <t>Estr,2</t>
  </si>
  <si>
    <t>q max</t>
  </si>
  <si>
    <t>q min</t>
  </si>
  <si>
    <t>qmax (kNm)</t>
  </si>
  <si>
    <t>qmin (kNm)</t>
  </si>
  <si>
    <t>altezza utile d</t>
  </si>
  <si>
    <t>GERARCHIA TRAVI - PILASTRI</t>
  </si>
  <si>
    <t>PILASTRO 15</t>
  </si>
  <si>
    <r>
      <rPr>
        <sz val="18"/>
        <color theme="1"/>
        <rFont val="Calibri"/>
        <family val="2"/>
        <scheme val="minor"/>
      </rPr>
      <t>M</t>
    </r>
    <r>
      <rPr>
        <sz val="8"/>
        <color theme="1"/>
        <rFont val="Calibri"/>
        <family val="2"/>
        <scheme val="minor"/>
      </rPr>
      <t>b,Rd</t>
    </r>
  </si>
  <si>
    <r>
      <rPr>
        <sz val="14"/>
        <color theme="1"/>
        <rFont val="Calibri"/>
        <family val="2"/>
      </rPr>
      <t>M</t>
    </r>
    <r>
      <rPr>
        <sz val="10"/>
        <color theme="1"/>
        <rFont val="Calibri"/>
        <family val="2"/>
      </rPr>
      <t xml:space="preserve">b,Rd * </t>
    </r>
    <r>
      <rPr>
        <sz val="16"/>
        <color theme="1"/>
        <rFont val="Calibri"/>
        <family val="2"/>
      </rPr>
      <t>ϒ</t>
    </r>
    <r>
      <rPr>
        <sz val="9"/>
        <color theme="1"/>
        <rFont val="Calibri"/>
        <family val="2"/>
      </rPr>
      <t xml:space="preserve">Rd </t>
    </r>
  </si>
  <si>
    <t>pilastri</t>
  </si>
  <si>
    <t>travi</t>
  </si>
  <si>
    <r>
      <rPr>
        <sz val="14"/>
        <color theme="1"/>
        <rFont val="Calibri"/>
        <family val="2"/>
        <scheme val="minor"/>
      </rPr>
      <t>M</t>
    </r>
    <r>
      <rPr>
        <sz val="9"/>
        <color theme="1"/>
        <rFont val="Calibri"/>
        <family val="2"/>
        <scheme val="minor"/>
      </rPr>
      <t>c</t>
    </r>
    <r>
      <rPr>
        <sz val="14"/>
        <color theme="1"/>
        <rFont val="Calibri"/>
        <family val="2"/>
        <scheme val="minor"/>
      </rPr>
      <t>,</t>
    </r>
    <r>
      <rPr>
        <sz val="8"/>
        <color theme="1"/>
        <rFont val="Calibri"/>
        <family val="2"/>
        <scheme val="minor"/>
      </rPr>
      <t>Rd</t>
    </r>
  </si>
  <si>
    <t>Carico</t>
  </si>
  <si>
    <t>M. dx</t>
  </si>
  <si>
    <t>M. sx</t>
  </si>
  <si>
    <t>Combinazioni Momcad</t>
  </si>
  <si>
    <t>q min + sisma</t>
  </si>
  <si>
    <t>6                                 O                       R                       D                       I                       N                       E</t>
  </si>
  <si>
    <t>5                                 O                       R                       D                       I                       N                       E</t>
  </si>
  <si>
    <t>4                                 O                       R                       D                       I                       N                       E</t>
  </si>
  <si>
    <t>3                                 O                       R                       D                       I                       N                       E</t>
  </si>
  <si>
    <t>2                                 O                       R                       D                       I                       N                       E</t>
  </si>
  <si>
    <t>VERIFICA STAFFE</t>
  </si>
  <si>
    <t>campata 14-15</t>
  </si>
  <si>
    <t>campata 15-16</t>
  </si>
  <si>
    <t>campata 8-15</t>
  </si>
  <si>
    <t>campata 15-22</t>
  </si>
  <si>
    <t>M ripartito</t>
  </si>
  <si>
    <t>PESO PROPRIO PILASTRO</t>
  </si>
  <si>
    <t>tor</t>
  </si>
  <si>
    <t xml:space="preserve">II </t>
  </si>
  <si>
    <t>PILASTRO 18</t>
  </si>
  <si>
    <t>qmin + sisma x (in asse)</t>
  </si>
  <si>
    <t>qmin + sisma x    (a filo)</t>
  </si>
  <si>
    <t>My testa</t>
  </si>
  <si>
    <t>Mx testa</t>
  </si>
  <si>
    <t>My piede</t>
  </si>
  <si>
    <t>Mx piede</t>
  </si>
  <si>
    <t xml:space="preserve">My          </t>
  </si>
  <si>
    <t xml:space="preserve">Mx   </t>
  </si>
  <si>
    <t xml:space="preserve">direzione x </t>
  </si>
  <si>
    <t>Mx   (spunt.)</t>
  </si>
  <si>
    <t>Mx   (gerar.)</t>
  </si>
  <si>
    <t>My   (spunt.)</t>
  </si>
  <si>
    <t>My   (gerar.)</t>
  </si>
  <si>
    <t>direzione Y</t>
  </si>
  <si>
    <t xml:space="preserve"> </t>
  </si>
  <si>
    <t>PILASTRO 2</t>
  </si>
  <si>
    <t>qmin - sisma x (in asse)</t>
  </si>
  <si>
    <t>qmin + sisma y (in asse)</t>
  </si>
  <si>
    <t>qmin - sisma y (in asse)</t>
  </si>
  <si>
    <t>qmin - sisma x    (a filo)</t>
  </si>
  <si>
    <t>qmin + sisma y    (a filo)</t>
  </si>
  <si>
    <t>qmin - sisma y    (a filo)</t>
  </si>
  <si>
    <t>campata 1-2</t>
  </si>
  <si>
    <t>s</t>
  </si>
  <si>
    <t>h trave a spessore  - II - III - IV</t>
  </si>
  <si>
    <t>b trave a spessore  - II - III - IV</t>
  </si>
  <si>
    <t>b trave a spessore - II - III - IV</t>
  </si>
  <si>
    <t>h trave a spessore  - V - VI - tor</t>
  </si>
  <si>
    <t>b trave a spessore  - V - VI - tor</t>
  </si>
  <si>
    <t>Carico sulla trave spessore 90x21</t>
  </si>
  <si>
    <t>Carico sulla trave spessore 80x21</t>
  </si>
  <si>
    <t>Carico sulla trave spessore 50x21</t>
  </si>
  <si>
    <t>Trave a spessore                 90x21</t>
  </si>
  <si>
    <t>Trave a spessore                 80x21</t>
  </si>
  <si>
    <t>Trave a spessore                 50x21</t>
  </si>
  <si>
    <t>Trave</t>
  </si>
  <si>
    <t>Trave em.</t>
  </si>
  <si>
    <t>Trave spe.</t>
  </si>
  <si>
    <t>grandi</t>
  </si>
  <si>
    <t>piccole</t>
  </si>
  <si>
    <t>Direzione x</t>
  </si>
  <si>
    <t>Direzione y</t>
  </si>
  <si>
    <t>c</t>
  </si>
  <si>
    <t>d</t>
  </si>
  <si>
    <r>
      <t>l</t>
    </r>
    <r>
      <rPr>
        <sz val="8"/>
        <color theme="1"/>
        <rFont val="Calibri"/>
        <family val="2"/>
        <scheme val="minor"/>
      </rPr>
      <t>st</t>
    </r>
  </si>
  <si>
    <r>
      <t>A</t>
    </r>
    <r>
      <rPr>
        <sz val="8"/>
        <color theme="1"/>
        <rFont val="Calibri"/>
        <family val="2"/>
        <scheme val="minor"/>
      </rPr>
      <t>st</t>
    </r>
  </si>
  <si>
    <r>
      <t>V</t>
    </r>
    <r>
      <rPr>
        <sz val="8"/>
        <color theme="1"/>
        <rFont val="Calibri"/>
        <family val="2"/>
        <scheme val="minor"/>
      </rPr>
      <t>Ed</t>
    </r>
  </si>
  <si>
    <r>
      <t>s</t>
    </r>
    <r>
      <rPr>
        <sz val="8"/>
        <color theme="1"/>
        <rFont val="Calibri"/>
        <family val="2"/>
        <scheme val="minor"/>
      </rPr>
      <t>cr</t>
    </r>
  </si>
  <si>
    <r>
      <t>l</t>
    </r>
    <r>
      <rPr>
        <sz val="8"/>
        <color theme="1"/>
        <rFont val="Calibri"/>
        <family val="2"/>
        <scheme val="minor"/>
      </rPr>
      <t>cr</t>
    </r>
  </si>
  <si>
    <t>m</t>
  </si>
  <si>
    <t>cm^2</t>
  </si>
  <si>
    <t>kN</t>
  </si>
  <si>
    <t>cm</t>
  </si>
  <si>
    <r>
      <t>V</t>
    </r>
    <r>
      <rPr>
        <sz val="8"/>
        <color theme="1"/>
        <rFont val="Calibri"/>
        <family val="2"/>
        <scheme val="minor"/>
      </rPr>
      <t>Rc</t>
    </r>
  </si>
  <si>
    <t>n</t>
  </si>
  <si>
    <r>
      <t>cot</t>
    </r>
    <r>
      <rPr>
        <sz val="11"/>
        <color theme="1"/>
        <rFont val="Symbol"/>
        <family val="1"/>
        <charset val="2"/>
      </rPr>
      <t>q</t>
    </r>
  </si>
  <si>
    <t>a</t>
  </si>
  <si>
    <r>
      <t>V</t>
    </r>
    <r>
      <rPr>
        <sz val="8"/>
        <color theme="1"/>
        <rFont val="Calibri"/>
        <family val="2"/>
        <scheme val="minor"/>
      </rPr>
      <t>Rs</t>
    </r>
  </si>
  <si>
    <r>
      <t>V</t>
    </r>
    <r>
      <rPr>
        <sz val="8"/>
        <color theme="1"/>
        <rFont val="Calibri"/>
        <family val="2"/>
        <scheme val="minor"/>
      </rPr>
      <t>Rs, cr</t>
    </r>
  </si>
  <si>
    <r>
      <t>cot</t>
    </r>
    <r>
      <rPr>
        <sz val="11"/>
        <color theme="1"/>
        <rFont val="Symbol"/>
        <family val="1"/>
        <charset val="2"/>
      </rPr>
      <t>q</t>
    </r>
    <r>
      <rPr>
        <sz val="8"/>
        <color theme="1"/>
        <rFont val="Calibri"/>
        <family val="2"/>
        <scheme val="minor"/>
      </rPr>
      <t>2</t>
    </r>
  </si>
  <si>
    <r>
      <t>cot</t>
    </r>
    <r>
      <rPr>
        <sz val="11"/>
        <color theme="1"/>
        <rFont val="Symbol"/>
        <family val="1"/>
        <charset val="2"/>
      </rPr>
      <t>q</t>
    </r>
    <r>
      <rPr>
        <sz val="8"/>
        <color theme="1"/>
        <rFont val="Calibri"/>
        <family val="2"/>
        <scheme val="minor"/>
      </rPr>
      <t>3</t>
    </r>
  </si>
  <si>
    <r>
      <t>V</t>
    </r>
    <r>
      <rPr>
        <sz val="8"/>
        <color theme="1"/>
        <rFont val="Calibri"/>
        <family val="2"/>
        <scheme val="minor"/>
      </rPr>
      <t>R</t>
    </r>
  </si>
  <si>
    <r>
      <t>V</t>
    </r>
    <r>
      <rPr>
        <sz val="8"/>
        <color theme="1"/>
        <rFont val="Calibri"/>
        <family val="2"/>
        <scheme val="minor"/>
      </rPr>
      <t>R,cr</t>
    </r>
  </si>
  <si>
    <t>N bracci</t>
  </si>
  <si>
    <t>23c. VERIFICA A TAGLIO</t>
  </si>
  <si>
    <t>Resistenza a compressione</t>
  </si>
  <si>
    <t>Resistenza a trazione</t>
  </si>
  <si>
    <t>Armatura da disporre</t>
  </si>
  <si>
    <t>Vx</t>
  </si>
  <si>
    <t>Vy</t>
  </si>
  <si>
    <r>
      <t>V</t>
    </r>
    <r>
      <rPr>
        <sz val="8"/>
        <color theme="1"/>
        <rFont val="Calibri"/>
        <family val="2"/>
        <scheme val="minor"/>
      </rPr>
      <t>jbd</t>
    </r>
  </si>
  <si>
    <r>
      <t>h</t>
    </r>
    <r>
      <rPr>
        <sz val="8"/>
        <color theme="1"/>
        <rFont val="Calibri"/>
        <family val="2"/>
        <scheme val="minor"/>
      </rPr>
      <t>jc</t>
    </r>
  </si>
  <si>
    <r>
      <t>h</t>
    </r>
    <r>
      <rPr>
        <sz val="8"/>
        <color theme="1"/>
        <rFont val="Calibri"/>
        <family val="2"/>
        <scheme val="minor"/>
      </rPr>
      <t>jw</t>
    </r>
  </si>
  <si>
    <r>
      <rPr>
        <sz val="11"/>
        <color theme="1"/>
        <rFont val="Symbol"/>
        <family val="1"/>
        <charset val="2"/>
      </rPr>
      <t>n</t>
    </r>
    <r>
      <rPr>
        <sz val="8"/>
        <color theme="1"/>
        <rFont val="Calibri"/>
        <family val="2"/>
        <scheme val="minor"/>
      </rPr>
      <t>d</t>
    </r>
  </si>
  <si>
    <r>
      <t>f</t>
    </r>
    <r>
      <rPr>
        <sz val="8"/>
        <color theme="1"/>
        <rFont val="Calibri"/>
        <family val="2"/>
        <scheme val="minor"/>
      </rPr>
      <t>ctd</t>
    </r>
  </si>
  <si>
    <r>
      <t>A</t>
    </r>
    <r>
      <rPr>
        <sz val="8"/>
        <color theme="1"/>
        <rFont val="Calibri"/>
        <family val="2"/>
        <scheme val="minor"/>
      </rPr>
      <t>sh</t>
    </r>
  </si>
  <si>
    <r>
      <t>N</t>
    </r>
    <r>
      <rPr>
        <sz val="8"/>
        <color theme="1"/>
        <rFont val="Calibri"/>
        <family val="2"/>
        <scheme val="minor"/>
      </rPr>
      <t>c</t>
    </r>
  </si>
  <si>
    <r>
      <t>b</t>
    </r>
    <r>
      <rPr>
        <sz val="8"/>
        <color theme="1"/>
        <rFont val="Calibri"/>
        <family val="2"/>
        <scheme val="minor"/>
      </rPr>
      <t>i</t>
    </r>
  </si>
  <si>
    <r>
      <t>A</t>
    </r>
    <r>
      <rPr>
        <sz val="8"/>
        <color theme="1"/>
        <rFont val="Calibri"/>
        <family val="2"/>
        <scheme val="minor"/>
      </rPr>
      <t>s,inf</t>
    </r>
  </si>
  <si>
    <r>
      <t>A</t>
    </r>
    <r>
      <rPr>
        <sz val="8"/>
        <color theme="1"/>
        <rFont val="Calibri"/>
        <family val="2"/>
        <scheme val="minor"/>
      </rPr>
      <t>s, sup</t>
    </r>
  </si>
  <si>
    <r>
      <t>V</t>
    </r>
    <r>
      <rPr>
        <sz val="8"/>
        <color theme="1"/>
        <rFont val="Calibri"/>
        <family val="2"/>
        <scheme val="minor"/>
      </rPr>
      <t>c</t>
    </r>
  </si>
  <si>
    <t>24. verifica nodi</t>
  </si>
  <si>
    <t>PILASTRO 10</t>
  </si>
  <si>
    <t>q min - sisma</t>
  </si>
  <si>
    <t>ZONA CRITICA</t>
  </si>
  <si>
    <t>ZONA NON CRITICA</t>
  </si>
  <si>
    <t>l zona critica</t>
  </si>
  <si>
    <r>
      <t>g</t>
    </r>
    <r>
      <rPr>
        <sz val="8"/>
        <color theme="1"/>
        <rFont val="Calibri"/>
        <family val="2"/>
        <scheme val="minor"/>
      </rPr>
      <t xml:space="preserve">k     </t>
    </r>
  </si>
  <si>
    <r>
      <t>q</t>
    </r>
    <r>
      <rPr>
        <sz val="8"/>
        <rFont val="Calibri"/>
        <family val="2"/>
        <scheme val="minor"/>
      </rPr>
      <t>1</t>
    </r>
    <r>
      <rPr>
        <sz val="8"/>
        <color theme="1"/>
        <rFont val="Calibri"/>
        <family val="2"/>
        <scheme val="minor"/>
      </rPr>
      <t>k</t>
    </r>
  </si>
  <si>
    <r>
      <t>g</t>
    </r>
    <r>
      <rPr>
        <vertAlign val="subscript"/>
        <sz val="11"/>
        <color theme="1"/>
        <rFont val="Times New Roman"/>
        <family val="1"/>
      </rPr>
      <t>k</t>
    </r>
    <r>
      <rPr>
        <sz val="11"/>
        <color theme="1"/>
        <rFont val="Times New Roman"/>
        <family val="1"/>
      </rPr>
      <t>+ψ</t>
    </r>
    <r>
      <rPr>
        <vertAlign val="subscript"/>
        <sz val="11"/>
        <color theme="1"/>
        <rFont val="Times New Roman"/>
        <family val="1"/>
      </rPr>
      <t>2</t>
    </r>
    <r>
      <rPr>
        <sz val="11"/>
        <color theme="1"/>
        <rFont val="Times New Roman"/>
        <family val="1"/>
      </rPr>
      <t>*q</t>
    </r>
    <r>
      <rPr>
        <vertAlign val="subscript"/>
        <sz val="11"/>
        <color theme="1"/>
        <rFont val="Times New Roman"/>
        <family val="1"/>
      </rPr>
      <t>k</t>
    </r>
  </si>
  <si>
    <t>1x</t>
  </si>
  <si>
    <t>2x</t>
  </si>
  <si>
    <t>5x</t>
  </si>
  <si>
    <t>4x</t>
  </si>
  <si>
    <t>3x</t>
  </si>
  <si>
    <t>8y</t>
  </si>
  <si>
    <t>7y</t>
  </si>
  <si>
    <t>6y</t>
  </si>
  <si>
    <t>9y</t>
  </si>
  <si>
    <t>10y</t>
  </si>
  <si>
    <t>11y</t>
  </si>
  <si>
    <t>12y</t>
  </si>
  <si>
    <t>II - III - IV ORDINE</t>
  </si>
  <si>
    <t>TORRINO SCALE</t>
  </si>
  <si>
    <r>
      <t>q</t>
    </r>
    <r>
      <rPr>
        <b/>
        <sz val="8"/>
        <color theme="1"/>
        <rFont val="Calibri"/>
        <family val="2"/>
        <scheme val="minor"/>
      </rPr>
      <t>k</t>
    </r>
  </si>
  <si>
    <r>
      <t>M</t>
    </r>
    <r>
      <rPr>
        <sz val="8"/>
        <color theme="1"/>
        <rFont val="Calibri"/>
        <family val="2"/>
        <scheme val="minor"/>
      </rPr>
      <t xml:space="preserve">Rd - </t>
    </r>
  </si>
  <si>
    <r>
      <t>M</t>
    </r>
    <r>
      <rPr>
        <sz val="8"/>
        <color theme="1"/>
        <rFont val="Calibri"/>
        <family val="2"/>
        <scheme val="minor"/>
      </rPr>
      <t>Rd +</t>
    </r>
  </si>
  <si>
    <t>VERIFICA A PRESSOFLESSIONE DEVIATA</t>
  </si>
  <si>
    <t>Med x</t>
  </si>
  <si>
    <t>Med y</t>
  </si>
  <si>
    <t>MRd y</t>
  </si>
  <si>
    <t>MRd x</t>
  </si>
  <si>
    <t>b: 70 ;   h:30</t>
  </si>
  <si>
    <t>b: 30 ;   h:70</t>
  </si>
  <si>
    <r>
      <t>M</t>
    </r>
    <r>
      <rPr>
        <sz val="8"/>
        <color theme="1"/>
        <rFont val="Calibri"/>
        <family val="2"/>
        <scheme val="minor"/>
      </rPr>
      <t>yRd c</t>
    </r>
  </si>
  <si>
    <r>
      <t>N</t>
    </r>
    <r>
      <rPr>
        <vertAlign val="subscript"/>
        <sz val="10"/>
        <color theme="1"/>
        <rFont val="Calibri"/>
        <family val="2"/>
        <scheme val="minor"/>
      </rPr>
      <t>c,max</t>
    </r>
  </si>
  <si>
    <r>
      <t>M</t>
    </r>
    <r>
      <rPr>
        <vertAlign val="subscript"/>
        <sz val="10"/>
        <color theme="1"/>
        <rFont val="Calibri"/>
        <family val="2"/>
        <scheme val="minor"/>
      </rPr>
      <t>c,max</t>
    </r>
  </si>
  <si>
    <r>
      <t>N</t>
    </r>
    <r>
      <rPr>
        <vertAlign val="subscript"/>
        <sz val="10"/>
        <color theme="1"/>
        <rFont val="Calibri"/>
        <family val="2"/>
        <scheme val="minor"/>
      </rPr>
      <t>s,max</t>
    </r>
  </si>
  <si>
    <r>
      <t>M</t>
    </r>
    <r>
      <rPr>
        <vertAlign val="subscript"/>
        <sz val="10"/>
        <color theme="1"/>
        <rFont val="Calibri"/>
        <family val="2"/>
        <scheme val="minor"/>
      </rPr>
      <t>s,max</t>
    </r>
  </si>
  <si>
    <t>PILASTRO 11</t>
  </si>
  <si>
    <t>PILASTRO 1</t>
  </si>
  <si>
    <t xml:space="preserve">23a. PILASTRI </t>
  </si>
  <si>
    <t>Verifica</t>
  </si>
  <si>
    <t>23_b1. PILASTRI STUDIATI ALLUNGATI LUNGO X</t>
  </si>
  <si>
    <t>23_b2. PILASTRI STUDIATI ALLUNGATI LUNGO Y</t>
  </si>
  <si>
    <r>
      <t>M</t>
    </r>
    <r>
      <rPr>
        <vertAlign val="subscript"/>
        <sz val="10"/>
        <color theme="1"/>
        <rFont val="Calibri"/>
        <family val="2"/>
        <scheme val="minor"/>
      </rPr>
      <t>N,max</t>
    </r>
  </si>
  <si>
    <t>A necessaria</t>
  </si>
  <si>
    <t>ARMATURA DISPOSTA</t>
  </si>
  <si>
    <t>A disposta</t>
  </si>
  <si>
    <t>campata 2-3</t>
  </si>
  <si>
    <t>campata 2-9</t>
  </si>
  <si>
    <r>
      <t>2</t>
    </r>
    <r>
      <rPr>
        <sz val="11"/>
        <color theme="1"/>
        <rFont val="Symbol"/>
        <family val="1"/>
        <charset val="2"/>
      </rPr>
      <t>f</t>
    </r>
    <r>
      <rPr>
        <sz val="11"/>
        <color theme="1"/>
        <rFont val="Calibri"/>
        <family val="2"/>
        <scheme val="minor"/>
      </rPr>
      <t>16 di parete (coppia) +</t>
    </r>
    <r>
      <rPr>
        <sz val="11"/>
        <color theme="1"/>
        <rFont val="Symbol"/>
        <family val="1"/>
        <charset val="2"/>
      </rPr>
      <t xml:space="preserve"> f</t>
    </r>
    <r>
      <rPr>
        <sz val="11"/>
        <color theme="1"/>
        <rFont val="Calibri"/>
        <family val="2"/>
        <scheme val="minor"/>
      </rPr>
      <t>8/7,5 (2 bracci)</t>
    </r>
  </si>
  <si>
    <r>
      <t>4</t>
    </r>
    <r>
      <rPr>
        <sz val="11"/>
        <color theme="1"/>
        <rFont val="Symbol"/>
        <family val="1"/>
        <charset val="2"/>
      </rPr>
      <t>f</t>
    </r>
    <r>
      <rPr>
        <sz val="11"/>
        <color theme="1"/>
        <rFont val="Calibri"/>
        <family val="2"/>
        <scheme val="minor"/>
      </rPr>
      <t>16 di parete (coppia) +</t>
    </r>
    <r>
      <rPr>
        <sz val="11"/>
        <color theme="1"/>
        <rFont val="Symbol"/>
        <family val="1"/>
        <charset val="2"/>
      </rPr>
      <t xml:space="preserve"> f</t>
    </r>
    <r>
      <rPr>
        <sz val="11"/>
        <color theme="1"/>
        <rFont val="Calibri"/>
        <family val="2"/>
        <scheme val="minor"/>
      </rPr>
      <t>8/7,5 (2 bracci)</t>
    </r>
  </si>
  <si>
    <t>Rigid</t>
  </si>
  <si>
    <t>++++++++++</t>
  </si>
  <si>
    <t>tel 1</t>
  </si>
  <si>
    <t>19. CONFRONTO RIGIDEZZE</t>
  </si>
  <si>
    <t>LATO CORTO</t>
  </si>
  <si>
    <t>LATO LUNGO</t>
  </si>
  <si>
    <t>Max</t>
  </si>
  <si>
    <t>Min</t>
  </si>
  <si>
    <t>campata 1-8</t>
  </si>
  <si>
    <t>campata 4-11</t>
  </si>
  <si>
    <t>campata 11-18</t>
  </si>
  <si>
    <t>campata 11-12</t>
  </si>
  <si>
    <t xml:space="preserve">campata </t>
  </si>
  <si>
    <t>campata 18-19</t>
  </si>
  <si>
    <t>PILASTRO 3</t>
  </si>
  <si>
    <t>PILASTRO 4</t>
  </si>
  <si>
    <t>campata 4-5</t>
  </si>
  <si>
    <t>campata 3-10</t>
  </si>
  <si>
    <r>
      <rPr>
        <sz val="11"/>
        <color theme="1"/>
        <rFont val="Symbol"/>
        <family val="1"/>
        <charset val="2"/>
      </rPr>
      <t>2f</t>
    </r>
    <r>
      <rPr>
        <sz val="11"/>
        <color theme="1"/>
        <rFont val="Calibri"/>
        <family val="2"/>
        <scheme val="minor"/>
      </rPr>
      <t>16 di parete (coppia) +</t>
    </r>
    <r>
      <rPr>
        <sz val="11"/>
        <color theme="1"/>
        <rFont val="Symbol"/>
        <family val="1"/>
        <charset val="2"/>
      </rPr>
      <t xml:space="preserve"> f</t>
    </r>
    <r>
      <rPr>
        <sz val="11"/>
        <color theme="1"/>
        <rFont val="Calibri"/>
        <family val="2"/>
        <scheme val="minor"/>
      </rPr>
      <t>8/7,5 (2 bracci)</t>
    </r>
  </si>
  <si>
    <t>Verifica 7.4.4.3.1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</si>
</sst>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
    <numFmt numFmtId="165" formatCode="0.000"/>
    <numFmt numFmtId="166" formatCode="m/d/yy"/>
    <numFmt numFmtId="167" formatCode="&quot;$&quot;#,##0_);[Red]\(&quot;$&quot;#,##0\)"/>
    <numFmt numFmtId="168" formatCode="0.000000000"/>
    <numFmt numFmtId="169" formatCode="0.0000"/>
  </numFmts>
  <fonts count="76" x14ac:knownFonts="1">
    <font>
      <sz val="11"/>
      <color theme="1"/>
      <name val="Calibri"/>
      <family val="2"/>
      <scheme val="minor"/>
    </font>
    <font>
      <sz val="10"/>
      <color theme="1"/>
      <name val="Calibri"/>
      <family val="2"/>
      <scheme val="minor"/>
    </font>
    <font>
      <sz val="9"/>
      <color theme="1"/>
      <name val="Calibri"/>
      <family val="2"/>
      <scheme val="minor"/>
    </font>
    <font>
      <sz val="8"/>
      <color theme="1"/>
      <name val="Calibri"/>
      <family val="2"/>
      <scheme val="minor"/>
    </font>
    <font>
      <sz val="11"/>
      <color theme="1"/>
      <name val="Calibri"/>
      <family val="2"/>
    </font>
    <font>
      <sz val="12"/>
      <color theme="1"/>
      <name val="Calibri"/>
      <family val="2"/>
      <scheme val="minor"/>
    </font>
    <font>
      <sz val="11"/>
      <color rgb="FF0070C0"/>
      <name val="Calibri"/>
      <family val="2"/>
      <scheme val="minor"/>
    </font>
    <font>
      <sz val="10"/>
      <name val="Arial"/>
      <family val="2"/>
    </font>
    <font>
      <sz val="8"/>
      <color theme="1"/>
      <name val="Calibri"/>
      <family val="2"/>
    </font>
    <font>
      <b/>
      <sz val="11"/>
      <color theme="1"/>
      <name val="Calibri"/>
      <family val="2"/>
      <scheme val="minor"/>
    </font>
    <font>
      <sz val="11"/>
      <name val="Calibri"/>
      <family val="2"/>
      <scheme val="minor"/>
    </font>
    <font>
      <sz val="11"/>
      <color rgb="FFFF0000"/>
      <name val="Calibri"/>
      <family val="2"/>
      <scheme val="minor"/>
    </font>
    <font>
      <b/>
      <sz val="16"/>
      <color theme="1"/>
      <name val="Calibri"/>
      <family val="2"/>
      <scheme val="minor"/>
    </font>
    <font>
      <b/>
      <sz val="13"/>
      <color theme="3"/>
      <name val="Calibri"/>
      <family val="2"/>
      <scheme val="minor"/>
    </font>
    <font>
      <sz val="10"/>
      <color theme="1"/>
      <name val="Times New Roman"/>
      <family val="1"/>
    </font>
    <font>
      <b/>
      <sz val="9"/>
      <color theme="1"/>
      <name val="Times New Roman"/>
      <family val="1"/>
    </font>
    <font>
      <sz val="9"/>
      <color theme="1"/>
      <name val="Times New Roman"/>
      <family val="1"/>
    </font>
    <font>
      <b/>
      <sz val="10"/>
      <color theme="1"/>
      <name val="Times New Roman"/>
      <family val="1"/>
    </font>
    <font>
      <vertAlign val="superscript"/>
      <sz val="10"/>
      <color theme="1"/>
      <name val="Times New Roman"/>
      <family val="1"/>
    </font>
    <font>
      <b/>
      <vertAlign val="subscript"/>
      <sz val="10"/>
      <color theme="1"/>
      <name val="Times New Roman"/>
      <family val="1"/>
    </font>
    <font>
      <b/>
      <vertAlign val="superscript"/>
      <sz val="10"/>
      <color theme="1"/>
      <name val="Times New Roman"/>
      <family val="1"/>
    </font>
    <font>
      <b/>
      <sz val="10"/>
      <name val="Times New Roman"/>
      <family val="1"/>
    </font>
    <font>
      <b/>
      <vertAlign val="subscript"/>
      <sz val="10"/>
      <name val="Times New Roman"/>
      <family val="1"/>
    </font>
    <font>
      <b/>
      <sz val="14"/>
      <color theme="1"/>
      <name val="Calibri"/>
      <family val="2"/>
      <scheme val="minor"/>
    </font>
    <font>
      <b/>
      <sz val="12"/>
      <color theme="1"/>
      <name val="Calibri"/>
      <family val="2"/>
      <scheme val="minor"/>
    </font>
    <font>
      <b/>
      <vertAlign val="subscript"/>
      <sz val="11"/>
      <color theme="1"/>
      <name val="Calibri"/>
      <family val="2"/>
      <scheme val="minor"/>
    </font>
    <font>
      <vertAlign val="superscript"/>
      <sz val="11"/>
      <color theme="1"/>
      <name val="Calibri"/>
      <family val="2"/>
      <scheme val="minor"/>
    </font>
    <font>
      <b/>
      <vertAlign val="superscript"/>
      <sz val="11"/>
      <color theme="1"/>
      <name val="Calibri"/>
      <family val="2"/>
      <scheme val="minor"/>
    </font>
    <font>
      <b/>
      <sz val="8"/>
      <color theme="1"/>
      <name val="Calibri"/>
      <family val="2"/>
      <scheme val="minor"/>
    </font>
    <font>
      <b/>
      <sz val="11"/>
      <color rgb="FFFF0000"/>
      <name val="Calibri"/>
      <family val="2"/>
      <scheme val="minor"/>
    </font>
    <font>
      <b/>
      <vertAlign val="subscript"/>
      <sz val="12"/>
      <color theme="1"/>
      <name val="Times New Roman"/>
      <family val="1"/>
    </font>
    <font>
      <b/>
      <sz val="12"/>
      <color theme="1"/>
      <name val="Times New Roman"/>
      <family val="1"/>
    </font>
    <font>
      <b/>
      <sz val="11"/>
      <color theme="0"/>
      <name val="Calibri"/>
      <family val="2"/>
      <scheme val="minor"/>
    </font>
    <font>
      <b/>
      <sz val="11"/>
      <name val="Calibri"/>
      <family val="2"/>
      <scheme val="minor"/>
    </font>
    <font>
      <sz val="11"/>
      <color theme="1"/>
      <name val="Calibri"/>
      <family val="2"/>
      <scheme val="minor"/>
    </font>
    <font>
      <b/>
      <vertAlign val="subscript"/>
      <sz val="10"/>
      <color theme="1"/>
      <name val="Calibri"/>
      <family val="2"/>
      <scheme val="minor"/>
    </font>
    <font>
      <b/>
      <sz val="10"/>
      <color theme="1"/>
      <name val="Calibri"/>
      <family val="2"/>
      <scheme val="minor"/>
    </font>
    <font>
      <sz val="12"/>
      <color theme="1"/>
      <name val="Calibri"/>
      <family val="2"/>
    </font>
    <font>
      <sz val="11"/>
      <color theme="0" tint="-0.14999847407452621"/>
      <name val="Calibri"/>
      <family val="2"/>
      <scheme val="minor"/>
    </font>
    <font>
      <vertAlign val="superscript"/>
      <sz val="10"/>
      <color theme="1"/>
      <name val="Calibri"/>
      <family val="2"/>
      <scheme val="minor"/>
    </font>
    <font>
      <vertAlign val="subscript"/>
      <sz val="10"/>
      <color theme="1"/>
      <name val="Calibri"/>
      <family val="2"/>
      <scheme val="minor"/>
    </font>
    <font>
      <b/>
      <sz val="9"/>
      <color theme="1"/>
      <name val="Calibri"/>
      <family val="2"/>
      <scheme val="minor"/>
    </font>
    <font>
      <vertAlign val="subscript"/>
      <sz val="8"/>
      <color theme="1"/>
      <name val="Calibri"/>
      <family val="2"/>
      <scheme val="minor"/>
    </font>
    <font>
      <i/>
      <sz val="10"/>
      <color theme="1"/>
      <name val="Calibri"/>
      <family val="2"/>
      <scheme val="minor"/>
    </font>
    <font>
      <i/>
      <vertAlign val="superscript"/>
      <sz val="10"/>
      <color theme="1"/>
      <name val="Calibri"/>
      <family val="2"/>
      <scheme val="minor"/>
    </font>
    <font>
      <u/>
      <sz val="8"/>
      <color theme="1"/>
      <name val="Calibri"/>
      <family val="2"/>
      <scheme val="minor"/>
    </font>
    <font>
      <b/>
      <sz val="8"/>
      <name val="Calibri"/>
      <family val="2"/>
      <scheme val="minor"/>
    </font>
    <font>
      <sz val="14"/>
      <name val="Calibri"/>
      <family val="2"/>
      <scheme val="minor"/>
    </font>
    <font>
      <sz val="16"/>
      <name val="Calibri"/>
      <family val="2"/>
      <scheme val="minor"/>
    </font>
    <font>
      <sz val="11"/>
      <name val="Calibri"/>
      <family val="2"/>
    </font>
    <font>
      <b/>
      <vertAlign val="subscript"/>
      <sz val="11"/>
      <color theme="1"/>
      <name val="Times New Roman"/>
      <family val="1"/>
    </font>
    <font>
      <b/>
      <sz val="11"/>
      <color theme="1"/>
      <name val="Times New Roman"/>
      <family val="1"/>
    </font>
    <font>
      <b/>
      <sz val="11"/>
      <color rgb="FF0070C0"/>
      <name val="Calibri"/>
      <family val="2"/>
      <scheme val="minor"/>
    </font>
    <font>
      <sz val="14"/>
      <color theme="1"/>
      <name val="Calibri"/>
      <family val="2"/>
      <scheme val="minor"/>
    </font>
    <font>
      <b/>
      <sz val="18"/>
      <name val="Calibri"/>
      <family val="2"/>
      <scheme val="minor"/>
    </font>
    <font>
      <b/>
      <sz val="14"/>
      <color rgb="FFFF0000"/>
      <name val="Calibri"/>
      <family val="2"/>
      <scheme val="minor"/>
    </font>
    <font>
      <sz val="12"/>
      <name val="Calibri"/>
      <family val="2"/>
      <scheme val="minor"/>
    </font>
    <font>
      <b/>
      <sz val="18"/>
      <color theme="1"/>
      <name val="Calibri"/>
      <family val="2"/>
      <scheme val="minor"/>
    </font>
    <font>
      <b/>
      <sz val="14"/>
      <name val="Calibri"/>
      <family val="2"/>
      <scheme val="minor"/>
    </font>
    <font>
      <sz val="16"/>
      <color theme="1"/>
      <name val="Calibri"/>
      <family val="2"/>
      <scheme val="minor"/>
    </font>
    <font>
      <b/>
      <sz val="11"/>
      <color rgb="FF002060"/>
      <name val="Calibri"/>
      <family val="2"/>
      <scheme val="minor"/>
    </font>
    <font>
      <sz val="10"/>
      <color theme="1"/>
      <name val="Calibri"/>
      <family val="2"/>
    </font>
    <font>
      <sz val="14"/>
      <color theme="1"/>
      <name val="Calibri"/>
      <family val="2"/>
    </font>
    <font>
      <sz val="7"/>
      <color theme="1"/>
      <name val="Calibri"/>
      <family val="2"/>
    </font>
    <font>
      <sz val="11"/>
      <color theme="1"/>
      <name val="Symbol"/>
      <family val="1"/>
      <charset val="2"/>
    </font>
    <font>
      <sz val="12"/>
      <color theme="1"/>
      <name val="Symbol"/>
      <family val="1"/>
      <charset val="2"/>
    </font>
    <font>
      <sz val="14"/>
      <color theme="1"/>
      <name val="Symbol"/>
      <family val="1"/>
      <charset val="2"/>
    </font>
    <font>
      <sz val="10"/>
      <color theme="1"/>
      <name val="Symbol"/>
      <family val="1"/>
      <charset val="2"/>
    </font>
    <font>
      <sz val="18"/>
      <color theme="1"/>
      <name val="Calibri"/>
      <family val="2"/>
      <scheme val="minor"/>
    </font>
    <font>
      <sz val="9"/>
      <color theme="1"/>
      <name val="Calibri"/>
      <family val="2"/>
    </font>
    <font>
      <sz val="16"/>
      <color theme="1"/>
      <name val="Calibri"/>
      <family val="2"/>
    </font>
    <font>
      <sz val="11"/>
      <color theme="1"/>
      <name val="Times New Roman"/>
      <family val="1"/>
    </font>
    <font>
      <sz val="10"/>
      <name val="Calibri"/>
      <family val="2"/>
      <scheme val="minor"/>
    </font>
    <font>
      <sz val="8"/>
      <name val="Calibri"/>
      <family val="2"/>
      <scheme val="minor"/>
    </font>
    <font>
      <vertAlign val="subscript"/>
      <sz val="11"/>
      <color theme="1"/>
      <name val="Times New Roman"/>
      <family val="1"/>
    </font>
    <font>
      <b/>
      <sz val="20"/>
      <color theme="1"/>
      <name val="Calibri"/>
      <family val="2"/>
      <scheme val="minor"/>
    </font>
  </fonts>
  <fills count="28">
    <fill>
      <patternFill patternType="none"/>
    </fill>
    <fill>
      <patternFill patternType="gray125"/>
    </fill>
    <fill>
      <patternFill patternType="solid">
        <fgColor theme="8" tint="0.79998168889431442"/>
        <bgColor indexed="64"/>
      </patternFill>
    </fill>
    <fill>
      <patternFill patternType="solid">
        <fgColor rgb="FFFFFF00"/>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8" tint="0.39997558519241921"/>
        <bgColor indexed="64"/>
      </patternFill>
    </fill>
    <fill>
      <patternFill patternType="solid">
        <fgColor rgb="FFFFC000"/>
        <bgColor indexed="64"/>
      </patternFill>
    </fill>
    <fill>
      <patternFill patternType="solid">
        <fgColor rgb="FFFFFF99"/>
        <bgColor indexed="64"/>
      </patternFill>
    </fill>
    <fill>
      <patternFill patternType="solid">
        <fgColor theme="6" tint="0.39997558519241921"/>
        <bgColor indexed="64"/>
      </patternFill>
    </fill>
    <fill>
      <patternFill patternType="solid">
        <fgColor theme="3" tint="0.59999389629810485"/>
        <bgColor indexed="64"/>
      </patternFill>
    </fill>
    <fill>
      <patternFill patternType="solid">
        <fgColor rgb="FF92D050"/>
        <bgColor indexed="64"/>
      </patternFill>
    </fill>
    <fill>
      <patternFill patternType="solid">
        <fgColor rgb="FF0070C0"/>
        <bgColor indexed="64"/>
      </patternFill>
    </fill>
    <fill>
      <patternFill patternType="solid">
        <fgColor theme="7" tint="0.39997558519241921"/>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rgb="FF00B0F0"/>
        <bgColor indexed="64"/>
      </patternFill>
    </fill>
    <fill>
      <patternFill patternType="solid">
        <fgColor theme="5" tint="0.39997558519241921"/>
        <bgColor indexed="64"/>
      </patternFill>
    </fill>
    <fill>
      <patternFill patternType="solid">
        <fgColor theme="0"/>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rgb="FF99CCFF"/>
        <bgColor indexed="64"/>
      </patternFill>
    </fill>
    <fill>
      <patternFill patternType="solid">
        <fgColor theme="9" tint="-0.249977111117893"/>
        <bgColor indexed="64"/>
      </patternFill>
    </fill>
    <fill>
      <patternFill patternType="solid">
        <fgColor rgb="FFADDB7B"/>
        <bgColor indexed="64"/>
      </patternFill>
    </fill>
    <fill>
      <patternFill patternType="solid">
        <fgColor rgb="FFF2ACEA"/>
        <bgColor indexed="64"/>
      </patternFill>
    </fill>
  </fills>
  <borders count="13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bottom style="thick">
        <color theme="4" tint="0.499984740745262"/>
      </bottom>
      <diagonal/>
    </border>
    <border>
      <left/>
      <right style="thin">
        <color indexed="64"/>
      </right>
      <top style="medium">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auto="1"/>
      </left>
      <right/>
      <top/>
      <bottom style="thin">
        <color theme="1"/>
      </bottom>
      <diagonal/>
    </border>
    <border>
      <left/>
      <right style="thin">
        <color theme="1"/>
      </right>
      <top style="thin">
        <color auto="1"/>
      </top>
      <bottom style="thin">
        <color auto="1"/>
      </bottom>
      <diagonal/>
    </border>
    <border>
      <left style="thin">
        <color theme="1"/>
      </left>
      <right style="thin">
        <color theme="1"/>
      </right>
      <top/>
      <bottom style="thin">
        <color theme="1"/>
      </bottom>
      <diagonal/>
    </border>
    <border>
      <left style="thin">
        <color theme="1"/>
      </left>
      <right style="thin">
        <color theme="1"/>
      </right>
      <top style="thin">
        <color theme="1"/>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style="thin">
        <color auto="1"/>
      </right>
      <top/>
      <bottom style="thin">
        <color theme="1"/>
      </bottom>
      <diagonal/>
    </border>
    <border>
      <left style="thin">
        <color auto="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style="thin">
        <color auto="1"/>
      </right>
      <top style="thin">
        <color theme="1"/>
      </top>
      <bottom/>
      <diagonal/>
    </border>
    <border>
      <left style="thin">
        <color auto="1"/>
      </left>
      <right/>
      <top style="thin">
        <color theme="1"/>
      </top>
      <bottom style="thin">
        <color auto="1"/>
      </bottom>
      <diagonal/>
    </border>
    <border>
      <left/>
      <right/>
      <top style="thin">
        <color theme="1"/>
      </top>
      <bottom style="thin">
        <color auto="1"/>
      </bottom>
      <diagonal/>
    </border>
    <border>
      <left/>
      <right style="thin">
        <color theme="1"/>
      </right>
      <top style="thin">
        <color theme="1"/>
      </top>
      <bottom style="thin">
        <color auto="1"/>
      </bottom>
      <diagonal/>
    </border>
    <border>
      <left style="thin">
        <color theme="1"/>
      </left>
      <right style="thin">
        <color theme="1"/>
      </right>
      <top style="thin">
        <color theme="1"/>
      </top>
      <bottom style="thin">
        <color auto="1"/>
      </bottom>
      <diagonal/>
    </border>
    <border>
      <left style="thin">
        <color theme="1"/>
      </left>
      <right style="thin">
        <color auto="1"/>
      </right>
      <top style="thin">
        <color theme="1"/>
      </top>
      <bottom style="thin">
        <color auto="1"/>
      </bottom>
      <diagonal/>
    </border>
    <border>
      <left style="thin">
        <color auto="1"/>
      </left>
      <right style="thin">
        <color theme="1"/>
      </right>
      <top style="thin">
        <color auto="1"/>
      </top>
      <bottom style="thin">
        <color auto="1"/>
      </bottom>
      <diagonal/>
    </border>
    <border>
      <left style="thin">
        <color theme="1"/>
      </left>
      <right style="thin">
        <color theme="1"/>
      </right>
      <top style="thin">
        <color auto="1"/>
      </top>
      <bottom style="thin">
        <color auto="1"/>
      </bottom>
      <diagonal/>
    </border>
    <border>
      <left style="thin">
        <color theme="1"/>
      </left>
      <right style="thin">
        <color auto="1"/>
      </right>
      <top style="thin">
        <color auto="1"/>
      </top>
      <bottom style="thin">
        <color auto="1"/>
      </bottom>
      <diagonal/>
    </border>
    <border>
      <left style="thin">
        <color auto="1"/>
      </left>
      <right style="thin">
        <color theme="1"/>
      </right>
      <top/>
      <bottom style="thin">
        <color theme="1"/>
      </bottom>
      <diagonal/>
    </border>
    <border>
      <left style="thin">
        <color auto="1"/>
      </left>
      <right style="thin">
        <color theme="1"/>
      </right>
      <top style="thin">
        <color theme="1"/>
      </top>
      <bottom/>
      <diagonal/>
    </border>
    <border>
      <left style="thin">
        <color auto="1"/>
      </left>
      <right style="thin">
        <color theme="1"/>
      </right>
      <top style="thin">
        <color rgb="FFFF0000"/>
      </top>
      <bottom style="thin">
        <color rgb="FFFF0000"/>
      </bottom>
      <diagonal/>
    </border>
    <border>
      <left style="thin">
        <color theme="1"/>
      </left>
      <right style="thin">
        <color theme="1"/>
      </right>
      <top style="thin">
        <color rgb="FFFF0000"/>
      </top>
      <bottom style="thin">
        <color rgb="FFFF0000"/>
      </bottom>
      <diagonal/>
    </border>
    <border>
      <left style="thin">
        <color theme="1"/>
      </left>
      <right style="thin">
        <color auto="1"/>
      </right>
      <top style="thin">
        <color rgb="FFFF0000"/>
      </top>
      <bottom style="thin">
        <color rgb="FFFF0000"/>
      </bottom>
      <diagonal/>
    </border>
    <border>
      <left style="thin">
        <color auto="1"/>
      </left>
      <right style="thin">
        <color theme="1"/>
      </right>
      <top/>
      <bottom style="thin">
        <color auto="1"/>
      </bottom>
      <diagonal/>
    </border>
    <border>
      <left style="thin">
        <color theme="1"/>
      </left>
      <right style="thin">
        <color theme="1"/>
      </right>
      <top/>
      <bottom style="thin">
        <color auto="1"/>
      </bottom>
      <diagonal/>
    </border>
    <border>
      <left style="thin">
        <color theme="1"/>
      </left>
      <right style="thin">
        <color auto="1"/>
      </right>
      <top/>
      <bottom style="thin">
        <color auto="1"/>
      </bottom>
      <diagonal/>
    </border>
    <border>
      <left style="thin">
        <color theme="1"/>
      </left>
      <right style="thin">
        <color theme="1"/>
      </right>
      <top/>
      <bottom/>
      <diagonal/>
    </border>
    <border>
      <left style="thin">
        <color auto="1"/>
      </left>
      <right style="thin">
        <color auto="1"/>
      </right>
      <top style="medium">
        <color auto="1"/>
      </top>
      <bottom style="thin">
        <color auto="1"/>
      </bottom>
      <diagonal/>
    </border>
    <border>
      <left style="medium">
        <color auto="1"/>
      </left>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style="thin">
        <color auto="1"/>
      </right>
      <top/>
      <bottom style="thin">
        <color auto="1"/>
      </bottom>
      <diagonal/>
    </border>
    <border>
      <left/>
      <right style="thin">
        <color theme="1"/>
      </right>
      <top/>
      <bottom/>
      <diagonal/>
    </border>
    <border>
      <left style="thin">
        <color theme="1"/>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medium">
        <color auto="1"/>
      </right>
      <top/>
      <bottom style="thin">
        <color auto="1"/>
      </bottom>
      <diagonal/>
    </border>
    <border>
      <left style="thin">
        <color auto="1"/>
      </left>
      <right/>
      <top style="thin">
        <color auto="1"/>
      </top>
      <bottom style="medium">
        <color auto="1"/>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dashDot">
        <color indexed="64"/>
      </top>
      <bottom/>
      <diagonal/>
    </border>
    <border>
      <left/>
      <right style="medium">
        <color indexed="64"/>
      </right>
      <top style="dashDot">
        <color indexed="64"/>
      </top>
      <bottom/>
      <diagonal/>
    </border>
    <border>
      <left/>
      <right style="thin">
        <color indexed="64"/>
      </right>
      <top style="dashDot">
        <color indexed="64"/>
      </top>
      <bottom/>
      <diagonal/>
    </border>
    <border>
      <left style="thin">
        <color indexed="64"/>
      </left>
      <right/>
      <top style="dashDot">
        <color indexed="64"/>
      </top>
      <bottom/>
      <diagonal/>
    </border>
    <border>
      <left style="medium">
        <color indexed="64"/>
      </left>
      <right/>
      <top style="dashDot">
        <color indexed="64"/>
      </top>
      <bottom style="dashDot">
        <color indexed="64"/>
      </bottom>
      <diagonal/>
    </border>
    <border>
      <left/>
      <right style="medium">
        <color indexed="64"/>
      </right>
      <top style="dashDot">
        <color indexed="64"/>
      </top>
      <bottom style="dashDot">
        <color indexed="64"/>
      </bottom>
      <diagonal/>
    </border>
    <border>
      <left style="dashDot">
        <color indexed="64"/>
      </left>
      <right/>
      <top/>
      <bottom/>
      <diagonal/>
    </border>
    <border>
      <left style="dashDot">
        <color indexed="64"/>
      </left>
      <right style="dashDot">
        <color indexed="64"/>
      </right>
      <top style="medium">
        <color indexed="64"/>
      </top>
      <bottom/>
      <diagonal/>
    </border>
    <border>
      <left style="dashDot">
        <color indexed="64"/>
      </left>
      <right style="dashDot">
        <color indexed="64"/>
      </right>
      <top/>
      <bottom/>
      <diagonal/>
    </border>
    <border>
      <left style="dashDot">
        <color indexed="64"/>
      </left>
      <right style="dashDot">
        <color indexed="64"/>
      </right>
      <top/>
      <bottom style="medium">
        <color indexed="64"/>
      </bottom>
      <diagonal/>
    </border>
    <border>
      <left/>
      <right style="thin">
        <color indexed="64"/>
      </right>
      <top/>
      <bottom style="dashDot">
        <color indexed="64"/>
      </bottom>
      <diagonal/>
    </border>
    <border>
      <left/>
      <right/>
      <top/>
      <bottom style="dashDot">
        <color indexed="64"/>
      </bottom>
      <diagonal/>
    </border>
    <border>
      <left style="thin">
        <color indexed="64"/>
      </left>
      <right/>
      <top/>
      <bottom style="dashDot">
        <color indexed="64"/>
      </bottom>
      <diagonal/>
    </border>
    <border>
      <left/>
      <right style="dashDot">
        <color indexed="64"/>
      </right>
      <top style="dashDot">
        <color indexed="64"/>
      </top>
      <bottom/>
      <diagonal/>
    </border>
    <border>
      <left/>
      <right style="dashDot">
        <color indexed="64"/>
      </right>
      <top/>
      <bottom/>
      <diagonal/>
    </border>
    <border>
      <left/>
      <right style="dashDot">
        <color indexed="64"/>
      </right>
      <top/>
      <bottom style="dashDot">
        <color indexed="64"/>
      </bottom>
      <diagonal/>
    </border>
    <border>
      <left style="dashDot">
        <color indexed="64"/>
      </left>
      <right/>
      <top style="thin">
        <color auto="1"/>
      </top>
      <bottom/>
      <diagonal/>
    </border>
    <border>
      <left style="dashDot">
        <color indexed="64"/>
      </left>
      <right/>
      <top/>
      <bottom style="thin">
        <color indexed="64"/>
      </bottom>
      <diagonal/>
    </border>
    <border>
      <left/>
      <right style="dashDot">
        <color indexed="64"/>
      </right>
      <top/>
      <bottom style="thin">
        <color indexed="64"/>
      </bottom>
      <diagonal/>
    </border>
    <border>
      <left/>
      <right/>
      <top style="dashDot">
        <color indexed="64"/>
      </top>
      <bottom/>
      <diagonal/>
    </border>
    <border>
      <left style="medium">
        <color indexed="64"/>
      </left>
      <right/>
      <top style="dashDot">
        <color indexed="64"/>
      </top>
      <bottom style="thin">
        <color indexed="64"/>
      </bottom>
      <diagonal/>
    </border>
    <border>
      <left/>
      <right style="medium">
        <color indexed="64"/>
      </right>
      <top style="dashDot">
        <color indexed="64"/>
      </top>
      <bottom style="thin">
        <color indexed="64"/>
      </bottom>
      <diagonal/>
    </border>
    <border>
      <left style="thin">
        <color indexed="64"/>
      </left>
      <right style="thin">
        <color indexed="64"/>
      </right>
      <top style="thin">
        <color indexed="64"/>
      </top>
      <bottom style="dashDot">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style="thin">
        <color indexed="64"/>
      </right>
      <top/>
      <bottom/>
      <diagonal/>
    </border>
  </borders>
  <cellStyleXfs count="5">
    <xf numFmtId="0" fontId="0" fillId="0" borderId="0"/>
    <xf numFmtId="0" fontId="7" fillId="0" borderId="0"/>
    <xf numFmtId="0" fontId="13" fillId="0" borderId="50" applyNumberFormat="0" applyFill="0" applyAlignment="0" applyProtection="0"/>
    <xf numFmtId="9" fontId="34" fillId="0" borderId="0" applyFont="0" applyFill="0" applyBorder="0" applyAlignment="0" applyProtection="0"/>
    <xf numFmtId="0" fontId="5" fillId="0" borderId="0"/>
  </cellStyleXfs>
  <cellXfs count="2035">
    <xf numFmtId="0" fontId="0" fillId="0" borderId="0" xfId="0"/>
    <xf numFmtId="0" fontId="0" fillId="0" borderId="0" xfId="0" applyAlignment="1">
      <alignment horizontal="center"/>
    </xf>
    <xf numFmtId="164" fontId="0" fillId="0" borderId="0" xfId="0" applyNumberFormat="1" applyAlignment="1">
      <alignment horizontal="center"/>
    </xf>
    <xf numFmtId="1" fontId="0" fillId="0" borderId="0" xfId="0" applyNumberFormat="1" applyAlignment="1">
      <alignment horizontal="center"/>
    </xf>
    <xf numFmtId="2" fontId="0" fillId="0" borderId="0" xfId="0" applyNumberFormat="1" applyAlignment="1">
      <alignment horizontal="center"/>
    </xf>
    <xf numFmtId="0" fontId="0" fillId="0" borderId="0" xfId="0" applyBorder="1" applyAlignment="1">
      <alignment horizontal="center"/>
    </xf>
    <xf numFmtId="164" fontId="0" fillId="0" borderId="0" xfId="0" applyNumberFormat="1" applyBorder="1" applyAlignment="1">
      <alignment horizontal="center"/>
    </xf>
    <xf numFmtId="0" fontId="0" fillId="0" borderId="7" xfId="0" applyBorder="1" applyAlignment="1">
      <alignment horizontal="center"/>
    </xf>
    <xf numFmtId="164" fontId="0" fillId="0" borderId="7" xfId="0" applyNumberFormat="1" applyBorder="1" applyAlignment="1">
      <alignment horizontal="center"/>
    </xf>
    <xf numFmtId="0" fontId="0" fillId="0" borderId="0" xfId="0" applyFill="1" applyBorder="1" applyAlignment="1">
      <alignment horizontal="center"/>
    </xf>
    <xf numFmtId="0" fontId="0" fillId="0" borderId="0" xfId="0" applyAlignment="1">
      <alignment horizontal="left"/>
    </xf>
    <xf numFmtId="165" fontId="0" fillId="0" borderId="0" xfId="0" applyNumberFormat="1" applyAlignment="1">
      <alignment horizontal="center"/>
    </xf>
    <xf numFmtId="1" fontId="0" fillId="0" borderId="7" xfId="0" applyNumberFormat="1" applyBorder="1" applyAlignment="1">
      <alignment horizontal="center"/>
    </xf>
    <xf numFmtId="0" fontId="0" fillId="0" borderId="0" xfId="0" applyAlignment="1">
      <alignment horizontal="left"/>
    </xf>
    <xf numFmtId="0" fontId="0" fillId="0" borderId="7" xfId="0" applyBorder="1" applyAlignment="1">
      <alignment horizontal="right"/>
    </xf>
    <xf numFmtId="0" fontId="0" fillId="0" borderId="8" xfId="0" applyBorder="1" applyAlignment="1">
      <alignment horizontal="left"/>
    </xf>
    <xf numFmtId="0" fontId="0" fillId="0" borderId="0" xfId="0" applyBorder="1" applyAlignment="1">
      <alignment horizontal="right"/>
    </xf>
    <xf numFmtId="0" fontId="0" fillId="0" borderId="0" xfId="0" applyBorder="1" applyAlignment="1">
      <alignment horizontal="left"/>
    </xf>
    <xf numFmtId="0" fontId="0" fillId="0" borderId="0" xfId="0" applyAlignment="1">
      <alignment vertical="center"/>
    </xf>
    <xf numFmtId="164" fontId="0" fillId="0" borderId="11" xfId="0" applyNumberFormat="1" applyBorder="1" applyAlignment="1">
      <alignment horizontal="center"/>
    </xf>
    <xf numFmtId="164" fontId="0" fillId="0" borderId="10" xfId="0" applyNumberFormat="1" applyBorder="1" applyAlignment="1">
      <alignment horizontal="center"/>
    </xf>
    <xf numFmtId="164" fontId="0" fillId="0" borderId="12" xfId="0" applyNumberFormat="1" applyBorder="1" applyAlignment="1">
      <alignment horizontal="center"/>
    </xf>
    <xf numFmtId="164" fontId="0" fillId="0" borderId="13" xfId="0" applyNumberFormat="1" applyBorder="1" applyAlignment="1">
      <alignment horizontal="center"/>
    </xf>
    <xf numFmtId="164" fontId="0" fillId="0" borderId="14" xfId="0" applyNumberFormat="1" applyBorder="1" applyAlignment="1">
      <alignment horizontal="center"/>
    </xf>
    <xf numFmtId="0" fontId="0" fillId="0" borderId="3" xfId="0" applyFill="1" applyBorder="1" applyAlignment="1">
      <alignment horizontal="center"/>
    </xf>
    <xf numFmtId="165" fontId="0" fillId="0" borderId="8" xfId="0" applyNumberFormat="1" applyBorder="1" applyAlignment="1">
      <alignment horizontal="center"/>
    </xf>
    <xf numFmtId="164" fontId="0" fillId="0" borderId="9" xfId="0" applyNumberFormat="1" applyBorder="1" applyAlignment="1">
      <alignment horizontal="center"/>
    </xf>
    <xf numFmtId="0" fontId="0" fillId="0" borderId="13" xfId="0" applyBorder="1" applyAlignment="1">
      <alignment horizontal="center"/>
    </xf>
    <xf numFmtId="0" fontId="0" fillId="0" borderId="17" xfId="0" applyBorder="1" applyAlignment="1">
      <alignment horizontal="center"/>
    </xf>
    <xf numFmtId="164" fontId="0" fillId="0" borderId="17" xfId="0" applyNumberFormat="1" applyBorder="1" applyAlignment="1">
      <alignment horizontal="center"/>
    </xf>
    <xf numFmtId="0" fontId="0" fillId="0" borderId="18" xfId="0" applyBorder="1" applyAlignment="1">
      <alignment horizontal="center"/>
    </xf>
    <xf numFmtId="0" fontId="0" fillId="0" borderId="19" xfId="0" applyBorder="1" applyAlignment="1">
      <alignment horizontal="center"/>
    </xf>
    <xf numFmtId="0" fontId="0" fillId="0" borderId="20" xfId="0" applyBorder="1" applyAlignment="1">
      <alignment horizontal="center"/>
    </xf>
    <xf numFmtId="0" fontId="1" fillId="0" borderId="19" xfId="0" applyFont="1" applyBorder="1" applyAlignment="1">
      <alignment horizontal="center" vertical="center" wrapText="1"/>
    </xf>
    <xf numFmtId="0" fontId="0" fillId="0" borderId="21" xfId="0" applyBorder="1" applyAlignment="1">
      <alignment horizontal="center"/>
    </xf>
    <xf numFmtId="0" fontId="0" fillId="0" borderId="17" xfId="0" applyBorder="1"/>
    <xf numFmtId="0" fontId="0" fillId="3" borderId="23" xfId="0" applyFill="1" applyBorder="1" applyAlignment="1">
      <alignment horizontal="center"/>
    </xf>
    <xf numFmtId="0" fontId="0" fillId="3" borderId="23" xfId="0" applyFill="1" applyBorder="1" applyAlignment="1">
      <alignment horizontal="right"/>
    </xf>
    <xf numFmtId="0" fontId="0" fillId="3" borderId="22" xfId="0" applyFill="1" applyBorder="1" applyAlignment="1">
      <alignment horizontal="left"/>
    </xf>
    <xf numFmtId="164" fontId="0" fillId="0" borderId="13" xfId="0" applyNumberFormat="1" applyBorder="1" applyAlignment="1">
      <alignment horizontal="center" vertical="center" wrapText="1"/>
    </xf>
    <xf numFmtId="164" fontId="0" fillId="0" borderId="17" xfId="0" applyNumberFormat="1" applyBorder="1" applyAlignment="1">
      <alignment horizontal="center" vertical="center" wrapText="1"/>
    </xf>
    <xf numFmtId="164" fontId="0" fillId="0" borderId="11" xfId="0" applyNumberFormat="1" applyBorder="1" applyAlignment="1">
      <alignment horizontal="center" vertical="center" wrapText="1"/>
    </xf>
    <xf numFmtId="164" fontId="0" fillId="0" borderId="15" xfId="0" applyNumberFormat="1" applyBorder="1" applyAlignment="1">
      <alignment horizontal="center" vertical="center" wrapText="1"/>
    </xf>
    <xf numFmtId="164" fontId="0" fillId="0" borderId="16" xfId="0" applyNumberFormat="1" applyBorder="1" applyAlignment="1">
      <alignment horizontal="center" vertical="center" wrapText="1"/>
    </xf>
    <xf numFmtId="164" fontId="0" fillId="0" borderId="16" xfId="0" applyNumberFormat="1" applyBorder="1" applyAlignment="1">
      <alignment horizontal="center"/>
    </xf>
    <xf numFmtId="164" fontId="0" fillId="0" borderId="15" xfId="0" applyNumberFormat="1" applyBorder="1" applyAlignment="1">
      <alignment horizontal="center"/>
    </xf>
    <xf numFmtId="164" fontId="0" fillId="0" borderId="2" xfId="0" applyNumberFormat="1" applyBorder="1" applyAlignment="1">
      <alignment horizontal="center"/>
    </xf>
    <xf numFmtId="0" fontId="0" fillId="0" borderId="0" xfId="0" applyFill="1" applyAlignment="1"/>
    <xf numFmtId="0" fontId="0" fillId="0" borderId="0" xfId="0" applyFill="1" applyAlignment="1">
      <alignment horizontal="center" wrapText="1"/>
    </xf>
    <xf numFmtId="0" fontId="0" fillId="0" borderId="0" xfId="0" applyAlignment="1"/>
    <xf numFmtId="0" fontId="0" fillId="0" borderId="0" xfId="0" applyFill="1" applyAlignment="1">
      <alignment wrapText="1"/>
    </xf>
    <xf numFmtId="0" fontId="0" fillId="0" borderId="0" xfId="0" quotePrefix="1" applyFill="1" applyAlignment="1">
      <alignment horizontal="center" wrapText="1"/>
    </xf>
    <xf numFmtId="0" fontId="0" fillId="0" borderId="16" xfId="0" applyBorder="1"/>
    <xf numFmtId="0" fontId="0" fillId="0" borderId="0" xfId="0" applyFill="1"/>
    <xf numFmtId="0" fontId="6" fillId="0" borderId="0" xfId="0" applyFont="1" applyAlignment="1">
      <alignment horizontal="center"/>
    </xf>
    <xf numFmtId="164" fontId="6" fillId="0" borderId="0" xfId="0" applyNumberFormat="1" applyFont="1" applyBorder="1" applyAlignment="1">
      <alignment horizontal="center"/>
    </xf>
    <xf numFmtId="164" fontId="6" fillId="0" borderId="7" xfId="0" applyNumberFormat="1" applyFont="1" applyBorder="1" applyAlignment="1">
      <alignment horizontal="center"/>
    </xf>
    <xf numFmtId="2" fontId="6" fillId="0" borderId="11" xfId="0" applyNumberFormat="1" applyFont="1" applyBorder="1" applyAlignment="1">
      <alignment horizontal="center"/>
    </xf>
    <xf numFmtId="2" fontId="6" fillId="0" borderId="10" xfId="0" applyNumberFormat="1" applyFont="1" applyBorder="1" applyAlignment="1">
      <alignment horizontal="center"/>
    </xf>
    <xf numFmtId="0" fontId="6" fillId="0" borderId="0" xfId="0" applyFont="1" applyFill="1" applyAlignment="1">
      <alignment horizontal="center" wrapText="1"/>
    </xf>
    <xf numFmtId="2" fontId="6" fillId="0" borderId="0" xfId="0" applyNumberFormat="1" applyFont="1" applyAlignment="1">
      <alignment horizontal="center"/>
    </xf>
    <xf numFmtId="0" fontId="0" fillId="0" borderId="0" xfId="0" applyAlignment="1">
      <alignment horizontal="center"/>
    </xf>
    <xf numFmtId="164" fontId="0" fillId="0" borderId="0" xfId="0" applyNumberFormat="1" applyAlignment="1">
      <alignment horizontal="center"/>
    </xf>
    <xf numFmtId="0" fontId="4" fillId="0" borderId="0" xfId="0" applyFont="1"/>
    <xf numFmtId="0" fontId="0" fillId="0" borderId="28" xfId="0" applyBorder="1" applyAlignment="1">
      <alignment vertical="center"/>
    </xf>
    <xf numFmtId="0" fontId="0" fillId="0" borderId="29" xfId="0" applyBorder="1" applyAlignment="1">
      <alignment horizontal="center" vertical="center" wrapText="1"/>
    </xf>
    <xf numFmtId="2" fontId="0" fillId="0" borderId="0" xfId="0" applyNumberFormat="1" applyBorder="1" applyAlignment="1">
      <alignment horizontal="center"/>
    </xf>
    <xf numFmtId="2" fontId="0" fillId="0" borderId="16" xfId="0" applyNumberFormat="1" applyBorder="1" applyAlignment="1">
      <alignment horizontal="center"/>
    </xf>
    <xf numFmtId="0" fontId="0" fillId="0" borderId="4" xfId="0" applyBorder="1" applyAlignment="1">
      <alignment horizontal="center"/>
    </xf>
    <xf numFmtId="0" fontId="0" fillId="0" borderId="31" xfId="0" applyBorder="1" applyAlignment="1">
      <alignment horizontal="center"/>
    </xf>
    <xf numFmtId="0" fontId="0" fillId="0" borderId="6" xfId="0" applyBorder="1" applyAlignment="1">
      <alignment horizontal="center"/>
    </xf>
    <xf numFmtId="2" fontId="0" fillId="0" borderId="7" xfId="0" applyNumberFormat="1" applyBorder="1" applyAlignment="1">
      <alignment horizontal="center"/>
    </xf>
    <xf numFmtId="0" fontId="0" fillId="0" borderId="0" xfId="0" applyAlignment="1">
      <alignment horizontal="center"/>
    </xf>
    <xf numFmtId="164" fontId="0" fillId="0" borderId="0" xfId="0" applyNumberFormat="1" applyAlignment="1">
      <alignment horizontal="center"/>
    </xf>
    <xf numFmtId="2" fontId="10" fillId="0" borderId="7" xfId="0" applyNumberFormat="1" applyFont="1" applyBorder="1" applyAlignment="1">
      <alignment horizontal="center"/>
    </xf>
    <xf numFmtId="2" fontId="0" fillId="0" borderId="11" xfId="0" applyNumberFormat="1" applyBorder="1" applyAlignment="1">
      <alignment horizontal="center"/>
    </xf>
    <xf numFmtId="0" fontId="0" fillId="0" borderId="28" xfId="0" applyBorder="1" applyAlignment="1">
      <alignment horizontal="center" vertical="center" wrapText="1"/>
    </xf>
    <xf numFmtId="0" fontId="0" fillId="0" borderId="0" xfId="0" applyBorder="1" applyAlignment="1">
      <alignment horizontal="center" vertical="center" wrapText="1"/>
    </xf>
    <xf numFmtId="2" fontId="0" fillId="0" borderId="34" xfId="0" applyNumberFormat="1" applyBorder="1" applyAlignment="1">
      <alignment horizontal="center"/>
    </xf>
    <xf numFmtId="0" fontId="0" fillId="0" borderId="0" xfId="0" applyFont="1"/>
    <xf numFmtId="0" fontId="0" fillId="0" borderId="11" xfId="0" applyBorder="1" applyAlignment="1">
      <alignment horizontal="center"/>
    </xf>
    <xf numFmtId="0" fontId="0" fillId="0" borderId="5" xfId="0" applyBorder="1" applyAlignment="1">
      <alignment horizontal="center"/>
    </xf>
    <xf numFmtId="1" fontId="0" fillId="0" borderId="0" xfId="0" applyNumberFormat="1" applyBorder="1" applyAlignment="1">
      <alignment horizontal="center"/>
    </xf>
    <xf numFmtId="164" fontId="0" fillId="0" borderId="7" xfId="0" applyNumberFormat="1" applyBorder="1"/>
    <xf numFmtId="164" fontId="0" fillId="0" borderId="5" xfId="0" applyNumberFormat="1" applyBorder="1" applyAlignment="1">
      <alignment horizontal="center"/>
    </xf>
    <xf numFmtId="2" fontId="9" fillId="0" borderId="29" xfId="0" applyNumberFormat="1" applyFont="1" applyBorder="1" applyAlignment="1">
      <alignment horizontal="center"/>
    </xf>
    <xf numFmtId="2" fontId="9" fillId="0" borderId="35" xfId="0" applyNumberFormat="1" applyFont="1" applyBorder="1" applyAlignment="1">
      <alignment horizontal="center"/>
    </xf>
    <xf numFmtId="0" fontId="0" fillId="10" borderId="34" xfId="0" applyFill="1" applyBorder="1" applyAlignment="1">
      <alignment horizontal="center"/>
    </xf>
    <xf numFmtId="0" fontId="0" fillId="0" borderId="0" xfId="0" applyFill="1" applyBorder="1" applyAlignment="1"/>
    <xf numFmtId="0" fontId="0" fillId="0" borderId="30" xfId="0" applyBorder="1" applyAlignment="1">
      <alignment horizontal="center" vertical="center" wrapText="1"/>
    </xf>
    <xf numFmtId="2" fontId="0" fillId="0" borderId="3" xfId="0" applyNumberFormat="1" applyBorder="1" applyAlignment="1">
      <alignment horizontal="center"/>
    </xf>
    <xf numFmtId="2" fontId="0" fillId="0" borderId="5" xfId="0" applyNumberFormat="1" applyBorder="1" applyAlignment="1">
      <alignment horizontal="center"/>
    </xf>
    <xf numFmtId="2" fontId="0" fillId="0" borderId="8" xfId="0" applyNumberFormat="1" applyBorder="1" applyAlignment="1">
      <alignment horizontal="center"/>
    </xf>
    <xf numFmtId="0" fontId="0" fillId="0" borderId="0" xfId="0" applyBorder="1"/>
    <xf numFmtId="0" fontId="0" fillId="0" borderId="16" xfId="0" applyBorder="1" applyAlignment="1">
      <alignment horizontal="center"/>
    </xf>
    <xf numFmtId="1" fontId="9" fillId="0" borderId="0" xfId="0" applyNumberFormat="1" applyFont="1" applyBorder="1" applyAlignment="1">
      <alignment horizontal="center"/>
    </xf>
    <xf numFmtId="0" fontId="9" fillId="0" borderId="0" xfId="0" applyFont="1" applyFill="1" applyBorder="1" applyAlignment="1">
      <alignment horizontal="center"/>
    </xf>
    <xf numFmtId="0" fontId="0" fillId="0" borderId="0" xfId="0" applyFill="1" applyAlignment="1">
      <alignment horizontal="center"/>
    </xf>
    <xf numFmtId="0" fontId="0" fillId="0" borderId="0" xfId="0" applyAlignment="1">
      <alignment horizontal="center"/>
    </xf>
    <xf numFmtId="0" fontId="9" fillId="0" borderId="7" xfId="0" applyFont="1" applyFill="1" applyBorder="1" applyAlignment="1">
      <alignment horizontal="center"/>
    </xf>
    <xf numFmtId="0" fontId="0" fillId="0" borderId="7" xfId="0" applyBorder="1"/>
    <xf numFmtId="0" fontId="9" fillId="0" borderId="7" xfId="0" applyFont="1" applyBorder="1"/>
    <xf numFmtId="0" fontId="0" fillId="0" borderId="29" xfId="0" applyBorder="1" applyAlignment="1">
      <alignment vertical="center"/>
    </xf>
    <xf numFmtId="164" fontId="0" fillId="0" borderId="0" xfId="0" applyNumberFormat="1" applyBorder="1" applyAlignment="1">
      <alignment horizontal="center"/>
    </xf>
    <xf numFmtId="0" fontId="6" fillId="0" borderId="0" xfId="0" applyFont="1" applyFill="1" applyBorder="1" applyAlignment="1">
      <alignment horizontal="center"/>
    </xf>
    <xf numFmtId="0" fontId="0" fillId="0" borderId="16" xfId="0" applyFill="1" applyBorder="1" applyAlignment="1">
      <alignment horizontal="center"/>
    </xf>
    <xf numFmtId="2" fontId="6" fillId="0" borderId="16" xfId="0" applyNumberFormat="1" applyFont="1" applyFill="1" applyBorder="1" applyAlignment="1">
      <alignment horizontal="center"/>
    </xf>
    <xf numFmtId="0" fontId="0" fillId="0" borderId="0" xfId="0" applyFill="1" applyBorder="1" applyAlignment="1">
      <alignment horizontal="center"/>
    </xf>
    <xf numFmtId="2" fontId="0" fillId="0" borderId="0" xfId="0" applyNumberFormat="1" applyFill="1" applyAlignment="1">
      <alignment horizontal="center" wrapText="1"/>
    </xf>
    <xf numFmtId="0" fontId="0" fillId="0" borderId="0" xfId="0" applyFill="1" applyBorder="1"/>
    <xf numFmtId="164" fontId="6" fillId="0" borderId="0" xfId="0" applyNumberFormat="1" applyFont="1" applyFill="1" applyBorder="1" applyAlignment="1">
      <alignment horizontal="center"/>
    </xf>
    <xf numFmtId="0" fontId="6" fillId="0" borderId="0" xfId="0" applyFont="1" applyFill="1" applyBorder="1"/>
    <xf numFmtId="2" fontId="9" fillId="0" borderId="16" xfId="0" applyNumberFormat="1" applyFont="1" applyBorder="1" applyAlignment="1">
      <alignment horizontal="center"/>
    </xf>
    <xf numFmtId="164" fontId="9" fillId="0" borderId="16" xfId="0" applyNumberFormat="1" applyFont="1" applyBorder="1" applyAlignment="1">
      <alignment horizontal="center"/>
    </xf>
    <xf numFmtId="1" fontId="9" fillId="0" borderId="16" xfId="0" applyNumberFormat="1" applyFont="1" applyBorder="1" applyAlignment="1">
      <alignment horizontal="center"/>
    </xf>
    <xf numFmtId="0" fontId="9" fillId="0" borderId="16" xfId="0" applyFont="1" applyBorder="1"/>
    <xf numFmtId="164" fontId="9" fillId="0" borderId="30" xfId="0" applyNumberFormat="1" applyFont="1" applyBorder="1" applyAlignment="1">
      <alignment horizontal="center"/>
    </xf>
    <xf numFmtId="0" fontId="0" fillId="0" borderId="0" xfId="0" applyFill="1" applyAlignment="1">
      <alignment horizontal="center"/>
    </xf>
    <xf numFmtId="0" fontId="0" fillId="0" borderId="16" xfId="0" applyFill="1" applyBorder="1" applyAlignment="1">
      <alignment horizontal="center"/>
    </xf>
    <xf numFmtId="0" fontId="0" fillId="0" borderId="0" xfId="0" applyFill="1" applyBorder="1" applyAlignment="1">
      <alignment horizontal="center"/>
    </xf>
    <xf numFmtId="0" fontId="0" fillId="0" borderId="0" xfId="0" applyBorder="1" applyAlignment="1">
      <alignment horizontal="center" vertical="center" wrapText="1"/>
    </xf>
    <xf numFmtId="0" fontId="9" fillId="0" borderId="0" xfId="0" applyFont="1" applyBorder="1"/>
    <xf numFmtId="2" fontId="9" fillId="0" borderId="0" xfId="0" applyNumberFormat="1" applyFont="1" applyBorder="1" applyAlignment="1">
      <alignment horizontal="center"/>
    </xf>
    <xf numFmtId="164" fontId="9" fillId="0" borderId="0" xfId="0" applyNumberFormat="1" applyFont="1" applyBorder="1" applyAlignment="1">
      <alignment horizontal="center"/>
    </xf>
    <xf numFmtId="0" fontId="9" fillId="0" borderId="4" xfId="0" applyFont="1" applyFill="1" applyBorder="1" applyAlignment="1">
      <alignment horizontal="center"/>
    </xf>
    <xf numFmtId="0" fontId="9" fillId="0" borderId="5" xfId="0" applyFont="1" applyFill="1" applyBorder="1" applyAlignment="1">
      <alignment horizontal="center"/>
    </xf>
    <xf numFmtId="0" fontId="9" fillId="0" borderId="0" xfId="0" applyFont="1" applyBorder="1" applyAlignment="1">
      <alignment horizontal="center"/>
    </xf>
    <xf numFmtId="0" fontId="0" fillId="0" borderId="4" xfId="0" applyFont="1" applyBorder="1" applyAlignment="1">
      <alignment horizontal="center"/>
    </xf>
    <xf numFmtId="0" fontId="0" fillId="0" borderId="0" xfId="0" applyFont="1" applyBorder="1" applyAlignment="1">
      <alignment horizontal="center"/>
    </xf>
    <xf numFmtId="0" fontId="0" fillId="0" borderId="0" xfId="0" applyFont="1" applyBorder="1" applyAlignment="1">
      <alignment horizontal="right"/>
    </xf>
    <xf numFmtId="0" fontId="0" fillId="0" borderId="4" xfId="0" applyBorder="1" applyAlignment="1">
      <alignment horizontal="right"/>
    </xf>
    <xf numFmtId="0" fontId="0" fillId="0" borderId="5" xfId="0" applyBorder="1"/>
    <xf numFmtId="0" fontId="0" fillId="0" borderId="32" xfId="0" applyBorder="1"/>
    <xf numFmtId="0" fontId="0" fillId="0" borderId="4" xfId="0" applyBorder="1"/>
    <xf numFmtId="0" fontId="9" fillId="0" borderId="6" xfId="0" applyFont="1" applyFill="1" applyBorder="1" applyAlignment="1">
      <alignment horizontal="center"/>
    </xf>
    <xf numFmtId="0" fontId="0" fillId="0" borderId="8" xfId="0" applyBorder="1"/>
    <xf numFmtId="0" fontId="0" fillId="0" borderId="31" xfId="0" applyBorder="1"/>
    <xf numFmtId="0" fontId="0" fillId="0" borderId="6" xfId="0" applyBorder="1"/>
    <xf numFmtId="0" fontId="0" fillId="0" borderId="44" xfId="0" applyBorder="1" applyAlignment="1">
      <alignment horizontal="center"/>
    </xf>
    <xf numFmtId="0" fontId="0" fillId="0" borderId="43" xfId="0" applyBorder="1" applyAlignment="1">
      <alignment horizontal="center"/>
    </xf>
    <xf numFmtId="0" fontId="4" fillId="0" borderId="0" xfId="0" applyFont="1" applyFill="1" applyBorder="1" applyAlignment="1">
      <alignment vertical="center" wrapText="1"/>
    </xf>
    <xf numFmtId="0" fontId="6" fillId="0" borderId="0" xfId="0" applyFont="1" applyFill="1" applyBorder="1" applyAlignment="1"/>
    <xf numFmtId="164" fontId="0" fillId="0" borderId="0" xfId="0" applyNumberFormat="1" applyFill="1" applyBorder="1" applyAlignment="1">
      <alignment horizontal="center"/>
    </xf>
    <xf numFmtId="0" fontId="0" fillId="0" borderId="0" xfId="0" applyAlignment="1">
      <alignment wrapText="1"/>
    </xf>
    <xf numFmtId="0" fontId="0" fillId="0" borderId="0" xfId="0" applyBorder="1" applyAlignment="1"/>
    <xf numFmtId="0" fontId="0" fillId="0" borderId="0" xfId="0" applyBorder="1" applyAlignment="1">
      <alignment horizontal="center" vertical="center"/>
    </xf>
    <xf numFmtId="2" fontId="0" fillId="0" borderId="0" xfId="0" applyNumberFormat="1"/>
    <xf numFmtId="0" fontId="0" fillId="0" borderId="11" xfId="0" applyBorder="1"/>
    <xf numFmtId="0" fontId="0" fillId="0" borderId="15" xfId="0" applyBorder="1"/>
    <xf numFmtId="0" fontId="0" fillId="0" borderId="11" xfId="0" applyBorder="1" applyAlignment="1">
      <alignment vertical="center"/>
    </xf>
    <xf numFmtId="0" fontId="0" fillId="0" borderId="15" xfId="0" applyBorder="1" applyAlignment="1">
      <alignment vertical="center"/>
    </xf>
    <xf numFmtId="0" fontId="0" fillId="0" borderId="15" xfId="0" applyBorder="1" applyAlignment="1">
      <alignment horizontal="left"/>
    </xf>
    <xf numFmtId="0" fontId="0" fillId="0" borderId="48" xfId="0" applyBorder="1"/>
    <xf numFmtId="0" fontId="0" fillId="0" borderId="0" xfId="0" applyBorder="1" applyAlignment="1">
      <alignment horizontal="left"/>
    </xf>
    <xf numFmtId="0" fontId="0" fillId="0" borderId="16" xfId="0" applyBorder="1" applyAlignment="1">
      <alignment horizontal="center"/>
    </xf>
    <xf numFmtId="0" fontId="0" fillId="0" borderId="0" xfId="0" applyBorder="1" applyAlignment="1">
      <alignment horizontal="center"/>
    </xf>
    <xf numFmtId="0" fontId="0" fillId="0" borderId="16" xfId="0" applyFill="1" applyBorder="1" applyAlignment="1">
      <alignment horizontal="center"/>
    </xf>
    <xf numFmtId="0" fontId="0" fillId="0" borderId="0" xfId="0" applyFill="1" applyBorder="1" applyAlignment="1">
      <alignment horizontal="center"/>
    </xf>
    <xf numFmtId="0" fontId="0" fillId="0" borderId="0" xfId="0" applyBorder="1" applyAlignment="1">
      <alignment horizontal="left"/>
    </xf>
    <xf numFmtId="0" fontId="0" fillId="0" borderId="0" xfId="0" applyBorder="1" applyAlignment="1">
      <alignment horizontal="center"/>
    </xf>
    <xf numFmtId="0" fontId="0" fillId="0" borderId="5" xfId="0" applyBorder="1" applyAlignment="1">
      <alignment horizontal="center"/>
    </xf>
    <xf numFmtId="0" fontId="0" fillId="0" borderId="8" xfId="0" applyBorder="1" applyAlignment="1">
      <alignment horizontal="center"/>
    </xf>
    <xf numFmtId="0" fontId="0" fillId="0" borderId="3" xfId="0" applyBorder="1" applyAlignment="1">
      <alignment horizontal="center"/>
    </xf>
    <xf numFmtId="0" fontId="0" fillId="0" borderId="16" xfId="0" applyBorder="1" applyAlignment="1">
      <alignment horizontal="center" vertical="center"/>
    </xf>
    <xf numFmtId="0" fontId="0" fillId="0" borderId="9" xfId="0" applyBorder="1"/>
    <xf numFmtId="165" fontId="0" fillId="0" borderId="0" xfId="0" applyNumberFormat="1" applyBorder="1" applyAlignment="1">
      <alignment horizontal="center" vertical="center"/>
    </xf>
    <xf numFmtId="165" fontId="0" fillId="0" borderId="0" xfId="0" applyNumberFormat="1" applyBorder="1" applyAlignment="1">
      <alignment horizontal="center" vertical="center" wrapText="1"/>
    </xf>
    <xf numFmtId="0" fontId="0" fillId="0" borderId="11" xfId="0" applyBorder="1" applyAlignment="1">
      <alignment horizontal="left"/>
    </xf>
    <xf numFmtId="49" fontId="15" fillId="0" borderId="0" xfId="0" applyNumberFormat="1" applyFont="1" applyFill="1" applyBorder="1" applyAlignment="1">
      <alignment horizontal="left" vertical="center"/>
    </xf>
    <xf numFmtId="49" fontId="15" fillId="0" borderId="0" xfId="0" applyNumberFormat="1" applyFont="1" applyFill="1" applyBorder="1" applyAlignment="1">
      <alignment horizontal="center" vertical="center"/>
    </xf>
    <xf numFmtId="166" fontId="15" fillId="0" borderId="0" xfId="0" applyNumberFormat="1" applyFont="1" applyFill="1" applyBorder="1" applyAlignment="1">
      <alignment horizontal="center" vertical="center"/>
    </xf>
    <xf numFmtId="0" fontId="16" fillId="0" borderId="0" xfId="0" applyFont="1" applyFill="1" applyBorder="1" applyAlignment="1">
      <alignment horizontal="left" vertical="center"/>
    </xf>
    <xf numFmtId="0" fontId="16" fillId="0" borderId="0" xfId="0" applyFont="1" applyBorder="1" applyAlignment="1">
      <alignment horizontal="left" vertical="center"/>
    </xf>
    <xf numFmtId="0" fontId="2" fillId="0" borderId="0" xfId="0" applyFont="1" applyAlignment="1">
      <alignment horizontal="left" vertical="center"/>
    </xf>
    <xf numFmtId="0" fontId="9" fillId="0" borderId="0" xfId="0" applyFont="1" applyBorder="1" applyAlignment="1">
      <alignment horizontal="center" vertical="center"/>
    </xf>
    <xf numFmtId="0" fontId="9" fillId="0" borderId="0" xfId="0" applyFont="1" applyBorder="1" applyAlignment="1">
      <alignment horizontal="center" vertical="center" wrapText="1"/>
    </xf>
    <xf numFmtId="0" fontId="2" fillId="0" borderId="0" xfId="0" applyFont="1" applyBorder="1" applyAlignment="1">
      <alignment horizontal="left" vertical="center"/>
    </xf>
    <xf numFmtId="0" fontId="1" fillId="0" borderId="0" xfId="0" applyFont="1" applyAlignment="1">
      <alignment horizontal="left" vertical="center"/>
    </xf>
    <xf numFmtId="0" fontId="17" fillId="0" borderId="0" xfId="0" applyFont="1" applyBorder="1" applyAlignment="1">
      <alignment horizontal="left" vertical="center" wrapText="1"/>
    </xf>
    <xf numFmtId="0" fontId="17" fillId="0" borderId="0" xfId="0" applyFont="1" applyBorder="1" applyAlignment="1">
      <alignment horizontal="center" vertical="center"/>
    </xf>
    <xf numFmtId="0" fontId="1" fillId="0" borderId="0" xfId="0" applyFont="1" applyAlignment="1">
      <alignment horizontal="left"/>
    </xf>
    <xf numFmtId="0" fontId="17" fillId="0" borderId="0" xfId="0" applyFont="1" applyBorder="1" applyAlignment="1">
      <alignment horizontal="left" vertical="center"/>
    </xf>
    <xf numFmtId="0" fontId="1" fillId="0" borderId="0" xfId="0" applyFont="1" applyBorder="1" applyAlignment="1">
      <alignment horizontal="left" vertical="center"/>
    </xf>
    <xf numFmtId="0" fontId="23" fillId="0" borderId="0" xfId="0" applyFont="1" applyBorder="1" applyAlignment="1">
      <alignment vertical="center"/>
    </xf>
    <xf numFmtId="0" fontId="14" fillId="0" borderId="0" xfId="0" applyFont="1" applyFill="1" applyBorder="1" applyAlignment="1">
      <alignment horizontal="left" vertical="center"/>
    </xf>
    <xf numFmtId="2" fontId="14" fillId="0" borderId="0" xfId="0" applyNumberFormat="1" applyFont="1" applyFill="1" applyBorder="1" applyAlignment="1">
      <alignment horizontal="center" vertical="center"/>
    </xf>
    <xf numFmtId="0" fontId="14" fillId="0" borderId="0" xfId="0" applyFont="1" applyFill="1" applyBorder="1" applyAlignment="1">
      <alignment horizontal="center"/>
    </xf>
    <xf numFmtId="49" fontId="14" fillId="0" borderId="0" xfId="2" applyNumberFormat="1" applyFont="1" applyFill="1" applyBorder="1" applyAlignment="1">
      <alignment horizontal="left" vertical="center"/>
    </xf>
    <xf numFmtId="0" fontId="17" fillId="0" borderId="0" xfId="0" applyFont="1" applyFill="1" applyBorder="1" applyAlignment="1">
      <alignment horizontal="left" vertical="center" wrapText="1"/>
    </xf>
    <xf numFmtId="2" fontId="17" fillId="0" borderId="0" xfId="0" applyNumberFormat="1" applyFont="1" applyFill="1" applyBorder="1" applyAlignment="1">
      <alignment horizontal="center" vertical="center"/>
    </xf>
    <xf numFmtId="0" fontId="17" fillId="0" borderId="0" xfId="0" applyFont="1" applyFill="1" applyBorder="1" applyAlignment="1">
      <alignment horizontal="center" vertical="center"/>
    </xf>
    <xf numFmtId="0" fontId="17" fillId="0" borderId="0" xfId="0" applyFont="1" applyFill="1" applyBorder="1" applyAlignment="1">
      <alignment vertical="center"/>
    </xf>
    <xf numFmtId="0" fontId="14" fillId="0" borderId="0" xfId="0" applyFont="1" applyFill="1" applyBorder="1" applyAlignment="1">
      <alignment horizontal="left"/>
    </xf>
    <xf numFmtId="2" fontId="9" fillId="0" borderId="0" xfId="0" applyNumberFormat="1" applyFont="1" applyBorder="1" applyAlignment="1">
      <alignment horizontal="center" vertical="center"/>
    </xf>
    <xf numFmtId="2" fontId="0" fillId="0" borderId="0"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Fill="1" applyBorder="1" applyAlignment="1">
      <alignment horizontal="left"/>
    </xf>
    <xf numFmtId="0" fontId="0" fillId="0" borderId="7" xfId="0" applyBorder="1" applyAlignment="1">
      <alignment horizontal="left"/>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xf>
    <xf numFmtId="2" fontId="9" fillId="0" borderId="0" xfId="0" applyNumberFormat="1" applyFont="1" applyFill="1" applyBorder="1" applyAlignment="1">
      <alignment horizontal="center" vertical="center"/>
    </xf>
    <xf numFmtId="0" fontId="9" fillId="0" borderId="0" xfId="0" applyFont="1" applyFill="1" applyBorder="1" applyAlignment="1">
      <alignment horizontal="center" vertical="center"/>
    </xf>
    <xf numFmtId="2" fontId="0" fillId="0" borderId="7" xfId="0" applyNumberFormat="1" applyFont="1" applyFill="1" applyBorder="1" applyAlignment="1">
      <alignment horizontal="center" vertical="center"/>
    </xf>
    <xf numFmtId="0" fontId="0" fillId="0" borderId="7" xfId="0" applyFont="1" applyFill="1" applyBorder="1" applyAlignment="1">
      <alignment horizontal="center"/>
    </xf>
    <xf numFmtId="2" fontId="9" fillId="0" borderId="29" xfId="0" applyNumberFormat="1" applyFont="1" applyFill="1" applyBorder="1" applyAlignment="1">
      <alignment horizontal="center" vertical="center"/>
    </xf>
    <xf numFmtId="0" fontId="9" fillId="0" borderId="29" xfId="0" applyFont="1" applyFill="1" applyBorder="1" applyAlignment="1">
      <alignment horizontal="center"/>
    </xf>
    <xf numFmtId="2" fontId="0" fillId="0" borderId="7" xfId="0" applyNumberFormat="1" applyFont="1" applyBorder="1" applyAlignment="1">
      <alignment horizontal="center" vertical="center"/>
    </xf>
    <xf numFmtId="0" fontId="0" fillId="0" borderId="7" xfId="0" applyFont="1" applyBorder="1" applyAlignment="1">
      <alignment horizontal="center" vertical="center"/>
    </xf>
    <xf numFmtId="0" fontId="0" fillId="0" borderId="3" xfId="0" applyFont="1" applyFill="1" applyBorder="1" applyAlignment="1">
      <alignment horizontal="center"/>
    </xf>
    <xf numFmtId="0" fontId="0" fillId="0" borderId="8" xfId="0" applyFont="1" applyFill="1" applyBorder="1" applyAlignment="1">
      <alignment horizontal="center"/>
    </xf>
    <xf numFmtId="0" fontId="9" fillId="0" borderId="5" xfId="0" applyFont="1" applyFill="1" applyBorder="1" applyAlignment="1">
      <alignment horizontal="center" vertical="center"/>
    </xf>
    <xf numFmtId="0" fontId="0" fillId="0" borderId="5" xfId="0" applyFont="1" applyFill="1" applyBorder="1" applyAlignment="1">
      <alignment horizontal="center"/>
    </xf>
    <xf numFmtId="0" fontId="9" fillId="0" borderId="30" xfId="0" applyFont="1" applyFill="1" applyBorder="1" applyAlignment="1">
      <alignment horizontal="center"/>
    </xf>
    <xf numFmtId="0" fontId="0" fillId="0" borderId="3" xfId="0" applyFont="1" applyBorder="1" applyAlignment="1">
      <alignment horizontal="center" vertical="center"/>
    </xf>
    <xf numFmtId="0" fontId="0" fillId="0" borderId="5" xfId="0" applyFont="1" applyBorder="1" applyAlignment="1">
      <alignment horizontal="center" vertical="center"/>
    </xf>
    <xf numFmtId="0" fontId="9" fillId="0" borderId="5" xfId="0" applyFont="1" applyBorder="1" applyAlignment="1">
      <alignment horizontal="center" vertical="center"/>
    </xf>
    <xf numFmtId="0" fontId="0" fillId="0" borderId="11" xfId="0" applyFill="1" applyBorder="1"/>
    <xf numFmtId="2" fontId="0" fillId="0" borderId="0" xfId="0" applyNumberFormat="1" applyFill="1" applyBorder="1" applyAlignment="1">
      <alignment horizontal="center"/>
    </xf>
    <xf numFmtId="2" fontId="9" fillId="0" borderId="0" xfId="0" applyNumberFormat="1" applyFont="1" applyFill="1" applyBorder="1" applyAlignment="1">
      <alignment horizontal="center"/>
    </xf>
    <xf numFmtId="0" fontId="4" fillId="0" borderId="37" xfId="0" applyFont="1" applyBorder="1" applyAlignment="1">
      <alignment horizontal="center"/>
    </xf>
    <xf numFmtId="164" fontId="0" fillId="0" borderId="37" xfId="0" applyNumberFormat="1" applyBorder="1" applyAlignment="1">
      <alignment horizontal="center"/>
    </xf>
    <xf numFmtId="0" fontId="0" fillId="0" borderId="0" xfId="0" applyBorder="1" applyAlignment="1">
      <alignment horizontal="center"/>
    </xf>
    <xf numFmtId="0" fontId="0" fillId="0" borderId="16" xfId="0" applyBorder="1" applyAlignment="1">
      <alignment horizontal="center"/>
    </xf>
    <xf numFmtId="49" fontId="17" fillId="0" borderId="0" xfId="2" applyNumberFormat="1" applyFont="1" applyFill="1" applyBorder="1" applyAlignment="1">
      <alignment horizontal="center" vertical="center" wrapText="1"/>
    </xf>
    <xf numFmtId="165" fontId="17" fillId="0" borderId="0" xfId="0" applyNumberFormat="1" applyFont="1" applyFill="1" applyBorder="1" applyAlignment="1">
      <alignment horizontal="center" vertical="center" wrapText="1"/>
    </xf>
    <xf numFmtId="0" fontId="17" fillId="0" borderId="0" xfId="0" applyFont="1" applyFill="1" applyBorder="1" applyAlignment="1">
      <alignment horizontal="center" vertical="center" wrapText="1"/>
    </xf>
    <xf numFmtId="49" fontId="17" fillId="0" borderId="0" xfId="2" applyNumberFormat="1" applyFont="1" applyFill="1" applyBorder="1" applyAlignment="1">
      <alignment horizontal="left" vertical="center" wrapText="1"/>
    </xf>
    <xf numFmtId="2" fontId="14" fillId="0" borderId="0" xfId="0" applyNumberFormat="1" applyFont="1" applyFill="1" applyBorder="1" applyAlignment="1">
      <alignment horizontal="center" vertical="center" wrapText="1"/>
    </xf>
    <xf numFmtId="0" fontId="14" fillId="0" borderId="0" xfId="0" applyFont="1" applyFill="1" applyBorder="1" applyAlignment="1">
      <alignment horizontal="center" vertical="center"/>
    </xf>
    <xf numFmtId="2" fontId="14" fillId="0" borderId="0" xfId="0" quotePrefix="1" applyNumberFormat="1" applyFont="1" applyFill="1" applyBorder="1" applyAlignment="1">
      <alignment horizontal="center" vertical="center" wrapText="1"/>
    </xf>
    <xf numFmtId="0" fontId="0" fillId="0" borderId="0" xfId="0" applyFont="1" applyFill="1" applyBorder="1" applyAlignment="1">
      <alignment horizontal="center" vertical="center"/>
    </xf>
    <xf numFmtId="0" fontId="16" fillId="0" borderId="0" xfId="0" applyFont="1" applyFill="1" applyAlignment="1">
      <alignment horizontal="left" vertical="center"/>
    </xf>
    <xf numFmtId="0" fontId="2" fillId="0" borderId="0" xfId="0" applyFont="1" applyFill="1" applyAlignment="1">
      <alignment horizontal="left" vertical="center"/>
    </xf>
    <xf numFmtId="2" fontId="0" fillId="0" borderId="0" xfId="0" applyNumberFormat="1" applyFont="1" applyBorder="1" applyAlignment="1">
      <alignment horizontal="center"/>
    </xf>
    <xf numFmtId="2" fontId="0" fillId="0" borderId="0" xfId="0" applyNumberFormat="1" applyFill="1" applyBorder="1" applyAlignment="1">
      <alignment horizontal="center" vertical="center"/>
    </xf>
    <xf numFmtId="165" fontId="0" fillId="0" borderId="2" xfId="0" applyNumberFormat="1" applyBorder="1" applyAlignment="1">
      <alignment horizontal="center"/>
    </xf>
    <xf numFmtId="165" fontId="0" fillId="0" borderId="0" xfId="0" applyNumberFormat="1" applyBorder="1" applyAlignment="1">
      <alignment horizontal="center"/>
    </xf>
    <xf numFmtId="165" fontId="0" fillId="0" borderId="16" xfId="0" applyNumberFormat="1" applyBorder="1" applyAlignment="1">
      <alignment horizontal="center"/>
    </xf>
    <xf numFmtId="2" fontId="0" fillId="0" borderId="92" xfId="0" applyNumberFormat="1" applyFont="1" applyFill="1" applyBorder="1" applyAlignment="1">
      <alignment horizontal="center"/>
    </xf>
    <xf numFmtId="2" fontId="0" fillId="0" borderId="88" xfId="0" applyNumberFormat="1" applyFont="1" applyFill="1" applyBorder="1" applyAlignment="1">
      <alignment horizontal="center"/>
    </xf>
    <xf numFmtId="0" fontId="24" fillId="0" borderId="0" xfId="0" applyFont="1" applyFill="1" applyBorder="1" applyAlignment="1"/>
    <xf numFmtId="0" fontId="23" fillId="0" borderId="0" xfId="0" applyFont="1" applyFill="1" applyBorder="1" applyAlignment="1">
      <alignment vertical="center"/>
    </xf>
    <xf numFmtId="0" fontId="0" fillId="0" borderId="99" xfId="0" applyFont="1" applyFill="1" applyBorder="1" applyAlignment="1">
      <alignment horizontal="center" vertical="center"/>
    </xf>
    <xf numFmtId="0" fontId="0" fillId="0" borderId="97" xfId="0" applyFont="1" applyFill="1" applyBorder="1" applyAlignment="1">
      <alignment horizontal="center" vertical="center"/>
    </xf>
    <xf numFmtId="0" fontId="24" fillId="0" borderId="34" xfId="0" applyFont="1" applyBorder="1" applyAlignment="1">
      <alignment horizontal="center"/>
    </xf>
    <xf numFmtId="0" fontId="0" fillId="0" borderId="0" xfId="0" applyFill="1" applyBorder="1" applyAlignment="1">
      <alignment horizontal="center"/>
    </xf>
    <xf numFmtId="2" fontId="0" fillId="0" borderId="37" xfId="0" applyNumberFormat="1" applyBorder="1" applyAlignment="1">
      <alignment horizontal="center"/>
    </xf>
    <xf numFmtId="2" fontId="0" fillId="0" borderId="0" xfId="0" applyNumberFormat="1" applyBorder="1" applyAlignment="1">
      <alignment horizontal="center"/>
    </xf>
    <xf numFmtId="2" fontId="0" fillId="0" borderId="16" xfId="0" applyNumberFormat="1" applyBorder="1" applyAlignment="1">
      <alignment horizontal="center"/>
    </xf>
    <xf numFmtId="0" fontId="0" fillId="0" borderId="0" xfId="0" quotePrefix="1" applyFill="1" applyBorder="1" applyAlignment="1">
      <alignment horizontal="center"/>
    </xf>
    <xf numFmtId="0" fontId="0" fillId="0" borderId="18" xfId="0" applyBorder="1"/>
    <xf numFmtId="0" fontId="0" fillId="0" borderId="19" xfId="0" applyBorder="1"/>
    <xf numFmtId="0" fontId="0" fillId="0" borderId="20" xfId="0" applyBorder="1"/>
    <xf numFmtId="2" fontId="0" fillId="0" borderId="0" xfId="0" applyNumberFormat="1" applyFill="1" applyBorder="1" applyAlignment="1"/>
    <xf numFmtId="2" fontId="0" fillId="0" borderId="0" xfId="0" applyNumberFormat="1" applyBorder="1" applyAlignment="1">
      <alignment horizontal="center"/>
    </xf>
    <xf numFmtId="2" fontId="0" fillId="0" borderId="16" xfId="0" applyNumberFormat="1" applyBorder="1" applyAlignment="1">
      <alignment horizontal="center"/>
    </xf>
    <xf numFmtId="0" fontId="0" fillId="0" borderId="4" xfId="0" applyBorder="1" applyAlignment="1">
      <alignment horizontal="center"/>
    </xf>
    <xf numFmtId="0" fontId="9" fillId="0" borderId="0" xfId="0" applyFont="1" applyBorder="1" applyAlignment="1"/>
    <xf numFmtId="0" fontId="0" fillId="0" borderId="0" xfId="0" applyFont="1" applyFill="1" applyBorder="1"/>
    <xf numFmtId="164" fontId="6" fillId="0" borderId="2" xfId="0" applyNumberFormat="1" applyFont="1" applyBorder="1" applyAlignment="1">
      <alignment horizontal="center"/>
    </xf>
    <xf numFmtId="164" fontId="0" fillId="0" borderId="3" xfId="0" applyNumberFormat="1" applyBorder="1" applyAlignment="1">
      <alignment horizontal="center"/>
    </xf>
    <xf numFmtId="0" fontId="1" fillId="0" borderId="4" xfId="0" applyFont="1" applyBorder="1" applyAlignment="1">
      <alignment horizontal="center" vertical="center" wrapText="1"/>
    </xf>
    <xf numFmtId="2" fontId="10" fillId="0" borderId="2" xfId="0" applyNumberFormat="1" applyFont="1" applyBorder="1" applyAlignment="1">
      <alignment horizontal="center"/>
    </xf>
    <xf numFmtId="2" fontId="10" fillId="0" borderId="0" xfId="0" applyNumberFormat="1" applyFont="1" applyBorder="1" applyAlignment="1">
      <alignment horizontal="center"/>
    </xf>
    <xf numFmtId="0" fontId="10" fillId="0" borderId="0" xfId="0" applyFont="1" applyAlignment="1">
      <alignment horizontal="center"/>
    </xf>
    <xf numFmtId="2" fontId="10" fillId="0" borderId="5" xfId="0" applyNumberFormat="1" applyFont="1" applyFill="1" applyBorder="1" applyAlignment="1">
      <alignment horizontal="center" vertical="center" wrapText="1"/>
    </xf>
    <xf numFmtId="0" fontId="0" fillId="0" borderId="0" xfId="0" applyFill="1" applyBorder="1" applyAlignment="1">
      <alignment vertical="center" wrapText="1"/>
    </xf>
    <xf numFmtId="164" fontId="0" fillId="0" borderId="8" xfId="0" applyNumberFormat="1" applyBorder="1" applyAlignment="1">
      <alignment horizontal="center"/>
    </xf>
    <xf numFmtId="1" fontId="10" fillId="0" borderId="0" xfId="0" applyNumberFormat="1" applyFont="1" applyFill="1" applyBorder="1" applyAlignment="1">
      <alignment horizontal="center"/>
    </xf>
    <xf numFmtId="0" fontId="0" fillId="0" borderId="7" xfId="0" applyFill="1" applyBorder="1" applyAlignment="1"/>
    <xf numFmtId="0" fontId="0" fillId="0" borderId="1" xfId="0" applyBorder="1" applyAlignment="1">
      <alignment vertical="center"/>
    </xf>
    <xf numFmtId="0" fontId="0" fillId="0" borderId="3" xfId="0" applyBorder="1" applyAlignment="1">
      <alignment horizontal="center" vertical="center" wrapText="1"/>
    </xf>
    <xf numFmtId="0" fontId="0" fillId="0" borderId="4" xfId="0" applyBorder="1" applyAlignment="1">
      <alignment vertical="center"/>
    </xf>
    <xf numFmtId="0" fontId="0" fillId="0" borderId="5" xfId="0" applyBorder="1" applyAlignment="1">
      <alignment horizontal="center" vertical="center" wrapText="1"/>
    </xf>
    <xf numFmtId="2" fontId="10" fillId="0" borderId="8" xfId="0" applyNumberFormat="1" applyFont="1" applyBorder="1" applyAlignment="1">
      <alignment horizontal="center"/>
    </xf>
    <xf numFmtId="0" fontId="0" fillId="0" borderId="0" xfId="0" applyBorder="1" applyAlignment="1">
      <alignment horizontal="left"/>
    </xf>
    <xf numFmtId="0" fontId="0" fillId="0" borderId="0" xfId="0" applyBorder="1" applyAlignment="1">
      <alignment horizontal="center"/>
    </xf>
    <xf numFmtId="0" fontId="0" fillId="0" borderId="11"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0" fontId="0" fillId="0" borderId="0" xfId="0" applyFill="1" applyBorder="1" applyAlignment="1">
      <alignment horizontal="center"/>
    </xf>
    <xf numFmtId="2" fontId="0" fillId="0" borderId="27" xfId="0" applyNumberFormat="1" applyBorder="1" applyAlignment="1">
      <alignment horizontal="center"/>
    </xf>
    <xf numFmtId="0" fontId="0" fillId="0" borderId="98" xfId="0" applyFont="1" applyFill="1" applyBorder="1" applyAlignment="1">
      <alignment horizontal="center" vertical="center"/>
    </xf>
    <xf numFmtId="0" fontId="14" fillId="0" borderId="0" xfId="0" applyFont="1" applyFill="1" applyBorder="1" applyAlignment="1">
      <alignment horizontal="center" vertical="center"/>
    </xf>
    <xf numFmtId="0" fontId="0" fillId="0" borderId="4" xfId="0" applyBorder="1" applyAlignment="1">
      <alignment horizontal="center"/>
    </xf>
    <xf numFmtId="0" fontId="0" fillId="0" borderId="5" xfId="0" applyBorder="1" applyAlignment="1">
      <alignment horizontal="center"/>
    </xf>
    <xf numFmtId="0" fontId="0" fillId="0" borderId="16" xfId="0" applyFill="1" applyBorder="1" applyAlignment="1">
      <alignment horizontal="center"/>
    </xf>
    <xf numFmtId="164" fontId="0" fillId="0" borderId="0" xfId="0" applyNumberFormat="1" applyBorder="1" applyAlignment="1">
      <alignment horizontal="center"/>
    </xf>
    <xf numFmtId="0" fontId="0" fillId="0" borderId="1" xfId="0" applyBorder="1" applyAlignment="1">
      <alignment horizontal="center"/>
    </xf>
    <xf numFmtId="2" fontId="0" fillId="0" borderId="0" xfId="0" applyNumberFormat="1" applyBorder="1" applyAlignment="1">
      <alignment horizontal="center"/>
    </xf>
    <xf numFmtId="0" fontId="0" fillId="0" borderId="0" xfId="0" applyBorder="1" applyAlignment="1">
      <alignment horizontal="left"/>
    </xf>
    <xf numFmtId="2" fontId="9" fillId="0" borderId="0" xfId="0" applyNumberFormat="1" applyFont="1" applyFill="1" applyBorder="1" applyAlignment="1">
      <alignment horizontal="center" vertical="center"/>
    </xf>
    <xf numFmtId="0" fontId="9" fillId="0" borderId="29" xfId="0" applyFont="1" applyFill="1" applyBorder="1" applyAlignment="1">
      <alignment horizontal="center"/>
    </xf>
    <xf numFmtId="0" fontId="0" fillId="0" borderId="0" xfId="0" applyFill="1" applyBorder="1" applyAlignment="1">
      <alignment horizontal="left"/>
    </xf>
    <xf numFmtId="0" fontId="0" fillId="0" borderId="0" xfId="0" applyFont="1" applyFill="1" applyBorder="1" applyAlignment="1">
      <alignment horizontal="left" vertical="center"/>
    </xf>
    <xf numFmtId="0" fontId="0" fillId="0" borderId="0" xfId="0" applyFill="1" applyBorder="1" applyAlignment="1">
      <alignment horizontal="center"/>
    </xf>
    <xf numFmtId="2" fontId="0" fillId="0" borderId="0" xfId="0" applyNumberFormat="1" applyFill="1" applyBorder="1" applyAlignment="1">
      <alignment horizontal="center"/>
    </xf>
    <xf numFmtId="164" fontId="9" fillId="0" borderId="100" xfId="0" applyNumberFormat="1" applyFont="1" applyBorder="1" applyAlignment="1">
      <alignment horizontal="center"/>
    </xf>
    <xf numFmtId="0" fontId="0" fillId="0" borderId="32" xfId="0" applyFont="1" applyFill="1" applyBorder="1" applyAlignment="1">
      <alignment horizontal="center" vertical="center"/>
    </xf>
    <xf numFmtId="2" fontId="0" fillId="0" borderId="41" xfId="0" applyNumberFormat="1" applyFont="1" applyFill="1" applyBorder="1" applyAlignment="1">
      <alignment horizontal="center"/>
    </xf>
    <xf numFmtId="0" fontId="0" fillId="0" borderId="101" xfId="0" applyFont="1" applyFill="1" applyBorder="1" applyAlignment="1">
      <alignment horizontal="center" vertical="center"/>
    </xf>
    <xf numFmtId="2" fontId="0" fillId="0" borderId="88" xfId="0" quotePrefix="1" applyNumberFormat="1" applyFont="1" applyFill="1" applyBorder="1" applyAlignment="1">
      <alignment horizontal="center"/>
    </xf>
    <xf numFmtId="2" fontId="0" fillId="0" borderId="101" xfId="0" applyNumberFormat="1" applyFont="1" applyFill="1" applyBorder="1" applyAlignment="1">
      <alignment horizontal="center"/>
    </xf>
    <xf numFmtId="2" fontId="0" fillId="0" borderId="97" xfId="0" applyNumberFormat="1" applyFont="1" applyFill="1" applyBorder="1" applyAlignment="1">
      <alignment horizontal="center"/>
    </xf>
    <xf numFmtId="0" fontId="0" fillId="0" borderId="22" xfId="0" applyFont="1" applyFill="1" applyBorder="1" applyAlignment="1">
      <alignment horizontal="center" vertical="center"/>
    </xf>
    <xf numFmtId="2" fontId="0" fillId="0" borderId="0" xfId="0" applyNumberFormat="1" applyBorder="1" applyAlignment="1">
      <alignment horizontal="center"/>
    </xf>
    <xf numFmtId="0" fontId="0" fillId="0" borderId="0" xfId="0" quotePrefix="1" applyFill="1" applyBorder="1" applyAlignment="1">
      <alignment horizontal="center"/>
    </xf>
    <xf numFmtId="2" fontId="0" fillId="0" borderId="0" xfId="0" applyNumberFormat="1" applyFill="1" applyBorder="1" applyAlignment="1">
      <alignment horizontal="center"/>
    </xf>
    <xf numFmtId="0" fontId="0" fillId="0" borderId="0" xfId="0" applyFill="1" applyBorder="1" applyAlignment="1">
      <alignment horizontal="center"/>
    </xf>
    <xf numFmtId="0" fontId="14" fillId="0" borderId="0" xfId="0" applyFont="1" applyFill="1" applyBorder="1" applyAlignment="1">
      <alignment horizontal="center" vertical="center"/>
    </xf>
    <xf numFmtId="0" fontId="0" fillId="0" borderId="0" xfId="0" applyBorder="1" applyAlignment="1">
      <alignment vertical="center"/>
    </xf>
    <xf numFmtId="0" fontId="0" fillId="0" borderId="27" xfId="0" applyBorder="1" applyAlignment="1">
      <alignment wrapText="1"/>
    </xf>
    <xf numFmtId="168" fontId="0" fillId="0" borderId="0" xfId="0" applyNumberFormat="1" applyFont="1" applyFill="1" applyBorder="1" applyAlignment="1">
      <alignment horizontal="center" vertical="center"/>
    </xf>
    <xf numFmtId="0" fontId="0" fillId="0" borderId="0" xfId="0" applyFont="1" applyFill="1" applyBorder="1" applyAlignment="1">
      <alignment vertical="center"/>
    </xf>
    <xf numFmtId="0" fontId="0" fillId="0" borderId="0" xfId="0" applyFont="1" applyBorder="1" applyAlignment="1">
      <alignment vertical="center"/>
    </xf>
    <xf numFmtId="0" fontId="0" fillId="0" borderId="8" xfId="0" applyFont="1" applyBorder="1" applyAlignment="1">
      <alignment horizontal="center" vertical="center"/>
    </xf>
    <xf numFmtId="0" fontId="1" fillId="0" borderId="0" xfId="0" applyFont="1" applyBorder="1" applyAlignment="1">
      <alignment horizontal="left"/>
    </xf>
    <xf numFmtId="2" fontId="0" fillId="0" borderId="2" xfId="0" applyNumberFormat="1" applyFont="1" applyBorder="1" applyAlignment="1">
      <alignment horizontal="center" vertical="center"/>
    </xf>
    <xf numFmtId="0" fontId="0" fillId="0" borderId="1" xfId="0" applyFont="1" applyBorder="1" applyAlignment="1">
      <alignment vertical="center"/>
    </xf>
    <xf numFmtId="0" fontId="0" fillId="0" borderId="4" xfId="0" applyFont="1" applyBorder="1" applyAlignment="1">
      <alignment vertical="center"/>
    </xf>
    <xf numFmtId="0" fontId="0" fillId="0" borderId="6" xfId="0" applyFont="1" applyBorder="1" applyAlignment="1">
      <alignment vertical="center"/>
    </xf>
    <xf numFmtId="0" fontId="0" fillId="0" borderId="2" xfId="0" applyFont="1" applyFill="1" applyBorder="1" applyAlignment="1">
      <alignment vertical="center"/>
    </xf>
    <xf numFmtId="49" fontId="0" fillId="0" borderId="7" xfId="2" applyNumberFormat="1" applyFont="1" applyFill="1" applyBorder="1" applyAlignment="1">
      <alignment vertical="center"/>
    </xf>
    <xf numFmtId="0" fontId="1" fillId="0" borderId="0" xfId="0" applyFont="1" applyBorder="1" applyAlignment="1">
      <alignment vertical="center"/>
    </xf>
    <xf numFmtId="0" fontId="37" fillId="0" borderId="0" xfId="0" applyFont="1" applyFill="1" applyBorder="1" applyAlignment="1"/>
    <xf numFmtId="2" fontId="38" fillId="0" borderId="7" xfId="0" applyNumberFormat="1" applyFont="1" applyFill="1" applyBorder="1" applyAlignment="1">
      <alignment horizontal="center"/>
    </xf>
    <xf numFmtId="0" fontId="24" fillId="0" borderId="1" xfId="0" applyFont="1" applyBorder="1" applyAlignment="1">
      <alignment horizontal="center"/>
    </xf>
    <xf numFmtId="2" fontId="0" fillId="0" borderId="37" xfId="0" applyNumberFormat="1" applyFont="1" applyFill="1" applyBorder="1" applyAlignment="1">
      <alignment horizontal="center"/>
    </xf>
    <xf numFmtId="2" fontId="0" fillId="0" borderId="37" xfId="0" quotePrefix="1" applyNumberFormat="1" applyFont="1" applyFill="1" applyBorder="1" applyAlignment="1">
      <alignment horizontal="center"/>
    </xf>
    <xf numFmtId="0" fontId="24" fillId="0" borderId="18" xfId="0" applyFont="1" applyBorder="1" applyAlignment="1">
      <alignment horizontal="center"/>
    </xf>
    <xf numFmtId="2" fontId="0" fillId="0" borderId="86" xfId="0" applyNumberFormat="1" applyFont="1" applyFill="1" applyBorder="1" applyAlignment="1">
      <alignment horizontal="center"/>
    </xf>
    <xf numFmtId="0" fontId="0" fillId="0" borderId="89" xfId="0" applyBorder="1" applyAlignment="1">
      <alignment horizontal="center"/>
    </xf>
    <xf numFmtId="2" fontId="0" fillId="0" borderId="89" xfId="0" applyNumberFormat="1" applyBorder="1" applyAlignment="1">
      <alignment horizontal="center"/>
    </xf>
    <xf numFmtId="0" fontId="0" fillId="0" borderId="23" xfId="0" applyFont="1" applyFill="1" applyBorder="1" applyAlignment="1">
      <alignment horizontal="center" vertical="center"/>
    </xf>
    <xf numFmtId="0" fontId="0" fillId="0" borderId="52" xfId="0" applyFont="1" applyFill="1" applyBorder="1" applyAlignment="1">
      <alignment horizontal="center" vertical="center"/>
    </xf>
    <xf numFmtId="0" fontId="0" fillId="0" borderId="16" xfId="0" applyFont="1" applyFill="1" applyBorder="1" applyAlignment="1">
      <alignment horizontal="center" vertical="center"/>
    </xf>
    <xf numFmtId="0" fontId="0" fillId="0" borderId="37" xfId="0" quotePrefix="1" applyFont="1" applyFill="1" applyBorder="1" applyAlignment="1">
      <alignment horizontal="center"/>
    </xf>
    <xf numFmtId="0" fontId="9" fillId="0" borderId="0" xfId="0" applyFont="1" applyBorder="1" applyAlignment="1">
      <alignment vertical="center"/>
    </xf>
    <xf numFmtId="0" fontId="34" fillId="0" borderId="0" xfId="0" applyFont="1" applyFill="1" applyBorder="1" applyAlignment="1">
      <alignment horizontal="left" vertical="center"/>
    </xf>
    <xf numFmtId="0" fontId="34" fillId="0" borderId="39" xfId="0" applyFont="1" applyFill="1" applyBorder="1" applyAlignment="1">
      <alignment horizontal="left" vertical="center"/>
    </xf>
    <xf numFmtId="0" fontId="34" fillId="0" borderId="0" xfId="0" applyFont="1" applyFill="1" applyAlignment="1">
      <alignment horizontal="left" vertical="center"/>
    </xf>
    <xf numFmtId="0" fontId="34" fillId="0" borderId="0" xfId="0" applyFont="1" applyFill="1"/>
    <xf numFmtId="0" fontId="34" fillId="0" borderId="0" xfId="0" applyFont="1" applyAlignment="1">
      <alignment horizontal="left" vertical="center"/>
    </xf>
    <xf numFmtId="49" fontId="1" fillId="0" borderId="37" xfId="0" applyNumberFormat="1" applyFont="1" applyFill="1" applyBorder="1" applyAlignment="1">
      <alignment horizontal="left" vertical="center"/>
    </xf>
    <xf numFmtId="2" fontId="1" fillId="0" borderId="37" xfId="0" applyNumberFormat="1" applyFont="1" applyFill="1" applyBorder="1" applyAlignment="1">
      <alignment horizontal="center" vertical="center"/>
    </xf>
    <xf numFmtId="49" fontId="1" fillId="0" borderId="37" xfId="0" applyNumberFormat="1" applyFont="1" applyFill="1" applyBorder="1" applyAlignment="1">
      <alignment horizontal="center" vertical="center"/>
    </xf>
    <xf numFmtId="0" fontId="1" fillId="0" borderId="37" xfId="0" applyFont="1" applyFill="1" applyBorder="1" applyAlignment="1">
      <alignment vertical="center" wrapText="1"/>
    </xf>
    <xf numFmtId="2" fontId="1" fillId="0" borderId="37" xfId="0" applyNumberFormat="1" applyFont="1" applyFill="1" applyBorder="1" applyAlignment="1">
      <alignment horizontal="center" vertical="center" wrapText="1"/>
    </xf>
    <xf numFmtId="0" fontId="1" fillId="0" borderId="37" xfId="0" applyFont="1" applyFill="1" applyBorder="1" applyAlignment="1">
      <alignment vertical="center"/>
    </xf>
    <xf numFmtId="0" fontId="1" fillId="0" borderId="37" xfId="0" applyFont="1" applyFill="1" applyBorder="1" applyAlignment="1">
      <alignment horizontal="left" vertical="center" wrapText="1"/>
    </xf>
    <xf numFmtId="0" fontId="1" fillId="0" borderId="37" xfId="0" applyFont="1" applyFill="1" applyBorder="1" applyAlignment="1">
      <alignment horizontal="left" vertical="center"/>
    </xf>
    <xf numFmtId="0" fontId="2" fillId="0" borderId="0" xfId="0" applyFont="1" applyFill="1" applyBorder="1" applyAlignment="1">
      <alignment horizontal="left" vertical="center" wrapText="1"/>
    </xf>
    <xf numFmtId="2" fontId="2" fillId="0" borderId="0" xfId="0" applyNumberFormat="1" applyFont="1" applyFill="1" applyBorder="1" applyAlignment="1">
      <alignment horizontal="center" vertical="center"/>
    </xf>
    <xf numFmtId="49" fontId="2" fillId="0" borderId="0" xfId="0" applyNumberFormat="1" applyFont="1" applyFill="1" applyBorder="1" applyAlignment="1">
      <alignment horizontal="center" vertical="center"/>
    </xf>
    <xf numFmtId="49" fontId="36" fillId="0" borderId="36" xfId="0" applyNumberFormat="1" applyFont="1" applyFill="1" applyBorder="1" applyAlignment="1">
      <alignment horizontal="center" vertical="center"/>
    </xf>
    <xf numFmtId="49" fontId="36" fillId="0" borderId="49" xfId="0" applyNumberFormat="1" applyFont="1" applyFill="1" applyBorder="1" applyAlignment="1">
      <alignment horizontal="center" vertical="center"/>
    </xf>
    <xf numFmtId="165" fontId="36" fillId="0" borderId="49" xfId="0" applyNumberFormat="1" applyFont="1" applyFill="1" applyBorder="1" applyAlignment="1">
      <alignment horizontal="center" vertical="center"/>
    </xf>
    <xf numFmtId="0" fontId="36" fillId="0" borderId="49" xfId="0" applyFont="1" applyFill="1" applyBorder="1" applyAlignment="1">
      <alignment horizontal="center" vertical="center"/>
    </xf>
    <xf numFmtId="49" fontId="1" fillId="0" borderId="27" xfId="0" applyNumberFormat="1" applyFont="1" applyFill="1" applyBorder="1" applyAlignment="1">
      <alignment horizontal="center" vertical="center"/>
    </xf>
    <xf numFmtId="2" fontId="1" fillId="0" borderId="39" xfId="0" applyNumberFormat="1" applyFont="1" applyFill="1" applyBorder="1" applyAlignment="1">
      <alignment horizontal="center" vertical="center"/>
    </xf>
    <xf numFmtId="2" fontId="1" fillId="0" borderId="49" xfId="0" applyNumberFormat="1" applyFont="1" applyFill="1" applyBorder="1" applyAlignment="1">
      <alignment horizontal="center" vertical="center"/>
    </xf>
    <xf numFmtId="49" fontId="1" fillId="0" borderId="39" xfId="0" applyNumberFormat="1" applyFont="1" applyFill="1" applyBorder="1" applyAlignment="1">
      <alignment horizontal="center" vertical="center"/>
    </xf>
    <xf numFmtId="2" fontId="1" fillId="0" borderId="52" xfId="0" applyNumberFormat="1" applyFont="1" applyFill="1" applyBorder="1" applyAlignment="1">
      <alignment horizontal="center" vertical="center"/>
    </xf>
    <xf numFmtId="49" fontId="1" fillId="0" borderId="0" xfId="0" applyNumberFormat="1" applyFont="1" applyFill="1" applyBorder="1" applyAlignment="1">
      <alignment horizontal="center" vertical="center"/>
    </xf>
    <xf numFmtId="2" fontId="1" fillId="0" borderId="17" xfId="0" applyNumberFormat="1" applyFont="1" applyFill="1" applyBorder="1" applyAlignment="1">
      <alignment horizontal="center" vertical="center"/>
    </xf>
    <xf numFmtId="49" fontId="1" fillId="0" borderId="17" xfId="0" applyNumberFormat="1" applyFont="1" applyFill="1" applyBorder="1" applyAlignment="1">
      <alignment horizontal="center" vertical="center"/>
    </xf>
    <xf numFmtId="0" fontId="41" fillId="0" borderId="0" xfId="0" applyFont="1" applyFill="1" applyBorder="1" applyAlignment="1">
      <alignment horizontal="left" vertical="center"/>
    </xf>
    <xf numFmtId="49" fontId="1" fillId="0" borderId="19" xfId="0" applyNumberFormat="1" applyFont="1" applyFill="1" applyBorder="1" applyAlignment="1">
      <alignment vertical="center"/>
    </xf>
    <xf numFmtId="0" fontId="1" fillId="0" borderId="0" xfId="0" applyFont="1" applyFill="1" applyBorder="1" applyAlignment="1">
      <alignment horizontal="right" vertical="center"/>
    </xf>
    <xf numFmtId="2" fontId="1" fillId="0" borderId="0" xfId="0" applyNumberFormat="1" applyFont="1" applyFill="1" applyBorder="1" applyAlignment="1">
      <alignment horizontal="center" vertical="center"/>
    </xf>
    <xf numFmtId="165" fontId="1" fillId="0" borderId="0" xfId="0" applyNumberFormat="1" applyFont="1" applyFill="1" applyBorder="1" applyAlignment="1">
      <alignment horizontal="center" vertical="center"/>
    </xf>
    <xf numFmtId="165" fontId="1" fillId="0" borderId="11" xfId="0" applyNumberFormat="1" applyFont="1" applyFill="1" applyBorder="1" applyAlignment="1">
      <alignment horizontal="center" vertical="center"/>
    </xf>
    <xf numFmtId="49" fontId="1" fillId="0" borderId="19" xfId="0" applyNumberFormat="1" applyFont="1" applyFill="1" applyBorder="1" applyAlignment="1">
      <alignment vertical="center" wrapText="1"/>
    </xf>
    <xf numFmtId="49" fontId="1" fillId="0" borderId="38" xfId="0" applyNumberFormat="1" applyFont="1" applyFill="1" applyBorder="1" applyAlignment="1">
      <alignment vertical="center"/>
    </xf>
    <xf numFmtId="49" fontId="1" fillId="0" borderId="52" xfId="0" applyNumberFormat="1" applyFont="1" applyFill="1" applyBorder="1" applyAlignment="1">
      <alignment horizontal="center" vertical="center"/>
    </xf>
    <xf numFmtId="0" fontId="1" fillId="0" borderId="52" xfId="0" applyFont="1" applyFill="1" applyBorder="1" applyAlignment="1">
      <alignment horizontal="right" vertical="center"/>
    </xf>
    <xf numFmtId="165" fontId="1" fillId="0" borderId="52" xfId="0" applyNumberFormat="1" applyFont="1" applyFill="1" applyBorder="1" applyAlignment="1">
      <alignment horizontal="center" vertical="center"/>
    </xf>
    <xf numFmtId="165" fontId="36" fillId="0" borderId="39" xfId="0" applyNumberFormat="1" applyFont="1" applyFill="1" applyBorder="1" applyAlignment="1">
      <alignment horizontal="center" vertical="center"/>
    </xf>
    <xf numFmtId="49" fontId="1" fillId="0" borderId="20" xfId="0" applyNumberFormat="1" applyFont="1" applyFill="1" applyBorder="1" applyAlignment="1">
      <alignment vertical="center"/>
    </xf>
    <xf numFmtId="49" fontId="1" fillId="0" borderId="16" xfId="0" applyNumberFormat="1" applyFont="1" applyFill="1" applyBorder="1" applyAlignment="1">
      <alignment horizontal="center" vertical="center"/>
    </xf>
    <xf numFmtId="0" fontId="1" fillId="0" borderId="16" xfId="0" applyFont="1" applyFill="1" applyBorder="1" applyAlignment="1">
      <alignment horizontal="right" vertical="center"/>
    </xf>
    <xf numFmtId="2" fontId="1" fillId="0" borderId="16" xfId="0" applyNumberFormat="1" applyFont="1" applyFill="1" applyBorder="1" applyAlignment="1">
      <alignment horizontal="center" vertical="center"/>
    </xf>
    <xf numFmtId="165" fontId="1" fillId="0" borderId="16" xfId="0" applyNumberFormat="1" applyFont="1" applyFill="1" applyBorder="1" applyAlignment="1">
      <alignment horizontal="center" vertical="center"/>
    </xf>
    <xf numFmtId="165" fontId="1" fillId="0" borderId="15" xfId="0" applyNumberFormat="1" applyFont="1" applyFill="1" applyBorder="1" applyAlignment="1">
      <alignment horizontal="center" vertical="center"/>
    </xf>
    <xf numFmtId="0" fontId="2" fillId="0" borderId="0" xfId="0" applyFont="1" applyFill="1" applyBorder="1" applyAlignment="1">
      <alignment horizontal="left" vertical="center"/>
    </xf>
    <xf numFmtId="49" fontId="1" fillId="0" borderId="37" xfId="0" applyNumberFormat="1" applyFont="1" applyFill="1" applyBorder="1" applyAlignment="1">
      <alignment horizontal="center" vertical="center" wrapText="1"/>
    </xf>
    <xf numFmtId="49" fontId="36" fillId="0" borderId="37" xfId="0" applyNumberFormat="1" applyFont="1" applyFill="1" applyBorder="1" applyAlignment="1">
      <alignment horizontal="center" vertical="center" wrapText="1"/>
    </xf>
    <xf numFmtId="49" fontId="36" fillId="0" borderId="38" xfId="0" applyNumberFormat="1" applyFont="1" applyFill="1" applyBorder="1" applyAlignment="1">
      <alignment horizontal="center" vertical="center" wrapText="1"/>
    </xf>
    <xf numFmtId="0" fontId="41" fillId="0" borderId="49" xfId="0" applyFont="1" applyFill="1" applyBorder="1" applyAlignment="1">
      <alignment horizontal="left" vertical="center"/>
    </xf>
    <xf numFmtId="0" fontId="2" fillId="0" borderId="13" xfId="0" applyFont="1" applyFill="1" applyBorder="1" applyAlignment="1">
      <alignment horizontal="left" vertical="center"/>
    </xf>
    <xf numFmtId="2" fontId="2" fillId="0" borderId="13" xfId="0" applyNumberFormat="1" applyFont="1" applyFill="1" applyBorder="1" applyAlignment="1">
      <alignment horizontal="center" vertical="center"/>
    </xf>
    <xf numFmtId="2" fontId="2" fillId="0" borderId="17" xfId="0" applyNumberFormat="1" applyFont="1" applyFill="1" applyBorder="1" applyAlignment="1">
      <alignment horizontal="center" vertical="center"/>
    </xf>
    <xf numFmtId="2" fontId="2" fillId="0" borderId="16" xfId="0" applyNumberFormat="1" applyFont="1" applyFill="1" applyBorder="1" applyAlignment="1">
      <alignment horizontal="center" vertical="center"/>
    </xf>
    <xf numFmtId="2" fontId="2" fillId="0" borderId="17" xfId="2" applyNumberFormat="1" applyFont="1" applyFill="1" applyBorder="1" applyAlignment="1">
      <alignment horizontal="center" vertical="center"/>
    </xf>
    <xf numFmtId="2" fontId="2" fillId="0" borderId="36" xfId="0" applyNumberFormat="1" applyFont="1" applyFill="1" applyBorder="1" applyAlignment="1">
      <alignment horizontal="center" vertical="center"/>
    </xf>
    <xf numFmtId="2" fontId="2" fillId="0" borderId="49" xfId="0" applyNumberFormat="1" applyFont="1" applyFill="1" applyBorder="1" applyAlignment="1">
      <alignment horizontal="center" vertical="center"/>
    </xf>
    <xf numFmtId="2" fontId="2" fillId="0" borderId="19" xfId="0" applyNumberFormat="1" applyFont="1" applyFill="1" applyBorder="1" applyAlignment="1">
      <alignment horizontal="center" vertical="center"/>
    </xf>
    <xf numFmtId="2" fontId="2" fillId="0" borderId="55" xfId="0" applyNumberFormat="1" applyFont="1" applyFill="1" applyBorder="1" applyAlignment="1">
      <alignment horizontal="center" vertical="center"/>
    </xf>
    <xf numFmtId="2" fontId="2" fillId="0" borderId="13" xfId="2" applyNumberFormat="1" applyFont="1" applyFill="1" applyBorder="1" applyAlignment="1">
      <alignment horizontal="center" vertical="center"/>
    </xf>
    <xf numFmtId="2" fontId="2" fillId="0" borderId="0" xfId="2" applyNumberFormat="1" applyFont="1" applyFill="1" applyBorder="1" applyAlignment="1">
      <alignment horizontal="center" vertical="center"/>
    </xf>
    <xf numFmtId="49" fontId="2" fillId="0" borderId="13" xfId="0" applyNumberFormat="1" applyFont="1" applyFill="1" applyBorder="1" applyAlignment="1">
      <alignment horizontal="center" vertical="center"/>
    </xf>
    <xf numFmtId="0" fontId="2" fillId="0" borderId="0" xfId="0" applyFont="1" applyFill="1" applyBorder="1" applyAlignment="1">
      <alignment horizontal="center" vertical="center"/>
    </xf>
    <xf numFmtId="0" fontId="2" fillId="0" borderId="13" xfId="0" applyFont="1" applyFill="1" applyBorder="1" applyAlignment="1">
      <alignment horizontal="center" vertical="center"/>
    </xf>
    <xf numFmtId="0" fontId="2" fillId="0" borderId="17" xfId="0" applyFont="1" applyFill="1" applyBorder="1" applyAlignment="1">
      <alignment horizontal="center" vertical="center"/>
    </xf>
    <xf numFmtId="0" fontId="2" fillId="0" borderId="16" xfId="0" applyFont="1" applyFill="1" applyBorder="1" applyAlignment="1">
      <alignment horizontal="center" vertical="center"/>
    </xf>
    <xf numFmtId="0" fontId="2" fillId="0" borderId="36" xfId="0" applyFont="1" applyFill="1" applyBorder="1" applyAlignment="1">
      <alignment horizontal="center" vertical="center"/>
    </xf>
    <xf numFmtId="0" fontId="2" fillId="0" borderId="49" xfId="0" applyFont="1" applyFill="1" applyBorder="1" applyAlignment="1">
      <alignment horizontal="center" vertical="center"/>
    </xf>
    <xf numFmtId="2" fontId="2" fillId="0" borderId="20" xfId="0" applyNumberFormat="1" applyFont="1" applyFill="1" applyBorder="1" applyAlignment="1">
      <alignment horizontal="center" vertical="center"/>
    </xf>
    <xf numFmtId="0" fontId="2" fillId="0" borderId="19" xfId="0" applyFont="1" applyFill="1" applyBorder="1" applyAlignment="1">
      <alignment horizontal="center" vertical="center"/>
    </xf>
    <xf numFmtId="0" fontId="2" fillId="0" borderId="20" xfId="0" quotePrefix="1" applyFont="1" applyFill="1" applyBorder="1" applyAlignment="1">
      <alignment horizontal="center" vertical="center"/>
    </xf>
    <xf numFmtId="0" fontId="2" fillId="0" borderId="17" xfId="0" quotePrefix="1" applyFont="1" applyFill="1" applyBorder="1" applyAlignment="1">
      <alignment horizontal="center" vertical="center"/>
    </xf>
    <xf numFmtId="165" fontId="2" fillId="0" borderId="19" xfId="0" applyNumberFormat="1" applyFont="1" applyFill="1" applyBorder="1" applyAlignment="1">
      <alignment horizontal="center" vertical="center"/>
    </xf>
    <xf numFmtId="0" fontId="1" fillId="0" borderId="0" xfId="0" applyFont="1" applyFill="1" applyAlignment="1">
      <alignment horizontal="left" vertical="center"/>
    </xf>
    <xf numFmtId="49" fontId="36" fillId="0" borderId="39" xfId="0" applyNumberFormat="1" applyFont="1" applyFill="1" applyBorder="1" applyAlignment="1">
      <alignment horizontal="center" vertical="center"/>
    </xf>
    <xf numFmtId="49" fontId="36" fillId="0" borderId="37" xfId="0" applyNumberFormat="1" applyFont="1" applyFill="1" applyBorder="1" applyAlignment="1">
      <alignment horizontal="center" vertical="center"/>
    </xf>
    <xf numFmtId="2" fontId="1" fillId="0" borderId="74" xfId="0" applyNumberFormat="1" applyFont="1" applyFill="1" applyBorder="1" applyAlignment="1">
      <alignment horizontal="center" vertical="center"/>
    </xf>
    <xf numFmtId="2" fontId="1" fillId="0" borderId="75" xfId="0" applyNumberFormat="1" applyFont="1" applyFill="1" applyBorder="1" applyAlignment="1">
      <alignment horizontal="center" vertical="center"/>
    </xf>
    <xf numFmtId="2" fontId="1" fillId="0" borderId="85" xfId="0" applyNumberFormat="1" applyFont="1" applyFill="1" applyBorder="1" applyAlignment="1">
      <alignment horizontal="center" vertical="center"/>
    </xf>
    <xf numFmtId="2" fontId="1" fillId="0" borderId="11" xfId="0" applyNumberFormat="1" applyFont="1" applyFill="1" applyBorder="1" applyAlignment="1">
      <alignment horizontal="center" vertical="center"/>
    </xf>
    <xf numFmtId="2" fontId="1" fillId="0" borderId="76" xfId="0" applyNumberFormat="1" applyFont="1" applyFill="1" applyBorder="1" applyAlignment="1">
      <alignment horizontal="center" vertical="center"/>
    </xf>
    <xf numFmtId="2" fontId="1" fillId="0" borderId="57" xfId="0" applyNumberFormat="1" applyFont="1" applyFill="1" applyBorder="1" applyAlignment="1">
      <alignment horizontal="center" vertical="center"/>
    </xf>
    <xf numFmtId="2" fontId="1" fillId="0" borderId="61" xfId="0" applyNumberFormat="1" applyFont="1" applyFill="1" applyBorder="1" applyAlignment="1">
      <alignment horizontal="center" vertical="center"/>
    </xf>
    <xf numFmtId="49" fontId="1" fillId="0" borderId="74" xfId="0" applyNumberFormat="1" applyFont="1" applyFill="1" applyBorder="1" applyAlignment="1">
      <alignment horizontal="left" vertical="center"/>
    </xf>
    <xf numFmtId="49" fontId="1" fillId="0" borderId="75" xfId="0" applyNumberFormat="1" applyFont="1" applyFill="1" applyBorder="1" applyAlignment="1">
      <alignment horizontal="left" vertical="center"/>
    </xf>
    <xf numFmtId="0" fontId="1" fillId="0" borderId="94" xfId="0" applyFont="1" applyFill="1" applyBorder="1" applyAlignment="1">
      <alignment horizontal="left" vertical="center"/>
    </xf>
    <xf numFmtId="2" fontId="1" fillId="0" borderId="66" xfId="0" applyNumberFormat="1" applyFont="1" applyFill="1" applyBorder="1" applyAlignment="1">
      <alignment horizontal="center" vertical="center"/>
    </xf>
    <xf numFmtId="2" fontId="1" fillId="0" borderId="58" xfId="0" applyNumberFormat="1" applyFont="1" applyFill="1" applyBorder="1" applyAlignment="1">
      <alignment horizontal="center" vertical="center"/>
    </xf>
    <xf numFmtId="2" fontId="1" fillId="0" borderId="63" xfId="0" applyNumberFormat="1" applyFont="1" applyFill="1" applyBorder="1" applyAlignment="1">
      <alignment horizontal="center" vertical="center"/>
    </xf>
    <xf numFmtId="2" fontId="1" fillId="0" borderId="67" xfId="0" applyNumberFormat="1" applyFont="1" applyFill="1" applyBorder="1" applyAlignment="1">
      <alignment horizontal="center" vertical="center"/>
    </xf>
    <xf numFmtId="2" fontId="1" fillId="0" borderId="68" xfId="0" applyNumberFormat="1" applyFont="1" applyFill="1" applyBorder="1" applyAlignment="1">
      <alignment horizontal="center" vertical="center"/>
    </xf>
    <xf numFmtId="0" fontId="36" fillId="0" borderId="38" xfId="0" applyFont="1" applyFill="1" applyBorder="1" applyAlignment="1">
      <alignment vertical="center"/>
    </xf>
    <xf numFmtId="0" fontId="36" fillId="0" borderId="52" xfId="0" applyFont="1" applyFill="1" applyBorder="1" applyAlignment="1">
      <alignment vertical="center"/>
    </xf>
    <xf numFmtId="0" fontId="1" fillId="0" borderId="52" xfId="0" applyFont="1" applyFill="1" applyBorder="1" applyAlignment="1">
      <alignment vertical="center"/>
    </xf>
    <xf numFmtId="0" fontId="1" fillId="0" borderId="39" xfId="0" applyFont="1" applyFill="1" applyBorder="1" applyAlignment="1">
      <alignment vertical="center"/>
    </xf>
    <xf numFmtId="2" fontId="1" fillId="0" borderId="72" xfId="0" applyNumberFormat="1" applyFont="1" applyFill="1" applyBorder="1" applyAlignment="1">
      <alignment horizontal="center" vertical="center"/>
    </xf>
    <xf numFmtId="2" fontId="1" fillId="0" borderId="73" xfId="0" applyNumberFormat="1" applyFont="1" applyFill="1" applyBorder="1" applyAlignment="1">
      <alignment horizontal="center" vertical="center"/>
    </xf>
    <xf numFmtId="0" fontId="36" fillId="0" borderId="37" xfId="0" applyFont="1" applyFill="1" applyBorder="1" applyAlignment="1">
      <alignment horizontal="center" vertical="center" wrapText="1"/>
    </xf>
    <xf numFmtId="0" fontId="36" fillId="0" borderId="77" xfId="0" applyFont="1" applyFill="1" applyBorder="1" applyAlignment="1">
      <alignment horizontal="center" vertical="center"/>
    </xf>
    <xf numFmtId="0" fontId="36" fillId="0" borderId="57" xfId="0" applyFont="1" applyFill="1" applyBorder="1" applyAlignment="1">
      <alignment horizontal="center" vertical="center"/>
    </xf>
    <xf numFmtId="0" fontId="36" fillId="0" borderId="61" xfId="0" applyFont="1" applyFill="1" applyBorder="1" applyAlignment="1">
      <alignment horizontal="center" vertical="center"/>
    </xf>
    <xf numFmtId="0" fontId="1" fillId="0" borderId="62" xfId="0" applyFont="1" applyFill="1" applyBorder="1" applyAlignment="1">
      <alignment horizontal="center" vertical="center"/>
    </xf>
    <xf numFmtId="0" fontId="1" fillId="0" borderId="58" xfId="0" applyFont="1" applyFill="1" applyBorder="1" applyAlignment="1">
      <alignment horizontal="center" vertical="center"/>
    </xf>
    <xf numFmtId="0" fontId="1" fillId="0" borderId="63" xfId="0" applyFont="1" applyFill="1" applyBorder="1" applyAlignment="1">
      <alignment horizontal="center" vertical="center"/>
    </xf>
    <xf numFmtId="0" fontId="1" fillId="0" borderId="49" xfId="0" applyFont="1" applyFill="1" applyBorder="1" applyAlignment="1">
      <alignment horizontal="left" vertical="center" wrapText="1"/>
    </xf>
    <xf numFmtId="2" fontId="1" fillId="0" borderId="49" xfId="0" applyNumberFormat="1" applyFont="1" applyFill="1" applyBorder="1" applyAlignment="1">
      <alignment horizontal="center" vertical="center" wrapText="1"/>
    </xf>
    <xf numFmtId="0" fontId="1" fillId="0" borderId="79" xfId="0" applyFont="1" applyFill="1" applyBorder="1" applyAlignment="1">
      <alignment horizontal="center" vertical="center"/>
    </xf>
    <xf numFmtId="0" fontId="1" fillId="0" borderId="80" xfId="0" applyFont="1" applyFill="1" applyBorder="1" applyAlignment="1">
      <alignment horizontal="center" vertical="center"/>
    </xf>
    <xf numFmtId="0" fontId="1" fillId="0" borderId="81" xfId="0" applyFont="1" applyFill="1" applyBorder="1" applyAlignment="1">
      <alignment horizontal="center" vertical="center"/>
    </xf>
    <xf numFmtId="0" fontId="1" fillId="0" borderId="78" xfId="0" applyFont="1" applyFill="1" applyBorder="1" applyAlignment="1">
      <alignment horizontal="center" vertical="center"/>
    </xf>
    <xf numFmtId="0" fontId="1" fillId="0" borderId="67" xfId="0" applyFont="1" applyFill="1" applyBorder="1" applyAlignment="1">
      <alignment horizontal="center" vertical="center"/>
    </xf>
    <xf numFmtId="0" fontId="1" fillId="0" borderId="68" xfId="0" applyFont="1" applyFill="1" applyBorder="1" applyAlignment="1">
      <alignment horizontal="center" vertical="center"/>
    </xf>
    <xf numFmtId="0" fontId="1" fillId="0" borderId="0" xfId="0" applyFont="1" applyFill="1" applyBorder="1" applyAlignment="1">
      <alignment horizontal="left" vertical="center"/>
    </xf>
    <xf numFmtId="0" fontId="1" fillId="0" borderId="74" xfId="0" applyFont="1" applyFill="1" applyBorder="1" applyAlignment="1">
      <alignment horizontal="center" vertical="center"/>
    </xf>
    <xf numFmtId="0" fontId="1" fillId="0" borderId="75" xfId="0" applyFont="1" applyFill="1" applyBorder="1" applyAlignment="1">
      <alignment horizontal="center" vertical="center"/>
    </xf>
    <xf numFmtId="0" fontId="1" fillId="0" borderId="76" xfId="0" applyFont="1" applyFill="1" applyBorder="1" applyAlignment="1">
      <alignment horizontal="center" vertical="center"/>
    </xf>
    <xf numFmtId="0" fontId="1" fillId="0" borderId="82" xfId="0" applyFont="1" applyFill="1" applyBorder="1" applyAlignment="1">
      <alignment horizontal="center" vertical="center"/>
    </xf>
    <xf numFmtId="0" fontId="1" fillId="0" borderId="83" xfId="0" applyFont="1" applyFill="1" applyBorder="1" applyAlignment="1">
      <alignment horizontal="center" vertical="center"/>
    </xf>
    <xf numFmtId="0" fontId="1" fillId="0" borderId="84" xfId="0" applyFont="1" applyFill="1" applyBorder="1" applyAlignment="1">
      <alignment horizontal="center" vertical="center"/>
    </xf>
    <xf numFmtId="0" fontId="10" fillId="0" borderId="0" xfId="0" applyFont="1" applyFill="1" applyBorder="1" applyAlignment="1"/>
    <xf numFmtId="2" fontId="10" fillId="0" borderId="0" xfId="0" applyNumberFormat="1" applyFont="1" applyFill="1" applyBorder="1" applyAlignment="1">
      <alignment horizontal="center"/>
    </xf>
    <xf numFmtId="2" fontId="10" fillId="0" borderId="0" xfId="0" quotePrefix="1" applyNumberFormat="1" applyFont="1" applyFill="1" applyBorder="1" applyAlignment="1">
      <alignment horizontal="center"/>
    </xf>
    <xf numFmtId="2" fontId="0" fillId="0" borderId="0" xfId="0" applyNumberFormat="1" applyFill="1" applyAlignment="1">
      <alignment horizontal="center"/>
    </xf>
    <xf numFmtId="0" fontId="10" fillId="0" borderId="0" xfId="0" applyFont="1" applyFill="1"/>
    <xf numFmtId="0" fontId="10" fillId="0" borderId="0" xfId="0" quotePrefix="1" applyFont="1" applyFill="1" applyBorder="1" applyAlignment="1">
      <alignment horizontal="center"/>
    </xf>
    <xf numFmtId="0" fontId="10" fillId="0" borderId="0" xfId="0" quotePrefix="1" applyFont="1" applyFill="1" applyBorder="1" applyAlignment="1"/>
    <xf numFmtId="0" fontId="10" fillId="0" borderId="0" xfId="0" applyFont="1" applyFill="1" applyBorder="1" applyAlignment="1">
      <alignment horizontal="center"/>
    </xf>
    <xf numFmtId="2" fontId="10" fillId="0" borderId="0" xfId="0" applyNumberFormat="1" applyFont="1" applyFill="1" applyBorder="1" applyAlignment="1"/>
    <xf numFmtId="0" fontId="10" fillId="0" borderId="0" xfId="0" applyFont="1" applyFill="1" applyBorder="1" applyAlignment="1">
      <alignment horizontal="left"/>
    </xf>
    <xf numFmtId="0" fontId="10" fillId="0" borderId="0" xfId="0" applyFont="1" applyFill="1" applyBorder="1"/>
    <xf numFmtId="2" fontId="10" fillId="0" borderId="7" xfId="0" applyNumberFormat="1" applyFont="1" applyFill="1" applyBorder="1" applyAlignment="1">
      <alignment horizontal="center"/>
    </xf>
    <xf numFmtId="2" fontId="49" fillId="0" borderId="0" xfId="0" applyNumberFormat="1" applyFont="1" applyFill="1" applyBorder="1" applyAlignment="1">
      <alignment horizontal="center"/>
    </xf>
    <xf numFmtId="0" fontId="24" fillId="0" borderId="0" xfId="0" applyFont="1" applyBorder="1" applyAlignment="1">
      <alignment horizontal="center"/>
    </xf>
    <xf numFmtId="2" fontId="0" fillId="0" borderId="0" xfId="0" applyNumberFormat="1" applyFont="1" applyFill="1" applyBorder="1" applyAlignment="1">
      <alignment horizontal="center"/>
    </xf>
    <xf numFmtId="2" fontId="0" fillId="0" borderId="0" xfId="0" applyNumberFormat="1" applyFont="1" applyFill="1" applyBorder="1" applyAlignment="1">
      <alignment vertical="center"/>
    </xf>
    <xf numFmtId="0" fontId="33" fillId="0" borderId="41" xfId="0" quotePrefix="1" applyFont="1" applyFill="1" applyBorder="1" applyAlignment="1">
      <alignment horizontal="center"/>
    </xf>
    <xf numFmtId="0" fontId="33" fillId="0" borderId="86" xfId="0" quotePrefix="1" applyFont="1" applyFill="1" applyBorder="1" applyAlignment="1">
      <alignment horizontal="center"/>
    </xf>
    <xf numFmtId="2" fontId="10" fillId="0" borderId="4" xfId="0" quotePrefix="1" applyNumberFormat="1" applyFont="1" applyFill="1" applyBorder="1" applyAlignment="1">
      <alignment horizontal="center"/>
    </xf>
    <xf numFmtId="2" fontId="10" fillId="0" borderId="5" xfId="0" quotePrefix="1" applyNumberFormat="1" applyFont="1" applyFill="1" applyBorder="1" applyAlignment="1">
      <alignment horizontal="center"/>
    </xf>
    <xf numFmtId="2" fontId="10" fillId="0" borderId="4" xfId="0" applyNumberFormat="1" applyFont="1" applyFill="1" applyBorder="1" applyAlignment="1">
      <alignment horizontal="center"/>
    </xf>
    <xf numFmtId="2" fontId="10" fillId="0" borderId="5" xfId="0" applyNumberFormat="1" applyFont="1" applyFill="1" applyBorder="1" applyAlignment="1">
      <alignment horizontal="center"/>
    </xf>
    <xf numFmtId="2" fontId="10" fillId="0" borderId="6" xfId="0" applyNumberFormat="1" applyFont="1" applyFill="1" applyBorder="1" applyAlignment="1">
      <alignment horizontal="center"/>
    </xf>
    <xf numFmtId="2" fontId="10" fillId="0" borderId="8" xfId="0" applyNumberFormat="1" applyFont="1" applyFill="1" applyBorder="1" applyAlignment="1">
      <alignment horizontal="center"/>
    </xf>
    <xf numFmtId="2" fontId="49" fillId="0" borderId="4" xfId="0" applyNumberFormat="1" applyFont="1" applyFill="1" applyBorder="1" applyAlignment="1">
      <alignment horizontal="left"/>
    </xf>
    <xf numFmtId="2" fontId="10" fillId="0" borderId="35" xfId="0" quotePrefix="1" applyNumberFormat="1" applyFont="1" applyFill="1" applyBorder="1" applyAlignment="1">
      <alignment horizontal="center"/>
    </xf>
    <xf numFmtId="2" fontId="10" fillId="0" borderId="35" xfId="0" applyNumberFormat="1" applyFont="1" applyFill="1" applyBorder="1" applyAlignment="1">
      <alignment horizontal="center"/>
    </xf>
    <xf numFmtId="2" fontId="10" fillId="0" borderId="100" xfId="0" applyNumberFormat="1" applyFont="1" applyFill="1" applyBorder="1" applyAlignment="1">
      <alignment horizontal="center"/>
    </xf>
    <xf numFmtId="0" fontId="9" fillId="0" borderId="101" xfId="0" applyFont="1" applyBorder="1" applyAlignment="1">
      <alignment horizontal="center"/>
    </xf>
    <xf numFmtId="0" fontId="33" fillId="0" borderId="101" xfId="0" quotePrefix="1" applyFont="1" applyFill="1" applyBorder="1" applyAlignment="1">
      <alignment horizontal="center"/>
    </xf>
    <xf numFmtId="0" fontId="10" fillId="0" borderId="35" xfId="0" quotePrefix="1" applyFont="1" applyFill="1" applyBorder="1" applyAlignment="1">
      <alignment horizontal="center"/>
    </xf>
    <xf numFmtId="0" fontId="10" fillId="0" borderId="100" xfId="0" applyFont="1" applyFill="1" applyBorder="1" applyAlignment="1">
      <alignment horizontal="center"/>
    </xf>
    <xf numFmtId="2" fontId="49" fillId="0" borderId="4" xfId="0" applyNumberFormat="1" applyFont="1" applyFill="1" applyBorder="1" applyAlignment="1">
      <alignment horizontal="center"/>
    </xf>
    <xf numFmtId="0" fontId="47" fillId="0" borderId="0" xfId="0" applyFont="1" applyFill="1" applyBorder="1" applyAlignment="1"/>
    <xf numFmtId="0" fontId="48" fillId="0" borderId="0" xfId="0" applyFont="1" applyFill="1" applyBorder="1" applyAlignment="1"/>
    <xf numFmtId="0" fontId="33" fillId="0" borderId="45" xfId="0" quotePrefix="1" applyFont="1" applyFill="1" applyBorder="1" applyAlignment="1">
      <alignment horizontal="center"/>
    </xf>
    <xf numFmtId="0" fontId="33" fillId="0" borderId="22" xfId="0" quotePrefix="1" applyFont="1" applyFill="1" applyBorder="1" applyAlignment="1">
      <alignment horizontal="center"/>
    </xf>
    <xf numFmtId="0" fontId="10" fillId="0" borderId="35" xfId="0" applyFont="1" applyFill="1" applyBorder="1" applyAlignment="1">
      <alignment horizontal="center"/>
    </xf>
    <xf numFmtId="0" fontId="9" fillId="0" borderId="101" xfId="0" applyFont="1" applyFill="1" applyBorder="1" applyAlignment="1">
      <alignment horizontal="center"/>
    </xf>
    <xf numFmtId="0" fontId="10" fillId="0" borderId="0" xfId="0" applyFont="1" applyFill="1" applyBorder="1" applyAlignment="1">
      <alignment horizontal="center" vertical="center"/>
    </xf>
    <xf numFmtId="2" fontId="10" fillId="0" borderId="0" xfId="0" applyNumberFormat="1" applyFont="1" applyFill="1" applyBorder="1" applyAlignment="1">
      <alignment vertical="center"/>
    </xf>
    <xf numFmtId="0" fontId="12" fillId="0" borderId="0" xfId="0" applyFont="1" applyFill="1" applyAlignment="1"/>
    <xf numFmtId="0" fontId="0" fillId="0" borderId="0" xfId="0" applyFill="1" applyAlignment="1">
      <alignment horizontal="center"/>
    </xf>
    <xf numFmtId="0" fontId="0" fillId="0" borderId="0" xfId="0" applyAlignment="1">
      <alignment vertical="center" wrapText="1"/>
    </xf>
    <xf numFmtId="0" fontId="0" fillId="0" borderId="0" xfId="0" applyBorder="1" applyAlignment="1">
      <alignment horizontal="center"/>
    </xf>
    <xf numFmtId="2" fontId="0" fillId="0" borderId="0" xfId="0" applyNumberFormat="1" applyBorder="1" applyAlignment="1">
      <alignment horizontal="center"/>
    </xf>
    <xf numFmtId="2" fontId="0" fillId="0" borderId="16" xfId="0" applyNumberFormat="1" applyBorder="1" applyAlignment="1">
      <alignment horizontal="center"/>
    </xf>
    <xf numFmtId="0" fontId="0" fillId="0" borderId="0" xfId="0" applyFill="1" applyBorder="1" applyAlignment="1">
      <alignment horizontal="center" vertical="center" wrapText="1"/>
    </xf>
    <xf numFmtId="164" fontId="0" fillId="0" borderId="0" xfId="0" applyNumberFormat="1" applyAlignment="1">
      <alignment horizontal="center"/>
    </xf>
    <xf numFmtId="164" fontId="0" fillId="0" borderId="0" xfId="0" applyNumberFormat="1" applyBorder="1" applyAlignment="1">
      <alignment horizontal="center"/>
    </xf>
    <xf numFmtId="0" fontId="0" fillId="0" borderId="0" xfId="0" applyAlignment="1">
      <alignment horizontal="center"/>
    </xf>
    <xf numFmtId="164" fontId="0" fillId="0" borderId="0" xfId="0" applyNumberFormat="1" applyBorder="1" applyAlignment="1">
      <alignment horizontal="center"/>
    </xf>
    <xf numFmtId="0" fontId="0" fillId="0" borderId="0" xfId="0" applyFill="1" applyBorder="1" applyAlignment="1">
      <alignment horizontal="center" vertical="center" wrapText="1"/>
    </xf>
    <xf numFmtId="0" fontId="0" fillId="0" borderId="0" xfId="0" applyAlignment="1">
      <alignment horizontal="center"/>
    </xf>
    <xf numFmtId="164" fontId="0" fillId="0" borderId="2" xfId="0" applyNumberFormat="1" applyBorder="1" applyAlignment="1">
      <alignment horizontal="center"/>
    </xf>
    <xf numFmtId="0" fontId="11" fillId="0" borderId="0" xfId="0" applyFont="1" applyFill="1" applyBorder="1" applyAlignment="1">
      <alignment horizontal="center"/>
    </xf>
    <xf numFmtId="0" fontId="6" fillId="0" borderId="0" xfId="0" applyFont="1" applyBorder="1" applyAlignment="1">
      <alignment horizontal="center"/>
    </xf>
    <xf numFmtId="0" fontId="54" fillId="0" borderId="0" xfId="0" applyFont="1" applyFill="1" applyBorder="1" applyAlignment="1"/>
    <xf numFmtId="2" fontId="56" fillId="0" borderId="0" xfId="0" applyNumberFormat="1" applyFont="1" applyFill="1" applyBorder="1" applyAlignment="1">
      <alignment horizontal="center"/>
    </xf>
    <xf numFmtId="0" fontId="5" fillId="0" borderId="0" xfId="0" applyFont="1" applyFill="1" applyBorder="1" applyAlignment="1">
      <alignment horizontal="center" vertical="center" wrapText="1"/>
    </xf>
    <xf numFmtId="164" fontId="5" fillId="0" borderId="0" xfId="0" applyNumberFormat="1" applyFont="1" applyBorder="1" applyAlignment="1">
      <alignment horizontal="center"/>
    </xf>
    <xf numFmtId="0" fontId="56" fillId="0" borderId="0" xfId="0" applyFont="1" applyBorder="1" applyAlignment="1">
      <alignment horizontal="center"/>
    </xf>
    <xf numFmtId="0" fontId="5" fillId="0" borderId="0" xfId="0" applyFont="1" applyBorder="1" applyAlignment="1">
      <alignment horizontal="center"/>
    </xf>
    <xf numFmtId="164" fontId="0" fillId="0" borderId="0" xfId="0" applyNumberFormat="1" applyFill="1" applyBorder="1" applyAlignment="1"/>
    <xf numFmtId="0" fontId="0" fillId="0" borderId="0" xfId="0" applyFill="1" applyBorder="1" applyAlignment="1">
      <alignment vertical="center"/>
    </xf>
    <xf numFmtId="0" fontId="0" fillId="0" borderId="48" xfId="0" applyBorder="1" applyAlignment="1">
      <alignment horizontal="center"/>
    </xf>
    <xf numFmtId="0" fontId="0" fillId="8" borderId="37" xfId="0" applyFont="1" applyFill="1" applyBorder="1" applyAlignment="1">
      <alignment horizontal="center" vertical="center" wrapText="1"/>
    </xf>
    <xf numFmtId="164" fontId="0" fillId="0" borderId="37" xfId="0" applyNumberFormat="1" applyFill="1" applyBorder="1" applyAlignment="1">
      <alignment horizontal="center"/>
    </xf>
    <xf numFmtId="0" fontId="12" fillId="0" borderId="0" xfId="0" applyFont="1" applyFill="1" applyAlignment="1">
      <alignment horizontal="center"/>
    </xf>
    <xf numFmtId="1" fontId="0" fillId="0" borderId="0" xfId="0" applyNumberFormat="1" applyFill="1" applyBorder="1" applyAlignment="1">
      <alignment horizontal="center" vertical="center" wrapText="1"/>
    </xf>
    <xf numFmtId="2" fontId="0" fillId="0" borderId="0" xfId="0" applyNumberFormat="1" applyBorder="1" applyAlignment="1">
      <alignment horizontal="center"/>
    </xf>
    <xf numFmtId="0" fontId="0" fillId="0" borderId="0" xfId="0" applyFill="1" applyBorder="1" applyAlignment="1">
      <alignment horizontal="center" vertical="center" wrapText="1"/>
    </xf>
    <xf numFmtId="0" fontId="0" fillId="0" borderId="0" xfId="0" applyFill="1" applyBorder="1" applyAlignment="1">
      <alignment horizontal="center"/>
    </xf>
    <xf numFmtId="164" fontId="0" fillId="0" borderId="0" xfId="0" applyNumberFormat="1" applyBorder="1" applyAlignment="1">
      <alignment horizontal="center"/>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0" fontId="23" fillId="0" borderId="27" xfId="0" applyFont="1" applyFill="1" applyBorder="1" applyAlignment="1">
      <alignment vertical="center"/>
    </xf>
    <xf numFmtId="164" fontId="0" fillId="0" borderId="1" xfId="0" applyNumberFormat="1" applyBorder="1" applyAlignment="1">
      <alignment horizontal="center"/>
    </xf>
    <xf numFmtId="164" fontId="0" fillId="0" borderId="4" xfId="0" applyNumberFormat="1" applyBorder="1" applyAlignment="1">
      <alignment horizontal="center"/>
    </xf>
    <xf numFmtId="164" fontId="0" fillId="0" borderId="6" xfId="0" applyNumberFormat="1" applyBorder="1" applyAlignment="1">
      <alignment horizontal="center"/>
    </xf>
    <xf numFmtId="2" fontId="0" fillId="0" borderId="0" xfId="0" applyNumberFormat="1" applyBorder="1" applyAlignment="1">
      <alignment horizontal="center"/>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0" fontId="0" fillId="0" borderId="6" xfId="0" applyBorder="1" applyAlignment="1">
      <alignment horizontal="center"/>
    </xf>
    <xf numFmtId="0" fontId="0" fillId="0" borderId="8" xfId="0" applyBorder="1" applyAlignment="1">
      <alignment horizontal="center"/>
    </xf>
    <xf numFmtId="0" fontId="0" fillId="0" borderId="42" xfId="0" applyBorder="1" applyAlignment="1">
      <alignment horizontal="center"/>
    </xf>
    <xf numFmtId="0" fontId="14" fillId="0" borderId="0" xfId="0" applyFont="1" applyFill="1" applyBorder="1" applyAlignment="1">
      <alignment horizontal="center" vertical="center"/>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0" fontId="0" fillId="0" borderId="104" xfId="0" applyBorder="1" applyAlignment="1">
      <alignment horizontal="center"/>
    </xf>
    <xf numFmtId="0" fontId="0" fillId="0" borderId="105" xfId="0" applyBorder="1" applyAlignment="1">
      <alignment horizontal="center"/>
    </xf>
    <xf numFmtId="2" fontId="0" fillId="0" borderId="1" xfId="0" applyNumberFormat="1" applyBorder="1" applyAlignment="1">
      <alignment horizontal="center"/>
    </xf>
    <xf numFmtId="2" fontId="0" fillId="0" borderId="4" xfId="0" applyNumberFormat="1" applyBorder="1" applyAlignment="1">
      <alignment horizontal="center"/>
    </xf>
    <xf numFmtId="0" fontId="10" fillId="0" borderId="0" xfId="0" applyFont="1" applyFill="1" applyBorder="1" applyAlignment="1">
      <alignment horizontal="center"/>
    </xf>
    <xf numFmtId="0" fontId="33" fillId="0" borderId="51" xfId="0" quotePrefix="1" applyFont="1" applyFill="1" applyBorder="1" applyAlignment="1">
      <alignment horizontal="center"/>
    </xf>
    <xf numFmtId="0" fontId="33" fillId="0" borderId="23" xfId="0" quotePrefix="1" applyFont="1" applyFill="1" applyBorder="1" applyAlignment="1">
      <alignment horizontal="center"/>
    </xf>
    <xf numFmtId="2" fontId="0" fillId="0" borderId="26" xfId="0" applyNumberFormat="1" applyBorder="1" applyAlignment="1">
      <alignment horizontal="center"/>
    </xf>
    <xf numFmtId="2" fontId="0" fillId="0" borderId="47" xfId="0" applyNumberFormat="1" applyFont="1" applyFill="1" applyBorder="1" applyAlignment="1">
      <alignment horizontal="center"/>
    </xf>
    <xf numFmtId="0" fontId="24" fillId="0" borderId="2" xfId="0" applyFont="1" applyBorder="1" applyAlignment="1">
      <alignment horizontal="center"/>
    </xf>
    <xf numFmtId="2" fontId="0" fillId="0" borderId="51" xfId="0" applyNumberFormat="1" applyFont="1" applyFill="1" applyBorder="1" applyAlignment="1">
      <alignment horizontal="center"/>
    </xf>
    <xf numFmtId="2" fontId="0" fillId="0" borderId="39" xfId="0" applyNumberFormat="1" applyFont="1" applyFill="1" applyBorder="1" applyAlignment="1">
      <alignment horizontal="center"/>
    </xf>
    <xf numFmtId="1" fontId="10" fillId="0" borderId="100" xfId="0" applyNumberFormat="1" applyFont="1" applyFill="1" applyBorder="1" applyAlignment="1">
      <alignment horizontal="center"/>
    </xf>
    <xf numFmtId="0" fontId="10" fillId="0" borderId="0" xfId="0" applyFont="1" applyFill="1" applyBorder="1" applyAlignment="1">
      <alignment horizontal="center"/>
    </xf>
    <xf numFmtId="2" fontId="0" fillId="0" borderId="0" xfId="0" applyNumberFormat="1" applyFont="1" applyFill="1" applyBorder="1" applyAlignment="1">
      <alignment horizontal="center" vertical="center"/>
    </xf>
    <xf numFmtId="0" fontId="0" fillId="0" borderId="92" xfId="0" applyBorder="1" applyAlignment="1">
      <alignment horizontal="center"/>
    </xf>
    <xf numFmtId="0" fontId="0" fillId="0" borderId="106" xfId="0" applyBorder="1" applyAlignment="1">
      <alignment horizontal="center"/>
    </xf>
    <xf numFmtId="0" fontId="0" fillId="0" borderId="88" xfId="0" applyBorder="1" applyAlignment="1">
      <alignment horizontal="center"/>
    </xf>
    <xf numFmtId="164" fontId="0" fillId="0" borderId="88" xfId="0" applyNumberFormat="1" applyBorder="1" applyAlignment="1">
      <alignment horizontal="center"/>
    </xf>
    <xf numFmtId="164" fontId="0" fillId="0" borderId="106" xfId="0" applyNumberFormat="1" applyBorder="1" applyAlignment="1">
      <alignment horizontal="center"/>
    </xf>
    <xf numFmtId="164" fontId="0" fillId="0" borderId="89" xfId="0" applyNumberFormat="1" applyBorder="1" applyAlignment="1">
      <alignment horizontal="center"/>
    </xf>
    <xf numFmtId="164" fontId="0" fillId="0" borderId="44" xfId="0" applyNumberFormat="1" applyBorder="1" applyAlignment="1">
      <alignment horizontal="center"/>
    </xf>
    <xf numFmtId="164" fontId="0" fillId="0" borderId="38" xfId="0" applyNumberFormat="1" applyBorder="1" applyAlignment="1">
      <alignment horizontal="center"/>
    </xf>
    <xf numFmtId="164" fontId="0" fillId="0" borderId="107" xfId="0" applyNumberFormat="1" applyBorder="1" applyAlignment="1">
      <alignment horizontal="center"/>
    </xf>
    <xf numFmtId="164" fontId="0" fillId="0" borderId="92" xfId="0" applyNumberFormat="1" applyBorder="1" applyAlignment="1">
      <alignment horizontal="center"/>
    </xf>
    <xf numFmtId="164" fontId="0" fillId="0" borderId="43" xfId="0" applyNumberFormat="1" applyBorder="1" applyAlignment="1">
      <alignment horizontal="center"/>
    </xf>
    <xf numFmtId="0" fontId="0" fillId="0" borderId="1" xfId="0" applyFont="1" applyBorder="1" applyAlignment="1">
      <alignment horizontal="center" vertical="center"/>
    </xf>
    <xf numFmtId="0" fontId="0" fillId="0" borderId="4" xfId="0" applyFont="1" applyBorder="1" applyAlignment="1">
      <alignment horizontal="center" vertical="center"/>
    </xf>
    <xf numFmtId="0" fontId="0" fillId="0" borderId="6" xfId="0" applyFont="1" applyBorder="1" applyAlignment="1">
      <alignment horizontal="center" vertical="center"/>
    </xf>
    <xf numFmtId="0" fontId="0" fillId="0" borderId="0" xfId="0" applyBorder="1" applyAlignment="1">
      <alignment horizontal="center"/>
    </xf>
    <xf numFmtId="2" fontId="0" fillId="0" borderId="0" xfId="0" applyNumberFormat="1" applyBorder="1" applyAlignment="1">
      <alignment horizontal="center"/>
    </xf>
    <xf numFmtId="0" fontId="14" fillId="0" borderId="0"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0" xfId="0" applyBorder="1" applyAlignment="1">
      <alignment horizontal="left"/>
    </xf>
    <xf numFmtId="0" fontId="0" fillId="0" borderId="0" xfId="0" applyBorder="1" applyAlignment="1">
      <alignment horizontal="center"/>
    </xf>
    <xf numFmtId="0" fontId="0" fillId="0" borderId="0" xfId="0" applyAlignment="1">
      <alignment horizontal="center"/>
    </xf>
    <xf numFmtId="0" fontId="0" fillId="0" borderId="0" xfId="0" applyAlignment="1">
      <alignment horizontal="left"/>
    </xf>
    <xf numFmtId="0" fontId="0" fillId="0" borderId="7" xfId="0" applyBorder="1" applyAlignment="1">
      <alignment horizontal="right"/>
    </xf>
    <xf numFmtId="0" fontId="0" fillId="0" borderId="0" xfId="0" applyFill="1" applyBorder="1" applyAlignment="1">
      <alignment horizontal="center" vertical="center" wrapText="1"/>
    </xf>
    <xf numFmtId="0" fontId="0" fillId="0" borderId="0" xfId="0" applyFill="1" applyBorder="1" applyAlignment="1">
      <alignment horizontal="center"/>
    </xf>
    <xf numFmtId="164" fontId="0" fillId="0" borderId="0" xfId="0" applyNumberFormat="1" applyBorder="1" applyAlignment="1">
      <alignment horizontal="center"/>
    </xf>
    <xf numFmtId="164" fontId="0" fillId="0" borderId="2" xfId="0" applyNumberFormat="1" applyBorder="1" applyAlignment="1">
      <alignment horizontal="center"/>
    </xf>
    <xf numFmtId="0" fontId="0" fillId="0" borderId="4" xfId="0" applyBorder="1" applyAlignment="1">
      <alignment horizontal="center"/>
    </xf>
    <xf numFmtId="0" fontId="0" fillId="0" borderId="1" xfId="0" applyBorder="1" applyAlignment="1">
      <alignment horizontal="center"/>
    </xf>
    <xf numFmtId="0" fontId="0" fillId="0" borderId="6" xfId="0" applyBorder="1" applyAlignment="1">
      <alignment horizontal="center"/>
    </xf>
    <xf numFmtId="2" fontId="0" fillId="0" borderId="10" xfId="0" applyNumberFormat="1" applyFont="1" applyFill="1" applyBorder="1" applyAlignment="1">
      <alignment horizontal="center"/>
    </xf>
    <xf numFmtId="2" fontId="0" fillId="0" borderId="14" xfId="0" quotePrefix="1" applyNumberFormat="1" applyFont="1" applyFill="1" applyBorder="1" applyAlignment="1">
      <alignment horizontal="center"/>
    </xf>
    <xf numFmtId="0" fontId="0" fillId="0" borderId="8" xfId="0" applyFont="1" applyFill="1" applyBorder="1" applyAlignment="1">
      <alignment horizontal="center" vertical="center"/>
    </xf>
    <xf numFmtId="2" fontId="0" fillId="0" borderId="14" xfId="0" applyNumberFormat="1" applyFont="1" applyFill="1" applyBorder="1" applyAlignment="1">
      <alignment horizontal="center"/>
    </xf>
    <xf numFmtId="2" fontId="0" fillId="0" borderId="100" xfId="0" applyNumberFormat="1" applyFont="1" applyFill="1" applyBorder="1" applyAlignment="1">
      <alignment horizontal="center"/>
    </xf>
    <xf numFmtId="0" fontId="0" fillId="0" borderId="88" xfId="0" applyFill="1" applyBorder="1" applyAlignment="1">
      <alignment horizontal="center"/>
    </xf>
    <xf numFmtId="0" fontId="0" fillId="0" borderId="89" xfId="0" applyFill="1" applyBorder="1" applyAlignment="1">
      <alignment horizontal="center"/>
    </xf>
    <xf numFmtId="164" fontId="0" fillId="0" borderId="88" xfId="0" applyNumberFormat="1" applyFill="1" applyBorder="1" applyAlignment="1">
      <alignment horizontal="center"/>
    </xf>
    <xf numFmtId="164" fontId="0" fillId="0" borderId="89" xfId="0" applyNumberFormat="1" applyFill="1" applyBorder="1" applyAlignment="1">
      <alignment horizontal="center"/>
    </xf>
    <xf numFmtId="164" fontId="10" fillId="0" borderId="0" xfId="0" applyNumberFormat="1" applyFont="1" applyBorder="1" applyAlignment="1">
      <alignment horizontal="center"/>
    </xf>
    <xf numFmtId="164" fontId="10" fillId="0" borderId="3" xfId="0" applyNumberFormat="1" applyFont="1" applyBorder="1" applyAlignment="1">
      <alignment horizontal="center"/>
    </xf>
    <xf numFmtId="164" fontId="10" fillId="0" borderId="5" xfId="0" applyNumberFormat="1" applyFont="1" applyBorder="1" applyAlignment="1">
      <alignment horizontal="center"/>
    </xf>
    <xf numFmtId="164" fontId="10" fillId="0" borderId="8" xfId="0" applyNumberFormat="1" applyFont="1" applyBorder="1" applyAlignment="1">
      <alignment horizontal="center"/>
    </xf>
    <xf numFmtId="0" fontId="0" fillId="11" borderId="43" xfId="0" applyFill="1" applyBorder="1" applyAlignment="1">
      <alignment horizontal="center"/>
    </xf>
    <xf numFmtId="0" fontId="0" fillId="15" borderId="44" xfId="0" applyFill="1" applyBorder="1" applyAlignment="1">
      <alignment horizontal="center"/>
    </xf>
    <xf numFmtId="0" fontId="0" fillId="8" borderId="28" xfId="0" applyFill="1" applyBorder="1" applyAlignment="1">
      <alignment horizontal="center" vertical="center" wrapText="1"/>
    </xf>
    <xf numFmtId="0" fontId="0" fillId="8" borderId="95" xfId="0" applyFill="1" applyBorder="1" applyAlignment="1">
      <alignment horizontal="center" vertical="center" wrapText="1"/>
    </xf>
    <xf numFmtId="0" fontId="0" fillId="8" borderId="96" xfId="0" applyFill="1" applyBorder="1" applyAlignment="1">
      <alignment horizontal="center" vertical="center" wrapText="1"/>
    </xf>
    <xf numFmtId="0" fontId="0" fillId="8" borderId="46" xfId="0" applyFill="1" applyBorder="1" applyAlignment="1">
      <alignment horizontal="center" vertical="center"/>
    </xf>
    <xf numFmtId="0" fontId="0" fillId="8" borderId="24" xfId="0" applyFill="1" applyBorder="1" applyAlignment="1">
      <alignment horizontal="center" vertical="center"/>
    </xf>
    <xf numFmtId="0" fontId="53" fillId="8" borderId="3" xfId="0" applyFont="1" applyFill="1" applyBorder="1" applyAlignment="1">
      <alignment horizontal="center" vertical="center" wrapText="1"/>
    </xf>
    <xf numFmtId="0" fontId="0" fillId="16" borderId="95" xfId="0" applyFill="1" applyBorder="1" applyAlignment="1">
      <alignment horizontal="center" vertical="center" wrapText="1"/>
    </xf>
    <xf numFmtId="0" fontId="0" fillId="16" borderId="30" xfId="0" applyFill="1" applyBorder="1" applyAlignment="1">
      <alignment horizontal="center" vertical="center" wrapText="1"/>
    </xf>
    <xf numFmtId="0" fontId="0" fillId="5" borderId="95" xfId="0" applyFill="1" applyBorder="1" applyAlignment="1">
      <alignment horizontal="center" vertical="center" wrapText="1"/>
    </xf>
    <xf numFmtId="0" fontId="0" fillId="5" borderId="30" xfId="0" applyFill="1" applyBorder="1" applyAlignment="1">
      <alignment horizontal="center" vertical="center" wrapText="1"/>
    </xf>
    <xf numFmtId="164" fontId="10" fillId="0" borderId="2" xfId="0" applyNumberFormat="1" applyFont="1" applyBorder="1" applyAlignment="1">
      <alignment horizontal="center"/>
    </xf>
    <xf numFmtId="164" fontId="10" fillId="0" borderId="7" xfId="0" applyNumberFormat="1" applyFont="1" applyBorder="1" applyAlignment="1">
      <alignment horizontal="center"/>
    </xf>
    <xf numFmtId="164" fontId="6" fillId="0" borderId="1" xfId="0" applyNumberFormat="1" applyFont="1" applyBorder="1" applyAlignment="1">
      <alignment horizontal="center"/>
    </xf>
    <xf numFmtId="164" fontId="6" fillId="0" borderId="4" xfId="0" applyNumberFormat="1" applyFont="1" applyBorder="1" applyAlignment="1">
      <alignment horizontal="center"/>
    </xf>
    <xf numFmtId="164" fontId="6" fillId="0" borderId="6" xfId="0" applyNumberFormat="1" applyFont="1" applyBorder="1" applyAlignment="1">
      <alignment horizontal="center"/>
    </xf>
    <xf numFmtId="0" fontId="10" fillId="0" borderId="0" xfId="0" applyFont="1" applyFill="1" applyBorder="1" applyAlignment="1">
      <alignment horizontal="center"/>
    </xf>
    <xf numFmtId="2" fontId="0" fillId="0" borderId="0" xfId="0" applyNumberFormat="1" applyFont="1" applyFill="1" applyBorder="1" applyAlignment="1">
      <alignment horizontal="center" vertical="center"/>
    </xf>
    <xf numFmtId="0" fontId="10" fillId="0" borderId="0" xfId="0" applyFont="1" applyFill="1" applyBorder="1" applyAlignment="1">
      <alignment vertical="center" wrapText="1"/>
    </xf>
    <xf numFmtId="0" fontId="0" fillId="0" borderId="90" xfId="0" applyBorder="1" applyAlignment="1">
      <alignment horizontal="center"/>
    </xf>
    <xf numFmtId="0" fontId="0" fillId="0" borderId="35" xfId="0" applyBorder="1" applyAlignment="1">
      <alignment horizontal="center"/>
    </xf>
    <xf numFmtId="0" fontId="0" fillId="0" borderId="100" xfId="0" applyBorder="1" applyAlignment="1">
      <alignment horizontal="center"/>
    </xf>
    <xf numFmtId="2" fontId="0" fillId="0" borderId="6" xfId="0" applyNumberFormat="1" applyBorder="1" applyAlignment="1">
      <alignment horizontal="center"/>
    </xf>
    <xf numFmtId="2" fontId="10" fillId="0" borderId="5" xfId="0" applyNumberFormat="1" applyFont="1" applyBorder="1" applyAlignment="1">
      <alignment horizontal="center"/>
    </xf>
    <xf numFmtId="2" fontId="0" fillId="0" borderId="0" xfId="0" applyNumberFormat="1" applyFill="1" applyBorder="1" applyAlignment="1">
      <alignment horizontal="center"/>
    </xf>
    <xf numFmtId="0" fontId="10" fillId="0" borderId="44" xfId="0" applyFont="1" applyBorder="1" applyAlignment="1">
      <alignment horizontal="center"/>
    </xf>
    <xf numFmtId="0" fontId="10" fillId="0" borderId="0" xfId="0" applyFont="1"/>
    <xf numFmtId="2" fontId="10" fillId="0" borderId="3" xfId="0" applyNumberFormat="1" applyFont="1" applyBorder="1" applyAlignment="1">
      <alignment horizontal="center"/>
    </xf>
    <xf numFmtId="2" fontId="0" fillId="0" borderId="0" xfId="0" applyNumberFormat="1" applyBorder="1" applyAlignment="1">
      <alignment horizontal="center"/>
    </xf>
    <xf numFmtId="0" fontId="0" fillId="0" borderId="4" xfId="0" applyBorder="1" applyAlignment="1">
      <alignment horizontal="center"/>
    </xf>
    <xf numFmtId="0" fontId="0" fillId="0" borderId="0" xfId="0" applyAlignment="1">
      <alignment horizontal="center" wrapText="1"/>
    </xf>
    <xf numFmtId="0" fontId="0" fillId="0" borderId="28" xfId="0"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2" fontId="0" fillId="0" borderId="16" xfId="0" applyNumberFormat="1" applyBorder="1" applyAlignment="1">
      <alignment horizontal="center"/>
    </xf>
    <xf numFmtId="0" fontId="0" fillId="0" borderId="0" xfId="0" applyAlignment="1">
      <alignment horizontal="center"/>
    </xf>
    <xf numFmtId="164" fontId="0" fillId="0" borderId="0" xfId="0" applyNumberFormat="1" applyBorder="1" applyAlignment="1">
      <alignment horizontal="center"/>
    </xf>
    <xf numFmtId="0" fontId="0" fillId="0" borderId="0" xfId="0" applyAlignment="1">
      <alignment horizontal="center" vertical="center" wrapText="1"/>
    </xf>
    <xf numFmtId="165" fontId="0" fillId="0" borderId="0" xfId="0" applyNumberFormat="1" applyAlignment="1">
      <alignment horizontal="center" vertical="center" wrapText="1"/>
    </xf>
    <xf numFmtId="0" fontId="0" fillId="0" borderId="4" xfId="0" applyBorder="1" applyAlignment="1">
      <alignment horizontal="center"/>
    </xf>
    <xf numFmtId="0" fontId="0" fillId="0" borderId="6" xfId="0"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0" fontId="0" fillId="0" borderId="0" xfId="0" applyFill="1" applyBorder="1" applyAlignment="1">
      <alignment horizontal="center"/>
    </xf>
    <xf numFmtId="2" fontId="0" fillId="0" borderId="0" xfId="0" applyNumberFormat="1" applyFill="1" applyBorder="1" applyAlignment="1">
      <alignment horizontal="center"/>
    </xf>
    <xf numFmtId="169" fontId="0" fillId="0" borderId="0" xfId="0" applyNumberFormat="1" applyAlignment="1">
      <alignment horizontal="center"/>
    </xf>
    <xf numFmtId="0" fontId="9" fillId="0" borderId="37" xfId="0" applyFont="1" applyBorder="1" applyAlignment="1">
      <alignment horizontal="center"/>
    </xf>
    <xf numFmtId="2" fontId="9" fillId="0" borderId="37" xfId="0" applyNumberFormat="1" applyFont="1" applyBorder="1" applyAlignment="1">
      <alignment horizontal="center"/>
    </xf>
    <xf numFmtId="0" fontId="9" fillId="0" borderId="17" xfId="0" applyFont="1" applyBorder="1" applyAlignment="1">
      <alignment horizontal="center"/>
    </xf>
    <xf numFmtId="2" fontId="9" fillId="0" borderId="17" xfId="0" applyNumberFormat="1" applyFont="1" applyBorder="1" applyAlignment="1">
      <alignment horizontal="center"/>
    </xf>
    <xf numFmtId="0" fontId="9" fillId="0" borderId="37" xfId="0" applyFont="1" applyFill="1" applyBorder="1" applyAlignment="1">
      <alignment horizontal="center"/>
    </xf>
    <xf numFmtId="2" fontId="9" fillId="0" borderId="37" xfId="0" applyNumberFormat="1" applyFont="1" applyFill="1" applyBorder="1" applyAlignment="1">
      <alignment horizontal="center"/>
    </xf>
    <xf numFmtId="169" fontId="0" fillId="0" borderId="0" xfId="0" applyNumberFormat="1" applyFill="1" applyAlignment="1">
      <alignment horizontal="center"/>
    </xf>
    <xf numFmtId="1" fontId="0" fillId="0" borderId="0" xfId="0" applyNumberFormat="1" applyFill="1" applyAlignment="1">
      <alignment horizontal="center"/>
    </xf>
    <xf numFmtId="2" fontId="10" fillId="0" borderId="30" xfId="0" applyNumberFormat="1" applyFont="1" applyBorder="1" applyAlignment="1">
      <alignment horizontal="center"/>
    </xf>
    <xf numFmtId="0" fontId="10" fillId="0" borderId="28" xfId="0" applyFont="1" applyBorder="1" applyAlignment="1">
      <alignment horizontal="center"/>
    </xf>
    <xf numFmtId="2" fontId="0" fillId="0" borderId="30" xfId="0" applyNumberFormat="1" applyBorder="1" applyAlignment="1">
      <alignment horizontal="center"/>
    </xf>
    <xf numFmtId="0" fontId="9" fillId="0" borderId="0" xfId="0" applyFont="1" applyFill="1" applyAlignment="1"/>
    <xf numFmtId="0" fontId="9" fillId="0" borderId="0" xfId="0" applyFont="1" applyFill="1" applyAlignment="1">
      <alignment horizontal="center"/>
    </xf>
    <xf numFmtId="165" fontId="0" fillId="0" borderId="0" xfId="0" applyNumberFormat="1" applyAlignment="1">
      <alignment vertical="center" wrapText="1"/>
    </xf>
    <xf numFmtId="165" fontId="0" fillId="0" borderId="30" xfId="0" applyNumberFormat="1" applyBorder="1" applyAlignment="1">
      <alignment horizontal="center" vertical="center" wrapText="1"/>
    </xf>
    <xf numFmtId="0" fontId="0" fillId="0" borderId="0" xfId="0" applyFill="1" applyBorder="1" applyAlignment="1">
      <alignment horizontal="center" vertical="center"/>
    </xf>
    <xf numFmtId="0" fontId="58" fillId="0" borderId="0" xfId="0" applyFont="1" applyFill="1" applyBorder="1" applyAlignment="1"/>
    <xf numFmtId="0" fontId="0" fillId="0" borderId="107" xfId="0" applyBorder="1" applyAlignment="1">
      <alignment horizontal="center" vertical="center" wrapText="1"/>
    </xf>
    <xf numFmtId="0" fontId="0" fillId="0" borderId="110" xfId="0" applyBorder="1" applyAlignment="1">
      <alignment horizontal="center" wrapText="1"/>
    </xf>
    <xf numFmtId="0" fontId="0" fillId="0" borderId="110" xfId="0" applyFill="1" applyBorder="1" applyAlignment="1">
      <alignment horizontal="center" wrapText="1"/>
    </xf>
    <xf numFmtId="0" fontId="0" fillId="0" borderId="91" xfId="0" applyFill="1" applyBorder="1" applyAlignment="1">
      <alignment horizontal="center" wrapText="1"/>
    </xf>
    <xf numFmtId="0" fontId="0" fillId="0" borderId="0" xfId="0" applyFill="1" applyBorder="1" applyAlignment="1">
      <alignment horizontal="center"/>
    </xf>
    <xf numFmtId="2" fontId="0" fillId="0" borderId="0" xfId="0" applyNumberFormat="1" applyFill="1" applyBorder="1" applyAlignment="1">
      <alignment horizontal="center"/>
    </xf>
    <xf numFmtId="1" fontId="0" fillId="0" borderId="0" xfId="0" applyNumberFormat="1" applyFill="1" applyBorder="1" applyAlignment="1">
      <alignment horizontal="center"/>
    </xf>
    <xf numFmtId="0" fontId="0" fillId="8" borderId="43" xfId="0" applyFill="1" applyBorder="1" applyAlignment="1">
      <alignment horizontal="center"/>
    </xf>
    <xf numFmtId="0" fontId="0" fillId="8" borderId="90" xfId="0" applyFill="1" applyBorder="1" applyAlignment="1">
      <alignment horizontal="center"/>
    </xf>
    <xf numFmtId="0" fontId="0" fillId="8" borderId="44" xfId="0" applyFill="1"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2" fontId="10" fillId="0" borderId="2" xfId="0" applyNumberFormat="1" applyFont="1" applyFill="1" applyBorder="1" applyAlignment="1">
      <alignment horizontal="center"/>
    </xf>
    <xf numFmtId="0" fontId="10" fillId="0" borderId="0" xfId="0" applyFont="1" applyFill="1" applyBorder="1" applyAlignment="1">
      <alignment horizontal="center"/>
    </xf>
    <xf numFmtId="0" fontId="0" fillId="0" borderId="0" xfId="0" applyAlignment="1">
      <alignment horizontal="center"/>
    </xf>
    <xf numFmtId="0" fontId="0" fillId="0" borderId="0" xfId="0" applyFill="1" applyBorder="1" applyAlignment="1">
      <alignment horizontal="center"/>
    </xf>
    <xf numFmtId="2" fontId="0"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2" fontId="0" fillId="0" borderId="0" xfId="0" applyNumberFormat="1" applyFill="1" applyBorder="1" applyAlignment="1">
      <alignment horizontal="center"/>
    </xf>
    <xf numFmtId="0" fontId="9" fillId="0" borderId="0" xfId="0" applyFont="1" applyBorder="1" applyAlignment="1">
      <alignment horizontal="center"/>
    </xf>
    <xf numFmtId="169" fontId="0" fillId="0" borderId="0" xfId="0" applyNumberFormat="1" applyFill="1"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2" fontId="10" fillId="0" borderId="2" xfId="0" applyNumberFormat="1" applyFont="1" applyFill="1" applyBorder="1" applyAlignment="1">
      <alignment horizontal="center"/>
    </xf>
    <xf numFmtId="0" fontId="10" fillId="0" borderId="0" xfId="0" applyFont="1" applyFill="1" applyBorder="1" applyAlignment="1">
      <alignment horizontal="center"/>
    </xf>
    <xf numFmtId="0" fontId="0" fillId="0" borderId="0" xfId="0" applyFill="1" applyBorder="1" applyAlignment="1">
      <alignment horizontal="center"/>
    </xf>
    <xf numFmtId="2" fontId="0" fillId="0" borderId="0" xfId="0" applyNumberFormat="1" applyFill="1" applyBorder="1" applyAlignment="1">
      <alignment horizontal="center"/>
    </xf>
    <xf numFmtId="2" fontId="0" fillId="0" borderId="0" xfId="0" applyNumberFormat="1" applyFont="1" applyFill="1" applyBorder="1" applyAlignment="1">
      <alignment horizontal="center" vertical="center"/>
    </xf>
    <xf numFmtId="0" fontId="0" fillId="0" borderId="27" xfId="0" applyBorder="1" applyAlignment="1">
      <alignment vertical="center"/>
    </xf>
    <xf numFmtId="0" fontId="0" fillId="0" borderId="19" xfId="0" applyBorder="1" applyAlignment="1">
      <alignment vertical="center"/>
    </xf>
    <xf numFmtId="2" fontId="0" fillId="0" borderId="0" xfId="0" applyNumberFormat="1" applyBorder="1" applyAlignment="1">
      <alignment vertical="center"/>
    </xf>
    <xf numFmtId="0" fontId="60" fillId="16" borderId="34" xfId="0" applyFont="1" applyFill="1" applyBorder="1" applyAlignment="1">
      <alignment horizontal="center"/>
    </xf>
    <xf numFmtId="0" fontId="9" fillId="0" borderId="1" xfId="0" applyFont="1" applyBorder="1" applyAlignment="1">
      <alignment horizontal="center"/>
    </xf>
    <xf numFmtId="0" fontId="10" fillId="0" borderId="2" xfId="0" applyFont="1" applyFill="1" applyBorder="1" applyAlignment="1">
      <alignment horizontal="center"/>
    </xf>
    <xf numFmtId="0" fontId="0" fillId="0" borderId="2" xfId="0" applyBorder="1"/>
    <xf numFmtId="0" fontId="0" fillId="0" borderId="3" xfId="0" applyBorder="1"/>
    <xf numFmtId="0" fontId="9" fillId="0" borderId="4" xfId="0" applyFont="1" applyBorder="1" applyAlignment="1">
      <alignment horizontal="center"/>
    </xf>
    <xf numFmtId="2" fontId="0" fillId="0" borderId="0" xfId="0" applyNumberFormat="1" applyBorder="1"/>
    <xf numFmtId="2" fontId="0" fillId="0" borderId="0" xfId="0" applyNumberFormat="1" applyBorder="1" applyAlignment="1">
      <alignment horizontal="left"/>
    </xf>
    <xf numFmtId="0" fontId="0" fillId="0" borderId="37" xfId="0" applyBorder="1" applyAlignment="1">
      <alignment horizontal="center"/>
    </xf>
    <xf numFmtId="2" fontId="0" fillId="0" borderId="19" xfId="0" applyNumberFormat="1" applyBorder="1" applyAlignment="1">
      <alignment horizontal="center" vertical="center"/>
    </xf>
    <xf numFmtId="2" fontId="10" fillId="0" borderId="37" xfId="0" applyNumberFormat="1" applyFont="1" applyFill="1" applyBorder="1" applyAlignment="1">
      <alignment horizontal="center"/>
    </xf>
    <xf numFmtId="0" fontId="0" fillId="0" borderId="36" xfId="0" applyBorder="1" applyAlignment="1">
      <alignment vertical="center"/>
    </xf>
    <xf numFmtId="2" fontId="0" fillId="0" borderId="37" xfId="0" applyNumberFormat="1" applyBorder="1" applyAlignment="1">
      <alignment horizontal="center" vertical="center"/>
    </xf>
    <xf numFmtId="2" fontId="0" fillId="0" borderId="133" xfId="0" applyNumberFormat="1" applyBorder="1" applyAlignment="1">
      <alignment horizontal="center" vertical="center"/>
    </xf>
    <xf numFmtId="2" fontId="0" fillId="0" borderId="13" xfId="0" applyNumberFormat="1" applyBorder="1" applyAlignment="1">
      <alignment horizontal="center" vertical="center"/>
    </xf>
    <xf numFmtId="2" fontId="0" fillId="0" borderId="38" xfId="0" applyNumberFormat="1" applyBorder="1" applyAlignment="1">
      <alignment horizontal="center" vertical="center"/>
    </xf>
    <xf numFmtId="0" fontId="0" fillId="0" borderId="16" xfId="0" applyBorder="1" applyAlignment="1">
      <alignment vertical="center"/>
    </xf>
    <xf numFmtId="164" fontId="0" fillId="0" borderId="11" xfId="0" applyNumberFormat="1" applyBorder="1" applyAlignment="1">
      <alignment vertical="center"/>
    </xf>
    <xf numFmtId="2" fontId="0" fillId="0" borderId="19" xfId="0" applyNumberFormat="1" applyBorder="1"/>
    <xf numFmtId="0" fontId="0" fillId="0" borderId="36" xfId="0" applyBorder="1"/>
    <xf numFmtId="2" fontId="0" fillId="0" borderId="27" xfId="0" applyNumberFormat="1" applyBorder="1" applyAlignment="1">
      <alignment vertical="center"/>
    </xf>
    <xf numFmtId="0" fontId="0" fillId="0" borderId="27" xfId="0" applyBorder="1"/>
    <xf numFmtId="164" fontId="0" fillId="0" borderId="13" xfId="0" applyNumberFormat="1" applyBorder="1" applyAlignment="1">
      <alignment vertical="center"/>
    </xf>
    <xf numFmtId="2" fontId="0" fillId="0" borderId="16" xfId="0" applyNumberFormat="1" applyBorder="1"/>
    <xf numFmtId="0" fontId="0" fillId="0" borderId="110" xfId="0" applyBorder="1"/>
    <xf numFmtId="1" fontId="0" fillId="0" borderId="0" xfId="0" applyNumberFormat="1" applyFont="1" applyFill="1" applyBorder="1" applyAlignment="1">
      <alignment horizontal="center" vertical="center"/>
    </xf>
    <xf numFmtId="1" fontId="0" fillId="0" borderId="0" xfId="0" applyNumberFormat="1" applyFill="1" applyBorder="1" applyAlignment="1"/>
    <xf numFmtId="0" fontId="29" fillId="0" borderId="0" xfId="0" applyFont="1" applyBorder="1" applyAlignment="1">
      <alignment vertical="center" wrapText="1"/>
    </xf>
    <xf numFmtId="164" fontId="0" fillId="0" borderId="0" xfId="0" applyNumberFormat="1" applyFill="1" applyBorder="1" applyAlignment="1">
      <alignment wrapText="1"/>
    </xf>
    <xf numFmtId="164" fontId="0" fillId="8" borderId="37" xfId="0" applyNumberFormat="1" applyFill="1" applyBorder="1" applyAlignment="1">
      <alignment horizontal="center" vertical="center" wrapText="1"/>
    </xf>
    <xf numFmtId="0" fontId="29" fillId="0" borderId="0" xfId="0" applyFont="1" applyFill="1" applyBorder="1" applyAlignment="1">
      <alignment vertical="center" wrapText="1"/>
    </xf>
    <xf numFmtId="0" fontId="9" fillId="0" borderId="0" xfId="0" applyFont="1" applyFill="1" applyBorder="1" applyAlignment="1"/>
    <xf numFmtId="2" fontId="9" fillId="0" borderId="0" xfId="0" applyNumberFormat="1" applyFont="1" applyFill="1" applyBorder="1" applyAlignment="1"/>
    <xf numFmtId="0" fontId="0" fillId="0" borderId="0" xfId="0" applyAlignment="1">
      <alignment horizontal="center"/>
    </xf>
    <xf numFmtId="2" fontId="0" fillId="0" borderId="0" xfId="0" applyNumberFormat="1" applyBorder="1" applyAlignment="1">
      <alignment horizontal="center"/>
    </xf>
    <xf numFmtId="0" fontId="0" fillId="0" borderId="91" xfId="0" applyBorder="1" applyAlignment="1">
      <alignment horizontal="center"/>
    </xf>
    <xf numFmtId="0" fontId="0" fillId="0" borderId="102" xfId="0" applyBorder="1" applyAlignment="1">
      <alignment horizontal="center"/>
    </xf>
    <xf numFmtId="2" fontId="0" fillId="0" borderId="2" xfId="0" applyNumberFormat="1" applyBorder="1" applyAlignment="1">
      <alignment horizontal="center"/>
    </xf>
    <xf numFmtId="0" fontId="1" fillId="0" borderId="0" xfId="0" applyFont="1" applyAlignment="1">
      <alignment horizontal="center"/>
    </xf>
    <xf numFmtId="0" fontId="0" fillId="0" borderId="0" xfId="0" applyAlignment="1">
      <alignment horizontal="center"/>
    </xf>
    <xf numFmtId="0" fontId="1" fillId="0" borderId="0" xfId="0" applyFont="1" applyBorder="1" applyAlignment="1">
      <alignment horizontal="center"/>
    </xf>
    <xf numFmtId="2" fontId="1" fillId="0" borderId="0" xfId="0" applyNumberFormat="1" applyFont="1" applyBorder="1" applyAlignment="1">
      <alignment horizontal="center"/>
    </xf>
    <xf numFmtId="2" fontId="1" fillId="0" borderId="16" xfId="0" applyNumberFormat="1" applyFont="1" applyBorder="1" applyAlignment="1">
      <alignment horizontal="center"/>
    </xf>
    <xf numFmtId="0" fontId="1" fillId="0" borderId="0" xfId="0" applyFont="1" applyFill="1" applyBorder="1" applyAlignment="1">
      <alignment horizontal="center"/>
    </xf>
    <xf numFmtId="0" fontId="0" fillId="0" borderId="27" xfId="0" applyFill="1" applyBorder="1" applyAlignment="1">
      <alignment horizontal="center"/>
    </xf>
    <xf numFmtId="2" fontId="1" fillId="0" borderId="7" xfId="0" applyNumberFormat="1" applyFont="1" applyBorder="1" applyAlignment="1">
      <alignment horizontal="center"/>
    </xf>
    <xf numFmtId="2" fontId="1" fillId="0" borderId="2" xfId="0" applyNumberFormat="1" applyFont="1" applyBorder="1" applyAlignment="1">
      <alignment horizontal="center"/>
    </xf>
    <xf numFmtId="0" fontId="1" fillId="8" borderId="7" xfId="0" applyFont="1" applyFill="1" applyBorder="1" applyAlignment="1">
      <alignment horizontal="center" vertical="center"/>
    </xf>
    <xf numFmtId="0" fontId="1" fillId="8" borderId="7" xfId="0" applyFont="1" applyFill="1" applyBorder="1" applyAlignment="1">
      <alignment horizontal="center" vertical="center" wrapText="1"/>
    </xf>
    <xf numFmtId="2" fontId="1" fillId="8" borderId="7" xfId="0" applyNumberFormat="1" applyFont="1" applyFill="1" applyBorder="1" applyAlignment="1">
      <alignment horizontal="center" vertical="center"/>
    </xf>
    <xf numFmtId="10" fontId="0" fillId="0" borderId="0" xfId="3" applyNumberFormat="1" applyFont="1" applyAlignment="1">
      <alignment horizontal="center"/>
    </xf>
    <xf numFmtId="164" fontId="0" fillId="0" borderId="0" xfId="0" applyNumberFormat="1" applyBorder="1" applyAlignment="1">
      <alignment horizontal="center"/>
    </xf>
    <xf numFmtId="164" fontId="5" fillId="0" borderId="0" xfId="0" applyNumberFormat="1" applyFont="1" applyBorder="1" applyAlignment="1">
      <alignment horizontal="center"/>
    </xf>
    <xf numFmtId="0" fontId="5" fillId="0" borderId="0" xfId="0" applyFont="1" applyBorder="1" applyAlignment="1">
      <alignment horizontal="center"/>
    </xf>
    <xf numFmtId="0" fontId="0" fillId="0" borderId="0" xfId="0" applyAlignment="1">
      <alignment horizontal="center"/>
    </xf>
    <xf numFmtId="0" fontId="0" fillId="0" borderId="0" xfId="0" applyFill="1" applyBorder="1" applyAlignment="1">
      <alignment horizontal="center"/>
    </xf>
    <xf numFmtId="0" fontId="0" fillId="0" borderId="16" xfId="0" applyFill="1" applyBorder="1" applyAlignment="1">
      <alignment horizontal="center"/>
    </xf>
    <xf numFmtId="0" fontId="1" fillId="0" borderId="37" xfId="0" applyFont="1" applyFill="1" applyBorder="1" applyAlignment="1">
      <alignment horizontal="center" vertical="center"/>
    </xf>
    <xf numFmtId="0" fontId="0" fillId="0" borderId="0" xfId="0" applyAlignment="1">
      <alignment horizontal="center"/>
    </xf>
    <xf numFmtId="0" fontId="0" fillId="0" borderId="0" xfId="0" applyAlignment="1">
      <alignment horizontal="center"/>
    </xf>
    <xf numFmtId="2" fontId="1" fillId="0" borderId="0" xfId="0" applyNumberFormat="1" applyFont="1" applyFill="1" applyBorder="1" applyAlignment="1">
      <alignment horizontal="center"/>
    </xf>
    <xf numFmtId="0" fontId="1" fillId="0" borderId="0" xfId="0" applyFont="1" applyAlignment="1">
      <alignment vertical="center"/>
    </xf>
    <xf numFmtId="0" fontId="4" fillId="0" borderId="0" xfId="0" applyFont="1" applyAlignment="1">
      <alignment horizontal="center"/>
    </xf>
    <xf numFmtId="1" fontId="0" fillId="0" borderId="2" xfId="0" applyNumberFormat="1" applyBorder="1" applyAlignment="1">
      <alignment horizontal="center"/>
    </xf>
    <xf numFmtId="1" fontId="0" fillId="0" borderId="16" xfId="0" applyNumberFormat="1" applyBorder="1" applyAlignment="1">
      <alignment horizontal="center"/>
    </xf>
    <xf numFmtId="1" fontId="0" fillId="0" borderId="27" xfId="0" applyNumberFormat="1" applyBorder="1" applyAlignment="1">
      <alignment horizontal="center"/>
    </xf>
    <xf numFmtId="0" fontId="4" fillId="0" borderId="0" xfId="0" applyFont="1" applyAlignment="1">
      <alignment horizontal="left"/>
    </xf>
    <xf numFmtId="0" fontId="0" fillId="0" borderId="0" xfId="0" applyFont="1" applyAlignment="1">
      <alignment horizontal="center"/>
    </xf>
    <xf numFmtId="0" fontId="0" fillId="0" borderId="0" xfId="0" applyAlignment="1">
      <alignment horizontal="center"/>
    </xf>
    <xf numFmtId="1" fontId="5" fillId="0" borderId="3" xfId="0" applyNumberFormat="1" applyFont="1" applyBorder="1" applyAlignment="1">
      <alignment horizontal="center"/>
    </xf>
    <xf numFmtId="1" fontId="5" fillId="0" borderId="5" xfId="0" applyNumberFormat="1" applyFont="1" applyBorder="1" applyAlignment="1">
      <alignment horizontal="center"/>
    </xf>
    <xf numFmtId="1" fontId="5" fillId="0" borderId="8" xfId="0" applyNumberFormat="1" applyFont="1" applyBorder="1" applyAlignment="1">
      <alignment horizontal="center"/>
    </xf>
    <xf numFmtId="2" fontId="0" fillId="0" borderId="48" xfId="0" applyNumberFormat="1" applyBorder="1" applyAlignment="1">
      <alignment horizontal="center"/>
    </xf>
    <xf numFmtId="2" fontId="0" fillId="0" borderId="10" xfId="0" applyNumberFormat="1" applyBorder="1" applyAlignment="1">
      <alignment horizontal="center"/>
    </xf>
    <xf numFmtId="2" fontId="0" fillId="0" borderId="9" xfId="0" applyNumberFormat="1" applyBorder="1" applyAlignment="1">
      <alignment horizontal="center"/>
    </xf>
    <xf numFmtId="2" fontId="0" fillId="0" borderId="13" xfId="0" applyNumberFormat="1" applyBorder="1" applyAlignment="1">
      <alignment horizontal="center"/>
    </xf>
    <xf numFmtId="2" fontId="0" fillId="0" borderId="17" xfId="0" applyNumberFormat="1" applyBorder="1" applyAlignment="1">
      <alignment horizontal="center"/>
    </xf>
    <xf numFmtId="2" fontId="0" fillId="0" borderId="49" xfId="0" applyNumberFormat="1" applyBorder="1" applyAlignment="1">
      <alignment horizontal="center"/>
    </xf>
    <xf numFmtId="2" fontId="0" fillId="0" borderId="14" xfId="0" applyNumberFormat="1" applyBorder="1" applyAlignment="1">
      <alignment horizontal="center"/>
    </xf>
    <xf numFmtId="2" fontId="0" fillId="0" borderId="12" xfId="0" applyNumberFormat="1" applyBorder="1" applyAlignment="1">
      <alignment horizontal="center"/>
    </xf>
    <xf numFmtId="2" fontId="0" fillId="0" borderId="19" xfId="0" applyNumberFormat="1" applyBorder="1" applyAlignment="1">
      <alignment horizontal="center"/>
    </xf>
    <xf numFmtId="2" fontId="0" fillId="0" borderId="20" xfId="0" applyNumberFormat="1" applyBorder="1" applyAlignment="1">
      <alignment horizontal="center"/>
    </xf>
    <xf numFmtId="2" fontId="0" fillId="0" borderId="36" xfId="0" applyNumberFormat="1" applyBorder="1" applyAlignment="1">
      <alignment horizontal="center"/>
    </xf>
    <xf numFmtId="2" fontId="0" fillId="0" borderId="21" xfId="0" applyNumberFormat="1" applyBorder="1" applyAlignment="1">
      <alignment horizontal="center"/>
    </xf>
    <xf numFmtId="2" fontId="0" fillId="0" borderId="18" xfId="0" applyNumberFormat="1" applyBorder="1" applyAlignment="1">
      <alignment horizontal="center"/>
    </xf>
    <xf numFmtId="0" fontId="1" fillId="8" borderId="28" xfId="0" applyFont="1" applyFill="1" applyBorder="1" applyAlignment="1">
      <alignment horizontal="center" vertical="center"/>
    </xf>
    <xf numFmtId="0" fontId="1" fillId="8" borderId="134" xfId="0" applyFont="1" applyFill="1" applyBorder="1" applyAlignment="1">
      <alignment horizontal="center" vertical="center" wrapText="1"/>
    </xf>
    <xf numFmtId="0" fontId="1" fillId="8" borderId="96" xfId="0" applyFont="1" applyFill="1" applyBorder="1" applyAlignment="1">
      <alignment horizontal="center" vertical="center" wrapText="1"/>
    </xf>
    <xf numFmtId="2" fontId="1" fillId="8" borderId="134" xfId="0" applyNumberFormat="1" applyFont="1" applyFill="1" applyBorder="1" applyAlignment="1">
      <alignment horizontal="center" vertical="center"/>
    </xf>
    <xf numFmtId="2" fontId="1" fillId="8" borderId="135" xfId="0" applyNumberFormat="1" applyFont="1" applyFill="1" applyBorder="1" applyAlignment="1">
      <alignment horizontal="center" vertical="center"/>
    </xf>
    <xf numFmtId="2" fontId="1" fillId="8" borderId="29" xfId="0" applyNumberFormat="1" applyFont="1" applyFill="1" applyBorder="1" applyAlignment="1">
      <alignment horizontal="center" vertical="center"/>
    </xf>
    <xf numFmtId="2" fontId="1" fillId="8" borderId="29" xfId="0" applyNumberFormat="1" applyFont="1" applyFill="1" applyBorder="1" applyAlignment="1">
      <alignment horizontal="center" vertical="center" wrapText="1"/>
    </xf>
    <xf numFmtId="0" fontId="62" fillId="8" borderId="135" xfId="0" applyFont="1" applyFill="1" applyBorder="1" applyAlignment="1">
      <alignment horizontal="center" vertical="center" wrapText="1"/>
    </xf>
    <xf numFmtId="0" fontId="61" fillId="8" borderId="96" xfId="0" applyFont="1" applyFill="1" applyBorder="1" applyAlignment="1">
      <alignment horizontal="center" vertical="center" wrapText="1"/>
    </xf>
    <xf numFmtId="2" fontId="0" fillId="0" borderId="14" xfId="0" applyNumberFormat="1" applyBorder="1" applyAlignment="1">
      <alignment horizontal="center" vertical="center"/>
    </xf>
    <xf numFmtId="1" fontId="5" fillId="0" borderId="99" xfId="0" applyNumberFormat="1" applyFont="1" applyBorder="1" applyAlignment="1">
      <alignment horizontal="center"/>
    </xf>
    <xf numFmtId="1" fontId="0" fillId="0" borderId="0" xfId="0" applyNumberFormat="1" applyBorder="1" applyAlignment="1">
      <alignment horizontal="center"/>
    </xf>
    <xf numFmtId="2" fontId="64" fillId="0" borderId="11" xfId="0" applyNumberFormat="1" applyFont="1" applyBorder="1" applyAlignment="1">
      <alignment horizontal="center"/>
    </xf>
    <xf numFmtId="2" fontId="64" fillId="0" borderId="15" xfId="0" applyNumberFormat="1" applyFont="1" applyBorder="1" applyAlignment="1">
      <alignment horizontal="center"/>
    </xf>
    <xf numFmtId="2" fontId="64" fillId="0" borderId="10" xfId="0" applyNumberFormat="1" applyFont="1" applyBorder="1" applyAlignment="1">
      <alignment horizontal="center"/>
    </xf>
    <xf numFmtId="0" fontId="9" fillId="19" borderId="34" xfId="0" applyFont="1" applyFill="1" applyBorder="1" applyAlignment="1">
      <alignment horizontal="center"/>
    </xf>
    <xf numFmtId="0" fontId="1" fillId="0" borderId="0" xfId="0" applyFont="1" applyAlignment="1">
      <alignment horizontal="center" vertical="center" wrapText="1"/>
    </xf>
    <xf numFmtId="0" fontId="1" fillId="0" borderId="0" xfId="0" applyFont="1" applyAlignment="1">
      <alignment horizontal="center" vertical="center"/>
    </xf>
    <xf numFmtId="2" fontId="1" fillId="0" borderId="0" xfId="0" applyNumberFormat="1" applyFont="1" applyAlignment="1">
      <alignment horizontal="center" vertical="center"/>
    </xf>
    <xf numFmtId="2" fontId="1" fillId="0" borderId="0" xfId="0" applyNumberFormat="1" applyFont="1" applyAlignment="1">
      <alignment horizontal="center"/>
    </xf>
    <xf numFmtId="2" fontId="1" fillId="8" borderId="10" xfId="0" applyNumberFormat="1" applyFont="1" applyFill="1" applyBorder="1" applyAlignment="1">
      <alignment horizontal="center" vertical="center" wrapText="1"/>
    </xf>
    <xf numFmtId="2" fontId="1" fillId="0" borderId="9" xfId="0" applyNumberFormat="1" applyFont="1" applyBorder="1" applyAlignment="1">
      <alignment horizontal="center"/>
    </xf>
    <xf numFmtId="2" fontId="1" fillId="0" borderId="11" xfId="0" applyNumberFormat="1" applyFont="1" applyBorder="1" applyAlignment="1">
      <alignment horizontal="center"/>
    </xf>
    <xf numFmtId="2" fontId="1" fillId="0" borderId="10" xfId="0" applyNumberFormat="1" applyFont="1" applyBorder="1" applyAlignment="1">
      <alignment horizontal="center"/>
    </xf>
    <xf numFmtId="2" fontId="1" fillId="8" borderId="7" xfId="0" applyNumberFormat="1" applyFont="1" applyFill="1" applyBorder="1" applyAlignment="1">
      <alignment horizontal="center" vertical="center" wrapText="1"/>
    </xf>
    <xf numFmtId="2" fontId="0" fillId="0" borderId="0" xfId="0" applyNumberFormat="1" applyBorder="1" applyAlignment="1">
      <alignment horizontal="center"/>
    </xf>
    <xf numFmtId="2" fontId="0" fillId="0" borderId="11" xfId="0" applyNumberFormat="1" applyBorder="1" applyAlignment="1">
      <alignment horizontal="center"/>
    </xf>
    <xf numFmtId="2" fontId="0" fillId="0" borderId="16" xfId="0" applyNumberFormat="1" applyBorder="1" applyAlignment="1">
      <alignment horizontal="center"/>
    </xf>
    <xf numFmtId="2" fontId="0" fillId="0" borderId="15" xfId="0" applyNumberFormat="1" applyBorder="1" applyAlignment="1">
      <alignment horizontal="center"/>
    </xf>
    <xf numFmtId="0" fontId="1" fillId="8" borderId="29" xfId="0" applyFont="1" applyFill="1" applyBorder="1" applyAlignment="1">
      <alignment horizontal="center" vertical="center" wrapText="1"/>
    </xf>
    <xf numFmtId="2" fontId="1" fillId="8" borderId="134" xfId="0" applyNumberFormat="1" applyFont="1" applyFill="1" applyBorder="1" applyAlignment="1">
      <alignment horizontal="center" vertical="center" wrapText="1"/>
    </xf>
    <xf numFmtId="2" fontId="1" fillId="8" borderId="135" xfId="0" applyNumberFormat="1" applyFont="1" applyFill="1" applyBorder="1" applyAlignment="1">
      <alignment horizontal="center" vertical="center" wrapText="1"/>
    </xf>
    <xf numFmtId="0" fontId="0" fillId="0" borderId="1" xfId="0" applyFill="1" applyBorder="1" applyAlignment="1">
      <alignment horizontal="right" wrapText="1"/>
    </xf>
    <xf numFmtId="2" fontId="0" fillId="0" borderId="3" xfId="0" applyNumberFormat="1" applyFill="1" applyBorder="1" applyAlignment="1">
      <alignment horizontal="left" wrapText="1"/>
    </xf>
    <xf numFmtId="0" fontId="0" fillId="0" borderId="6" xfId="0" applyFill="1" applyBorder="1" applyAlignment="1">
      <alignment horizontal="right" wrapText="1"/>
    </xf>
    <xf numFmtId="2" fontId="0" fillId="0" borderId="8" xfId="0" applyNumberFormat="1" applyFill="1" applyBorder="1" applyAlignment="1">
      <alignment horizontal="left" wrapText="1"/>
    </xf>
    <xf numFmtId="0" fontId="1" fillId="0" borderId="0" xfId="0" applyFont="1" applyAlignment="1">
      <alignment horizontal="center" vertical="center"/>
    </xf>
    <xf numFmtId="2" fontId="1" fillId="0" borderId="7" xfId="0" applyNumberFormat="1" applyFont="1" applyFill="1" applyBorder="1" applyAlignment="1">
      <alignment horizontal="center" vertical="center"/>
    </xf>
    <xf numFmtId="2" fontId="1" fillId="0" borderId="11" xfId="0" applyNumberFormat="1" applyFont="1" applyFill="1" applyBorder="1" applyAlignment="1">
      <alignment horizontal="center"/>
    </xf>
    <xf numFmtId="2" fontId="1" fillId="0" borderId="2" xfId="0" applyNumberFormat="1" applyFont="1" applyFill="1" applyBorder="1" applyAlignment="1">
      <alignment horizontal="center"/>
    </xf>
    <xf numFmtId="2" fontId="1" fillId="0" borderId="9" xfId="0" applyNumberFormat="1" applyFont="1" applyFill="1" applyBorder="1" applyAlignment="1">
      <alignment horizontal="center"/>
    </xf>
    <xf numFmtId="2" fontId="1" fillId="0" borderId="2" xfId="0" applyNumberFormat="1" applyFont="1" applyFill="1" applyBorder="1" applyAlignment="1">
      <alignment horizontal="center" vertical="center"/>
    </xf>
    <xf numFmtId="2" fontId="1" fillId="0" borderId="9" xfId="0" applyNumberFormat="1" applyFont="1" applyFill="1" applyBorder="1" applyAlignment="1">
      <alignment horizontal="center" vertical="center"/>
    </xf>
    <xf numFmtId="2" fontId="1" fillId="0" borderId="7" xfId="0" applyNumberFormat="1" applyFont="1" applyFill="1" applyBorder="1" applyAlignment="1">
      <alignment horizontal="center"/>
    </xf>
    <xf numFmtId="2" fontId="1" fillId="0" borderId="10" xfId="0" applyNumberFormat="1" applyFont="1" applyFill="1" applyBorder="1" applyAlignment="1">
      <alignment horizontal="center"/>
    </xf>
    <xf numFmtId="2" fontId="1" fillId="0" borderId="10" xfId="0" applyNumberFormat="1" applyFont="1" applyFill="1" applyBorder="1" applyAlignment="1">
      <alignment horizontal="center" vertical="center"/>
    </xf>
    <xf numFmtId="0" fontId="1" fillId="0" borderId="0" xfId="0" applyFont="1" applyBorder="1" applyAlignment="1">
      <alignment horizontal="center" vertical="center"/>
    </xf>
    <xf numFmtId="2" fontId="0" fillId="0" borderId="0" xfId="0" applyNumberFormat="1" applyBorder="1" applyAlignment="1">
      <alignment horizontal="center"/>
    </xf>
    <xf numFmtId="2" fontId="0" fillId="0" borderId="11" xfId="0" applyNumberFormat="1" applyBorder="1" applyAlignment="1">
      <alignment horizontal="center"/>
    </xf>
    <xf numFmtId="2" fontId="0" fillId="0" borderId="16" xfId="0" applyNumberFormat="1" applyBorder="1" applyAlignment="1">
      <alignment horizontal="center"/>
    </xf>
    <xf numFmtId="2" fontId="0" fillId="0" borderId="13" xfId="0" applyNumberFormat="1" applyBorder="1" applyAlignment="1">
      <alignment horizontal="center" vertical="center"/>
    </xf>
    <xf numFmtId="0" fontId="1" fillId="0" borderId="16" xfId="0" applyFont="1" applyFill="1" applyBorder="1" applyAlignment="1">
      <alignment horizontal="center"/>
    </xf>
    <xf numFmtId="0" fontId="1" fillId="0" borderId="7" xfId="0" applyFont="1" applyFill="1" applyBorder="1" applyAlignment="1">
      <alignment horizontal="center"/>
    </xf>
    <xf numFmtId="0" fontId="1" fillId="0" borderId="2" xfId="0" applyFont="1" applyFill="1" applyBorder="1" applyAlignment="1">
      <alignment horizontal="center"/>
    </xf>
    <xf numFmtId="0" fontId="1" fillId="0" borderId="27" xfId="0" applyFont="1" applyFill="1" applyBorder="1" applyAlignment="1">
      <alignment horizontal="center"/>
    </xf>
    <xf numFmtId="2" fontId="1" fillId="0" borderId="16" xfId="0" applyNumberFormat="1" applyFont="1" applyFill="1" applyBorder="1" applyAlignment="1">
      <alignment horizontal="center"/>
    </xf>
    <xf numFmtId="2" fontId="1" fillId="0" borderId="27" xfId="0" applyNumberFormat="1" applyFont="1" applyFill="1" applyBorder="1" applyAlignment="1">
      <alignment horizontal="center"/>
    </xf>
    <xf numFmtId="0" fontId="1" fillId="0" borderId="0" xfId="0" applyFont="1"/>
    <xf numFmtId="2" fontId="67" fillId="0" borderId="0" xfId="0" applyNumberFormat="1" applyFont="1" applyFill="1" applyBorder="1" applyAlignment="1">
      <alignment horizontal="center"/>
    </xf>
    <xf numFmtId="2" fontId="67" fillId="0" borderId="16" xfId="0" applyNumberFormat="1" applyFont="1" applyFill="1" applyBorder="1" applyAlignment="1">
      <alignment horizontal="center"/>
    </xf>
    <xf numFmtId="2" fontId="67" fillId="0" borderId="7" xfId="0" applyNumberFormat="1" applyFont="1" applyFill="1" applyBorder="1" applyAlignment="1">
      <alignment horizontal="center"/>
    </xf>
    <xf numFmtId="2" fontId="67" fillId="0" borderId="2" xfId="0" applyNumberFormat="1" applyFont="1" applyFill="1" applyBorder="1" applyAlignment="1">
      <alignment horizontal="center"/>
    </xf>
    <xf numFmtId="2" fontId="67" fillId="0" borderId="27" xfId="0" applyNumberFormat="1" applyFont="1" applyFill="1" applyBorder="1" applyAlignment="1">
      <alignment horizontal="center"/>
    </xf>
    <xf numFmtId="2" fontId="0" fillId="0" borderId="11" xfId="0" applyNumberFormat="1" applyBorder="1" applyAlignment="1">
      <alignment horizontal="center"/>
    </xf>
    <xf numFmtId="2" fontId="0" fillId="0" borderId="15" xfId="0" applyNumberFormat="1" applyBorder="1" applyAlignment="1">
      <alignment horizontal="center"/>
    </xf>
    <xf numFmtId="2" fontId="0" fillId="0" borderId="13" xfId="0" applyNumberFormat="1" applyBorder="1" applyAlignment="1">
      <alignment horizontal="center" vertical="center"/>
    </xf>
    <xf numFmtId="2" fontId="0" fillId="0" borderId="17" xfId="0" applyNumberFormat="1" applyBorder="1" applyAlignment="1">
      <alignment horizontal="center" vertical="center"/>
    </xf>
    <xf numFmtId="2" fontId="0" fillId="0" borderId="32" xfId="0" applyNumberFormat="1" applyBorder="1" applyAlignment="1">
      <alignment horizontal="center"/>
    </xf>
    <xf numFmtId="2" fontId="0" fillId="0" borderId="0" xfId="0" applyNumberFormat="1" applyBorder="1" applyAlignment="1">
      <alignment horizontal="center"/>
    </xf>
    <xf numFmtId="0" fontId="0" fillId="0" borderId="0" xfId="0" applyAlignment="1">
      <alignment horizontal="center"/>
    </xf>
    <xf numFmtId="2" fontId="0" fillId="0" borderId="0" xfId="0" quotePrefix="1" applyNumberFormat="1" applyFill="1" applyBorder="1" applyAlignment="1">
      <alignment horizontal="center"/>
    </xf>
    <xf numFmtId="2" fontId="0" fillId="0" borderId="16" xfId="0" quotePrefix="1" applyNumberFormat="1" applyFill="1" applyBorder="1" applyAlignment="1">
      <alignment horizontal="center"/>
    </xf>
    <xf numFmtId="0" fontId="0" fillId="0" borderId="0" xfId="0" applyBorder="1" applyAlignment="1">
      <alignment horizontal="center"/>
    </xf>
    <xf numFmtId="2" fontId="0" fillId="0" borderId="11" xfId="0" applyNumberFormat="1" applyBorder="1" applyAlignment="1">
      <alignment horizontal="center"/>
    </xf>
    <xf numFmtId="0" fontId="1" fillId="8" borderId="7" xfId="0" applyFont="1" applyFill="1" applyBorder="1" applyAlignment="1">
      <alignment horizontal="center" vertical="center"/>
    </xf>
    <xf numFmtId="0" fontId="0" fillId="0" borderId="16" xfId="0" applyFill="1" applyBorder="1" applyAlignment="1">
      <alignment horizontal="center"/>
    </xf>
    <xf numFmtId="0" fontId="0" fillId="0" borderId="0" xfId="0" applyFill="1" applyBorder="1" applyAlignment="1">
      <alignment horizontal="center"/>
    </xf>
    <xf numFmtId="0" fontId="0" fillId="0" borderId="7" xfId="0" applyFill="1" applyBorder="1" applyAlignment="1">
      <alignment horizontal="center"/>
    </xf>
    <xf numFmtId="0" fontId="2" fillId="0" borderId="0" xfId="0" applyFont="1" applyAlignment="1">
      <alignment horizontal="center" vertical="center" wrapText="1"/>
    </xf>
    <xf numFmtId="2" fontId="0" fillId="0" borderId="27" xfId="0" applyNumberFormat="1" applyFill="1" applyBorder="1" applyAlignment="1">
      <alignment horizontal="center"/>
    </xf>
    <xf numFmtId="2" fontId="0" fillId="0" borderId="16" xfId="0" applyNumberFormat="1" applyFill="1" applyBorder="1" applyAlignment="1">
      <alignment horizontal="center"/>
    </xf>
    <xf numFmtId="2" fontId="0" fillId="0" borderId="7" xfId="0" applyNumberFormat="1" applyFill="1" applyBorder="1" applyAlignment="1">
      <alignment horizontal="center"/>
    </xf>
    <xf numFmtId="2" fontId="14" fillId="8" borderId="7" xfId="0" applyNumberFormat="1" applyFont="1" applyFill="1" applyBorder="1" applyAlignment="1">
      <alignment horizontal="center" vertical="center" wrapText="1"/>
    </xf>
    <xf numFmtId="0" fontId="71" fillId="0" borderId="0" xfId="0" applyFont="1"/>
    <xf numFmtId="0" fontId="1" fillId="0" borderId="9" xfId="0" applyFont="1" applyBorder="1" applyAlignment="1">
      <alignment horizontal="center"/>
    </xf>
    <xf numFmtId="0" fontId="1" fillId="0" borderId="11" xfId="0" applyFont="1" applyBorder="1" applyAlignment="1">
      <alignment horizontal="center"/>
    </xf>
    <xf numFmtId="0" fontId="1" fillId="0" borderId="13" xfId="0" applyFont="1" applyBorder="1" applyAlignment="1">
      <alignment horizontal="center"/>
    </xf>
    <xf numFmtId="0" fontId="0" fillId="0" borderId="7" xfId="0" applyFill="1" applyBorder="1"/>
    <xf numFmtId="0" fontId="0" fillId="0" borderId="8" xfId="0" applyFill="1" applyBorder="1"/>
    <xf numFmtId="0" fontId="0" fillId="0" borderId="6" xfId="0" applyFill="1" applyBorder="1"/>
    <xf numFmtId="2" fontId="0" fillId="0" borderId="2" xfId="0" quotePrefix="1" applyNumberFormat="1" applyFill="1" applyBorder="1" applyAlignment="1">
      <alignment horizontal="center"/>
    </xf>
    <xf numFmtId="0" fontId="1" fillId="0" borderId="12" xfId="0" applyFont="1" applyBorder="1" applyAlignment="1">
      <alignment horizontal="center"/>
    </xf>
    <xf numFmtId="0" fontId="1" fillId="0" borderId="14" xfId="0" applyFont="1" applyBorder="1" applyAlignment="1">
      <alignment horizontal="center"/>
    </xf>
    <xf numFmtId="1" fontId="0" fillId="0" borderId="6" xfId="0" applyNumberFormat="1" applyBorder="1"/>
    <xf numFmtId="1" fontId="0" fillId="0" borderId="31" xfId="0" applyNumberFormat="1" applyBorder="1" applyAlignment="1">
      <alignment horizontal="center"/>
    </xf>
    <xf numFmtId="0" fontId="24" fillId="20" borderId="0" xfId="0" applyFont="1" applyFill="1" applyAlignment="1">
      <alignment horizontal="center"/>
    </xf>
    <xf numFmtId="0" fontId="0" fillId="0" borderId="0" xfId="0" applyBorder="1" applyAlignment="1">
      <alignment horizontal="center"/>
    </xf>
    <xf numFmtId="0" fontId="0" fillId="0" borderId="16" xfId="0" applyBorder="1" applyAlignment="1">
      <alignment horizontal="center"/>
    </xf>
    <xf numFmtId="2" fontId="1" fillId="0" borderId="15" xfId="0" applyNumberFormat="1" applyFont="1" applyFill="1" applyBorder="1" applyAlignment="1">
      <alignment horizontal="center"/>
    </xf>
    <xf numFmtId="2" fontId="1" fillId="0" borderId="48" xfId="0" applyNumberFormat="1" applyFont="1" applyFill="1" applyBorder="1" applyAlignment="1">
      <alignment horizontal="center"/>
    </xf>
    <xf numFmtId="1" fontId="1" fillId="0" borderId="9" xfId="0" applyNumberFormat="1" applyFont="1" applyFill="1" applyBorder="1" applyAlignment="1">
      <alignment horizontal="center"/>
    </xf>
    <xf numFmtId="1" fontId="1" fillId="0" borderId="11" xfId="0" applyNumberFormat="1" applyFont="1" applyFill="1" applyBorder="1" applyAlignment="1">
      <alignment horizontal="center"/>
    </xf>
    <xf numFmtId="1" fontId="1" fillId="0" borderId="15" xfId="0" applyNumberFormat="1" applyFont="1" applyFill="1" applyBorder="1" applyAlignment="1">
      <alignment horizontal="center"/>
    </xf>
    <xf numFmtId="0" fontId="1" fillId="0" borderId="11" xfId="0" applyFont="1" applyFill="1" applyBorder="1" applyAlignment="1">
      <alignment horizontal="center"/>
    </xf>
    <xf numFmtId="0" fontId="1" fillId="0" borderId="10" xfId="0" applyFont="1" applyFill="1" applyBorder="1" applyAlignment="1">
      <alignment horizontal="center"/>
    </xf>
    <xf numFmtId="0" fontId="1" fillId="0" borderId="9" xfId="0" applyFont="1" applyFill="1" applyBorder="1" applyAlignment="1">
      <alignment horizontal="center"/>
    </xf>
    <xf numFmtId="0" fontId="1" fillId="0" borderId="15" xfId="0" applyFont="1" applyFill="1" applyBorder="1" applyAlignment="1">
      <alignment horizontal="center"/>
    </xf>
    <xf numFmtId="0" fontId="1" fillId="0" borderId="48" xfId="0" applyFont="1" applyFill="1" applyBorder="1" applyAlignment="1">
      <alignment horizontal="center"/>
    </xf>
    <xf numFmtId="1" fontId="1" fillId="0" borderId="10" xfId="0" applyNumberFormat="1" applyFont="1" applyFill="1" applyBorder="1" applyAlignment="1">
      <alignment horizontal="center"/>
    </xf>
    <xf numFmtId="0" fontId="0" fillId="0" borderId="11" xfId="0" applyFill="1" applyBorder="1" applyAlignment="1">
      <alignment horizontal="center"/>
    </xf>
    <xf numFmtId="0" fontId="0" fillId="0" borderId="15" xfId="0" applyFill="1" applyBorder="1" applyAlignment="1">
      <alignment horizontal="center"/>
    </xf>
    <xf numFmtId="0" fontId="0" fillId="0" borderId="10" xfId="0" applyFill="1" applyBorder="1" applyAlignment="1">
      <alignment horizontal="center"/>
    </xf>
    <xf numFmtId="0" fontId="0" fillId="0" borderId="48" xfId="0" applyFill="1" applyBorder="1" applyAlignment="1">
      <alignment horizontal="center"/>
    </xf>
    <xf numFmtId="2" fontId="1" fillId="0" borderId="12" xfId="0" applyNumberFormat="1" applyFont="1" applyFill="1" applyBorder="1" applyAlignment="1">
      <alignment horizontal="center"/>
    </xf>
    <xf numFmtId="2" fontId="1" fillId="0" borderId="13" xfId="0" applyNumberFormat="1" applyFont="1" applyFill="1" applyBorder="1" applyAlignment="1">
      <alignment horizontal="center"/>
    </xf>
    <xf numFmtId="2" fontId="1" fillId="0" borderId="17" xfId="0" applyNumberFormat="1" applyFont="1" applyFill="1" applyBorder="1" applyAlignment="1">
      <alignment horizontal="center"/>
    </xf>
    <xf numFmtId="2" fontId="1" fillId="0" borderId="14" xfId="0" applyNumberFormat="1" applyFont="1" applyFill="1" applyBorder="1" applyAlignment="1">
      <alignment horizontal="center"/>
    </xf>
    <xf numFmtId="2" fontId="1" fillId="0" borderId="49" xfId="0" applyNumberFormat="1" applyFont="1" applyFill="1" applyBorder="1" applyAlignment="1">
      <alignment horizontal="center"/>
    </xf>
    <xf numFmtId="2" fontId="14" fillId="0" borderId="9" xfId="0" applyNumberFormat="1" applyFont="1" applyFill="1" applyBorder="1" applyAlignment="1">
      <alignment horizontal="center"/>
    </xf>
    <xf numFmtId="2" fontId="14" fillId="0" borderId="11" xfId="0" applyNumberFormat="1" applyFont="1" applyFill="1" applyBorder="1" applyAlignment="1">
      <alignment horizontal="center"/>
    </xf>
    <xf numFmtId="2" fontId="14" fillId="0" borderId="15" xfId="0" applyNumberFormat="1" applyFont="1" applyFill="1" applyBorder="1" applyAlignment="1">
      <alignment horizontal="center"/>
    </xf>
    <xf numFmtId="2" fontId="14" fillId="0" borderId="10" xfId="0" applyNumberFormat="1" applyFont="1" applyFill="1" applyBorder="1" applyAlignment="1">
      <alignment horizontal="center"/>
    </xf>
    <xf numFmtId="0" fontId="0" fillId="0" borderId="12" xfId="0" applyBorder="1" applyAlignment="1">
      <alignment horizontal="center"/>
    </xf>
    <xf numFmtId="0" fontId="0" fillId="0" borderId="14" xfId="0" applyBorder="1" applyAlignment="1">
      <alignment horizontal="center"/>
    </xf>
    <xf numFmtId="1" fontId="0" fillId="0" borderId="37" xfId="0" applyNumberFormat="1" applyBorder="1" applyAlignment="1">
      <alignment horizontal="center"/>
    </xf>
    <xf numFmtId="2" fontId="1" fillId="0" borderId="15" xfId="0" applyNumberFormat="1" applyFont="1" applyBorder="1" applyAlignment="1">
      <alignment horizontal="center"/>
    </xf>
    <xf numFmtId="2" fontId="0" fillId="0" borderId="1" xfId="0" quotePrefix="1" applyNumberFormat="1" applyFill="1" applyBorder="1" applyAlignment="1">
      <alignment horizontal="center"/>
    </xf>
    <xf numFmtId="2" fontId="0" fillId="0" borderId="4" xfId="0" quotePrefix="1" applyNumberFormat="1" applyFill="1" applyBorder="1" applyAlignment="1">
      <alignment horizontal="center"/>
    </xf>
    <xf numFmtId="1" fontId="0" fillId="0" borderId="1" xfId="0" quotePrefix="1" applyNumberFormat="1" applyFill="1" applyBorder="1" applyAlignment="1">
      <alignment horizontal="center"/>
    </xf>
    <xf numFmtId="1" fontId="0" fillId="0" borderId="4" xfId="0" quotePrefix="1" applyNumberFormat="1" applyFill="1" applyBorder="1" applyAlignment="1">
      <alignment horizontal="center"/>
    </xf>
    <xf numFmtId="1" fontId="0" fillId="0" borderId="4" xfId="0" applyNumberFormat="1" applyFill="1" applyBorder="1" applyAlignment="1">
      <alignment horizontal="center"/>
    </xf>
    <xf numFmtId="2" fontId="0" fillId="0" borderId="6" xfId="0" applyNumberFormat="1" applyBorder="1"/>
    <xf numFmtId="0" fontId="0" fillId="0" borderId="0" xfId="0" applyBorder="1" applyAlignment="1">
      <alignment horizontal="center"/>
    </xf>
    <xf numFmtId="0" fontId="0" fillId="0" borderId="11" xfId="0" applyBorder="1" applyAlignment="1">
      <alignment horizontal="center"/>
    </xf>
    <xf numFmtId="2" fontId="0" fillId="0" borderId="0" xfId="0" applyNumberFormat="1" applyBorder="1" applyAlignment="1">
      <alignment horizontal="center"/>
    </xf>
    <xf numFmtId="2" fontId="0" fillId="0" borderId="11" xfId="0" applyNumberFormat="1" applyBorder="1" applyAlignment="1">
      <alignment horizontal="center"/>
    </xf>
    <xf numFmtId="2" fontId="0" fillId="0" borderId="16" xfId="0" applyNumberFormat="1" applyBorder="1" applyAlignment="1">
      <alignment horizontal="center"/>
    </xf>
    <xf numFmtId="2" fontId="0" fillId="0" borderId="15" xfId="0" applyNumberFormat="1" applyBorder="1" applyAlignment="1">
      <alignment horizontal="center"/>
    </xf>
    <xf numFmtId="2" fontId="9" fillId="0" borderId="0" xfId="0" applyNumberFormat="1" applyFont="1" applyFill="1" applyBorder="1" applyAlignment="1">
      <alignment horizontal="center" vertical="center"/>
    </xf>
    <xf numFmtId="0" fontId="0" fillId="0" borderId="0" xfId="0" applyFont="1" applyFill="1" applyBorder="1" applyAlignment="1">
      <alignment horizontal="left" vertical="center"/>
    </xf>
    <xf numFmtId="0" fontId="0" fillId="0" borderId="0" xfId="0" applyBorder="1" applyAlignment="1">
      <alignment horizontal="center" vertical="center"/>
    </xf>
    <xf numFmtId="0" fontId="10" fillId="0" borderId="0" xfId="0" applyFont="1" applyFill="1" applyBorder="1" applyAlignment="1">
      <alignment horizontal="center"/>
    </xf>
    <xf numFmtId="2" fontId="0" fillId="0" borderId="7" xfId="0" applyNumberFormat="1" applyFont="1" applyFill="1" applyBorder="1" applyAlignment="1">
      <alignment horizontal="center" vertical="center"/>
    </xf>
    <xf numFmtId="2" fontId="72" fillId="0" borderId="0" xfId="0" applyNumberFormat="1" applyFont="1" applyFill="1" applyBorder="1" applyAlignment="1">
      <alignment horizontal="center"/>
    </xf>
    <xf numFmtId="2" fontId="72" fillId="0" borderId="7" xfId="0" applyNumberFormat="1" applyFont="1" applyFill="1" applyBorder="1" applyAlignment="1">
      <alignment horizontal="center"/>
    </xf>
    <xf numFmtId="2" fontId="72" fillId="0" borderId="2" xfId="0" applyNumberFormat="1" applyFont="1" applyFill="1" applyBorder="1" applyAlignment="1">
      <alignment horizontal="center"/>
    </xf>
    <xf numFmtId="2" fontId="72" fillId="0" borderId="16" xfId="0" applyNumberFormat="1" applyFont="1" applyFill="1" applyBorder="1" applyAlignment="1">
      <alignment horizontal="center"/>
    </xf>
    <xf numFmtId="2" fontId="72" fillId="0" borderId="27" xfId="0" applyNumberFormat="1" applyFont="1" applyFill="1" applyBorder="1" applyAlignment="1">
      <alignment horizontal="center"/>
    </xf>
    <xf numFmtId="2" fontId="1" fillId="0" borderId="0" xfId="0" applyNumberFormat="1" applyFont="1" applyFill="1" applyAlignment="1">
      <alignment horizontal="center"/>
    </xf>
    <xf numFmtId="2" fontId="0" fillId="0" borderId="0" xfId="0" applyNumberFormat="1" applyBorder="1" applyAlignment="1">
      <alignment horizontal="center"/>
    </xf>
    <xf numFmtId="0" fontId="0" fillId="0" borderId="0" xfId="0" applyAlignment="1">
      <alignment horizontal="center"/>
    </xf>
    <xf numFmtId="0" fontId="0" fillId="0" borderId="5" xfId="0" applyBorder="1" applyAlignment="1">
      <alignment horizontal="center"/>
    </xf>
    <xf numFmtId="0" fontId="0" fillId="0" borderId="4" xfId="0" applyBorder="1" applyAlignment="1">
      <alignment horizontal="center"/>
    </xf>
    <xf numFmtId="0" fontId="0" fillId="0" borderId="1" xfId="0" applyBorder="1" applyAlignment="1">
      <alignment horizontal="center"/>
    </xf>
    <xf numFmtId="0" fontId="0" fillId="0" borderId="3" xfId="0" applyBorder="1" applyAlignment="1">
      <alignment horizontal="center"/>
    </xf>
    <xf numFmtId="0" fontId="0" fillId="0" borderId="36" xfId="0" applyBorder="1" applyAlignment="1">
      <alignment horizontal="center"/>
    </xf>
    <xf numFmtId="0" fontId="0" fillId="0" borderId="19" xfId="0" applyBorder="1" applyAlignment="1">
      <alignment horizontal="center"/>
    </xf>
    <xf numFmtId="2" fontId="0" fillId="0" borderId="2" xfId="0" applyNumberFormat="1" applyBorder="1" applyAlignment="1">
      <alignment horizontal="center"/>
    </xf>
    <xf numFmtId="2" fontId="0" fillId="0" borderId="27" xfId="0" applyNumberFormat="1" applyBorder="1" applyAlignment="1">
      <alignment horizontal="center"/>
    </xf>
    <xf numFmtId="0" fontId="0" fillId="0" borderId="0" xfId="0" applyBorder="1" applyAlignment="1">
      <alignment horizontal="center"/>
    </xf>
    <xf numFmtId="2" fontId="0" fillId="0" borderId="0" xfId="0" applyNumberFormat="1" applyBorder="1" applyAlignment="1">
      <alignment horizontal="center"/>
    </xf>
    <xf numFmtId="0" fontId="0" fillId="0" borderId="0" xfId="0" applyAlignment="1">
      <alignment horizontal="center"/>
    </xf>
    <xf numFmtId="164" fontId="0" fillId="0" borderId="0" xfId="0" applyNumberFormat="1" applyBorder="1" applyAlignment="1">
      <alignment horizontal="center"/>
    </xf>
    <xf numFmtId="164" fontId="0" fillId="0" borderId="2" xfId="0" applyNumberFormat="1" applyBorder="1" applyAlignment="1">
      <alignment horizontal="center"/>
    </xf>
    <xf numFmtId="164" fontId="0" fillId="0" borderId="7" xfId="0" applyNumberFormat="1" applyBorder="1" applyAlignment="1">
      <alignment horizontal="center"/>
    </xf>
    <xf numFmtId="0" fontId="0" fillId="0" borderId="1" xfId="0" applyBorder="1" applyAlignment="1">
      <alignment horizontal="center"/>
    </xf>
    <xf numFmtId="1" fontId="0" fillId="0" borderId="0" xfId="0" applyNumberFormat="1" applyBorder="1" applyAlignment="1">
      <alignment horizontal="center"/>
    </xf>
    <xf numFmtId="2" fontId="0" fillId="0" borderId="2" xfId="0" applyNumberFormat="1" applyBorder="1" applyAlignment="1">
      <alignment horizontal="center"/>
    </xf>
    <xf numFmtId="2" fontId="0" fillId="0" borderId="7" xfId="0" applyNumberFormat="1" applyBorder="1" applyAlignment="1">
      <alignment horizontal="center"/>
    </xf>
    <xf numFmtId="2" fontId="0" fillId="0" borderId="4" xfId="0" applyNumberFormat="1" applyBorder="1" applyAlignment="1">
      <alignment horizontal="center"/>
    </xf>
    <xf numFmtId="2" fontId="0" fillId="0" borderId="3" xfId="0" applyNumberFormat="1" applyBorder="1" applyAlignment="1">
      <alignment horizontal="center"/>
    </xf>
    <xf numFmtId="2" fontId="0" fillId="0" borderId="5" xfId="0" applyNumberFormat="1" applyBorder="1" applyAlignment="1">
      <alignment horizontal="center"/>
    </xf>
    <xf numFmtId="2" fontId="0" fillId="0" borderId="8" xfId="0" applyNumberFormat="1" applyBorder="1" applyAlignment="1">
      <alignment horizontal="center"/>
    </xf>
    <xf numFmtId="0" fontId="0" fillId="0" borderId="7" xfId="0" applyBorder="1" applyAlignment="1">
      <alignment horizontal="center"/>
    </xf>
    <xf numFmtId="0" fontId="0" fillId="0" borderId="2" xfId="0" applyBorder="1" applyAlignment="1">
      <alignment horizontal="center"/>
    </xf>
    <xf numFmtId="2" fontId="0" fillId="0" borderId="0" xfId="0" applyNumberFormat="1" applyAlignment="1">
      <alignment horizontal="center" vertical="center"/>
    </xf>
    <xf numFmtId="0" fontId="0" fillId="8" borderId="0" xfId="0" applyFill="1" applyAlignment="1">
      <alignment horizontal="center" vertical="center" wrapText="1"/>
    </xf>
    <xf numFmtId="0" fontId="64" fillId="0" borderId="0" xfId="0" applyFont="1"/>
    <xf numFmtId="0" fontId="0" fillId="8" borderId="0" xfId="0" applyFill="1" applyAlignment="1">
      <alignment horizontal="center" vertical="center"/>
    </xf>
    <xf numFmtId="1" fontId="0" fillId="0" borderId="0" xfId="0" applyNumberFormat="1"/>
    <xf numFmtId="0" fontId="0" fillId="25" borderId="0" xfId="0" applyFill="1" applyAlignment="1">
      <alignment horizontal="center" vertical="center" wrapText="1"/>
    </xf>
    <xf numFmtId="0" fontId="0" fillId="0" borderId="54" xfId="0" applyBorder="1" applyAlignment="1">
      <alignment horizontal="center"/>
    </xf>
    <xf numFmtId="2" fontId="0" fillId="0" borderId="110" xfId="0" applyNumberFormat="1" applyBorder="1" applyAlignment="1">
      <alignment horizontal="center"/>
    </xf>
    <xf numFmtId="0" fontId="0" fillId="0" borderId="109" xfId="0" applyBorder="1" applyAlignment="1">
      <alignment horizontal="center"/>
    </xf>
    <xf numFmtId="2" fontId="0" fillId="0" borderId="0" xfId="0" applyNumberFormat="1" applyBorder="1" applyAlignment="1">
      <alignment horizontal="center"/>
    </xf>
    <xf numFmtId="0" fontId="0" fillId="0" borderId="0" xfId="0" applyAlignment="1">
      <alignment horizontal="center"/>
    </xf>
    <xf numFmtId="0" fontId="0" fillId="0" borderId="1" xfId="0" applyBorder="1" applyAlignment="1">
      <alignment horizontal="center"/>
    </xf>
    <xf numFmtId="1" fontId="0" fillId="0" borderId="0" xfId="0" applyNumberFormat="1" applyBorder="1" applyAlignment="1">
      <alignment horizontal="center"/>
    </xf>
    <xf numFmtId="2" fontId="0" fillId="0" borderId="7" xfId="0" applyNumberFormat="1" applyBorder="1" applyAlignment="1">
      <alignment horizontal="center"/>
    </xf>
    <xf numFmtId="2" fontId="0" fillId="0" borderId="4" xfId="0" applyNumberFormat="1" applyBorder="1" applyAlignment="1">
      <alignment horizontal="center"/>
    </xf>
    <xf numFmtId="2" fontId="0" fillId="0" borderId="6" xfId="0" applyNumberFormat="1" applyBorder="1" applyAlignment="1">
      <alignment horizontal="center"/>
    </xf>
    <xf numFmtId="2" fontId="0" fillId="0" borderId="2" xfId="0" applyNumberFormat="1" applyBorder="1" applyAlignment="1">
      <alignment horizontal="center"/>
    </xf>
    <xf numFmtId="0" fontId="0" fillId="0" borderId="2" xfId="0" applyBorder="1" applyAlignment="1">
      <alignment horizontal="center"/>
    </xf>
    <xf numFmtId="0" fontId="0" fillId="0" borderId="7" xfId="0" applyBorder="1" applyAlignment="1">
      <alignment horizontal="center"/>
    </xf>
    <xf numFmtId="2" fontId="0" fillId="0" borderId="0" xfId="0" applyNumberFormat="1" applyBorder="1" applyAlignment="1">
      <alignment horizontal="center"/>
    </xf>
    <xf numFmtId="1" fontId="0" fillId="0" borderId="0" xfId="0" applyNumberFormat="1" applyBorder="1" applyAlignment="1">
      <alignment horizontal="center"/>
    </xf>
    <xf numFmtId="2" fontId="0" fillId="0" borderId="2" xfId="0" applyNumberFormat="1" applyBorder="1" applyAlignment="1">
      <alignment horizontal="center"/>
    </xf>
    <xf numFmtId="2" fontId="0" fillId="0" borderId="7" xfId="0" applyNumberFormat="1" applyBorder="1" applyAlignment="1">
      <alignment horizontal="center"/>
    </xf>
    <xf numFmtId="2" fontId="0" fillId="0" borderId="4" xfId="0" applyNumberFormat="1" applyBorder="1" applyAlignment="1">
      <alignment horizontal="center"/>
    </xf>
    <xf numFmtId="2" fontId="0" fillId="0" borderId="6" xfId="0" applyNumberFormat="1" applyBorder="1" applyAlignment="1">
      <alignment horizontal="center"/>
    </xf>
    <xf numFmtId="0" fontId="0" fillId="0" borderId="0" xfId="0" applyBorder="1" applyAlignment="1">
      <alignment horizontal="center"/>
    </xf>
    <xf numFmtId="0" fontId="0" fillId="0" borderId="19" xfId="0" applyBorder="1" applyAlignment="1">
      <alignment horizontal="center"/>
    </xf>
    <xf numFmtId="2" fontId="0" fillId="0" borderId="11" xfId="0" applyNumberFormat="1" applyBorder="1" applyAlignment="1">
      <alignment horizontal="center"/>
    </xf>
    <xf numFmtId="2" fontId="0" fillId="0" borderId="0" xfId="0" applyNumberFormat="1" applyBorder="1" applyAlignment="1">
      <alignment horizontal="center"/>
    </xf>
    <xf numFmtId="2" fontId="0" fillId="0" borderId="16" xfId="0" applyNumberFormat="1" applyBorder="1" applyAlignment="1">
      <alignment horizontal="center"/>
    </xf>
    <xf numFmtId="2" fontId="1" fillId="8" borderId="7" xfId="0" applyNumberFormat="1" applyFont="1" applyFill="1" applyBorder="1" applyAlignment="1">
      <alignment horizontal="center" vertical="center" wrapText="1"/>
    </xf>
    <xf numFmtId="1" fontId="0" fillId="0" borderId="0" xfId="0" applyNumberFormat="1" applyBorder="1" applyAlignment="1">
      <alignment horizontal="center"/>
    </xf>
    <xf numFmtId="0" fontId="1" fillId="8" borderId="29" xfId="0" applyFont="1" applyFill="1" applyBorder="1" applyAlignment="1">
      <alignment horizontal="center" vertical="center" wrapText="1"/>
    </xf>
    <xf numFmtId="2" fontId="0" fillId="0" borderId="7" xfId="0" applyNumberFormat="1" applyBorder="1" applyAlignment="1">
      <alignment horizontal="center"/>
    </xf>
    <xf numFmtId="2" fontId="0" fillId="0" borderId="11" xfId="0" applyNumberFormat="1" applyBorder="1" applyAlignment="1">
      <alignment horizontal="center"/>
    </xf>
    <xf numFmtId="2" fontId="0" fillId="0" borderId="10" xfId="0" applyNumberFormat="1" applyBorder="1" applyAlignment="1">
      <alignment horizontal="center"/>
    </xf>
    <xf numFmtId="2" fontId="64" fillId="0" borderId="0" xfId="0" applyNumberFormat="1" applyFont="1" applyBorder="1" applyAlignment="1">
      <alignment horizontal="center"/>
    </xf>
    <xf numFmtId="2" fontId="64" fillId="0" borderId="16" xfId="0" applyNumberFormat="1" applyFont="1" applyBorder="1" applyAlignment="1">
      <alignment horizontal="center"/>
    </xf>
    <xf numFmtId="2" fontId="64" fillId="0" borderId="7" xfId="0" applyNumberFormat="1" applyFont="1" applyBorder="1" applyAlignment="1">
      <alignment horizontal="center"/>
    </xf>
    <xf numFmtId="2" fontId="1" fillId="8" borderId="0" xfId="0" applyNumberFormat="1" applyFont="1" applyFill="1" applyBorder="1" applyAlignment="1">
      <alignment horizontal="center" vertical="center"/>
    </xf>
    <xf numFmtId="0" fontId="0" fillId="0" borderId="0" xfId="0" applyBorder="1" applyAlignment="1">
      <alignment horizontal="center"/>
    </xf>
    <xf numFmtId="2" fontId="0" fillId="0" borderId="0" xfId="0" applyNumberFormat="1" applyBorder="1" applyAlignment="1">
      <alignment horizontal="center"/>
    </xf>
    <xf numFmtId="2" fontId="0" fillId="0" borderId="16" xfId="0" applyNumberFormat="1" applyBorder="1" applyAlignment="1">
      <alignment horizontal="center"/>
    </xf>
    <xf numFmtId="2" fontId="0" fillId="0" borderId="2" xfId="0" applyNumberFormat="1" applyBorder="1" applyAlignment="1">
      <alignment horizontal="center"/>
    </xf>
    <xf numFmtId="2" fontId="0" fillId="0" borderId="7" xfId="0" applyNumberFormat="1" applyBorder="1" applyAlignment="1">
      <alignment horizontal="center"/>
    </xf>
    <xf numFmtId="2" fontId="0" fillId="0" borderId="1" xfId="0" applyNumberFormat="1" applyBorder="1" applyAlignment="1">
      <alignment horizontal="center"/>
    </xf>
    <xf numFmtId="2" fontId="0" fillId="0" borderId="4" xfId="0" applyNumberFormat="1" applyBorder="1" applyAlignment="1">
      <alignment horizontal="center"/>
    </xf>
    <xf numFmtId="2" fontId="0" fillId="0" borderId="6" xfId="0" applyNumberFormat="1" applyBorder="1" applyAlignment="1">
      <alignment horizontal="center"/>
    </xf>
    <xf numFmtId="2" fontId="0" fillId="0" borderId="11" xfId="0" applyNumberFormat="1" applyBorder="1" applyAlignment="1">
      <alignment horizontal="center"/>
    </xf>
    <xf numFmtId="2" fontId="0" fillId="0" borderId="3" xfId="0" applyNumberFormat="1" applyBorder="1" applyAlignment="1">
      <alignment horizontal="center"/>
    </xf>
    <xf numFmtId="2" fontId="0" fillId="0" borderId="5" xfId="0" applyNumberFormat="1" applyBorder="1" applyAlignment="1">
      <alignment horizontal="center"/>
    </xf>
    <xf numFmtId="2" fontId="0" fillId="0" borderId="8" xfId="0" applyNumberFormat="1" applyBorder="1" applyAlignment="1">
      <alignment horizontal="center"/>
    </xf>
    <xf numFmtId="2" fontId="0" fillId="0" borderId="27" xfId="0" applyNumberFormat="1" applyBorder="1" applyAlignment="1">
      <alignment horizontal="center"/>
    </xf>
    <xf numFmtId="0" fontId="10" fillId="0" borderId="96" xfId="0" quotePrefix="1" applyFont="1" applyFill="1" applyBorder="1" applyAlignment="1">
      <alignment horizontal="center"/>
    </xf>
    <xf numFmtId="0" fontId="0" fillId="0" borderId="96" xfId="0" applyFont="1" applyFill="1" applyBorder="1" applyAlignment="1">
      <alignment horizontal="center"/>
    </xf>
    <xf numFmtId="0" fontId="0" fillId="0" borderId="33" xfId="0" applyFont="1" applyFill="1" applyBorder="1" applyAlignment="1">
      <alignment horizontal="center"/>
    </xf>
    <xf numFmtId="0" fontId="0" fillId="0" borderId="34" xfId="0" applyFont="1" applyBorder="1" applyAlignment="1">
      <alignment horizontal="center"/>
    </xf>
    <xf numFmtId="0" fontId="0" fillId="0" borderId="99" xfId="0" applyBorder="1" applyAlignment="1">
      <alignment horizontal="center"/>
    </xf>
    <xf numFmtId="0" fontId="0" fillId="0" borderId="136" xfId="0" applyBorder="1" applyAlignment="1">
      <alignment horizontal="center"/>
    </xf>
    <xf numFmtId="0" fontId="10" fillId="0" borderId="135" xfId="0" quotePrefix="1" applyFont="1" applyFill="1" applyBorder="1" applyAlignment="1">
      <alignment horizontal="center"/>
    </xf>
    <xf numFmtId="0" fontId="33" fillId="0" borderId="95" xfId="0" quotePrefix="1" applyFont="1" applyFill="1" applyBorder="1" applyAlignment="1">
      <alignment horizontal="center"/>
    </xf>
    <xf numFmtId="0" fontId="33" fillId="0" borderId="134" xfId="0" quotePrefix="1" applyFont="1" applyFill="1" applyBorder="1" applyAlignment="1">
      <alignment horizontal="center"/>
    </xf>
    <xf numFmtId="0" fontId="9" fillId="0" borderId="34" xfId="0" applyFont="1" applyFill="1" applyBorder="1" applyAlignment="1">
      <alignment horizontal="center"/>
    </xf>
    <xf numFmtId="0" fontId="33" fillId="0" borderId="46" xfId="0" quotePrefix="1" applyFont="1" applyFill="1" applyBorder="1" applyAlignment="1">
      <alignment horizontal="center"/>
    </xf>
    <xf numFmtId="0" fontId="33" fillId="0" borderId="18" xfId="0" quotePrefix="1" applyFont="1" applyFill="1" applyBorder="1" applyAlignment="1">
      <alignment horizontal="center"/>
    </xf>
    <xf numFmtId="0" fontId="9" fillId="0" borderId="102" xfId="0" applyFont="1" applyFill="1" applyBorder="1" applyAlignment="1">
      <alignment horizontal="center"/>
    </xf>
    <xf numFmtId="2" fontId="0" fillId="0" borderId="4" xfId="0" applyNumberFormat="1" applyBorder="1" applyAlignment="1"/>
    <xf numFmtId="2" fontId="0" fillId="0" borderId="0" xfId="0" applyNumberFormat="1" applyBorder="1" applyAlignment="1"/>
    <xf numFmtId="2" fontId="0" fillId="0" borderId="6" xfId="0" applyNumberFormat="1" applyBorder="1" applyAlignment="1"/>
    <xf numFmtId="2" fontId="0" fillId="0" borderId="7" xfId="0" applyNumberFormat="1" applyBorder="1" applyAlignment="1"/>
    <xf numFmtId="0" fontId="0" fillId="0" borderId="0" xfId="0" applyBorder="1" applyAlignment="1">
      <alignment horizontal="center"/>
    </xf>
    <xf numFmtId="0" fontId="24" fillId="0" borderId="0" xfId="0" applyFont="1" applyFill="1" applyBorder="1" applyAlignment="1">
      <alignment horizontal="center"/>
    </xf>
    <xf numFmtId="0" fontId="0" fillId="0" borderId="0" xfId="0" applyBorder="1" applyAlignment="1">
      <alignment horizontal="center" vertical="center"/>
    </xf>
    <xf numFmtId="2" fontId="0" fillId="0" borderId="0" xfId="0" applyNumberFormat="1" applyBorder="1" applyAlignment="1">
      <alignment horizontal="center" vertical="center"/>
    </xf>
    <xf numFmtId="0" fontId="24" fillId="20" borderId="0" xfId="0" applyFont="1" applyFill="1" applyAlignment="1">
      <alignment horizontal="center"/>
    </xf>
    <xf numFmtId="2" fontId="0" fillId="0" borderId="4" xfId="0" applyNumberFormat="1" applyBorder="1" applyAlignment="1">
      <alignment horizontal="center" vertical="center"/>
    </xf>
    <xf numFmtId="2" fontId="0" fillId="0" borderId="16" xfId="0" applyNumberFormat="1" applyBorder="1" applyAlignment="1">
      <alignment horizontal="center"/>
    </xf>
    <xf numFmtId="2" fontId="0" fillId="0" borderId="0" xfId="0" applyNumberFormat="1" applyBorder="1" applyAlignment="1">
      <alignment horizontal="center"/>
    </xf>
    <xf numFmtId="2" fontId="0" fillId="0" borderId="0" xfId="0" applyNumberFormat="1" applyFill="1" applyBorder="1" applyAlignment="1">
      <alignment horizontal="center" vertical="center"/>
    </xf>
    <xf numFmtId="2" fontId="0" fillId="0" borderId="5" xfId="0" applyNumberFormat="1" applyFill="1" applyBorder="1" applyAlignment="1">
      <alignment horizontal="center" vertical="center"/>
    </xf>
    <xf numFmtId="2" fontId="0" fillId="0" borderId="4" xfId="0" applyNumberFormat="1" applyFill="1" applyBorder="1" applyAlignment="1">
      <alignment horizontal="center" vertical="center"/>
    </xf>
    <xf numFmtId="2" fontId="0" fillId="0" borderId="0" xfId="0" quotePrefix="1" applyNumberFormat="1" applyFill="1" applyBorder="1" applyAlignment="1">
      <alignment horizontal="center" vertical="center" wrapText="1"/>
    </xf>
    <xf numFmtId="2" fontId="0" fillId="0" borderId="4" xfId="0" applyNumberFormat="1" applyBorder="1" applyAlignment="1">
      <alignment horizontal="center"/>
    </xf>
    <xf numFmtId="2" fontId="0" fillId="0" borderId="2" xfId="0" applyNumberFormat="1" applyBorder="1" applyAlignment="1">
      <alignment horizontal="center"/>
    </xf>
    <xf numFmtId="2" fontId="0" fillId="0" borderId="3" xfId="0" applyNumberFormat="1" applyBorder="1" applyAlignment="1">
      <alignment horizontal="center"/>
    </xf>
    <xf numFmtId="2" fontId="0" fillId="0" borderId="5" xfId="0" applyNumberFormat="1" applyBorder="1" applyAlignment="1">
      <alignment horizontal="center"/>
    </xf>
    <xf numFmtId="1" fontId="0" fillId="0" borderId="1" xfId="0" applyNumberFormat="1" applyFill="1" applyBorder="1" applyAlignment="1">
      <alignment horizontal="center"/>
    </xf>
    <xf numFmtId="2" fontId="0" fillId="0" borderId="5" xfId="0" applyNumberFormat="1" applyBorder="1" applyAlignment="1"/>
    <xf numFmtId="2" fontId="0" fillId="0" borderId="8" xfId="0" applyNumberFormat="1" applyBorder="1" applyAlignment="1"/>
    <xf numFmtId="2" fontId="0" fillId="0" borderId="1" xfId="0" applyNumberFormat="1" applyFill="1" applyBorder="1" applyAlignment="1">
      <alignment vertical="center"/>
    </xf>
    <xf numFmtId="2" fontId="0" fillId="0" borderId="4" xfId="0" applyNumberFormat="1" applyFill="1" applyBorder="1" applyAlignment="1">
      <alignment vertical="center"/>
    </xf>
    <xf numFmtId="2" fontId="0" fillId="0" borderId="0" xfId="0" applyNumberFormat="1" applyFill="1" applyBorder="1" applyAlignment="1">
      <alignment vertical="center"/>
    </xf>
    <xf numFmtId="2" fontId="0" fillId="0" borderId="3" xfId="0" applyNumberFormat="1" applyFill="1" applyBorder="1" applyAlignment="1">
      <alignment vertical="center"/>
    </xf>
    <xf numFmtId="2" fontId="0" fillId="0" borderId="5" xfId="0" applyNumberFormat="1" applyFill="1" applyBorder="1" applyAlignment="1">
      <alignment vertical="center"/>
    </xf>
    <xf numFmtId="2" fontId="0" fillId="0" borderId="6" xfId="0" applyNumberFormat="1" applyFill="1" applyBorder="1" applyAlignment="1">
      <alignment vertical="center"/>
    </xf>
    <xf numFmtId="2" fontId="0" fillId="0" borderId="8" xfId="0" applyNumberFormat="1" applyFill="1" applyBorder="1" applyAlignment="1">
      <alignment vertical="center"/>
    </xf>
    <xf numFmtId="0" fontId="0" fillId="0" borderId="7" xfId="0" applyBorder="1" applyAlignment="1"/>
    <xf numFmtId="0" fontId="0" fillId="0" borderId="27" xfId="0" applyBorder="1" applyAlignment="1"/>
    <xf numFmtId="2" fontId="1" fillId="0" borderId="0" xfId="0" applyNumberFormat="1" applyFont="1" applyBorder="1" applyAlignment="1">
      <alignment horizontal="center" vertical="center" wrapText="1"/>
    </xf>
    <xf numFmtId="0" fontId="1" fillId="0" borderId="9" xfId="0" applyFont="1" applyBorder="1" applyAlignment="1">
      <alignment horizontal="center" vertical="center"/>
    </xf>
    <xf numFmtId="0" fontId="1" fillId="0" borderId="11" xfId="0" applyFont="1" applyBorder="1" applyAlignment="1">
      <alignment horizontal="center" vertical="center"/>
    </xf>
    <xf numFmtId="0" fontId="1" fillId="0" borderId="10" xfId="0" applyFont="1" applyBorder="1" applyAlignment="1">
      <alignment horizontal="center" vertical="center"/>
    </xf>
    <xf numFmtId="2" fontId="0" fillId="0" borderId="0" xfId="0" applyNumberFormat="1" applyBorder="1" applyAlignment="1">
      <alignment vertical="center" wrapText="1"/>
    </xf>
    <xf numFmtId="2" fontId="1" fillId="0" borderId="1" xfId="0" applyNumberFormat="1" applyFont="1" applyBorder="1" applyAlignment="1">
      <alignment horizontal="center" vertical="center" wrapText="1"/>
    </xf>
    <xf numFmtId="164" fontId="0" fillId="0" borderId="2" xfId="0" applyNumberFormat="1" applyFill="1" applyBorder="1" applyAlignment="1">
      <alignment horizontal="center"/>
    </xf>
    <xf numFmtId="2" fontId="1" fillId="0" borderId="2" xfId="0" applyNumberFormat="1" applyFont="1" applyBorder="1" applyAlignment="1">
      <alignment horizontal="center" vertical="center" wrapText="1"/>
    </xf>
    <xf numFmtId="2" fontId="0" fillId="0" borderId="3" xfId="0" applyNumberFormat="1" applyFill="1" applyBorder="1" applyAlignment="1">
      <alignment horizontal="center"/>
    </xf>
    <xf numFmtId="2" fontId="1" fillId="0" borderId="4" xfId="0" applyNumberFormat="1" applyFont="1" applyBorder="1" applyAlignment="1">
      <alignment horizontal="center" vertical="center" wrapText="1"/>
    </xf>
    <xf numFmtId="2" fontId="0" fillId="0" borderId="5" xfId="0" applyNumberFormat="1" applyFill="1" applyBorder="1" applyAlignment="1">
      <alignment horizontal="center"/>
    </xf>
    <xf numFmtId="2" fontId="1" fillId="0" borderId="6" xfId="0" applyNumberFormat="1" applyFont="1" applyBorder="1" applyAlignment="1">
      <alignment horizontal="center" vertical="center" wrapText="1"/>
    </xf>
    <xf numFmtId="164" fontId="0" fillId="0" borderId="7" xfId="0" applyNumberFormat="1" applyFill="1" applyBorder="1" applyAlignment="1">
      <alignment horizontal="center" vertical="center" wrapText="1"/>
    </xf>
    <xf numFmtId="2" fontId="1" fillId="0" borderId="7" xfId="0" applyNumberFormat="1" applyFont="1" applyBorder="1" applyAlignment="1">
      <alignment horizontal="center" vertical="center" wrapText="1"/>
    </xf>
    <xf numFmtId="2" fontId="0" fillId="0" borderId="8" xfId="0" applyNumberFormat="1" applyFill="1" applyBorder="1" applyAlignment="1">
      <alignment horizontal="center" vertical="center" wrapText="1"/>
    </xf>
    <xf numFmtId="0" fontId="0" fillId="0" borderId="0" xfId="0" applyAlignment="1">
      <alignment horizontal="center"/>
    </xf>
    <xf numFmtId="0" fontId="1" fillId="0" borderId="0" xfId="0" applyFont="1" applyFill="1" applyBorder="1" applyAlignment="1">
      <alignment horizontal="center" vertical="center"/>
    </xf>
    <xf numFmtId="2" fontId="1" fillId="8" borderId="7" xfId="0" applyNumberFormat="1" applyFont="1" applyFill="1" applyBorder="1" applyAlignment="1">
      <alignment horizontal="center" vertical="center"/>
    </xf>
    <xf numFmtId="0" fontId="1" fillId="8" borderId="7" xfId="0" applyFont="1" applyFill="1" applyBorder="1" applyAlignment="1">
      <alignment horizontal="center" vertical="center"/>
    </xf>
    <xf numFmtId="0" fontId="1" fillId="8" borderId="7" xfId="0" applyFont="1" applyFill="1" applyBorder="1" applyAlignment="1">
      <alignment horizontal="center" vertical="center" wrapText="1"/>
    </xf>
    <xf numFmtId="2" fontId="1" fillId="0" borderId="18" xfId="0" applyNumberFormat="1" applyFont="1" applyFill="1" applyBorder="1" applyAlignment="1">
      <alignment horizontal="center"/>
    </xf>
    <xf numFmtId="2" fontId="1" fillId="0" borderId="19" xfId="0" applyNumberFormat="1" applyFont="1" applyFill="1" applyBorder="1" applyAlignment="1">
      <alignment horizontal="center"/>
    </xf>
    <xf numFmtId="2" fontId="1" fillId="0" borderId="20" xfId="0" applyNumberFormat="1" applyFont="1" applyFill="1" applyBorder="1" applyAlignment="1">
      <alignment horizontal="center"/>
    </xf>
    <xf numFmtId="2" fontId="1" fillId="0" borderId="21" xfId="0" applyNumberFormat="1" applyFont="1" applyFill="1" applyBorder="1" applyAlignment="1">
      <alignment horizontal="center"/>
    </xf>
    <xf numFmtId="2" fontId="1" fillId="0" borderId="3" xfId="0" applyNumberFormat="1" applyFont="1" applyFill="1" applyBorder="1" applyAlignment="1">
      <alignment horizontal="center" vertical="center"/>
    </xf>
    <xf numFmtId="2" fontId="1" fillId="0" borderId="5" xfId="0" applyNumberFormat="1" applyFont="1" applyFill="1" applyBorder="1" applyAlignment="1">
      <alignment horizontal="center" vertical="center"/>
    </xf>
    <xf numFmtId="2" fontId="1" fillId="0" borderId="8" xfId="0" applyNumberFormat="1" applyFont="1" applyFill="1" applyBorder="1" applyAlignment="1">
      <alignment horizontal="center" vertical="center"/>
    </xf>
    <xf numFmtId="2" fontId="1" fillId="8" borderId="10" xfId="0" applyNumberFormat="1" applyFont="1" applyFill="1" applyBorder="1" applyAlignment="1">
      <alignment horizontal="center" vertical="center"/>
    </xf>
    <xf numFmtId="0" fontId="1" fillId="8" borderId="10" xfId="0" applyFont="1" applyFill="1" applyBorder="1" applyAlignment="1">
      <alignment horizontal="center" vertical="center"/>
    </xf>
    <xf numFmtId="0" fontId="1" fillId="8" borderId="10" xfId="0" applyFont="1" applyFill="1" applyBorder="1" applyAlignment="1">
      <alignment horizontal="center" vertical="center" wrapText="1"/>
    </xf>
    <xf numFmtId="164" fontId="1" fillId="0" borderId="5" xfId="0" applyNumberFormat="1" applyFont="1" applyBorder="1" applyAlignment="1">
      <alignment horizontal="center" vertical="center"/>
    </xf>
    <xf numFmtId="164" fontId="1" fillId="0" borderId="8" xfId="0" applyNumberFormat="1" applyFont="1" applyBorder="1" applyAlignment="1">
      <alignment horizontal="center" vertical="center"/>
    </xf>
    <xf numFmtId="0" fontId="1" fillId="0" borderId="46" xfId="0" applyFont="1" applyBorder="1" applyAlignment="1">
      <alignment horizontal="center" vertical="center"/>
    </xf>
    <xf numFmtId="0" fontId="1" fillId="0" borderId="137" xfId="0" applyFont="1" applyBorder="1" applyAlignment="1">
      <alignment horizontal="center" vertical="center"/>
    </xf>
    <xf numFmtId="0" fontId="1" fillId="0" borderId="47" xfId="0" applyFont="1" applyBorder="1" applyAlignment="1">
      <alignment horizontal="center" vertical="center"/>
    </xf>
    <xf numFmtId="0" fontId="1" fillId="0" borderId="12" xfId="0" applyFont="1" applyBorder="1" applyAlignment="1">
      <alignment horizontal="center" vertical="center"/>
    </xf>
    <xf numFmtId="164" fontId="1" fillId="0" borderId="13" xfId="0" applyNumberFormat="1" applyFont="1" applyBorder="1" applyAlignment="1">
      <alignment horizontal="center" vertical="center"/>
    </xf>
    <xf numFmtId="164" fontId="1" fillId="0" borderId="14" xfId="0" applyNumberFormat="1" applyFont="1" applyBorder="1" applyAlignment="1">
      <alignment horizontal="center" vertical="center"/>
    </xf>
    <xf numFmtId="0" fontId="0" fillId="0" borderId="0" xfId="0" applyBorder="1" applyAlignment="1">
      <alignment horizontal="center"/>
    </xf>
    <xf numFmtId="0" fontId="24" fillId="0" borderId="0" xfId="0" applyFont="1" applyFill="1" applyBorder="1" applyAlignment="1">
      <alignment horizontal="center"/>
    </xf>
    <xf numFmtId="2" fontId="0" fillId="0" borderId="0" xfId="0" applyNumberFormat="1" applyBorder="1" applyAlignment="1">
      <alignment horizontal="center"/>
    </xf>
    <xf numFmtId="0" fontId="0" fillId="0" borderId="0" xfId="0" applyBorder="1" applyAlignment="1">
      <alignment horizontal="center" vertical="center"/>
    </xf>
    <xf numFmtId="2" fontId="0" fillId="0" borderId="16" xfId="0" applyNumberFormat="1" applyBorder="1" applyAlignment="1">
      <alignment horizontal="center"/>
    </xf>
    <xf numFmtId="2" fontId="0" fillId="0" borderId="0" xfId="0" applyNumberFormat="1" applyBorder="1" applyAlignment="1">
      <alignment horizontal="center" vertical="center"/>
    </xf>
    <xf numFmtId="164" fontId="0" fillId="0" borderId="0" xfId="0" applyNumberFormat="1" applyFill="1" applyBorder="1" applyAlignment="1">
      <alignment horizontal="center"/>
    </xf>
    <xf numFmtId="0" fontId="0" fillId="8" borderId="7" xfId="0" applyFill="1" applyBorder="1" applyAlignment="1">
      <alignment horizontal="center" vertical="center"/>
    </xf>
    <xf numFmtId="0" fontId="0" fillId="8" borderId="8" xfId="0" applyFill="1" applyBorder="1" applyAlignment="1">
      <alignment horizontal="center" vertical="center"/>
    </xf>
    <xf numFmtId="0" fontId="0" fillId="0" borderId="16" xfId="0" applyBorder="1" applyAlignment="1">
      <alignment horizontal="center"/>
    </xf>
    <xf numFmtId="2" fontId="1" fillId="8" borderId="7" xfId="0" applyNumberFormat="1" applyFont="1" applyFill="1" applyBorder="1" applyAlignment="1">
      <alignment horizontal="center" vertical="center" wrapText="1"/>
    </xf>
    <xf numFmtId="2" fontId="0" fillId="0" borderId="0" xfId="0" applyNumberFormat="1" applyFill="1" applyBorder="1" applyAlignment="1">
      <alignment horizontal="center" vertical="center"/>
    </xf>
    <xf numFmtId="2" fontId="0" fillId="0" borderId="5" xfId="0" applyNumberFormat="1" applyFill="1" applyBorder="1" applyAlignment="1">
      <alignment horizontal="center" vertical="center"/>
    </xf>
    <xf numFmtId="2" fontId="0" fillId="0" borderId="4" xfId="0" applyNumberFormat="1" applyBorder="1" applyAlignment="1">
      <alignment horizontal="center" vertical="center"/>
    </xf>
    <xf numFmtId="2" fontId="0" fillId="0" borderId="4" xfId="0" applyNumberFormat="1" applyFill="1" applyBorder="1" applyAlignment="1">
      <alignment horizontal="center" vertical="center"/>
    </xf>
    <xf numFmtId="2" fontId="0" fillId="0" borderId="0" xfId="0" quotePrefix="1" applyNumberFormat="1" applyFill="1" applyBorder="1" applyAlignment="1">
      <alignment horizontal="center" vertical="center" wrapText="1"/>
    </xf>
    <xf numFmtId="2" fontId="0" fillId="0" borderId="2" xfId="0" applyNumberFormat="1" applyBorder="1" applyAlignment="1">
      <alignment horizontal="center"/>
    </xf>
    <xf numFmtId="2" fontId="0" fillId="0" borderId="4" xfId="0" applyNumberFormat="1" applyBorder="1" applyAlignment="1">
      <alignment horizontal="center"/>
    </xf>
    <xf numFmtId="2" fontId="0" fillId="0" borderId="14" xfId="0" applyNumberFormat="1" applyBorder="1" applyAlignment="1">
      <alignment horizontal="center" vertical="center" wrapText="1"/>
    </xf>
    <xf numFmtId="2" fontId="0" fillId="0" borderId="14" xfId="0" applyNumberFormat="1" applyBorder="1" applyAlignment="1">
      <alignment horizontal="center" vertical="center"/>
    </xf>
    <xf numFmtId="0" fontId="1" fillId="0" borderId="0" xfId="0" applyFont="1" applyFill="1" applyBorder="1" applyAlignment="1">
      <alignment vertical="center"/>
    </xf>
    <xf numFmtId="0" fontId="0" fillId="0" borderId="10" xfId="0" applyFill="1" applyBorder="1"/>
    <xf numFmtId="0" fontId="0" fillId="8" borderId="91" xfId="0" applyFill="1" applyBorder="1" applyAlignment="1">
      <alignment horizontal="center" vertical="center" wrapText="1"/>
    </xf>
    <xf numFmtId="0" fontId="0" fillId="8" borderId="90" xfId="0" applyFill="1" applyBorder="1" applyAlignment="1">
      <alignment horizontal="center" vertical="center" wrapText="1"/>
    </xf>
    <xf numFmtId="2" fontId="0" fillId="0" borderId="10" xfId="0" applyNumberFormat="1" applyBorder="1" applyAlignment="1">
      <alignment horizontal="center" vertical="center"/>
    </xf>
    <xf numFmtId="164" fontId="0" fillId="0" borderId="0" xfId="0" applyNumberFormat="1" applyFill="1" applyBorder="1" applyAlignment="1">
      <alignment horizontal="center" vertical="center" wrapText="1"/>
    </xf>
    <xf numFmtId="2" fontId="0" fillId="0" borderId="5" xfId="0" applyNumberFormat="1" applyFill="1" applyBorder="1" applyAlignment="1">
      <alignment horizontal="center" vertical="center" wrapText="1"/>
    </xf>
    <xf numFmtId="2" fontId="1" fillId="0" borderId="36" xfId="0" applyNumberFormat="1" applyFont="1" applyFill="1" applyBorder="1" applyAlignment="1">
      <alignment horizontal="center"/>
    </xf>
    <xf numFmtId="0" fontId="12" fillId="20" borderId="0" xfId="0" applyFont="1" applyFill="1" applyAlignment="1">
      <alignment horizontal="center"/>
    </xf>
    <xf numFmtId="0" fontId="1" fillId="0" borderId="0" xfId="0" applyFont="1" applyFill="1" applyBorder="1" applyAlignment="1">
      <alignment vertical="center" wrapText="1"/>
    </xf>
    <xf numFmtId="2" fontId="0" fillId="0" borderId="8" xfId="0" applyNumberFormat="1" applyBorder="1" applyAlignment="1">
      <alignment horizontal="center" vertical="center" wrapText="1"/>
    </xf>
    <xf numFmtId="2" fontId="0" fillId="0" borderId="9" xfId="0" applyNumberFormat="1" applyFill="1" applyBorder="1" applyAlignment="1">
      <alignment horizontal="center"/>
    </xf>
    <xf numFmtId="2" fontId="0" fillId="0" borderId="11" xfId="0" applyNumberFormat="1" applyFill="1" applyBorder="1" applyAlignment="1">
      <alignment horizontal="center"/>
    </xf>
    <xf numFmtId="2" fontId="0" fillId="0" borderId="10" xfId="0" applyNumberFormat="1" applyFill="1" applyBorder="1" applyAlignment="1">
      <alignment horizontal="center" vertical="center" wrapText="1"/>
    </xf>
    <xf numFmtId="2" fontId="0" fillId="0" borderId="11" xfId="0" applyNumberFormat="1" applyFill="1" applyBorder="1" applyAlignment="1">
      <alignment horizontal="center" vertical="center" wrapText="1"/>
    </xf>
    <xf numFmtId="0" fontId="1" fillId="8" borderId="54" xfId="0" applyFont="1" applyFill="1" applyBorder="1" applyAlignment="1">
      <alignment horizontal="center" vertical="center"/>
    </xf>
    <xf numFmtId="0" fontId="1" fillId="8" borderId="107" xfId="0" applyFont="1" applyFill="1" applyBorder="1" applyAlignment="1">
      <alignment horizontal="center" vertical="center"/>
    </xf>
    <xf numFmtId="2" fontId="0" fillId="0" borderId="31" xfId="0" quotePrefix="1" applyNumberFormat="1" applyFill="1" applyBorder="1" applyAlignment="1">
      <alignment horizontal="center"/>
    </xf>
    <xf numFmtId="0" fontId="1" fillId="0" borderId="0" xfId="0" applyFont="1" applyFill="1" applyBorder="1" applyAlignment="1">
      <alignment horizontal="center" vertical="center"/>
    </xf>
    <xf numFmtId="0" fontId="0" fillId="0" borderId="0" xfId="0" applyBorder="1" applyAlignment="1">
      <alignment horizontal="center"/>
    </xf>
    <xf numFmtId="0" fontId="0" fillId="0" borderId="0" xfId="0" applyAlignment="1">
      <alignment horizontal="center"/>
    </xf>
    <xf numFmtId="2" fontId="1" fillId="0" borderId="0" xfId="0" applyNumberFormat="1" applyFont="1" applyFill="1" applyBorder="1" applyAlignment="1">
      <alignment vertical="center"/>
    </xf>
    <xf numFmtId="2" fontId="1" fillId="0" borderId="0" xfId="0" applyNumberFormat="1" applyFont="1" applyFill="1" applyBorder="1" applyAlignment="1">
      <alignment vertical="center" wrapText="1"/>
    </xf>
    <xf numFmtId="0" fontId="1" fillId="8" borderId="0" xfId="0" applyFont="1" applyFill="1" applyAlignment="1">
      <alignment horizontal="center" vertical="center" wrapText="1"/>
    </xf>
    <xf numFmtId="2" fontId="1" fillId="8" borderId="0" xfId="0" applyNumberFormat="1" applyFont="1" applyFill="1" applyBorder="1" applyAlignment="1">
      <alignment horizontal="center" vertical="center" wrapText="1"/>
    </xf>
    <xf numFmtId="2" fontId="1" fillId="8" borderId="0" xfId="0" applyNumberFormat="1" applyFont="1" applyFill="1" applyBorder="1" applyAlignment="1">
      <alignment horizontal="center" vertical="center"/>
    </xf>
    <xf numFmtId="2" fontId="1" fillId="8" borderId="7" xfId="0" applyNumberFormat="1" applyFont="1" applyFill="1" applyBorder="1" applyAlignment="1">
      <alignment horizontal="center" vertical="center"/>
    </xf>
    <xf numFmtId="0" fontId="1" fillId="8" borderId="7" xfId="0" applyFont="1" applyFill="1" applyBorder="1" applyAlignment="1">
      <alignment horizontal="center" vertical="center" wrapText="1"/>
    </xf>
    <xf numFmtId="0" fontId="1" fillId="8" borderId="6" xfId="0" applyFont="1" applyFill="1" applyBorder="1" applyAlignment="1">
      <alignment horizontal="center" vertical="center" wrapText="1"/>
    </xf>
    <xf numFmtId="0" fontId="1" fillId="8" borderId="10" xfId="0" applyFont="1" applyFill="1" applyBorder="1" applyAlignment="1">
      <alignment horizontal="center" vertical="center" wrapText="1"/>
    </xf>
    <xf numFmtId="0" fontId="1" fillId="8" borderId="8" xfId="0" applyFont="1" applyFill="1" applyBorder="1" applyAlignment="1">
      <alignment horizontal="center" vertical="center" wrapText="1"/>
    </xf>
    <xf numFmtId="2" fontId="1" fillId="0" borderId="0" xfId="0" applyNumberFormat="1" applyFont="1" applyBorder="1" applyAlignment="1">
      <alignment horizontal="center" vertical="center"/>
    </xf>
    <xf numFmtId="2" fontId="1" fillId="0" borderId="7" xfId="0" applyNumberFormat="1" applyFont="1" applyBorder="1" applyAlignment="1">
      <alignment horizontal="center" vertical="center"/>
    </xf>
    <xf numFmtId="0" fontId="0" fillId="0" borderId="0" xfId="0" applyBorder="1" applyAlignment="1">
      <alignment horizontal="center"/>
    </xf>
    <xf numFmtId="0" fontId="0" fillId="0" borderId="0" xfId="0" applyBorder="1" applyAlignment="1">
      <alignment horizontal="center" vertical="center"/>
    </xf>
    <xf numFmtId="2" fontId="0" fillId="0" borderId="16" xfId="0" applyNumberFormat="1" applyBorder="1" applyAlignment="1">
      <alignment horizontal="center"/>
    </xf>
    <xf numFmtId="2" fontId="0" fillId="0" borderId="0" xfId="0" applyNumberFormat="1" applyBorder="1" applyAlignment="1">
      <alignment horizontal="center" vertical="center"/>
    </xf>
    <xf numFmtId="2" fontId="0" fillId="0" borderId="0" xfId="0" applyNumberFormat="1" applyBorder="1" applyAlignment="1">
      <alignment horizontal="center"/>
    </xf>
    <xf numFmtId="164" fontId="0" fillId="0" borderId="0" xfId="0" applyNumberFormat="1" applyFill="1" applyBorder="1" applyAlignment="1">
      <alignment horizontal="center"/>
    </xf>
    <xf numFmtId="0" fontId="0" fillId="8" borderId="7" xfId="0" applyFill="1" applyBorder="1" applyAlignment="1">
      <alignment horizontal="center" vertical="center"/>
    </xf>
    <xf numFmtId="0" fontId="0" fillId="8" borderId="8" xfId="0" applyFill="1" applyBorder="1" applyAlignment="1">
      <alignment horizontal="center" vertical="center"/>
    </xf>
    <xf numFmtId="0" fontId="0" fillId="0" borderId="16" xfId="0" applyBorder="1" applyAlignment="1">
      <alignment horizontal="center"/>
    </xf>
    <xf numFmtId="2" fontId="0" fillId="0" borderId="0" xfId="0" applyNumberFormat="1" applyFill="1" applyBorder="1" applyAlignment="1">
      <alignment horizontal="center" vertical="center"/>
    </xf>
    <xf numFmtId="0" fontId="1" fillId="8" borderId="7" xfId="0" applyFont="1" applyFill="1" applyBorder="1" applyAlignment="1">
      <alignment horizontal="center" vertical="center" wrapText="1"/>
    </xf>
    <xf numFmtId="2" fontId="0" fillId="0" borderId="5" xfId="0" applyNumberFormat="1" applyFill="1" applyBorder="1" applyAlignment="1">
      <alignment horizontal="center" vertical="center"/>
    </xf>
    <xf numFmtId="2" fontId="0" fillId="0" borderId="4" xfId="0" applyNumberFormat="1" applyFill="1" applyBorder="1" applyAlignment="1">
      <alignment horizontal="center" vertical="center"/>
    </xf>
    <xf numFmtId="2" fontId="0" fillId="0" borderId="4" xfId="0" applyNumberFormat="1" applyBorder="1" applyAlignment="1">
      <alignment horizontal="center" vertical="center"/>
    </xf>
    <xf numFmtId="2" fontId="0" fillId="0" borderId="0" xfId="0" quotePrefix="1" applyNumberFormat="1" applyFill="1" applyBorder="1" applyAlignment="1">
      <alignment horizontal="center" vertical="center" wrapText="1"/>
    </xf>
    <xf numFmtId="0" fontId="1" fillId="8" borderId="8" xfId="0" applyFont="1" applyFill="1" applyBorder="1" applyAlignment="1">
      <alignment horizontal="center" vertical="center" wrapText="1"/>
    </xf>
    <xf numFmtId="2" fontId="1" fillId="0" borderId="7" xfId="0" applyNumberFormat="1" applyFont="1" applyBorder="1" applyAlignment="1">
      <alignment horizontal="center" vertical="center"/>
    </xf>
    <xf numFmtId="0" fontId="1" fillId="8" borderId="10" xfId="0" applyFont="1" applyFill="1" applyBorder="1" applyAlignment="1">
      <alignment horizontal="center" vertical="center" wrapText="1"/>
    </xf>
    <xf numFmtId="0" fontId="1" fillId="8" borderId="6" xfId="0" applyFont="1" applyFill="1" applyBorder="1" applyAlignment="1">
      <alignment horizontal="center" vertical="center" wrapText="1"/>
    </xf>
    <xf numFmtId="0" fontId="0" fillId="8" borderId="91" xfId="0" applyFill="1" applyBorder="1" applyAlignment="1">
      <alignment horizontal="center" vertical="center" wrapText="1"/>
    </xf>
    <xf numFmtId="0" fontId="0" fillId="8" borderId="90" xfId="0" applyFill="1" applyBorder="1" applyAlignment="1">
      <alignment horizontal="center" vertical="center" wrapText="1"/>
    </xf>
    <xf numFmtId="2" fontId="1" fillId="0" borderId="4" xfId="0" applyNumberFormat="1" applyFont="1" applyBorder="1" applyAlignment="1">
      <alignment horizontal="center" vertical="center"/>
    </xf>
    <xf numFmtId="2" fontId="1" fillId="0" borderId="5" xfId="0" applyNumberFormat="1" applyFont="1" applyBorder="1" applyAlignment="1">
      <alignment horizontal="center" vertical="center"/>
    </xf>
    <xf numFmtId="2" fontId="1" fillId="0" borderId="6" xfId="0" applyNumberFormat="1" applyFont="1" applyBorder="1" applyAlignment="1">
      <alignment horizontal="center" vertical="center"/>
    </xf>
    <xf numFmtId="2" fontId="1" fillId="0" borderId="8" xfId="0" applyNumberFormat="1" applyFont="1" applyBorder="1" applyAlignment="1">
      <alignment horizontal="center" vertical="center"/>
    </xf>
    <xf numFmtId="2" fontId="1" fillId="0" borderId="1" xfId="0" applyNumberFormat="1" applyFont="1" applyBorder="1" applyAlignment="1">
      <alignment horizontal="center" vertical="center"/>
    </xf>
    <xf numFmtId="2" fontId="1" fillId="0" borderId="2" xfId="0" applyNumberFormat="1" applyFont="1" applyBorder="1" applyAlignment="1">
      <alignment horizontal="center" vertical="center"/>
    </xf>
    <xf numFmtId="2" fontId="1" fillId="0" borderId="3" xfId="0" applyNumberFormat="1" applyFont="1" applyBorder="1" applyAlignment="1">
      <alignment horizontal="center" vertical="center"/>
    </xf>
    <xf numFmtId="2" fontId="1" fillId="24" borderId="6" xfId="0" applyNumberFormat="1" applyFont="1" applyFill="1" applyBorder="1" applyAlignment="1">
      <alignment horizontal="center" vertical="center"/>
    </xf>
    <xf numFmtId="2" fontId="1" fillId="27" borderId="7" xfId="0" applyNumberFormat="1" applyFont="1" applyFill="1" applyBorder="1" applyAlignment="1">
      <alignment horizontal="center" vertical="center"/>
    </xf>
    <xf numFmtId="2" fontId="1" fillId="26" borderId="8" xfId="0" applyNumberFormat="1" applyFont="1" applyFill="1" applyBorder="1" applyAlignment="1">
      <alignment horizontal="center" vertical="center"/>
    </xf>
    <xf numFmtId="2" fontId="1" fillId="24" borderId="4" xfId="0" applyNumberFormat="1" applyFont="1" applyFill="1" applyBorder="1" applyAlignment="1">
      <alignment horizontal="center" vertical="center"/>
    </xf>
    <xf numFmtId="2" fontId="1" fillId="27" borderId="0" xfId="0" applyNumberFormat="1" applyFont="1" applyFill="1" applyBorder="1" applyAlignment="1">
      <alignment horizontal="center" vertical="center"/>
    </xf>
    <xf numFmtId="2" fontId="1" fillId="26" borderId="5" xfId="0" applyNumberFormat="1" applyFont="1" applyFill="1" applyBorder="1" applyAlignment="1">
      <alignment horizontal="center" vertical="center"/>
    </xf>
    <xf numFmtId="2" fontId="1" fillId="3" borderId="4" xfId="0" applyNumberFormat="1" applyFont="1" applyFill="1" applyBorder="1" applyAlignment="1">
      <alignment horizontal="center" vertical="center"/>
    </xf>
    <xf numFmtId="2" fontId="1" fillId="3" borderId="0" xfId="0" applyNumberFormat="1" applyFont="1" applyFill="1" applyBorder="1" applyAlignment="1">
      <alignment horizontal="center" vertical="center"/>
    </xf>
    <xf numFmtId="2" fontId="1" fillId="3" borderId="5" xfId="0" applyNumberFormat="1" applyFont="1" applyFill="1" applyBorder="1" applyAlignment="1">
      <alignment horizontal="center" vertical="center"/>
    </xf>
    <xf numFmtId="2" fontId="0" fillId="0" borderId="4" xfId="0" applyNumberFormat="1" applyFill="1" applyBorder="1" applyAlignment="1">
      <alignment horizontal="center"/>
    </xf>
    <xf numFmtId="2" fontId="0" fillId="0" borderId="1" xfId="0" applyNumberFormat="1" applyFill="1" applyBorder="1" applyAlignment="1">
      <alignment horizontal="center"/>
    </xf>
    <xf numFmtId="2" fontId="0" fillId="0" borderId="31" xfId="0" applyNumberFormat="1" applyBorder="1" applyAlignment="1">
      <alignment horizontal="center"/>
    </xf>
    <xf numFmtId="164" fontId="0" fillId="0" borderId="0" xfId="0" applyNumberFormat="1" applyFill="1" applyBorder="1" applyAlignment="1">
      <alignment horizontal="center"/>
    </xf>
    <xf numFmtId="0" fontId="0" fillId="8" borderId="90" xfId="0" applyFill="1" applyBorder="1" applyAlignment="1">
      <alignment horizontal="center" vertical="center" wrapText="1"/>
    </xf>
    <xf numFmtId="0" fontId="0" fillId="0" borderId="0" xfId="0" applyAlignment="1">
      <alignment horizontal="center" wrapText="1"/>
    </xf>
    <xf numFmtId="0" fontId="0" fillId="0" borderId="28" xfId="0" applyBorder="1" applyAlignment="1">
      <alignment horizontal="center"/>
    </xf>
    <xf numFmtId="0" fontId="0" fillId="0" borderId="29" xfId="0" applyBorder="1" applyAlignment="1">
      <alignment horizontal="center"/>
    </xf>
    <xf numFmtId="0" fontId="0" fillId="0" borderId="30" xfId="0" applyBorder="1" applyAlignment="1">
      <alignment horizontal="center"/>
    </xf>
    <xf numFmtId="0" fontId="0" fillId="0" borderId="18" xfId="0" applyBorder="1" applyAlignment="1">
      <alignment horizontal="left"/>
    </xf>
    <xf numFmtId="0" fontId="0" fillId="0" borderId="2" xfId="0" applyBorder="1" applyAlignment="1">
      <alignment horizontal="left"/>
    </xf>
    <xf numFmtId="0" fontId="0" fillId="0" borderId="20" xfId="0" applyBorder="1" applyAlignment="1">
      <alignment horizontal="left"/>
    </xf>
    <xf numFmtId="0" fontId="0" fillId="0" borderId="16" xfId="0" applyBorder="1" applyAlignment="1">
      <alignment horizontal="left"/>
    </xf>
    <xf numFmtId="0" fontId="0" fillId="0" borderId="2" xfId="0" applyBorder="1" applyAlignment="1">
      <alignment horizontal="left" wrapText="1"/>
    </xf>
    <xf numFmtId="0" fontId="0" fillId="0" borderId="45" xfId="0" applyBorder="1" applyAlignment="1">
      <alignment horizontal="center" wrapText="1"/>
    </xf>
    <xf numFmtId="0" fontId="0" fillId="0" borderId="23" xfId="0" applyBorder="1" applyAlignment="1">
      <alignment horizontal="center" wrapText="1"/>
    </xf>
    <xf numFmtId="0" fontId="0" fillId="0" borderId="51" xfId="0" applyBorder="1" applyAlignment="1">
      <alignment horizontal="center" wrapText="1"/>
    </xf>
    <xf numFmtId="0" fontId="0" fillId="0" borderId="36" xfId="0" applyBorder="1" applyAlignment="1">
      <alignment horizontal="left"/>
    </xf>
    <xf numFmtId="0" fontId="0" fillId="0" borderId="27" xfId="0" applyBorder="1" applyAlignment="1">
      <alignment horizontal="left"/>
    </xf>
    <xf numFmtId="0" fontId="0" fillId="0" borderId="19" xfId="0" applyBorder="1" applyAlignment="1">
      <alignment horizontal="left"/>
    </xf>
    <xf numFmtId="0" fontId="0" fillId="0" borderId="0" xfId="0" applyBorder="1" applyAlignment="1">
      <alignment horizontal="left"/>
    </xf>
    <xf numFmtId="0" fontId="0" fillId="0" borderId="20" xfId="0" applyBorder="1" applyAlignment="1">
      <alignment horizontal="left" wrapText="1"/>
    </xf>
    <xf numFmtId="0" fontId="0" fillId="0" borderId="16" xfId="0" applyBorder="1" applyAlignment="1">
      <alignment horizontal="left" wrapText="1"/>
    </xf>
    <xf numFmtId="0" fontId="0" fillId="0" borderId="19" xfId="0" applyBorder="1" applyAlignment="1">
      <alignment horizontal="left" wrapText="1"/>
    </xf>
    <xf numFmtId="0" fontId="0" fillId="0" borderId="0" xfId="0" applyBorder="1" applyAlignment="1">
      <alignment horizontal="left" wrapText="1"/>
    </xf>
    <xf numFmtId="0" fontId="0" fillId="0" borderId="20" xfId="0" applyBorder="1" applyAlignment="1">
      <alignment wrapText="1"/>
    </xf>
    <xf numFmtId="0" fontId="0" fillId="0" borderId="16" xfId="0" applyBorder="1" applyAlignment="1">
      <alignment wrapText="1"/>
    </xf>
    <xf numFmtId="0" fontId="0" fillId="0" borderId="45" xfId="0" applyBorder="1" applyAlignment="1">
      <alignment horizontal="left"/>
    </xf>
    <xf numFmtId="0" fontId="0" fillId="0" borderId="23" xfId="0" applyBorder="1" applyAlignment="1">
      <alignment horizontal="left"/>
    </xf>
    <xf numFmtId="0" fontId="0" fillId="0" borderId="0" xfId="0" applyBorder="1" applyAlignment="1">
      <alignment horizontal="center"/>
    </xf>
    <xf numFmtId="0" fontId="0" fillId="0" borderId="19" xfId="0" applyBorder="1" applyAlignment="1">
      <alignment horizontal="left" vertical="center" wrapText="1"/>
    </xf>
    <xf numFmtId="0" fontId="0" fillId="0" borderId="0" xfId="0" applyBorder="1" applyAlignment="1">
      <alignment horizontal="left" vertical="center" wrapText="1"/>
    </xf>
    <xf numFmtId="0" fontId="0" fillId="0" borderId="19" xfId="0" applyBorder="1" applyAlignment="1">
      <alignment wrapText="1"/>
    </xf>
    <xf numFmtId="0" fontId="0" fillId="0" borderId="0" xfId="0" applyBorder="1" applyAlignment="1">
      <alignment wrapText="1"/>
    </xf>
    <xf numFmtId="0" fontId="12" fillId="2" borderId="0" xfId="0" applyFont="1" applyFill="1" applyAlignment="1">
      <alignment horizontal="center"/>
    </xf>
    <xf numFmtId="0" fontId="0" fillId="0" borderId="18" xfId="0" applyBorder="1" applyAlignment="1">
      <alignment horizontal="left" wrapText="1"/>
    </xf>
    <xf numFmtId="49" fontId="3" fillId="0" borderId="27" xfId="0" applyNumberFormat="1" applyFont="1" applyFill="1" applyBorder="1" applyAlignment="1">
      <alignment horizontal="left" vertical="center" wrapText="1"/>
    </xf>
    <xf numFmtId="49" fontId="3" fillId="0" borderId="0" xfId="0" applyNumberFormat="1" applyFont="1" applyFill="1" applyBorder="1" applyAlignment="1">
      <alignment horizontal="left" vertical="center" wrapText="1"/>
    </xf>
    <xf numFmtId="49" fontId="3" fillId="0" borderId="16" xfId="0" applyNumberFormat="1" applyFont="1" applyFill="1" applyBorder="1" applyAlignment="1">
      <alignment horizontal="left" vertical="center" wrapText="1"/>
    </xf>
    <xf numFmtId="49" fontId="36" fillId="0" borderId="49" xfId="0" applyNumberFormat="1" applyFont="1" applyFill="1" applyBorder="1" applyAlignment="1">
      <alignment horizontal="center" vertical="center"/>
    </xf>
    <xf numFmtId="49" fontId="36" fillId="0" borderId="13" xfId="0" applyNumberFormat="1" applyFont="1" applyFill="1" applyBorder="1" applyAlignment="1">
      <alignment horizontal="center" vertical="center"/>
    </xf>
    <xf numFmtId="49" fontId="36" fillId="0" borderId="17" xfId="0" applyNumberFormat="1" applyFont="1" applyFill="1" applyBorder="1" applyAlignment="1">
      <alignment horizontal="center" vertical="center"/>
    </xf>
    <xf numFmtId="49" fontId="36" fillId="0" borderId="38" xfId="0" applyNumberFormat="1" applyFont="1" applyFill="1" applyBorder="1" applyAlignment="1">
      <alignment horizontal="center" vertical="center"/>
    </xf>
    <xf numFmtId="49" fontId="36" fillId="0" borderId="52" xfId="0" applyNumberFormat="1" applyFont="1" applyFill="1" applyBorder="1" applyAlignment="1">
      <alignment horizontal="center" vertical="center"/>
    </xf>
    <xf numFmtId="49" fontId="36" fillId="0" borderId="39" xfId="0" applyNumberFormat="1" applyFont="1" applyFill="1" applyBorder="1" applyAlignment="1">
      <alignment horizontal="center" vertical="center"/>
    </xf>
    <xf numFmtId="49" fontId="41" fillId="0" borderId="16" xfId="2" applyNumberFormat="1" applyFont="1" applyFill="1" applyBorder="1" applyAlignment="1">
      <alignment horizontal="left" vertical="center" wrapText="1"/>
    </xf>
    <xf numFmtId="49" fontId="36" fillId="0" borderId="16" xfId="2" applyNumberFormat="1" applyFont="1" applyFill="1" applyBorder="1" applyAlignment="1">
      <alignment horizontal="center" vertical="center"/>
    </xf>
    <xf numFmtId="49" fontId="3" fillId="0" borderId="36" xfId="0" applyNumberFormat="1" applyFont="1" applyFill="1" applyBorder="1" applyAlignment="1">
      <alignment horizontal="left" vertical="center" wrapText="1"/>
    </xf>
    <xf numFmtId="49" fontId="3" fillId="0" borderId="27" xfId="0" applyNumberFormat="1" applyFont="1" applyFill="1" applyBorder="1" applyAlignment="1">
      <alignment horizontal="left" vertical="center"/>
    </xf>
    <xf numFmtId="49" fontId="3" fillId="0" borderId="48" xfId="0" applyNumberFormat="1" applyFont="1" applyFill="1" applyBorder="1" applyAlignment="1">
      <alignment horizontal="left" vertical="center"/>
    </xf>
    <xf numFmtId="49" fontId="3" fillId="0" borderId="20" xfId="0" applyNumberFormat="1" applyFont="1" applyFill="1" applyBorder="1" applyAlignment="1">
      <alignment horizontal="left" vertical="center"/>
    </xf>
    <xf numFmtId="49" fontId="3" fillId="0" borderId="16" xfId="0" applyNumberFormat="1" applyFont="1" applyFill="1" applyBorder="1" applyAlignment="1">
      <alignment horizontal="left" vertical="center"/>
    </xf>
    <xf numFmtId="49" fontId="3" fillId="0" borderId="15" xfId="0" applyNumberFormat="1" applyFont="1" applyFill="1" applyBorder="1" applyAlignment="1">
      <alignment horizontal="left" vertical="center"/>
    </xf>
    <xf numFmtId="0" fontId="36" fillId="0" borderId="74" xfId="0" applyFont="1" applyFill="1" applyBorder="1" applyAlignment="1">
      <alignment horizontal="center" vertical="center"/>
    </xf>
    <xf numFmtId="0" fontId="36" fillId="0" borderId="75" xfId="0" applyFont="1" applyFill="1" applyBorder="1" applyAlignment="1">
      <alignment horizontal="center" vertical="center"/>
    </xf>
    <xf numFmtId="0" fontId="36" fillId="0" borderId="76" xfId="0" applyFont="1" applyFill="1" applyBorder="1" applyAlignment="1">
      <alignment horizontal="center" vertical="center"/>
    </xf>
    <xf numFmtId="49" fontId="36" fillId="0" borderId="0" xfId="2" applyNumberFormat="1" applyFont="1" applyFill="1" applyBorder="1" applyAlignment="1">
      <alignment horizontal="left" vertical="center"/>
    </xf>
    <xf numFmtId="49" fontId="36" fillId="0" borderId="38" xfId="0" applyNumberFormat="1" applyFont="1" applyFill="1" applyBorder="1" applyAlignment="1">
      <alignment horizontal="center" vertical="center" wrapText="1"/>
    </xf>
    <xf numFmtId="49" fontId="36" fillId="0" borderId="52" xfId="0" applyNumberFormat="1" applyFont="1" applyFill="1" applyBorder="1" applyAlignment="1">
      <alignment horizontal="center" vertical="center" wrapText="1"/>
    </xf>
    <xf numFmtId="49" fontId="36" fillId="0" borderId="56" xfId="0" applyNumberFormat="1" applyFont="1" applyFill="1" applyBorder="1" applyAlignment="1">
      <alignment horizontal="center" vertical="center" wrapText="1"/>
    </xf>
    <xf numFmtId="49" fontId="36" fillId="0" borderId="38" xfId="0" applyNumberFormat="1" applyFont="1" applyFill="1" applyBorder="1" applyAlignment="1">
      <alignment horizontal="left" vertical="center"/>
    </xf>
    <xf numFmtId="49" fontId="36" fillId="0" borderId="52" xfId="0" applyNumberFormat="1" applyFont="1" applyFill="1" applyBorder="1" applyAlignment="1">
      <alignment horizontal="left" vertical="center"/>
    </xf>
    <xf numFmtId="49" fontId="36" fillId="0" borderId="39" xfId="0" applyNumberFormat="1" applyFont="1" applyFill="1" applyBorder="1" applyAlignment="1">
      <alignment horizontal="left" vertical="center"/>
    </xf>
    <xf numFmtId="49" fontId="36" fillId="0" borderId="38" xfId="0" applyNumberFormat="1" applyFont="1" applyFill="1" applyBorder="1" applyAlignment="1">
      <alignment horizontal="left" vertical="center" wrapText="1"/>
    </xf>
    <xf numFmtId="49" fontId="36" fillId="0" borderId="52" xfId="0" applyNumberFormat="1" applyFont="1" applyFill="1" applyBorder="1" applyAlignment="1">
      <alignment horizontal="left" vertical="center" wrapText="1"/>
    </xf>
    <xf numFmtId="49" fontId="36" fillId="0" borderId="39" xfId="0" applyNumberFormat="1" applyFont="1" applyFill="1" applyBorder="1" applyAlignment="1">
      <alignment horizontal="left" vertical="center" wrapText="1"/>
    </xf>
    <xf numFmtId="49" fontId="1" fillId="0" borderId="19" xfId="0" applyNumberFormat="1" applyFont="1" applyFill="1" applyBorder="1" applyAlignment="1">
      <alignment horizontal="left" vertical="center" wrapText="1"/>
    </xf>
    <xf numFmtId="49" fontId="1" fillId="0" borderId="0" xfId="0" applyNumberFormat="1" applyFont="1" applyFill="1" applyBorder="1" applyAlignment="1">
      <alignment horizontal="left" vertical="center" wrapText="1"/>
    </xf>
    <xf numFmtId="49" fontId="1" fillId="0" borderId="93" xfId="0" applyNumberFormat="1" applyFont="1" applyFill="1" applyBorder="1" applyAlignment="1">
      <alignment horizontal="left" vertical="center" wrapText="1"/>
    </xf>
    <xf numFmtId="49" fontId="1" fillId="0" borderId="55" xfId="0" applyNumberFormat="1" applyFont="1" applyFill="1" applyBorder="1" applyAlignment="1">
      <alignment horizontal="left" vertical="center"/>
    </xf>
    <xf numFmtId="49" fontId="1" fillId="0" borderId="59" xfId="0" applyNumberFormat="1" applyFont="1" applyFill="1" applyBorder="1" applyAlignment="1">
      <alignment horizontal="left" vertical="center"/>
    </xf>
    <xf numFmtId="49" fontId="1" fillId="0" borderId="60" xfId="0" applyNumberFormat="1" applyFont="1" applyFill="1" applyBorder="1" applyAlignment="1">
      <alignment horizontal="left" vertical="center"/>
    </xf>
    <xf numFmtId="0" fontId="1" fillId="0" borderId="69" xfId="0" applyFont="1" applyFill="1" applyBorder="1" applyAlignment="1">
      <alignment horizontal="left" vertical="center"/>
    </xf>
    <xf numFmtId="0" fontId="1" fillId="0" borderId="70" xfId="0" applyFont="1" applyFill="1" applyBorder="1" applyAlignment="1">
      <alignment horizontal="left" vertical="center"/>
    </xf>
    <xf numFmtId="0" fontId="1" fillId="0" borderId="71" xfId="0" applyFont="1" applyFill="1" applyBorder="1" applyAlignment="1">
      <alignment horizontal="left" vertical="center"/>
    </xf>
    <xf numFmtId="0" fontId="1" fillId="0" borderId="55" xfId="0" applyFont="1" applyFill="1" applyBorder="1" applyAlignment="1">
      <alignment horizontal="left" vertical="center"/>
    </xf>
    <xf numFmtId="0" fontId="1" fillId="0" borderId="59" xfId="0" applyFont="1" applyFill="1" applyBorder="1" applyAlignment="1">
      <alignment horizontal="left" vertical="center"/>
    </xf>
    <xf numFmtId="0" fontId="1" fillId="0" borderId="60" xfId="0" applyFont="1" applyFill="1" applyBorder="1" applyAlignment="1">
      <alignment horizontal="left" vertical="center"/>
    </xf>
    <xf numFmtId="0" fontId="1" fillId="0" borderId="64" xfId="0" applyFont="1" applyFill="1" applyBorder="1" applyAlignment="1">
      <alignment horizontal="left" vertical="center"/>
    </xf>
    <xf numFmtId="0" fontId="1" fillId="0" borderId="65" xfId="0" applyFont="1" applyFill="1" applyBorder="1" applyAlignment="1">
      <alignment horizontal="left" vertical="center"/>
    </xf>
    <xf numFmtId="0" fontId="1" fillId="0" borderId="66" xfId="0" applyFont="1" applyFill="1" applyBorder="1" applyAlignment="1">
      <alignment horizontal="left" vertical="center"/>
    </xf>
    <xf numFmtId="0" fontId="1" fillId="0" borderId="13" xfId="0" applyFont="1" applyFill="1" applyBorder="1" applyAlignment="1">
      <alignment horizontal="center" vertical="center"/>
    </xf>
    <xf numFmtId="0" fontId="3" fillId="0" borderId="0" xfId="0" applyFont="1" applyFill="1" applyBorder="1" applyAlignment="1">
      <alignment horizontal="left" vertical="center" wrapText="1"/>
    </xf>
    <xf numFmtId="0" fontId="2" fillId="0" borderId="19" xfId="0" quotePrefix="1" applyFont="1" applyFill="1" applyBorder="1" applyAlignment="1">
      <alignment horizontal="center" vertical="center"/>
    </xf>
    <xf numFmtId="0" fontId="2" fillId="0" borderId="20" xfId="0" quotePrefix="1" applyFont="1" applyFill="1" applyBorder="1" applyAlignment="1">
      <alignment horizontal="center" vertical="center"/>
    </xf>
    <xf numFmtId="0" fontId="2" fillId="0" borderId="13" xfId="0" quotePrefix="1" applyFont="1" applyFill="1" applyBorder="1" applyAlignment="1">
      <alignment horizontal="center" vertical="center"/>
    </xf>
    <xf numFmtId="0" fontId="2" fillId="0" borderId="17" xfId="0" quotePrefix="1" applyFont="1" applyFill="1" applyBorder="1" applyAlignment="1">
      <alignment horizontal="center" vertical="center"/>
    </xf>
    <xf numFmtId="0" fontId="1" fillId="0" borderId="49" xfId="0" applyFont="1" applyFill="1" applyBorder="1" applyAlignment="1">
      <alignment horizontal="center" vertical="center"/>
    </xf>
    <xf numFmtId="0" fontId="1" fillId="0" borderId="17" xfId="0" applyFont="1" applyFill="1" applyBorder="1" applyAlignment="1">
      <alignment horizontal="center" vertical="center"/>
    </xf>
    <xf numFmtId="0" fontId="3" fillId="0" borderId="27" xfId="0" applyFont="1" applyFill="1" applyBorder="1" applyAlignment="1">
      <alignment horizontal="left" vertical="center" wrapText="1"/>
    </xf>
    <xf numFmtId="0" fontId="3" fillId="0" borderId="16" xfId="0" applyFont="1" applyFill="1" applyBorder="1" applyAlignment="1">
      <alignment horizontal="left" vertical="center" wrapText="1"/>
    </xf>
    <xf numFmtId="0" fontId="3" fillId="0" borderId="19" xfId="0" applyFont="1" applyFill="1" applyBorder="1" applyAlignment="1">
      <alignment horizontal="center" vertical="center"/>
    </xf>
    <xf numFmtId="0" fontId="3" fillId="0" borderId="0" xfId="0" applyFont="1" applyFill="1" applyBorder="1" applyAlignment="1">
      <alignment horizontal="center" vertical="center"/>
    </xf>
    <xf numFmtId="0" fontId="3" fillId="0" borderId="11" xfId="0" applyFont="1" applyFill="1" applyBorder="1" applyAlignment="1">
      <alignment horizontal="center" vertical="center"/>
    </xf>
    <xf numFmtId="0" fontId="3" fillId="0" borderId="13" xfId="0" quotePrefix="1" applyFont="1" applyFill="1" applyBorder="1" applyAlignment="1">
      <alignment horizontal="center" vertical="center"/>
    </xf>
    <xf numFmtId="0" fontId="3" fillId="0" borderId="17" xfId="0" quotePrefix="1" applyFont="1" applyFill="1" applyBorder="1" applyAlignment="1">
      <alignment horizontal="center" vertical="center"/>
    </xf>
    <xf numFmtId="0" fontId="3" fillId="0" borderId="19" xfId="0" quotePrefix="1" applyFont="1" applyFill="1" applyBorder="1" applyAlignment="1">
      <alignment horizontal="center" vertical="center"/>
    </xf>
    <xf numFmtId="0" fontId="3" fillId="0" borderId="20" xfId="0" quotePrefix="1" applyFont="1" applyFill="1" applyBorder="1" applyAlignment="1">
      <alignment horizontal="center" vertical="center"/>
    </xf>
    <xf numFmtId="165" fontId="3" fillId="0" borderId="27" xfId="0" applyNumberFormat="1" applyFont="1" applyFill="1" applyBorder="1" applyAlignment="1">
      <alignment horizontal="left" vertical="center" wrapText="1"/>
    </xf>
    <xf numFmtId="165" fontId="3" fillId="0" borderId="0" xfId="0" applyNumberFormat="1" applyFont="1" applyFill="1" applyBorder="1" applyAlignment="1">
      <alignment horizontal="left" vertical="center" wrapText="1"/>
    </xf>
    <xf numFmtId="165" fontId="3" fillId="0" borderId="16" xfId="0" applyNumberFormat="1" applyFont="1" applyFill="1" applyBorder="1" applyAlignment="1">
      <alignment horizontal="left" vertical="center" wrapText="1"/>
    </xf>
    <xf numFmtId="167" fontId="1" fillId="0" borderId="13" xfId="0" applyNumberFormat="1" applyFont="1" applyFill="1" applyBorder="1" applyAlignment="1">
      <alignment horizontal="center" vertical="center"/>
    </xf>
    <xf numFmtId="167" fontId="1" fillId="0" borderId="17" xfId="0" applyNumberFormat="1" applyFont="1" applyFill="1" applyBorder="1" applyAlignment="1">
      <alignment horizontal="center" vertical="center"/>
    </xf>
    <xf numFmtId="165" fontId="3" fillId="0" borderId="36" xfId="0" applyNumberFormat="1" applyFont="1" applyFill="1" applyBorder="1" applyAlignment="1">
      <alignment horizontal="left" vertical="center" wrapText="1"/>
    </xf>
    <xf numFmtId="165" fontId="3" fillId="0" borderId="48" xfId="0" applyNumberFormat="1" applyFont="1" applyFill="1" applyBorder="1" applyAlignment="1">
      <alignment horizontal="left" vertical="center" wrapText="1"/>
    </xf>
    <xf numFmtId="165" fontId="3" fillId="0" borderId="19" xfId="0" applyNumberFormat="1" applyFont="1" applyFill="1" applyBorder="1" applyAlignment="1">
      <alignment horizontal="left" vertical="center" wrapText="1"/>
    </xf>
    <xf numFmtId="165" fontId="3" fillId="0" borderId="11" xfId="0" applyNumberFormat="1" applyFont="1" applyFill="1" applyBorder="1" applyAlignment="1">
      <alignment horizontal="left" vertical="center" wrapText="1"/>
    </xf>
    <xf numFmtId="165" fontId="3" fillId="0" borderId="20" xfId="0" applyNumberFormat="1" applyFont="1" applyFill="1" applyBorder="1" applyAlignment="1">
      <alignment horizontal="left" vertical="center" wrapText="1"/>
    </xf>
    <xf numFmtId="165" fontId="3" fillId="0" borderId="15" xfId="0" applyNumberFormat="1" applyFont="1" applyFill="1" applyBorder="1" applyAlignment="1">
      <alignment horizontal="left" vertical="center" wrapText="1"/>
    </xf>
    <xf numFmtId="38" fontId="1" fillId="0" borderId="49" xfId="0" applyNumberFormat="1" applyFont="1" applyFill="1" applyBorder="1" applyAlignment="1">
      <alignment horizontal="center" vertical="center"/>
    </xf>
    <xf numFmtId="38" fontId="1" fillId="0" borderId="13" xfId="0" applyNumberFormat="1" applyFont="1" applyFill="1" applyBorder="1" applyAlignment="1">
      <alignment horizontal="center" vertical="center"/>
    </xf>
    <xf numFmtId="38" fontId="1" fillId="0" borderId="17" xfId="0" applyNumberFormat="1" applyFont="1" applyFill="1" applyBorder="1" applyAlignment="1">
      <alignment horizontal="center" vertical="center"/>
    </xf>
    <xf numFmtId="0" fontId="3" fillId="0" borderId="36" xfId="0" applyFont="1" applyFill="1" applyBorder="1" applyAlignment="1">
      <alignment horizontal="left" vertical="center" wrapText="1"/>
    </xf>
    <xf numFmtId="0" fontId="3" fillId="0" borderId="48" xfId="0" applyFont="1" applyFill="1" applyBorder="1" applyAlignment="1">
      <alignment horizontal="left" vertical="center" wrapText="1"/>
    </xf>
    <xf numFmtId="0" fontId="3" fillId="0" borderId="19" xfId="0" applyFont="1" applyFill="1" applyBorder="1" applyAlignment="1">
      <alignment horizontal="left" vertical="center" wrapText="1"/>
    </xf>
    <xf numFmtId="0" fontId="3" fillId="0" borderId="11" xfId="0" applyFont="1" applyFill="1" applyBorder="1" applyAlignment="1">
      <alignment horizontal="left" vertical="center" wrapText="1"/>
    </xf>
    <xf numFmtId="0" fontId="3" fillId="0" borderId="20" xfId="0" applyFont="1" applyFill="1" applyBorder="1" applyAlignment="1">
      <alignment horizontal="left" vertical="center" wrapText="1"/>
    </xf>
    <xf numFmtId="0" fontId="3" fillId="0" borderId="15" xfId="0" applyFont="1" applyFill="1" applyBorder="1" applyAlignment="1">
      <alignment horizontal="left" vertical="center" wrapText="1"/>
    </xf>
    <xf numFmtId="0" fontId="34" fillId="0" borderId="0" xfId="0" applyFont="1" applyAlignment="1">
      <alignment horizontal="center" vertical="center"/>
    </xf>
    <xf numFmtId="49" fontId="1" fillId="0" borderId="13" xfId="0" applyNumberFormat="1" applyFont="1" applyFill="1" applyBorder="1" applyAlignment="1">
      <alignment horizontal="center" vertical="center"/>
    </xf>
    <xf numFmtId="49" fontId="1" fillId="0" borderId="17" xfId="0" applyNumberFormat="1" applyFont="1" applyFill="1" applyBorder="1" applyAlignment="1">
      <alignment horizontal="center" vertical="center"/>
    </xf>
    <xf numFmtId="0" fontId="1" fillId="0" borderId="37" xfId="0" applyFont="1" applyFill="1" applyBorder="1" applyAlignment="1">
      <alignment horizontal="center" vertical="center" wrapText="1"/>
    </xf>
    <xf numFmtId="0" fontId="1" fillId="0" borderId="37" xfId="0" applyFont="1" applyFill="1" applyBorder="1" applyAlignment="1">
      <alignment horizontal="center" vertical="center"/>
    </xf>
    <xf numFmtId="0" fontId="1" fillId="0" borderId="37" xfId="0" applyFont="1" applyFill="1" applyBorder="1" applyAlignment="1">
      <alignment horizontal="center" wrapText="1"/>
    </xf>
    <xf numFmtId="49" fontId="36" fillId="0" borderId="16" xfId="2" applyNumberFormat="1" applyFont="1" applyFill="1" applyBorder="1" applyAlignment="1">
      <alignment horizontal="left" vertical="center"/>
    </xf>
    <xf numFmtId="49" fontId="1" fillId="0" borderId="49" xfId="0" applyNumberFormat="1" applyFont="1" applyFill="1" applyBorder="1" applyAlignment="1">
      <alignment horizontal="center" vertical="center"/>
    </xf>
    <xf numFmtId="49" fontId="1" fillId="0" borderId="49" xfId="0" applyNumberFormat="1" applyFont="1" applyFill="1" applyBorder="1" applyAlignment="1">
      <alignment horizontal="center" vertical="center" wrapText="1"/>
    </xf>
    <xf numFmtId="49" fontId="1" fillId="0" borderId="17" xfId="0" applyNumberFormat="1" applyFont="1" applyFill="1" applyBorder="1" applyAlignment="1">
      <alignment horizontal="center" vertical="center" wrapText="1"/>
    </xf>
    <xf numFmtId="49" fontId="3" fillId="0" borderId="48" xfId="0" applyNumberFormat="1" applyFont="1" applyFill="1" applyBorder="1" applyAlignment="1">
      <alignment horizontal="left" vertical="center" wrapText="1"/>
    </xf>
    <xf numFmtId="49" fontId="3" fillId="0" borderId="19" xfId="0" applyNumberFormat="1" applyFont="1" applyFill="1" applyBorder="1" applyAlignment="1">
      <alignment horizontal="left" vertical="center" wrapText="1"/>
    </xf>
    <xf numFmtId="49" fontId="3" fillId="0" borderId="11" xfId="0" applyNumberFormat="1" applyFont="1" applyFill="1" applyBorder="1" applyAlignment="1">
      <alignment horizontal="left" vertical="center" wrapText="1"/>
    </xf>
    <xf numFmtId="49" fontId="3" fillId="0" borderId="20" xfId="0" applyNumberFormat="1" applyFont="1" applyFill="1" applyBorder="1" applyAlignment="1">
      <alignment horizontal="left" vertical="center" wrapText="1"/>
    </xf>
    <xf numFmtId="49" fontId="3" fillId="0" borderId="15" xfId="0" applyNumberFormat="1" applyFont="1" applyFill="1" applyBorder="1" applyAlignment="1">
      <alignment horizontal="left" vertical="center" wrapText="1"/>
    </xf>
    <xf numFmtId="0" fontId="0" fillId="0" borderId="0" xfId="0" applyFont="1" applyFill="1" applyBorder="1" applyAlignment="1">
      <alignment horizontal="left" vertical="center"/>
    </xf>
    <xf numFmtId="0" fontId="0" fillId="0" borderId="0" xfId="0" applyFill="1" applyBorder="1" applyAlignment="1">
      <alignment horizontal="left"/>
    </xf>
    <xf numFmtId="0" fontId="24" fillId="2" borderId="29" xfId="0" applyFont="1" applyFill="1" applyBorder="1" applyAlignment="1">
      <alignment horizontal="center"/>
    </xf>
    <xf numFmtId="0" fontId="24" fillId="2" borderId="30" xfId="0" applyFont="1" applyFill="1" applyBorder="1" applyAlignment="1">
      <alignment horizontal="center"/>
    </xf>
    <xf numFmtId="0" fontId="0" fillId="0" borderId="7" xfId="0" applyBorder="1" applyAlignment="1">
      <alignment horizontal="left"/>
    </xf>
    <xf numFmtId="0" fontId="23" fillId="4" borderId="7" xfId="0" applyFont="1" applyFill="1" applyBorder="1" applyAlignment="1">
      <alignment horizontal="center" vertical="center"/>
    </xf>
    <xf numFmtId="0" fontId="24" fillId="0" borderId="0" xfId="0" applyFont="1" applyFill="1" applyBorder="1" applyAlignment="1">
      <alignment horizontal="center"/>
    </xf>
    <xf numFmtId="0" fontId="24" fillId="2" borderId="28" xfId="0" applyFont="1" applyFill="1" applyBorder="1" applyAlignment="1">
      <alignment horizontal="center"/>
    </xf>
    <xf numFmtId="0" fontId="23" fillId="4" borderId="0" xfId="0" applyFont="1" applyFill="1" applyBorder="1" applyAlignment="1">
      <alignment horizontal="center" vertical="center"/>
    </xf>
    <xf numFmtId="0" fontId="9" fillId="0" borderId="0" xfId="0" applyFont="1" applyBorder="1" applyAlignment="1">
      <alignment horizontal="left"/>
    </xf>
    <xf numFmtId="0" fontId="9" fillId="0" borderId="4" xfId="0" applyFont="1" applyBorder="1" applyAlignment="1">
      <alignment horizontal="left" vertical="center" wrapText="1"/>
    </xf>
    <xf numFmtId="0" fontId="9" fillId="0" borderId="0" xfId="0" applyFont="1" applyBorder="1" applyAlignment="1">
      <alignment horizontal="left" vertical="center" wrapText="1"/>
    </xf>
    <xf numFmtId="0" fontId="0" fillId="0" borderId="0" xfId="0" applyFont="1" applyBorder="1" applyAlignment="1">
      <alignment horizontal="left" vertical="center"/>
    </xf>
    <xf numFmtId="0" fontId="23" fillId="4" borderId="2" xfId="0" applyFont="1" applyFill="1" applyBorder="1" applyAlignment="1">
      <alignment horizontal="center" vertical="center"/>
    </xf>
    <xf numFmtId="0" fontId="23" fillId="4" borderId="3" xfId="0" applyFont="1" applyFill="1" applyBorder="1" applyAlignment="1">
      <alignment horizontal="center" vertical="center"/>
    </xf>
    <xf numFmtId="0" fontId="9" fillId="0" borderId="29" xfId="0" applyFont="1" applyFill="1" applyBorder="1" applyAlignment="1">
      <alignment horizontal="left" vertical="center"/>
    </xf>
    <xf numFmtId="0" fontId="9" fillId="0" borderId="29" xfId="0" applyFont="1" applyFill="1" applyBorder="1" applyAlignment="1">
      <alignment horizontal="center"/>
    </xf>
    <xf numFmtId="0" fontId="9" fillId="0" borderId="0" xfId="0" applyFont="1" applyFill="1" applyBorder="1" applyAlignment="1">
      <alignment horizontal="right"/>
    </xf>
    <xf numFmtId="0" fontId="0" fillId="0" borderId="7" xfId="0" applyFill="1" applyBorder="1" applyAlignment="1">
      <alignment horizontal="left"/>
    </xf>
    <xf numFmtId="0" fontId="9" fillId="0" borderId="0" xfId="0" applyFont="1" applyFill="1" applyBorder="1" applyAlignment="1">
      <alignment horizontal="left"/>
    </xf>
    <xf numFmtId="0" fontId="0" fillId="0" borderId="6" xfId="0" applyFill="1" applyBorder="1" applyAlignment="1">
      <alignment horizontal="left"/>
    </xf>
    <xf numFmtId="0" fontId="0" fillId="0" borderId="7" xfId="0" applyFont="1" applyFill="1" applyBorder="1" applyAlignment="1">
      <alignment horizontal="left" vertical="center"/>
    </xf>
    <xf numFmtId="0" fontId="9" fillId="0" borderId="2" xfId="0" applyFont="1" applyFill="1" applyBorder="1" applyAlignment="1">
      <alignment horizontal="left" vertical="center"/>
    </xf>
    <xf numFmtId="0" fontId="9" fillId="0" borderId="2" xfId="0" applyFont="1" applyFill="1" applyBorder="1" applyAlignment="1">
      <alignment horizontal="left" vertical="center" wrapText="1"/>
    </xf>
    <xf numFmtId="0" fontId="9" fillId="0" borderId="2" xfId="0" applyFont="1" applyFill="1" applyBorder="1" applyAlignment="1">
      <alignment horizontal="right"/>
    </xf>
    <xf numFmtId="0" fontId="9" fillId="0" borderId="1" xfId="0" applyFont="1" applyBorder="1" applyAlignment="1">
      <alignment horizontal="right" vertical="center"/>
    </xf>
    <xf numFmtId="0" fontId="9" fillId="0" borderId="2" xfId="0" applyFont="1" applyBorder="1" applyAlignment="1">
      <alignment horizontal="right" vertical="center"/>
    </xf>
    <xf numFmtId="0" fontId="9" fillId="0" borderId="0" xfId="0" applyFont="1" applyBorder="1" applyAlignment="1">
      <alignment horizontal="left" vertical="center"/>
    </xf>
    <xf numFmtId="0" fontId="0" fillId="0" borderId="7" xfId="0" applyFont="1" applyBorder="1" applyAlignment="1">
      <alignment horizontal="left" vertical="center"/>
    </xf>
    <xf numFmtId="0" fontId="23" fillId="4" borderId="28" xfId="0" applyFont="1" applyFill="1" applyBorder="1" applyAlignment="1">
      <alignment horizontal="center" vertical="center"/>
    </xf>
    <xf numFmtId="0" fontId="23" fillId="4" borderId="29" xfId="0" applyFont="1" applyFill="1" applyBorder="1" applyAlignment="1">
      <alignment horizontal="center" vertical="center"/>
    </xf>
    <xf numFmtId="0" fontId="23" fillId="4" borderId="30" xfId="0" applyFont="1" applyFill="1" applyBorder="1" applyAlignment="1">
      <alignment horizontal="center" vertical="center"/>
    </xf>
    <xf numFmtId="0" fontId="0" fillId="0" borderId="6" xfId="0" applyFont="1" applyBorder="1" applyAlignment="1">
      <alignment horizontal="left" vertical="center"/>
    </xf>
    <xf numFmtId="0" fontId="9" fillId="0" borderId="2" xfId="0" applyFont="1" applyBorder="1" applyAlignment="1">
      <alignment horizontal="left" vertical="center"/>
    </xf>
    <xf numFmtId="0" fontId="24" fillId="2" borderId="6" xfId="0" applyFont="1" applyFill="1" applyBorder="1" applyAlignment="1">
      <alignment horizontal="center"/>
    </xf>
    <xf numFmtId="0" fontId="24" fillId="2" borderId="7" xfId="0" applyFont="1" applyFill="1" applyBorder="1" applyAlignment="1">
      <alignment horizontal="center"/>
    </xf>
    <xf numFmtId="0" fontId="24" fillId="2" borderId="8" xfId="0" applyFont="1" applyFill="1" applyBorder="1" applyAlignment="1">
      <alignment horizontal="center"/>
    </xf>
    <xf numFmtId="0" fontId="9" fillId="0" borderId="0" xfId="0" applyFont="1" applyFill="1" applyBorder="1" applyAlignment="1">
      <alignment horizontal="left" vertical="center" wrapText="1"/>
    </xf>
    <xf numFmtId="49" fontId="0" fillId="0" borderId="7" xfId="2" applyNumberFormat="1" applyFont="1" applyFill="1" applyBorder="1" applyAlignment="1">
      <alignment horizontal="left" vertical="center"/>
    </xf>
    <xf numFmtId="0" fontId="0" fillId="0" borderId="1" xfId="0" applyFont="1" applyBorder="1" applyAlignment="1">
      <alignment horizontal="left" vertical="center"/>
    </xf>
    <xf numFmtId="0" fontId="0" fillId="0" borderId="2" xfId="0" applyFont="1" applyBorder="1" applyAlignment="1">
      <alignment horizontal="left" vertical="center"/>
    </xf>
    <xf numFmtId="2" fontId="9" fillId="0" borderId="0" xfId="0" applyNumberFormat="1" applyFont="1" applyFill="1" applyBorder="1" applyAlignment="1">
      <alignment horizontal="center" vertical="center"/>
    </xf>
    <xf numFmtId="0" fontId="9" fillId="0" borderId="0" xfId="0" applyFont="1" applyFill="1" applyBorder="1" applyAlignment="1">
      <alignment horizontal="center" wrapText="1"/>
    </xf>
    <xf numFmtId="2" fontId="0" fillId="0" borderId="19" xfId="0" applyNumberFormat="1" applyBorder="1" applyAlignment="1">
      <alignment horizontal="center" vertical="center"/>
    </xf>
    <xf numFmtId="0" fontId="0" fillId="0" borderId="0" xfId="0" applyBorder="1" applyAlignment="1">
      <alignment horizontal="center" vertical="center"/>
    </xf>
    <xf numFmtId="0" fontId="0" fillId="0" borderId="11" xfId="0" applyBorder="1" applyAlignment="1">
      <alignment horizontal="center" vertical="center"/>
    </xf>
    <xf numFmtId="0" fontId="0" fillId="0" borderId="20" xfId="0" applyBorder="1" applyAlignment="1">
      <alignment horizontal="center" vertical="center"/>
    </xf>
    <xf numFmtId="0" fontId="0" fillId="0" borderId="16" xfId="0" applyBorder="1" applyAlignment="1">
      <alignment horizontal="center" vertical="center"/>
    </xf>
    <xf numFmtId="0" fontId="0" fillId="0" borderId="15" xfId="0" applyBorder="1" applyAlignment="1">
      <alignment horizontal="center" vertical="center"/>
    </xf>
    <xf numFmtId="164" fontId="0" fillId="0" borderId="48" xfId="0" applyNumberFormat="1" applyBorder="1" applyAlignment="1">
      <alignment horizontal="center" vertical="center"/>
    </xf>
    <xf numFmtId="164" fontId="0" fillId="0" borderId="11" xfId="0" applyNumberFormat="1" applyBorder="1" applyAlignment="1">
      <alignment horizontal="center" vertical="center"/>
    </xf>
    <xf numFmtId="164" fontId="0" fillId="0" borderId="15" xfId="0" applyNumberFormat="1" applyBorder="1" applyAlignment="1">
      <alignment horizontal="center" vertical="center"/>
    </xf>
    <xf numFmtId="2" fontId="0" fillId="0" borderId="16" xfId="0" applyNumberFormat="1" applyBorder="1" applyAlignment="1">
      <alignment horizontal="center"/>
    </xf>
    <xf numFmtId="0" fontId="0" fillId="0" borderId="36" xfId="0" applyBorder="1" applyAlignment="1">
      <alignment horizontal="center" vertical="center"/>
    </xf>
    <xf numFmtId="0" fontId="0" fillId="0" borderId="27" xfId="0" applyBorder="1" applyAlignment="1">
      <alignment horizontal="center" vertical="center"/>
    </xf>
    <xf numFmtId="0" fontId="0" fillId="0" borderId="48" xfId="0" applyBorder="1" applyAlignment="1">
      <alignment horizontal="center" vertical="center"/>
    </xf>
    <xf numFmtId="2" fontId="0" fillId="0" borderId="0" xfId="0" applyNumberFormat="1" applyBorder="1" applyAlignment="1">
      <alignment horizontal="center" vertical="center"/>
    </xf>
    <xf numFmtId="2" fontId="0" fillId="17" borderId="87" xfId="0" applyNumberFormat="1" applyFill="1" applyBorder="1" applyAlignment="1">
      <alignment horizontal="center"/>
    </xf>
    <xf numFmtId="2" fontId="0" fillId="17" borderId="98" xfId="0" applyNumberFormat="1" applyFill="1" applyBorder="1" applyAlignment="1">
      <alignment horizontal="center"/>
    </xf>
    <xf numFmtId="2" fontId="0" fillId="17" borderId="12" xfId="0" applyNumberFormat="1" applyFill="1" applyBorder="1" applyAlignment="1">
      <alignment horizontal="center" vertical="center"/>
    </xf>
    <xf numFmtId="2" fontId="0" fillId="17" borderId="13" xfId="0" applyNumberFormat="1" applyFill="1" applyBorder="1" applyAlignment="1">
      <alignment horizontal="center" vertical="center"/>
    </xf>
    <xf numFmtId="2" fontId="0" fillId="17" borderId="14" xfId="0" applyNumberFormat="1" applyFill="1" applyBorder="1" applyAlignment="1">
      <alignment horizontal="center" vertical="center"/>
    </xf>
    <xf numFmtId="2" fontId="0" fillId="8" borderId="118" xfId="0" applyNumberFormat="1" applyFill="1" applyBorder="1" applyAlignment="1">
      <alignment horizontal="center" vertical="center"/>
    </xf>
    <xf numFmtId="2" fontId="0" fillId="8" borderId="119" xfId="0" applyNumberFormat="1" applyFill="1" applyBorder="1" applyAlignment="1">
      <alignment horizontal="center" vertical="center"/>
    </xf>
    <xf numFmtId="2" fontId="0" fillId="8" borderId="120" xfId="0" applyNumberFormat="1" applyFill="1" applyBorder="1" applyAlignment="1">
      <alignment horizontal="center" vertical="center"/>
    </xf>
    <xf numFmtId="0" fontId="0" fillId="17" borderId="98" xfId="0" applyFill="1" applyBorder="1" applyAlignment="1">
      <alignment horizontal="center"/>
    </xf>
    <xf numFmtId="2" fontId="0" fillId="8" borderId="111" xfId="0" applyNumberFormat="1" applyFill="1" applyBorder="1" applyAlignment="1">
      <alignment horizontal="center"/>
    </xf>
    <xf numFmtId="0" fontId="0" fillId="8" borderId="112" xfId="0" applyFill="1" applyBorder="1" applyAlignment="1">
      <alignment horizontal="center"/>
    </xf>
    <xf numFmtId="0" fontId="0" fillId="17" borderId="13" xfId="0" applyFill="1" applyBorder="1" applyAlignment="1">
      <alignment horizontal="center" vertical="center"/>
    </xf>
    <xf numFmtId="0" fontId="0" fillId="17" borderId="14" xfId="0" applyFill="1" applyBorder="1" applyAlignment="1">
      <alignment horizontal="center" vertical="center"/>
    </xf>
    <xf numFmtId="2" fontId="0" fillId="8" borderId="115" xfId="0" applyNumberFormat="1" applyFill="1" applyBorder="1" applyAlignment="1">
      <alignment horizontal="center"/>
    </xf>
    <xf numFmtId="2" fontId="0" fillId="8" borderId="116" xfId="0" applyNumberFormat="1" applyFill="1" applyBorder="1" applyAlignment="1">
      <alignment horizontal="center"/>
    </xf>
    <xf numFmtId="2" fontId="0" fillId="0" borderId="36" xfId="0" applyNumberFormat="1" applyBorder="1" applyAlignment="1">
      <alignment horizontal="center" vertical="center"/>
    </xf>
    <xf numFmtId="2" fontId="0" fillId="0" borderId="48" xfId="0" applyNumberFormat="1" applyBorder="1" applyAlignment="1">
      <alignment horizontal="center" vertical="center"/>
    </xf>
    <xf numFmtId="2" fontId="0" fillId="0" borderId="11" xfId="0" applyNumberFormat="1" applyBorder="1" applyAlignment="1">
      <alignment horizontal="center" vertical="center"/>
    </xf>
    <xf numFmtId="2" fontId="0" fillId="0" borderId="123" xfId="0" applyNumberFormat="1" applyBorder="1" applyAlignment="1">
      <alignment horizontal="center" vertical="center"/>
    </xf>
    <xf numFmtId="2" fontId="0" fillId="0" borderId="121" xfId="0" applyNumberFormat="1" applyBorder="1" applyAlignment="1">
      <alignment horizontal="center" vertical="center"/>
    </xf>
    <xf numFmtId="0" fontId="0" fillId="8" borderId="116" xfId="0" applyFill="1" applyBorder="1" applyAlignment="1">
      <alignment horizontal="center"/>
    </xf>
    <xf numFmtId="0" fontId="0" fillId="17" borderId="19" xfId="0" applyFill="1" applyBorder="1" applyAlignment="1">
      <alignment horizontal="center" vertical="center"/>
    </xf>
    <xf numFmtId="2" fontId="0" fillId="8" borderId="131" xfId="0" applyNumberFormat="1" applyFill="1" applyBorder="1" applyAlignment="1">
      <alignment horizontal="center"/>
    </xf>
    <xf numFmtId="2" fontId="0" fillId="8" borderId="132" xfId="0" applyNumberFormat="1" applyFill="1" applyBorder="1" applyAlignment="1">
      <alignment horizontal="center"/>
    </xf>
    <xf numFmtId="2" fontId="0" fillId="0" borderId="114" xfId="0" applyNumberFormat="1" applyBorder="1" applyAlignment="1">
      <alignment horizontal="center" vertical="center"/>
    </xf>
    <xf numFmtId="2" fontId="0" fillId="0" borderId="124" xfId="0" applyNumberFormat="1" applyBorder="1" applyAlignment="1">
      <alignment horizontal="center" vertical="center"/>
    </xf>
    <xf numFmtId="2" fontId="0" fillId="0" borderId="125" xfId="0" applyNumberFormat="1" applyBorder="1" applyAlignment="1">
      <alignment horizontal="center" vertical="center"/>
    </xf>
    <xf numFmtId="2" fontId="0" fillId="0" borderId="126" xfId="0" applyNumberFormat="1" applyBorder="1" applyAlignment="1">
      <alignment horizontal="center" vertical="center"/>
    </xf>
    <xf numFmtId="2" fontId="0" fillId="0" borderId="127" xfId="0" applyNumberFormat="1" applyBorder="1" applyAlignment="1">
      <alignment horizontal="center" vertical="center"/>
    </xf>
    <xf numFmtId="2" fontId="0" fillId="0" borderId="117" xfId="0" applyNumberFormat="1" applyBorder="1" applyAlignment="1">
      <alignment horizontal="center" vertical="center"/>
    </xf>
    <xf numFmtId="2" fontId="0" fillId="0" borderId="128" xfId="0" applyNumberFormat="1" applyBorder="1" applyAlignment="1">
      <alignment horizontal="center" vertical="center"/>
    </xf>
    <xf numFmtId="2" fontId="0" fillId="0" borderId="15" xfId="0" applyNumberFormat="1" applyBorder="1" applyAlignment="1">
      <alignment horizontal="center" vertical="center"/>
    </xf>
    <xf numFmtId="2" fontId="0" fillId="0" borderId="20" xfId="0" applyNumberFormat="1" applyBorder="1" applyAlignment="1">
      <alignment horizontal="center" vertical="center"/>
    </xf>
    <xf numFmtId="2" fontId="0" fillId="0" borderId="129" xfId="0" applyNumberFormat="1" applyBorder="1" applyAlignment="1">
      <alignment horizontal="center" vertical="center"/>
    </xf>
    <xf numFmtId="2" fontId="10" fillId="0" borderId="2" xfId="0" applyNumberFormat="1" applyFont="1" applyFill="1" applyBorder="1" applyAlignment="1">
      <alignment horizontal="center"/>
    </xf>
    <xf numFmtId="0" fontId="10" fillId="0" borderId="4" xfId="0" applyFont="1" applyFill="1" applyBorder="1" applyAlignment="1">
      <alignment horizontal="center"/>
    </xf>
    <xf numFmtId="0" fontId="10" fillId="0" borderId="5"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9" fillId="0" borderId="2" xfId="0" applyFont="1" applyBorder="1" applyAlignment="1">
      <alignment horizontal="center"/>
    </xf>
    <xf numFmtId="0" fontId="29" fillId="0" borderId="41" xfId="0" applyFont="1" applyFill="1" applyBorder="1" applyAlignment="1">
      <alignment horizontal="center"/>
    </xf>
    <xf numFmtId="0" fontId="29" fillId="0" borderId="42" xfId="0" applyFont="1" applyFill="1" applyBorder="1" applyAlignment="1">
      <alignment horizontal="center"/>
    </xf>
    <xf numFmtId="0" fontId="9" fillId="0" borderId="2" xfId="0" applyFont="1" applyFill="1" applyBorder="1" applyAlignment="1">
      <alignment horizontal="center"/>
    </xf>
    <xf numFmtId="0" fontId="52" fillId="0" borderId="41" xfId="0" applyFont="1" applyFill="1" applyBorder="1" applyAlignment="1">
      <alignment horizontal="center"/>
    </xf>
    <xf numFmtId="0" fontId="52" fillId="0" borderId="42" xfId="0" applyFont="1" applyFill="1" applyBorder="1" applyAlignment="1">
      <alignment horizontal="center"/>
    </xf>
    <xf numFmtId="0" fontId="47" fillId="9" borderId="7" xfId="0" applyFont="1" applyFill="1" applyBorder="1" applyAlignment="1">
      <alignment horizontal="center"/>
    </xf>
    <xf numFmtId="0" fontId="48" fillId="14" borderId="0" xfId="0" applyFont="1" applyFill="1" applyBorder="1" applyAlignment="1">
      <alignment horizontal="center"/>
    </xf>
    <xf numFmtId="0" fontId="0" fillId="0" borderId="135" xfId="0" applyFont="1" applyBorder="1" applyAlignment="1">
      <alignment horizontal="center"/>
    </xf>
    <xf numFmtId="0" fontId="0" fillId="0" borderId="96" xfId="0" applyFont="1" applyBorder="1" applyAlignment="1">
      <alignment horizontal="center"/>
    </xf>
    <xf numFmtId="0" fontId="0" fillId="0" borderId="27" xfId="0" applyFont="1" applyBorder="1" applyAlignment="1">
      <alignment horizontal="center"/>
    </xf>
    <xf numFmtId="0" fontId="0" fillId="0" borderId="16" xfId="0" applyFont="1" applyBorder="1" applyAlignment="1">
      <alignment horizontal="center"/>
    </xf>
    <xf numFmtId="2" fontId="0" fillId="0" borderId="0" xfId="0" applyNumberFormat="1" applyBorder="1" applyAlignment="1">
      <alignment horizontal="center"/>
    </xf>
    <xf numFmtId="0" fontId="0" fillId="0" borderId="19" xfId="0" applyBorder="1" applyAlignment="1">
      <alignment horizontal="center" vertical="center"/>
    </xf>
    <xf numFmtId="0" fontId="0" fillId="0" borderId="0" xfId="0" applyFont="1" applyBorder="1" applyAlignment="1">
      <alignment horizontal="center"/>
    </xf>
    <xf numFmtId="0" fontId="0" fillId="0" borderId="7" xfId="0" applyBorder="1" applyAlignment="1">
      <alignment horizontal="center"/>
    </xf>
    <xf numFmtId="0" fontId="29" fillId="0" borderId="45" xfId="0" applyFont="1" applyFill="1" applyBorder="1" applyAlignment="1">
      <alignment horizontal="center"/>
    </xf>
    <xf numFmtId="0" fontId="10" fillId="0" borderId="7" xfId="0" applyFont="1" applyFill="1" applyBorder="1" applyAlignment="1">
      <alignment horizontal="center"/>
    </xf>
    <xf numFmtId="0" fontId="10" fillId="0" borderId="0" xfId="0" applyFont="1" applyFill="1" applyBorder="1" applyAlignment="1">
      <alignment horizontal="center"/>
    </xf>
    <xf numFmtId="0" fontId="10" fillId="0" borderId="0" xfId="0" applyFont="1" applyFill="1" applyBorder="1" applyAlignment="1">
      <alignment horizontal="center" vertical="center"/>
    </xf>
    <xf numFmtId="0" fontId="10" fillId="0" borderId="5" xfId="0" applyFont="1" applyFill="1" applyBorder="1" applyAlignment="1">
      <alignment horizontal="center" vertical="center"/>
    </xf>
    <xf numFmtId="0" fontId="10" fillId="0" borderId="4" xfId="0" applyFont="1" applyFill="1" applyBorder="1" applyAlignment="1">
      <alignment horizontal="center" vertical="center"/>
    </xf>
    <xf numFmtId="0" fontId="0" fillId="0" borderId="1"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0" fillId="0" borderId="8" xfId="0" applyBorder="1" applyAlignment="1">
      <alignment horizontal="center"/>
    </xf>
    <xf numFmtId="2" fontId="0" fillId="0" borderId="16" xfId="0" applyNumberFormat="1" applyBorder="1" applyAlignment="1">
      <alignment horizontal="center" vertical="center"/>
    </xf>
    <xf numFmtId="2" fontId="0" fillId="8" borderId="12" xfId="0" applyNumberFormat="1" applyFill="1" applyBorder="1" applyAlignment="1">
      <alignment horizontal="center" vertical="center"/>
    </xf>
    <xf numFmtId="2" fontId="0" fillId="8" borderId="13" xfId="0" applyNumberFormat="1" applyFill="1" applyBorder="1" applyAlignment="1">
      <alignment horizontal="center" vertical="center"/>
    </xf>
    <xf numFmtId="2" fontId="0" fillId="8" borderId="14" xfId="0" applyNumberFormat="1" applyFill="1" applyBorder="1" applyAlignment="1">
      <alignment horizontal="center" vertical="center"/>
    </xf>
    <xf numFmtId="0" fontId="29" fillId="0" borderId="53" xfId="0" applyFont="1" applyFill="1" applyBorder="1" applyAlignment="1">
      <alignment horizontal="center"/>
    </xf>
    <xf numFmtId="0" fontId="29" fillId="0" borderId="22" xfId="0" applyFont="1" applyFill="1" applyBorder="1" applyAlignment="1">
      <alignment horizontal="center"/>
    </xf>
    <xf numFmtId="0" fontId="10" fillId="0" borderId="103" xfId="0" applyFont="1" applyFill="1" applyBorder="1" applyAlignment="1">
      <alignment horizontal="center"/>
    </xf>
    <xf numFmtId="0" fontId="10" fillId="0" borderId="40" xfId="0" applyFont="1" applyFill="1" applyBorder="1" applyAlignment="1">
      <alignment horizontal="center"/>
    </xf>
    <xf numFmtId="0" fontId="52" fillId="0" borderId="53" xfId="0" applyFont="1" applyFill="1" applyBorder="1" applyAlignment="1">
      <alignment horizontal="center"/>
    </xf>
    <xf numFmtId="0" fontId="52" fillId="0" borderId="22" xfId="0" applyFont="1" applyFill="1" applyBorder="1" applyAlignment="1">
      <alignment horizontal="center"/>
    </xf>
    <xf numFmtId="2" fontId="0" fillId="17" borderId="18" xfId="0" applyNumberFormat="1" applyFill="1" applyBorder="1" applyAlignment="1">
      <alignment horizontal="center" vertical="center"/>
    </xf>
    <xf numFmtId="2" fontId="0" fillId="0" borderId="130" xfId="0" applyNumberFormat="1" applyBorder="1" applyAlignment="1">
      <alignment horizontal="center" vertical="center"/>
    </xf>
    <xf numFmtId="2" fontId="0" fillId="0" borderId="27" xfId="0" applyNumberFormat="1" applyBorder="1" applyAlignment="1">
      <alignment horizontal="center" vertical="center"/>
    </xf>
    <xf numFmtId="2" fontId="0" fillId="0" borderId="122" xfId="0" applyNumberFormat="1" applyBorder="1" applyAlignment="1">
      <alignment horizontal="center" vertical="center"/>
    </xf>
    <xf numFmtId="2" fontId="0" fillId="8" borderId="112" xfId="0" applyNumberFormat="1" applyFill="1" applyBorder="1" applyAlignment="1">
      <alignment horizontal="center"/>
    </xf>
    <xf numFmtId="2" fontId="0" fillId="0" borderId="113" xfId="0" applyNumberFormat="1" applyBorder="1" applyAlignment="1">
      <alignment horizontal="center" vertical="center"/>
    </xf>
    <xf numFmtId="0" fontId="0" fillId="17" borderId="21" xfId="0" applyFill="1" applyBorder="1" applyAlignment="1">
      <alignment horizontal="center" vertical="center"/>
    </xf>
    <xf numFmtId="2" fontId="0" fillId="0" borderId="52" xfId="0" applyNumberFormat="1" applyBorder="1" applyAlignment="1">
      <alignment horizontal="center"/>
    </xf>
    <xf numFmtId="0" fontId="0" fillId="0" borderId="0" xfId="0" applyAlignment="1">
      <alignment horizontal="center"/>
    </xf>
    <xf numFmtId="0" fontId="0" fillId="0" borderId="2" xfId="0" applyBorder="1" applyAlignment="1">
      <alignment horizontal="center"/>
    </xf>
    <xf numFmtId="0" fontId="47" fillId="9" borderId="0" xfId="0" applyFont="1" applyFill="1" applyBorder="1" applyAlignment="1">
      <alignment horizontal="center"/>
    </xf>
    <xf numFmtId="0" fontId="0" fillId="0" borderId="95" xfId="0" applyFont="1" applyBorder="1" applyAlignment="1">
      <alignment horizontal="center"/>
    </xf>
    <xf numFmtId="0" fontId="0" fillId="0" borderId="33" xfId="0" applyFont="1" applyBorder="1" applyAlignment="1">
      <alignment horizontal="center"/>
    </xf>
    <xf numFmtId="0" fontId="0" fillId="0" borderId="4" xfId="0" applyFont="1" applyBorder="1" applyAlignment="1">
      <alignment horizontal="center"/>
    </xf>
    <xf numFmtId="0" fontId="0" fillId="0" borderId="5" xfId="0" applyFont="1" applyBorder="1" applyAlignment="1">
      <alignment horizontal="center"/>
    </xf>
    <xf numFmtId="0" fontId="0" fillId="0" borderId="6" xfId="0" applyFont="1" applyBorder="1" applyAlignment="1">
      <alignment horizontal="center"/>
    </xf>
    <xf numFmtId="0" fontId="0" fillId="0" borderId="8" xfId="0" applyFont="1" applyBorder="1" applyAlignment="1">
      <alignment horizontal="center"/>
    </xf>
    <xf numFmtId="0" fontId="9" fillId="0" borderId="87" xfId="0" applyFont="1" applyBorder="1" applyAlignment="1">
      <alignment vertical="center"/>
    </xf>
    <xf numFmtId="0" fontId="9" fillId="0" borderId="52" xfId="0" applyFont="1" applyBorder="1" applyAlignment="1">
      <alignment vertical="center"/>
    </xf>
    <xf numFmtId="0" fontId="9" fillId="0" borderId="98" xfId="0" applyFont="1" applyBorder="1" applyAlignment="1">
      <alignment vertical="center"/>
    </xf>
    <xf numFmtId="0" fontId="24" fillId="0" borderId="28" xfId="0" applyFont="1" applyBorder="1" applyAlignment="1">
      <alignment horizontal="center"/>
    </xf>
    <xf numFmtId="0" fontId="24" fillId="0" borderId="30" xfId="0" applyFont="1" applyBorder="1" applyAlignment="1">
      <alignment horizontal="center"/>
    </xf>
    <xf numFmtId="2" fontId="0" fillId="0" borderId="23" xfId="0" applyNumberFormat="1" applyFont="1" applyFill="1" applyBorder="1" applyAlignment="1">
      <alignment horizontal="center" vertical="center"/>
    </xf>
    <xf numFmtId="2" fontId="0" fillId="0" borderId="22" xfId="0" applyNumberFormat="1" applyFont="1" applyFill="1" applyBorder="1" applyAlignment="1">
      <alignment horizontal="center" vertical="center"/>
    </xf>
    <xf numFmtId="2" fontId="0" fillId="0" borderId="52" xfId="0" applyNumberFormat="1" applyFont="1" applyFill="1" applyBorder="1" applyAlignment="1">
      <alignment horizontal="center" vertical="center"/>
    </xf>
    <xf numFmtId="2" fontId="0" fillId="0" borderId="98" xfId="0" applyNumberFormat="1" applyFont="1" applyFill="1" applyBorder="1" applyAlignment="1">
      <alignment horizontal="center" vertical="center"/>
    </xf>
    <xf numFmtId="0" fontId="24" fillId="0" borderId="95" xfId="0" applyFont="1" applyBorder="1" applyAlignment="1">
      <alignment horizontal="center"/>
    </xf>
    <xf numFmtId="0" fontId="24" fillId="0" borderId="96" xfId="0" applyFont="1" applyBorder="1" applyAlignment="1">
      <alignment horizontal="center"/>
    </xf>
    <xf numFmtId="0" fontId="24" fillId="0" borderId="33" xfId="0" applyFont="1" applyBorder="1" applyAlignment="1">
      <alignment horizontal="center"/>
    </xf>
    <xf numFmtId="0" fontId="9" fillId="0" borderId="41" xfId="0" applyFont="1" applyBorder="1" applyAlignment="1">
      <alignment vertical="center"/>
    </xf>
    <xf numFmtId="0" fontId="9" fillId="0" borderId="86" xfId="0" applyFont="1" applyBorder="1" applyAlignment="1">
      <alignment vertical="center"/>
    </xf>
    <xf numFmtId="0" fontId="9" fillId="0" borderId="42" xfId="0" applyFont="1" applyBorder="1" applyAlignment="1">
      <alignment vertical="center"/>
    </xf>
    <xf numFmtId="2" fontId="0" fillId="0" borderId="87" xfId="0" applyNumberFormat="1" applyFont="1" applyFill="1" applyBorder="1" applyAlignment="1">
      <alignment horizontal="center" vertical="center"/>
    </xf>
    <xf numFmtId="0" fontId="9" fillId="0" borderId="87" xfId="0" applyFont="1" applyBorder="1" applyAlignment="1">
      <alignment horizontal="left" vertical="center"/>
    </xf>
    <xf numFmtId="0" fontId="9" fillId="0" borderId="52" xfId="0" applyFont="1" applyBorder="1" applyAlignment="1">
      <alignment horizontal="left" vertical="center"/>
    </xf>
    <xf numFmtId="0" fontId="9" fillId="0" borderId="98" xfId="0" applyFont="1" applyBorder="1" applyAlignment="1">
      <alignment horizontal="left" vertical="center"/>
    </xf>
    <xf numFmtId="0" fontId="9" fillId="0" borderId="92" xfId="0" applyFont="1" applyBorder="1" applyAlignment="1">
      <alignment horizontal="left" vertical="center"/>
    </xf>
    <xf numFmtId="0" fontId="9" fillId="0" borderId="17" xfId="0" applyFont="1" applyBorder="1" applyAlignment="1">
      <alignment horizontal="left" vertical="center"/>
    </xf>
    <xf numFmtId="0" fontId="9" fillId="0" borderId="106" xfId="0" applyFont="1" applyBorder="1" applyAlignment="1">
      <alignment horizontal="left" vertical="center"/>
    </xf>
    <xf numFmtId="0" fontId="9" fillId="0" borderId="88" xfId="0" applyFont="1" applyBorder="1" applyAlignment="1">
      <alignment horizontal="left" vertical="center"/>
    </xf>
    <xf numFmtId="0" fontId="9" fillId="0" borderId="37" xfId="0" applyFont="1" applyBorder="1" applyAlignment="1">
      <alignment horizontal="left" vertical="center"/>
    </xf>
    <xf numFmtId="0" fontId="9" fillId="0" borderId="89" xfId="0" applyFont="1" applyBorder="1" applyAlignment="1">
      <alignment horizontal="left" vertical="center"/>
    </xf>
    <xf numFmtId="0" fontId="9" fillId="0" borderId="43" xfId="0" applyFont="1" applyBorder="1" applyAlignment="1">
      <alignment horizontal="left" vertical="center"/>
    </xf>
    <xf numFmtId="0" fontId="9" fillId="0" borderId="90" xfId="0" applyFont="1" applyBorder="1" applyAlignment="1">
      <alignment horizontal="left" vertical="center"/>
    </xf>
    <xf numFmtId="0" fontId="9" fillId="0" borderId="44" xfId="0" applyFont="1" applyBorder="1" applyAlignment="1">
      <alignment horizontal="left" vertical="center"/>
    </xf>
    <xf numFmtId="2" fontId="0" fillId="0" borderId="7" xfId="0" applyNumberFormat="1" applyFont="1" applyFill="1" applyBorder="1" applyAlignment="1">
      <alignment horizontal="center" vertical="center"/>
    </xf>
    <xf numFmtId="2" fontId="0" fillId="0" borderId="8" xfId="0" applyNumberFormat="1" applyFont="1" applyFill="1" applyBorder="1" applyAlignment="1">
      <alignment horizontal="center" vertical="center"/>
    </xf>
    <xf numFmtId="0" fontId="0" fillId="2" borderId="2" xfId="0" applyFill="1" applyBorder="1" applyAlignment="1">
      <alignment horizontal="center" vertical="center" wrapText="1"/>
    </xf>
    <xf numFmtId="0" fontId="0" fillId="2" borderId="0" xfId="0" applyFill="1" applyBorder="1" applyAlignment="1">
      <alignment horizontal="center" vertical="center" wrapText="1"/>
    </xf>
    <xf numFmtId="0" fontId="0" fillId="0" borderId="0" xfId="0" applyAlignment="1">
      <alignment horizontal="left"/>
    </xf>
    <xf numFmtId="0" fontId="0" fillId="5" borderId="0" xfId="0" applyFill="1" applyAlignment="1">
      <alignment horizontal="center" wrapText="1"/>
    </xf>
    <xf numFmtId="0" fontId="0" fillId="2" borderId="1" xfId="0" applyFill="1" applyBorder="1" applyAlignment="1">
      <alignment horizontal="center" vertical="center" wrapText="1"/>
    </xf>
    <xf numFmtId="0" fontId="0" fillId="2" borderId="4" xfId="0" applyFill="1" applyBorder="1" applyAlignment="1">
      <alignment horizontal="center" vertical="center" wrapText="1"/>
    </xf>
    <xf numFmtId="0" fontId="0" fillId="0" borderId="7" xfId="0" applyBorder="1" applyAlignment="1">
      <alignment horizontal="right"/>
    </xf>
    <xf numFmtId="0" fontId="0" fillId="2" borderId="12" xfId="0" applyFill="1" applyBorder="1" applyAlignment="1">
      <alignment horizontal="center" vertical="center" wrapText="1"/>
    </xf>
    <xf numFmtId="0" fontId="0" fillId="2" borderId="13" xfId="0" applyFill="1" applyBorder="1" applyAlignment="1">
      <alignment horizontal="center" vertical="center" wrapText="1"/>
    </xf>
    <xf numFmtId="0" fontId="0" fillId="2" borderId="14" xfId="0" applyFill="1" applyBorder="1" applyAlignment="1">
      <alignment horizontal="center" vertical="center" wrapText="1"/>
    </xf>
    <xf numFmtId="0" fontId="4" fillId="2" borderId="24" xfId="0" applyFont="1" applyFill="1" applyBorder="1" applyAlignment="1">
      <alignment horizontal="center" vertical="center" wrapText="1"/>
    </xf>
    <xf numFmtId="0" fontId="0" fillId="2" borderId="25" xfId="0" applyFill="1" applyBorder="1" applyAlignment="1">
      <alignment horizontal="center" vertical="center" wrapText="1"/>
    </xf>
    <xf numFmtId="0" fontId="0" fillId="2" borderId="26" xfId="0" applyFill="1" applyBorder="1" applyAlignment="1">
      <alignment horizontal="center" vertical="center" wrapText="1"/>
    </xf>
    <xf numFmtId="0" fontId="0" fillId="2" borderId="6" xfId="0" applyFill="1" applyBorder="1" applyAlignment="1">
      <alignment horizontal="center" vertical="center" wrapText="1"/>
    </xf>
    <xf numFmtId="0" fontId="0" fillId="2" borderId="9" xfId="0" applyFill="1" applyBorder="1" applyAlignment="1">
      <alignment horizontal="center" vertical="center" wrapText="1"/>
    </xf>
    <xf numFmtId="0" fontId="0" fillId="2" borderId="11" xfId="0" applyFill="1" applyBorder="1" applyAlignment="1">
      <alignment horizontal="center" vertical="center" wrapText="1"/>
    </xf>
    <xf numFmtId="0" fontId="0" fillId="2" borderId="10" xfId="0" applyFill="1" applyBorder="1" applyAlignment="1">
      <alignment horizontal="center" vertical="center" wrapText="1"/>
    </xf>
    <xf numFmtId="0" fontId="0" fillId="4" borderId="0" xfId="0" applyFill="1" applyBorder="1" applyAlignment="1">
      <alignment horizontal="center" vertical="center" wrapText="1"/>
    </xf>
    <xf numFmtId="0" fontId="0" fillId="4" borderId="7" xfId="0" applyFill="1" applyBorder="1" applyAlignment="1">
      <alignment horizontal="center" vertical="center" wrapText="1"/>
    </xf>
    <xf numFmtId="0" fontId="0" fillId="2" borderId="3" xfId="0" applyFont="1" applyFill="1" applyBorder="1" applyAlignment="1">
      <alignment horizontal="center" vertical="center" wrapText="1"/>
    </xf>
    <xf numFmtId="0" fontId="0" fillId="2" borderId="5" xfId="0" applyFont="1" applyFill="1" applyBorder="1" applyAlignment="1">
      <alignment horizontal="center" vertical="center" wrapText="1"/>
    </xf>
    <xf numFmtId="0" fontId="0" fillId="2" borderId="8"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4" xfId="0" applyFont="1" applyFill="1" applyBorder="1" applyAlignment="1">
      <alignment horizontal="center" vertical="center" wrapText="1"/>
    </xf>
    <xf numFmtId="0" fontId="0" fillId="2" borderId="6" xfId="0" applyFont="1" applyFill="1" applyBorder="1" applyAlignment="1">
      <alignment horizontal="center" vertical="center" wrapText="1"/>
    </xf>
    <xf numFmtId="0" fontId="0" fillId="2" borderId="9" xfId="0" applyFont="1" applyFill="1" applyBorder="1" applyAlignment="1">
      <alignment horizontal="center" vertical="center" wrapText="1"/>
    </xf>
    <xf numFmtId="0" fontId="0" fillId="2" borderId="11" xfId="0" applyFont="1" applyFill="1" applyBorder="1" applyAlignment="1">
      <alignment horizontal="center" vertical="center" wrapText="1"/>
    </xf>
    <xf numFmtId="0" fontId="0" fillId="2" borderId="10" xfId="0" applyFont="1" applyFill="1" applyBorder="1" applyAlignment="1">
      <alignment horizontal="center" vertical="center" wrapText="1"/>
    </xf>
    <xf numFmtId="0" fontId="0" fillId="2" borderId="2" xfId="0" applyFont="1" applyFill="1" applyBorder="1" applyAlignment="1">
      <alignment horizontal="center" vertical="center" wrapText="1"/>
    </xf>
    <xf numFmtId="0" fontId="0" fillId="2" borderId="0" xfId="0" applyFont="1" applyFill="1" applyBorder="1" applyAlignment="1">
      <alignment horizontal="center" vertical="center" wrapText="1"/>
    </xf>
    <xf numFmtId="0" fontId="0" fillId="2" borderId="7" xfId="0" applyFont="1" applyFill="1" applyBorder="1" applyAlignment="1">
      <alignment horizontal="center" vertical="center" wrapText="1"/>
    </xf>
    <xf numFmtId="0" fontId="0" fillId="2" borderId="3" xfId="0" applyFill="1" applyBorder="1" applyAlignment="1">
      <alignment horizontal="center" vertical="center" wrapText="1"/>
    </xf>
    <xf numFmtId="0" fontId="0" fillId="2" borderId="5" xfId="0" applyFill="1" applyBorder="1" applyAlignment="1">
      <alignment horizontal="center" vertical="center" wrapText="1"/>
    </xf>
    <xf numFmtId="0" fontId="0" fillId="2" borderId="8" xfId="0" applyFill="1" applyBorder="1" applyAlignment="1">
      <alignment horizontal="center" vertical="center" wrapText="1"/>
    </xf>
    <xf numFmtId="0" fontId="0" fillId="2" borderId="7" xfId="0" applyFill="1" applyBorder="1" applyAlignment="1">
      <alignment horizontal="center" vertical="center" wrapText="1"/>
    </xf>
    <xf numFmtId="0" fontId="0" fillId="0" borderId="0" xfId="0" applyAlignment="1">
      <alignment horizontal="left" vertical="center"/>
    </xf>
    <xf numFmtId="0" fontId="2" fillId="0" borderId="2" xfId="0" applyFont="1" applyBorder="1" applyAlignment="1">
      <alignment horizontal="left" wrapText="1"/>
    </xf>
    <xf numFmtId="0" fontId="2" fillId="0" borderId="0" xfId="0" applyFont="1" applyBorder="1" applyAlignment="1">
      <alignment horizontal="left" wrapText="1"/>
    </xf>
    <xf numFmtId="0" fontId="2" fillId="0" borderId="7" xfId="0" applyFont="1" applyBorder="1" applyAlignment="1">
      <alignment horizontal="left" wrapText="1"/>
    </xf>
    <xf numFmtId="0" fontId="0" fillId="2" borderId="1" xfId="0" applyFill="1" applyBorder="1" applyAlignment="1">
      <alignment horizontal="center" vertical="center"/>
    </xf>
    <xf numFmtId="0" fontId="0" fillId="2" borderId="4" xfId="0" applyFill="1" applyBorder="1" applyAlignment="1">
      <alignment horizontal="center" vertical="center"/>
    </xf>
    <xf numFmtId="0" fontId="0" fillId="2" borderId="6" xfId="0" applyFill="1" applyBorder="1" applyAlignment="1">
      <alignment horizontal="center" vertical="center"/>
    </xf>
    <xf numFmtId="164" fontId="0" fillId="0" borderId="0" xfId="0" applyNumberFormat="1" applyBorder="1" applyAlignment="1">
      <alignment horizontal="center"/>
    </xf>
    <xf numFmtId="164" fontId="0" fillId="0" borderId="0" xfId="0" applyNumberFormat="1" applyFill="1" applyBorder="1" applyAlignment="1">
      <alignment horizontal="center"/>
    </xf>
    <xf numFmtId="0" fontId="0" fillId="0" borderId="0" xfId="0" applyFill="1" applyBorder="1" applyAlignment="1">
      <alignment horizontal="center"/>
    </xf>
    <xf numFmtId="0" fontId="0" fillId="8" borderId="37" xfId="0" applyFill="1" applyBorder="1" applyAlignment="1">
      <alignment horizontal="center" vertical="center" wrapText="1"/>
    </xf>
    <xf numFmtId="0" fontId="0" fillId="8" borderId="37" xfId="0" applyFont="1" applyFill="1" applyBorder="1" applyAlignment="1">
      <alignment horizontal="center" vertical="center" wrapText="1"/>
    </xf>
    <xf numFmtId="164" fontId="5" fillId="0" borderId="0" xfId="0" applyNumberFormat="1" applyFont="1" applyBorder="1" applyAlignment="1">
      <alignment horizontal="center"/>
    </xf>
    <xf numFmtId="0" fontId="5" fillId="0" borderId="0" xfId="0" applyFont="1" applyBorder="1" applyAlignment="1">
      <alignment horizontal="center"/>
    </xf>
    <xf numFmtId="0" fontId="54" fillId="16" borderId="0" xfId="0" applyFont="1" applyFill="1" applyBorder="1" applyAlignment="1">
      <alignment horizontal="center"/>
    </xf>
    <xf numFmtId="0" fontId="4" fillId="8" borderId="38" xfId="0" applyFont="1" applyFill="1" applyBorder="1" applyAlignment="1">
      <alignment horizontal="center" vertical="center" wrapText="1"/>
    </xf>
    <xf numFmtId="0" fontId="0" fillId="8" borderId="38" xfId="0" applyFont="1" applyFill="1" applyBorder="1" applyAlignment="1">
      <alignment horizontal="center" vertical="center" wrapText="1"/>
    </xf>
    <xf numFmtId="0" fontId="0" fillId="15" borderId="37" xfId="0" applyFill="1" applyBorder="1" applyAlignment="1">
      <alignment horizontal="center" vertical="center" wrapText="1"/>
    </xf>
    <xf numFmtId="0" fontId="55" fillId="0" borderId="0" xfId="0" applyFont="1" applyFill="1" applyBorder="1" applyAlignment="1">
      <alignment horizontal="center"/>
    </xf>
    <xf numFmtId="0" fontId="5" fillId="8" borderId="0" xfId="0" applyFont="1" applyFill="1" applyBorder="1" applyAlignment="1">
      <alignment horizontal="center" vertical="center" wrapText="1"/>
    </xf>
    <xf numFmtId="0" fontId="0" fillId="0" borderId="16" xfId="0" applyFill="1" applyBorder="1" applyAlignment="1">
      <alignment horizontal="center"/>
    </xf>
    <xf numFmtId="0" fontId="54" fillId="0" borderId="0" xfId="0" applyFont="1" applyBorder="1" applyAlignment="1">
      <alignment horizontal="center"/>
    </xf>
    <xf numFmtId="2" fontId="0" fillId="0" borderId="0" xfId="0" applyNumberFormat="1" applyFill="1" applyBorder="1" applyAlignment="1">
      <alignment horizontal="center" wrapText="1"/>
    </xf>
    <xf numFmtId="0" fontId="0" fillId="8" borderId="0" xfId="0" applyFill="1" applyAlignment="1">
      <alignment horizontal="center" wrapText="1"/>
    </xf>
    <xf numFmtId="2" fontId="55" fillId="0" borderId="0" xfId="0" applyNumberFormat="1" applyFont="1" applyFill="1" applyBorder="1" applyAlignment="1">
      <alignment horizontal="center"/>
    </xf>
    <xf numFmtId="0" fontId="57" fillId="2" borderId="0" xfId="0" applyFont="1" applyFill="1" applyAlignment="1">
      <alignment horizontal="center"/>
    </xf>
    <xf numFmtId="0" fontId="5" fillId="8" borderId="36" xfId="0" applyFont="1" applyFill="1" applyBorder="1" applyAlignment="1">
      <alignment horizontal="center" vertical="center" wrapText="1"/>
    </xf>
    <xf numFmtId="0" fontId="5" fillId="8" borderId="48" xfId="0" applyFont="1" applyFill="1" applyBorder="1" applyAlignment="1">
      <alignment horizontal="center" vertical="center" wrapText="1"/>
    </xf>
    <xf numFmtId="0" fontId="5" fillId="8" borderId="19" xfId="0" applyFont="1" applyFill="1" applyBorder="1" applyAlignment="1">
      <alignment horizontal="center" vertical="center" wrapText="1"/>
    </xf>
    <xf numFmtId="0" fontId="5" fillId="8" borderId="11" xfId="0" applyFont="1" applyFill="1" applyBorder="1" applyAlignment="1">
      <alignment horizontal="center" vertical="center" wrapText="1"/>
    </xf>
    <xf numFmtId="0" fontId="5" fillId="8" borderId="20" xfId="0" applyFont="1" applyFill="1" applyBorder="1" applyAlignment="1">
      <alignment horizontal="center" vertical="center" wrapText="1"/>
    </xf>
    <xf numFmtId="0" fontId="5" fillId="8" borderId="15" xfId="0" applyFont="1" applyFill="1" applyBorder="1" applyAlignment="1">
      <alignment horizontal="center" vertical="center" wrapText="1"/>
    </xf>
    <xf numFmtId="0" fontId="5" fillId="8" borderId="37" xfId="0" applyFont="1" applyFill="1" applyBorder="1" applyAlignment="1">
      <alignment horizontal="center" vertical="center" wrapText="1"/>
    </xf>
    <xf numFmtId="0" fontId="0" fillId="15" borderId="49" xfId="0" applyFill="1" applyBorder="1" applyAlignment="1">
      <alignment horizontal="center" vertical="center" wrapText="1"/>
    </xf>
    <xf numFmtId="0" fontId="0" fillId="15" borderId="17" xfId="0" applyFill="1" applyBorder="1" applyAlignment="1">
      <alignment horizontal="center" vertical="center" wrapText="1"/>
    </xf>
    <xf numFmtId="0" fontId="29" fillId="0" borderId="19" xfId="0" applyFont="1" applyBorder="1" applyAlignment="1">
      <alignment horizontal="left" vertical="center" wrapText="1"/>
    </xf>
    <xf numFmtId="0" fontId="29" fillId="0" borderId="0" xfId="0" applyFont="1" applyBorder="1" applyAlignment="1">
      <alignment horizontal="left" vertical="center" wrapText="1"/>
    </xf>
    <xf numFmtId="0" fontId="10" fillId="8" borderId="38" xfId="0" applyFont="1" applyFill="1" applyBorder="1" applyAlignment="1">
      <alignment horizontal="center" vertical="center" wrapText="1"/>
    </xf>
    <xf numFmtId="0" fontId="10" fillId="8" borderId="52" xfId="0" applyFont="1" applyFill="1" applyBorder="1" applyAlignment="1">
      <alignment horizontal="center" vertical="center" wrapText="1"/>
    </xf>
    <xf numFmtId="0" fontId="10" fillId="8" borderId="39" xfId="0" applyFont="1" applyFill="1" applyBorder="1" applyAlignment="1">
      <alignment horizontal="center" vertical="center" wrapText="1"/>
    </xf>
    <xf numFmtId="0" fontId="0" fillId="8" borderId="41" xfId="0" applyFill="1" applyBorder="1" applyAlignment="1">
      <alignment horizontal="center"/>
    </xf>
    <xf numFmtId="0" fontId="0" fillId="8" borderId="86" xfId="0" applyFill="1" applyBorder="1" applyAlignment="1">
      <alignment horizontal="center"/>
    </xf>
    <xf numFmtId="0" fontId="0" fillId="8" borderId="42" xfId="0" applyFill="1" applyBorder="1" applyAlignment="1">
      <alignment horizontal="center"/>
    </xf>
    <xf numFmtId="0" fontId="0" fillId="8" borderId="101" xfId="0" applyFill="1" applyBorder="1" applyAlignment="1">
      <alignment horizontal="center" vertical="center"/>
    </xf>
    <xf numFmtId="0" fontId="0" fillId="8" borderId="108" xfId="0" applyFill="1" applyBorder="1" applyAlignment="1">
      <alignment horizontal="center" vertical="center"/>
    </xf>
    <xf numFmtId="0" fontId="0" fillId="8" borderId="53" xfId="0" applyFill="1" applyBorder="1" applyAlignment="1">
      <alignment horizontal="center" vertical="center"/>
    </xf>
    <xf numFmtId="0" fontId="0" fillId="8" borderId="54" xfId="0" applyFill="1" applyBorder="1" applyAlignment="1">
      <alignment horizontal="center" vertical="center"/>
    </xf>
    <xf numFmtId="0" fontId="33" fillId="13" borderId="6" xfId="0" applyFont="1" applyFill="1" applyBorder="1" applyAlignment="1">
      <alignment horizontal="center"/>
    </xf>
    <xf numFmtId="0" fontId="33" fillId="13" borderId="7" xfId="0" applyFont="1" applyFill="1" applyBorder="1" applyAlignment="1">
      <alignment horizontal="center"/>
    </xf>
    <xf numFmtId="0" fontId="0" fillId="8" borderId="102" xfId="0" applyFill="1" applyBorder="1" applyAlignment="1">
      <alignment horizontal="center" vertical="center" wrapText="1"/>
    </xf>
    <xf numFmtId="0" fontId="0" fillId="8" borderId="35" xfId="0" applyFill="1" applyBorder="1" applyAlignment="1">
      <alignment horizontal="center" vertical="center" wrapText="1"/>
    </xf>
    <xf numFmtId="0" fontId="0" fillId="8" borderId="100" xfId="0" applyFill="1" applyBorder="1" applyAlignment="1">
      <alignment horizontal="center" vertical="center" wrapText="1"/>
    </xf>
    <xf numFmtId="0" fontId="0" fillId="8" borderId="22" xfId="0" applyFill="1" applyBorder="1" applyAlignment="1">
      <alignment horizontal="center" vertical="center"/>
    </xf>
    <xf numFmtId="0" fontId="0" fillId="8" borderId="98" xfId="0" applyFill="1" applyBorder="1" applyAlignment="1">
      <alignment horizontal="center" vertical="center"/>
    </xf>
    <xf numFmtId="0" fontId="0" fillId="8" borderId="109" xfId="0" applyFill="1" applyBorder="1" applyAlignment="1">
      <alignment horizontal="center" vertical="center"/>
    </xf>
    <xf numFmtId="0" fontId="0" fillId="8" borderId="102" xfId="0" applyFill="1" applyBorder="1" applyAlignment="1">
      <alignment horizontal="center" vertical="center"/>
    </xf>
    <xf numFmtId="0" fontId="0" fillId="8" borderId="35" xfId="0" applyFill="1" applyBorder="1" applyAlignment="1">
      <alignment horizontal="center" vertical="center"/>
    </xf>
    <xf numFmtId="0" fontId="0" fillId="8" borderId="100" xfId="0" applyFill="1" applyBorder="1" applyAlignment="1">
      <alignment horizontal="center" vertical="center"/>
    </xf>
    <xf numFmtId="0" fontId="0" fillId="8" borderId="1" xfId="0" applyFill="1" applyBorder="1" applyAlignment="1">
      <alignment horizontal="center" vertical="center"/>
    </xf>
    <xf numFmtId="0" fontId="0" fillId="8" borderId="2" xfId="0" applyFill="1" applyBorder="1" applyAlignment="1">
      <alignment horizontal="center" vertical="center"/>
    </xf>
    <xf numFmtId="0" fontId="0" fillId="8" borderId="3" xfId="0" applyFill="1" applyBorder="1" applyAlignment="1">
      <alignment horizontal="center" vertical="center"/>
    </xf>
    <xf numFmtId="0" fontId="0" fillId="8" borderId="31" xfId="0" applyFill="1" applyBorder="1" applyAlignment="1">
      <alignment horizontal="center" vertical="center"/>
    </xf>
    <xf numFmtId="0" fontId="0" fillId="8" borderId="16" xfId="0" applyFill="1" applyBorder="1" applyAlignment="1">
      <alignment horizontal="center" vertical="center"/>
    </xf>
    <xf numFmtId="0" fontId="0" fillId="8" borderId="32" xfId="0" applyFill="1" applyBorder="1" applyAlignment="1">
      <alignment horizontal="center" vertical="center"/>
    </xf>
    <xf numFmtId="0" fontId="0" fillId="8" borderId="28" xfId="0" applyFill="1" applyBorder="1" applyAlignment="1">
      <alignment horizontal="center"/>
    </xf>
    <xf numFmtId="0" fontId="0" fillId="8" borderId="29" xfId="0" applyFill="1" applyBorder="1" applyAlignment="1">
      <alignment horizontal="center"/>
    </xf>
    <xf numFmtId="0" fontId="0" fillId="8" borderId="30" xfId="0" applyFill="1" applyBorder="1" applyAlignment="1">
      <alignment horizontal="center"/>
    </xf>
    <xf numFmtId="0" fontId="0" fillId="8" borderId="87" xfId="0" applyFill="1" applyBorder="1" applyAlignment="1">
      <alignment horizontal="center" vertical="center"/>
    </xf>
    <xf numFmtId="0" fontId="0" fillId="8" borderId="97" xfId="0" applyFill="1" applyBorder="1" applyAlignment="1">
      <alignment horizontal="center" vertical="center"/>
    </xf>
    <xf numFmtId="0" fontId="32" fillId="12" borderId="6" xfId="0" applyFont="1" applyFill="1" applyBorder="1" applyAlignment="1">
      <alignment horizontal="center"/>
    </xf>
    <xf numFmtId="0" fontId="32" fillId="12" borderId="7" xfId="0" applyFont="1" applyFill="1" applyBorder="1" applyAlignment="1">
      <alignment horizontal="center"/>
    </xf>
    <xf numFmtId="0" fontId="9" fillId="7" borderId="0" xfId="0" applyFont="1" applyFill="1" applyAlignment="1">
      <alignment horizontal="center"/>
    </xf>
    <xf numFmtId="0" fontId="9" fillId="11" borderId="6" xfId="0" applyFont="1" applyFill="1" applyBorder="1" applyAlignment="1">
      <alignment horizontal="center"/>
    </xf>
    <xf numFmtId="0" fontId="9" fillId="11" borderId="7" xfId="0" applyFont="1" applyFill="1" applyBorder="1" applyAlignment="1">
      <alignment horizontal="center"/>
    </xf>
    <xf numFmtId="0" fontId="59" fillId="18" borderId="0" xfId="0" applyFont="1" applyFill="1" applyAlignment="1">
      <alignment horizontal="center"/>
    </xf>
    <xf numFmtId="0" fontId="9" fillId="5" borderId="6" xfId="0" applyFont="1" applyFill="1" applyBorder="1" applyAlignment="1">
      <alignment horizontal="center"/>
    </xf>
    <xf numFmtId="0" fontId="9" fillId="5" borderId="7" xfId="0" applyFont="1" applyFill="1" applyBorder="1" applyAlignment="1">
      <alignment horizontal="center"/>
    </xf>
    <xf numFmtId="0" fontId="0" fillId="3" borderId="0" xfId="0" applyFill="1" applyAlignment="1">
      <alignment horizontal="center"/>
    </xf>
    <xf numFmtId="0" fontId="0" fillId="8" borderId="1" xfId="0" applyFill="1" applyBorder="1" applyAlignment="1">
      <alignment horizontal="center" vertical="center" wrapText="1"/>
    </xf>
    <xf numFmtId="0" fontId="0" fillId="8" borderId="6" xfId="0" applyFill="1" applyBorder="1" applyAlignment="1">
      <alignment horizontal="center" vertical="center" wrapText="1"/>
    </xf>
    <xf numFmtId="165" fontId="0" fillId="8" borderId="3" xfId="0" applyNumberFormat="1" applyFill="1" applyBorder="1" applyAlignment="1">
      <alignment horizontal="center" vertical="center"/>
    </xf>
    <xf numFmtId="165" fontId="0" fillId="8" borderId="8" xfId="0" applyNumberFormat="1" applyFill="1" applyBorder="1" applyAlignment="1">
      <alignment horizontal="center" vertical="center"/>
    </xf>
    <xf numFmtId="0" fontId="58" fillId="6" borderId="0" xfId="0" applyFont="1" applyFill="1" applyBorder="1" applyAlignment="1">
      <alignment horizontal="center"/>
    </xf>
    <xf numFmtId="0" fontId="23" fillId="6" borderId="0" xfId="0" applyFont="1" applyFill="1" applyBorder="1" applyAlignment="1">
      <alignment horizontal="center"/>
    </xf>
    <xf numFmtId="0" fontId="23" fillId="0" borderId="27" xfId="0" applyFont="1" applyFill="1" applyBorder="1" applyAlignment="1">
      <alignment horizontal="center" vertical="center"/>
    </xf>
    <xf numFmtId="0" fontId="0" fillId="0" borderId="7" xfId="0" applyFill="1" applyBorder="1" applyAlignment="1">
      <alignment horizontal="center"/>
    </xf>
    <xf numFmtId="0" fontId="9" fillId="4" borderId="0" xfId="0" applyFont="1" applyFill="1" applyAlignment="1">
      <alignment horizontal="center"/>
    </xf>
    <xf numFmtId="0" fontId="23" fillId="9" borderId="20" xfId="0" applyFont="1" applyFill="1" applyBorder="1" applyAlignment="1">
      <alignment horizontal="center"/>
    </xf>
    <xf numFmtId="0" fontId="23" fillId="9" borderId="16" xfId="0" applyFont="1" applyFill="1" applyBorder="1" applyAlignment="1">
      <alignment horizontal="center"/>
    </xf>
    <xf numFmtId="0" fontId="0" fillId="0" borderId="102" xfId="0" applyBorder="1" applyAlignment="1">
      <alignment horizontal="center" vertical="center" wrapText="1"/>
    </xf>
    <xf numFmtId="0" fontId="0" fillId="0" borderId="100" xfId="0" applyBorder="1" applyAlignment="1">
      <alignment horizontal="center" vertical="center" wrapText="1"/>
    </xf>
    <xf numFmtId="0" fontId="0" fillId="0" borderId="1" xfId="0" applyBorder="1" applyAlignment="1">
      <alignment horizontal="center" vertical="center" wrapText="1"/>
    </xf>
    <xf numFmtId="0" fontId="0" fillId="0" borderId="6" xfId="0" applyBorder="1" applyAlignment="1">
      <alignment horizontal="center" vertical="center" wrapText="1"/>
    </xf>
    <xf numFmtId="0" fontId="0" fillId="0" borderId="2" xfId="0" applyFill="1" applyBorder="1" applyAlignment="1">
      <alignment horizontal="center" vertical="center" wrapText="1"/>
    </xf>
    <xf numFmtId="0" fontId="0" fillId="0" borderId="3" xfId="0" applyFill="1" applyBorder="1" applyAlignment="1">
      <alignment horizontal="center" vertical="center" wrapText="1"/>
    </xf>
    <xf numFmtId="0" fontId="0" fillId="0" borderId="7" xfId="0" applyFill="1" applyBorder="1" applyAlignment="1">
      <alignment horizontal="center" vertical="center" wrapText="1"/>
    </xf>
    <xf numFmtId="0" fontId="0" fillId="0" borderId="8" xfId="0" applyFill="1" applyBorder="1" applyAlignment="1">
      <alignment horizontal="center" vertical="center" wrapText="1"/>
    </xf>
    <xf numFmtId="164" fontId="0" fillId="0" borderId="2" xfId="0" applyNumberFormat="1" applyBorder="1" applyAlignment="1">
      <alignment horizontal="center"/>
    </xf>
    <xf numFmtId="164" fontId="0" fillId="0" borderId="3" xfId="0" applyNumberFormat="1" applyBorder="1" applyAlignment="1">
      <alignment horizontal="center"/>
    </xf>
    <xf numFmtId="164" fontId="0" fillId="0" borderId="5" xfId="0" applyNumberFormat="1" applyBorder="1" applyAlignment="1">
      <alignment horizontal="center"/>
    </xf>
    <xf numFmtId="164" fontId="0" fillId="0" borderId="7" xfId="0" applyNumberFormat="1" applyBorder="1" applyAlignment="1">
      <alignment horizontal="center"/>
    </xf>
    <xf numFmtId="164" fontId="0" fillId="0" borderId="8" xfId="0" applyNumberFormat="1" applyBorder="1" applyAlignment="1">
      <alignment horizontal="center"/>
    </xf>
    <xf numFmtId="0" fontId="33" fillId="13" borderId="4" xfId="0" applyFont="1" applyFill="1" applyBorder="1" applyAlignment="1">
      <alignment horizontal="center"/>
    </xf>
    <xf numFmtId="0" fontId="33" fillId="13" borderId="0" xfId="0" applyFont="1" applyFill="1" applyBorder="1" applyAlignment="1">
      <alignment horizontal="center"/>
    </xf>
    <xf numFmtId="0" fontId="9" fillId="0" borderId="36" xfId="0" applyFont="1" applyBorder="1" applyAlignment="1">
      <alignment horizontal="center" vertical="center" wrapText="1"/>
    </xf>
    <xf numFmtId="0" fontId="9" fillId="0" borderId="40"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32" xfId="0" applyFont="1" applyBorder="1" applyAlignment="1">
      <alignment horizontal="center" vertical="center" wrapText="1"/>
    </xf>
    <xf numFmtId="0" fontId="32" fillId="12" borderId="4" xfId="0" applyFont="1" applyFill="1" applyBorder="1" applyAlignment="1">
      <alignment horizontal="center"/>
    </xf>
    <xf numFmtId="0" fontId="32" fillId="12" borderId="0" xfId="0" applyFont="1" applyFill="1" applyBorder="1" applyAlignment="1">
      <alignment horizontal="center"/>
    </xf>
    <xf numFmtId="0" fontId="9" fillId="7" borderId="4" xfId="0" applyFont="1" applyFill="1" applyBorder="1" applyAlignment="1">
      <alignment horizontal="center"/>
    </xf>
    <xf numFmtId="0" fontId="9" fillId="7" borderId="0" xfId="0" applyFont="1" applyFill="1" applyBorder="1" applyAlignment="1">
      <alignment horizontal="center"/>
    </xf>
    <xf numFmtId="0" fontId="0" fillId="0" borderId="51" xfId="0" applyBorder="1" applyAlignment="1">
      <alignment horizontal="center"/>
    </xf>
    <xf numFmtId="0" fontId="0" fillId="0" borderId="42" xfId="0" applyBorder="1" applyAlignment="1">
      <alignment horizontal="center"/>
    </xf>
    <xf numFmtId="0" fontId="0" fillId="0" borderId="41" xfId="0" applyBorder="1" applyAlignment="1">
      <alignment horizontal="center"/>
    </xf>
    <xf numFmtId="0" fontId="0" fillId="0" borderId="41" xfId="0" applyBorder="1" applyAlignment="1">
      <alignment horizontal="center" wrapText="1"/>
    </xf>
    <xf numFmtId="0" fontId="0" fillId="0" borderId="42" xfId="0" applyBorder="1" applyAlignment="1">
      <alignment horizontal="center" wrapText="1"/>
    </xf>
    <xf numFmtId="0" fontId="0" fillId="0" borderId="104" xfId="0" applyBorder="1" applyAlignment="1">
      <alignment horizontal="center" wrapText="1"/>
    </xf>
    <xf numFmtId="0" fontId="0" fillId="0" borderId="105" xfId="0" applyBorder="1" applyAlignment="1">
      <alignment horizontal="center" wrapText="1"/>
    </xf>
    <xf numFmtId="0" fontId="9" fillId="11" borderId="4" xfId="0" applyFont="1" applyFill="1" applyBorder="1" applyAlignment="1">
      <alignment horizontal="center"/>
    </xf>
    <xf numFmtId="0" fontId="9" fillId="11" borderId="0" xfId="0" applyFont="1" applyFill="1" applyBorder="1" applyAlignment="1">
      <alignment horizontal="center"/>
    </xf>
    <xf numFmtId="0" fontId="9" fillId="5" borderId="4" xfId="0" applyFont="1" applyFill="1" applyBorder="1" applyAlignment="1">
      <alignment horizontal="center"/>
    </xf>
    <xf numFmtId="0" fontId="9" fillId="5" borderId="0" xfId="0" applyFont="1" applyFill="1" applyBorder="1" applyAlignment="1">
      <alignment horizontal="center"/>
    </xf>
    <xf numFmtId="0" fontId="0" fillId="0" borderId="86" xfId="0" applyBorder="1" applyAlignment="1">
      <alignment horizontal="center"/>
    </xf>
    <xf numFmtId="0" fontId="0" fillId="0" borderId="53" xfId="0" applyBorder="1" applyAlignment="1">
      <alignment horizontal="center" vertical="center"/>
    </xf>
    <xf numFmtId="0" fontId="0" fillId="0" borderId="54" xfId="0" applyBorder="1" applyAlignment="1">
      <alignment horizontal="center" vertical="center"/>
    </xf>
    <xf numFmtId="0" fontId="53" fillId="16" borderId="0" xfId="0" applyFont="1" applyFill="1" applyAlignment="1">
      <alignment horizontal="center"/>
    </xf>
    <xf numFmtId="0" fontId="0" fillId="6" borderId="41" xfId="0" applyFill="1" applyBorder="1" applyAlignment="1">
      <alignment horizontal="center"/>
    </xf>
    <xf numFmtId="0" fontId="0" fillId="6" borderId="42" xfId="0" applyFill="1" applyBorder="1" applyAlignment="1">
      <alignment horizontal="center"/>
    </xf>
    <xf numFmtId="0" fontId="0" fillId="6" borderId="45" xfId="0" applyFill="1" applyBorder="1" applyAlignment="1">
      <alignment horizontal="center"/>
    </xf>
    <xf numFmtId="0" fontId="0" fillId="0" borderId="88" xfId="0" applyFont="1" applyBorder="1" applyAlignment="1">
      <alignment horizontal="left" vertical="center"/>
    </xf>
    <xf numFmtId="0" fontId="0" fillId="0" borderId="37" xfId="0" applyFont="1" applyBorder="1" applyAlignment="1">
      <alignment horizontal="left" vertical="center"/>
    </xf>
    <xf numFmtId="0" fontId="0" fillId="0" borderId="38" xfId="0" applyFont="1" applyBorder="1" applyAlignment="1">
      <alignment horizontal="left" vertical="center"/>
    </xf>
    <xf numFmtId="0" fontId="0" fillId="0" borderId="103" xfId="0" applyFont="1" applyBorder="1" applyAlignment="1">
      <alignment horizontal="left" vertical="center"/>
    </xf>
    <xf numFmtId="0" fontId="0" fillId="0" borderId="27" xfId="0" applyFont="1" applyBorder="1" applyAlignment="1">
      <alignment horizontal="left" vertical="center"/>
    </xf>
    <xf numFmtId="0" fontId="0" fillId="0" borderId="40" xfId="0" applyFont="1" applyBorder="1" applyAlignment="1">
      <alignment horizontal="left" vertical="center"/>
    </xf>
    <xf numFmtId="0" fontId="0" fillId="0" borderId="31" xfId="0" applyFont="1" applyBorder="1" applyAlignment="1">
      <alignment horizontal="left" vertical="center"/>
    </xf>
    <xf numFmtId="0" fontId="0" fillId="0" borderId="16" xfId="0" applyFont="1" applyBorder="1" applyAlignment="1">
      <alignment horizontal="left" vertical="center"/>
    </xf>
    <xf numFmtId="0" fontId="0" fillId="0" borderId="32" xfId="0" applyFont="1" applyBorder="1" applyAlignment="1">
      <alignment horizontal="left" vertical="center"/>
    </xf>
    <xf numFmtId="0" fontId="0" fillId="8" borderId="6" xfId="0" applyFill="1" applyBorder="1" applyAlignment="1">
      <alignment horizontal="center" vertical="center"/>
    </xf>
    <xf numFmtId="0" fontId="0" fillId="8" borderId="7" xfId="0" applyFill="1" applyBorder="1" applyAlignment="1">
      <alignment horizontal="center" vertical="center"/>
    </xf>
    <xf numFmtId="0" fontId="0" fillId="8" borderId="8" xfId="0" applyFill="1" applyBorder="1" applyAlignment="1">
      <alignment horizontal="center" vertical="center"/>
    </xf>
    <xf numFmtId="0" fontId="0" fillId="0" borderId="43" xfId="0" applyFont="1" applyBorder="1" applyAlignment="1">
      <alignment horizontal="left" vertical="center"/>
    </xf>
    <xf numFmtId="0" fontId="0" fillId="0" borderId="90" xfId="0" applyFont="1" applyBorder="1" applyAlignment="1">
      <alignment horizontal="left" vertical="center"/>
    </xf>
    <xf numFmtId="0" fontId="0" fillId="0" borderId="107" xfId="0" applyFont="1" applyBorder="1" applyAlignment="1">
      <alignment horizontal="left" vertical="center"/>
    </xf>
    <xf numFmtId="0" fontId="0" fillId="0" borderId="92" xfId="0" applyFont="1" applyBorder="1" applyAlignment="1">
      <alignment vertical="center"/>
    </xf>
    <xf numFmtId="0" fontId="0" fillId="0" borderId="17" xfId="0" applyFont="1" applyBorder="1" applyAlignment="1">
      <alignment vertical="center"/>
    </xf>
    <xf numFmtId="0" fontId="0" fillId="0" borderId="20" xfId="0" applyFont="1" applyBorder="1" applyAlignment="1">
      <alignment vertical="center"/>
    </xf>
    <xf numFmtId="0" fontId="0" fillId="0" borderId="88" xfId="0" applyFont="1" applyFill="1" applyBorder="1" applyAlignment="1">
      <alignment vertical="center"/>
    </xf>
    <xf numFmtId="0" fontId="0" fillId="0" borderId="37" xfId="0" applyFont="1" applyFill="1" applyBorder="1" applyAlignment="1">
      <alignment vertical="center"/>
    </xf>
    <xf numFmtId="0" fontId="0" fillId="0" borderId="38" xfId="0" applyFont="1" applyFill="1" applyBorder="1" applyAlignment="1">
      <alignment vertical="center"/>
    </xf>
    <xf numFmtId="0" fontId="0" fillId="2" borderId="18" xfId="0" applyFill="1" applyBorder="1" applyAlignment="1">
      <alignment horizontal="center" vertical="center" wrapText="1"/>
    </xf>
    <xf numFmtId="0" fontId="0" fillId="2" borderId="19" xfId="0" applyFill="1" applyBorder="1" applyAlignment="1">
      <alignment horizontal="center" vertical="center" wrapText="1"/>
    </xf>
    <xf numFmtId="0" fontId="0" fillId="2" borderId="21" xfId="0" applyFill="1" applyBorder="1" applyAlignment="1">
      <alignment horizontal="center" vertical="center" wrapText="1"/>
    </xf>
    <xf numFmtId="0" fontId="0" fillId="2" borderId="24" xfId="0" applyFill="1" applyBorder="1" applyAlignment="1">
      <alignment horizontal="center" vertical="center" wrapText="1"/>
    </xf>
    <xf numFmtId="0" fontId="0" fillId="2" borderId="18" xfId="0" applyFont="1" applyFill="1" applyBorder="1" applyAlignment="1">
      <alignment horizontal="center" vertical="center" wrapText="1"/>
    </xf>
    <xf numFmtId="0" fontId="0" fillId="2" borderId="19" xfId="0" applyFont="1" applyFill="1" applyBorder="1" applyAlignment="1">
      <alignment horizontal="center" vertical="center" wrapText="1"/>
    </xf>
    <xf numFmtId="0" fontId="0" fillId="2" borderId="21" xfId="0" applyFont="1" applyFill="1" applyBorder="1" applyAlignment="1">
      <alignment horizontal="center" vertical="center" wrapText="1"/>
    </xf>
    <xf numFmtId="0" fontId="0" fillId="4" borderId="0" xfId="0" applyFill="1" applyBorder="1" applyAlignment="1">
      <alignment horizontal="center" vertical="center"/>
    </xf>
    <xf numFmtId="0" fontId="0" fillId="4" borderId="7" xfId="0" applyFill="1" applyBorder="1" applyAlignment="1">
      <alignment horizontal="center" vertical="center"/>
    </xf>
    <xf numFmtId="0" fontId="4" fillId="2" borderId="25" xfId="0" applyFont="1" applyFill="1" applyBorder="1" applyAlignment="1">
      <alignment horizontal="center" vertical="center" wrapText="1"/>
    </xf>
    <xf numFmtId="0" fontId="4" fillId="2" borderId="26" xfId="0" applyFont="1" applyFill="1" applyBorder="1" applyAlignment="1">
      <alignment horizontal="center" vertical="center" wrapText="1"/>
    </xf>
    <xf numFmtId="0" fontId="0" fillId="9" borderId="41" xfId="0" applyFill="1" applyBorder="1" applyAlignment="1">
      <alignment horizontal="center"/>
    </xf>
    <xf numFmtId="0" fontId="0" fillId="9" borderId="86" xfId="0" applyFill="1" applyBorder="1" applyAlignment="1">
      <alignment horizontal="center"/>
    </xf>
    <xf numFmtId="0" fontId="0" fillId="9" borderId="42" xfId="0" applyFill="1" applyBorder="1" applyAlignment="1">
      <alignment horizontal="center"/>
    </xf>
    <xf numFmtId="0" fontId="0" fillId="17" borderId="41" xfId="0" applyFill="1" applyBorder="1" applyAlignment="1">
      <alignment horizontal="center"/>
    </xf>
    <xf numFmtId="0" fontId="0" fillId="17" borderId="86" xfId="0" applyFill="1" applyBorder="1" applyAlignment="1">
      <alignment horizontal="center"/>
    </xf>
    <xf numFmtId="0" fontId="0" fillId="17" borderId="42" xfId="0" applyFill="1" applyBorder="1" applyAlignment="1">
      <alignment horizontal="center"/>
    </xf>
    <xf numFmtId="0" fontId="0" fillId="0" borderId="16" xfId="0" applyBorder="1" applyAlignment="1">
      <alignment horizontal="center"/>
    </xf>
    <xf numFmtId="0" fontId="1" fillId="9" borderId="2" xfId="0" applyFont="1" applyFill="1" applyBorder="1" applyAlignment="1">
      <alignment horizontal="center" vertical="center"/>
    </xf>
    <xf numFmtId="0" fontId="1" fillId="9" borderId="0" xfId="0" applyFont="1" applyFill="1" applyBorder="1" applyAlignment="1">
      <alignment horizontal="center" vertical="center"/>
    </xf>
    <xf numFmtId="0" fontId="1" fillId="9" borderId="7" xfId="0" applyFont="1" applyFill="1" applyBorder="1" applyAlignment="1">
      <alignment horizontal="center" vertical="center"/>
    </xf>
    <xf numFmtId="0" fontId="1" fillId="2" borderId="2" xfId="0" applyFont="1" applyFill="1" applyBorder="1" applyAlignment="1">
      <alignment horizontal="center" vertical="center"/>
    </xf>
    <xf numFmtId="0" fontId="1" fillId="2" borderId="0" xfId="0" applyFont="1" applyFill="1" applyBorder="1" applyAlignment="1">
      <alignment horizontal="center" vertical="center"/>
    </xf>
    <xf numFmtId="0" fontId="1" fillId="2" borderId="7" xfId="0" applyFont="1" applyFill="1" applyBorder="1" applyAlignment="1">
      <alignment horizontal="center" vertical="center"/>
    </xf>
    <xf numFmtId="1" fontId="1" fillId="9" borderId="2" xfId="0" applyNumberFormat="1" applyFont="1" applyFill="1" applyBorder="1" applyAlignment="1">
      <alignment horizontal="center" vertical="center"/>
    </xf>
    <xf numFmtId="1" fontId="1" fillId="9" borderId="0" xfId="0" applyNumberFormat="1" applyFont="1" applyFill="1" applyBorder="1" applyAlignment="1">
      <alignment horizontal="center" vertical="center"/>
    </xf>
    <xf numFmtId="1" fontId="1" fillId="9" borderId="7" xfId="0" applyNumberFormat="1" applyFont="1" applyFill="1" applyBorder="1" applyAlignment="1">
      <alignment horizontal="center" vertical="center"/>
    </xf>
    <xf numFmtId="1" fontId="1" fillId="23" borderId="2" xfId="0" applyNumberFormat="1" applyFont="1" applyFill="1" applyBorder="1" applyAlignment="1">
      <alignment horizontal="center" vertical="center"/>
    </xf>
    <xf numFmtId="1" fontId="1" fillId="23" borderId="0" xfId="0" applyNumberFormat="1" applyFont="1" applyFill="1" applyBorder="1" applyAlignment="1">
      <alignment horizontal="center" vertical="center"/>
    </xf>
    <xf numFmtId="1" fontId="1" fillId="23" borderId="7" xfId="0" applyNumberFormat="1" applyFont="1" applyFill="1" applyBorder="1" applyAlignment="1">
      <alignment horizontal="center" vertical="center"/>
    </xf>
    <xf numFmtId="0" fontId="1" fillId="23" borderId="2" xfId="0" applyFont="1" applyFill="1" applyBorder="1" applyAlignment="1">
      <alignment horizontal="center" vertical="center"/>
    </xf>
    <xf numFmtId="0" fontId="1" fillId="23" borderId="0" xfId="0" applyFont="1" applyFill="1" applyBorder="1" applyAlignment="1">
      <alignment horizontal="center" vertical="center"/>
    </xf>
    <xf numFmtId="0" fontId="1" fillId="23" borderId="7" xfId="0" applyFont="1" applyFill="1" applyBorder="1" applyAlignment="1">
      <alignment horizontal="center" vertical="center"/>
    </xf>
    <xf numFmtId="1" fontId="1" fillId="2" borderId="2" xfId="0" applyNumberFormat="1" applyFont="1" applyFill="1" applyBorder="1" applyAlignment="1">
      <alignment horizontal="center" vertical="center"/>
    </xf>
    <xf numFmtId="1" fontId="1" fillId="2" borderId="0" xfId="0" applyNumberFormat="1" applyFont="1" applyFill="1" applyBorder="1" applyAlignment="1">
      <alignment horizontal="center" vertical="center"/>
    </xf>
    <xf numFmtId="1" fontId="1" fillId="2" borderId="7" xfId="0" applyNumberFormat="1" applyFont="1" applyFill="1" applyBorder="1" applyAlignment="1">
      <alignment horizontal="center" vertical="center"/>
    </xf>
    <xf numFmtId="0" fontId="1" fillId="22" borderId="2" xfId="0" applyFont="1" applyFill="1" applyBorder="1" applyAlignment="1">
      <alignment horizontal="center" vertical="center"/>
    </xf>
    <xf numFmtId="0" fontId="1" fillId="22" borderId="0" xfId="0" applyFont="1" applyFill="1" applyBorder="1" applyAlignment="1">
      <alignment horizontal="center" vertical="center"/>
    </xf>
    <xf numFmtId="0" fontId="1" fillId="22" borderId="7" xfId="0" applyFont="1" applyFill="1" applyBorder="1" applyAlignment="1">
      <alignment horizontal="center" vertical="center"/>
    </xf>
    <xf numFmtId="0" fontId="1" fillId="21" borderId="2" xfId="0" applyFont="1" applyFill="1" applyBorder="1" applyAlignment="1">
      <alignment horizontal="center" vertical="center"/>
    </xf>
    <xf numFmtId="0" fontId="1" fillId="21" borderId="0" xfId="0" applyFont="1" applyFill="1" applyBorder="1" applyAlignment="1">
      <alignment horizontal="center" vertical="center"/>
    </xf>
    <xf numFmtId="0" fontId="1" fillId="21" borderId="7" xfId="0" applyFont="1" applyFill="1" applyBorder="1" applyAlignment="1">
      <alignment horizontal="center" vertical="center"/>
    </xf>
    <xf numFmtId="1" fontId="1" fillId="22" borderId="2" xfId="0" applyNumberFormat="1" applyFont="1" applyFill="1" applyBorder="1" applyAlignment="1">
      <alignment horizontal="center" vertical="center"/>
    </xf>
    <xf numFmtId="1" fontId="1" fillId="22" borderId="0" xfId="0" applyNumberFormat="1" applyFont="1" applyFill="1" applyBorder="1" applyAlignment="1">
      <alignment horizontal="center" vertical="center"/>
    </xf>
    <xf numFmtId="1" fontId="1" fillId="22" borderId="7" xfId="0" applyNumberFormat="1" applyFont="1" applyFill="1" applyBorder="1" applyAlignment="1">
      <alignment horizontal="center" vertical="center"/>
    </xf>
    <xf numFmtId="1" fontId="1" fillId="21" borderId="2" xfId="0" applyNumberFormat="1" applyFont="1" applyFill="1" applyBorder="1" applyAlignment="1">
      <alignment horizontal="center" vertical="center"/>
    </xf>
    <xf numFmtId="1" fontId="1" fillId="21" borderId="0" xfId="0" applyNumberFormat="1" applyFont="1" applyFill="1" applyBorder="1" applyAlignment="1">
      <alignment horizontal="center" vertical="center"/>
    </xf>
    <xf numFmtId="1" fontId="1" fillId="21" borderId="7" xfId="0" applyNumberFormat="1" applyFont="1" applyFill="1" applyBorder="1" applyAlignment="1">
      <alignment horizontal="center" vertical="center"/>
    </xf>
    <xf numFmtId="2" fontId="0" fillId="0" borderId="2" xfId="0" applyNumberFormat="1" applyFill="1" applyBorder="1" applyAlignment="1">
      <alignment horizontal="center" vertical="center"/>
    </xf>
    <xf numFmtId="0" fontId="0" fillId="0" borderId="0" xfId="0" applyFill="1" applyBorder="1" applyAlignment="1">
      <alignment horizontal="center" vertical="center"/>
    </xf>
    <xf numFmtId="0" fontId="0" fillId="0" borderId="16" xfId="0" applyFill="1" applyBorder="1" applyAlignment="1">
      <alignment horizontal="center" vertical="center"/>
    </xf>
    <xf numFmtId="2" fontId="0" fillId="0" borderId="9" xfId="0" applyNumberFormat="1" applyFill="1" applyBorder="1" applyAlignment="1">
      <alignment horizontal="center" vertical="center"/>
    </xf>
    <xf numFmtId="0" fontId="0" fillId="0" borderId="11" xfId="0" applyFill="1" applyBorder="1" applyAlignment="1">
      <alignment horizontal="center" vertical="center"/>
    </xf>
    <xf numFmtId="0" fontId="0" fillId="0" borderId="15" xfId="0" applyFill="1" applyBorder="1" applyAlignment="1">
      <alignment horizontal="center" vertical="center"/>
    </xf>
    <xf numFmtId="2" fontId="0" fillId="0" borderId="27" xfId="0" applyNumberFormat="1" applyFill="1" applyBorder="1" applyAlignment="1">
      <alignment horizontal="center" vertical="center"/>
    </xf>
    <xf numFmtId="0" fontId="0" fillId="0" borderId="7" xfId="0" applyFill="1" applyBorder="1" applyAlignment="1">
      <alignment horizontal="center" vertical="center"/>
    </xf>
    <xf numFmtId="2" fontId="0" fillId="0" borderId="48" xfId="0" applyNumberFormat="1" applyFill="1" applyBorder="1" applyAlignment="1">
      <alignment horizontal="center" vertical="center"/>
    </xf>
    <xf numFmtId="0" fontId="0" fillId="0" borderId="10" xfId="0" applyFill="1" applyBorder="1" applyAlignment="1">
      <alignment horizontal="center" vertical="center"/>
    </xf>
    <xf numFmtId="2" fontId="0" fillId="0" borderId="0" xfId="0" applyNumberFormat="1" applyFill="1" applyBorder="1" applyAlignment="1">
      <alignment horizontal="center" vertical="center"/>
    </xf>
    <xf numFmtId="0" fontId="0" fillId="0" borderId="0" xfId="0" applyFill="1" applyAlignment="1">
      <alignment horizontal="center" vertical="center"/>
    </xf>
    <xf numFmtId="2" fontId="0" fillId="0" borderId="11" xfId="0" applyNumberFormat="1" applyFill="1" applyBorder="1" applyAlignment="1">
      <alignment horizontal="center" vertical="center"/>
    </xf>
    <xf numFmtId="2" fontId="0" fillId="0" borderId="16" xfId="0" applyNumberFormat="1" applyFill="1" applyBorder="1" applyAlignment="1">
      <alignment horizontal="center" vertical="center"/>
    </xf>
    <xf numFmtId="2" fontId="0" fillId="0" borderId="15" xfId="0" applyNumberFormat="1" applyFill="1" applyBorder="1" applyAlignment="1">
      <alignment horizontal="center" vertical="center"/>
    </xf>
    <xf numFmtId="2" fontId="1" fillId="8" borderId="7" xfId="0" applyNumberFormat="1" applyFont="1" applyFill="1" applyBorder="1" applyAlignment="1">
      <alignment horizontal="center" vertical="center" wrapText="1"/>
    </xf>
    <xf numFmtId="2" fontId="1" fillId="8" borderId="0" xfId="0" applyNumberFormat="1" applyFont="1" applyFill="1" applyBorder="1" applyAlignment="1">
      <alignment horizontal="center" vertical="center" wrapText="1"/>
    </xf>
    <xf numFmtId="2" fontId="0" fillId="0" borderId="19" xfId="0" applyNumberFormat="1" applyFill="1" applyBorder="1" applyAlignment="1">
      <alignment horizontal="center" vertical="center"/>
    </xf>
    <xf numFmtId="0" fontId="0" fillId="0" borderId="19" xfId="0" applyFill="1" applyBorder="1" applyAlignment="1">
      <alignment horizontal="center" vertical="center"/>
    </xf>
    <xf numFmtId="0" fontId="0" fillId="0" borderId="21" xfId="0" applyFill="1" applyBorder="1" applyAlignment="1">
      <alignment horizontal="center" vertical="center"/>
    </xf>
    <xf numFmtId="0" fontId="24" fillId="26" borderId="0" xfId="0" applyFont="1" applyFill="1" applyAlignment="1">
      <alignment horizontal="center"/>
    </xf>
    <xf numFmtId="1" fontId="0" fillId="0" borderId="37" xfId="0" applyNumberFormat="1" applyBorder="1" applyAlignment="1">
      <alignment horizontal="center" vertical="center"/>
    </xf>
    <xf numFmtId="2" fontId="0" fillId="0" borderId="38" xfId="0" applyNumberFormat="1" applyBorder="1" applyAlignment="1">
      <alignment horizontal="center" vertical="center"/>
    </xf>
    <xf numFmtId="0" fontId="0" fillId="0" borderId="37" xfId="0" applyBorder="1" applyAlignment="1">
      <alignment horizontal="center" vertical="center" wrapText="1"/>
    </xf>
    <xf numFmtId="2" fontId="0" fillId="8" borderId="36" xfId="0" applyNumberFormat="1" applyFont="1" applyFill="1" applyBorder="1" applyAlignment="1">
      <alignment horizontal="center"/>
    </xf>
    <xf numFmtId="2" fontId="0" fillId="8" borderId="27" xfId="0" applyNumberFormat="1" applyFont="1" applyFill="1" applyBorder="1" applyAlignment="1">
      <alignment horizontal="center"/>
    </xf>
    <xf numFmtId="2" fontId="0" fillId="8" borderId="48" xfId="0" applyNumberFormat="1" applyFont="1" applyFill="1" applyBorder="1" applyAlignment="1">
      <alignment horizontal="center"/>
    </xf>
    <xf numFmtId="2" fontId="0" fillId="0" borderId="0" xfId="0" applyNumberFormat="1" applyBorder="1" applyAlignment="1">
      <alignment horizontal="center" vertical="center" wrapText="1"/>
    </xf>
    <xf numFmtId="2" fontId="0" fillId="0" borderId="11" xfId="0" applyNumberFormat="1" applyBorder="1" applyAlignment="1">
      <alignment horizontal="center" vertical="center" wrapText="1"/>
    </xf>
    <xf numFmtId="2" fontId="0" fillId="0" borderId="16" xfId="0" applyNumberFormat="1" applyBorder="1" applyAlignment="1">
      <alignment horizontal="center" vertical="center" wrapText="1"/>
    </xf>
    <xf numFmtId="2" fontId="0" fillId="0" borderId="15" xfId="0" applyNumberFormat="1" applyBorder="1" applyAlignment="1">
      <alignment horizontal="center" vertical="center" wrapText="1"/>
    </xf>
    <xf numFmtId="2" fontId="0" fillId="0" borderId="49" xfId="0" applyNumberFormat="1" applyBorder="1" applyAlignment="1">
      <alignment horizontal="center" vertical="center"/>
    </xf>
    <xf numFmtId="2" fontId="0" fillId="0" borderId="13" xfId="0" applyNumberFormat="1" applyBorder="1" applyAlignment="1">
      <alignment horizontal="center" vertical="center"/>
    </xf>
    <xf numFmtId="2" fontId="0" fillId="0" borderId="17" xfId="0" applyNumberFormat="1" applyBorder="1" applyAlignment="1">
      <alignment horizontal="center" vertical="center"/>
    </xf>
    <xf numFmtId="2" fontId="1" fillId="8" borderId="134" xfId="0" applyNumberFormat="1" applyFont="1" applyFill="1" applyBorder="1" applyAlignment="1">
      <alignment horizontal="center" vertical="center" wrapText="1"/>
    </xf>
    <xf numFmtId="2" fontId="1" fillId="8" borderId="135" xfId="0" applyNumberFormat="1" applyFont="1" applyFill="1" applyBorder="1" applyAlignment="1">
      <alignment horizontal="center" vertical="center" wrapText="1"/>
    </xf>
    <xf numFmtId="0" fontId="1" fillId="8" borderId="29" xfId="0" applyFont="1" applyFill="1" applyBorder="1" applyAlignment="1">
      <alignment horizontal="center" vertical="center" wrapText="1"/>
    </xf>
    <xf numFmtId="0" fontId="1" fillId="8" borderId="135" xfId="0" applyFont="1" applyFill="1" applyBorder="1" applyAlignment="1">
      <alignment horizontal="center" vertical="center" wrapText="1"/>
    </xf>
    <xf numFmtId="2" fontId="0" fillId="0" borderId="12" xfId="0" applyNumberFormat="1" applyBorder="1" applyAlignment="1">
      <alignment horizontal="center" vertical="center"/>
    </xf>
    <xf numFmtId="0" fontId="0" fillId="0" borderId="2" xfId="0" applyBorder="1" applyAlignment="1">
      <alignment horizontal="center" vertical="center"/>
    </xf>
    <xf numFmtId="0" fontId="0" fillId="0" borderId="7" xfId="0" applyBorder="1" applyAlignment="1">
      <alignment horizontal="center" vertical="center"/>
    </xf>
    <xf numFmtId="1" fontId="65" fillId="0" borderId="6" xfId="0" applyNumberFormat="1" applyFont="1" applyBorder="1" applyAlignment="1">
      <alignment horizontal="right"/>
    </xf>
    <xf numFmtId="1" fontId="65" fillId="0" borderId="7" xfId="0" applyNumberFormat="1" applyFont="1" applyBorder="1" applyAlignment="1">
      <alignment horizontal="right"/>
    </xf>
    <xf numFmtId="1" fontId="5" fillId="0" borderId="7" xfId="0" applyNumberFormat="1" applyFont="1" applyBorder="1" applyAlignment="1">
      <alignment horizontal="left"/>
    </xf>
    <xf numFmtId="1" fontId="5" fillId="0" borderId="8" xfId="0" applyNumberFormat="1" applyFont="1" applyBorder="1" applyAlignment="1">
      <alignment horizontal="left"/>
    </xf>
    <xf numFmtId="2" fontId="65" fillId="0" borderId="4" xfId="0" applyNumberFormat="1" applyFont="1" applyBorder="1" applyAlignment="1">
      <alignment horizontal="center"/>
    </xf>
    <xf numFmtId="2" fontId="65" fillId="0" borderId="11" xfId="0" applyNumberFormat="1" applyFont="1" applyBorder="1" applyAlignment="1">
      <alignment horizontal="center"/>
    </xf>
    <xf numFmtId="2" fontId="65" fillId="0" borderId="19" xfId="0" applyNumberFormat="1" applyFont="1" applyBorder="1" applyAlignment="1">
      <alignment horizontal="center"/>
    </xf>
    <xf numFmtId="2" fontId="65" fillId="0" borderId="5" xfId="0" applyNumberFormat="1" applyFont="1" applyBorder="1" applyAlignment="1">
      <alignment horizontal="center"/>
    </xf>
    <xf numFmtId="2" fontId="65" fillId="0" borderId="31" xfId="0" applyNumberFormat="1" applyFont="1" applyBorder="1" applyAlignment="1">
      <alignment horizontal="center"/>
    </xf>
    <xf numFmtId="2" fontId="65" fillId="0" borderId="15" xfId="0" applyNumberFormat="1" applyFont="1" applyBorder="1" applyAlignment="1">
      <alignment horizontal="center"/>
    </xf>
    <xf numFmtId="2" fontId="65" fillId="0" borderId="20" xfId="0" applyNumberFormat="1" applyFont="1" applyBorder="1" applyAlignment="1">
      <alignment horizontal="center"/>
    </xf>
    <xf numFmtId="2" fontId="65" fillId="0" borderId="32" xfId="0" applyNumberFormat="1" applyFont="1" applyBorder="1" applyAlignment="1">
      <alignment horizontal="center"/>
    </xf>
    <xf numFmtId="2" fontId="53" fillId="0" borderId="53" xfId="0" applyNumberFormat="1" applyFont="1" applyFill="1" applyBorder="1" applyAlignment="1">
      <alignment horizontal="center" vertical="center"/>
    </xf>
    <xf numFmtId="2" fontId="53" fillId="0" borderId="23" xfId="0" applyNumberFormat="1" applyFont="1" applyFill="1" applyBorder="1" applyAlignment="1">
      <alignment horizontal="center" vertical="center"/>
    </xf>
    <xf numFmtId="2" fontId="53" fillId="0" borderId="22" xfId="0" applyNumberFormat="1" applyFont="1" applyFill="1" applyBorder="1" applyAlignment="1">
      <alignment horizontal="center" vertical="center"/>
    </xf>
    <xf numFmtId="1" fontId="53" fillId="15" borderId="28" xfId="0" applyNumberFormat="1" applyFont="1" applyFill="1" applyBorder="1" applyAlignment="1">
      <alignment horizontal="center"/>
    </xf>
    <xf numFmtId="1" fontId="53" fillId="15" borderId="135" xfId="0" applyNumberFormat="1" applyFont="1" applyFill="1" applyBorder="1" applyAlignment="1">
      <alignment horizontal="center"/>
    </xf>
    <xf numFmtId="1" fontId="66" fillId="15" borderId="134" xfId="0" applyNumberFormat="1" applyFont="1" applyFill="1" applyBorder="1" applyAlignment="1">
      <alignment horizontal="center"/>
    </xf>
    <xf numFmtId="1" fontId="66" fillId="15" borderId="30" xfId="0" applyNumberFormat="1" applyFont="1" applyFill="1" applyBorder="1" applyAlignment="1">
      <alignment horizontal="center"/>
    </xf>
    <xf numFmtId="2" fontId="65" fillId="0" borderId="103" xfId="0" applyNumberFormat="1" applyFont="1" applyBorder="1" applyAlignment="1">
      <alignment horizontal="center"/>
    </xf>
    <xf numFmtId="2" fontId="65" fillId="0" borderId="27" xfId="0" applyNumberFormat="1" applyFont="1" applyBorder="1" applyAlignment="1">
      <alignment horizontal="center"/>
    </xf>
    <xf numFmtId="2" fontId="65" fillId="0" borderId="40" xfId="0" applyNumberFormat="1" applyFont="1" applyBorder="1" applyAlignment="1">
      <alignment horizontal="center"/>
    </xf>
    <xf numFmtId="2" fontId="65" fillId="0" borderId="48" xfId="0" applyNumberFormat="1" applyFont="1" applyBorder="1" applyAlignment="1">
      <alignment horizontal="center"/>
    </xf>
    <xf numFmtId="1" fontId="9" fillId="26" borderId="7" xfId="0" applyNumberFormat="1" applyFont="1" applyFill="1" applyBorder="1" applyAlignment="1">
      <alignment horizontal="center"/>
    </xf>
    <xf numFmtId="1" fontId="9" fillId="26" borderId="10" xfId="0" applyNumberFormat="1" applyFont="1" applyFill="1" applyBorder="1" applyAlignment="1">
      <alignment horizontal="center"/>
    </xf>
    <xf numFmtId="0" fontId="1" fillId="0" borderId="1" xfId="0" applyFont="1" applyBorder="1" applyAlignment="1">
      <alignment horizontal="center" vertical="center"/>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2" borderId="0" xfId="0" applyFont="1" applyFill="1" applyAlignment="1">
      <alignment horizontal="center" vertical="center"/>
    </xf>
    <xf numFmtId="0" fontId="1" fillId="14" borderId="2" xfId="0" applyFont="1" applyFill="1" applyBorder="1" applyAlignment="1">
      <alignment horizontal="center" vertical="center"/>
    </xf>
    <xf numFmtId="0" fontId="1" fillId="14" borderId="0" xfId="0" applyFont="1" applyFill="1" applyAlignment="1">
      <alignment horizontal="center" vertical="center"/>
    </xf>
    <xf numFmtId="0" fontId="1" fillId="14" borderId="7" xfId="0" applyFont="1" applyFill="1" applyBorder="1" applyAlignment="1">
      <alignment horizontal="center" vertical="center"/>
    </xf>
    <xf numFmtId="0" fontId="1" fillId="0" borderId="28" xfId="0" applyFont="1" applyBorder="1" applyAlignment="1">
      <alignment horizontal="center" vertical="center"/>
    </xf>
    <xf numFmtId="0" fontId="1" fillId="0" borderId="29" xfId="0" applyFont="1" applyBorder="1" applyAlignment="1">
      <alignment horizontal="center" vertical="center"/>
    </xf>
    <xf numFmtId="0" fontId="1" fillId="0" borderId="30" xfId="0" applyFont="1" applyBorder="1" applyAlignment="1">
      <alignment horizontal="center" vertical="center"/>
    </xf>
    <xf numFmtId="0" fontId="1" fillId="11" borderId="2" xfId="0" applyFont="1" applyFill="1" applyBorder="1" applyAlignment="1">
      <alignment horizontal="center" vertical="center"/>
    </xf>
    <xf numFmtId="0" fontId="1" fillId="11" borderId="0" xfId="0" applyFont="1" applyFill="1" applyAlignment="1">
      <alignment horizontal="center" vertical="center"/>
    </xf>
    <xf numFmtId="0" fontId="1" fillId="11" borderId="7" xfId="0" applyFont="1" applyFill="1" applyBorder="1" applyAlignment="1">
      <alignment horizontal="center" vertical="center"/>
    </xf>
    <xf numFmtId="0" fontId="23" fillId="17" borderId="0" xfId="0" applyFont="1" applyFill="1" applyAlignment="1">
      <alignment horizontal="center"/>
    </xf>
    <xf numFmtId="0" fontId="1" fillId="0" borderId="12" xfId="0" applyFont="1" applyFill="1" applyBorder="1" applyAlignment="1">
      <alignment horizontal="center" vertical="center"/>
    </xf>
    <xf numFmtId="0" fontId="1" fillId="0" borderId="14" xfId="0" applyFont="1" applyFill="1" applyBorder="1" applyAlignment="1">
      <alignment horizontal="center" vertical="center"/>
    </xf>
    <xf numFmtId="0" fontId="9" fillId="16" borderId="0" xfId="0" applyFont="1" applyFill="1" applyAlignment="1">
      <alignment horizontal="center"/>
    </xf>
    <xf numFmtId="2" fontId="1" fillId="8" borderId="0" xfId="0" applyNumberFormat="1" applyFont="1" applyFill="1" applyBorder="1" applyAlignment="1">
      <alignment horizontal="center" vertical="center"/>
    </xf>
    <xf numFmtId="2" fontId="1" fillId="8" borderId="7" xfId="0" applyNumberFormat="1" applyFont="1" applyFill="1" applyBorder="1" applyAlignment="1">
      <alignment horizontal="center" vertical="center"/>
    </xf>
    <xf numFmtId="0" fontId="1" fillId="8" borderId="0" xfId="0" applyFont="1" applyFill="1" applyBorder="1" applyAlignment="1">
      <alignment horizontal="center" vertical="center"/>
    </xf>
    <xf numFmtId="0" fontId="1" fillId="8" borderId="0" xfId="0" applyFont="1" applyFill="1" applyBorder="1" applyAlignment="1">
      <alignment horizontal="center" vertical="center" wrapText="1"/>
    </xf>
    <xf numFmtId="0" fontId="1" fillId="8" borderId="7" xfId="0" applyFont="1" applyFill="1" applyBorder="1" applyAlignment="1">
      <alignment horizontal="center" vertical="center" wrapText="1"/>
    </xf>
    <xf numFmtId="0" fontId="1" fillId="0" borderId="2" xfId="0" applyFont="1" applyFill="1" applyBorder="1" applyAlignment="1">
      <alignment horizontal="center" vertical="center"/>
    </xf>
    <xf numFmtId="0" fontId="1" fillId="0" borderId="0" xfId="0" applyFont="1" applyFill="1" applyBorder="1" applyAlignment="1">
      <alignment horizontal="center" vertical="center"/>
    </xf>
    <xf numFmtId="0" fontId="1" fillId="0" borderId="7" xfId="0" applyFont="1" applyFill="1" applyBorder="1" applyAlignment="1">
      <alignment horizontal="center" vertical="center"/>
    </xf>
    <xf numFmtId="0" fontId="9" fillId="11" borderId="0" xfId="0" applyFont="1" applyFill="1" applyAlignment="1">
      <alignment horizontal="center"/>
    </xf>
    <xf numFmtId="0" fontId="1" fillId="0" borderId="1" xfId="0" applyFont="1" applyFill="1" applyBorder="1" applyAlignment="1">
      <alignment horizontal="center" vertical="center"/>
    </xf>
    <xf numFmtId="0" fontId="1" fillId="0" borderId="4" xfId="0" applyFont="1" applyFill="1" applyBorder="1" applyAlignment="1">
      <alignment horizontal="center" vertical="center"/>
    </xf>
    <xf numFmtId="0" fontId="9" fillId="14" borderId="0" xfId="0" applyFont="1" applyFill="1" applyAlignment="1">
      <alignment horizontal="center"/>
    </xf>
    <xf numFmtId="0" fontId="1" fillId="8" borderId="7" xfId="0" applyFont="1" applyFill="1" applyBorder="1" applyAlignment="1">
      <alignment horizontal="center" vertical="center"/>
    </xf>
    <xf numFmtId="0" fontId="1" fillId="0" borderId="6" xfId="0" applyFont="1" applyFill="1" applyBorder="1" applyAlignment="1">
      <alignment horizontal="center" vertical="center"/>
    </xf>
    <xf numFmtId="0" fontId="75" fillId="2" borderId="0" xfId="0" applyFont="1" applyFill="1" applyAlignment="1">
      <alignment horizontal="center"/>
    </xf>
    <xf numFmtId="0" fontId="24" fillId="20" borderId="0" xfId="0" applyFont="1" applyFill="1" applyAlignment="1">
      <alignment horizontal="center"/>
    </xf>
    <xf numFmtId="2" fontId="0" fillId="0" borderId="40" xfId="0" applyNumberFormat="1" applyFill="1" applyBorder="1" applyAlignment="1">
      <alignment horizontal="center" vertical="center"/>
    </xf>
    <xf numFmtId="2" fontId="0" fillId="0" borderId="5" xfId="0" applyNumberFormat="1" applyFill="1" applyBorder="1" applyAlignment="1">
      <alignment horizontal="center" vertical="center"/>
    </xf>
    <xf numFmtId="2" fontId="0" fillId="0" borderId="8" xfId="0" applyNumberFormat="1" applyFill="1" applyBorder="1" applyAlignment="1">
      <alignment horizontal="center" vertical="center"/>
    </xf>
    <xf numFmtId="2" fontId="0" fillId="0" borderId="103" xfId="0" applyNumberFormat="1" applyFill="1" applyBorder="1" applyAlignment="1">
      <alignment horizontal="center" vertical="center"/>
    </xf>
    <xf numFmtId="2" fontId="0" fillId="0" borderId="4" xfId="0" applyNumberFormat="1" applyFill="1" applyBorder="1" applyAlignment="1">
      <alignment horizontal="center" vertical="center"/>
    </xf>
    <xf numFmtId="2" fontId="0" fillId="0" borderId="6"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0" borderId="4" xfId="0" applyNumberFormat="1" applyBorder="1" applyAlignment="1">
      <alignment horizontal="center" vertical="center"/>
    </xf>
    <xf numFmtId="1" fontId="0" fillId="0" borderId="104" xfId="0" applyNumberFormat="1" applyBorder="1" applyAlignment="1">
      <alignment horizontal="center" vertical="center"/>
    </xf>
    <xf numFmtId="1" fontId="0" fillId="0" borderId="137" xfId="0" applyNumberFormat="1" applyBorder="1" applyAlignment="1">
      <alignment horizontal="center" vertical="center"/>
    </xf>
    <xf numFmtId="1" fontId="0" fillId="0" borderId="47" xfId="0" applyNumberFormat="1" applyBorder="1" applyAlignment="1">
      <alignment horizontal="center" vertical="center"/>
    </xf>
    <xf numFmtId="2" fontId="0" fillId="0" borderId="7" xfId="0" applyNumberFormat="1" applyBorder="1" applyAlignment="1">
      <alignment horizontal="center" vertical="center"/>
    </xf>
    <xf numFmtId="2" fontId="0" fillId="0" borderId="40" xfId="0" applyNumberFormat="1" applyBorder="1" applyAlignment="1">
      <alignment horizontal="center" vertical="center"/>
    </xf>
    <xf numFmtId="2" fontId="0" fillId="0" borderId="5" xfId="0" applyNumberFormat="1" applyBorder="1" applyAlignment="1">
      <alignment horizontal="center" vertical="center"/>
    </xf>
    <xf numFmtId="2" fontId="0" fillId="0" borderId="8" xfId="0" applyNumberFormat="1" applyBorder="1" applyAlignment="1">
      <alignment horizontal="center" vertical="center"/>
    </xf>
    <xf numFmtId="2" fontId="0" fillId="0" borderId="36" xfId="0" applyNumberFormat="1" applyBorder="1" applyAlignment="1">
      <alignment horizontal="center" vertical="center" wrapText="1"/>
    </xf>
    <xf numFmtId="2" fontId="0" fillId="0" borderId="19" xfId="0" applyNumberFormat="1" applyBorder="1" applyAlignment="1">
      <alignment horizontal="center" vertical="center" wrapText="1"/>
    </xf>
    <xf numFmtId="2" fontId="0" fillId="0" borderId="49" xfId="0" applyNumberFormat="1" applyBorder="1" applyAlignment="1">
      <alignment horizontal="center" vertical="center" wrapText="1"/>
    </xf>
    <xf numFmtId="2" fontId="0" fillId="0" borderId="13" xfId="0" applyNumberFormat="1" applyBorder="1" applyAlignment="1">
      <alignment horizontal="center" vertical="center" wrapText="1"/>
    </xf>
    <xf numFmtId="2" fontId="0" fillId="0" borderId="31" xfId="0" applyNumberFormat="1" applyBorder="1" applyAlignment="1">
      <alignment horizontal="center" vertical="center"/>
    </xf>
    <xf numFmtId="2" fontId="0" fillId="0" borderId="2" xfId="0" applyNumberFormat="1" applyBorder="1" applyAlignment="1">
      <alignment horizontal="center" vertical="center"/>
    </xf>
    <xf numFmtId="2" fontId="0" fillId="0" borderId="1" xfId="0" applyNumberFormat="1" applyBorder="1" applyAlignment="1">
      <alignment horizontal="center" vertical="center"/>
    </xf>
    <xf numFmtId="0" fontId="0" fillId="0" borderId="4" xfId="0" applyFill="1" applyBorder="1" applyAlignment="1">
      <alignment horizontal="center" vertical="center"/>
    </xf>
    <xf numFmtId="2" fontId="66" fillId="0" borderId="0" xfId="0" applyNumberFormat="1" applyFont="1" applyFill="1" applyBorder="1" applyAlignment="1">
      <alignment horizontal="center" vertical="center"/>
    </xf>
    <xf numFmtId="0" fontId="66" fillId="0" borderId="0" xfId="0" applyFont="1" applyFill="1" applyBorder="1" applyAlignment="1">
      <alignment horizontal="center" vertical="center"/>
    </xf>
    <xf numFmtId="0" fontId="1" fillId="0" borderId="9" xfId="0" applyFont="1" applyFill="1" applyBorder="1" applyAlignment="1">
      <alignment horizontal="center" vertical="center"/>
    </xf>
    <xf numFmtId="0" fontId="1" fillId="0" borderId="11" xfId="0" applyFont="1" applyFill="1" applyBorder="1" applyAlignment="1">
      <alignment horizontal="center" vertical="center"/>
    </xf>
    <xf numFmtId="0" fontId="1" fillId="0" borderId="10" xfId="0" applyFont="1" applyFill="1" applyBorder="1" applyAlignment="1">
      <alignment horizontal="center" vertical="center"/>
    </xf>
    <xf numFmtId="2" fontId="0" fillId="0" borderId="2" xfId="0" quotePrefix="1" applyNumberFormat="1" applyFill="1" applyBorder="1" applyAlignment="1">
      <alignment horizontal="center" vertical="center" wrapText="1"/>
    </xf>
    <xf numFmtId="2" fontId="0" fillId="0" borderId="16" xfId="0" quotePrefix="1" applyNumberFormat="1" applyFill="1" applyBorder="1" applyAlignment="1">
      <alignment horizontal="center" vertical="center" wrapText="1"/>
    </xf>
    <xf numFmtId="2" fontId="0" fillId="0" borderId="1" xfId="0" applyNumberFormat="1" applyFill="1" applyBorder="1" applyAlignment="1">
      <alignment horizontal="center" vertical="center"/>
    </xf>
    <xf numFmtId="2" fontId="0" fillId="0" borderId="31" xfId="0" applyNumberFormat="1" applyFill="1" applyBorder="1" applyAlignment="1">
      <alignment horizontal="center" vertical="center"/>
    </xf>
    <xf numFmtId="2" fontId="0" fillId="0" borderId="3" xfId="0" applyNumberFormat="1" applyFill="1" applyBorder="1" applyAlignment="1">
      <alignment horizontal="center" vertical="center"/>
    </xf>
    <xf numFmtId="2" fontId="0" fillId="0" borderId="32" xfId="0" applyNumberFormat="1" applyFill="1" applyBorder="1" applyAlignment="1">
      <alignment horizontal="center" vertical="center"/>
    </xf>
    <xf numFmtId="2" fontId="0" fillId="0" borderId="104" xfId="0" applyNumberFormat="1" applyBorder="1" applyAlignment="1">
      <alignment horizontal="center" vertical="center"/>
    </xf>
    <xf numFmtId="2" fontId="0" fillId="0" borderId="137" xfId="0" applyNumberFormat="1" applyBorder="1" applyAlignment="1">
      <alignment horizontal="center" vertical="center"/>
    </xf>
    <xf numFmtId="2" fontId="0" fillId="0" borderId="92" xfId="0" applyNumberFormat="1" applyBorder="1" applyAlignment="1">
      <alignment horizontal="center" vertical="center"/>
    </xf>
    <xf numFmtId="2" fontId="0" fillId="0" borderId="32" xfId="0" applyNumberFormat="1" applyBorder="1" applyAlignment="1">
      <alignment horizontal="center" vertical="center"/>
    </xf>
    <xf numFmtId="2" fontId="0" fillId="0" borderId="0" xfId="0" quotePrefix="1" applyNumberFormat="1" applyFill="1" applyBorder="1" applyAlignment="1">
      <alignment horizontal="center" vertical="center" wrapText="1"/>
    </xf>
    <xf numFmtId="0" fontId="1" fillId="0" borderId="13" xfId="0" applyFont="1" applyBorder="1" applyAlignment="1">
      <alignment horizontal="center" vertical="center"/>
    </xf>
    <xf numFmtId="0" fontId="1" fillId="0" borderId="14" xfId="0" applyFont="1" applyBorder="1" applyAlignment="1">
      <alignment horizontal="center" vertical="center"/>
    </xf>
    <xf numFmtId="2" fontId="1" fillId="0" borderId="0" xfId="0" applyNumberFormat="1" applyFont="1" applyBorder="1" applyAlignment="1">
      <alignment horizontal="center" vertical="center"/>
    </xf>
    <xf numFmtId="2" fontId="1" fillId="0" borderId="7" xfId="0" applyNumberFormat="1" applyFont="1" applyBorder="1" applyAlignment="1">
      <alignment horizontal="center" vertical="center"/>
    </xf>
    <xf numFmtId="2" fontId="1" fillId="0" borderId="11" xfId="0" applyNumberFormat="1" applyFont="1" applyBorder="1" applyAlignment="1">
      <alignment horizontal="center" vertical="center"/>
    </xf>
    <xf numFmtId="2" fontId="1" fillId="0" borderId="10" xfId="0" applyNumberFormat="1" applyFont="1" applyBorder="1" applyAlignment="1">
      <alignment horizontal="center" vertical="center"/>
    </xf>
    <xf numFmtId="2" fontId="1" fillId="0" borderId="19" xfId="0" applyNumberFormat="1" applyFont="1" applyBorder="1" applyAlignment="1">
      <alignment horizontal="center" vertical="center"/>
    </xf>
    <xf numFmtId="2" fontId="1" fillId="0" borderId="21" xfId="0" applyNumberFormat="1" applyFont="1" applyBorder="1" applyAlignment="1">
      <alignment horizontal="center" vertical="center"/>
    </xf>
    <xf numFmtId="2" fontId="0" fillId="0" borderId="20" xfId="0" applyNumberFormat="1" applyBorder="1" applyAlignment="1">
      <alignment horizontal="center" vertical="center" wrapText="1"/>
    </xf>
    <xf numFmtId="2" fontId="0" fillId="0" borderId="17" xfId="0" applyNumberFormat="1" applyBorder="1" applyAlignment="1">
      <alignment horizontal="center" vertical="center" wrapText="1"/>
    </xf>
    <xf numFmtId="1" fontId="0" fillId="0" borderId="92" xfId="0" applyNumberFormat="1" applyBorder="1" applyAlignment="1">
      <alignment horizontal="center" vertical="center"/>
    </xf>
    <xf numFmtId="2" fontId="0" fillId="0" borderId="46" xfId="0" applyNumberFormat="1" applyBorder="1" applyAlignment="1">
      <alignment horizontal="center" vertical="center"/>
    </xf>
    <xf numFmtId="2" fontId="0" fillId="0" borderId="18" xfId="0" applyNumberFormat="1" applyBorder="1" applyAlignment="1">
      <alignment horizontal="center" vertical="center" wrapText="1"/>
    </xf>
    <xf numFmtId="2" fontId="0" fillId="0" borderId="12" xfId="0" applyNumberFormat="1" applyBorder="1" applyAlignment="1">
      <alignment horizontal="center" vertical="center" wrapText="1"/>
    </xf>
    <xf numFmtId="1" fontId="0" fillId="0" borderId="46" xfId="0" applyNumberFormat="1" applyBorder="1" applyAlignment="1">
      <alignment horizontal="center" vertical="center"/>
    </xf>
    <xf numFmtId="2" fontId="0" fillId="0" borderId="3" xfId="0" applyNumberFormat="1" applyBorder="1" applyAlignment="1">
      <alignment horizontal="center" vertical="center"/>
    </xf>
    <xf numFmtId="0" fontId="0" fillId="8" borderId="89" xfId="0" applyFill="1" applyBorder="1" applyAlignment="1">
      <alignment horizontal="center" vertical="center" wrapText="1"/>
    </xf>
    <xf numFmtId="0" fontId="0" fillId="8" borderId="44" xfId="0" applyFill="1" applyBorder="1" applyAlignment="1">
      <alignment horizontal="center" vertical="center" wrapText="1"/>
    </xf>
    <xf numFmtId="0" fontId="1" fillId="8" borderId="103" xfId="0" applyFont="1" applyFill="1" applyBorder="1" applyAlignment="1">
      <alignment horizontal="center" vertical="center" wrapText="1"/>
    </xf>
    <xf numFmtId="0" fontId="1" fillId="8" borderId="48" xfId="0" applyFont="1" applyFill="1" applyBorder="1" applyAlignment="1">
      <alignment horizontal="center" vertical="center" wrapText="1"/>
    </xf>
    <xf numFmtId="0" fontId="1" fillId="8" borderId="6" xfId="0" applyFont="1" applyFill="1" applyBorder="1" applyAlignment="1">
      <alignment horizontal="center" vertical="center" wrapText="1"/>
    </xf>
    <xf numFmtId="0" fontId="1" fillId="8" borderId="10" xfId="0" applyFont="1" applyFill="1" applyBorder="1" applyAlignment="1">
      <alignment horizontal="center" vertical="center" wrapText="1"/>
    </xf>
    <xf numFmtId="0" fontId="1" fillId="8" borderId="49" xfId="0" applyFont="1" applyFill="1" applyBorder="1" applyAlignment="1">
      <alignment horizontal="center" vertical="center" wrapText="1"/>
    </xf>
    <xf numFmtId="0" fontId="1" fillId="8" borderId="14" xfId="0" applyFont="1" applyFill="1" applyBorder="1" applyAlignment="1">
      <alignment horizontal="center" vertical="center" wrapText="1"/>
    </xf>
    <xf numFmtId="0" fontId="1" fillId="8" borderId="36" xfId="0" applyFont="1" applyFill="1" applyBorder="1" applyAlignment="1">
      <alignment horizontal="center" vertical="center" wrapText="1"/>
    </xf>
    <xf numFmtId="0" fontId="1" fillId="8" borderId="40" xfId="0" applyFont="1" applyFill="1" applyBorder="1" applyAlignment="1">
      <alignment horizontal="center" vertical="center" wrapText="1"/>
    </xf>
    <xf numFmtId="0" fontId="1" fillId="8" borderId="21" xfId="0" applyFont="1" applyFill="1" applyBorder="1" applyAlignment="1">
      <alignment horizontal="center" vertical="center" wrapText="1"/>
    </xf>
    <xf numFmtId="0" fontId="1" fillId="8" borderId="8" xfId="0" applyFont="1" applyFill="1" applyBorder="1" applyAlignment="1">
      <alignment horizontal="center" vertical="center" wrapText="1"/>
    </xf>
    <xf numFmtId="0" fontId="1" fillId="8" borderId="105" xfId="0" applyFont="1" applyFill="1" applyBorder="1" applyAlignment="1">
      <alignment horizontal="center" vertical="center" wrapText="1"/>
    </xf>
    <xf numFmtId="0" fontId="1" fillId="8" borderId="26" xfId="0" applyFont="1" applyFill="1" applyBorder="1" applyAlignment="1">
      <alignment horizontal="center" vertical="center" wrapText="1"/>
    </xf>
    <xf numFmtId="0" fontId="0" fillId="8" borderId="52" xfId="0" applyFill="1" applyBorder="1" applyAlignment="1">
      <alignment horizontal="center" vertical="center"/>
    </xf>
    <xf numFmtId="0" fontId="0" fillId="24" borderId="51" xfId="0" applyFill="1" applyBorder="1" applyAlignment="1">
      <alignment horizontal="center" vertical="center" wrapText="1"/>
    </xf>
    <xf numFmtId="0" fontId="0" fillId="24" borderId="86" xfId="0" applyFill="1" applyBorder="1" applyAlignment="1">
      <alignment horizontal="center" vertical="center" wrapText="1"/>
    </xf>
    <xf numFmtId="0" fontId="0" fillId="17" borderId="0" xfId="0" applyFill="1" applyBorder="1" applyAlignment="1">
      <alignment horizontal="center" vertical="center" wrapText="1"/>
    </xf>
    <xf numFmtId="0" fontId="0" fillId="17" borderId="7" xfId="0" applyFill="1" applyBorder="1" applyAlignment="1">
      <alignment horizontal="center" vertical="center" wrapText="1"/>
    </xf>
    <xf numFmtId="0" fontId="0" fillId="4" borderId="5" xfId="0" applyFill="1" applyBorder="1" applyAlignment="1">
      <alignment horizontal="center" vertical="center" wrapText="1"/>
    </xf>
    <xf numFmtId="0" fontId="0" fillId="4" borderId="8" xfId="0" applyFill="1" applyBorder="1" applyAlignment="1">
      <alignment horizontal="center" vertical="center" wrapText="1"/>
    </xf>
    <xf numFmtId="0" fontId="0" fillId="8" borderId="88" xfId="0" applyFill="1" applyBorder="1" applyAlignment="1">
      <alignment horizontal="center" vertical="center" wrapText="1"/>
    </xf>
    <xf numFmtId="0" fontId="0" fillId="8" borderId="43" xfId="0" applyFill="1" applyBorder="1" applyAlignment="1">
      <alignment horizontal="center" vertical="center" wrapText="1"/>
    </xf>
    <xf numFmtId="0" fontId="0" fillId="8" borderId="90" xfId="0" applyFill="1" applyBorder="1" applyAlignment="1">
      <alignment horizontal="center" vertical="center" wrapText="1"/>
    </xf>
    <xf numFmtId="0" fontId="0" fillId="26" borderId="4" xfId="0" applyFill="1" applyBorder="1" applyAlignment="1">
      <alignment horizontal="center" vertical="center" wrapText="1"/>
    </xf>
    <xf numFmtId="0" fontId="0" fillId="26" borderId="6" xfId="0" applyFill="1" applyBorder="1" applyAlignment="1">
      <alignment horizontal="center" vertical="center" wrapText="1"/>
    </xf>
    <xf numFmtId="0" fontId="0" fillId="27" borderId="86" xfId="0" applyFill="1" applyBorder="1" applyAlignment="1">
      <alignment horizontal="center" vertical="center" wrapText="1"/>
    </xf>
    <xf numFmtId="0" fontId="0" fillId="27" borderId="42" xfId="0" applyFill="1" applyBorder="1" applyAlignment="1">
      <alignment horizontal="center" vertical="center" wrapText="1"/>
    </xf>
    <xf numFmtId="0" fontId="0" fillId="8" borderId="107" xfId="0" applyFill="1" applyBorder="1" applyAlignment="1">
      <alignment horizontal="center" vertical="center" wrapText="1"/>
    </xf>
    <xf numFmtId="0" fontId="0" fillId="8" borderId="91" xfId="0" applyFill="1" applyBorder="1" applyAlignment="1">
      <alignment horizontal="center" vertical="center" wrapText="1"/>
    </xf>
    <xf numFmtId="0" fontId="0" fillId="8" borderId="109" xfId="0" applyFill="1" applyBorder="1" applyAlignment="1">
      <alignment horizontal="center" vertical="center" wrapText="1"/>
    </xf>
    <xf numFmtId="0" fontId="0" fillId="8" borderId="9" xfId="0" applyFill="1" applyBorder="1" applyAlignment="1">
      <alignment horizontal="center" vertical="center" wrapText="1"/>
    </xf>
    <xf numFmtId="0" fontId="0" fillId="8" borderId="11" xfId="0" applyFill="1" applyBorder="1" applyAlignment="1">
      <alignment horizontal="center" vertical="center" wrapText="1"/>
    </xf>
    <xf numFmtId="0" fontId="0" fillId="8" borderId="10" xfId="0" applyFill="1" applyBorder="1" applyAlignment="1">
      <alignment horizontal="center" vertical="center" wrapText="1"/>
    </xf>
    <xf numFmtId="0" fontId="0" fillId="8" borderId="29" xfId="0" applyFill="1" applyBorder="1" applyAlignment="1">
      <alignment horizontal="center" vertical="center" wrapText="1"/>
    </xf>
    <xf numFmtId="0" fontId="0" fillId="8" borderId="30" xfId="0" applyFill="1" applyBorder="1" applyAlignment="1">
      <alignment horizontal="center" vertical="center" wrapText="1"/>
    </xf>
    <xf numFmtId="2" fontId="0" fillId="24" borderId="53" xfId="0" applyNumberFormat="1" applyFill="1" applyBorder="1" applyAlignment="1">
      <alignment horizontal="center" vertical="center"/>
    </xf>
    <xf numFmtId="2" fontId="0" fillId="24" borderId="51" xfId="0" applyNumberFormat="1" applyFill="1" applyBorder="1" applyAlignment="1">
      <alignment horizontal="center" vertical="center"/>
    </xf>
    <xf numFmtId="2" fontId="0" fillId="27" borderId="45" xfId="0" applyNumberFormat="1" applyFill="1" applyBorder="1" applyAlignment="1">
      <alignment horizontal="center" vertical="center"/>
    </xf>
    <xf numFmtId="2" fontId="0" fillId="27" borderId="22" xfId="0" applyNumberFormat="1" applyFill="1" applyBorder="1" applyAlignment="1">
      <alignment horizontal="center" vertical="center"/>
    </xf>
    <xf numFmtId="0" fontId="0" fillId="8" borderId="46" xfId="0" applyFill="1" applyBorder="1" applyAlignment="1">
      <alignment horizontal="center" vertical="center" wrapText="1"/>
    </xf>
    <xf numFmtId="0" fontId="0" fillId="8" borderId="137" xfId="0" applyFill="1" applyBorder="1" applyAlignment="1">
      <alignment horizontal="center" vertical="center" wrapText="1"/>
    </xf>
    <xf numFmtId="0" fontId="0" fillId="8" borderId="47" xfId="0" applyFill="1" applyBorder="1" applyAlignment="1">
      <alignment horizontal="center" vertical="center" wrapText="1"/>
    </xf>
    <xf numFmtId="0" fontId="0" fillId="8" borderId="2" xfId="0" applyFill="1" applyBorder="1" applyAlignment="1">
      <alignment horizontal="center" vertical="center" wrapText="1"/>
    </xf>
    <xf numFmtId="0" fontId="0" fillId="8" borderId="0" xfId="0" applyFill="1" applyBorder="1" applyAlignment="1">
      <alignment horizontal="center" vertical="center" wrapText="1"/>
    </xf>
    <xf numFmtId="0" fontId="0" fillId="8" borderId="7" xfId="0" applyFill="1" applyBorder="1" applyAlignment="1">
      <alignment horizontal="center" vertical="center" wrapText="1"/>
    </xf>
    <xf numFmtId="0" fontId="0" fillId="17" borderId="103" xfId="0" applyFill="1" applyBorder="1" applyAlignment="1">
      <alignment horizontal="center" vertical="center" wrapText="1"/>
    </xf>
    <xf numFmtId="0" fontId="0" fillId="17" borderId="6" xfId="0" applyFill="1" applyBorder="1" applyAlignment="1">
      <alignment horizontal="center" vertical="center" wrapText="1"/>
    </xf>
    <xf numFmtId="0" fontId="0" fillId="17" borderId="48" xfId="0" applyFill="1" applyBorder="1" applyAlignment="1">
      <alignment horizontal="center" vertical="center" wrapText="1"/>
    </xf>
    <xf numFmtId="0" fontId="0" fillId="17" borderId="10" xfId="0" applyFill="1" applyBorder="1" applyAlignment="1">
      <alignment horizontal="center" vertical="center" wrapText="1"/>
    </xf>
    <xf numFmtId="0" fontId="0" fillId="26" borderId="0" xfId="0" applyFill="1" applyBorder="1" applyAlignment="1">
      <alignment horizontal="center" vertical="center" wrapText="1"/>
    </xf>
    <xf numFmtId="0" fontId="0" fillId="26" borderId="7" xfId="0" applyFill="1" applyBorder="1" applyAlignment="1">
      <alignment horizontal="center" vertical="center" wrapText="1"/>
    </xf>
    <xf numFmtId="0" fontId="0" fillId="26" borderId="5" xfId="0" applyFill="1" applyBorder="1" applyAlignment="1">
      <alignment horizontal="center" vertical="center" wrapText="1"/>
    </xf>
    <xf numFmtId="0" fontId="0" fillId="26" borderId="8" xfId="0" applyFill="1" applyBorder="1" applyAlignment="1">
      <alignment horizontal="center" vertical="center" wrapText="1"/>
    </xf>
    <xf numFmtId="0" fontId="0" fillId="8" borderId="36" xfId="0" applyFill="1" applyBorder="1" applyAlignment="1">
      <alignment horizontal="center" vertical="center" wrapText="1"/>
    </xf>
    <xf numFmtId="0" fontId="0" fillId="8" borderId="21" xfId="0" applyFill="1" applyBorder="1" applyAlignment="1">
      <alignment horizontal="center" vertical="center" wrapText="1"/>
    </xf>
    <xf numFmtId="0" fontId="0" fillId="8" borderId="27" xfId="0" applyFill="1" applyBorder="1" applyAlignment="1">
      <alignment horizontal="center" vertical="center" wrapText="1"/>
    </xf>
    <xf numFmtId="0" fontId="1" fillId="8" borderId="27" xfId="0" applyFont="1" applyFill="1" applyBorder="1" applyAlignment="1">
      <alignment horizontal="center" vertical="center"/>
    </xf>
    <xf numFmtId="0" fontId="1" fillId="8" borderId="27" xfId="0" applyFont="1" applyFill="1" applyBorder="1" applyAlignment="1">
      <alignment horizontal="center" vertical="center" wrapText="1"/>
    </xf>
    <xf numFmtId="0" fontId="0" fillId="8" borderId="19" xfId="0" applyFill="1" applyBorder="1" applyAlignment="1">
      <alignment horizontal="center" vertical="center" wrapText="1"/>
    </xf>
    <xf numFmtId="0" fontId="75" fillId="16" borderId="0" xfId="0" applyFont="1" applyFill="1" applyAlignment="1">
      <alignment horizontal="center"/>
    </xf>
    <xf numFmtId="2" fontId="1" fillId="8" borderId="46" xfId="0" applyNumberFormat="1" applyFont="1" applyFill="1" applyBorder="1" applyAlignment="1">
      <alignment horizontal="center" vertical="center" wrapText="1"/>
    </xf>
    <xf numFmtId="2" fontId="1" fillId="8" borderId="137" xfId="0" applyNumberFormat="1" applyFont="1" applyFill="1" applyBorder="1" applyAlignment="1">
      <alignment horizontal="center" vertical="center" wrapText="1"/>
    </xf>
    <xf numFmtId="2" fontId="1" fillId="8" borderId="47" xfId="0" applyNumberFormat="1" applyFont="1" applyFill="1" applyBorder="1" applyAlignment="1">
      <alignment horizontal="center" vertical="center" wrapText="1"/>
    </xf>
    <xf numFmtId="0" fontId="1" fillId="8" borderId="2" xfId="0" applyFont="1" applyFill="1" applyBorder="1" applyAlignment="1">
      <alignment horizontal="center" vertical="center" wrapText="1"/>
    </xf>
    <xf numFmtId="0" fontId="1" fillId="8" borderId="9" xfId="0" applyFont="1" applyFill="1" applyBorder="1" applyAlignment="1">
      <alignment horizontal="center" vertical="center" wrapText="1"/>
    </xf>
    <xf numFmtId="0" fontId="1" fillId="8" borderId="11" xfId="0" applyFont="1" applyFill="1" applyBorder="1" applyAlignment="1">
      <alignment horizontal="center" vertical="center" wrapText="1"/>
    </xf>
    <xf numFmtId="0" fontId="1" fillId="8" borderId="3" xfId="0" applyFont="1" applyFill="1" applyBorder="1" applyAlignment="1">
      <alignment horizontal="center" vertical="center" wrapText="1"/>
    </xf>
    <xf numFmtId="0" fontId="1" fillId="8" borderId="5" xfId="0" applyFont="1" applyFill="1" applyBorder="1" applyAlignment="1">
      <alignment horizontal="center" vertical="center" wrapText="1"/>
    </xf>
    <xf numFmtId="0" fontId="1" fillId="24" borderId="45" xfId="0" applyFont="1" applyFill="1" applyBorder="1" applyAlignment="1">
      <alignment horizontal="center" vertical="center"/>
    </xf>
    <xf numFmtId="0" fontId="1" fillId="24" borderId="23" xfId="0" applyFont="1" applyFill="1" applyBorder="1" applyAlignment="1">
      <alignment horizontal="center" vertical="center"/>
    </xf>
    <xf numFmtId="0" fontId="1" fillId="27" borderId="45" xfId="0" applyFont="1" applyFill="1" applyBorder="1" applyAlignment="1">
      <alignment horizontal="center" vertical="center"/>
    </xf>
    <xf numFmtId="0" fontId="1" fillId="27" borderId="23" xfId="0" applyFont="1" applyFill="1" applyBorder="1" applyAlignment="1">
      <alignment horizontal="center" vertical="center"/>
    </xf>
    <xf numFmtId="0" fontId="1" fillId="27" borderId="22" xfId="0" applyFont="1" applyFill="1" applyBorder="1" applyAlignment="1">
      <alignment horizontal="center" vertical="center"/>
    </xf>
    <xf numFmtId="0" fontId="0" fillId="24" borderId="53" xfId="0" applyFill="1" applyBorder="1" applyAlignment="1">
      <alignment horizontal="center" vertical="center"/>
    </xf>
    <xf numFmtId="0" fontId="0" fillId="24" borderId="51" xfId="0" applyFill="1" applyBorder="1" applyAlignment="1">
      <alignment horizontal="center" vertical="center"/>
    </xf>
    <xf numFmtId="0" fontId="0" fillId="27" borderId="45" xfId="0" applyFill="1" applyBorder="1" applyAlignment="1">
      <alignment horizontal="center" vertical="center"/>
    </xf>
    <xf numFmtId="0" fontId="0" fillId="27" borderId="22" xfId="0" applyFill="1" applyBorder="1" applyAlignment="1">
      <alignment horizontal="center" vertical="center"/>
    </xf>
    <xf numFmtId="0" fontId="0" fillId="24" borderId="23" xfId="0" applyFill="1" applyBorder="1" applyAlignment="1">
      <alignment horizontal="center" vertical="center"/>
    </xf>
    <xf numFmtId="0" fontId="0" fillId="27" borderId="53" xfId="0" applyFill="1" applyBorder="1" applyAlignment="1">
      <alignment horizontal="center" vertical="center"/>
    </xf>
    <xf numFmtId="0" fontId="0" fillId="27" borderId="23" xfId="0" applyFill="1" applyBorder="1" applyAlignment="1">
      <alignment horizontal="center" vertical="center"/>
    </xf>
    <xf numFmtId="0" fontId="1" fillId="24" borderId="53" xfId="0" applyFont="1" applyFill="1" applyBorder="1" applyAlignment="1">
      <alignment horizontal="center" vertical="center" wrapText="1"/>
    </xf>
    <xf numFmtId="0" fontId="1" fillId="24" borderId="23" xfId="0" applyFont="1" applyFill="1" applyBorder="1" applyAlignment="1">
      <alignment horizontal="center" vertical="center" wrapText="1"/>
    </xf>
    <xf numFmtId="0" fontId="1" fillId="27" borderId="45" xfId="0" applyFont="1" applyFill="1" applyBorder="1" applyAlignment="1">
      <alignment horizontal="center" vertical="center" wrapText="1"/>
    </xf>
    <xf numFmtId="0" fontId="1" fillId="27" borderId="23" xfId="0" applyFont="1" applyFill="1" applyBorder="1" applyAlignment="1">
      <alignment horizontal="center" vertical="center" wrapText="1"/>
    </xf>
    <xf numFmtId="0" fontId="36" fillId="24" borderId="53" xfId="0" applyFont="1" applyFill="1" applyBorder="1" applyAlignment="1">
      <alignment horizontal="center" vertical="center" wrapText="1"/>
    </xf>
    <xf numFmtId="0" fontId="36" fillId="24" borderId="23" xfId="0" applyFont="1" applyFill="1" applyBorder="1" applyAlignment="1">
      <alignment horizontal="center" vertical="center" wrapText="1"/>
    </xf>
    <xf numFmtId="0" fontId="36" fillId="24" borderId="51" xfId="0" applyFont="1" applyFill="1" applyBorder="1" applyAlignment="1">
      <alignment horizontal="center" vertical="center" wrapText="1"/>
    </xf>
    <xf numFmtId="0" fontId="36" fillId="27" borderId="45" xfId="0" applyFont="1" applyFill="1" applyBorder="1" applyAlignment="1">
      <alignment horizontal="center" vertical="center" wrapText="1"/>
    </xf>
    <xf numFmtId="0" fontId="36" fillId="27" borderId="23" xfId="0" applyFont="1" applyFill="1" applyBorder="1" applyAlignment="1">
      <alignment horizontal="center" vertical="center" wrapText="1"/>
    </xf>
    <xf numFmtId="0" fontId="36" fillId="27" borderId="22" xfId="0" applyFont="1" applyFill="1" applyBorder="1" applyAlignment="1">
      <alignment horizontal="center" vertical="center" wrapText="1"/>
    </xf>
    <xf numFmtId="0" fontId="1" fillId="24" borderId="51" xfId="0" applyFont="1" applyFill="1" applyBorder="1" applyAlignment="1">
      <alignment horizontal="center" vertical="center" wrapText="1"/>
    </xf>
    <xf numFmtId="0" fontId="1" fillId="27" borderId="22" xfId="0" applyFont="1" applyFill="1" applyBorder="1" applyAlignment="1">
      <alignment horizontal="center" vertical="center" wrapText="1"/>
    </xf>
    <xf numFmtId="0" fontId="0" fillId="0" borderId="5" xfId="0" applyFill="1" applyBorder="1" applyAlignment="1">
      <alignment horizontal="center" vertical="center"/>
    </xf>
    <xf numFmtId="0" fontId="75" fillId="14" borderId="0" xfId="0" applyFont="1" applyFill="1" applyAlignment="1">
      <alignment horizontal="center"/>
    </xf>
    <xf numFmtId="2" fontId="0" fillId="0" borderId="36" xfId="0" applyNumberFormat="1" applyFill="1" applyBorder="1" applyAlignment="1">
      <alignment horizontal="center" vertical="center"/>
    </xf>
    <xf numFmtId="2" fontId="0" fillId="0" borderId="21" xfId="0" applyNumberFormat="1" applyFill="1" applyBorder="1" applyAlignment="1">
      <alignment horizontal="center" vertical="center"/>
    </xf>
    <xf numFmtId="2" fontId="0" fillId="0" borderId="103" xfId="0" applyNumberFormat="1" applyBorder="1" applyAlignment="1">
      <alignment horizontal="center" vertical="center"/>
    </xf>
    <xf numFmtId="1" fontId="0" fillId="0" borderId="104" xfId="0" applyNumberFormat="1" applyFill="1" applyBorder="1" applyAlignment="1">
      <alignment horizontal="center" vertical="center"/>
    </xf>
    <xf numFmtId="1" fontId="0" fillId="0" borderId="137" xfId="0" applyNumberFormat="1" applyFill="1" applyBorder="1" applyAlignment="1">
      <alignment horizontal="center" vertical="center"/>
    </xf>
    <xf numFmtId="1" fontId="0" fillId="0" borderId="92" xfId="0" applyNumberFormat="1" applyFill="1" applyBorder="1" applyAlignment="1">
      <alignment horizontal="center" vertical="center"/>
    </xf>
    <xf numFmtId="2" fontId="0" fillId="0" borderId="20" xfId="0" applyNumberFormat="1" applyFill="1" applyBorder="1" applyAlignment="1">
      <alignment horizontal="center" vertical="center"/>
    </xf>
    <xf numFmtId="2" fontId="0" fillId="0" borderId="18" xfId="0" applyNumberFormat="1" applyFill="1" applyBorder="1" applyAlignment="1">
      <alignment horizontal="center" vertical="center"/>
    </xf>
    <xf numFmtId="1" fontId="0" fillId="0" borderId="46" xfId="0" applyNumberFormat="1" applyFill="1" applyBorder="1" applyAlignment="1">
      <alignment horizontal="center" vertical="center"/>
    </xf>
    <xf numFmtId="0" fontId="0" fillId="27" borderId="45" xfId="0" applyFill="1" applyBorder="1" applyAlignment="1">
      <alignment horizontal="center" vertical="center" wrapText="1"/>
    </xf>
    <xf numFmtId="0" fontId="0" fillId="27" borderId="23" xfId="0" applyFill="1" applyBorder="1" applyAlignment="1">
      <alignment horizontal="center" vertical="center" wrapText="1"/>
    </xf>
    <xf numFmtId="0" fontId="0" fillId="27" borderId="51" xfId="0" applyFill="1" applyBorder="1" applyAlignment="1">
      <alignment horizontal="center" vertical="center" wrapText="1"/>
    </xf>
    <xf numFmtId="0" fontId="0" fillId="24" borderId="45" xfId="0" applyFill="1" applyBorder="1" applyAlignment="1">
      <alignment horizontal="center" vertical="center" wrapText="1"/>
    </xf>
    <xf numFmtId="0" fontId="0" fillId="24" borderId="23" xfId="0" applyFill="1" applyBorder="1" applyAlignment="1">
      <alignment horizontal="center" vertical="center" wrapText="1"/>
    </xf>
    <xf numFmtId="0" fontId="0" fillId="24" borderId="22" xfId="0" applyFill="1" applyBorder="1" applyAlignment="1">
      <alignment horizontal="center" vertical="center" wrapText="1"/>
    </xf>
    <xf numFmtId="0" fontId="0" fillId="8" borderId="48" xfId="0" applyFill="1" applyBorder="1" applyAlignment="1">
      <alignment horizontal="center" vertical="center" wrapText="1"/>
    </xf>
    <xf numFmtId="0" fontId="0" fillId="17" borderId="27" xfId="0" applyFill="1" applyBorder="1" applyAlignment="1">
      <alignment horizontal="center" vertical="center" wrapText="1"/>
    </xf>
    <xf numFmtId="0" fontId="0" fillId="4" borderId="40" xfId="0" applyFill="1" applyBorder="1" applyAlignment="1">
      <alignment horizontal="center" vertical="center" wrapText="1"/>
    </xf>
    <xf numFmtId="0" fontId="0" fillId="8" borderId="104" xfId="0" applyFill="1" applyBorder="1" applyAlignment="1">
      <alignment horizontal="center" vertical="center" wrapText="1"/>
    </xf>
    <xf numFmtId="0" fontId="0" fillId="8" borderId="49" xfId="0" applyFill="1" applyBorder="1" applyAlignment="1">
      <alignment horizontal="center" vertical="center" wrapText="1"/>
    </xf>
    <xf numFmtId="0" fontId="0" fillId="8" borderId="14" xfId="0" applyFill="1" applyBorder="1" applyAlignment="1">
      <alignment horizontal="center" vertical="center" wrapText="1"/>
    </xf>
    <xf numFmtId="0" fontId="0" fillId="8" borderId="134" xfId="0" applyFill="1" applyBorder="1" applyAlignment="1">
      <alignment horizontal="center" vertical="center" wrapText="1"/>
    </xf>
    <xf numFmtId="0" fontId="0" fillId="26" borderId="36" xfId="0" applyFill="1" applyBorder="1" applyAlignment="1">
      <alignment horizontal="center" vertical="center" wrapText="1"/>
    </xf>
    <xf numFmtId="0" fontId="0" fillId="26" borderId="21" xfId="0" applyFill="1" applyBorder="1" applyAlignment="1">
      <alignment horizontal="center" vertical="center" wrapText="1"/>
    </xf>
    <xf numFmtId="0" fontId="0" fillId="8" borderId="105" xfId="0" applyFill="1" applyBorder="1" applyAlignment="1">
      <alignment horizontal="center" vertical="center" wrapText="1"/>
    </xf>
    <xf numFmtId="0" fontId="0" fillId="8" borderId="26" xfId="0" applyFill="1" applyBorder="1" applyAlignment="1">
      <alignment horizontal="center" vertical="center" wrapText="1"/>
    </xf>
    <xf numFmtId="0" fontId="0" fillId="26" borderId="40" xfId="0" applyFill="1" applyBorder="1" applyAlignment="1">
      <alignment horizontal="center" vertical="center" wrapText="1"/>
    </xf>
    <xf numFmtId="0" fontId="0" fillId="26" borderId="103" xfId="0" applyFill="1" applyBorder="1" applyAlignment="1">
      <alignment horizontal="center" vertical="center" wrapText="1"/>
    </xf>
    <xf numFmtId="0" fontId="0" fillId="24" borderId="22" xfId="0" applyFill="1" applyBorder="1" applyAlignment="1">
      <alignment horizontal="center" vertical="center"/>
    </xf>
    <xf numFmtId="0" fontId="36" fillId="24" borderId="45" xfId="0" applyFont="1" applyFill="1" applyBorder="1" applyAlignment="1">
      <alignment horizontal="center" vertical="center" wrapText="1"/>
    </xf>
    <xf numFmtId="0" fontId="36" fillId="24" borderId="22" xfId="0" applyFont="1" applyFill="1" applyBorder="1" applyAlignment="1">
      <alignment horizontal="center" vertical="center" wrapText="1"/>
    </xf>
    <xf numFmtId="0" fontId="36" fillId="27" borderId="53" xfId="0" applyFont="1" applyFill="1" applyBorder="1" applyAlignment="1">
      <alignment horizontal="center" vertical="center" wrapText="1"/>
    </xf>
    <xf numFmtId="0" fontId="36" fillId="27" borderId="51" xfId="0" applyFont="1" applyFill="1" applyBorder="1" applyAlignment="1">
      <alignment horizontal="center" vertical="center" wrapText="1"/>
    </xf>
    <xf numFmtId="0" fontId="1" fillId="27" borderId="53" xfId="0" applyFont="1" applyFill="1" applyBorder="1" applyAlignment="1">
      <alignment horizontal="center" vertical="center" wrapText="1"/>
    </xf>
    <xf numFmtId="0" fontId="1" fillId="27" borderId="51" xfId="0" applyFont="1" applyFill="1" applyBorder="1" applyAlignment="1">
      <alignment horizontal="center" vertical="center" wrapText="1"/>
    </xf>
    <xf numFmtId="0" fontId="1" fillId="24" borderId="45" xfId="0" applyFont="1" applyFill="1" applyBorder="1" applyAlignment="1">
      <alignment horizontal="center" vertical="center" wrapText="1"/>
    </xf>
    <xf numFmtId="0" fontId="1" fillId="24" borderId="22" xfId="0" applyFont="1" applyFill="1" applyBorder="1" applyAlignment="1">
      <alignment horizontal="center" vertical="center" wrapText="1"/>
    </xf>
    <xf numFmtId="0" fontId="0" fillId="8" borderId="18" xfId="0" applyFill="1" applyBorder="1" applyAlignment="1">
      <alignment horizontal="center" vertical="center" wrapText="1"/>
    </xf>
    <xf numFmtId="0" fontId="75" fillId="11" borderId="0" xfId="0" applyFont="1" applyFill="1" applyAlignment="1">
      <alignment horizontal="center" vertical="center"/>
    </xf>
    <xf numFmtId="0" fontId="75" fillId="2" borderId="0" xfId="0" applyFont="1" applyFill="1" applyAlignment="1">
      <alignment horizontal="center" vertical="center"/>
    </xf>
    <xf numFmtId="0" fontId="9" fillId="23" borderId="0" xfId="0" applyFont="1" applyFill="1" applyAlignment="1">
      <alignment horizontal="center"/>
    </xf>
    <xf numFmtId="0" fontId="9" fillId="24" borderId="0" xfId="0" applyFont="1" applyFill="1" applyAlignment="1">
      <alignment horizontal="center"/>
    </xf>
    <xf numFmtId="0" fontId="5" fillId="0" borderId="7" xfId="0" applyFont="1" applyBorder="1" applyAlignment="1">
      <alignment horizontal="center"/>
    </xf>
    <xf numFmtId="0" fontId="23" fillId="0" borderId="0" xfId="0" applyFont="1" applyAlignment="1">
      <alignment horizontal="center"/>
    </xf>
    <xf numFmtId="0" fontId="0" fillId="8" borderId="3" xfId="0" applyFill="1" applyBorder="1" applyAlignment="1">
      <alignment horizontal="center" vertical="center" wrapText="1"/>
    </xf>
    <xf numFmtId="0" fontId="0" fillId="8" borderId="4" xfId="0" applyFill="1" applyBorder="1" applyAlignment="1">
      <alignment horizontal="center" vertical="center" wrapText="1"/>
    </xf>
    <xf numFmtId="0" fontId="0" fillId="8" borderId="5" xfId="0" applyFill="1" applyBorder="1" applyAlignment="1">
      <alignment horizontal="center" vertical="center" wrapText="1"/>
    </xf>
    <xf numFmtId="0" fontId="64" fillId="8" borderId="2" xfId="0" applyFont="1" applyFill="1" applyBorder="1" applyAlignment="1">
      <alignment horizontal="center" vertical="center" wrapText="1"/>
    </xf>
    <xf numFmtId="0" fontId="64" fillId="8" borderId="7" xfId="0" applyFont="1" applyFill="1" applyBorder="1" applyAlignment="1">
      <alignment horizontal="center" vertical="center" wrapText="1"/>
    </xf>
  </cellXfs>
  <cellStyles count="5">
    <cellStyle name="Normale" xfId="0" builtinId="0"/>
    <cellStyle name="Normale 2" xfId="1"/>
    <cellStyle name="Normale 3" xfId="4"/>
    <cellStyle name="Percentuale" xfId="3" builtinId="5"/>
    <cellStyle name="Titolo 2" xfId="2" builtinId="17"/>
  </cellStyles>
  <dxfs count="612">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fgColor rgb="FF99CCFF"/>
        </patternFill>
      </fill>
    </dxf>
    <dxf>
      <fill>
        <patternFill>
          <fgColor rgb="FF99CCFF"/>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Light16"/>
  <colors>
    <mruColors>
      <color rgb="FFF2ACEA"/>
      <color rgb="FFFFFF99"/>
      <color rgb="FF99CCFF"/>
      <color rgb="FFADDB7B"/>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8</xdr:col>
      <xdr:colOff>7938</xdr:colOff>
      <xdr:row>59</xdr:row>
      <xdr:rowOff>182562</xdr:rowOff>
    </xdr:from>
    <xdr:ext cx="230187" cy="259797"/>
    <mc:AlternateContent xmlns:mc="http://schemas.openxmlformats.org/markup-compatibility/2006" xmlns:a14="http://schemas.microsoft.com/office/drawing/2010/main">
      <mc:Choice Requires="a14">
        <xdr:sp macro="" textlink="">
          <xdr:nvSpPr>
            <xdr:cNvPr id="2" name="CasellaDiTesto 1">
              <a:extLst>
                <a:ext uri="{FF2B5EF4-FFF2-40B4-BE49-F238E27FC236}">
                  <a16:creationId xmlns="" xmlns:a16="http://schemas.microsoft.com/office/drawing/2014/main" id="{00000000-0008-0000-0E00-000002000000}"/>
                </a:ext>
              </a:extLst>
            </xdr:cNvPr>
            <xdr:cNvSpPr txBox="1"/>
          </xdr:nvSpPr>
          <xdr:spPr>
            <a:xfrm>
              <a:off x="2182813" y="32385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2" name="CasellaDiTesto 1"/>
            <xdr:cNvSpPr txBox="1"/>
          </xdr:nvSpPr>
          <xdr:spPr>
            <a:xfrm>
              <a:off x="2182813" y="32385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9525</xdr:colOff>
      <xdr:row>60</xdr:row>
      <xdr:rowOff>184150</xdr:rowOff>
    </xdr:from>
    <xdr:ext cx="230187" cy="259797"/>
    <mc:AlternateContent xmlns:mc="http://schemas.openxmlformats.org/markup-compatibility/2006" xmlns:a14="http://schemas.microsoft.com/office/drawing/2010/main">
      <mc:Choice Requires="a14">
        <xdr:sp macro="" textlink="">
          <xdr:nvSpPr>
            <xdr:cNvPr id="4" name="CasellaDiTesto 3">
              <a:extLst>
                <a:ext uri="{FF2B5EF4-FFF2-40B4-BE49-F238E27FC236}">
                  <a16:creationId xmlns="" xmlns:a16="http://schemas.microsoft.com/office/drawing/2014/main" id="{00000000-0008-0000-0E00-000004000000}"/>
                </a:ext>
              </a:extLst>
            </xdr:cNvPr>
            <xdr:cNvSpPr txBox="1"/>
          </xdr:nvSpPr>
          <xdr:spPr>
            <a:xfrm>
              <a:off x="2184400" y="3438525"/>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4" name="CasellaDiTesto 3"/>
            <xdr:cNvSpPr txBox="1"/>
          </xdr:nvSpPr>
          <xdr:spPr>
            <a:xfrm>
              <a:off x="2184400" y="3438525"/>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19050</xdr:colOff>
      <xdr:row>61</xdr:row>
      <xdr:rowOff>169863</xdr:rowOff>
    </xdr:from>
    <xdr:ext cx="230187" cy="259797"/>
    <mc:AlternateContent xmlns:mc="http://schemas.openxmlformats.org/markup-compatibility/2006" xmlns:a14="http://schemas.microsoft.com/office/drawing/2010/main">
      <mc:Choice Requires="a14">
        <xdr:sp macro="" textlink="">
          <xdr:nvSpPr>
            <xdr:cNvPr id="5" name="CasellaDiTesto 4">
              <a:extLst>
                <a:ext uri="{FF2B5EF4-FFF2-40B4-BE49-F238E27FC236}">
                  <a16:creationId xmlns="" xmlns:a16="http://schemas.microsoft.com/office/drawing/2014/main" id="{00000000-0008-0000-0E00-000005000000}"/>
                </a:ext>
              </a:extLst>
            </xdr:cNvPr>
            <xdr:cNvSpPr txBox="1"/>
          </xdr:nvSpPr>
          <xdr:spPr>
            <a:xfrm>
              <a:off x="2193925" y="3614738"/>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5" name="CasellaDiTesto 4"/>
            <xdr:cNvSpPr txBox="1"/>
          </xdr:nvSpPr>
          <xdr:spPr>
            <a:xfrm>
              <a:off x="2193925" y="3614738"/>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15876</xdr:colOff>
      <xdr:row>62</xdr:row>
      <xdr:rowOff>174625</xdr:rowOff>
    </xdr:from>
    <xdr:ext cx="230187" cy="259797"/>
    <mc:AlternateContent xmlns:mc="http://schemas.openxmlformats.org/markup-compatibility/2006" xmlns:a14="http://schemas.microsoft.com/office/drawing/2010/main">
      <mc:Choice Requires="a14">
        <xdr:sp macro="" textlink="">
          <xdr:nvSpPr>
            <xdr:cNvPr id="6" name="CasellaDiTesto 5">
              <a:extLst>
                <a:ext uri="{FF2B5EF4-FFF2-40B4-BE49-F238E27FC236}">
                  <a16:creationId xmlns="" xmlns:a16="http://schemas.microsoft.com/office/drawing/2014/main" id="{00000000-0008-0000-0E00-000006000000}"/>
                </a:ext>
              </a:extLst>
            </xdr:cNvPr>
            <xdr:cNvSpPr txBox="1"/>
          </xdr:nvSpPr>
          <xdr:spPr>
            <a:xfrm>
              <a:off x="2190751" y="38100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6" name="CasellaDiTesto 5"/>
            <xdr:cNvSpPr txBox="1"/>
          </xdr:nvSpPr>
          <xdr:spPr>
            <a:xfrm>
              <a:off x="2190751" y="38100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19050</xdr:colOff>
      <xdr:row>63</xdr:row>
      <xdr:rowOff>165101</xdr:rowOff>
    </xdr:from>
    <xdr:ext cx="254000" cy="251860"/>
    <mc:AlternateContent xmlns:mc="http://schemas.openxmlformats.org/markup-compatibility/2006" xmlns:a14="http://schemas.microsoft.com/office/drawing/2010/main">
      <mc:Choice Requires="a14">
        <xdr:sp macro="" textlink="">
          <xdr:nvSpPr>
            <xdr:cNvPr id="7" name="CasellaDiTesto 6">
              <a:extLst>
                <a:ext uri="{FF2B5EF4-FFF2-40B4-BE49-F238E27FC236}">
                  <a16:creationId xmlns="" xmlns:a16="http://schemas.microsoft.com/office/drawing/2014/main" id="{00000000-0008-0000-0E00-000007000000}"/>
                </a:ext>
              </a:extLst>
            </xdr:cNvPr>
            <xdr:cNvSpPr txBox="1"/>
          </xdr:nvSpPr>
          <xdr:spPr>
            <a:xfrm>
              <a:off x="3810000" y="8775701"/>
              <a:ext cx="254000" cy="2518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7" name="CasellaDiTesto 6"/>
            <xdr:cNvSpPr txBox="1"/>
          </xdr:nvSpPr>
          <xdr:spPr>
            <a:xfrm>
              <a:off x="3810000" y="8775701"/>
              <a:ext cx="254000" cy="2518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8</xdr:col>
      <xdr:colOff>0</xdr:colOff>
      <xdr:row>64</xdr:row>
      <xdr:rowOff>174625</xdr:rowOff>
    </xdr:from>
    <xdr:ext cx="230187" cy="259797"/>
    <mc:AlternateContent xmlns:mc="http://schemas.openxmlformats.org/markup-compatibility/2006" xmlns:a14="http://schemas.microsoft.com/office/drawing/2010/main">
      <mc:Choice Requires="a14">
        <xdr:sp macro="" textlink="">
          <xdr:nvSpPr>
            <xdr:cNvPr id="8" name="CasellaDiTesto 7">
              <a:extLst>
                <a:ext uri="{FF2B5EF4-FFF2-40B4-BE49-F238E27FC236}">
                  <a16:creationId xmlns="" xmlns:a16="http://schemas.microsoft.com/office/drawing/2014/main" id="{00000000-0008-0000-0E00-000008000000}"/>
                </a:ext>
              </a:extLst>
            </xdr:cNvPr>
            <xdr:cNvSpPr txBox="1"/>
          </xdr:nvSpPr>
          <xdr:spPr>
            <a:xfrm>
              <a:off x="2174875" y="41910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it-IT" sz="1100" i="1">
                        <a:latin typeface="Cambria Math"/>
                        <a:ea typeface="Cambria Math"/>
                      </a:rPr>
                      <m:t>±</m:t>
                    </m:r>
                  </m:oMath>
                </m:oMathPara>
              </a14:m>
              <a:endParaRPr lang="it-IT" sz="1100"/>
            </a:p>
          </xdr:txBody>
        </xdr:sp>
      </mc:Choice>
      <mc:Fallback xmlns="">
        <xdr:sp macro="" textlink="">
          <xdr:nvSpPr>
            <xdr:cNvPr id="8" name="CasellaDiTesto 7"/>
            <xdr:cNvSpPr txBox="1"/>
          </xdr:nvSpPr>
          <xdr:spPr>
            <a:xfrm>
              <a:off x="2174875" y="4191000"/>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ea typeface="Cambria Math"/>
                </a:rPr>
                <a:t>±</a:t>
              </a:r>
              <a:endParaRPr lang="it-IT" sz="1100"/>
            </a:p>
          </xdr:txBody>
        </xdr:sp>
      </mc:Fallback>
    </mc:AlternateContent>
    <xdr:clientData/>
  </xdr:oneCellAnchor>
  <xdr:oneCellAnchor>
    <xdr:from>
      <xdr:col>5</xdr:col>
      <xdr:colOff>666750</xdr:colOff>
      <xdr:row>69</xdr:row>
      <xdr:rowOff>0</xdr:rowOff>
    </xdr:from>
    <xdr:ext cx="230187" cy="259797"/>
    <xdr:sp macro="" textlink="">
      <xdr:nvSpPr>
        <xdr:cNvPr id="9" name="CasellaDiTesto 8">
          <a:extLst>
            <a:ext uri="{FF2B5EF4-FFF2-40B4-BE49-F238E27FC236}">
              <a16:creationId xmlns="" xmlns:a16="http://schemas.microsoft.com/office/drawing/2014/main" id="{00000000-0008-0000-0E00-000009000000}"/>
            </a:ext>
          </a:extLst>
        </xdr:cNvPr>
        <xdr:cNvSpPr txBox="1"/>
      </xdr:nvSpPr>
      <xdr:spPr>
        <a:xfrm>
          <a:off x="2971800" y="8734425"/>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it-IT" sz="1100"/>
        </a:p>
        <a:p>
          <a:endParaRPr lang="it-IT" sz="1100"/>
        </a:p>
      </xdr:txBody>
    </xdr:sp>
    <xdr:clientData/>
  </xdr:oneCellAnchor>
  <xdr:oneCellAnchor>
    <xdr:from>
      <xdr:col>3</xdr:col>
      <xdr:colOff>666750</xdr:colOff>
      <xdr:row>69</xdr:row>
      <xdr:rowOff>0</xdr:rowOff>
    </xdr:from>
    <xdr:ext cx="230187" cy="259797"/>
    <xdr:sp macro="" textlink="">
      <xdr:nvSpPr>
        <xdr:cNvPr id="16" name="CasellaDiTesto 15">
          <a:extLst>
            <a:ext uri="{FF2B5EF4-FFF2-40B4-BE49-F238E27FC236}">
              <a16:creationId xmlns="" xmlns:a16="http://schemas.microsoft.com/office/drawing/2014/main" id="{00000000-0008-0000-0E00-000010000000}"/>
            </a:ext>
          </a:extLst>
        </xdr:cNvPr>
        <xdr:cNvSpPr txBox="1"/>
      </xdr:nvSpPr>
      <xdr:spPr>
        <a:xfrm>
          <a:off x="3409950" y="9115425"/>
          <a:ext cx="230187" cy="2597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it-IT" sz="1100"/>
        </a:p>
        <a:p>
          <a:endParaRPr lang="it-IT" sz="1100"/>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20" name="CasellaDiTesto 19">
              <a:extLst>
                <a:ext uri="{FF2B5EF4-FFF2-40B4-BE49-F238E27FC236}">
                  <a16:creationId xmlns="" xmlns:a16="http://schemas.microsoft.com/office/drawing/2014/main" id="{00000000-0008-0000-1B00-000014000000}"/>
                </a:ext>
              </a:extLst>
            </xdr:cNvPr>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0" name="CasellaDiTesto 19"/>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4</xdr:row>
      <xdr:rowOff>0</xdr:rowOff>
    </xdr:from>
    <xdr:ext cx="561975" cy="381000"/>
    <mc:AlternateContent xmlns:mc="http://schemas.openxmlformats.org/markup-compatibility/2006" xmlns:a14="http://schemas.microsoft.com/office/drawing/2010/main">
      <mc:Choice Requires="a14">
        <xdr:sp macro="" textlink="">
          <xdr:nvSpPr>
            <xdr:cNvPr id="21" name="CasellaDiTesto 20">
              <a:extLst>
                <a:ext uri="{FF2B5EF4-FFF2-40B4-BE49-F238E27FC236}">
                  <a16:creationId xmlns="" xmlns:a16="http://schemas.microsoft.com/office/drawing/2014/main" id="{00000000-0008-0000-1B00-000015000000}"/>
                </a:ext>
              </a:extLst>
            </xdr:cNvPr>
            <xdr:cNvSpPr txBox="1"/>
          </xdr:nvSpPr>
          <xdr:spPr>
            <a:xfrm>
              <a:off x="11989594" y="5155406"/>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1" name="CasellaDiTesto 20"/>
            <xdr:cNvSpPr txBox="1"/>
          </xdr:nvSpPr>
          <xdr:spPr>
            <a:xfrm>
              <a:off x="11989594" y="5155406"/>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22" name="CasellaDiTesto 21">
              <a:extLst>
                <a:ext uri="{FF2B5EF4-FFF2-40B4-BE49-F238E27FC236}">
                  <a16:creationId xmlns="" xmlns:a16="http://schemas.microsoft.com/office/drawing/2014/main" id="{00000000-0008-0000-1B00-000016000000}"/>
                </a:ext>
              </a:extLst>
            </xdr:cNvPr>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2" name="CasellaDiTesto 21"/>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23" name="CasellaDiTesto 22">
              <a:extLst>
                <a:ext uri="{FF2B5EF4-FFF2-40B4-BE49-F238E27FC236}">
                  <a16:creationId xmlns="" xmlns:a16="http://schemas.microsoft.com/office/drawing/2014/main" id="{00000000-0008-0000-1B00-000017000000}"/>
                </a:ext>
              </a:extLst>
            </xdr:cNvPr>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3" name="CasellaDiTesto 22"/>
            <xdr:cNvSpPr txBox="1"/>
          </xdr:nvSpPr>
          <xdr:spPr>
            <a:xfrm>
              <a:off x="5464969" y="5155406"/>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26" name="CasellaDiTesto 25">
              <a:extLst>
                <a:ext uri="{FF2B5EF4-FFF2-40B4-BE49-F238E27FC236}">
                  <a16:creationId xmlns="" xmlns:a16="http://schemas.microsoft.com/office/drawing/2014/main" id="{00000000-0008-0000-1B00-00000E000000}"/>
                </a:ext>
              </a:extLst>
            </xdr:cNvPr>
            <xdr:cNvSpPr txBox="1"/>
          </xdr:nvSpPr>
          <xdr:spPr>
            <a:xfrm>
              <a:off x="5486400" y="85725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6" name="CasellaDiTesto 25">
              <a:extLst>
                <a:ext uri="{FF2B5EF4-FFF2-40B4-BE49-F238E27FC236}">
                  <a16:creationId xmlns="" xmlns:a16="http://schemas.microsoft.com/office/drawing/2014/main" xmlns:a14="http://schemas.microsoft.com/office/drawing/2010/main" id="{00000000-0008-0000-1B00-00000E000000}"/>
                </a:ext>
              </a:extLst>
            </xdr:cNvPr>
            <xdr:cNvSpPr txBox="1"/>
          </xdr:nvSpPr>
          <xdr:spPr>
            <a:xfrm>
              <a:off x="5486400" y="85725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4</xdr:row>
      <xdr:rowOff>0</xdr:rowOff>
    </xdr:from>
    <xdr:ext cx="561975" cy="381000"/>
    <mc:AlternateContent xmlns:mc="http://schemas.openxmlformats.org/markup-compatibility/2006" xmlns:a14="http://schemas.microsoft.com/office/drawing/2010/main">
      <mc:Choice Requires="a14">
        <xdr:sp macro="" textlink="">
          <xdr:nvSpPr>
            <xdr:cNvPr id="27" name="CasellaDiTesto 26">
              <a:extLst>
                <a:ext uri="{FF2B5EF4-FFF2-40B4-BE49-F238E27FC236}">
                  <a16:creationId xmlns="" xmlns:a16="http://schemas.microsoft.com/office/drawing/2014/main" id="{00000000-0008-0000-1B00-00000F000000}"/>
                </a:ext>
              </a:extLst>
            </xdr:cNvPr>
            <xdr:cNvSpPr txBox="1"/>
          </xdr:nvSpPr>
          <xdr:spPr>
            <a:xfrm>
              <a:off x="9753600" y="85725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7" name="CasellaDiTesto 26">
              <a:extLst>
                <a:ext uri="{FF2B5EF4-FFF2-40B4-BE49-F238E27FC236}">
                  <a16:creationId xmlns="" xmlns:a16="http://schemas.microsoft.com/office/drawing/2014/main" xmlns:a14="http://schemas.microsoft.com/office/drawing/2010/main" id="{00000000-0008-0000-1B00-00000F000000}"/>
                </a:ext>
              </a:extLst>
            </xdr:cNvPr>
            <xdr:cNvSpPr txBox="1"/>
          </xdr:nvSpPr>
          <xdr:spPr>
            <a:xfrm>
              <a:off x="9753600" y="85725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8" name="CasellaDiTesto 7">
              <a:extLst>
                <a:ext uri="{FF2B5EF4-FFF2-40B4-BE49-F238E27FC236}">
                  <a16:creationId xmlns="" xmlns:a16="http://schemas.microsoft.com/office/drawing/2014/main" id="{00000000-0008-0000-1B00-000014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8" name="CasellaDiTesto 7">
              <a:extLst>
                <a:ext uri="{FF2B5EF4-FFF2-40B4-BE49-F238E27FC236}">
                  <a16:creationId xmlns:a16="http://schemas.microsoft.com/office/drawing/2014/main" xmlns="" xmlns:a14="http://schemas.microsoft.com/office/drawing/2010/main" id="{00000000-0008-0000-1B00-000014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30</xdr:row>
      <xdr:rowOff>0</xdr:rowOff>
    </xdr:from>
    <xdr:ext cx="561975" cy="381000"/>
    <mc:AlternateContent xmlns:mc="http://schemas.openxmlformats.org/markup-compatibility/2006" xmlns:a14="http://schemas.microsoft.com/office/drawing/2010/main">
      <mc:Choice Requires="a14">
        <xdr:sp macro="" textlink="">
          <xdr:nvSpPr>
            <xdr:cNvPr id="9" name="CasellaDiTesto 8">
              <a:extLst>
                <a:ext uri="{FF2B5EF4-FFF2-40B4-BE49-F238E27FC236}">
                  <a16:creationId xmlns="" xmlns:a16="http://schemas.microsoft.com/office/drawing/2014/main" id="{00000000-0008-0000-1B00-000015000000}"/>
                </a:ext>
              </a:extLst>
            </xdr:cNvPr>
            <xdr:cNvSpPr txBox="1"/>
          </xdr:nvSpPr>
          <xdr:spPr>
            <a:xfrm>
              <a:off x="9652000" y="107950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9" name="CasellaDiTesto 8">
              <a:extLst>
                <a:ext uri="{FF2B5EF4-FFF2-40B4-BE49-F238E27FC236}">
                  <a16:creationId xmlns:a16="http://schemas.microsoft.com/office/drawing/2014/main" xmlns="" xmlns:a14="http://schemas.microsoft.com/office/drawing/2010/main" id="{00000000-0008-0000-1B00-000015000000}"/>
                </a:ext>
              </a:extLst>
            </xdr:cNvPr>
            <xdr:cNvSpPr txBox="1"/>
          </xdr:nvSpPr>
          <xdr:spPr>
            <a:xfrm>
              <a:off x="9652000" y="107950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10" name="CasellaDiTesto 9">
              <a:extLst>
                <a:ext uri="{FF2B5EF4-FFF2-40B4-BE49-F238E27FC236}">
                  <a16:creationId xmlns="" xmlns:a16="http://schemas.microsoft.com/office/drawing/2014/main" id="{00000000-0008-0000-1B00-000016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0" name="CasellaDiTesto 9">
              <a:extLst>
                <a:ext uri="{FF2B5EF4-FFF2-40B4-BE49-F238E27FC236}">
                  <a16:creationId xmlns:a16="http://schemas.microsoft.com/office/drawing/2014/main" xmlns="" xmlns:a14="http://schemas.microsoft.com/office/drawing/2010/main" id="{00000000-0008-0000-1B00-000016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11" name="CasellaDiTesto 10">
              <a:extLst>
                <a:ext uri="{FF2B5EF4-FFF2-40B4-BE49-F238E27FC236}">
                  <a16:creationId xmlns="" xmlns:a16="http://schemas.microsoft.com/office/drawing/2014/main" id="{00000000-0008-0000-1B00-000017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1" name="CasellaDiTesto 10">
              <a:extLst>
                <a:ext uri="{FF2B5EF4-FFF2-40B4-BE49-F238E27FC236}">
                  <a16:creationId xmlns:a16="http://schemas.microsoft.com/office/drawing/2014/main" xmlns="" xmlns:a14="http://schemas.microsoft.com/office/drawing/2010/main" id="{00000000-0008-0000-1B00-000017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12" name="CasellaDiTesto 11">
              <a:extLst>
                <a:ext uri="{FF2B5EF4-FFF2-40B4-BE49-F238E27FC236}">
                  <a16:creationId xmlns="" xmlns:a16="http://schemas.microsoft.com/office/drawing/2014/main" id="{00000000-0008-0000-1B00-00000E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2" name="CasellaDiTesto 11">
              <a:extLst>
                <a:ext uri="{FF2B5EF4-FFF2-40B4-BE49-F238E27FC236}">
                  <a16:creationId xmlns:a16="http://schemas.microsoft.com/office/drawing/2014/main" xmlns="" xmlns:a14="http://schemas.microsoft.com/office/drawing/2010/main" id="{00000000-0008-0000-1B00-00000E000000}"/>
                </a:ext>
              </a:extLst>
            </xdr:cNvPr>
            <xdr:cNvSpPr txBox="1"/>
          </xdr:nvSpPr>
          <xdr:spPr>
            <a:xfrm>
              <a:off x="5429250" y="1079500"/>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30</xdr:row>
      <xdr:rowOff>0</xdr:rowOff>
    </xdr:from>
    <xdr:ext cx="561975" cy="381000"/>
    <mc:AlternateContent xmlns:mc="http://schemas.openxmlformats.org/markup-compatibility/2006" xmlns:a14="http://schemas.microsoft.com/office/drawing/2010/main">
      <mc:Choice Requires="a14">
        <xdr:sp macro="" textlink="">
          <xdr:nvSpPr>
            <xdr:cNvPr id="13" name="CasellaDiTesto 12">
              <a:extLst>
                <a:ext uri="{FF2B5EF4-FFF2-40B4-BE49-F238E27FC236}">
                  <a16:creationId xmlns="" xmlns:a16="http://schemas.microsoft.com/office/drawing/2014/main" id="{00000000-0008-0000-1B00-00000F000000}"/>
                </a:ext>
              </a:extLst>
            </xdr:cNvPr>
            <xdr:cNvSpPr txBox="1"/>
          </xdr:nvSpPr>
          <xdr:spPr>
            <a:xfrm>
              <a:off x="9652000" y="107950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3" name="CasellaDiTesto 12">
              <a:extLst>
                <a:ext uri="{FF2B5EF4-FFF2-40B4-BE49-F238E27FC236}">
                  <a16:creationId xmlns:a16="http://schemas.microsoft.com/office/drawing/2014/main" xmlns="" xmlns:a14="http://schemas.microsoft.com/office/drawing/2010/main" id="{00000000-0008-0000-1B00-00000F000000}"/>
                </a:ext>
              </a:extLst>
            </xdr:cNvPr>
            <xdr:cNvSpPr txBox="1"/>
          </xdr:nvSpPr>
          <xdr:spPr>
            <a:xfrm>
              <a:off x="9652000" y="1079500"/>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4" name="CasellaDiTesto 13">
              <a:extLst>
                <a:ext uri="{FF2B5EF4-FFF2-40B4-BE49-F238E27FC236}">
                  <a16:creationId xmlns="" xmlns:a16="http://schemas.microsoft.com/office/drawing/2014/main" id="{00000000-0008-0000-1B00-000014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4" name="CasellaDiTesto 13">
              <a:extLst>
                <a:ext uri="{FF2B5EF4-FFF2-40B4-BE49-F238E27FC236}">
                  <a16:creationId xmlns:a16="http://schemas.microsoft.com/office/drawing/2014/main" xmlns="" xmlns:a14="http://schemas.microsoft.com/office/drawing/2010/main" id="{00000000-0008-0000-1B00-000014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56</xdr:row>
      <xdr:rowOff>0</xdr:rowOff>
    </xdr:from>
    <xdr:ext cx="561975" cy="381000"/>
    <mc:AlternateContent xmlns:mc="http://schemas.openxmlformats.org/markup-compatibility/2006" xmlns:a14="http://schemas.microsoft.com/office/drawing/2010/main">
      <mc:Choice Requires="a14">
        <xdr:sp macro="" textlink="">
          <xdr:nvSpPr>
            <xdr:cNvPr id="15" name="CasellaDiTesto 14">
              <a:extLst>
                <a:ext uri="{FF2B5EF4-FFF2-40B4-BE49-F238E27FC236}">
                  <a16:creationId xmlns="" xmlns:a16="http://schemas.microsoft.com/office/drawing/2014/main" id="{00000000-0008-0000-1B00-000015000000}"/>
                </a:ext>
              </a:extLst>
            </xdr:cNvPr>
            <xdr:cNvSpPr txBox="1"/>
          </xdr:nvSpPr>
          <xdr:spPr>
            <a:xfrm>
              <a:off x="9652000" y="6556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5" name="CasellaDiTesto 14">
              <a:extLst>
                <a:ext uri="{FF2B5EF4-FFF2-40B4-BE49-F238E27FC236}">
                  <a16:creationId xmlns:a16="http://schemas.microsoft.com/office/drawing/2014/main" xmlns="" xmlns:a14="http://schemas.microsoft.com/office/drawing/2010/main" id="{00000000-0008-0000-1B00-000015000000}"/>
                </a:ext>
              </a:extLst>
            </xdr:cNvPr>
            <xdr:cNvSpPr txBox="1"/>
          </xdr:nvSpPr>
          <xdr:spPr>
            <a:xfrm>
              <a:off x="9652000" y="6556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6" name="CasellaDiTesto 15">
              <a:extLst>
                <a:ext uri="{FF2B5EF4-FFF2-40B4-BE49-F238E27FC236}">
                  <a16:creationId xmlns="" xmlns:a16="http://schemas.microsoft.com/office/drawing/2014/main" id="{00000000-0008-0000-1B00-000016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6" name="CasellaDiTesto 15">
              <a:extLst>
                <a:ext uri="{FF2B5EF4-FFF2-40B4-BE49-F238E27FC236}">
                  <a16:creationId xmlns:a16="http://schemas.microsoft.com/office/drawing/2014/main" xmlns="" xmlns:a14="http://schemas.microsoft.com/office/drawing/2010/main" id="{00000000-0008-0000-1B00-000016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7" name="CasellaDiTesto 16">
              <a:extLst>
                <a:ext uri="{FF2B5EF4-FFF2-40B4-BE49-F238E27FC236}">
                  <a16:creationId xmlns="" xmlns:a16="http://schemas.microsoft.com/office/drawing/2014/main" id="{00000000-0008-0000-1B00-000017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7" name="CasellaDiTesto 16">
              <a:extLst>
                <a:ext uri="{FF2B5EF4-FFF2-40B4-BE49-F238E27FC236}">
                  <a16:creationId xmlns:a16="http://schemas.microsoft.com/office/drawing/2014/main" xmlns="" xmlns:a14="http://schemas.microsoft.com/office/drawing/2010/main" id="{00000000-0008-0000-1B00-000017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8" name="CasellaDiTesto 17">
              <a:extLst>
                <a:ext uri="{FF2B5EF4-FFF2-40B4-BE49-F238E27FC236}">
                  <a16:creationId xmlns="" xmlns:a16="http://schemas.microsoft.com/office/drawing/2014/main" id="{00000000-0008-0000-1B00-00000E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8" name="CasellaDiTesto 17">
              <a:extLst>
                <a:ext uri="{FF2B5EF4-FFF2-40B4-BE49-F238E27FC236}">
                  <a16:creationId xmlns:a16="http://schemas.microsoft.com/office/drawing/2014/main" xmlns="" xmlns:a14="http://schemas.microsoft.com/office/drawing/2010/main" id="{00000000-0008-0000-1B00-00000E000000}"/>
                </a:ext>
              </a:extLst>
            </xdr:cNvPr>
            <xdr:cNvSpPr txBox="1"/>
          </xdr:nvSpPr>
          <xdr:spPr>
            <a:xfrm>
              <a:off x="5429250" y="6556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56</xdr:row>
      <xdr:rowOff>0</xdr:rowOff>
    </xdr:from>
    <xdr:ext cx="561975" cy="381000"/>
    <mc:AlternateContent xmlns:mc="http://schemas.openxmlformats.org/markup-compatibility/2006" xmlns:a14="http://schemas.microsoft.com/office/drawing/2010/main">
      <mc:Choice Requires="a14">
        <xdr:sp macro="" textlink="">
          <xdr:nvSpPr>
            <xdr:cNvPr id="19" name="CasellaDiTesto 18">
              <a:extLst>
                <a:ext uri="{FF2B5EF4-FFF2-40B4-BE49-F238E27FC236}">
                  <a16:creationId xmlns="" xmlns:a16="http://schemas.microsoft.com/office/drawing/2014/main" id="{00000000-0008-0000-1B00-00000F000000}"/>
                </a:ext>
              </a:extLst>
            </xdr:cNvPr>
            <xdr:cNvSpPr txBox="1"/>
          </xdr:nvSpPr>
          <xdr:spPr>
            <a:xfrm>
              <a:off x="9652000" y="6556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9" name="CasellaDiTesto 18">
              <a:extLst>
                <a:ext uri="{FF2B5EF4-FFF2-40B4-BE49-F238E27FC236}">
                  <a16:creationId xmlns:a16="http://schemas.microsoft.com/office/drawing/2014/main" xmlns="" xmlns:a14="http://schemas.microsoft.com/office/drawing/2010/main" id="{00000000-0008-0000-1B00-00000F000000}"/>
                </a:ext>
              </a:extLst>
            </xdr:cNvPr>
            <xdr:cNvSpPr txBox="1"/>
          </xdr:nvSpPr>
          <xdr:spPr>
            <a:xfrm>
              <a:off x="9652000" y="6556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2" name="CasellaDiTesto 1">
              <a:extLst>
                <a:ext uri="{FF2B5EF4-FFF2-40B4-BE49-F238E27FC236}">
                  <a16:creationId xmlns="" xmlns:a16="http://schemas.microsoft.com/office/drawing/2014/main" id="{00000000-0008-0000-1B00-000008000000}"/>
                </a:ext>
              </a:extLst>
            </xdr:cNvPr>
            <xdr:cNvSpPr txBox="1"/>
          </xdr:nvSpPr>
          <xdr:spPr>
            <a:xfrm>
              <a:off x="54864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2" name="CasellaDiTesto 1">
              <a:extLst>
                <a:ext uri="{FF2B5EF4-FFF2-40B4-BE49-F238E27FC236}">
                  <a16:creationId xmlns="" xmlns:a16="http://schemas.microsoft.com/office/drawing/2014/main" xmlns:a14="http://schemas.microsoft.com/office/drawing/2010/main" id="{00000000-0008-0000-1B00-000008000000}"/>
                </a:ext>
              </a:extLst>
            </xdr:cNvPr>
            <xdr:cNvSpPr txBox="1"/>
          </xdr:nvSpPr>
          <xdr:spPr>
            <a:xfrm>
              <a:off x="54864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30</xdr:row>
      <xdr:rowOff>0</xdr:rowOff>
    </xdr:from>
    <xdr:ext cx="561975" cy="381000"/>
    <mc:AlternateContent xmlns:mc="http://schemas.openxmlformats.org/markup-compatibility/2006" xmlns:a14="http://schemas.microsoft.com/office/drawing/2010/main">
      <mc:Choice Requires="a14">
        <xdr:sp macro="" textlink="">
          <xdr:nvSpPr>
            <xdr:cNvPr id="3" name="CasellaDiTesto 2">
              <a:extLst>
                <a:ext uri="{FF2B5EF4-FFF2-40B4-BE49-F238E27FC236}">
                  <a16:creationId xmlns="" xmlns:a16="http://schemas.microsoft.com/office/drawing/2014/main" id="{00000000-0008-0000-1B00-000009000000}"/>
                </a:ext>
              </a:extLst>
            </xdr:cNvPr>
            <xdr:cNvSpPr txBox="1"/>
          </xdr:nvSpPr>
          <xdr:spPr>
            <a:xfrm>
              <a:off x="9753600" y="11001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3" name="CasellaDiTesto 2">
              <a:extLst>
                <a:ext uri="{FF2B5EF4-FFF2-40B4-BE49-F238E27FC236}">
                  <a16:creationId xmlns="" xmlns:a16="http://schemas.microsoft.com/office/drawing/2014/main" xmlns:a14="http://schemas.microsoft.com/office/drawing/2010/main" id="{00000000-0008-0000-1B00-000009000000}"/>
                </a:ext>
              </a:extLst>
            </xdr:cNvPr>
            <xdr:cNvSpPr txBox="1"/>
          </xdr:nvSpPr>
          <xdr:spPr>
            <a:xfrm>
              <a:off x="9753600" y="1100137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4</xdr:row>
      <xdr:rowOff>0</xdr:rowOff>
    </xdr:from>
    <xdr:ext cx="552450" cy="400050"/>
    <mc:AlternateContent xmlns:mc="http://schemas.openxmlformats.org/markup-compatibility/2006" xmlns:a14="http://schemas.microsoft.com/office/drawing/2010/main">
      <mc:Choice Requires="a14">
        <xdr:sp macro="" textlink="">
          <xdr:nvSpPr>
            <xdr:cNvPr id="4" name="CasellaDiTesto 3">
              <a:extLst>
                <a:ext uri="{FF2B5EF4-FFF2-40B4-BE49-F238E27FC236}">
                  <a16:creationId xmlns="" xmlns:a16="http://schemas.microsoft.com/office/drawing/2014/main" id="{00000000-0008-0000-1B00-00000E000000}"/>
                </a:ext>
              </a:extLst>
            </xdr:cNvPr>
            <xdr:cNvSpPr txBox="1"/>
          </xdr:nvSpPr>
          <xdr:spPr>
            <a:xfrm>
              <a:off x="5486400" y="59912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4" name="CasellaDiTesto 3">
              <a:extLst>
                <a:ext uri="{FF2B5EF4-FFF2-40B4-BE49-F238E27FC236}">
                  <a16:creationId xmlns="" xmlns:a16="http://schemas.microsoft.com/office/drawing/2014/main" xmlns:a14="http://schemas.microsoft.com/office/drawing/2010/main" id="{00000000-0008-0000-1B00-00000E000000}"/>
                </a:ext>
              </a:extLst>
            </xdr:cNvPr>
            <xdr:cNvSpPr txBox="1"/>
          </xdr:nvSpPr>
          <xdr:spPr>
            <a:xfrm>
              <a:off x="5486400" y="59912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4</xdr:row>
      <xdr:rowOff>0</xdr:rowOff>
    </xdr:from>
    <xdr:ext cx="561975" cy="381000"/>
    <mc:AlternateContent xmlns:mc="http://schemas.openxmlformats.org/markup-compatibility/2006" xmlns:a14="http://schemas.microsoft.com/office/drawing/2010/main">
      <mc:Choice Requires="a14">
        <xdr:sp macro="" textlink="">
          <xdr:nvSpPr>
            <xdr:cNvPr id="5" name="CasellaDiTesto 4">
              <a:extLst>
                <a:ext uri="{FF2B5EF4-FFF2-40B4-BE49-F238E27FC236}">
                  <a16:creationId xmlns="" xmlns:a16="http://schemas.microsoft.com/office/drawing/2014/main" id="{00000000-0008-0000-1B00-00000F000000}"/>
                </a:ext>
              </a:extLst>
            </xdr:cNvPr>
            <xdr:cNvSpPr txBox="1"/>
          </xdr:nvSpPr>
          <xdr:spPr>
            <a:xfrm>
              <a:off x="9753600" y="59912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5" name="CasellaDiTesto 4">
              <a:extLst>
                <a:ext uri="{FF2B5EF4-FFF2-40B4-BE49-F238E27FC236}">
                  <a16:creationId xmlns="" xmlns:a16="http://schemas.microsoft.com/office/drawing/2014/main" xmlns:a14="http://schemas.microsoft.com/office/drawing/2010/main" id="{00000000-0008-0000-1B00-00000F000000}"/>
                </a:ext>
              </a:extLst>
            </xdr:cNvPr>
            <xdr:cNvSpPr txBox="1"/>
          </xdr:nvSpPr>
          <xdr:spPr>
            <a:xfrm>
              <a:off x="9753600" y="59912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6" name="CasellaDiTesto 5">
              <a:extLst>
                <a:ext uri="{FF2B5EF4-FFF2-40B4-BE49-F238E27FC236}">
                  <a16:creationId xmlns="" xmlns:a16="http://schemas.microsoft.com/office/drawing/2014/main" id="{00000000-0008-0000-1B00-00000D000000}"/>
                </a:ext>
              </a:extLst>
            </xdr:cNvPr>
            <xdr:cNvSpPr txBox="1"/>
          </xdr:nvSpPr>
          <xdr:spPr>
            <a:xfrm>
              <a:off x="54864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6" name="CasellaDiTesto 5">
              <a:extLst>
                <a:ext uri="{FF2B5EF4-FFF2-40B4-BE49-F238E27FC236}">
                  <a16:creationId xmlns="" xmlns:a16="http://schemas.microsoft.com/office/drawing/2014/main" xmlns:a14="http://schemas.microsoft.com/office/drawing/2010/main" id="{00000000-0008-0000-1B00-00000D000000}"/>
                </a:ext>
              </a:extLst>
            </xdr:cNvPr>
            <xdr:cNvSpPr txBox="1"/>
          </xdr:nvSpPr>
          <xdr:spPr>
            <a:xfrm>
              <a:off x="54864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7" name="CasellaDiTesto 6">
              <a:extLst>
                <a:ext uri="{FF2B5EF4-FFF2-40B4-BE49-F238E27FC236}">
                  <a16:creationId xmlns="" xmlns:a16="http://schemas.microsoft.com/office/drawing/2014/main" id="{00000000-0008-0000-1B00-000010000000}"/>
                </a:ext>
              </a:extLst>
            </xdr:cNvPr>
            <xdr:cNvSpPr txBox="1"/>
          </xdr:nvSpPr>
          <xdr:spPr>
            <a:xfrm>
              <a:off x="97536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7" name="CasellaDiTesto 6">
              <a:extLst>
                <a:ext uri="{FF2B5EF4-FFF2-40B4-BE49-F238E27FC236}">
                  <a16:creationId xmlns="" xmlns:a16="http://schemas.microsoft.com/office/drawing/2014/main" xmlns:a14="http://schemas.microsoft.com/office/drawing/2010/main" id="{00000000-0008-0000-1B00-000010000000}"/>
                </a:ext>
              </a:extLst>
            </xdr:cNvPr>
            <xdr:cNvSpPr txBox="1"/>
          </xdr:nvSpPr>
          <xdr:spPr>
            <a:xfrm>
              <a:off x="9753600" y="1100137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30</xdr:row>
      <xdr:rowOff>0</xdr:rowOff>
    </xdr:from>
    <xdr:ext cx="552450" cy="400050"/>
    <mc:AlternateContent xmlns:mc="http://schemas.openxmlformats.org/markup-compatibility/2006" xmlns:a14="http://schemas.microsoft.com/office/drawing/2010/main">
      <mc:Choice Requires="a14">
        <xdr:sp macro="" textlink="">
          <xdr:nvSpPr>
            <xdr:cNvPr id="11" name="CasellaDiTesto 10">
              <a:extLst>
                <a:ext uri="{FF2B5EF4-FFF2-40B4-BE49-F238E27FC236}">
                  <a16:creationId xmlns="" xmlns:a16="http://schemas.microsoft.com/office/drawing/2014/main" id="{00000000-0008-0000-1B00-00000E000000}"/>
                </a:ext>
              </a:extLst>
            </xdr:cNvPr>
            <xdr:cNvSpPr txBox="1"/>
          </xdr:nvSpPr>
          <xdr:spPr>
            <a:xfrm>
              <a:off x="5429250" y="873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1" name="CasellaDiTesto 10">
              <a:extLst>
                <a:ext uri="{FF2B5EF4-FFF2-40B4-BE49-F238E27FC236}">
                  <a16:creationId xmlns="" xmlns:a16="http://schemas.microsoft.com/office/drawing/2014/main" xmlns:a14="http://schemas.microsoft.com/office/drawing/2010/main" id="{00000000-0008-0000-1B00-00000E000000}"/>
                </a:ext>
              </a:extLst>
            </xdr:cNvPr>
            <xdr:cNvSpPr txBox="1"/>
          </xdr:nvSpPr>
          <xdr:spPr>
            <a:xfrm>
              <a:off x="5429250" y="873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9" name="CasellaDiTesto 8">
              <a:extLst>
                <a:ext uri="{FF2B5EF4-FFF2-40B4-BE49-F238E27FC236}">
                  <a16:creationId xmlns="" xmlns:a16="http://schemas.microsoft.com/office/drawing/2014/main" id="{00000000-0008-0000-1B00-000008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9" name="CasellaDiTesto 8">
              <a:extLst>
                <a:ext uri="{FF2B5EF4-FFF2-40B4-BE49-F238E27FC236}">
                  <a16:creationId xmlns:a16="http://schemas.microsoft.com/office/drawing/2014/main" xmlns="" xmlns:a14="http://schemas.microsoft.com/office/drawing/2010/main" id="{00000000-0008-0000-1B00-000008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56</xdr:row>
      <xdr:rowOff>0</xdr:rowOff>
    </xdr:from>
    <xdr:ext cx="561975" cy="381000"/>
    <mc:AlternateContent xmlns:mc="http://schemas.openxmlformats.org/markup-compatibility/2006" xmlns:a14="http://schemas.microsoft.com/office/drawing/2010/main">
      <mc:Choice Requires="a14">
        <xdr:sp macro="" textlink="">
          <xdr:nvSpPr>
            <xdr:cNvPr id="10" name="CasellaDiTesto 9">
              <a:extLst>
                <a:ext uri="{FF2B5EF4-FFF2-40B4-BE49-F238E27FC236}">
                  <a16:creationId xmlns="" xmlns:a16="http://schemas.microsoft.com/office/drawing/2014/main" id="{00000000-0008-0000-1B00-000009000000}"/>
                </a:ext>
              </a:extLst>
            </xdr:cNvPr>
            <xdr:cNvSpPr txBox="1"/>
          </xdr:nvSpPr>
          <xdr:spPr>
            <a:xfrm>
              <a:off x="9652000" y="65881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0" name="CasellaDiTesto 9">
              <a:extLst>
                <a:ext uri="{FF2B5EF4-FFF2-40B4-BE49-F238E27FC236}">
                  <a16:creationId xmlns:a16="http://schemas.microsoft.com/office/drawing/2014/main" xmlns="" xmlns:a14="http://schemas.microsoft.com/office/drawing/2010/main" id="{00000000-0008-0000-1B00-000009000000}"/>
                </a:ext>
              </a:extLst>
            </xdr:cNvPr>
            <xdr:cNvSpPr txBox="1"/>
          </xdr:nvSpPr>
          <xdr:spPr>
            <a:xfrm>
              <a:off x="9652000" y="65881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2" name="CasellaDiTesto 11">
              <a:extLst>
                <a:ext uri="{FF2B5EF4-FFF2-40B4-BE49-F238E27FC236}">
                  <a16:creationId xmlns="" xmlns:a16="http://schemas.microsoft.com/office/drawing/2014/main" id="{00000000-0008-0000-1B00-00000D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2" name="CasellaDiTesto 11">
              <a:extLst>
                <a:ext uri="{FF2B5EF4-FFF2-40B4-BE49-F238E27FC236}">
                  <a16:creationId xmlns:a16="http://schemas.microsoft.com/office/drawing/2014/main" xmlns="" xmlns:a14="http://schemas.microsoft.com/office/drawing/2010/main" id="{00000000-0008-0000-1B00-00000D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3" name="CasellaDiTesto 12">
              <a:extLst>
                <a:ext uri="{FF2B5EF4-FFF2-40B4-BE49-F238E27FC236}">
                  <a16:creationId xmlns="" xmlns:a16="http://schemas.microsoft.com/office/drawing/2014/main" id="{00000000-0008-0000-1B00-000010000000}"/>
                </a:ext>
              </a:extLst>
            </xdr:cNvPr>
            <xdr:cNvSpPr txBox="1"/>
          </xdr:nvSpPr>
          <xdr:spPr>
            <a:xfrm>
              <a:off x="965200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3" name="CasellaDiTesto 12">
              <a:extLst>
                <a:ext uri="{FF2B5EF4-FFF2-40B4-BE49-F238E27FC236}">
                  <a16:creationId xmlns:a16="http://schemas.microsoft.com/office/drawing/2014/main" xmlns="" xmlns:a14="http://schemas.microsoft.com/office/drawing/2010/main" id="{00000000-0008-0000-1B00-000010000000}"/>
                </a:ext>
              </a:extLst>
            </xdr:cNvPr>
            <xdr:cNvSpPr txBox="1"/>
          </xdr:nvSpPr>
          <xdr:spPr>
            <a:xfrm>
              <a:off x="965200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56</xdr:row>
      <xdr:rowOff>0</xdr:rowOff>
    </xdr:from>
    <xdr:ext cx="552450" cy="400050"/>
    <mc:AlternateContent xmlns:mc="http://schemas.openxmlformats.org/markup-compatibility/2006" xmlns:a14="http://schemas.microsoft.com/office/drawing/2010/main">
      <mc:Choice Requires="a14">
        <xdr:sp macro="" textlink="">
          <xdr:nvSpPr>
            <xdr:cNvPr id="14" name="CasellaDiTesto 13">
              <a:extLst>
                <a:ext uri="{FF2B5EF4-FFF2-40B4-BE49-F238E27FC236}">
                  <a16:creationId xmlns="" xmlns:a16="http://schemas.microsoft.com/office/drawing/2014/main" id="{00000000-0008-0000-1B00-00000E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4" name="CasellaDiTesto 13">
              <a:extLst>
                <a:ext uri="{FF2B5EF4-FFF2-40B4-BE49-F238E27FC236}">
                  <a16:creationId xmlns:a16="http://schemas.microsoft.com/office/drawing/2014/main" xmlns="" xmlns:a14="http://schemas.microsoft.com/office/drawing/2010/main" id="{00000000-0008-0000-1B00-00000E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82</xdr:row>
      <xdr:rowOff>0</xdr:rowOff>
    </xdr:from>
    <xdr:ext cx="552450" cy="400050"/>
    <mc:AlternateContent xmlns:mc="http://schemas.openxmlformats.org/markup-compatibility/2006" xmlns:a14="http://schemas.microsoft.com/office/drawing/2010/main">
      <mc:Choice Requires="a14">
        <xdr:sp macro="" textlink="">
          <xdr:nvSpPr>
            <xdr:cNvPr id="15" name="CasellaDiTesto 14">
              <a:extLst>
                <a:ext uri="{FF2B5EF4-FFF2-40B4-BE49-F238E27FC236}">
                  <a16:creationId xmlns="" xmlns:a16="http://schemas.microsoft.com/office/drawing/2014/main" id="{00000000-0008-0000-1B00-000008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5" name="CasellaDiTesto 14">
              <a:extLst>
                <a:ext uri="{FF2B5EF4-FFF2-40B4-BE49-F238E27FC236}">
                  <a16:creationId xmlns:a16="http://schemas.microsoft.com/office/drawing/2014/main" xmlns="" xmlns:a14="http://schemas.microsoft.com/office/drawing/2010/main" id="{00000000-0008-0000-1B00-000008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82</xdr:row>
      <xdr:rowOff>0</xdr:rowOff>
    </xdr:from>
    <xdr:ext cx="561975" cy="381000"/>
    <mc:AlternateContent xmlns:mc="http://schemas.openxmlformats.org/markup-compatibility/2006" xmlns:a14="http://schemas.microsoft.com/office/drawing/2010/main">
      <mc:Choice Requires="a14">
        <xdr:sp macro="" textlink="">
          <xdr:nvSpPr>
            <xdr:cNvPr id="16" name="CasellaDiTesto 15">
              <a:extLst>
                <a:ext uri="{FF2B5EF4-FFF2-40B4-BE49-F238E27FC236}">
                  <a16:creationId xmlns="" xmlns:a16="http://schemas.microsoft.com/office/drawing/2014/main" id="{00000000-0008-0000-1B00-000009000000}"/>
                </a:ext>
              </a:extLst>
            </xdr:cNvPr>
            <xdr:cNvSpPr txBox="1"/>
          </xdr:nvSpPr>
          <xdr:spPr>
            <a:xfrm>
              <a:off x="9652000" y="65881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6" name="CasellaDiTesto 15">
              <a:extLst>
                <a:ext uri="{FF2B5EF4-FFF2-40B4-BE49-F238E27FC236}">
                  <a16:creationId xmlns:a16="http://schemas.microsoft.com/office/drawing/2014/main" xmlns="" xmlns:a14="http://schemas.microsoft.com/office/drawing/2010/main" id="{00000000-0008-0000-1B00-000009000000}"/>
                </a:ext>
              </a:extLst>
            </xdr:cNvPr>
            <xdr:cNvSpPr txBox="1"/>
          </xdr:nvSpPr>
          <xdr:spPr>
            <a:xfrm>
              <a:off x="9652000" y="6588125"/>
              <a:ext cx="561975"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82</xdr:row>
      <xdr:rowOff>0</xdr:rowOff>
    </xdr:from>
    <xdr:ext cx="552450" cy="400050"/>
    <mc:AlternateContent xmlns:mc="http://schemas.openxmlformats.org/markup-compatibility/2006" xmlns:a14="http://schemas.microsoft.com/office/drawing/2010/main">
      <mc:Choice Requires="a14">
        <xdr:sp macro="" textlink="">
          <xdr:nvSpPr>
            <xdr:cNvPr id="17" name="CasellaDiTesto 16">
              <a:extLst>
                <a:ext uri="{FF2B5EF4-FFF2-40B4-BE49-F238E27FC236}">
                  <a16:creationId xmlns="" xmlns:a16="http://schemas.microsoft.com/office/drawing/2014/main" id="{00000000-0008-0000-1B00-00000D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7" name="CasellaDiTesto 16">
              <a:extLst>
                <a:ext uri="{FF2B5EF4-FFF2-40B4-BE49-F238E27FC236}">
                  <a16:creationId xmlns:a16="http://schemas.microsoft.com/office/drawing/2014/main" xmlns="" xmlns:a14="http://schemas.microsoft.com/office/drawing/2010/main" id="{00000000-0008-0000-1B00-00000D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16</xdr:col>
      <xdr:colOff>0</xdr:colOff>
      <xdr:row>82</xdr:row>
      <xdr:rowOff>0</xdr:rowOff>
    </xdr:from>
    <xdr:ext cx="552450" cy="400050"/>
    <mc:AlternateContent xmlns:mc="http://schemas.openxmlformats.org/markup-compatibility/2006" xmlns:a14="http://schemas.microsoft.com/office/drawing/2010/main">
      <mc:Choice Requires="a14">
        <xdr:sp macro="" textlink="">
          <xdr:nvSpPr>
            <xdr:cNvPr id="18" name="CasellaDiTesto 17">
              <a:extLst>
                <a:ext uri="{FF2B5EF4-FFF2-40B4-BE49-F238E27FC236}">
                  <a16:creationId xmlns="" xmlns:a16="http://schemas.microsoft.com/office/drawing/2014/main" id="{00000000-0008-0000-1B00-000010000000}"/>
                </a:ext>
              </a:extLst>
            </xdr:cNvPr>
            <xdr:cNvSpPr txBox="1"/>
          </xdr:nvSpPr>
          <xdr:spPr>
            <a:xfrm>
              <a:off x="965200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8" name="CasellaDiTesto 17">
              <a:extLst>
                <a:ext uri="{FF2B5EF4-FFF2-40B4-BE49-F238E27FC236}">
                  <a16:creationId xmlns:a16="http://schemas.microsoft.com/office/drawing/2014/main" xmlns="" xmlns:a14="http://schemas.microsoft.com/office/drawing/2010/main" id="{00000000-0008-0000-1B00-000010000000}"/>
                </a:ext>
              </a:extLst>
            </xdr:cNvPr>
            <xdr:cNvSpPr txBox="1"/>
          </xdr:nvSpPr>
          <xdr:spPr>
            <a:xfrm>
              <a:off x="965200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oneCellAnchor>
    <xdr:from>
      <xdr:col>9</xdr:col>
      <xdr:colOff>0</xdr:colOff>
      <xdr:row>82</xdr:row>
      <xdr:rowOff>0</xdr:rowOff>
    </xdr:from>
    <xdr:ext cx="552450" cy="400050"/>
    <mc:AlternateContent xmlns:mc="http://schemas.openxmlformats.org/markup-compatibility/2006" xmlns:a14="http://schemas.microsoft.com/office/drawing/2010/main">
      <mc:Choice Requires="a14">
        <xdr:sp macro="" textlink="">
          <xdr:nvSpPr>
            <xdr:cNvPr id="19" name="CasellaDiTesto 18">
              <a:extLst>
                <a:ext uri="{FF2B5EF4-FFF2-40B4-BE49-F238E27FC236}">
                  <a16:creationId xmlns="" xmlns:a16="http://schemas.microsoft.com/office/drawing/2014/main" id="{00000000-0008-0000-1B00-00000E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it-IT" sz="1100" i="1">
                            <a:latin typeface="Cambria Math"/>
                          </a:rPr>
                        </m:ctrlPr>
                      </m:naryPr>
                      <m:sub/>
                      <m:sup/>
                      <m:e>
                        <m:r>
                          <a:rPr lang="it-IT" sz="1100" b="0" i="1">
                            <a:latin typeface="Cambria Math"/>
                          </a:rPr>
                          <m:t>𝑀</m:t>
                        </m:r>
                      </m:e>
                    </m:nary>
                  </m:oMath>
                </m:oMathPara>
              </a14:m>
              <a:endParaRPr lang="it-IT" sz="1100"/>
            </a:p>
          </xdr:txBody>
        </xdr:sp>
      </mc:Choice>
      <mc:Fallback xmlns="">
        <xdr:sp macro="" textlink="">
          <xdr:nvSpPr>
            <xdr:cNvPr id="19" name="CasellaDiTesto 18">
              <a:extLst>
                <a:ext uri="{FF2B5EF4-FFF2-40B4-BE49-F238E27FC236}">
                  <a16:creationId xmlns:a16="http://schemas.microsoft.com/office/drawing/2014/main" xmlns="" xmlns:a14="http://schemas.microsoft.com/office/drawing/2010/main" id="{00000000-0008-0000-1B00-00000E000000}"/>
                </a:ext>
              </a:extLst>
            </xdr:cNvPr>
            <xdr:cNvSpPr txBox="1"/>
          </xdr:nvSpPr>
          <xdr:spPr>
            <a:xfrm>
              <a:off x="5429250" y="6588125"/>
              <a:ext cx="552450"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it-IT" sz="1100" i="0">
                  <a:latin typeface="Cambria Math"/>
                </a:rPr>
                <a:t>∑</a:t>
              </a:r>
              <a:r>
                <a:rPr lang="it-IT" sz="1100" b="0" i="0">
                  <a:latin typeface="Cambria Math"/>
                </a:rPr>
                <a:t>▒𝑀</a:t>
              </a:r>
              <a:endParaRPr lang="it-IT" sz="1100"/>
            </a:p>
          </xdr:txBody>
        </xdr:sp>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Oriana/Downloads/Relazione%20di%20Calco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Geometria"/>
      <sheetName val="2-Tab.NormativaNTC08"/>
      <sheetName val="3-SpettriNTC08"/>
      <sheetName val="4-Analisi dei Carichi"/>
      <sheetName val="5-An.Carichi Camp.(solaio tipo)"/>
      <sheetName val="6-An.Carichi Pil.(solaio tipo)"/>
      <sheetName val="7-An.Carichi Camp.(solaio cop.)"/>
      <sheetName val="8-An.Carichi Pil.(solaio cop.)"/>
      <sheetName val="9-RIEPILOGO ANALISI DEI CARICHI"/>
      <sheetName val="10-Predim.Travi e Pil"/>
      <sheetName val="11-Calcolo Rigidezza"/>
      <sheetName val="12-Analisi Sismica"/>
      <sheetName val="13-Spostamenti Impalcati"/>
      <sheetName val="14-Periodo e masse partecipanti"/>
      <sheetName val="15-Confronto sollecitazioni"/>
      <sheetName val="16-Masse Reali"/>
      <sheetName val="17-Progett. Trave"/>
      <sheetName val="18-Pilastro alla Base"/>
      <sheetName val="19-Momflettente per calcolo pil"/>
      <sheetName val="20-Pressoflessione Retta"/>
      <sheetName val="21,22-Pressofl. Retta e Deviata"/>
      <sheetName val="23-Verifica a Taglio (pil. 17)"/>
    </sheetNames>
    <sheetDataSet>
      <sheetData sheetId="0">
        <row r="5">
          <cell r="L5">
            <v>0.7</v>
          </cell>
          <cell r="P5">
            <v>0.01</v>
          </cell>
        </row>
        <row r="6">
          <cell r="D6">
            <v>0.2</v>
          </cell>
          <cell r="L6">
            <v>0.3</v>
          </cell>
        </row>
        <row r="9">
          <cell r="D9">
            <v>0.03</v>
          </cell>
          <cell r="H9">
            <v>0.08</v>
          </cell>
          <cell r="L9">
            <v>0.05</v>
          </cell>
        </row>
        <row r="10">
          <cell r="D10">
            <v>3.03</v>
          </cell>
          <cell r="L10">
            <v>0.02</v>
          </cell>
        </row>
        <row r="11">
          <cell r="D11">
            <v>0.08</v>
          </cell>
          <cell r="H11">
            <v>3.3</v>
          </cell>
        </row>
        <row r="14">
          <cell r="D14">
            <v>0.5</v>
          </cell>
        </row>
        <row r="15">
          <cell r="D15">
            <v>0.3</v>
          </cell>
        </row>
        <row r="16">
          <cell r="D16">
            <v>0.27</v>
          </cell>
          <cell r="P16">
            <v>0.2</v>
          </cell>
        </row>
        <row r="17">
          <cell r="D17">
            <v>0.6</v>
          </cell>
          <cell r="P17">
            <v>0.3</v>
          </cell>
        </row>
        <row r="18">
          <cell r="P18">
            <v>0.16</v>
          </cell>
        </row>
        <row r="20">
          <cell r="P20">
            <v>1.1333333333333333</v>
          </cell>
        </row>
        <row r="21">
          <cell r="D21">
            <v>5.0000000000000017E-2</v>
          </cell>
        </row>
        <row r="22">
          <cell r="P22">
            <v>0.02</v>
          </cell>
        </row>
        <row r="23">
          <cell r="D23">
            <v>0.08</v>
          </cell>
        </row>
        <row r="24">
          <cell r="D24">
            <v>0.01</v>
          </cell>
        </row>
      </sheetData>
      <sheetData sheetId="1">
        <row r="4">
          <cell r="B4">
            <v>25</v>
          </cell>
        </row>
        <row r="5">
          <cell r="B5">
            <v>22</v>
          </cell>
        </row>
        <row r="6">
          <cell r="B6">
            <v>6</v>
          </cell>
        </row>
        <row r="12">
          <cell r="E12">
            <v>1.3</v>
          </cell>
        </row>
        <row r="16">
          <cell r="E16">
            <v>1.5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tabColor rgb="FFFFC000"/>
  </sheetPr>
  <dimension ref="A1:E17"/>
  <sheetViews>
    <sheetView workbookViewId="0">
      <selection sqref="A1:B1"/>
    </sheetView>
  </sheetViews>
  <sheetFormatPr defaultRowHeight="15" x14ac:dyDescent="0.25"/>
  <cols>
    <col min="1" max="1" width="10.42578125" customWidth="1"/>
  </cols>
  <sheetData>
    <row r="1" spans="1:5" ht="15" customHeight="1" x14ac:dyDescent="0.25">
      <c r="A1" s="1194" t="s">
        <v>46</v>
      </c>
      <c r="B1" s="1194"/>
      <c r="C1" s="143"/>
      <c r="D1" s="1194" t="s">
        <v>680</v>
      </c>
      <c r="E1" s="1194"/>
    </row>
    <row r="2" spans="1:5" ht="15.75" x14ac:dyDescent="0.25">
      <c r="A2" t="s">
        <v>47</v>
      </c>
      <c r="B2" s="54">
        <v>25</v>
      </c>
      <c r="D2" s="762" t="s">
        <v>681</v>
      </c>
      <c r="E2" s="762">
        <v>450</v>
      </c>
    </row>
    <row r="3" spans="1:5" x14ac:dyDescent="0.25">
      <c r="A3" t="s">
        <v>48</v>
      </c>
      <c r="B3" s="54">
        <v>1.7999999999999999E-2</v>
      </c>
      <c r="D3" s="762"/>
      <c r="E3" s="762">
        <v>1.1499999999999999</v>
      </c>
    </row>
    <row r="4" spans="1:5" x14ac:dyDescent="0.25">
      <c r="A4" t="s">
        <v>64</v>
      </c>
      <c r="B4" s="54">
        <v>30</v>
      </c>
      <c r="D4" s="762" t="s">
        <v>682</v>
      </c>
      <c r="E4" s="4">
        <f>E2/E3</f>
        <v>391.304347826087</v>
      </c>
    </row>
    <row r="5" spans="1:5" ht="18.75" x14ac:dyDescent="0.3">
      <c r="A5" t="s">
        <v>65</v>
      </c>
      <c r="B5" s="61">
        <f>B2+8</f>
        <v>33</v>
      </c>
      <c r="D5" s="765" t="s">
        <v>699</v>
      </c>
      <c r="E5" s="762">
        <v>1.9599999999999999E-3</v>
      </c>
    </row>
    <row r="6" spans="1:5" x14ac:dyDescent="0.25">
      <c r="A6" t="s">
        <v>66</v>
      </c>
      <c r="B6" s="61">
        <f>B4+9.6</f>
        <v>39.6</v>
      </c>
      <c r="D6" s="770" t="s">
        <v>700</v>
      </c>
      <c r="E6" s="762">
        <v>0.81</v>
      </c>
    </row>
    <row r="7" spans="1:5" x14ac:dyDescent="0.25">
      <c r="A7" t="s">
        <v>67</v>
      </c>
      <c r="B7" s="54">
        <v>1.5</v>
      </c>
      <c r="D7" s="770" t="s">
        <v>622</v>
      </c>
      <c r="E7" s="762">
        <v>0.41</v>
      </c>
    </row>
    <row r="8" spans="1:5" x14ac:dyDescent="0.25">
      <c r="A8" s="63" t="s">
        <v>68</v>
      </c>
      <c r="B8" s="54">
        <v>0.85</v>
      </c>
    </row>
    <row r="9" spans="1:5" x14ac:dyDescent="0.25">
      <c r="A9" s="63" t="s">
        <v>69</v>
      </c>
      <c r="B9" s="4">
        <f>B8*B2/B7</f>
        <v>14.166666666666666</v>
      </c>
    </row>
    <row r="10" spans="1:5" x14ac:dyDescent="0.25">
      <c r="A10" s="63" t="s">
        <v>70</v>
      </c>
      <c r="B10" s="62">
        <f>22000*((B5/10)^0.3)</f>
        <v>31475.806210019346</v>
      </c>
    </row>
    <row r="11" spans="1:5" x14ac:dyDescent="0.25">
      <c r="A11" s="769" t="s">
        <v>690</v>
      </c>
      <c r="B11" s="761">
        <v>1.7100000000000001E-2</v>
      </c>
    </row>
    <row r="12" spans="1:5" x14ac:dyDescent="0.25">
      <c r="A12" s="769" t="s">
        <v>691</v>
      </c>
      <c r="B12" s="761">
        <v>0.25</v>
      </c>
    </row>
    <row r="13" spans="1:5" ht="18.75" x14ac:dyDescent="0.3">
      <c r="A13" s="63" t="s">
        <v>698</v>
      </c>
      <c r="B13">
        <v>3.5000000000000001E-3</v>
      </c>
    </row>
    <row r="15" spans="1:5" x14ac:dyDescent="0.25">
      <c r="A15" s="965" t="s">
        <v>837</v>
      </c>
      <c r="B15" s="938">
        <v>0.5</v>
      </c>
    </row>
    <row r="16" spans="1:5" x14ac:dyDescent="0.25">
      <c r="A16" t="s">
        <v>838</v>
      </c>
      <c r="B16" s="938">
        <v>2.5</v>
      </c>
    </row>
    <row r="17" spans="1:2" x14ac:dyDescent="0.25">
      <c r="A17" s="965" t="s">
        <v>839</v>
      </c>
      <c r="B17" s="938">
        <v>1</v>
      </c>
    </row>
  </sheetData>
  <mergeCells count="2">
    <mergeCell ref="A1:B1"/>
    <mergeCell ref="D1:E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tabColor rgb="FFFFC000"/>
  </sheetPr>
  <dimension ref="A1:V72"/>
  <sheetViews>
    <sheetView zoomScale="80" zoomScaleNormal="80" workbookViewId="0">
      <selection sqref="A1:M1"/>
    </sheetView>
  </sheetViews>
  <sheetFormatPr defaultRowHeight="15" x14ac:dyDescent="0.25"/>
  <cols>
    <col min="1" max="1" width="13.7109375" customWidth="1"/>
    <col min="2" max="2" width="16.42578125" customWidth="1"/>
    <col min="6" max="6" width="11.28515625" customWidth="1"/>
    <col min="7" max="7" width="12.140625" customWidth="1"/>
    <col min="8" max="8" width="9.28515625" customWidth="1"/>
    <col min="11" max="11" width="14.140625" customWidth="1"/>
    <col min="12" max="12" width="9.140625" customWidth="1"/>
    <col min="15" max="15" width="9.140625" customWidth="1"/>
  </cols>
  <sheetData>
    <row r="1" spans="1:22" ht="21.75" thickBot="1" x14ac:dyDescent="0.4">
      <c r="A1" s="1223" t="s">
        <v>133</v>
      </c>
      <c r="B1" s="1223"/>
      <c r="C1" s="1223"/>
      <c r="D1" s="1223"/>
      <c r="E1" s="1223"/>
      <c r="F1" s="1223"/>
      <c r="G1" s="1223"/>
      <c r="H1" s="1223"/>
      <c r="I1" s="1223"/>
      <c r="J1" s="1223"/>
      <c r="K1" s="1223"/>
      <c r="L1" s="1223"/>
      <c r="M1" s="1223"/>
      <c r="N1" s="499"/>
      <c r="O1" s="499"/>
      <c r="P1" s="499"/>
      <c r="Q1" s="499"/>
      <c r="R1" s="499"/>
      <c r="S1" s="499"/>
      <c r="T1" s="499"/>
    </row>
    <row r="2" spans="1:22" ht="15.75" thickBot="1" x14ac:dyDescent="0.3">
      <c r="A2" s="1195" t="s">
        <v>145</v>
      </c>
      <c r="B2" s="1196"/>
      <c r="C2" s="1196"/>
      <c r="D2" s="1197"/>
      <c r="F2" s="1195" t="s">
        <v>399</v>
      </c>
      <c r="G2" s="1196"/>
      <c r="H2" s="1196"/>
      <c r="I2" s="1197"/>
      <c r="K2" s="144"/>
      <c r="L2" s="144"/>
      <c r="M2" s="144"/>
      <c r="N2" s="144"/>
      <c r="O2" s="144"/>
      <c r="P2" s="93"/>
      <c r="Q2" s="144"/>
      <c r="R2" s="144"/>
      <c r="S2" s="144"/>
      <c r="T2" s="144"/>
    </row>
    <row r="3" spans="1:22" x14ac:dyDescent="0.25">
      <c r="A3" s="1198" t="s">
        <v>146</v>
      </c>
      <c r="B3" s="1199"/>
      <c r="C3" s="66">
        <v>5.15</v>
      </c>
      <c r="D3" s="147" t="s">
        <v>116</v>
      </c>
      <c r="F3" s="1198" t="s">
        <v>142</v>
      </c>
      <c r="G3" s="1199"/>
      <c r="H3" s="155">
        <f>C9</f>
        <v>0.05</v>
      </c>
      <c r="I3" s="147" t="s">
        <v>116</v>
      </c>
      <c r="K3" s="310"/>
      <c r="L3" s="144"/>
      <c r="M3" s="144"/>
      <c r="N3" s="144"/>
      <c r="O3" s="144"/>
      <c r="P3" s="93"/>
      <c r="Q3" s="144"/>
      <c r="R3" s="144"/>
      <c r="S3" s="144"/>
      <c r="T3" s="144"/>
    </row>
    <row r="4" spans="1:22" x14ac:dyDescent="0.25">
      <c r="A4" s="1208" t="s">
        <v>147</v>
      </c>
      <c r="B4" s="1209"/>
      <c r="C4" s="66">
        <f>H40</f>
        <v>5.15</v>
      </c>
      <c r="D4" s="147" t="s">
        <v>116</v>
      </c>
      <c r="F4" s="1212" t="s">
        <v>122</v>
      </c>
      <c r="G4" s="1213"/>
      <c r="H4" s="157">
        <v>0.02</v>
      </c>
      <c r="I4" s="167" t="s">
        <v>116</v>
      </c>
      <c r="K4" s="310"/>
      <c r="L4" s="648"/>
      <c r="M4" s="648"/>
      <c r="N4" s="648"/>
      <c r="O4" s="648"/>
      <c r="P4" s="93"/>
      <c r="Q4" s="648"/>
      <c r="R4" s="648"/>
      <c r="S4" s="648"/>
      <c r="T4" s="648"/>
    </row>
    <row r="5" spans="1:22" x14ac:dyDescent="0.25">
      <c r="A5" s="1200" t="s">
        <v>148</v>
      </c>
      <c r="B5" s="1201"/>
      <c r="C5" s="67">
        <v>1.5</v>
      </c>
      <c r="D5" s="148" t="s">
        <v>116</v>
      </c>
      <c r="F5" s="1214" t="s">
        <v>127</v>
      </c>
      <c r="G5" s="1215"/>
      <c r="H5" s="156">
        <v>0.03</v>
      </c>
      <c r="I5" s="151" t="s">
        <v>116</v>
      </c>
      <c r="K5" s="648"/>
      <c r="L5" s="649"/>
      <c r="M5" s="649"/>
      <c r="N5" s="649"/>
      <c r="O5" s="649"/>
      <c r="P5" s="93"/>
      <c r="Q5" s="649"/>
      <c r="R5" s="649"/>
      <c r="S5" s="649"/>
      <c r="T5" s="649"/>
    </row>
    <row r="6" spans="1:22" ht="15.75" thickBot="1" x14ac:dyDescent="0.3">
      <c r="K6" s="648"/>
      <c r="L6" s="649"/>
      <c r="M6" s="649"/>
      <c r="N6" s="649"/>
      <c r="O6" s="649"/>
      <c r="P6" s="93"/>
      <c r="Q6" s="649"/>
      <c r="R6" s="649"/>
      <c r="S6" s="649"/>
      <c r="T6" s="649"/>
    </row>
    <row r="7" spans="1:22" ht="15.75" thickBot="1" x14ac:dyDescent="0.3">
      <c r="A7" s="1195" t="s">
        <v>53</v>
      </c>
      <c r="B7" s="1196"/>
      <c r="C7" s="1196"/>
      <c r="D7" s="1197"/>
      <c r="F7" s="1195" t="s">
        <v>143</v>
      </c>
      <c r="G7" s="1196"/>
      <c r="H7" s="1196"/>
      <c r="I7" s="1197"/>
      <c r="K7" s="648"/>
      <c r="L7" s="649"/>
      <c r="M7" s="649"/>
      <c r="N7" s="649"/>
      <c r="O7" s="649"/>
      <c r="P7" s="93"/>
      <c r="Q7" s="649"/>
      <c r="R7" s="649"/>
      <c r="S7" s="649"/>
      <c r="T7" s="649"/>
    </row>
    <row r="8" spans="1:22" x14ac:dyDescent="0.25">
      <c r="A8" s="1208" t="s">
        <v>150</v>
      </c>
      <c r="B8" s="1209"/>
      <c r="C8" s="856">
        <f>C3/25</f>
        <v>0.20600000000000002</v>
      </c>
      <c r="D8" s="147" t="s">
        <v>116</v>
      </c>
      <c r="F8" s="1216" t="s">
        <v>144</v>
      </c>
      <c r="G8" s="1217"/>
      <c r="H8" s="67">
        <v>3.3</v>
      </c>
      <c r="I8" s="148" t="s">
        <v>116</v>
      </c>
      <c r="K8" s="648"/>
      <c r="L8" s="649"/>
      <c r="M8" s="649"/>
      <c r="N8" s="649"/>
      <c r="O8" s="649"/>
      <c r="P8" s="93"/>
      <c r="Q8" s="649"/>
      <c r="R8" s="649"/>
      <c r="S8" s="649"/>
      <c r="T8" s="649"/>
    </row>
    <row r="9" spans="1:22" ht="15.75" thickBot="1" x14ac:dyDescent="0.3">
      <c r="A9" s="1208" t="s">
        <v>151</v>
      </c>
      <c r="B9" s="1209"/>
      <c r="C9" s="155">
        <v>0.05</v>
      </c>
      <c r="D9" s="147" t="s">
        <v>116</v>
      </c>
      <c r="K9" s="648"/>
      <c r="L9" s="649"/>
      <c r="M9" s="649"/>
      <c r="N9" s="649"/>
      <c r="O9" s="649"/>
      <c r="P9" s="93"/>
      <c r="Q9" s="649"/>
      <c r="R9" s="649"/>
      <c r="S9" s="649"/>
      <c r="T9" s="649"/>
    </row>
    <row r="10" spans="1:22" ht="15.75" thickBot="1" x14ac:dyDescent="0.3">
      <c r="A10" s="1208" t="s">
        <v>152</v>
      </c>
      <c r="B10" s="1209"/>
      <c r="C10" s="155">
        <v>0.16</v>
      </c>
      <c r="D10" s="147" t="s">
        <v>116</v>
      </c>
      <c r="F10" s="1195" t="s">
        <v>134</v>
      </c>
      <c r="G10" s="1196"/>
      <c r="H10" s="1196"/>
      <c r="I10" s="1197"/>
      <c r="K10" s="648"/>
      <c r="L10" s="649"/>
      <c r="M10" s="649"/>
      <c r="N10" s="649"/>
      <c r="O10" s="649"/>
      <c r="P10" s="93"/>
      <c r="Q10" s="649"/>
      <c r="R10" s="649"/>
      <c r="S10" s="649"/>
      <c r="T10" s="649"/>
      <c r="U10" s="165"/>
      <c r="V10" s="93"/>
    </row>
    <row r="11" spans="1:22" x14ac:dyDescent="0.25">
      <c r="A11" s="1200" t="s">
        <v>153</v>
      </c>
      <c r="B11" s="1201"/>
      <c r="C11" s="154">
        <v>0.08</v>
      </c>
      <c r="D11" s="148" t="s">
        <v>116</v>
      </c>
      <c r="F11" s="1198" t="s">
        <v>124</v>
      </c>
      <c r="G11" s="1199"/>
      <c r="H11" s="235">
        <v>0.02</v>
      </c>
      <c r="I11" s="164" t="s">
        <v>116</v>
      </c>
      <c r="K11" s="648"/>
      <c r="L11" s="649"/>
      <c r="M11" s="649"/>
      <c r="N11" s="649"/>
      <c r="O11" s="649"/>
      <c r="P11" s="93"/>
      <c r="Q11" s="649"/>
      <c r="R11" s="649"/>
      <c r="S11" s="649"/>
      <c r="T11" s="649"/>
      <c r="U11" s="165"/>
      <c r="V11" s="153"/>
    </row>
    <row r="12" spans="1:22" ht="15.75" thickBot="1" x14ac:dyDescent="0.3">
      <c r="A12" s="1209"/>
      <c r="B12" s="1209"/>
      <c r="C12" s="155"/>
      <c r="D12" s="93"/>
      <c r="F12" s="1208" t="s">
        <v>126</v>
      </c>
      <c r="G12" s="1209"/>
      <c r="H12" s="236">
        <v>0.03</v>
      </c>
      <c r="I12" s="147" t="s">
        <v>116</v>
      </c>
      <c r="K12" s="648"/>
      <c r="L12" s="649"/>
      <c r="M12" s="649"/>
      <c r="N12" s="649"/>
      <c r="O12" s="649"/>
      <c r="P12" s="93"/>
      <c r="Q12" s="649"/>
      <c r="R12" s="649"/>
      <c r="S12" s="649"/>
      <c r="T12" s="649"/>
      <c r="U12" s="165"/>
      <c r="V12" s="93"/>
    </row>
    <row r="13" spans="1:22" ht="15.75" customHeight="1" thickBot="1" x14ac:dyDescent="0.3">
      <c r="A13" s="1195" t="s">
        <v>137</v>
      </c>
      <c r="B13" s="1196"/>
      <c r="C13" s="1196"/>
      <c r="D13" s="1197"/>
      <c r="F13" s="1200" t="s">
        <v>135</v>
      </c>
      <c r="G13" s="1201"/>
      <c r="H13" s="237">
        <v>0.3</v>
      </c>
      <c r="I13" s="148" t="s">
        <v>116</v>
      </c>
      <c r="K13" s="648"/>
      <c r="L13" s="649"/>
      <c r="M13" s="649"/>
      <c r="N13" s="649"/>
      <c r="O13" s="649"/>
      <c r="P13" s="93"/>
      <c r="Q13" s="649"/>
      <c r="R13" s="649"/>
      <c r="S13" s="649"/>
      <c r="T13" s="649"/>
      <c r="U13" s="165"/>
      <c r="V13" s="93"/>
    </row>
    <row r="14" spans="1:22" ht="15.75" thickBot="1" x14ac:dyDescent="0.3">
      <c r="A14" s="1198" t="s">
        <v>138</v>
      </c>
      <c r="B14" s="1199"/>
      <c r="C14" s="157">
        <v>0.03</v>
      </c>
      <c r="D14" s="167" t="s">
        <v>116</v>
      </c>
      <c r="F14" s="1218"/>
      <c r="G14" s="1218"/>
      <c r="H14" s="1218"/>
      <c r="I14" s="1218"/>
      <c r="K14" s="648"/>
      <c r="L14" s="649"/>
      <c r="M14" s="649"/>
      <c r="N14" s="649"/>
      <c r="O14" s="649"/>
      <c r="P14" s="93"/>
      <c r="Q14" s="649"/>
      <c r="R14" s="649"/>
      <c r="S14" s="649"/>
      <c r="T14" s="649"/>
      <c r="U14" s="166"/>
      <c r="V14" s="93"/>
    </row>
    <row r="15" spans="1:22" ht="15.75" customHeight="1" thickBot="1" x14ac:dyDescent="0.3">
      <c r="A15" s="1219" t="s">
        <v>131</v>
      </c>
      <c r="B15" s="1220"/>
      <c r="C15" s="157">
        <v>5.0000000000000001E-3</v>
      </c>
      <c r="D15" s="167" t="s">
        <v>116</v>
      </c>
      <c r="F15" s="1195" t="s">
        <v>139</v>
      </c>
      <c r="G15" s="1196"/>
      <c r="H15" s="1196"/>
      <c r="I15" s="1197"/>
      <c r="K15" s="648"/>
      <c r="L15" s="649"/>
      <c r="M15" s="649"/>
      <c r="N15" s="649"/>
      <c r="O15" s="649"/>
      <c r="P15" s="93"/>
      <c r="Q15" s="649"/>
      <c r="R15" s="649"/>
      <c r="S15" s="649"/>
      <c r="T15" s="649"/>
      <c r="U15" s="166"/>
      <c r="V15" s="93"/>
    </row>
    <row r="16" spans="1:22" ht="15.75" customHeight="1" x14ac:dyDescent="0.25">
      <c r="A16" s="1212" t="s">
        <v>125</v>
      </c>
      <c r="B16" s="1213"/>
      <c r="C16" s="157">
        <v>0.08</v>
      </c>
      <c r="D16" s="167" t="s">
        <v>116</v>
      </c>
      <c r="F16" s="1198" t="s">
        <v>124</v>
      </c>
      <c r="G16" s="1199"/>
      <c r="H16" s="157">
        <v>0.02</v>
      </c>
      <c r="I16" s="147" t="s">
        <v>116</v>
      </c>
      <c r="K16" s="648"/>
      <c r="L16" s="649"/>
      <c r="M16" s="649"/>
      <c r="N16" s="649"/>
      <c r="O16" s="649"/>
      <c r="P16" s="93"/>
      <c r="Q16" s="649"/>
      <c r="R16" s="649"/>
      <c r="S16" s="649"/>
      <c r="T16" s="649"/>
      <c r="U16" s="166"/>
      <c r="V16" s="93"/>
    </row>
    <row r="17" spans="1:22" ht="15.75" customHeight="1" x14ac:dyDescent="0.25">
      <c r="A17" s="1212" t="s">
        <v>127</v>
      </c>
      <c r="B17" s="1213"/>
      <c r="C17" s="758">
        <v>0.03</v>
      </c>
      <c r="D17" s="167" t="s">
        <v>116</v>
      </c>
      <c r="F17" s="1208" t="s">
        <v>140</v>
      </c>
      <c r="G17" s="1209"/>
      <c r="H17" s="66">
        <f>H8-(C10+C9+C16+C15)</f>
        <v>3.0049999999999999</v>
      </c>
      <c r="I17" s="147" t="s">
        <v>116</v>
      </c>
      <c r="K17" s="648"/>
      <c r="L17" s="649"/>
      <c r="M17" s="649"/>
      <c r="N17" s="649"/>
      <c r="O17" s="649"/>
      <c r="P17" s="93"/>
      <c r="Q17" s="649"/>
      <c r="R17" s="649"/>
      <c r="S17" s="649"/>
      <c r="T17" s="649"/>
      <c r="U17" s="166"/>
      <c r="V17" s="93"/>
    </row>
    <row r="18" spans="1:22" ht="15.75" customHeight="1" x14ac:dyDescent="0.25">
      <c r="A18" s="1214" t="s">
        <v>673</v>
      </c>
      <c r="B18" s="1215"/>
      <c r="C18" s="759">
        <v>0.03</v>
      </c>
      <c r="D18" s="151" t="s">
        <v>116</v>
      </c>
      <c r="F18" s="1200" t="s">
        <v>141</v>
      </c>
      <c r="G18" s="1201"/>
      <c r="H18" s="154">
        <v>0.08</v>
      </c>
      <c r="I18" s="148" t="s">
        <v>116</v>
      </c>
      <c r="K18" s="648"/>
      <c r="L18" s="649"/>
      <c r="M18" s="649"/>
      <c r="N18" s="649"/>
      <c r="O18" s="649"/>
      <c r="P18" s="93"/>
      <c r="Q18" s="649"/>
      <c r="R18" s="649"/>
      <c r="S18" s="649"/>
      <c r="T18" s="649"/>
      <c r="U18" s="166"/>
      <c r="V18" s="93"/>
    </row>
    <row r="19" spans="1:22" ht="15.75" thickBot="1" x14ac:dyDescent="0.3">
      <c r="A19" s="1218"/>
      <c r="B19" s="1218"/>
      <c r="C19" s="1218"/>
      <c r="D19" s="1218"/>
      <c r="K19" s="648"/>
      <c r="L19" s="649"/>
      <c r="M19" s="649"/>
      <c r="N19" s="649"/>
      <c r="O19" s="649"/>
      <c r="P19" s="93"/>
      <c r="Q19" s="649"/>
      <c r="R19" s="649"/>
      <c r="S19" s="649"/>
      <c r="T19" s="649"/>
      <c r="U19" s="166"/>
      <c r="V19" s="93"/>
    </row>
    <row r="20" spans="1:22" ht="15.75" thickBot="1" x14ac:dyDescent="0.3">
      <c r="A20" s="1195" t="s">
        <v>397</v>
      </c>
      <c r="B20" s="1196"/>
      <c r="C20" s="1196">
        <v>0.03</v>
      </c>
      <c r="D20" s="1197" t="s">
        <v>116</v>
      </c>
      <c r="F20" s="1195" t="s">
        <v>196</v>
      </c>
      <c r="G20" s="1196"/>
      <c r="H20" s="1196"/>
      <c r="I20" s="1197"/>
      <c r="K20" s="648"/>
      <c r="L20" s="649"/>
      <c r="M20" s="649"/>
      <c r="N20" s="649"/>
      <c r="O20" s="649"/>
      <c r="P20" s="93"/>
      <c r="Q20" s="649"/>
      <c r="R20" s="649"/>
      <c r="S20" s="649"/>
      <c r="T20" s="649"/>
      <c r="U20" s="165"/>
      <c r="V20" s="93"/>
    </row>
    <row r="21" spans="1:22" ht="15.75" customHeight="1" x14ac:dyDescent="0.25">
      <c r="A21" s="1221" t="s">
        <v>208</v>
      </c>
      <c r="B21" s="1222"/>
      <c r="C21" s="145">
        <v>0.05</v>
      </c>
      <c r="D21" s="149" t="s">
        <v>116</v>
      </c>
      <c r="F21" s="1198" t="s">
        <v>197</v>
      </c>
      <c r="G21" s="1199"/>
      <c r="H21" s="221">
        <v>18</v>
      </c>
      <c r="I21" s="147"/>
      <c r="K21" s="648"/>
      <c r="L21" s="649"/>
      <c r="M21" s="649"/>
      <c r="N21" s="649"/>
      <c r="O21" s="649"/>
      <c r="P21" s="93"/>
      <c r="Q21" s="649"/>
      <c r="R21" s="649"/>
      <c r="S21" s="649"/>
      <c r="T21" s="649"/>
    </row>
    <row r="22" spans="1:22" ht="15" customHeight="1" x14ac:dyDescent="0.25">
      <c r="A22" s="1221" t="s">
        <v>128</v>
      </c>
      <c r="B22" s="1222"/>
      <c r="C22" s="145">
        <v>2E-3</v>
      </c>
      <c r="D22" s="149" t="s">
        <v>116</v>
      </c>
      <c r="F22" s="1208" t="s">
        <v>198</v>
      </c>
      <c r="G22" s="1209"/>
      <c r="H22" s="247">
        <f>ATAN(($H$21*$H$25)/($H$21*$H$24))</f>
        <v>0.48995732625372829</v>
      </c>
      <c r="I22" s="147" t="s">
        <v>373</v>
      </c>
      <c r="K22" s="648"/>
      <c r="L22" s="649"/>
      <c r="M22" s="649"/>
      <c r="N22" s="649"/>
      <c r="O22" s="649"/>
      <c r="P22" s="93"/>
      <c r="Q22" s="649"/>
      <c r="R22" s="649"/>
      <c r="S22" s="649"/>
      <c r="T22" s="649"/>
    </row>
    <row r="23" spans="1:22" ht="15" customHeight="1" x14ac:dyDescent="0.25">
      <c r="A23" s="1221" t="s">
        <v>129</v>
      </c>
      <c r="B23" s="1222"/>
      <c r="C23" s="145">
        <v>0.03</v>
      </c>
      <c r="D23" s="149" t="s">
        <v>116</v>
      </c>
      <c r="F23" s="1208" t="s">
        <v>199</v>
      </c>
      <c r="G23" s="1209"/>
      <c r="H23" s="247">
        <v>0.16</v>
      </c>
      <c r="I23" s="147" t="s">
        <v>116</v>
      </c>
      <c r="K23" s="648"/>
      <c r="L23" s="649"/>
      <c r="M23" s="649"/>
      <c r="N23" s="649"/>
      <c r="O23" s="649"/>
      <c r="P23" s="93"/>
      <c r="Q23" s="649"/>
      <c r="R23" s="649"/>
      <c r="S23" s="649"/>
      <c r="T23" s="649"/>
    </row>
    <row r="24" spans="1:22" ht="15" customHeight="1" x14ac:dyDescent="0.25">
      <c r="A24" s="1221" t="s">
        <v>130</v>
      </c>
      <c r="B24" s="1222"/>
      <c r="C24" s="145">
        <v>2.3999999999999998E-3</v>
      </c>
      <c r="D24" s="149" t="s">
        <v>116</v>
      </c>
      <c r="F24" s="1208" t="s">
        <v>200</v>
      </c>
      <c r="G24" s="1209"/>
      <c r="H24" s="247">
        <v>0.3</v>
      </c>
      <c r="I24" s="147" t="s">
        <v>116</v>
      </c>
      <c r="K24" s="648"/>
      <c r="L24" s="649"/>
      <c r="M24" s="649"/>
      <c r="N24" s="649"/>
      <c r="O24" s="649"/>
      <c r="P24" s="93"/>
      <c r="Q24" s="649"/>
      <c r="R24" s="649"/>
      <c r="S24" s="649"/>
      <c r="T24" s="649"/>
    </row>
    <row r="25" spans="1:22" ht="15" customHeight="1" x14ac:dyDescent="0.25">
      <c r="A25" s="1221" t="s">
        <v>120</v>
      </c>
      <c r="B25" s="1222"/>
      <c r="C25" s="145">
        <v>0.04</v>
      </c>
      <c r="D25" s="149" t="s">
        <v>116</v>
      </c>
      <c r="F25" s="1208" t="s">
        <v>201</v>
      </c>
      <c r="G25" s="1209"/>
      <c r="H25" s="247">
        <v>0.16</v>
      </c>
      <c r="I25" s="147" t="s">
        <v>116</v>
      </c>
      <c r="K25" s="648"/>
      <c r="L25" s="649"/>
      <c r="M25" s="649"/>
      <c r="N25" s="649"/>
      <c r="O25" s="649"/>
      <c r="P25" s="93"/>
      <c r="Q25" s="649"/>
      <c r="R25" s="649"/>
      <c r="S25" s="649"/>
      <c r="T25" s="649"/>
    </row>
    <row r="26" spans="1:22" ht="15" customHeight="1" x14ac:dyDescent="0.25">
      <c r="A26" s="1221" t="s">
        <v>127</v>
      </c>
      <c r="B26" s="1222"/>
      <c r="C26" s="145">
        <v>0.03</v>
      </c>
      <c r="D26" s="149" t="s">
        <v>116</v>
      </c>
      <c r="F26" s="1208" t="s">
        <v>202</v>
      </c>
      <c r="G26" s="1209"/>
      <c r="H26" s="247">
        <v>3.2</v>
      </c>
      <c r="I26" s="147" t="s">
        <v>116</v>
      </c>
      <c r="K26" s="648"/>
      <c r="L26" s="649"/>
      <c r="M26" s="649"/>
      <c r="N26" s="649"/>
      <c r="O26" s="649"/>
      <c r="P26" s="93"/>
      <c r="Q26" s="649"/>
      <c r="R26" s="649"/>
      <c r="S26" s="649"/>
      <c r="T26" s="649"/>
    </row>
    <row r="27" spans="1:22" x14ac:dyDescent="0.25">
      <c r="A27" s="1214" t="s">
        <v>122</v>
      </c>
      <c r="B27" s="1215"/>
      <c r="C27" s="163">
        <v>0.02</v>
      </c>
      <c r="D27" s="150" t="s">
        <v>116</v>
      </c>
      <c r="F27" s="1208" t="s">
        <v>209</v>
      </c>
      <c r="G27" s="1209"/>
      <c r="H27" s="247">
        <f>(1/COS($H$22))</f>
        <v>1.1333333333333333</v>
      </c>
      <c r="I27" s="147" t="s">
        <v>116</v>
      </c>
      <c r="K27" s="650"/>
      <c r="L27" s="649"/>
      <c r="M27" s="649"/>
      <c r="N27" s="649"/>
      <c r="O27" s="649"/>
      <c r="P27" s="93"/>
      <c r="Q27" s="649"/>
      <c r="R27" s="649"/>
      <c r="S27" s="649"/>
      <c r="T27" s="649"/>
    </row>
    <row r="28" spans="1:22" ht="15" customHeight="1" thickBot="1" x14ac:dyDescent="0.3">
      <c r="F28" s="1208" t="s">
        <v>203</v>
      </c>
      <c r="G28" s="1209"/>
      <c r="H28" s="247">
        <v>0.01</v>
      </c>
      <c r="I28" s="147" t="s">
        <v>116</v>
      </c>
      <c r="K28" s="650"/>
      <c r="L28" s="649"/>
      <c r="M28" s="649"/>
      <c r="N28" s="649"/>
      <c r="O28" s="649"/>
      <c r="P28" s="93"/>
      <c r="Q28" s="649"/>
      <c r="R28" s="649"/>
      <c r="S28" s="649"/>
      <c r="T28" s="649"/>
    </row>
    <row r="29" spans="1:22" ht="15.75" thickBot="1" x14ac:dyDescent="0.3">
      <c r="A29" s="1195" t="s">
        <v>49</v>
      </c>
      <c r="B29" s="1196"/>
      <c r="C29" s="1196"/>
      <c r="D29" s="1197"/>
      <c r="F29" s="1200" t="s">
        <v>204</v>
      </c>
      <c r="G29" s="1201"/>
      <c r="H29" s="248">
        <v>0.02</v>
      </c>
      <c r="I29" s="151" t="s">
        <v>116</v>
      </c>
      <c r="K29" s="650"/>
      <c r="L29" s="649"/>
      <c r="M29" s="649"/>
      <c r="N29" s="649"/>
      <c r="O29" s="649"/>
      <c r="P29" s="93"/>
      <c r="Q29" s="649"/>
      <c r="R29" s="649"/>
      <c r="S29" s="649"/>
      <c r="T29" s="649"/>
    </row>
    <row r="30" spans="1:22" ht="15.75" thickBot="1" x14ac:dyDescent="0.3">
      <c r="A30" s="1198" t="s">
        <v>478</v>
      </c>
      <c r="B30" s="1199"/>
      <c r="C30" s="234">
        <f>'14. Predim. Travi e Pil.'!$M$66</f>
        <v>0.3</v>
      </c>
      <c r="D30" s="147" t="s">
        <v>116</v>
      </c>
      <c r="K30" s="650"/>
      <c r="L30" s="649"/>
      <c r="M30" s="649"/>
      <c r="N30" s="649"/>
      <c r="O30" s="649"/>
      <c r="P30" s="93"/>
      <c r="Q30" s="649"/>
      <c r="R30" s="649"/>
      <c r="S30" s="649"/>
      <c r="T30" s="649"/>
    </row>
    <row r="31" spans="1:22" ht="15.75" thickBot="1" x14ac:dyDescent="0.3">
      <c r="A31" s="1208" t="s">
        <v>477</v>
      </c>
      <c r="B31" s="1209"/>
      <c r="C31" s="503">
        <v>0.7</v>
      </c>
      <c r="D31" s="147" t="s">
        <v>116</v>
      </c>
      <c r="F31" s="1195" t="s">
        <v>136</v>
      </c>
      <c r="G31" s="1196"/>
      <c r="H31" s="1196"/>
      <c r="I31" s="1197"/>
      <c r="K31" s="650"/>
      <c r="L31" s="649"/>
      <c r="M31" s="649"/>
      <c r="N31" s="649"/>
      <c r="O31" s="649"/>
      <c r="P31" s="93"/>
      <c r="Q31" s="649"/>
      <c r="R31" s="649"/>
      <c r="S31" s="649"/>
      <c r="T31" s="649"/>
    </row>
    <row r="32" spans="1:22" x14ac:dyDescent="0.25">
      <c r="A32" s="1206" t="s">
        <v>478</v>
      </c>
      <c r="B32" s="1207"/>
      <c r="C32" s="281">
        <f>'14. Predim. Travi e Pil.'!$M$63</f>
        <v>0.3</v>
      </c>
      <c r="D32" s="152" t="s">
        <v>116</v>
      </c>
      <c r="E32" s="147"/>
      <c r="F32" s="1202" t="s">
        <v>124</v>
      </c>
      <c r="G32" s="1202"/>
      <c r="H32" s="235">
        <v>0.02</v>
      </c>
      <c r="I32" s="164" t="s">
        <v>116</v>
      </c>
    </row>
    <row r="33" spans="1:20" x14ac:dyDescent="0.25">
      <c r="A33" s="1200" t="s">
        <v>477</v>
      </c>
      <c r="B33" s="1201"/>
      <c r="C33" s="504">
        <v>0.6</v>
      </c>
      <c r="D33" s="148" t="s">
        <v>116</v>
      </c>
      <c r="E33" s="147"/>
      <c r="F33" s="1208" t="s">
        <v>140</v>
      </c>
      <c r="G33" s="1209"/>
      <c r="H33" s="236">
        <v>1.1000000000000001</v>
      </c>
      <c r="I33" s="216" t="s">
        <v>116</v>
      </c>
      <c r="Q33" s="144"/>
      <c r="R33" s="144"/>
      <c r="S33" s="144"/>
      <c r="T33" s="144"/>
    </row>
    <row r="34" spans="1:20" ht="15.75" thickBot="1" x14ac:dyDescent="0.3">
      <c r="A34" s="158"/>
      <c r="B34" s="158"/>
      <c r="C34" s="159"/>
      <c r="D34" s="93"/>
      <c r="E34" s="147"/>
      <c r="F34" s="1210" t="s">
        <v>135</v>
      </c>
      <c r="G34" s="1211"/>
      <c r="H34" s="237">
        <v>0.3</v>
      </c>
      <c r="I34" s="148" t="s">
        <v>116</v>
      </c>
      <c r="Q34" s="144"/>
      <c r="R34" s="144"/>
      <c r="S34" s="144"/>
      <c r="T34" s="144"/>
    </row>
    <row r="35" spans="1:20" ht="15.75" thickBot="1" x14ac:dyDescent="0.3">
      <c r="A35" s="1195" t="s">
        <v>368</v>
      </c>
      <c r="B35" s="1196"/>
      <c r="C35" s="1196"/>
      <c r="D35" s="1197"/>
      <c r="Q35" s="648"/>
      <c r="R35" s="648"/>
      <c r="S35" s="648"/>
      <c r="T35" s="648"/>
    </row>
    <row r="36" spans="1:20" ht="15.75" thickBot="1" x14ac:dyDescent="0.3">
      <c r="A36" s="250"/>
      <c r="B36" s="920" t="s">
        <v>98</v>
      </c>
      <c r="C36" s="920" t="s">
        <v>99</v>
      </c>
      <c r="D36" s="921"/>
      <c r="F36" s="1195" t="s">
        <v>205</v>
      </c>
      <c r="G36" s="1196"/>
      <c r="H36" s="1196"/>
      <c r="I36" s="1196"/>
      <c r="J36" s="1196"/>
      <c r="K36" s="1196"/>
      <c r="L36" s="1196"/>
      <c r="M36" s="1197"/>
      <c r="Q36" s="651"/>
      <c r="R36" s="651"/>
      <c r="S36" s="651"/>
      <c r="T36" s="651"/>
    </row>
    <row r="37" spans="1:20" x14ac:dyDescent="0.25">
      <c r="A37" s="251" t="s">
        <v>369</v>
      </c>
      <c r="B37" s="922">
        <v>4.9000000000000004</v>
      </c>
      <c r="C37" s="920">
        <v>0.65</v>
      </c>
      <c r="D37" s="921"/>
      <c r="F37" s="1203" t="s">
        <v>74</v>
      </c>
      <c r="G37" s="1204"/>
      <c r="H37" s="1204"/>
      <c r="I37" s="1205"/>
      <c r="J37" s="1203" t="s">
        <v>75</v>
      </c>
      <c r="K37" s="1204"/>
      <c r="L37" s="1204"/>
      <c r="M37" s="1205"/>
      <c r="Q37" s="651"/>
      <c r="R37" s="651"/>
      <c r="S37" s="651"/>
      <c r="T37" s="651"/>
    </row>
    <row r="38" spans="1:20" x14ac:dyDescent="0.25">
      <c r="A38" s="251" t="s">
        <v>370</v>
      </c>
      <c r="B38" s="922">
        <v>10</v>
      </c>
      <c r="C38" s="922">
        <v>1.8</v>
      </c>
      <c r="D38" s="923"/>
      <c r="F38" s="1206" t="s">
        <v>154</v>
      </c>
      <c r="G38" s="1207"/>
      <c r="H38" s="281">
        <v>3.9</v>
      </c>
      <c r="I38" s="152" t="s">
        <v>116</v>
      </c>
      <c r="J38" s="1206" t="s">
        <v>176</v>
      </c>
      <c r="K38" s="1207"/>
      <c r="L38" s="281">
        <v>4.3</v>
      </c>
      <c r="M38" s="152" t="s">
        <v>116</v>
      </c>
      <c r="Q38" s="651"/>
      <c r="R38" s="651"/>
      <c r="S38" s="651"/>
      <c r="T38" s="651"/>
    </row>
    <row r="39" spans="1:20" x14ac:dyDescent="0.25">
      <c r="A39" s="252" t="s">
        <v>371</v>
      </c>
      <c r="B39" s="924">
        <v>2</v>
      </c>
      <c r="C39" s="924">
        <v>10.1</v>
      </c>
      <c r="D39" s="925"/>
      <c r="F39" s="1208" t="s">
        <v>155</v>
      </c>
      <c r="G39" s="1209"/>
      <c r="H39" s="278">
        <v>4.0999999999999996</v>
      </c>
      <c r="I39" s="147" t="s">
        <v>116</v>
      </c>
      <c r="J39" s="1208" t="s">
        <v>177</v>
      </c>
      <c r="K39" s="1209"/>
      <c r="L39" s="278">
        <v>4.3</v>
      </c>
      <c r="M39" s="147" t="s">
        <v>116</v>
      </c>
      <c r="Q39" s="651"/>
      <c r="R39" s="651"/>
      <c r="S39" s="651"/>
      <c r="T39" s="651"/>
    </row>
    <row r="40" spans="1:20" ht="15.75" thickBot="1" x14ac:dyDescent="0.3">
      <c r="F40" s="1208" t="s">
        <v>156</v>
      </c>
      <c r="G40" s="1209"/>
      <c r="H40" s="278">
        <v>5.15</v>
      </c>
      <c r="I40" s="147" t="s">
        <v>116</v>
      </c>
      <c r="J40" s="1208" t="s">
        <v>178</v>
      </c>
      <c r="K40" s="1209"/>
      <c r="L40" s="278">
        <v>4.3</v>
      </c>
      <c r="M40" s="147" t="s">
        <v>116</v>
      </c>
      <c r="Q40" s="651"/>
      <c r="R40" s="651"/>
      <c r="S40" s="651"/>
      <c r="T40" s="651"/>
    </row>
    <row r="41" spans="1:20" ht="15.75" thickBot="1" x14ac:dyDescent="0.3">
      <c r="A41" s="1195" t="s">
        <v>398</v>
      </c>
      <c r="B41" s="1196"/>
      <c r="C41" s="1196"/>
      <c r="D41" s="1197"/>
      <c r="F41" s="1208" t="s">
        <v>157</v>
      </c>
      <c r="G41" s="1209"/>
      <c r="H41" s="278">
        <v>4.8499999999999996</v>
      </c>
      <c r="I41" s="147" t="s">
        <v>116</v>
      </c>
      <c r="J41" s="1208" t="s">
        <v>179</v>
      </c>
      <c r="K41" s="1209"/>
      <c r="L41" s="278">
        <v>4.3499999999999996</v>
      </c>
      <c r="M41" s="147" t="s">
        <v>116</v>
      </c>
      <c r="Q41" s="651"/>
      <c r="R41" s="651"/>
      <c r="S41" s="651"/>
      <c r="T41" s="651"/>
    </row>
    <row r="42" spans="1:20" ht="15.75" customHeight="1" x14ac:dyDescent="0.25">
      <c r="A42" s="1224" t="s">
        <v>126</v>
      </c>
      <c r="B42" s="1202"/>
      <c r="C42" s="928">
        <v>0.05</v>
      </c>
      <c r="D42" s="149" t="s">
        <v>116</v>
      </c>
      <c r="F42" s="1208" t="s">
        <v>158</v>
      </c>
      <c r="G42" s="1209"/>
      <c r="H42" s="278">
        <v>4.8499999999999996</v>
      </c>
      <c r="I42" s="147" t="s">
        <v>116</v>
      </c>
      <c r="J42" s="1208" t="s">
        <v>180</v>
      </c>
      <c r="K42" s="1209"/>
      <c r="L42" s="278">
        <v>4.3499999999999996</v>
      </c>
      <c r="M42" s="147" t="s">
        <v>116</v>
      </c>
      <c r="Q42" s="651"/>
      <c r="R42" s="651"/>
      <c r="S42" s="651"/>
      <c r="T42" s="651"/>
    </row>
    <row r="43" spans="1:20" ht="15.75" customHeight="1" x14ac:dyDescent="0.25">
      <c r="A43" s="1212" t="s">
        <v>128</v>
      </c>
      <c r="B43" s="1213"/>
      <c r="C43" s="928">
        <v>2E-3</v>
      </c>
      <c r="D43" s="149" t="s">
        <v>116</v>
      </c>
      <c r="F43" s="1208" t="s">
        <v>159</v>
      </c>
      <c r="G43" s="1209"/>
      <c r="H43" s="278">
        <v>3.2</v>
      </c>
      <c r="I43" s="147" t="s">
        <v>116</v>
      </c>
      <c r="J43" s="1208" t="s">
        <v>181</v>
      </c>
      <c r="K43" s="1209"/>
      <c r="L43" s="278">
        <v>4.3499999999999996</v>
      </c>
      <c r="M43" s="147" t="s">
        <v>116</v>
      </c>
      <c r="Q43" s="651"/>
      <c r="R43" s="651"/>
      <c r="S43" s="651"/>
      <c r="T43" s="651"/>
    </row>
    <row r="44" spans="1:20" ht="15.75" customHeight="1" x14ac:dyDescent="0.25">
      <c r="A44" s="1212" t="s">
        <v>129</v>
      </c>
      <c r="B44" s="1213"/>
      <c r="C44" s="928">
        <v>0.03</v>
      </c>
      <c r="D44" s="149" t="s">
        <v>116</v>
      </c>
      <c r="F44" s="1208" t="s">
        <v>160</v>
      </c>
      <c r="G44" s="1209"/>
      <c r="H44" s="278">
        <v>3.9</v>
      </c>
      <c r="I44" s="147" t="s">
        <v>116</v>
      </c>
      <c r="J44" s="1208" t="s">
        <v>182</v>
      </c>
      <c r="K44" s="1209"/>
      <c r="L44" s="278">
        <v>4.3499999999999996</v>
      </c>
      <c r="M44" s="147" t="s">
        <v>116</v>
      </c>
      <c r="Q44" s="651"/>
      <c r="R44" s="651"/>
      <c r="S44" s="651"/>
      <c r="T44" s="651"/>
    </row>
    <row r="45" spans="1:20" x14ac:dyDescent="0.25">
      <c r="A45" s="1210" t="s">
        <v>130</v>
      </c>
      <c r="B45" s="1211"/>
      <c r="C45" s="163">
        <v>2.3999999999999998E-3</v>
      </c>
      <c r="D45" s="150" t="s">
        <v>116</v>
      </c>
      <c r="F45" s="1208" t="s">
        <v>161</v>
      </c>
      <c r="G45" s="1209"/>
      <c r="H45" s="278">
        <v>4.0999999999999996</v>
      </c>
      <c r="I45" s="147" t="s">
        <v>116</v>
      </c>
      <c r="J45" s="1208" t="s">
        <v>183</v>
      </c>
      <c r="K45" s="1209"/>
      <c r="L45" s="278">
        <v>4.95</v>
      </c>
      <c r="M45" s="147" t="s">
        <v>116</v>
      </c>
      <c r="Q45" s="651"/>
      <c r="R45" s="651"/>
      <c r="S45" s="651"/>
      <c r="T45" s="651"/>
    </row>
    <row r="46" spans="1:20" ht="15.75" thickBot="1" x14ac:dyDescent="0.3">
      <c r="A46" s="311"/>
      <c r="B46" s="311"/>
      <c r="C46" s="145"/>
      <c r="D46" s="310"/>
      <c r="F46" s="1208" t="s">
        <v>162</v>
      </c>
      <c r="G46" s="1209"/>
      <c r="H46" s="278">
        <v>5.15</v>
      </c>
      <c r="I46" s="147" t="s">
        <v>116</v>
      </c>
      <c r="J46" s="1208" t="s">
        <v>184</v>
      </c>
      <c r="K46" s="1209"/>
      <c r="L46" s="278">
        <v>4.95</v>
      </c>
      <c r="M46" s="147" t="s">
        <v>116</v>
      </c>
      <c r="Q46" s="651"/>
      <c r="R46" s="651"/>
      <c r="S46" s="651"/>
      <c r="T46" s="651"/>
    </row>
    <row r="47" spans="1:20" ht="15.75" thickBot="1" x14ac:dyDescent="0.3">
      <c r="A47" s="1195" t="s">
        <v>149</v>
      </c>
      <c r="B47" s="1196"/>
      <c r="C47" s="1196"/>
      <c r="D47" s="1197"/>
      <c r="F47" s="1208" t="s">
        <v>163</v>
      </c>
      <c r="G47" s="1209"/>
      <c r="H47" s="278">
        <v>4.8499999999999996</v>
      </c>
      <c r="I47" s="147" t="s">
        <v>116</v>
      </c>
      <c r="J47" s="1208" t="s">
        <v>185</v>
      </c>
      <c r="K47" s="1209"/>
      <c r="L47" s="278">
        <v>4.95</v>
      </c>
      <c r="M47" s="147" t="s">
        <v>116</v>
      </c>
      <c r="Q47" s="651"/>
      <c r="R47" s="651"/>
      <c r="S47" s="651"/>
      <c r="T47" s="651"/>
    </row>
    <row r="48" spans="1:20" x14ac:dyDescent="0.25">
      <c r="A48" s="1198" t="s">
        <v>210</v>
      </c>
      <c r="B48" s="1199"/>
      <c r="C48" s="217">
        <v>0.6</v>
      </c>
      <c r="D48" s="147" t="s">
        <v>116</v>
      </c>
      <c r="F48" s="1208" t="s">
        <v>164</v>
      </c>
      <c r="G48" s="1209"/>
      <c r="H48" s="278">
        <v>4.8499999999999996</v>
      </c>
      <c r="I48" s="147" t="s">
        <v>116</v>
      </c>
      <c r="J48" s="1208" t="s">
        <v>186</v>
      </c>
      <c r="K48" s="1209"/>
      <c r="L48" s="278">
        <v>4.5</v>
      </c>
      <c r="M48" s="147" t="s">
        <v>116</v>
      </c>
      <c r="Q48" s="651"/>
      <c r="R48" s="651"/>
      <c r="S48" s="651"/>
      <c r="T48" s="651"/>
    </row>
    <row r="49" spans="1:20" x14ac:dyDescent="0.25">
      <c r="A49" s="1200" t="s">
        <v>211</v>
      </c>
      <c r="B49" s="1201"/>
      <c r="C49" s="504">
        <f>'14. Predim. Travi e Pil.'!$L$48</f>
        <v>0.3</v>
      </c>
      <c r="D49" s="148" t="s">
        <v>116</v>
      </c>
      <c r="F49" s="1208" t="s">
        <v>165</v>
      </c>
      <c r="G49" s="1209"/>
      <c r="H49" s="233">
        <v>3.2</v>
      </c>
      <c r="I49" s="147" t="s">
        <v>116</v>
      </c>
      <c r="J49" s="1208" t="s">
        <v>187</v>
      </c>
      <c r="K49" s="1209"/>
      <c r="L49" s="278">
        <v>4.5</v>
      </c>
      <c r="M49" s="147" t="s">
        <v>116</v>
      </c>
      <c r="Q49" s="651"/>
      <c r="R49" s="651"/>
      <c r="S49" s="651"/>
      <c r="T49" s="651"/>
    </row>
    <row r="50" spans="1:20" x14ac:dyDescent="0.25">
      <c r="A50" s="1208" t="s">
        <v>212</v>
      </c>
      <c r="B50" s="1209"/>
      <c r="C50" s="307">
        <v>0.5</v>
      </c>
      <c r="D50" s="147" t="s">
        <v>116</v>
      </c>
      <c r="F50" s="1208" t="s">
        <v>166</v>
      </c>
      <c r="G50" s="1209"/>
      <c r="H50" s="278">
        <v>3.9</v>
      </c>
      <c r="I50" s="147" t="s">
        <v>116</v>
      </c>
      <c r="J50" s="1208" t="s">
        <v>188</v>
      </c>
      <c r="K50" s="1209"/>
      <c r="L50" s="278">
        <v>4.5</v>
      </c>
      <c r="M50" s="147" t="s">
        <v>116</v>
      </c>
      <c r="Q50" s="651"/>
      <c r="R50" s="651"/>
      <c r="S50" s="651"/>
      <c r="T50" s="651"/>
    </row>
    <row r="51" spans="1:20" ht="15" customHeight="1" x14ac:dyDescent="0.25">
      <c r="A51" s="1200" t="s">
        <v>213</v>
      </c>
      <c r="B51" s="1201"/>
      <c r="C51" s="504">
        <f>'14. Predim. Travi e Pil.'!$L$45</f>
        <v>0.3</v>
      </c>
      <c r="D51" s="148" t="s">
        <v>116</v>
      </c>
      <c r="F51" s="1208" t="s">
        <v>167</v>
      </c>
      <c r="G51" s="1209"/>
      <c r="H51" s="278">
        <v>4.0999999999999996</v>
      </c>
      <c r="I51" s="147" t="s">
        <v>116</v>
      </c>
      <c r="J51" s="1208" t="s">
        <v>189</v>
      </c>
      <c r="K51" s="1209"/>
      <c r="L51" s="278">
        <v>4.5</v>
      </c>
      <c r="M51" s="147" t="s">
        <v>116</v>
      </c>
      <c r="Q51" s="651"/>
      <c r="R51" s="651"/>
      <c r="S51" s="651"/>
      <c r="T51" s="651"/>
    </row>
    <row r="52" spans="1:20" ht="15" customHeight="1" x14ac:dyDescent="0.25">
      <c r="A52" s="1208" t="s">
        <v>807</v>
      </c>
      <c r="B52" s="1209"/>
      <c r="C52" s="66">
        <f>C10+C9</f>
        <v>0.21000000000000002</v>
      </c>
      <c r="D52" s="147" t="s">
        <v>116</v>
      </c>
      <c r="F52" s="1208" t="s">
        <v>168</v>
      </c>
      <c r="G52" s="1209"/>
      <c r="H52" s="278">
        <v>5.15</v>
      </c>
      <c r="I52" s="147" t="s">
        <v>116</v>
      </c>
      <c r="J52" s="1208" t="s">
        <v>190</v>
      </c>
      <c r="K52" s="1209"/>
      <c r="L52" s="278">
        <v>3.9</v>
      </c>
      <c r="M52" s="147" t="s">
        <v>116</v>
      </c>
      <c r="Q52" s="651"/>
      <c r="R52" s="651"/>
      <c r="S52" s="651"/>
      <c r="T52" s="651"/>
    </row>
    <row r="53" spans="1:20" ht="15" customHeight="1" x14ac:dyDescent="0.25">
      <c r="A53" s="1200" t="s">
        <v>808</v>
      </c>
      <c r="B53" s="1201"/>
      <c r="C53" s="255">
        <v>0.9</v>
      </c>
      <c r="D53" s="148" t="s">
        <v>116</v>
      </c>
      <c r="F53" s="1208" t="s">
        <v>169</v>
      </c>
      <c r="G53" s="1209"/>
      <c r="H53" s="278">
        <v>4.8499999999999996</v>
      </c>
      <c r="I53" s="147" t="s">
        <v>116</v>
      </c>
      <c r="J53" s="1208" t="s">
        <v>191</v>
      </c>
      <c r="K53" s="1209"/>
      <c r="L53" s="278">
        <v>3.9</v>
      </c>
      <c r="M53" s="147" t="s">
        <v>116</v>
      </c>
      <c r="Q53" s="651"/>
      <c r="R53" s="651"/>
      <c r="S53" s="651"/>
      <c r="T53" s="651"/>
    </row>
    <row r="54" spans="1:20" x14ac:dyDescent="0.25">
      <c r="A54" s="1208" t="s">
        <v>807</v>
      </c>
      <c r="B54" s="1209"/>
      <c r="C54" s="922">
        <f>C10+C9</f>
        <v>0.21000000000000002</v>
      </c>
      <c r="D54" s="147" t="s">
        <v>116</v>
      </c>
      <c r="F54" s="1208" t="s">
        <v>170</v>
      </c>
      <c r="G54" s="1209"/>
      <c r="H54" s="278">
        <v>4.8499999999999996</v>
      </c>
      <c r="I54" s="147" t="s">
        <v>116</v>
      </c>
      <c r="J54" s="1208" t="s">
        <v>192</v>
      </c>
      <c r="K54" s="1209"/>
      <c r="L54" s="278">
        <v>3.9</v>
      </c>
      <c r="M54" s="147" t="s">
        <v>116</v>
      </c>
      <c r="Q54" s="651"/>
      <c r="R54" s="651"/>
      <c r="S54" s="651"/>
      <c r="T54" s="651"/>
    </row>
    <row r="55" spans="1:20" x14ac:dyDescent="0.25">
      <c r="A55" s="1200" t="s">
        <v>809</v>
      </c>
      <c r="B55" s="1201"/>
      <c r="C55" s="924">
        <v>0.5</v>
      </c>
      <c r="D55" s="148" t="s">
        <v>116</v>
      </c>
      <c r="F55" s="1208" t="s">
        <v>171</v>
      </c>
      <c r="G55" s="1209"/>
      <c r="H55" s="278">
        <v>3.2</v>
      </c>
      <c r="I55" s="147" t="s">
        <v>116</v>
      </c>
      <c r="J55" s="1208" t="s">
        <v>193</v>
      </c>
      <c r="K55" s="1209"/>
      <c r="L55" s="278">
        <v>5</v>
      </c>
      <c r="M55" s="147" t="s">
        <v>116</v>
      </c>
      <c r="Q55" s="651"/>
      <c r="R55" s="651"/>
      <c r="S55" s="651"/>
      <c r="T55" s="651"/>
    </row>
    <row r="56" spans="1:20" x14ac:dyDescent="0.25">
      <c r="A56" s="1208" t="s">
        <v>810</v>
      </c>
      <c r="B56" s="1209"/>
      <c r="C56" s="922">
        <f>C10+C9</f>
        <v>0.21000000000000002</v>
      </c>
      <c r="D56" s="147" t="s">
        <v>116</v>
      </c>
      <c r="F56" s="1208" t="s">
        <v>172</v>
      </c>
      <c r="G56" s="1209"/>
      <c r="H56" s="278">
        <v>3.9</v>
      </c>
      <c r="I56" s="147" t="s">
        <v>116</v>
      </c>
      <c r="J56" s="1208" t="s">
        <v>194</v>
      </c>
      <c r="K56" s="1209"/>
      <c r="L56" s="278">
        <v>5</v>
      </c>
      <c r="M56" s="147" t="s">
        <v>116</v>
      </c>
      <c r="Q56" s="651"/>
      <c r="R56" s="651"/>
      <c r="S56" s="651"/>
      <c r="T56" s="651"/>
    </row>
    <row r="57" spans="1:20" x14ac:dyDescent="0.25">
      <c r="A57" s="1200" t="s">
        <v>811</v>
      </c>
      <c r="B57" s="1201"/>
      <c r="C57" s="924">
        <v>0.8</v>
      </c>
      <c r="D57" s="148" t="s">
        <v>116</v>
      </c>
      <c r="F57" s="1208" t="s">
        <v>173</v>
      </c>
      <c r="G57" s="1209"/>
      <c r="H57" s="66">
        <v>4.0999999999999996</v>
      </c>
      <c r="I57" s="147" t="s">
        <v>116</v>
      </c>
      <c r="J57" s="1200" t="s">
        <v>195</v>
      </c>
      <c r="K57" s="1201"/>
      <c r="L57" s="67">
        <v>5</v>
      </c>
      <c r="M57" s="148" t="s">
        <v>116</v>
      </c>
      <c r="Q57" s="651"/>
      <c r="R57" s="651"/>
      <c r="S57" s="651"/>
      <c r="T57" s="651"/>
    </row>
    <row r="58" spans="1:20" x14ac:dyDescent="0.25">
      <c r="F58" s="1208" t="s">
        <v>174</v>
      </c>
      <c r="G58" s="1209"/>
      <c r="H58" s="66">
        <v>3.9</v>
      </c>
      <c r="I58" s="147" t="s">
        <v>116</v>
      </c>
      <c r="J58" s="153"/>
      <c r="K58" s="153"/>
      <c r="L58" s="93"/>
      <c r="M58" s="93"/>
      <c r="Q58" s="651"/>
      <c r="R58" s="651"/>
      <c r="S58" s="651"/>
      <c r="T58" s="651"/>
    </row>
    <row r="59" spans="1:20" x14ac:dyDescent="0.25">
      <c r="F59" s="1200" t="s">
        <v>175</v>
      </c>
      <c r="G59" s="1201"/>
      <c r="H59" s="67">
        <v>4.0999999999999996</v>
      </c>
      <c r="I59" s="148" t="s">
        <v>116</v>
      </c>
      <c r="J59" s="1208" t="s">
        <v>589</v>
      </c>
      <c r="K59" s="1209"/>
      <c r="L59" s="630">
        <v>0.8</v>
      </c>
      <c r="M59" s="109" t="s">
        <v>116</v>
      </c>
      <c r="Q59" s="651"/>
      <c r="R59" s="651"/>
      <c r="S59" s="651"/>
      <c r="T59" s="651"/>
    </row>
    <row r="60" spans="1:20" x14ac:dyDescent="0.25">
      <c r="Q60" s="651"/>
      <c r="R60" s="651"/>
      <c r="S60" s="651"/>
      <c r="T60" s="651"/>
    </row>
    <row r="61" spans="1:20" x14ac:dyDescent="0.25">
      <c r="Q61" s="651"/>
      <c r="R61" s="651"/>
      <c r="S61" s="651"/>
      <c r="T61" s="651"/>
    </row>
    <row r="62" spans="1:20" x14ac:dyDescent="0.25">
      <c r="H62" s="146"/>
      <c r="Q62" s="651"/>
      <c r="R62" s="651"/>
      <c r="S62" s="651"/>
      <c r="T62" s="651"/>
    </row>
    <row r="63" spans="1:20" x14ac:dyDescent="0.25">
      <c r="K63" s="146"/>
    </row>
    <row r="64" spans="1:20" x14ac:dyDescent="0.25">
      <c r="K64" s="146"/>
    </row>
    <row r="72" spans="1:13" ht="25.5" x14ac:dyDescent="0.25">
      <c r="A72" s="804" t="s">
        <v>735</v>
      </c>
      <c r="B72" s="804" t="s">
        <v>206</v>
      </c>
      <c r="C72" s="804"/>
      <c r="D72" s="804" t="s">
        <v>736</v>
      </c>
      <c r="E72" s="804"/>
      <c r="F72" s="804" t="s">
        <v>653</v>
      </c>
      <c r="G72" s="804" t="s">
        <v>654</v>
      </c>
      <c r="H72" s="804" t="s">
        <v>737</v>
      </c>
      <c r="I72" s="804" t="s">
        <v>738</v>
      </c>
      <c r="J72" s="804" t="s">
        <v>655</v>
      </c>
      <c r="K72" s="804" t="s">
        <v>656</v>
      </c>
      <c r="L72" s="804" t="s">
        <v>739</v>
      </c>
      <c r="M72" s="804" t="s">
        <v>740</v>
      </c>
    </row>
  </sheetData>
  <mergeCells count="123">
    <mergeCell ref="F56:G56"/>
    <mergeCell ref="F46:G46"/>
    <mergeCell ref="J45:K45"/>
    <mergeCell ref="F44:G44"/>
    <mergeCell ref="J44:K44"/>
    <mergeCell ref="A5:B5"/>
    <mergeCell ref="F29:G29"/>
    <mergeCell ref="F23:G23"/>
    <mergeCell ref="F24:G24"/>
    <mergeCell ref="F25:G25"/>
    <mergeCell ref="F26:G26"/>
    <mergeCell ref="F27:G27"/>
    <mergeCell ref="F36:M36"/>
    <mergeCell ref="F37:I37"/>
    <mergeCell ref="J40:K40"/>
    <mergeCell ref="J56:K56"/>
    <mergeCell ref="A48:B48"/>
    <mergeCell ref="A49:B49"/>
    <mergeCell ref="A50:B50"/>
    <mergeCell ref="A51:B51"/>
    <mergeCell ref="A42:B42"/>
    <mergeCell ref="A43:B43"/>
    <mergeCell ref="F33:G33"/>
    <mergeCell ref="A57:B57"/>
    <mergeCell ref="A1:M1"/>
    <mergeCell ref="J59:K59"/>
    <mergeCell ref="F18:G18"/>
    <mergeCell ref="F48:G48"/>
    <mergeCell ref="F47:G47"/>
    <mergeCell ref="A53:B53"/>
    <mergeCell ref="A47:D47"/>
    <mergeCell ref="F49:G49"/>
    <mergeCell ref="F45:G45"/>
    <mergeCell ref="A33:B33"/>
    <mergeCell ref="A29:D29"/>
    <mergeCell ref="A30:B30"/>
    <mergeCell ref="A20:D20"/>
    <mergeCell ref="F59:G59"/>
    <mergeCell ref="F53:G53"/>
    <mergeCell ref="F54:G54"/>
    <mergeCell ref="F55:G55"/>
    <mergeCell ref="J43:K43"/>
    <mergeCell ref="J42:K42"/>
    <mergeCell ref="J41:K41"/>
    <mergeCell ref="F43:G43"/>
    <mergeCell ref="F42:G42"/>
    <mergeCell ref="F41:G41"/>
    <mergeCell ref="F58:G58"/>
    <mergeCell ref="A26:B26"/>
    <mergeCell ref="A27:B27"/>
    <mergeCell ref="A31:B31"/>
    <mergeCell ref="A32:B32"/>
    <mergeCell ref="A19:D19"/>
    <mergeCell ref="A21:B21"/>
    <mergeCell ref="A22:B22"/>
    <mergeCell ref="A23:B23"/>
    <mergeCell ref="A25:B25"/>
    <mergeCell ref="A24:B24"/>
    <mergeCell ref="A45:B45"/>
    <mergeCell ref="F51:G51"/>
    <mergeCell ref="F50:G50"/>
    <mergeCell ref="A52:B52"/>
    <mergeCell ref="F52:G52"/>
    <mergeCell ref="F57:G57"/>
    <mergeCell ref="F40:G40"/>
    <mergeCell ref="A35:D35"/>
    <mergeCell ref="A41:D41"/>
    <mergeCell ref="A44:B44"/>
    <mergeCell ref="A54:B54"/>
    <mergeCell ref="A55:B55"/>
    <mergeCell ref="A56:B56"/>
    <mergeCell ref="J57:K57"/>
    <mergeCell ref="J51:K51"/>
    <mergeCell ref="J52:K52"/>
    <mergeCell ref="J53:K53"/>
    <mergeCell ref="J54:K54"/>
    <mergeCell ref="J55:K55"/>
    <mergeCell ref="J46:K46"/>
    <mergeCell ref="J47:K47"/>
    <mergeCell ref="J48:K48"/>
    <mergeCell ref="J49:K49"/>
    <mergeCell ref="J50:K50"/>
    <mergeCell ref="F3:G3"/>
    <mergeCell ref="F20:I20"/>
    <mergeCell ref="F21:G21"/>
    <mergeCell ref="F22:G22"/>
    <mergeCell ref="A3:B3"/>
    <mergeCell ref="A4:B4"/>
    <mergeCell ref="F10:I10"/>
    <mergeCell ref="F4:G4"/>
    <mergeCell ref="F5:G5"/>
    <mergeCell ref="F7:I7"/>
    <mergeCell ref="F8:G8"/>
    <mergeCell ref="A17:B17"/>
    <mergeCell ref="F14:I14"/>
    <mergeCell ref="F16:G16"/>
    <mergeCell ref="F17:G17"/>
    <mergeCell ref="A15:B15"/>
    <mergeCell ref="A18:B18"/>
    <mergeCell ref="A2:D2"/>
    <mergeCell ref="F11:G11"/>
    <mergeCell ref="F13:G13"/>
    <mergeCell ref="F32:G32"/>
    <mergeCell ref="F31:I31"/>
    <mergeCell ref="J37:M37"/>
    <mergeCell ref="F38:G38"/>
    <mergeCell ref="F39:G39"/>
    <mergeCell ref="F2:I2"/>
    <mergeCell ref="F15:I15"/>
    <mergeCell ref="F12:G12"/>
    <mergeCell ref="A11:B11"/>
    <mergeCell ref="A12:B12"/>
    <mergeCell ref="A7:D7"/>
    <mergeCell ref="A8:B8"/>
    <mergeCell ref="A9:B9"/>
    <mergeCell ref="A10:B10"/>
    <mergeCell ref="J38:K38"/>
    <mergeCell ref="J39:K39"/>
    <mergeCell ref="F34:G34"/>
    <mergeCell ref="A13:D13"/>
    <mergeCell ref="A14:B14"/>
    <mergeCell ref="A16:B16"/>
    <mergeCell ref="F28:G2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tabColor rgb="FFFFC000"/>
  </sheetPr>
  <dimension ref="A1:EG99"/>
  <sheetViews>
    <sheetView zoomScaleNormal="100" workbookViewId="0">
      <selection sqref="A1:G1"/>
    </sheetView>
  </sheetViews>
  <sheetFormatPr defaultRowHeight="15" x14ac:dyDescent="0.25"/>
  <cols>
    <col min="1" max="1" width="22.42578125" customWidth="1"/>
    <col min="2" max="2" width="29.42578125" customWidth="1"/>
    <col min="136" max="137" width="0" hidden="1" customWidth="1"/>
  </cols>
  <sheetData>
    <row r="1" spans="1:137" ht="21" x14ac:dyDescent="0.35">
      <c r="A1" s="1223" t="s">
        <v>280</v>
      </c>
      <c r="B1" s="1223"/>
      <c r="C1" s="1223"/>
      <c r="D1" s="1223"/>
      <c r="E1" s="1223"/>
      <c r="F1" s="1223"/>
      <c r="G1" s="1223"/>
    </row>
    <row r="2" spans="1:137" x14ac:dyDescent="0.25">
      <c r="A2" s="168"/>
      <c r="B2" s="169"/>
      <c r="C2" s="170"/>
      <c r="D2" s="171"/>
      <c r="E2" s="171"/>
      <c r="F2" s="171"/>
      <c r="G2" s="172"/>
    </row>
    <row r="3" spans="1:137" ht="15.75" thickBot="1" x14ac:dyDescent="0.3">
      <c r="A3" s="1235" t="s">
        <v>214</v>
      </c>
      <c r="B3" s="1235"/>
      <c r="C3" s="1235"/>
      <c r="D3" s="1235"/>
      <c r="E3" s="1235"/>
      <c r="F3" s="1235"/>
      <c r="G3" s="1235"/>
    </row>
    <row r="4" spans="1:137" ht="19.5" thickBot="1" x14ac:dyDescent="0.3">
      <c r="A4" s="343" t="s">
        <v>215</v>
      </c>
      <c r="B4" s="344">
        <v>25</v>
      </c>
      <c r="C4" s="345" t="s">
        <v>416</v>
      </c>
      <c r="D4" s="1310" t="s">
        <v>216</v>
      </c>
      <c r="E4" s="1310"/>
      <c r="F4" s="344">
        <v>18</v>
      </c>
      <c r="G4" s="345" t="s">
        <v>416</v>
      </c>
      <c r="I4" t="s">
        <v>761</v>
      </c>
      <c r="J4" s="796" t="s">
        <v>697</v>
      </c>
      <c r="K4" s="771">
        <v>1.2</v>
      </c>
    </row>
    <row r="5" spans="1:137" ht="19.5" thickBot="1" x14ac:dyDescent="0.3">
      <c r="A5" s="346" t="s">
        <v>217</v>
      </c>
      <c r="B5" s="347">
        <v>22</v>
      </c>
      <c r="C5" s="345" t="s">
        <v>416</v>
      </c>
      <c r="D5" s="1311" t="s">
        <v>218</v>
      </c>
      <c r="E5" s="1311"/>
      <c r="F5" s="344">
        <v>27</v>
      </c>
      <c r="G5" s="345" t="s">
        <v>416</v>
      </c>
      <c r="I5" t="s">
        <v>760</v>
      </c>
      <c r="J5" s="796" t="s">
        <v>697</v>
      </c>
      <c r="K5" s="857">
        <v>1.3</v>
      </c>
      <c r="EG5">
        <v>1.1000000000000001</v>
      </c>
    </row>
    <row r="6" spans="1:137" x14ac:dyDescent="0.25">
      <c r="A6" s="348" t="s">
        <v>219</v>
      </c>
      <c r="B6" s="344">
        <v>6</v>
      </c>
      <c r="C6" s="345" t="s">
        <v>416</v>
      </c>
      <c r="D6" s="1312" t="s">
        <v>314</v>
      </c>
      <c r="E6" s="1312"/>
      <c r="F6" s="347">
        <v>24</v>
      </c>
      <c r="G6" s="345" t="s">
        <v>416</v>
      </c>
    </row>
    <row r="7" spans="1:137" x14ac:dyDescent="0.25">
      <c r="A7" s="349" t="s">
        <v>220</v>
      </c>
      <c r="B7" s="344">
        <v>21</v>
      </c>
      <c r="C7" s="345" t="s">
        <v>416</v>
      </c>
      <c r="D7" s="1311"/>
      <c r="E7" s="1311"/>
      <c r="F7" s="760">
        <v>8</v>
      </c>
      <c r="G7" s="350"/>
    </row>
    <row r="8" spans="1:137" ht="15" customHeight="1" x14ac:dyDescent="0.25">
      <c r="A8" s="351"/>
      <c r="B8" s="352"/>
      <c r="C8" s="353"/>
      <c r="D8" s="232"/>
      <c r="E8" s="232"/>
      <c r="F8" s="232"/>
      <c r="G8" s="232"/>
    </row>
    <row r="9" spans="1:137" x14ac:dyDescent="0.25">
      <c r="A9" s="1313" t="s">
        <v>221</v>
      </c>
      <c r="B9" s="1313"/>
      <c r="C9" s="1313"/>
      <c r="D9" s="1313"/>
      <c r="E9" s="1313"/>
      <c r="F9" s="1313"/>
      <c r="G9" s="232"/>
    </row>
    <row r="10" spans="1:137" x14ac:dyDescent="0.25">
      <c r="A10" s="354" t="s">
        <v>222</v>
      </c>
      <c r="B10" s="355" t="s">
        <v>223</v>
      </c>
      <c r="C10" s="356" t="s">
        <v>224</v>
      </c>
      <c r="D10" s="355" t="s">
        <v>225</v>
      </c>
      <c r="E10" s="357" t="s">
        <v>226</v>
      </c>
      <c r="F10" s="357" t="s">
        <v>227</v>
      </c>
      <c r="G10" s="232"/>
    </row>
    <row r="11" spans="1:137" x14ac:dyDescent="0.25">
      <c r="A11" s="1314" t="s">
        <v>228</v>
      </c>
      <c r="B11" s="358" t="s">
        <v>229</v>
      </c>
      <c r="C11" s="1276" t="s">
        <v>417</v>
      </c>
      <c r="D11" s="359">
        <v>0.9</v>
      </c>
      <c r="E11" s="360">
        <v>1</v>
      </c>
      <c r="F11" s="344">
        <v>1</v>
      </c>
      <c r="G11" s="232"/>
    </row>
    <row r="12" spans="1:137" x14ac:dyDescent="0.25">
      <c r="A12" s="1308"/>
      <c r="B12" s="361" t="s">
        <v>230</v>
      </c>
      <c r="C12" s="1277"/>
      <c r="D12" s="362">
        <v>1.1000000000000001</v>
      </c>
      <c r="E12" s="360">
        <v>1.3</v>
      </c>
      <c r="F12" s="359">
        <v>1</v>
      </c>
      <c r="G12" s="232"/>
    </row>
    <row r="13" spans="1:137" x14ac:dyDescent="0.25">
      <c r="A13" s="1315" t="s">
        <v>231</v>
      </c>
      <c r="B13" s="363" t="s">
        <v>229</v>
      </c>
      <c r="C13" s="1276" t="s">
        <v>418</v>
      </c>
      <c r="D13" s="362">
        <v>0</v>
      </c>
      <c r="E13" s="344">
        <v>0</v>
      </c>
      <c r="F13" s="359">
        <v>0</v>
      </c>
      <c r="G13" s="232"/>
    </row>
    <row r="14" spans="1:137" x14ac:dyDescent="0.25">
      <c r="A14" s="1316"/>
      <c r="B14" s="361" t="s">
        <v>230</v>
      </c>
      <c r="C14" s="1277"/>
      <c r="D14" s="362">
        <v>1.5</v>
      </c>
      <c r="E14" s="364">
        <v>1.5</v>
      </c>
      <c r="F14" s="359">
        <v>1.3</v>
      </c>
      <c r="G14" s="232"/>
    </row>
    <row r="15" spans="1:137" x14ac:dyDescent="0.25">
      <c r="A15" s="1308" t="s">
        <v>232</v>
      </c>
      <c r="B15" s="365" t="s">
        <v>229</v>
      </c>
      <c r="C15" s="1270" t="s">
        <v>419</v>
      </c>
      <c r="D15" s="364">
        <v>0</v>
      </c>
      <c r="E15" s="364">
        <v>0</v>
      </c>
      <c r="F15" s="364">
        <v>0</v>
      </c>
      <c r="G15" s="232"/>
    </row>
    <row r="16" spans="1:137" x14ac:dyDescent="0.25">
      <c r="A16" s="1309"/>
      <c r="B16" s="345" t="s">
        <v>230</v>
      </c>
      <c r="C16" s="1277"/>
      <c r="D16" s="344">
        <v>1.5</v>
      </c>
      <c r="E16" s="344">
        <v>1.5</v>
      </c>
      <c r="F16" s="344">
        <v>1.3</v>
      </c>
      <c r="G16" s="232"/>
    </row>
    <row r="17" spans="1:7" x14ac:dyDescent="0.25">
      <c r="A17" s="366"/>
      <c r="B17" s="352"/>
      <c r="C17" s="353"/>
      <c r="D17" s="232"/>
      <c r="E17" s="232"/>
      <c r="F17" s="232"/>
      <c r="G17" s="232"/>
    </row>
    <row r="18" spans="1:7" x14ac:dyDescent="0.25">
      <c r="A18" s="1235" t="s">
        <v>233</v>
      </c>
      <c r="B18" s="1235"/>
      <c r="C18" s="1235"/>
      <c r="D18" s="1235"/>
      <c r="E18" s="1235"/>
      <c r="F18" s="1235"/>
      <c r="G18" s="232"/>
    </row>
    <row r="19" spans="1:7" x14ac:dyDescent="0.25">
      <c r="A19" s="1236" t="s">
        <v>420</v>
      </c>
      <c r="B19" s="1237"/>
      <c r="C19" s="1237"/>
      <c r="D19" s="1237"/>
      <c r="E19" s="1237"/>
      <c r="F19" s="1238"/>
      <c r="G19" s="232"/>
    </row>
    <row r="20" spans="1:7" ht="54" customHeight="1" x14ac:dyDescent="0.25">
      <c r="A20" s="1239"/>
      <c r="B20" s="1240"/>
      <c r="C20" s="1240"/>
      <c r="D20" s="1240"/>
      <c r="E20" s="1240"/>
      <c r="F20" s="1241"/>
      <c r="G20" s="232"/>
    </row>
    <row r="21" spans="1:7" x14ac:dyDescent="0.25">
      <c r="A21" s="367" t="s">
        <v>234</v>
      </c>
      <c r="B21" s="363" t="s">
        <v>235</v>
      </c>
      <c r="C21" s="368" t="s">
        <v>421</v>
      </c>
      <c r="D21" s="369">
        <v>0.4</v>
      </c>
      <c r="E21" s="370" t="s">
        <v>422</v>
      </c>
      <c r="F21" s="371"/>
      <c r="G21" s="232"/>
    </row>
    <row r="22" spans="1:7" x14ac:dyDescent="0.25">
      <c r="A22" s="372" t="s">
        <v>234</v>
      </c>
      <c r="B22" s="363" t="s">
        <v>236</v>
      </c>
      <c r="C22" s="368" t="s">
        <v>421</v>
      </c>
      <c r="D22" s="369">
        <v>0.8</v>
      </c>
      <c r="E22" s="370" t="s">
        <v>422</v>
      </c>
      <c r="F22" s="371"/>
      <c r="G22" s="232"/>
    </row>
    <row r="23" spans="1:7" x14ac:dyDescent="0.25">
      <c r="A23" s="372" t="s">
        <v>234</v>
      </c>
      <c r="B23" s="363" t="s">
        <v>237</v>
      </c>
      <c r="C23" s="368" t="s">
        <v>421</v>
      </c>
      <c r="D23" s="369">
        <v>1.2</v>
      </c>
      <c r="E23" s="370" t="s">
        <v>422</v>
      </c>
      <c r="F23" s="371"/>
      <c r="G23" s="232"/>
    </row>
    <row r="24" spans="1:7" x14ac:dyDescent="0.25">
      <c r="A24" s="373" t="s">
        <v>234</v>
      </c>
      <c r="B24" s="374" t="s">
        <v>238</v>
      </c>
      <c r="C24" s="375" t="s">
        <v>421</v>
      </c>
      <c r="D24" s="362">
        <v>1.6</v>
      </c>
      <c r="E24" s="376" t="s">
        <v>422</v>
      </c>
      <c r="F24" s="377"/>
      <c r="G24" s="232"/>
    </row>
    <row r="25" spans="1:7" x14ac:dyDescent="0.25">
      <c r="A25" s="378" t="s">
        <v>239</v>
      </c>
      <c r="B25" s="379" t="s">
        <v>240</v>
      </c>
      <c r="C25" s="380" t="s">
        <v>421</v>
      </c>
      <c r="D25" s="381">
        <v>2</v>
      </c>
      <c r="E25" s="382" t="s">
        <v>422</v>
      </c>
      <c r="F25" s="383"/>
      <c r="G25" s="232"/>
    </row>
    <row r="26" spans="1:7" x14ac:dyDescent="0.25">
      <c r="A26" s="384"/>
      <c r="B26" s="352"/>
      <c r="C26" s="353"/>
      <c r="D26" s="232"/>
      <c r="E26" s="384"/>
      <c r="F26" s="384"/>
      <c r="G26" s="232"/>
    </row>
    <row r="27" spans="1:7" ht="15" customHeight="1" x14ac:dyDescent="0.25">
      <c r="A27" s="1234" t="s">
        <v>241</v>
      </c>
      <c r="B27" s="1234"/>
      <c r="C27" s="1234"/>
      <c r="D27" s="1234"/>
      <c r="E27" s="1234"/>
      <c r="F27" s="1234"/>
      <c r="G27" s="1234"/>
    </row>
    <row r="28" spans="1:7" ht="29.25" x14ac:dyDescent="0.25">
      <c r="A28" s="385" t="s">
        <v>242</v>
      </c>
      <c r="B28" s="1231" t="s">
        <v>243</v>
      </c>
      <c r="C28" s="1232"/>
      <c r="D28" s="1233"/>
      <c r="E28" s="386" t="s">
        <v>423</v>
      </c>
      <c r="F28" s="387" t="s">
        <v>424</v>
      </c>
      <c r="G28" s="386" t="s">
        <v>425</v>
      </c>
    </row>
    <row r="29" spans="1:7" ht="15" customHeight="1" x14ac:dyDescent="0.25">
      <c r="A29" s="1228" t="s">
        <v>244</v>
      </c>
      <c r="B29" s="1225" t="s">
        <v>426</v>
      </c>
      <c r="C29" s="1225"/>
      <c r="D29" s="1225"/>
      <c r="E29" s="388"/>
      <c r="F29" s="384"/>
      <c r="G29" s="389"/>
    </row>
    <row r="30" spans="1:7" x14ac:dyDescent="0.25">
      <c r="A30" s="1229"/>
      <c r="B30" s="1226"/>
      <c r="C30" s="1226"/>
      <c r="D30" s="1226"/>
      <c r="E30" s="390">
        <v>2</v>
      </c>
      <c r="F30" s="352">
        <v>2</v>
      </c>
      <c r="G30" s="390">
        <v>1</v>
      </c>
    </row>
    <row r="31" spans="1:7" x14ac:dyDescent="0.25">
      <c r="A31" s="1230"/>
      <c r="B31" s="1227"/>
      <c r="C31" s="1227"/>
      <c r="D31" s="1227"/>
      <c r="E31" s="391"/>
      <c r="F31" s="392"/>
      <c r="G31" s="393"/>
    </row>
    <row r="32" spans="1:7" ht="15" customHeight="1" x14ac:dyDescent="0.25">
      <c r="A32" s="1308" t="s">
        <v>19</v>
      </c>
      <c r="B32" s="1236" t="s">
        <v>427</v>
      </c>
      <c r="C32" s="1225"/>
      <c r="D32" s="1317"/>
      <c r="E32" s="390"/>
      <c r="F32" s="394"/>
      <c r="G32" s="395"/>
    </row>
    <row r="33" spans="1:7" x14ac:dyDescent="0.25">
      <c r="A33" s="1308"/>
      <c r="B33" s="1318"/>
      <c r="C33" s="1226"/>
      <c r="D33" s="1319"/>
      <c r="E33" s="390">
        <v>2</v>
      </c>
      <c r="F33" s="396">
        <v>2</v>
      </c>
      <c r="G33" s="390">
        <v>1</v>
      </c>
    </row>
    <row r="34" spans="1:7" x14ac:dyDescent="0.25">
      <c r="A34" s="1308"/>
      <c r="B34" s="1320"/>
      <c r="C34" s="1227"/>
      <c r="D34" s="1321"/>
      <c r="E34" s="390">
        <v>3</v>
      </c>
      <c r="F34" s="397">
        <v>2</v>
      </c>
      <c r="G34" s="391">
        <v>1</v>
      </c>
    </row>
    <row r="35" spans="1:7" ht="15" customHeight="1" x14ac:dyDescent="0.25">
      <c r="A35" s="1228" t="s">
        <v>245</v>
      </c>
      <c r="B35" s="1287" t="s">
        <v>428</v>
      </c>
      <c r="C35" s="1287"/>
      <c r="D35" s="1287"/>
      <c r="E35" s="395"/>
      <c r="F35" s="352"/>
      <c r="G35" s="395"/>
    </row>
    <row r="36" spans="1:7" x14ac:dyDescent="0.25">
      <c r="A36" s="1229"/>
      <c r="B36" s="1288"/>
      <c r="C36" s="1288"/>
      <c r="D36" s="1288"/>
      <c r="E36" s="390">
        <v>3</v>
      </c>
      <c r="F36" s="352">
        <v>2</v>
      </c>
      <c r="G36" s="390">
        <v>1</v>
      </c>
    </row>
    <row r="37" spans="1:7" x14ac:dyDescent="0.25">
      <c r="A37" s="1229"/>
      <c r="B37" s="1288"/>
      <c r="C37" s="1288"/>
      <c r="D37" s="1288"/>
      <c r="E37" s="390">
        <v>4</v>
      </c>
      <c r="F37" s="352">
        <v>4</v>
      </c>
      <c r="G37" s="390">
        <v>2</v>
      </c>
    </row>
    <row r="38" spans="1:7" x14ac:dyDescent="0.25">
      <c r="A38" s="1229"/>
      <c r="B38" s="1288"/>
      <c r="C38" s="1288"/>
      <c r="D38" s="1288"/>
      <c r="E38" s="398">
        <v>5</v>
      </c>
      <c r="F38" s="399">
        <v>5</v>
      </c>
      <c r="G38" s="398">
        <v>3</v>
      </c>
    </row>
    <row r="39" spans="1:7" x14ac:dyDescent="0.25">
      <c r="A39" s="1229"/>
      <c r="B39" s="1288"/>
      <c r="C39" s="1288"/>
      <c r="D39" s="1288"/>
      <c r="E39" s="400"/>
      <c r="F39" s="401"/>
      <c r="G39" s="402"/>
    </row>
    <row r="40" spans="1:7" x14ac:dyDescent="0.25">
      <c r="A40" s="1229"/>
      <c r="B40" s="1288"/>
      <c r="C40" s="1288"/>
      <c r="D40" s="1288"/>
      <c r="E40" s="400"/>
      <c r="F40" s="401"/>
      <c r="G40" s="402"/>
    </row>
    <row r="41" spans="1:7" x14ac:dyDescent="0.25">
      <c r="A41" s="1229"/>
      <c r="B41" s="1288"/>
      <c r="C41" s="1288"/>
      <c r="D41" s="1288"/>
      <c r="E41" s="400"/>
      <c r="F41" s="401"/>
      <c r="G41" s="402"/>
    </row>
    <row r="42" spans="1:7" x14ac:dyDescent="0.25">
      <c r="A42" s="1230"/>
      <c r="B42" s="1289"/>
      <c r="C42" s="1289"/>
      <c r="D42" s="1289"/>
      <c r="E42" s="403"/>
      <c r="F42" s="404"/>
      <c r="G42" s="403"/>
    </row>
    <row r="43" spans="1:7" ht="15" customHeight="1" x14ac:dyDescent="0.25">
      <c r="A43" s="1290" t="s">
        <v>246</v>
      </c>
      <c r="B43" s="1292" t="s">
        <v>429</v>
      </c>
      <c r="C43" s="1287"/>
      <c r="D43" s="1293"/>
      <c r="E43" s="405"/>
      <c r="F43" s="405"/>
      <c r="G43" s="406"/>
    </row>
    <row r="44" spans="1:7" x14ac:dyDescent="0.25">
      <c r="A44" s="1290"/>
      <c r="B44" s="1294"/>
      <c r="C44" s="1288"/>
      <c r="D44" s="1295"/>
      <c r="E44" s="396">
        <v>4</v>
      </c>
      <c r="F44" s="396">
        <v>4</v>
      </c>
      <c r="G44" s="390">
        <v>2</v>
      </c>
    </row>
    <row r="45" spans="1:7" x14ac:dyDescent="0.25">
      <c r="A45" s="1291"/>
      <c r="B45" s="1296"/>
      <c r="C45" s="1289"/>
      <c r="D45" s="1297"/>
      <c r="E45" s="407">
        <v>5</v>
      </c>
      <c r="F45" s="407">
        <v>5</v>
      </c>
      <c r="G45" s="391">
        <v>2</v>
      </c>
    </row>
    <row r="46" spans="1:7" ht="15" customHeight="1" x14ac:dyDescent="0.25">
      <c r="A46" s="1298" t="s">
        <v>247</v>
      </c>
      <c r="B46" s="1301" t="s">
        <v>430</v>
      </c>
      <c r="C46" s="1278"/>
      <c r="D46" s="1302"/>
      <c r="E46" s="405"/>
      <c r="F46" s="405"/>
      <c r="G46" s="406"/>
    </row>
    <row r="47" spans="1:7" x14ac:dyDescent="0.25">
      <c r="A47" s="1299"/>
      <c r="B47" s="1303"/>
      <c r="C47" s="1271"/>
      <c r="D47" s="1304"/>
      <c r="E47" s="408"/>
      <c r="F47" s="408"/>
      <c r="G47" s="402"/>
    </row>
    <row r="48" spans="1:7" x14ac:dyDescent="0.25">
      <c r="A48" s="1299"/>
      <c r="B48" s="1303"/>
      <c r="C48" s="1271"/>
      <c r="D48" s="1304"/>
      <c r="E48" s="408" t="s">
        <v>248</v>
      </c>
      <c r="F48" s="396">
        <v>6</v>
      </c>
      <c r="G48" s="402" t="s">
        <v>249</v>
      </c>
    </row>
    <row r="49" spans="1:7" x14ac:dyDescent="0.25">
      <c r="A49" s="1300"/>
      <c r="B49" s="1305"/>
      <c r="C49" s="1279"/>
      <c r="D49" s="1306"/>
      <c r="E49" s="409" t="s">
        <v>250</v>
      </c>
      <c r="F49" s="409" t="s">
        <v>250</v>
      </c>
      <c r="G49" s="410" t="s">
        <v>250</v>
      </c>
    </row>
    <row r="50" spans="1:7" x14ac:dyDescent="0.25">
      <c r="A50" s="1270" t="s">
        <v>251</v>
      </c>
      <c r="B50" s="1271" t="s">
        <v>431</v>
      </c>
      <c r="C50" s="1271"/>
      <c r="D50" s="1271"/>
      <c r="E50" s="408"/>
      <c r="F50" s="408"/>
      <c r="G50" s="402"/>
    </row>
    <row r="51" spans="1:7" x14ac:dyDescent="0.25">
      <c r="A51" s="1270"/>
      <c r="B51" s="1271"/>
      <c r="C51" s="1271"/>
      <c r="D51" s="1271"/>
      <c r="E51" s="411">
        <v>2.5</v>
      </c>
      <c r="F51" s="411" t="s">
        <v>252</v>
      </c>
      <c r="G51" s="402" t="s">
        <v>253</v>
      </c>
    </row>
    <row r="52" spans="1:7" x14ac:dyDescent="0.25">
      <c r="A52" s="1270"/>
      <c r="B52" s="1271"/>
      <c r="C52" s="1271"/>
      <c r="D52" s="1271"/>
      <c r="E52" s="408"/>
      <c r="F52" s="408"/>
      <c r="G52" s="402"/>
    </row>
    <row r="53" spans="1:7" x14ac:dyDescent="0.25">
      <c r="A53" s="1270"/>
      <c r="B53" s="1271"/>
      <c r="C53" s="1271"/>
      <c r="D53" s="1271"/>
      <c r="E53" s="1272" t="s">
        <v>250</v>
      </c>
      <c r="F53" s="1272" t="s">
        <v>250</v>
      </c>
      <c r="G53" s="1274" t="s">
        <v>250</v>
      </c>
    </row>
    <row r="54" spans="1:7" x14ac:dyDescent="0.25">
      <c r="A54" s="1270"/>
      <c r="B54" s="1271"/>
      <c r="C54" s="1271"/>
      <c r="D54" s="1271"/>
      <c r="E54" s="1273"/>
      <c r="F54" s="1273"/>
      <c r="G54" s="1275"/>
    </row>
    <row r="55" spans="1:7" x14ac:dyDescent="0.25">
      <c r="A55" s="1276" t="s">
        <v>254</v>
      </c>
      <c r="B55" s="1278" t="s">
        <v>432</v>
      </c>
      <c r="C55" s="1278"/>
      <c r="D55" s="1278"/>
      <c r="E55" s="406"/>
      <c r="F55" s="405"/>
      <c r="G55" s="406"/>
    </row>
    <row r="56" spans="1:7" x14ac:dyDescent="0.25">
      <c r="A56" s="1270"/>
      <c r="B56" s="1271"/>
      <c r="C56" s="1271"/>
      <c r="D56" s="1271"/>
      <c r="E56" s="396">
        <v>0.5</v>
      </c>
      <c r="F56" s="396">
        <v>1.2</v>
      </c>
      <c r="G56" s="390">
        <v>1</v>
      </c>
    </row>
    <row r="57" spans="1:7" x14ac:dyDescent="0.25">
      <c r="A57" s="1270"/>
      <c r="B57" s="1271"/>
      <c r="C57" s="1271"/>
      <c r="D57" s="1271"/>
      <c r="E57" s="1280" t="s">
        <v>255</v>
      </c>
      <c r="F57" s="1281"/>
      <c r="G57" s="1282"/>
    </row>
    <row r="58" spans="1:7" x14ac:dyDescent="0.25">
      <c r="A58" s="1270"/>
      <c r="B58" s="1271"/>
      <c r="C58" s="1271"/>
      <c r="D58" s="1271"/>
      <c r="E58" s="1283" t="s">
        <v>250</v>
      </c>
      <c r="F58" s="1285" t="s">
        <v>250</v>
      </c>
      <c r="G58" s="1283" t="s">
        <v>250</v>
      </c>
    </row>
    <row r="59" spans="1:7" x14ac:dyDescent="0.25">
      <c r="A59" s="1277"/>
      <c r="B59" s="1279"/>
      <c r="C59" s="1279"/>
      <c r="D59" s="1279"/>
      <c r="E59" s="1284"/>
      <c r="F59" s="1286"/>
      <c r="G59" s="1284"/>
    </row>
    <row r="60" spans="1:7" x14ac:dyDescent="0.25">
      <c r="A60" s="384"/>
      <c r="B60" s="384"/>
      <c r="C60" s="384"/>
      <c r="D60" s="232"/>
      <c r="E60" s="232"/>
      <c r="F60" s="232"/>
      <c r="G60" s="232"/>
    </row>
    <row r="61" spans="1:7" x14ac:dyDescent="0.25">
      <c r="A61" s="1245" t="s">
        <v>256</v>
      </c>
      <c r="B61" s="1245"/>
      <c r="C61" s="1245"/>
      <c r="D61" s="1245"/>
      <c r="E61" s="412"/>
      <c r="F61" s="412"/>
      <c r="G61" s="412"/>
    </row>
    <row r="62" spans="1:7" x14ac:dyDescent="0.25">
      <c r="A62" s="1246" t="s">
        <v>257</v>
      </c>
      <c r="B62" s="1247"/>
      <c r="C62" s="1247"/>
      <c r="D62" s="1248"/>
      <c r="E62" s="413" t="s">
        <v>433</v>
      </c>
      <c r="F62" s="414" t="s">
        <v>434</v>
      </c>
      <c r="G62" s="414" t="s">
        <v>435</v>
      </c>
    </row>
    <row r="63" spans="1:7" x14ac:dyDescent="0.25">
      <c r="A63" s="1249" t="s">
        <v>258</v>
      </c>
      <c r="B63" s="1250"/>
      <c r="C63" s="1250"/>
      <c r="D63" s="1251"/>
      <c r="E63" s="415">
        <v>0.7</v>
      </c>
      <c r="F63" s="416">
        <v>0.5</v>
      </c>
      <c r="G63" s="359">
        <v>0.3</v>
      </c>
    </row>
    <row r="64" spans="1:7" x14ac:dyDescent="0.25">
      <c r="A64" s="367" t="s">
        <v>259</v>
      </c>
      <c r="B64" s="363"/>
      <c r="C64" s="368"/>
      <c r="D64" s="338"/>
      <c r="E64" s="417">
        <v>0.7</v>
      </c>
      <c r="F64" s="417">
        <v>0.5</v>
      </c>
      <c r="G64" s="418">
        <v>0.3</v>
      </c>
    </row>
    <row r="65" spans="1:7" x14ac:dyDescent="0.25">
      <c r="A65" s="1252" t="s">
        <v>260</v>
      </c>
      <c r="B65" s="1253"/>
      <c r="C65" s="1253"/>
      <c r="D65" s="1254"/>
      <c r="E65" s="415">
        <v>0.7</v>
      </c>
      <c r="F65" s="419">
        <v>0.7</v>
      </c>
      <c r="G65" s="359">
        <v>0.6</v>
      </c>
    </row>
    <row r="66" spans="1:7" x14ac:dyDescent="0.25">
      <c r="A66" s="1255" t="s">
        <v>261</v>
      </c>
      <c r="B66" s="1256"/>
      <c r="C66" s="1256"/>
      <c r="D66" s="1257"/>
      <c r="E66" s="420">
        <v>0.7</v>
      </c>
      <c r="F66" s="420">
        <v>0.7</v>
      </c>
      <c r="G66" s="421">
        <v>0.6</v>
      </c>
    </row>
    <row r="67" spans="1:7" x14ac:dyDescent="0.25">
      <c r="A67" s="422" t="s">
        <v>262</v>
      </c>
      <c r="B67" s="423"/>
      <c r="C67" s="424"/>
      <c r="D67" s="339"/>
      <c r="E67" s="425">
        <v>1</v>
      </c>
      <c r="F67" s="426">
        <v>0.9</v>
      </c>
      <c r="G67" s="427">
        <v>0.8</v>
      </c>
    </row>
    <row r="68" spans="1:7" x14ac:dyDescent="0.25">
      <c r="A68" s="1258" t="s">
        <v>263</v>
      </c>
      <c r="B68" s="1259"/>
      <c r="C68" s="1259"/>
      <c r="D68" s="1260"/>
      <c r="E68" s="426">
        <v>0.7</v>
      </c>
      <c r="F68" s="426">
        <v>0.7</v>
      </c>
      <c r="G68" s="427">
        <v>0.6</v>
      </c>
    </row>
    <row r="69" spans="1:7" x14ac:dyDescent="0.25">
      <c r="A69" s="1261" t="s">
        <v>264</v>
      </c>
      <c r="B69" s="1262"/>
      <c r="C69" s="1262"/>
      <c r="D69" s="1263"/>
      <c r="E69" s="428">
        <v>0.7</v>
      </c>
      <c r="F69" s="426">
        <v>0.5</v>
      </c>
      <c r="G69" s="429">
        <v>0.3</v>
      </c>
    </row>
    <row r="70" spans="1:7" x14ac:dyDescent="0.25">
      <c r="A70" s="430" t="s">
        <v>265</v>
      </c>
      <c r="B70" s="431"/>
      <c r="C70" s="432"/>
      <c r="D70" s="433"/>
      <c r="E70" s="425">
        <v>0</v>
      </c>
      <c r="F70" s="369">
        <v>0</v>
      </c>
      <c r="G70" s="344">
        <v>0</v>
      </c>
    </row>
    <row r="71" spans="1:7" x14ac:dyDescent="0.25">
      <c r="A71" s="1264" t="s">
        <v>266</v>
      </c>
      <c r="B71" s="1265"/>
      <c r="C71" s="1265"/>
      <c r="D71" s="1266"/>
      <c r="E71" s="420">
        <v>0.6</v>
      </c>
      <c r="F71" s="426">
        <v>0.2</v>
      </c>
      <c r="G71" s="421">
        <v>0</v>
      </c>
    </row>
    <row r="72" spans="1:7" x14ac:dyDescent="0.25">
      <c r="A72" s="1267" t="s">
        <v>267</v>
      </c>
      <c r="B72" s="1268"/>
      <c r="C72" s="1268"/>
      <c r="D72" s="1269"/>
      <c r="E72" s="426">
        <v>0.5</v>
      </c>
      <c r="F72" s="426">
        <v>0.2</v>
      </c>
      <c r="G72" s="427">
        <v>0</v>
      </c>
    </row>
    <row r="73" spans="1:7" x14ac:dyDescent="0.25">
      <c r="A73" s="1267" t="s">
        <v>268</v>
      </c>
      <c r="B73" s="1268"/>
      <c r="C73" s="1268"/>
      <c r="D73" s="1269"/>
      <c r="E73" s="426">
        <v>0.7</v>
      </c>
      <c r="F73" s="426">
        <v>0.5</v>
      </c>
      <c r="G73" s="427">
        <v>0.2</v>
      </c>
    </row>
    <row r="74" spans="1:7" x14ac:dyDescent="0.25">
      <c r="A74" s="1261" t="s">
        <v>269</v>
      </c>
      <c r="B74" s="1262"/>
      <c r="C74" s="1262"/>
      <c r="D74" s="1263"/>
      <c r="E74" s="434">
        <v>0.6</v>
      </c>
      <c r="F74" s="434">
        <v>0.5</v>
      </c>
      <c r="G74" s="435">
        <v>0</v>
      </c>
    </row>
    <row r="75" spans="1:7" x14ac:dyDescent="0.25">
      <c r="A75" s="340"/>
      <c r="B75" s="340"/>
      <c r="C75" s="340"/>
      <c r="D75" s="340"/>
      <c r="E75" s="340"/>
      <c r="F75" s="340"/>
      <c r="G75" s="340"/>
    </row>
    <row r="76" spans="1:7" x14ac:dyDescent="0.25">
      <c r="A76" s="436" t="s">
        <v>271</v>
      </c>
      <c r="B76" s="436" t="s">
        <v>436</v>
      </c>
      <c r="C76" s="412"/>
      <c r="D76" s="1242" t="s">
        <v>270</v>
      </c>
      <c r="E76" s="1243"/>
      <c r="F76" s="1243"/>
      <c r="G76" s="1244"/>
    </row>
    <row r="77" spans="1:7" x14ac:dyDescent="0.25">
      <c r="A77" s="349" t="s">
        <v>274</v>
      </c>
      <c r="B77" s="347">
        <v>16.399999999999999</v>
      </c>
      <c r="C77" s="412"/>
      <c r="D77" s="437" t="s">
        <v>437</v>
      </c>
      <c r="E77" s="438" t="s">
        <v>272</v>
      </c>
      <c r="F77" s="438" t="s">
        <v>273</v>
      </c>
      <c r="G77" s="439" t="s">
        <v>272</v>
      </c>
    </row>
    <row r="78" spans="1:7" x14ac:dyDescent="0.25">
      <c r="A78" s="349" t="s">
        <v>277</v>
      </c>
      <c r="B78" s="347">
        <v>24.6</v>
      </c>
      <c r="C78" s="412"/>
      <c r="D78" s="440">
        <v>12</v>
      </c>
      <c r="E78" s="441" t="s">
        <v>275</v>
      </c>
      <c r="F78" s="441">
        <v>6.2E-2</v>
      </c>
      <c r="G78" s="442" t="s">
        <v>276</v>
      </c>
    </row>
    <row r="79" spans="1:7" x14ac:dyDescent="0.25">
      <c r="A79" s="443" t="s">
        <v>278</v>
      </c>
      <c r="B79" s="444">
        <v>6.6</v>
      </c>
      <c r="C79" s="412"/>
      <c r="D79" s="440">
        <v>14</v>
      </c>
      <c r="E79" s="441" t="s">
        <v>275</v>
      </c>
      <c r="F79" s="441">
        <v>6.8000000000000005E-2</v>
      </c>
      <c r="G79" s="442" t="s">
        <v>276</v>
      </c>
    </row>
    <row r="80" spans="1:7" ht="25.5" x14ac:dyDescent="0.25">
      <c r="A80" s="349" t="s">
        <v>279</v>
      </c>
      <c r="B80" s="347">
        <v>21.3</v>
      </c>
      <c r="C80" s="412"/>
      <c r="D80" s="440">
        <v>16</v>
      </c>
      <c r="E80" s="441" t="s">
        <v>275</v>
      </c>
      <c r="F80" s="441">
        <v>6.9000000000000006E-2</v>
      </c>
      <c r="G80" s="442" t="s">
        <v>276</v>
      </c>
    </row>
    <row r="81" spans="1:7" x14ac:dyDescent="0.25">
      <c r="A81" s="340"/>
      <c r="B81" s="340"/>
      <c r="C81" s="412"/>
      <c r="D81" s="445">
        <v>18</v>
      </c>
      <c r="E81" s="446" t="s">
        <v>275</v>
      </c>
      <c r="F81" s="446">
        <v>7.5999999999999998E-2</v>
      </c>
      <c r="G81" s="447" t="s">
        <v>276</v>
      </c>
    </row>
    <row r="82" spans="1:7" x14ac:dyDescent="0.25">
      <c r="A82" s="341"/>
      <c r="B82" s="341"/>
      <c r="C82" s="412"/>
      <c r="D82" s="448">
        <v>20</v>
      </c>
      <c r="E82" s="449" t="s">
        <v>275</v>
      </c>
      <c r="F82" s="449">
        <v>8.2000000000000003E-2</v>
      </c>
      <c r="G82" s="450" t="s">
        <v>276</v>
      </c>
    </row>
    <row r="83" spans="1:7" x14ac:dyDescent="0.25">
      <c r="A83" s="412"/>
      <c r="B83" s="412"/>
      <c r="C83" s="451"/>
      <c r="D83" s="452">
        <v>22</v>
      </c>
      <c r="E83" s="453" t="s">
        <v>275</v>
      </c>
      <c r="F83" s="453">
        <v>9.6000000000000002E-2</v>
      </c>
      <c r="G83" s="454" t="s">
        <v>276</v>
      </c>
    </row>
    <row r="84" spans="1:7" x14ac:dyDescent="0.25">
      <c r="A84" s="412"/>
      <c r="B84" s="412"/>
      <c r="C84" s="412"/>
      <c r="D84" s="455">
        <v>24</v>
      </c>
      <c r="E84" s="456" t="s">
        <v>275</v>
      </c>
      <c r="F84" s="456">
        <v>0.10100000000000001</v>
      </c>
      <c r="G84" s="457" t="s">
        <v>276</v>
      </c>
    </row>
    <row r="85" spans="1:7" x14ac:dyDescent="0.25">
      <c r="A85" s="340"/>
      <c r="B85" s="340"/>
      <c r="C85" s="340"/>
      <c r="D85" s="340"/>
      <c r="E85" s="340"/>
      <c r="F85" s="340"/>
      <c r="G85" s="340"/>
    </row>
    <row r="86" spans="1:7" x14ac:dyDescent="0.25">
      <c r="A86" s="340"/>
      <c r="B86" s="340"/>
      <c r="C86" s="340"/>
      <c r="D86" s="340"/>
      <c r="E86" s="340"/>
      <c r="F86" s="340"/>
      <c r="G86" s="340"/>
    </row>
    <row r="87" spans="1:7" x14ac:dyDescent="0.25">
      <c r="A87" s="1307" t="s">
        <v>327</v>
      </c>
      <c r="B87" s="1307"/>
      <c r="C87" s="1307"/>
      <c r="D87" s="1307"/>
      <c r="E87" s="1307"/>
      <c r="F87" s="1307"/>
      <c r="G87" s="1307"/>
    </row>
    <row r="88" spans="1:7" x14ac:dyDescent="0.25">
      <c r="A88" s="342"/>
      <c r="B88" s="342" t="s">
        <v>126</v>
      </c>
      <c r="C88" s="342">
        <v>0.9</v>
      </c>
      <c r="D88" s="342" t="s">
        <v>326</v>
      </c>
      <c r="E88" s="342"/>
      <c r="F88" s="342"/>
      <c r="G88" s="342"/>
    </row>
    <row r="89" spans="1:7" x14ac:dyDescent="0.25">
      <c r="A89" s="342"/>
      <c r="B89" s="342" t="s">
        <v>128</v>
      </c>
      <c r="C89" s="342">
        <v>5</v>
      </c>
      <c r="D89" s="342" t="s">
        <v>326</v>
      </c>
      <c r="E89" s="342"/>
      <c r="F89" s="342"/>
      <c r="G89" s="342"/>
    </row>
    <row r="90" spans="1:7" x14ac:dyDescent="0.25">
      <c r="A90" s="342"/>
      <c r="B90" s="342" t="s">
        <v>129</v>
      </c>
      <c r="C90" s="342">
        <v>1.7</v>
      </c>
      <c r="D90" s="342" t="s">
        <v>326</v>
      </c>
      <c r="E90" s="342"/>
      <c r="F90" s="342"/>
      <c r="G90" s="342"/>
    </row>
    <row r="91" spans="1:7" x14ac:dyDescent="0.25">
      <c r="A91" s="342"/>
      <c r="B91" s="342" t="s">
        <v>130</v>
      </c>
      <c r="C91" s="342">
        <v>9.1000000000000003E-5</v>
      </c>
      <c r="D91" s="342" t="s">
        <v>326</v>
      </c>
      <c r="E91" s="342"/>
      <c r="F91" s="342"/>
      <c r="G91" s="342"/>
    </row>
    <row r="92" spans="1:7" x14ac:dyDescent="0.25">
      <c r="A92" s="342"/>
      <c r="B92" s="342"/>
      <c r="C92" s="342"/>
      <c r="D92" s="342"/>
      <c r="E92" s="342"/>
      <c r="F92" s="342"/>
      <c r="G92" s="342"/>
    </row>
    <row r="93" spans="1:7" x14ac:dyDescent="0.25">
      <c r="A93" s="342"/>
      <c r="B93" s="342"/>
      <c r="C93" s="342"/>
      <c r="D93" s="342"/>
      <c r="E93" s="342"/>
      <c r="F93" s="342"/>
      <c r="G93" s="342"/>
    </row>
    <row r="94" spans="1:7" x14ac:dyDescent="0.25">
      <c r="A94" s="342"/>
      <c r="B94" s="342"/>
      <c r="C94" s="342"/>
      <c r="D94" s="342"/>
      <c r="E94" s="342"/>
      <c r="F94" s="342"/>
      <c r="G94" s="342"/>
    </row>
    <row r="95" spans="1:7" x14ac:dyDescent="0.25">
      <c r="A95" s="342"/>
      <c r="B95" s="342"/>
      <c r="C95" s="342"/>
      <c r="D95" s="342"/>
      <c r="E95" s="342"/>
      <c r="F95" s="342"/>
      <c r="G95" s="342"/>
    </row>
    <row r="96" spans="1:7" x14ac:dyDescent="0.25">
      <c r="A96" s="342"/>
      <c r="B96" s="342"/>
      <c r="C96" s="342"/>
      <c r="D96" s="342"/>
      <c r="E96" s="342"/>
      <c r="F96" s="342"/>
      <c r="G96" s="342"/>
    </row>
    <row r="97" spans="1:7" x14ac:dyDescent="0.25">
      <c r="A97" s="342"/>
      <c r="B97" s="342"/>
      <c r="C97" s="342"/>
      <c r="D97" s="342"/>
      <c r="E97" s="342"/>
      <c r="F97" s="342"/>
      <c r="G97" s="342"/>
    </row>
    <row r="98" spans="1:7" x14ac:dyDescent="0.25">
      <c r="A98" s="342"/>
      <c r="B98" s="342"/>
      <c r="C98" s="342"/>
      <c r="D98" s="342"/>
      <c r="E98" s="342"/>
      <c r="F98" s="342"/>
      <c r="G98" s="342"/>
    </row>
    <row r="99" spans="1:7" x14ac:dyDescent="0.25">
      <c r="A99" s="342"/>
      <c r="B99" s="342"/>
      <c r="C99" s="342"/>
      <c r="D99" s="342"/>
      <c r="E99" s="342"/>
      <c r="F99" s="342"/>
      <c r="G99" s="342"/>
    </row>
  </sheetData>
  <mergeCells count="51">
    <mergeCell ref="A87:G87"/>
    <mergeCell ref="A1:G1"/>
    <mergeCell ref="A15:A16"/>
    <mergeCell ref="C15:C16"/>
    <mergeCell ref="A3:G3"/>
    <mergeCell ref="D4:E4"/>
    <mergeCell ref="D5:E5"/>
    <mergeCell ref="D6:E6"/>
    <mergeCell ref="D7:E7"/>
    <mergeCell ref="A9:F9"/>
    <mergeCell ref="A11:A12"/>
    <mergeCell ref="C11:C12"/>
    <mergeCell ref="A13:A14"/>
    <mergeCell ref="C13:C14"/>
    <mergeCell ref="A32:A34"/>
    <mergeCell ref="B32:D34"/>
    <mergeCell ref="A35:A42"/>
    <mergeCell ref="B35:D42"/>
    <mergeCell ref="A43:A45"/>
    <mergeCell ref="B43:D45"/>
    <mergeCell ref="A46:A49"/>
    <mergeCell ref="B46:D49"/>
    <mergeCell ref="A50:A54"/>
    <mergeCell ref="B50:D54"/>
    <mergeCell ref="E53:E54"/>
    <mergeCell ref="G53:G54"/>
    <mergeCell ref="A55:A59"/>
    <mergeCell ref="B55:D59"/>
    <mergeCell ref="E57:G57"/>
    <mergeCell ref="E58:E59"/>
    <mergeCell ref="F58:F59"/>
    <mergeCell ref="G58:G59"/>
    <mergeCell ref="F53:F54"/>
    <mergeCell ref="D76:G76"/>
    <mergeCell ref="A61:D61"/>
    <mergeCell ref="A62:D62"/>
    <mergeCell ref="A63:D63"/>
    <mergeCell ref="A65:D65"/>
    <mergeCell ref="A66:D66"/>
    <mergeCell ref="A68:D68"/>
    <mergeCell ref="A69:D69"/>
    <mergeCell ref="A71:D71"/>
    <mergeCell ref="A72:D72"/>
    <mergeCell ref="A73:D73"/>
    <mergeCell ref="A74:D74"/>
    <mergeCell ref="B29:D31"/>
    <mergeCell ref="A29:A31"/>
    <mergeCell ref="B28:D28"/>
    <mergeCell ref="A27:G27"/>
    <mergeCell ref="A18:F18"/>
    <mergeCell ref="A19:F2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
    <tabColor rgb="FFFFC000"/>
  </sheetPr>
  <dimension ref="A1:AB120"/>
  <sheetViews>
    <sheetView workbookViewId="0">
      <selection sqref="A1:O1"/>
    </sheetView>
  </sheetViews>
  <sheetFormatPr defaultRowHeight="15" x14ac:dyDescent="0.25"/>
  <cols>
    <col min="1" max="2" width="9.140625" customWidth="1"/>
    <col min="3" max="3" width="7.5703125" customWidth="1"/>
    <col min="4" max="4" width="9.5703125" bestFit="1" customWidth="1"/>
    <col min="5" max="5" width="12" customWidth="1"/>
    <col min="6" max="6" width="10.42578125" customWidth="1"/>
    <col min="7" max="7" width="12.42578125" customWidth="1"/>
    <col min="8" max="8" width="11.85546875" customWidth="1"/>
    <col min="9" max="10" width="9.140625" customWidth="1"/>
    <col min="11" max="11" width="10" customWidth="1"/>
    <col min="12" max="12" width="9.140625" customWidth="1"/>
    <col min="13" max="13" width="11" customWidth="1"/>
    <col min="14" max="14" width="10.140625" customWidth="1"/>
    <col min="15" max="15" width="11.42578125" customWidth="1"/>
    <col min="17" max="17" width="11.7109375" customWidth="1"/>
  </cols>
  <sheetData>
    <row r="1" spans="1:20" ht="21" x14ac:dyDescent="0.35">
      <c r="A1" s="1223" t="s">
        <v>281</v>
      </c>
      <c r="B1" s="1223"/>
      <c r="C1" s="1223"/>
      <c r="D1" s="1223"/>
      <c r="E1" s="1223"/>
      <c r="F1" s="1223"/>
      <c r="G1" s="1223"/>
      <c r="H1" s="1223"/>
      <c r="I1" s="1223"/>
      <c r="J1" s="1223"/>
      <c r="K1" s="1223"/>
      <c r="L1" s="1223"/>
      <c r="M1" s="1223"/>
      <c r="N1" s="1223"/>
      <c r="O1" s="1223"/>
    </row>
    <row r="2" spans="1:20" x14ac:dyDescent="0.25">
      <c r="R2" s="109"/>
      <c r="S2" s="109"/>
      <c r="T2" s="109"/>
    </row>
    <row r="3" spans="1:20" ht="19.5" thickBot="1" x14ac:dyDescent="0.3">
      <c r="A3" s="1330" t="s">
        <v>282</v>
      </c>
      <c r="B3" s="1330"/>
      <c r="C3" s="1330"/>
      <c r="D3" s="1330"/>
      <c r="E3" s="1330"/>
      <c r="F3" s="1330"/>
      <c r="G3" s="1330"/>
      <c r="H3" s="1330"/>
      <c r="I3" s="1330"/>
      <c r="J3" s="1330"/>
      <c r="K3" s="1330"/>
      <c r="L3" s="1330"/>
      <c r="M3" s="1330"/>
      <c r="N3" s="1330"/>
      <c r="O3" s="1330"/>
      <c r="P3" s="144"/>
      <c r="Q3" s="144"/>
      <c r="R3" s="1328"/>
      <c r="S3" s="1328"/>
      <c r="T3" s="1328"/>
    </row>
    <row r="4" spans="1:20" ht="15.75" customHeight="1" thickBot="1" x14ac:dyDescent="0.3">
      <c r="A4" s="1329" t="s">
        <v>283</v>
      </c>
      <c r="B4" s="1324"/>
      <c r="C4" s="1324"/>
      <c r="D4" s="1325"/>
      <c r="E4" s="1329" t="s">
        <v>284</v>
      </c>
      <c r="F4" s="1324"/>
      <c r="G4" s="1325"/>
      <c r="H4" s="1329" t="s">
        <v>394</v>
      </c>
      <c r="I4" s="1324"/>
      <c r="J4" s="1325"/>
      <c r="K4" s="1329" t="s">
        <v>285</v>
      </c>
      <c r="L4" s="1324"/>
      <c r="M4" s="1324"/>
      <c r="N4" s="1324"/>
      <c r="O4" s="1325"/>
      <c r="P4" s="120"/>
      <c r="Q4" s="120"/>
      <c r="R4" s="184"/>
      <c r="S4" s="185"/>
      <c r="T4" s="186"/>
    </row>
    <row r="5" spans="1:20" ht="15" customHeight="1" x14ac:dyDescent="0.25">
      <c r="A5" s="1209" t="s">
        <v>119</v>
      </c>
      <c r="B5" s="1209"/>
      <c r="C5" s="66">
        <f>(1*1*'1. Geometria'!$C$9)*'2. Tabelle Normativa'!$B$4</f>
        <v>1.25</v>
      </c>
      <c r="D5" s="159" t="s">
        <v>286</v>
      </c>
      <c r="E5" s="158" t="s">
        <v>120</v>
      </c>
      <c r="F5" s="159">
        <f>(1*1*'1. Geometria'!C16)*'2. Tabelle Normativa'!$B$5</f>
        <v>1.76</v>
      </c>
      <c r="G5" s="159" t="s">
        <v>286</v>
      </c>
      <c r="H5" s="158" t="s">
        <v>287</v>
      </c>
      <c r="I5" s="66">
        <f>(1*1*'1. Geometria'!$H$16*'1. Geometria'!$H$17)*('2. Tabelle Normativa'!$F$4)</f>
        <v>1.0818000000000001</v>
      </c>
      <c r="J5" s="162" t="s">
        <v>288</v>
      </c>
      <c r="K5" s="1331" t="s">
        <v>396</v>
      </c>
      <c r="L5" s="1331"/>
      <c r="M5" s="1331"/>
      <c r="N5" s="122">
        <f>SUM(I5:I6)</f>
        <v>2.5242000000000004</v>
      </c>
      <c r="O5" s="126" t="s">
        <v>288</v>
      </c>
      <c r="P5" s="93"/>
      <c r="Q5" s="93"/>
      <c r="R5" s="187"/>
      <c r="S5" s="185"/>
      <c r="T5" s="186"/>
    </row>
    <row r="6" spans="1:20" ht="15.75" customHeight="1" x14ac:dyDescent="0.25">
      <c r="A6" s="1209" t="s">
        <v>121</v>
      </c>
      <c r="B6" s="1209"/>
      <c r="C6" s="159">
        <f>3*('1. Geometria'!$C$11*'1. Geometria'!$C$10*1)*'2. Tabelle Normativa'!B4</f>
        <v>0.96000000000000008</v>
      </c>
      <c r="D6" s="159" t="s">
        <v>286</v>
      </c>
      <c r="E6" s="158" t="s">
        <v>122</v>
      </c>
      <c r="F6" s="159">
        <f>('1. Geometria'!$C$14)*('2. Tabelle Normativa'!$B$7)</f>
        <v>0.63</v>
      </c>
      <c r="G6" s="159" t="s">
        <v>286</v>
      </c>
      <c r="H6" s="158" t="s">
        <v>289</v>
      </c>
      <c r="I6" s="66">
        <f>(1*'1. Geometria'!$H$18*'1. Geometria'!$H$17)*'2. Tabelle Normativa'!$B$6</f>
        <v>1.4424000000000001</v>
      </c>
      <c r="J6" s="160" t="s">
        <v>288</v>
      </c>
      <c r="K6" s="1331" t="s">
        <v>395</v>
      </c>
      <c r="L6" s="1331"/>
      <c r="M6" s="1331"/>
      <c r="N6" s="122">
        <f>IF($N$5&lt;=1,0.4,IF(AND($N$5&gt;1,$N$5&lt;=2),0.8,IF(AND($N$5&gt;2,$N$5&lt;=3),1.2,IF(AND($N$5&gt;3,$N$5&lt;=4),1.6,IF(AND($N$5&gt;4,$N$5&lt;=5),2)))))</f>
        <v>1.2</v>
      </c>
      <c r="O6" s="126" t="s">
        <v>290</v>
      </c>
      <c r="P6" s="93"/>
      <c r="Q6" s="93"/>
      <c r="R6" s="188"/>
      <c r="S6" s="189"/>
      <c r="T6" s="190"/>
    </row>
    <row r="7" spans="1:20" ht="15.75" customHeight="1" x14ac:dyDescent="0.25">
      <c r="A7" s="1323" t="s">
        <v>123</v>
      </c>
      <c r="B7" s="1323"/>
      <c r="C7" s="66">
        <f>7.5*('2. Tabelle Normativa'!F80)</f>
        <v>0.51750000000000007</v>
      </c>
      <c r="D7" s="159" t="s">
        <v>286</v>
      </c>
      <c r="E7" s="158" t="s">
        <v>294</v>
      </c>
      <c r="F7" s="159">
        <f>('1. Geometria'!C15)*('2. Tabelle Normativa'!C88)</f>
        <v>4.5000000000000005E-3</v>
      </c>
      <c r="G7" s="159" t="s">
        <v>286</v>
      </c>
      <c r="H7" s="159"/>
      <c r="I7" s="159"/>
      <c r="J7" s="160"/>
      <c r="K7" s="1331" t="s">
        <v>291</v>
      </c>
      <c r="L7" s="1331"/>
      <c r="M7" s="1331"/>
      <c r="N7" s="122">
        <f>$C$9+$F$9</f>
        <v>5.6620000000000008</v>
      </c>
      <c r="O7" s="126" t="s">
        <v>290</v>
      </c>
      <c r="P7" s="93"/>
      <c r="Q7" s="93"/>
      <c r="R7" s="109"/>
      <c r="S7" s="109"/>
      <c r="T7" s="109"/>
    </row>
    <row r="8" spans="1:20" ht="17.25" thickBot="1" x14ac:dyDescent="0.3">
      <c r="A8" s="1326"/>
      <c r="B8" s="1326"/>
      <c r="C8" s="71"/>
      <c r="D8" s="7"/>
      <c r="E8" s="197" t="s">
        <v>295</v>
      </c>
      <c r="F8" s="7">
        <f>(1*1*'1. Geometria'!C17)*('2. Tabelle Normativa'!$F$4)</f>
        <v>0.54</v>
      </c>
      <c r="G8" s="7" t="s">
        <v>286</v>
      </c>
      <c r="H8" s="7"/>
      <c r="I8" s="7"/>
      <c r="J8" s="161"/>
      <c r="K8" s="1332" t="s">
        <v>293</v>
      </c>
      <c r="L8" s="1333"/>
      <c r="M8" s="1333"/>
      <c r="N8" s="193">
        <f>C9+F9+N6</f>
        <v>6.862000000000001</v>
      </c>
      <c r="O8" s="175" t="s">
        <v>290</v>
      </c>
      <c r="P8" s="93"/>
      <c r="Q8" s="93"/>
    </row>
    <row r="9" spans="1:20" ht="15" customHeight="1" x14ac:dyDescent="0.25">
      <c r="A9" s="1331" t="s">
        <v>292</v>
      </c>
      <c r="B9" s="1331"/>
      <c r="C9" s="193">
        <f>SUM($C$5:$C$8)</f>
        <v>2.7275</v>
      </c>
      <c r="D9" s="174" t="s">
        <v>290</v>
      </c>
      <c r="E9" s="175" t="s">
        <v>292</v>
      </c>
      <c r="F9" s="174">
        <f>SUM($F$5:$F$8)</f>
        <v>2.9345000000000003</v>
      </c>
      <c r="G9" s="126" t="s">
        <v>290</v>
      </c>
      <c r="H9" s="174"/>
      <c r="I9" s="175"/>
      <c r="J9" s="159"/>
      <c r="K9" s="93"/>
      <c r="L9" s="93"/>
      <c r="M9" s="93"/>
      <c r="N9" s="93"/>
      <c r="O9" s="93"/>
      <c r="P9" s="93"/>
      <c r="Q9" s="93"/>
    </row>
    <row r="10" spans="1:20" x14ac:dyDescent="0.25">
      <c r="A10" s="88"/>
      <c r="B10" s="88"/>
      <c r="C10" s="88"/>
      <c r="D10" s="88"/>
      <c r="E10" s="88"/>
      <c r="F10" s="88"/>
      <c r="G10" s="159"/>
      <c r="H10" s="88"/>
      <c r="I10" s="88"/>
      <c r="J10" s="88"/>
      <c r="K10" s="88"/>
      <c r="L10" s="88"/>
      <c r="M10" s="88"/>
      <c r="N10" s="93"/>
      <c r="O10" s="93"/>
      <c r="P10" s="93"/>
      <c r="Q10" s="122"/>
    </row>
    <row r="11" spans="1:20" ht="19.5" thickBot="1" x14ac:dyDescent="0.3">
      <c r="A11" s="1327" t="s">
        <v>401</v>
      </c>
      <c r="B11" s="1327"/>
      <c r="C11" s="1327"/>
      <c r="D11" s="1327"/>
      <c r="E11" s="1327"/>
      <c r="F11" s="1327"/>
      <c r="G11" s="1327"/>
      <c r="H11" s="1327"/>
      <c r="I11" s="1327"/>
      <c r="J11" s="1327"/>
      <c r="K11" s="1327"/>
      <c r="L11" s="1327"/>
      <c r="M11" s="1327"/>
      <c r="N11" s="241"/>
      <c r="O11" s="241"/>
      <c r="P11" s="93"/>
      <c r="Q11" s="93"/>
    </row>
    <row r="12" spans="1:20" ht="16.5" thickBot="1" x14ac:dyDescent="0.3">
      <c r="A12" s="1329" t="s">
        <v>283</v>
      </c>
      <c r="B12" s="1324"/>
      <c r="C12" s="1324"/>
      <c r="D12" s="1324"/>
      <c r="E12" s="1325"/>
      <c r="F12" s="1324" t="s">
        <v>284</v>
      </c>
      <c r="G12" s="1324"/>
      <c r="H12" s="1324"/>
      <c r="I12" s="1325"/>
      <c r="J12" s="1329" t="s">
        <v>305</v>
      </c>
      <c r="K12" s="1324"/>
      <c r="L12" s="1324"/>
      <c r="M12" s="1325"/>
      <c r="N12" s="93"/>
      <c r="O12" s="93"/>
      <c r="P12" s="93"/>
      <c r="Q12" s="93"/>
    </row>
    <row r="13" spans="1:20" ht="17.25" x14ac:dyDescent="0.25">
      <c r="A13" s="1322" t="s">
        <v>119</v>
      </c>
      <c r="B13" s="1322"/>
      <c r="C13" s="1322"/>
      <c r="D13" s="198">
        <f>(1*1*'1. Geometria'!$C$9)*'2. Tabelle Normativa'!$B$4</f>
        <v>1.25</v>
      </c>
      <c r="E13" s="199" t="s">
        <v>307</v>
      </c>
      <c r="F13" s="1323" t="s">
        <v>120</v>
      </c>
      <c r="G13" s="1323"/>
      <c r="H13" s="198">
        <f>(1*1*'1. Geometria'!C25)*'2. Tabelle Normativa'!B5</f>
        <v>0.88</v>
      </c>
      <c r="I13" s="211" t="s">
        <v>307</v>
      </c>
      <c r="J13" s="1323" t="s">
        <v>124</v>
      </c>
      <c r="K13" s="1323"/>
      <c r="L13" s="217">
        <f>(1*'1. Geometria'!H32*'1. Geometria'!H33)*'2. Tabelle Normativa'!F4</f>
        <v>0.39600000000000002</v>
      </c>
      <c r="M13" s="199" t="s">
        <v>307</v>
      </c>
      <c r="N13" s="93"/>
      <c r="O13" s="93"/>
      <c r="P13" s="93"/>
      <c r="Q13" s="93"/>
    </row>
    <row r="14" spans="1:20" ht="17.25" x14ac:dyDescent="0.25">
      <c r="A14" s="1322" t="s">
        <v>121</v>
      </c>
      <c r="B14" s="1322"/>
      <c r="C14" s="1322"/>
      <c r="D14" s="198">
        <f>3*('1. Geometria'!$C$11*'1. Geometria'!$C$10*1)*'2. Tabelle Normativa'!$B$4</f>
        <v>0.96000000000000008</v>
      </c>
      <c r="E14" s="199" t="s">
        <v>307</v>
      </c>
      <c r="F14" s="1323" t="s">
        <v>122</v>
      </c>
      <c r="G14" s="1323"/>
      <c r="H14" s="198">
        <f>(1*1*'1. Geometria'!C27)*('2. Tabelle Normativa'!F5)</f>
        <v>0.54</v>
      </c>
      <c r="I14" s="211" t="s">
        <v>307</v>
      </c>
      <c r="J14" s="1323" t="s">
        <v>135</v>
      </c>
      <c r="K14" s="1323"/>
      <c r="L14" s="295">
        <f>('1. Geometria'!H13*1*'1. Geometria'!H33)*'2. Tabelle Normativa'!B6</f>
        <v>1.98</v>
      </c>
      <c r="M14" s="199" t="s">
        <v>307</v>
      </c>
      <c r="N14" s="93"/>
      <c r="O14" s="93"/>
      <c r="P14" s="93"/>
      <c r="Q14" s="93"/>
    </row>
    <row r="15" spans="1:20" ht="17.25" x14ac:dyDescent="0.25">
      <c r="A15" s="1322" t="s">
        <v>123</v>
      </c>
      <c r="B15" s="1322"/>
      <c r="C15" s="1322"/>
      <c r="D15" s="198">
        <f>'2. Tabelle Normativa'!$F$80*7.5</f>
        <v>0.51750000000000007</v>
      </c>
      <c r="E15" s="199" t="s">
        <v>307</v>
      </c>
      <c r="F15" s="1323" t="s">
        <v>309</v>
      </c>
      <c r="G15" s="1323"/>
      <c r="H15" s="198">
        <f>('1. Geometria'!C26*1*1)*'2. Tabelle Normativa'!F4</f>
        <v>0.54</v>
      </c>
      <c r="I15" s="211" t="s">
        <v>307</v>
      </c>
      <c r="J15" s="1323"/>
      <c r="K15" s="1323"/>
      <c r="N15" s="93"/>
      <c r="O15" s="93"/>
      <c r="P15" s="93"/>
      <c r="Q15" s="93"/>
    </row>
    <row r="16" spans="1:20" ht="17.25" x14ac:dyDescent="0.25">
      <c r="A16" s="1322"/>
      <c r="B16" s="1322"/>
      <c r="C16" s="1322"/>
      <c r="D16" s="88"/>
      <c r="E16" s="88"/>
      <c r="F16" s="1323" t="s">
        <v>126</v>
      </c>
      <c r="G16" s="1323"/>
      <c r="H16" s="198">
        <f>(1*1*'1. Geometria'!$C$21)*'2. Tabelle Normativa'!$C$88</f>
        <v>4.5000000000000005E-2</v>
      </c>
      <c r="I16" s="211" t="s">
        <v>307</v>
      </c>
      <c r="J16" s="1323"/>
      <c r="K16" s="1323"/>
      <c r="L16" s="88"/>
      <c r="M16" s="88"/>
      <c r="N16" s="93"/>
      <c r="O16" s="93"/>
      <c r="P16" s="93"/>
      <c r="Q16" s="93"/>
    </row>
    <row r="17" spans="1:17" ht="17.25" x14ac:dyDescent="0.25">
      <c r="A17" s="1322"/>
      <c r="B17" s="1322"/>
      <c r="C17" s="1322"/>
      <c r="D17" s="88"/>
      <c r="E17" s="88"/>
      <c r="F17" s="1323" t="s">
        <v>128</v>
      </c>
      <c r="G17" s="1323"/>
      <c r="H17" s="198">
        <f>(1*1*'1. Geometria'!$C$22)*'2. Tabelle Normativa'!$C$89</f>
        <v>0.01</v>
      </c>
      <c r="I17" s="211" t="s">
        <v>307</v>
      </c>
      <c r="J17" s="1323"/>
      <c r="K17" s="1323"/>
      <c r="L17" s="88"/>
      <c r="M17" s="88"/>
      <c r="N17" s="93"/>
      <c r="O17" s="93"/>
      <c r="P17" s="93"/>
      <c r="Q17" s="93"/>
    </row>
    <row r="18" spans="1:17" ht="17.25" x14ac:dyDescent="0.25">
      <c r="A18" s="1322"/>
      <c r="B18" s="1322"/>
      <c r="C18" s="1322"/>
      <c r="D18" s="88"/>
      <c r="E18" s="88"/>
      <c r="F18" s="1323" t="s">
        <v>129</v>
      </c>
      <c r="G18" s="1323"/>
      <c r="H18" s="198">
        <f>(1*1*'1. Geometria'!$C$23)*'2. Tabelle Normativa'!$C$90</f>
        <v>5.0999999999999997E-2</v>
      </c>
      <c r="I18" s="211" t="s">
        <v>307</v>
      </c>
      <c r="J18" s="1323"/>
      <c r="K18" s="1323"/>
      <c r="L18" s="88"/>
      <c r="M18" s="88"/>
      <c r="N18" s="93"/>
      <c r="O18" s="93"/>
      <c r="P18" s="93"/>
      <c r="Q18" s="93"/>
    </row>
    <row r="19" spans="1:17" ht="15" customHeight="1" thickBot="1" x14ac:dyDescent="0.3">
      <c r="A19" s="1340"/>
      <c r="B19" s="1340"/>
      <c r="C19" s="1340"/>
      <c r="D19" s="88"/>
      <c r="E19" s="144"/>
      <c r="F19" s="1340" t="s">
        <v>130</v>
      </c>
      <c r="G19" s="1340"/>
      <c r="H19" s="312">
        <f>(1*1*'1. Geometria'!$C$24)*'2. Tabelle Normativa'!$C$91</f>
        <v>2.184E-7</v>
      </c>
      <c r="I19" s="211" t="s">
        <v>307</v>
      </c>
      <c r="J19" s="1323"/>
      <c r="K19" s="1323"/>
      <c r="L19" s="88"/>
      <c r="M19" s="88"/>
      <c r="N19" s="93"/>
      <c r="O19" s="93"/>
      <c r="P19" s="93"/>
      <c r="Q19" s="93"/>
    </row>
    <row r="20" spans="1:17" ht="15" customHeight="1" thickBot="1" x14ac:dyDescent="0.3">
      <c r="A20" s="1337" t="s">
        <v>306</v>
      </c>
      <c r="B20" s="1337"/>
      <c r="C20" s="1337"/>
      <c r="D20" s="204">
        <f>SUM(D13:D19)</f>
        <v>2.7275</v>
      </c>
      <c r="E20" s="205" t="s">
        <v>308</v>
      </c>
      <c r="F20" s="1338" t="s">
        <v>310</v>
      </c>
      <c r="G20" s="1338"/>
      <c r="H20" s="204">
        <f>SUM(H13:H19)</f>
        <v>2.0660002183999997</v>
      </c>
      <c r="I20" s="212" t="s">
        <v>308</v>
      </c>
      <c r="J20" s="1342"/>
      <c r="K20" s="1340"/>
      <c r="L20" s="269"/>
      <c r="M20" s="269"/>
      <c r="N20" s="93"/>
      <c r="O20" s="93"/>
      <c r="P20" s="93"/>
      <c r="Q20" s="93"/>
    </row>
    <row r="21" spans="1:17" ht="15" customHeight="1" x14ac:dyDescent="0.25">
      <c r="A21" s="1339" t="s">
        <v>311</v>
      </c>
      <c r="B21" s="1339"/>
      <c r="C21" s="1339"/>
      <c r="D21" s="1339"/>
      <c r="E21" s="1339"/>
      <c r="F21" s="1339"/>
      <c r="G21" s="1339"/>
      <c r="H21" s="200">
        <f>D20+H20</f>
        <v>4.7935002184000002</v>
      </c>
      <c r="I21" s="125" t="s">
        <v>308</v>
      </c>
      <c r="J21" s="1341" t="s">
        <v>312</v>
      </c>
      <c r="K21" s="1341"/>
      <c r="L21" s="218">
        <f>SUM(L13:L14)</f>
        <v>2.3759999999999999</v>
      </c>
      <c r="M21" s="96" t="s">
        <v>308</v>
      </c>
      <c r="N21" s="93"/>
      <c r="O21" s="93"/>
      <c r="P21" s="93"/>
      <c r="Q21" s="93"/>
    </row>
    <row r="22" spans="1:17" ht="15" customHeight="1" x14ac:dyDescent="0.25">
      <c r="A22" s="88"/>
      <c r="B22" s="88"/>
      <c r="C22" s="88"/>
      <c r="D22" s="88"/>
      <c r="E22" s="144"/>
      <c r="F22" s="293"/>
      <c r="G22" s="293"/>
      <c r="H22" s="198"/>
      <c r="I22" s="199"/>
      <c r="J22" s="88"/>
      <c r="K22" s="88"/>
      <c r="L22" s="88"/>
      <c r="M22" s="88"/>
      <c r="N22" s="93"/>
      <c r="O22" s="93"/>
      <c r="P22" s="93"/>
      <c r="Q22" s="93"/>
    </row>
    <row r="23" spans="1:17" ht="15" customHeight="1" thickBot="1" x14ac:dyDescent="0.3">
      <c r="A23" s="1327" t="s">
        <v>400</v>
      </c>
      <c r="B23" s="1327"/>
      <c r="C23" s="1327"/>
      <c r="D23" s="1327"/>
      <c r="E23" s="1327"/>
      <c r="F23" s="1327"/>
      <c r="G23" s="1327"/>
      <c r="H23" s="1327"/>
      <c r="I23" s="1327"/>
      <c r="J23" s="241"/>
      <c r="K23" s="241"/>
      <c r="L23" s="241"/>
      <c r="M23" s="241"/>
      <c r="N23" s="93"/>
      <c r="O23" s="93"/>
      <c r="P23" s="93"/>
      <c r="Q23" s="93"/>
    </row>
    <row r="24" spans="1:17" ht="15" customHeight="1" thickBot="1" x14ac:dyDescent="0.3">
      <c r="A24" s="1329" t="s">
        <v>283</v>
      </c>
      <c r="B24" s="1324"/>
      <c r="C24" s="1324"/>
      <c r="D24" s="1324"/>
      <c r="E24" s="1325"/>
      <c r="F24" s="1324" t="s">
        <v>284</v>
      </c>
      <c r="G24" s="1324"/>
      <c r="H24" s="1324"/>
      <c r="I24" s="1325"/>
      <c r="J24" s="1324" t="s">
        <v>405</v>
      </c>
      <c r="K24" s="1324"/>
      <c r="L24" s="1324"/>
      <c r="M24" s="1325"/>
      <c r="N24" s="93"/>
      <c r="O24" s="93"/>
      <c r="P24" s="93"/>
      <c r="Q24" s="93"/>
    </row>
    <row r="25" spans="1:17" ht="15" customHeight="1" x14ac:dyDescent="0.25">
      <c r="A25" s="1322" t="s">
        <v>119</v>
      </c>
      <c r="B25" s="1322"/>
      <c r="C25" s="1322"/>
      <c r="D25" s="198">
        <f>(1*1*'1. Geometria'!$C$9)*'2. Tabelle Normativa'!$B$4</f>
        <v>1.25</v>
      </c>
      <c r="E25" s="199" t="s">
        <v>307</v>
      </c>
      <c r="F25" s="293" t="s">
        <v>126</v>
      </c>
      <c r="G25" s="293"/>
      <c r="H25" s="198">
        <f>(1*1*'1. Geometria'!$C$21)*'2. Tabelle Normativa'!$C$88</f>
        <v>4.5000000000000005E-2</v>
      </c>
      <c r="I25" s="208" t="s">
        <v>307</v>
      </c>
      <c r="J25" s="324" t="s">
        <v>406</v>
      </c>
      <c r="K25" s="295">
        <v>0.8</v>
      </c>
      <c r="L25" s="296"/>
      <c r="M25" s="199"/>
      <c r="N25" s="93"/>
      <c r="O25" s="93"/>
      <c r="P25" s="93"/>
      <c r="Q25" s="93"/>
    </row>
    <row r="26" spans="1:17" ht="15" customHeight="1" x14ac:dyDescent="0.25">
      <c r="A26" s="1322" t="s">
        <v>121</v>
      </c>
      <c r="B26" s="1322"/>
      <c r="C26" s="1322"/>
      <c r="D26" s="198">
        <f>3*('1. Geometria'!$C$11*'1. Geometria'!$C$10*1)*'2. Tabelle Normativa'!$B$4</f>
        <v>0.96000000000000008</v>
      </c>
      <c r="E26" s="199" t="s">
        <v>307</v>
      </c>
      <c r="F26" s="1323" t="s">
        <v>128</v>
      </c>
      <c r="G26" s="1323"/>
      <c r="H26" s="198">
        <f>(1*1*'1. Geometria'!$C$22)*'2. Tabelle Normativa'!$C$89</f>
        <v>0.01</v>
      </c>
      <c r="I26" s="211" t="s">
        <v>307</v>
      </c>
      <c r="J26" s="88" t="s">
        <v>410</v>
      </c>
      <c r="K26" s="295">
        <v>616</v>
      </c>
      <c r="L26" s="295" t="s">
        <v>116</v>
      </c>
      <c r="N26" s="93"/>
      <c r="O26" s="93"/>
      <c r="P26" s="93"/>
      <c r="Q26" s="93"/>
    </row>
    <row r="27" spans="1:17" ht="15" customHeight="1" x14ac:dyDescent="0.25">
      <c r="A27" s="1322" t="s">
        <v>123</v>
      </c>
      <c r="B27" s="1322"/>
      <c r="C27" s="1322"/>
      <c r="D27" s="198">
        <f>'2. Tabelle Normativa'!$F$80*7.5</f>
        <v>0.51750000000000007</v>
      </c>
      <c r="E27" s="199" t="s">
        <v>307</v>
      </c>
      <c r="F27" s="1323" t="s">
        <v>129</v>
      </c>
      <c r="G27" s="1323"/>
      <c r="H27" s="198">
        <f>(1*1*'1. Geometria'!$C$23)*'2. Tabelle Normativa'!$C$90</f>
        <v>5.0999999999999997E-2</v>
      </c>
      <c r="I27" s="211" t="s">
        <v>307</v>
      </c>
      <c r="J27" s="88" t="s">
        <v>408</v>
      </c>
      <c r="K27" s="295">
        <v>0.9</v>
      </c>
      <c r="L27" s="109"/>
      <c r="M27" s="109"/>
      <c r="N27" s="93"/>
      <c r="O27" s="93"/>
      <c r="P27" s="93"/>
      <c r="Q27" s="93"/>
    </row>
    <row r="28" spans="1:17" ht="15" customHeight="1" thickBot="1" x14ac:dyDescent="0.3">
      <c r="A28" s="1322"/>
      <c r="B28" s="1322"/>
      <c r="C28" s="1322"/>
      <c r="D28" s="88"/>
      <c r="E28" s="88"/>
      <c r="F28" s="1323" t="s">
        <v>130</v>
      </c>
      <c r="G28" s="1323"/>
      <c r="H28" s="312">
        <f>(1*1*'1. Geometria'!$C$24)*'2. Tabelle Normativa'!$C$91</f>
        <v>2.184E-7</v>
      </c>
      <c r="I28" s="211" t="s">
        <v>307</v>
      </c>
      <c r="J28" s="88" t="s">
        <v>409</v>
      </c>
      <c r="K28" s="295">
        <v>1</v>
      </c>
      <c r="L28" s="88"/>
      <c r="M28" s="88"/>
      <c r="N28" s="93"/>
      <c r="O28" s="289"/>
      <c r="P28" s="93"/>
      <c r="Q28" s="93"/>
    </row>
    <row r="29" spans="1:17" ht="15" customHeight="1" thickBot="1" x14ac:dyDescent="0.3">
      <c r="A29" s="1337" t="s">
        <v>306</v>
      </c>
      <c r="B29" s="1337"/>
      <c r="C29" s="1337"/>
      <c r="D29" s="204">
        <f>SUM(D25:D28)</f>
        <v>2.7275</v>
      </c>
      <c r="E29" s="292" t="s">
        <v>308</v>
      </c>
      <c r="F29" s="1338" t="s">
        <v>310</v>
      </c>
      <c r="G29" s="1338"/>
      <c r="H29" s="204">
        <f>SUM(H25:H28)</f>
        <v>0.10600021840000001</v>
      </c>
      <c r="I29" s="212" t="s">
        <v>308</v>
      </c>
      <c r="J29" s="88" t="s">
        <v>407</v>
      </c>
      <c r="K29" s="4">
        <f>IF($K$26&lt;=200,0.6,IF($K$26&gt;200,$M$29))</f>
        <v>1.3464528161617562</v>
      </c>
      <c r="L29" s="100"/>
      <c r="M29" s="325">
        <f>0.51*(1+(K26/481)^2)</f>
        <v>1.3464528161617562</v>
      </c>
      <c r="N29" s="93"/>
      <c r="O29" s="93"/>
      <c r="P29" s="93"/>
      <c r="Q29" s="93"/>
    </row>
    <row r="30" spans="1:17" ht="15" customHeight="1" x14ac:dyDescent="0.25">
      <c r="A30" s="1346" t="s">
        <v>311</v>
      </c>
      <c r="B30" s="1346"/>
      <c r="C30" s="1346"/>
      <c r="D30" s="1346"/>
      <c r="E30" s="1346"/>
      <c r="F30" s="1346"/>
      <c r="G30" s="1346"/>
      <c r="H30" s="291">
        <f>D29+H29</f>
        <v>2.8335002184000002</v>
      </c>
      <c r="I30" s="125" t="s">
        <v>308</v>
      </c>
      <c r="J30" s="1347" t="s">
        <v>411</v>
      </c>
      <c r="K30" s="1348"/>
      <c r="L30" s="218">
        <f>K25*K29*K27*K28</f>
        <v>0.96944602763646448</v>
      </c>
      <c r="M30" s="215" t="s">
        <v>290</v>
      </c>
      <c r="N30" s="93"/>
      <c r="O30" s="93"/>
      <c r="P30" s="93"/>
      <c r="Q30" s="93"/>
    </row>
    <row r="31" spans="1:17" ht="15" customHeight="1" thickBot="1" x14ac:dyDescent="0.3">
      <c r="A31" s="88"/>
      <c r="B31" s="88"/>
      <c r="C31" s="88"/>
      <c r="D31" s="88"/>
      <c r="E31" s="144"/>
      <c r="F31" s="293"/>
      <c r="G31" s="293"/>
      <c r="H31" s="198"/>
      <c r="I31" s="199"/>
      <c r="J31" s="88"/>
      <c r="K31" s="88"/>
      <c r="L31" s="88"/>
      <c r="M31" s="88"/>
      <c r="N31" s="93"/>
      <c r="O31" s="93"/>
      <c r="P31" s="93"/>
      <c r="Q31" s="93"/>
    </row>
    <row r="32" spans="1:17" ht="15" customHeight="1" thickBot="1" x14ac:dyDescent="0.3">
      <c r="A32" s="1335" t="s">
        <v>300</v>
      </c>
      <c r="B32" s="1335"/>
      <c r="C32" s="1335"/>
      <c r="D32" s="1336"/>
      <c r="E32" s="144"/>
      <c r="F32" s="1351" t="s">
        <v>298</v>
      </c>
      <c r="G32" s="1352"/>
      <c r="H32" s="1353"/>
      <c r="I32" s="241"/>
      <c r="J32" s="1351" t="s">
        <v>299</v>
      </c>
      <c r="K32" s="1352"/>
      <c r="L32" s="1352"/>
      <c r="M32" s="1353"/>
      <c r="N32" s="93"/>
      <c r="O32" s="93"/>
      <c r="P32" s="93"/>
      <c r="Q32" s="93"/>
    </row>
    <row r="33" spans="1:17" ht="15" customHeight="1" thickBot="1" x14ac:dyDescent="0.3">
      <c r="A33" s="1324" t="s">
        <v>283</v>
      </c>
      <c r="B33" s="1324"/>
      <c r="C33" s="1324"/>
      <c r="D33" s="1325"/>
      <c r="E33" s="144"/>
      <c r="F33" s="1329" t="s">
        <v>283</v>
      </c>
      <c r="G33" s="1324"/>
      <c r="H33" s="1325"/>
      <c r="I33" s="240"/>
      <c r="J33" s="1356" t="s">
        <v>283</v>
      </c>
      <c r="K33" s="1357"/>
      <c r="L33" s="1357"/>
      <c r="M33" s="1358"/>
      <c r="N33" s="93"/>
      <c r="O33" s="93"/>
      <c r="P33" s="93"/>
      <c r="Q33" s="93"/>
    </row>
    <row r="34" spans="1:17" ht="15" customHeight="1" x14ac:dyDescent="0.25">
      <c r="A34" s="1334" t="s">
        <v>122</v>
      </c>
      <c r="B34" s="1334"/>
      <c r="C34" s="194">
        <f>(1*1*'1. Geometria'!H4)*('2. Tabelle Normativa'!B7)</f>
        <v>0.42</v>
      </c>
      <c r="D34" s="195" t="s">
        <v>286</v>
      </c>
      <c r="E34" s="144"/>
      <c r="F34" s="318" t="s">
        <v>301</v>
      </c>
      <c r="G34" s="317">
        <f>('1. Geometria'!H23*1*'1. Geometria'!H27)*'2. Tabelle Normativa'!B4</f>
        <v>4.5333333333333332</v>
      </c>
      <c r="H34" s="213" t="s">
        <v>307</v>
      </c>
      <c r="J34" s="1361" t="s">
        <v>302</v>
      </c>
      <c r="K34" s="1362"/>
      <c r="L34" s="317">
        <f>(1*'1. Geometria'!H17*'1. Geometria'!H11)*('2. Tabelle Normativa'!F4)</f>
        <v>1.0818000000000001</v>
      </c>
      <c r="M34" s="213" t="s">
        <v>286</v>
      </c>
      <c r="N34" s="93"/>
      <c r="O34" s="93"/>
      <c r="P34" s="93"/>
      <c r="Q34" s="93"/>
    </row>
    <row r="35" spans="1:17" ht="15" customHeight="1" thickBot="1" x14ac:dyDescent="0.3">
      <c r="A35" s="1334" t="s">
        <v>119</v>
      </c>
      <c r="B35" s="1334"/>
      <c r="C35" s="194">
        <f>(1*1*'1. Geometria'!C9)*('2. Tabelle Normativa'!B4)</f>
        <v>1.25</v>
      </c>
      <c r="D35" s="195" t="s">
        <v>286</v>
      </c>
      <c r="E35" s="144"/>
      <c r="F35" s="319" t="s">
        <v>124</v>
      </c>
      <c r="G35" s="194">
        <f>'1. Geometria'!C18*1*'1. Geometria'!H27*'2. Tabelle Normativa'!F4</f>
        <v>0.61199999999999988</v>
      </c>
      <c r="H35" s="214" t="s">
        <v>307</v>
      </c>
      <c r="J35" s="1354" t="s">
        <v>303</v>
      </c>
      <c r="K35" s="1350"/>
      <c r="L35" s="206">
        <f>('1. Geometria'!H13*1*'1. Geometria'!H17)*'2. Tabelle Normativa'!B6</f>
        <v>5.4089999999999998</v>
      </c>
      <c r="M35" s="315" t="s">
        <v>286</v>
      </c>
      <c r="N35" s="93"/>
      <c r="O35" s="93"/>
      <c r="P35" s="93"/>
      <c r="Q35" s="93"/>
    </row>
    <row r="36" spans="1:17" ht="15" customHeight="1" x14ac:dyDescent="0.25">
      <c r="A36" s="1334" t="s">
        <v>120</v>
      </c>
      <c r="B36" s="1334"/>
      <c r="C36" s="194">
        <f>(1*1*'1. Geometria'!H3)*'2. Tabelle Normativa'!B5</f>
        <v>1.1000000000000001</v>
      </c>
      <c r="D36" s="195" t="s">
        <v>286</v>
      </c>
      <c r="E36" s="144"/>
      <c r="F36" s="319" t="s">
        <v>304</v>
      </c>
      <c r="G36" s="194">
        <f>('1. Geometria'!H24*'1. Geometria'!H25/2)*1*(1/'1. Geometria'!H24)*'2. Tabelle Normativa'!F7</f>
        <v>0.64</v>
      </c>
      <c r="H36" s="214" t="s">
        <v>307</v>
      </c>
      <c r="J36" s="1355" t="s">
        <v>292</v>
      </c>
      <c r="K36" s="1355"/>
      <c r="L36" s="193">
        <f>SUM(L34:L35)</f>
        <v>6.4908000000000001</v>
      </c>
      <c r="M36" s="215" t="s">
        <v>290</v>
      </c>
      <c r="N36" s="93"/>
      <c r="O36" s="93"/>
      <c r="P36" s="93"/>
      <c r="Q36" s="93"/>
    </row>
    <row r="37" spans="1:17" ht="15" customHeight="1" x14ac:dyDescent="0.25">
      <c r="A37" s="1334" t="s">
        <v>121</v>
      </c>
      <c r="B37" s="1334"/>
      <c r="C37" s="194">
        <f>3*('1. Geometria'!C11*'1. Geometria'!C10*1)*'2. Tabelle Normativa'!B4</f>
        <v>0.96000000000000008</v>
      </c>
      <c r="D37" s="195" t="s">
        <v>286</v>
      </c>
      <c r="E37" s="144"/>
      <c r="F37" s="319" t="s">
        <v>120</v>
      </c>
      <c r="G37" s="194">
        <f>'1. Geometria'!H28*1*'2. Tabelle Normativa'!B5</f>
        <v>0.22</v>
      </c>
      <c r="H37" s="214" t="s">
        <v>307</v>
      </c>
      <c r="J37" s="290"/>
      <c r="K37" s="93"/>
      <c r="L37" s="196"/>
      <c r="M37" s="93"/>
      <c r="N37" s="93"/>
      <c r="O37" s="93"/>
      <c r="P37" s="93"/>
      <c r="Q37" s="93"/>
    </row>
    <row r="38" spans="1:17" ht="15" customHeight="1" thickBot="1" x14ac:dyDescent="0.3">
      <c r="A38" s="1322" t="s">
        <v>123</v>
      </c>
      <c r="B38" s="1322"/>
      <c r="C38" s="194">
        <f>7.5*('2. Tabelle Normativa'!F80)</f>
        <v>0.51750000000000007</v>
      </c>
      <c r="D38" s="195" t="s">
        <v>286</v>
      </c>
      <c r="E38" s="144"/>
      <c r="F38" s="320" t="s">
        <v>122</v>
      </c>
      <c r="G38" s="206">
        <f>'1. Geometria'!H29*1*1*'2. Tabelle Normativa'!F5</f>
        <v>0.54</v>
      </c>
      <c r="H38" s="315" t="s">
        <v>307</v>
      </c>
      <c r="J38" s="290"/>
      <c r="K38" s="93"/>
      <c r="L38" s="192"/>
      <c r="M38" s="93"/>
      <c r="N38" s="93"/>
      <c r="O38" s="93"/>
      <c r="P38" s="93"/>
      <c r="Q38" s="93"/>
    </row>
    <row r="39" spans="1:17" ht="15" customHeight="1" thickBot="1" x14ac:dyDescent="0.3">
      <c r="A39" s="1350" t="s">
        <v>309</v>
      </c>
      <c r="B39" s="1350"/>
      <c r="C39" s="206">
        <f>(1*1*'1. Geometria'!H5)*'2. Tabelle Normativa'!F4</f>
        <v>0.54</v>
      </c>
      <c r="D39" s="207" t="s">
        <v>286</v>
      </c>
      <c r="E39" s="144"/>
      <c r="F39" s="323" t="s">
        <v>404</v>
      </c>
      <c r="G39" s="193">
        <f>SUM(G34:G38)</f>
        <v>6.5453333333333328</v>
      </c>
      <c r="H39" s="174" t="s">
        <v>308</v>
      </c>
      <c r="I39" s="93"/>
      <c r="J39" s="316"/>
      <c r="K39" s="93"/>
      <c r="L39" s="192"/>
      <c r="M39" s="93"/>
      <c r="N39" s="93"/>
      <c r="O39" s="93"/>
      <c r="P39" s="93"/>
      <c r="Q39" s="93"/>
    </row>
    <row r="40" spans="1:17" ht="15" customHeight="1" x14ac:dyDescent="0.25">
      <c r="A40" s="1349" t="s">
        <v>292</v>
      </c>
      <c r="B40" s="1349"/>
      <c r="C40" s="193">
        <f>SUM(C34:C39)</f>
        <v>4.7875000000000005</v>
      </c>
      <c r="D40" s="174" t="s">
        <v>290</v>
      </c>
      <c r="E40" s="144"/>
      <c r="N40" s="93"/>
      <c r="O40" s="93"/>
      <c r="P40" s="93"/>
      <c r="Q40" s="93"/>
    </row>
    <row r="41" spans="1:17" ht="15" customHeight="1" x14ac:dyDescent="0.25">
      <c r="A41" s="88"/>
      <c r="B41" s="88"/>
      <c r="C41" s="88"/>
      <c r="D41" s="88"/>
      <c r="E41" s="144"/>
      <c r="F41" s="293"/>
      <c r="G41" s="293"/>
      <c r="H41" s="198"/>
      <c r="I41" s="199"/>
      <c r="J41" s="88"/>
      <c r="K41" s="88"/>
      <c r="L41" s="88"/>
      <c r="M41" s="88"/>
      <c r="N41" s="93"/>
      <c r="O41" s="93"/>
      <c r="P41" s="93"/>
      <c r="Q41" s="93"/>
    </row>
    <row r="42" spans="1:17" ht="19.5" thickBot="1" x14ac:dyDescent="0.3">
      <c r="A42" s="1327" t="s">
        <v>296</v>
      </c>
      <c r="B42" s="1327"/>
      <c r="C42" s="1327"/>
      <c r="D42" s="1327"/>
      <c r="E42" s="1327"/>
      <c r="F42" s="1327"/>
      <c r="G42" s="1327"/>
      <c r="H42" s="1327"/>
      <c r="I42" s="1327"/>
      <c r="J42" s="1327"/>
      <c r="K42" s="1327"/>
      <c r="L42" s="1327"/>
      <c r="M42" s="1327"/>
      <c r="N42" s="93"/>
      <c r="O42" s="183"/>
      <c r="P42" s="93"/>
    </row>
    <row r="43" spans="1:17" ht="15.75" customHeight="1" thickBot="1" x14ac:dyDescent="0.3">
      <c r="A43" s="1329" t="s">
        <v>474</v>
      </c>
      <c r="B43" s="1324"/>
      <c r="C43" s="1324"/>
      <c r="D43" s="1324"/>
      <c r="E43" s="1325"/>
      <c r="F43" s="1329" t="s">
        <v>473</v>
      </c>
      <c r="G43" s="1324"/>
      <c r="H43" s="1324"/>
      <c r="I43" s="1325"/>
      <c r="J43" s="1329" t="s">
        <v>812</v>
      </c>
      <c r="K43" s="1324"/>
      <c r="L43" s="1324"/>
      <c r="M43" s="1325"/>
      <c r="O43" s="93"/>
      <c r="P43" s="93"/>
    </row>
    <row r="44" spans="1:17" ht="15.75" customHeight="1" x14ac:dyDescent="0.25">
      <c r="A44" s="1322" t="s">
        <v>105</v>
      </c>
      <c r="B44" s="1322"/>
      <c r="C44" s="1322"/>
      <c r="D44" s="198">
        <f>('1. Geometria'!$C$49*'1. Geometria'!$C$48*1)*'2. Tabelle Normativa'!$B$4</f>
        <v>4.5</v>
      </c>
      <c r="E44" s="199" t="s">
        <v>288</v>
      </c>
      <c r="F44" s="321" t="s">
        <v>105</v>
      </c>
      <c r="G44" s="321"/>
      <c r="H44" s="198">
        <f>('1. Geometria'!$C$50*'1. Geometria'!$C$51*1)*'2. Tabelle Normativa'!$B$4</f>
        <v>3.75</v>
      </c>
      <c r="I44" s="199" t="s">
        <v>288</v>
      </c>
      <c r="J44" s="294" t="s">
        <v>105</v>
      </c>
      <c r="K44" s="294"/>
      <c r="L44" s="198">
        <f>(1*'1. Geometria'!$C$52*'1. Geometria'!$C$53)*('2. Tabelle Normativa'!$B$4)</f>
        <v>4.7250000000000005</v>
      </c>
      <c r="M44" s="208" t="s">
        <v>288</v>
      </c>
      <c r="O44" s="93"/>
    </row>
    <row r="45" spans="1:17" ht="15.75" customHeight="1" thickBot="1" x14ac:dyDescent="0.3">
      <c r="A45" s="1360" t="s">
        <v>297</v>
      </c>
      <c r="B45" s="1360"/>
      <c r="C45" s="1360"/>
      <c r="D45" s="202">
        <f>('1. Geometria'!$C$49)*$C$9</f>
        <v>0.81825000000000003</v>
      </c>
      <c r="E45" s="203" t="s">
        <v>288</v>
      </c>
      <c r="F45" s="322" t="s">
        <v>297</v>
      </c>
      <c r="G45" s="322"/>
      <c r="H45" s="202">
        <f>('1. Geometria'!$C$51)*$C$9</f>
        <v>0.81825000000000003</v>
      </c>
      <c r="I45" s="203" t="s">
        <v>288</v>
      </c>
      <c r="J45" s="1343" t="s">
        <v>297</v>
      </c>
      <c r="K45" s="1343"/>
      <c r="L45" s="202">
        <f>'1. Geometria'!C53*$C$9</f>
        <v>2.4547500000000002</v>
      </c>
      <c r="M45" s="209" t="s">
        <v>288</v>
      </c>
      <c r="O45" s="93"/>
    </row>
    <row r="46" spans="1:17" ht="15.75" customHeight="1" x14ac:dyDescent="0.25">
      <c r="A46" s="1359" t="s">
        <v>306</v>
      </c>
      <c r="B46" s="1359"/>
      <c r="C46" s="1359"/>
      <c r="D46" s="200">
        <f>$D$44-$D$45</f>
        <v>3.6817500000000001</v>
      </c>
      <c r="E46" s="201" t="s">
        <v>288</v>
      </c>
      <c r="F46" s="1345" t="s">
        <v>306</v>
      </c>
      <c r="G46" s="1345"/>
      <c r="H46" s="291">
        <f>$H$44-$H$45</f>
        <v>2.9317500000000001</v>
      </c>
      <c r="I46" s="201" t="s">
        <v>288</v>
      </c>
      <c r="J46" s="1344" t="s">
        <v>306</v>
      </c>
      <c r="K46" s="1344"/>
      <c r="L46" s="291">
        <f>$L$44-$L$45</f>
        <v>2.2702500000000003</v>
      </c>
      <c r="M46" s="210" t="s">
        <v>288</v>
      </c>
      <c r="O46" s="93"/>
    </row>
    <row r="47" spans="1:17" ht="15.75" customHeight="1" thickBot="1" x14ac:dyDescent="0.3">
      <c r="O47" s="93"/>
    </row>
    <row r="48" spans="1:17" ht="15.75" customHeight="1" thickBot="1" x14ac:dyDescent="0.3">
      <c r="A48" s="1329" t="s">
        <v>814</v>
      </c>
      <c r="B48" s="1324"/>
      <c r="C48" s="1324"/>
      <c r="D48" s="1325"/>
      <c r="F48" s="1329" t="s">
        <v>813</v>
      </c>
      <c r="G48" s="1324"/>
      <c r="H48" s="1324"/>
      <c r="I48" s="1325"/>
      <c r="O48" s="93"/>
    </row>
    <row r="49" spans="1:28" ht="15.75" customHeight="1" x14ac:dyDescent="0.25">
      <c r="A49" s="927" t="s">
        <v>105</v>
      </c>
      <c r="B49" s="927"/>
      <c r="C49" s="699">
        <f>(1*'1. Geometria'!$C$55*'1. Geometria'!$C$54)*('2. Tabelle Normativa'!$B$4)</f>
        <v>2.6250000000000004</v>
      </c>
      <c r="D49" s="208" t="s">
        <v>288</v>
      </c>
      <c r="F49" s="927" t="s">
        <v>105</v>
      </c>
      <c r="G49" s="927"/>
      <c r="H49" s="699">
        <f>(1*'1. Geometria'!$C$57*'1. Geometria'!$C$56)*('2. Tabelle Normativa'!$B$4)</f>
        <v>4.2000000000000011</v>
      </c>
      <c r="I49" s="208" t="s">
        <v>288</v>
      </c>
      <c r="O49" s="93"/>
    </row>
    <row r="50" spans="1:28" ht="15.75" customHeight="1" thickBot="1" x14ac:dyDescent="0.3">
      <c r="A50" s="1343" t="s">
        <v>297</v>
      </c>
      <c r="B50" s="1343"/>
      <c r="C50" s="930">
        <f>'1. Geometria'!C55*$C$9</f>
        <v>1.36375</v>
      </c>
      <c r="D50" s="209" t="s">
        <v>288</v>
      </c>
      <c r="F50" s="1343" t="s">
        <v>297</v>
      </c>
      <c r="G50" s="1343"/>
      <c r="H50" s="930">
        <f>'1. Geometria'!C57*$C$9</f>
        <v>2.1819999999999999</v>
      </c>
      <c r="I50" s="209" t="s">
        <v>288</v>
      </c>
      <c r="O50" s="93"/>
    </row>
    <row r="51" spans="1:28" ht="15.75" customHeight="1" x14ac:dyDescent="0.25">
      <c r="A51" s="1344" t="s">
        <v>306</v>
      </c>
      <c r="B51" s="1344"/>
      <c r="C51" s="926">
        <f>C49-C50</f>
        <v>1.2612500000000004</v>
      </c>
      <c r="D51" s="210" t="s">
        <v>288</v>
      </c>
      <c r="F51" s="1344" t="s">
        <v>306</v>
      </c>
      <c r="G51" s="1344"/>
      <c r="H51" s="926">
        <f>H49-H50</f>
        <v>2.0180000000000011</v>
      </c>
      <c r="I51" s="210" t="s">
        <v>288</v>
      </c>
      <c r="O51" s="93"/>
    </row>
    <row r="52" spans="1:28" ht="15.75" customHeight="1" x14ac:dyDescent="0.25">
      <c r="O52" s="93"/>
    </row>
    <row r="53" spans="1:28" ht="15.75" customHeight="1" thickBot="1" x14ac:dyDescent="0.3">
      <c r="A53" s="1327" t="s">
        <v>207</v>
      </c>
      <c r="B53" s="1327"/>
      <c r="C53" s="1327"/>
      <c r="D53" s="1327"/>
      <c r="E53" s="1327"/>
      <c r="F53" s="1327"/>
      <c r="G53" s="1327"/>
      <c r="H53" s="1327"/>
      <c r="J53" s="1330" t="s">
        <v>570</v>
      </c>
      <c r="K53" s="1330"/>
      <c r="L53" s="1330"/>
      <c r="M53" s="1330"/>
      <c r="O53" s="93"/>
    </row>
    <row r="54" spans="1:28" ht="15.75" customHeight="1" thickBot="1" x14ac:dyDescent="0.3">
      <c r="A54" s="1324" t="s">
        <v>402</v>
      </c>
      <c r="B54" s="1324"/>
      <c r="C54" s="1324"/>
      <c r="D54" s="1325"/>
      <c r="E54" s="1324" t="s">
        <v>403</v>
      </c>
      <c r="F54" s="1324"/>
      <c r="G54" s="1324"/>
      <c r="H54" s="1325"/>
      <c r="J54" s="1329" t="s">
        <v>283</v>
      </c>
      <c r="K54" s="1324"/>
      <c r="L54" s="1324"/>
      <c r="M54" s="1325"/>
      <c r="O54" s="93"/>
    </row>
    <row r="55" spans="1:28" ht="15.75" customHeight="1" thickBot="1" x14ac:dyDescent="0.3">
      <c r="A55" s="1343" t="s">
        <v>283</v>
      </c>
      <c r="B55" s="1343"/>
      <c r="C55" s="202">
        <f>('1. Geometria'!C30*'1. Geometria'!C31)*('1. Geometria'!$H$8-('1. Geometria'!$C$9+'1. Geometria'!$C$10))*'2. Tabelle Normativa'!$B$4</f>
        <v>16.222499999999997</v>
      </c>
      <c r="D55" s="203" t="s">
        <v>288</v>
      </c>
      <c r="E55" s="1343" t="s">
        <v>283</v>
      </c>
      <c r="F55" s="1343"/>
      <c r="G55" s="202">
        <f>('1. Geometria'!C32*'1. Geometria'!C33)*('1. Geometria'!$H$8-('1. Geometria'!$C$9+'1. Geometria'!$C$10))*'2. Tabelle Normativa'!$B$4</f>
        <v>13.904999999999998</v>
      </c>
      <c r="H55" s="203" t="s">
        <v>288</v>
      </c>
      <c r="J55" s="1361" t="s">
        <v>302</v>
      </c>
      <c r="K55" s="1362"/>
      <c r="L55" s="317">
        <f>(1*'1. Geometria'!H17*'1. Geometria'!H16)*('2. Tabelle Normativa'!F4)</f>
        <v>1.0818000000000001</v>
      </c>
      <c r="M55" s="213" t="s">
        <v>286</v>
      </c>
      <c r="O55" s="182"/>
      <c r="P55" s="177"/>
      <c r="Q55" s="178"/>
      <c r="R55" s="179"/>
      <c r="S55" s="179"/>
    </row>
    <row r="56" spans="1:28" ht="15.75" customHeight="1" thickBot="1" x14ac:dyDescent="0.3">
      <c r="A56" s="1364" t="s">
        <v>313</v>
      </c>
      <c r="B56" s="1364"/>
      <c r="C56" s="1363">
        <f>$C$55</f>
        <v>16.222499999999997</v>
      </c>
      <c r="D56" s="1363" t="s">
        <v>288</v>
      </c>
      <c r="E56" s="1364" t="s">
        <v>313</v>
      </c>
      <c r="F56" s="1364"/>
      <c r="G56" s="1363">
        <f>$G$55</f>
        <v>13.904999999999998</v>
      </c>
      <c r="H56" s="1363" t="s">
        <v>288</v>
      </c>
      <c r="J56" s="1354" t="s">
        <v>303</v>
      </c>
      <c r="K56" s="1350"/>
      <c r="L56" s="206">
        <f>('1. Geometria'!H17*1*'1. Geometria'!H18)*'2. Tabelle Normativa'!B6</f>
        <v>1.4424000000000001</v>
      </c>
      <c r="M56" s="315" t="s">
        <v>286</v>
      </c>
      <c r="N56" s="93"/>
      <c r="O56" s="93"/>
    </row>
    <row r="57" spans="1:28" ht="15.75" customHeight="1" x14ac:dyDescent="0.25">
      <c r="A57" s="1364"/>
      <c r="B57" s="1364"/>
      <c r="C57" s="1363"/>
      <c r="D57" s="1363"/>
      <c r="E57" s="1364"/>
      <c r="F57" s="1364"/>
      <c r="G57" s="1363"/>
      <c r="H57" s="1363"/>
      <c r="J57" s="1355" t="s">
        <v>292</v>
      </c>
      <c r="K57" s="1355"/>
      <c r="L57" s="193">
        <f>SUM(L55:L56)</f>
        <v>2.5242000000000004</v>
      </c>
      <c r="M57" s="215" t="s">
        <v>290</v>
      </c>
      <c r="N57" s="93"/>
      <c r="O57" s="93"/>
    </row>
    <row r="58" spans="1:28" ht="15.75" customHeight="1" x14ac:dyDescent="0.25">
      <c r="A58" s="313"/>
      <c r="B58" s="313"/>
      <c r="C58" s="313"/>
      <c r="D58" s="198"/>
      <c r="E58" s="199"/>
      <c r="F58" s="109"/>
      <c r="J58" s="109"/>
      <c r="K58" s="109"/>
      <c r="L58" s="109"/>
      <c r="M58" s="88"/>
      <c r="N58" s="93"/>
      <c r="O58" s="93"/>
    </row>
    <row r="59" spans="1:28" ht="15.75" customHeight="1" x14ac:dyDescent="0.25">
      <c r="J59" s="109"/>
      <c r="K59" s="109"/>
      <c r="L59" s="109"/>
      <c r="M59" s="88"/>
      <c r="N59" s="93"/>
      <c r="O59" s="93"/>
    </row>
    <row r="60" spans="1:28" ht="15.75" customHeight="1" x14ac:dyDescent="0.25">
      <c r="J60" s="109"/>
      <c r="K60" s="109"/>
      <c r="L60" s="109"/>
      <c r="M60" s="88"/>
      <c r="N60" s="93"/>
      <c r="O60" s="93"/>
    </row>
    <row r="61" spans="1:28" ht="15.75" customHeight="1" x14ac:dyDescent="0.25">
      <c r="A61" s="184"/>
      <c r="B61" s="185"/>
      <c r="C61" s="186"/>
      <c r="D61" s="93"/>
      <c r="E61" s="93"/>
      <c r="F61" s="93"/>
      <c r="G61" s="93"/>
      <c r="H61" s="93"/>
      <c r="I61" s="93"/>
      <c r="J61" s="93"/>
      <c r="K61" s="93"/>
      <c r="L61" s="93"/>
      <c r="M61" s="88"/>
      <c r="N61" s="93"/>
      <c r="O61" s="93"/>
    </row>
    <row r="62" spans="1:28" ht="15.75" customHeight="1" x14ac:dyDescent="0.25">
      <c r="H62" s="241"/>
      <c r="M62" s="93"/>
      <c r="N62" s="93"/>
      <c r="O62" s="93"/>
      <c r="Z62" s="180"/>
      <c r="AA62" s="180"/>
      <c r="AB62" s="180"/>
    </row>
    <row r="63" spans="1:28" ht="15.75" customHeight="1" x14ac:dyDescent="0.25">
      <c r="H63" s="240"/>
      <c r="M63" s="93"/>
      <c r="N63" s="93"/>
      <c r="O63" s="93"/>
      <c r="Z63" s="180"/>
      <c r="AA63" s="180"/>
      <c r="AB63" s="180"/>
    </row>
    <row r="64" spans="1:28" ht="15.75" customHeight="1" x14ac:dyDescent="0.25">
      <c r="H64" s="109"/>
      <c r="M64" s="93"/>
      <c r="N64" s="93"/>
      <c r="O64" s="93"/>
      <c r="Z64" s="180"/>
      <c r="AA64" s="180"/>
      <c r="AB64" s="180"/>
    </row>
    <row r="65" spans="1:28" ht="15.75" customHeight="1" x14ac:dyDescent="0.25">
      <c r="H65" s="109"/>
      <c r="M65" s="93"/>
      <c r="N65" s="93"/>
      <c r="O65" s="93"/>
      <c r="Z65" s="180"/>
      <c r="AA65" s="180"/>
      <c r="AB65" s="180"/>
    </row>
    <row r="66" spans="1:28" ht="15.75" customHeight="1" x14ac:dyDescent="0.25">
      <c r="M66" s="93"/>
      <c r="N66" s="93"/>
      <c r="O66" s="93"/>
      <c r="Q66" s="180"/>
      <c r="R66" s="180"/>
      <c r="S66" s="180"/>
      <c r="Z66" s="180"/>
      <c r="AA66" s="180"/>
      <c r="AB66" s="180"/>
    </row>
    <row r="67" spans="1:28" x14ac:dyDescent="0.25">
      <c r="M67" s="93"/>
      <c r="N67" s="93"/>
      <c r="O67" s="93"/>
      <c r="Q67" s="177"/>
      <c r="R67" s="177"/>
      <c r="S67" s="177"/>
      <c r="T67" s="177"/>
      <c r="U67" s="177"/>
      <c r="V67" s="184"/>
      <c r="W67" s="181"/>
      <c r="X67" s="179"/>
      <c r="Y67" s="179"/>
      <c r="Z67" s="182"/>
      <c r="AA67" s="177"/>
      <c r="AB67" s="177"/>
    </row>
    <row r="68" spans="1:28" x14ac:dyDescent="0.25">
      <c r="M68" s="93"/>
      <c r="N68" s="93"/>
      <c r="O68" s="93"/>
      <c r="Q68" s="173"/>
      <c r="R68" s="173"/>
      <c r="S68" s="173"/>
      <c r="W68" s="191"/>
      <c r="X68" s="191"/>
      <c r="Y68" s="191"/>
      <c r="Z68" s="191"/>
      <c r="AA68" s="191"/>
      <c r="AB68" s="191"/>
    </row>
    <row r="69" spans="1:28" x14ac:dyDescent="0.25">
      <c r="M69" s="93"/>
      <c r="N69" s="93"/>
      <c r="O69" s="93"/>
      <c r="Q69" s="173"/>
      <c r="R69" s="173"/>
      <c r="S69" s="173"/>
      <c r="W69" s="191"/>
      <c r="X69" s="191"/>
      <c r="Y69" s="191"/>
      <c r="Z69" s="191"/>
      <c r="AA69" s="191"/>
      <c r="AB69" s="191"/>
    </row>
    <row r="70" spans="1:28" ht="15.75" customHeight="1" x14ac:dyDescent="0.25">
      <c r="M70" s="93"/>
      <c r="N70" s="93"/>
      <c r="O70" s="93"/>
      <c r="Q70" s="173"/>
      <c r="R70" s="173"/>
      <c r="S70" s="173"/>
      <c r="W70" s="191"/>
      <c r="X70" s="191"/>
      <c r="Y70" s="191"/>
      <c r="Z70" s="191"/>
      <c r="AA70" s="191"/>
      <c r="AB70" s="191"/>
    </row>
    <row r="71" spans="1:28" x14ac:dyDescent="0.25">
      <c r="A71" s="93"/>
      <c r="B71" s="93"/>
      <c r="C71" s="93"/>
      <c r="D71" s="93"/>
      <c r="E71" s="93"/>
      <c r="F71" s="93"/>
      <c r="G71" s="93"/>
      <c r="H71" s="93"/>
      <c r="I71" s="93"/>
      <c r="J71" s="93"/>
      <c r="K71" s="93"/>
      <c r="L71" s="93"/>
      <c r="M71" s="88"/>
      <c r="N71" s="93"/>
      <c r="O71" s="93"/>
      <c r="Q71" s="173"/>
      <c r="R71" s="173"/>
      <c r="S71" s="173"/>
      <c r="W71" s="191"/>
      <c r="X71" s="191"/>
      <c r="Y71" s="191"/>
      <c r="Z71" s="191"/>
      <c r="AA71" s="191"/>
      <c r="AB71" s="191"/>
    </row>
    <row r="72" spans="1:28" x14ac:dyDescent="0.25">
      <c r="A72" s="88"/>
      <c r="B72" s="88"/>
      <c r="C72" s="88"/>
      <c r="D72" s="88"/>
      <c r="E72" s="88"/>
      <c r="F72" s="88"/>
      <c r="G72" s="88"/>
      <c r="H72" s="88"/>
      <c r="I72" s="88"/>
      <c r="J72" s="88"/>
      <c r="K72" s="88"/>
      <c r="L72" s="88"/>
      <c r="M72" s="88"/>
      <c r="N72" s="93"/>
      <c r="O72" s="93"/>
      <c r="Q72" s="173"/>
      <c r="R72" s="173"/>
      <c r="S72" s="173"/>
      <c r="W72" s="191"/>
      <c r="X72" s="191"/>
      <c r="Y72" s="191"/>
      <c r="Z72" s="191"/>
      <c r="AA72" s="191"/>
      <c r="AB72" s="191"/>
    </row>
    <row r="73" spans="1:28" x14ac:dyDescent="0.25">
      <c r="A73" s="88"/>
      <c r="B73" s="88"/>
      <c r="C73" s="88"/>
      <c r="D73" s="88"/>
      <c r="E73" s="88"/>
      <c r="F73" s="88"/>
      <c r="G73" s="88"/>
      <c r="H73" s="88"/>
      <c r="I73" s="88"/>
      <c r="J73" s="88"/>
      <c r="K73" s="88"/>
      <c r="L73" s="88"/>
      <c r="M73" s="88"/>
      <c r="N73" s="93"/>
      <c r="O73" s="93"/>
      <c r="Q73" s="173"/>
      <c r="R73" s="173"/>
      <c r="S73" s="173"/>
      <c r="T73" s="173"/>
      <c r="U73" s="173"/>
      <c r="V73" s="176"/>
      <c r="W73" s="191"/>
      <c r="X73" s="191"/>
      <c r="Y73" s="191"/>
      <c r="Z73" s="191"/>
      <c r="AA73" s="191"/>
      <c r="AB73" s="191"/>
    </row>
    <row r="74" spans="1:28" x14ac:dyDescent="0.25">
      <c r="A74" s="88"/>
      <c r="B74" s="88"/>
      <c r="C74" s="88"/>
      <c r="D74" s="88"/>
      <c r="E74" s="88"/>
      <c r="F74" s="88"/>
      <c r="G74" s="88"/>
      <c r="H74" s="88"/>
      <c r="I74" s="88"/>
      <c r="J74" s="88"/>
      <c r="K74" s="88"/>
      <c r="L74" s="88"/>
      <c r="M74" s="88"/>
      <c r="N74" s="93"/>
      <c r="O74" s="93"/>
      <c r="Q74" s="173"/>
      <c r="R74" s="173"/>
      <c r="S74" s="173"/>
      <c r="T74" s="173"/>
      <c r="U74" s="173"/>
      <c r="V74" s="173"/>
      <c r="W74" s="191"/>
      <c r="X74" s="191"/>
      <c r="Y74" s="191"/>
      <c r="Z74" s="191"/>
      <c r="AA74" s="191"/>
      <c r="AB74" s="191"/>
    </row>
    <row r="75" spans="1:28" x14ac:dyDescent="0.25">
      <c r="A75" s="88"/>
      <c r="B75" s="88"/>
      <c r="C75" s="88"/>
      <c r="D75" s="88"/>
      <c r="E75" s="88"/>
      <c r="F75" s="88"/>
      <c r="G75" s="88"/>
      <c r="H75" s="88"/>
      <c r="I75" s="88"/>
      <c r="J75" s="88"/>
      <c r="K75" s="88"/>
      <c r="L75" s="88"/>
      <c r="M75" s="88"/>
      <c r="N75" s="93"/>
      <c r="O75" s="93"/>
      <c r="Q75" s="88"/>
      <c r="R75" s="88"/>
      <c r="S75" s="88"/>
      <c r="T75" s="88"/>
      <c r="U75" s="88"/>
      <c r="V75" s="88"/>
      <c r="W75" s="88"/>
      <c r="X75" s="88"/>
      <c r="Y75" s="88"/>
      <c r="Z75" s="88"/>
      <c r="AA75" s="88"/>
      <c r="AB75" s="88"/>
    </row>
    <row r="76" spans="1:28" x14ac:dyDescent="0.25">
      <c r="A76" s="88"/>
      <c r="B76" s="88"/>
      <c r="C76" s="88"/>
      <c r="D76" s="88"/>
      <c r="E76" s="88"/>
      <c r="F76" s="88"/>
      <c r="G76" s="88"/>
      <c r="H76" s="88"/>
      <c r="I76" s="88"/>
      <c r="J76" s="88"/>
      <c r="K76" s="88"/>
      <c r="L76" s="88"/>
      <c r="M76" s="88"/>
      <c r="N76" s="93"/>
      <c r="O76" s="93"/>
      <c r="Q76" s="88"/>
      <c r="R76" s="88"/>
      <c r="S76" s="88"/>
      <c r="T76" s="88"/>
      <c r="U76" s="88"/>
      <c r="V76" s="88"/>
      <c r="W76" s="88"/>
      <c r="X76" s="88"/>
      <c r="Y76" s="88"/>
      <c r="Z76" s="88"/>
      <c r="AA76" s="88"/>
      <c r="AB76" s="88"/>
    </row>
    <row r="77" spans="1:28" x14ac:dyDescent="0.25">
      <c r="A77" s="88"/>
      <c r="B77" s="88"/>
      <c r="C77" s="88"/>
      <c r="D77" s="88"/>
      <c r="E77" s="88"/>
      <c r="F77" s="88"/>
      <c r="G77" s="88"/>
      <c r="H77" s="88"/>
      <c r="I77" s="88"/>
      <c r="J77" s="88"/>
      <c r="K77" s="88"/>
      <c r="L77" s="88"/>
      <c r="M77" s="88"/>
      <c r="Q77" s="88"/>
      <c r="R77" s="88"/>
      <c r="S77" s="88"/>
      <c r="T77" s="88"/>
      <c r="U77" s="88"/>
      <c r="V77" s="88"/>
      <c r="W77" s="88"/>
      <c r="X77" s="88"/>
      <c r="Y77" s="88"/>
      <c r="Z77" s="88"/>
      <c r="AA77" s="88"/>
      <c r="AB77" s="88"/>
    </row>
    <row r="78" spans="1:28" x14ac:dyDescent="0.25">
      <c r="A78" s="88"/>
      <c r="B78" s="88"/>
      <c r="C78" s="88"/>
      <c r="D78" s="88"/>
      <c r="E78" s="88"/>
      <c r="F78" s="88"/>
      <c r="G78" s="88"/>
      <c r="H78" s="88"/>
      <c r="I78" s="88"/>
      <c r="J78" s="88"/>
      <c r="K78" s="88"/>
      <c r="L78" s="88"/>
      <c r="M78" s="88"/>
      <c r="Q78" s="88"/>
      <c r="R78" s="88"/>
      <c r="S78" s="88"/>
      <c r="T78" s="88"/>
      <c r="U78" s="88"/>
      <c r="V78" s="88"/>
      <c r="W78" s="88"/>
      <c r="X78" s="88"/>
      <c r="Y78" s="88"/>
      <c r="Z78" s="88"/>
      <c r="AA78" s="88"/>
      <c r="AB78" s="88"/>
    </row>
    <row r="79" spans="1:28" x14ac:dyDescent="0.25">
      <c r="A79" s="88"/>
      <c r="B79" s="88"/>
      <c r="C79" s="88"/>
      <c r="D79" s="88"/>
      <c r="E79" s="88"/>
      <c r="F79" s="88"/>
      <c r="G79" s="88"/>
      <c r="H79" s="88"/>
      <c r="I79" s="88"/>
      <c r="J79" s="88"/>
      <c r="K79" s="88"/>
      <c r="L79" s="88"/>
      <c r="M79" s="88"/>
    </row>
    <row r="80" spans="1:28" x14ac:dyDescent="0.25">
      <c r="A80" s="88"/>
      <c r="B80" s="88"/>
      <c r="C80" s="88"/>
      <c r="D80" s="88"/>
      <c r="E80" s="88"/>
      <c r="F80" s="88"/>
      <c r="G80" s="88"/>
      <c r="H80" s="88"/>
      <c r="I80" s="88"/>
      <c r="J80" s="88"/>
      <c r="K80" s="88"/>
      <c r="L80" s="88"/>
      <c r="M80" s="88"/>
    </row>
    <row r="81" spans="1:13" x14ac:dyDescent="0.25">
      <c r="A81" s="88"/>
      <c r="B81" s="88"/>
      <c r="C81" s="88"/>
      <c r="D81" s="88"/>
      <c r="E81" s="88"/>
      <c r="F81" s="88"/>
      <c r="G81" s="88"/>
      <c r="H81" s="88"/>
      <c r="I81" s="88"/>
      <c r="J81" s="88"/>
      <c r="K81" s="88"/>
      <c r="L81" s="88"/>
      <c r="M81" s="88"/>
    </row>
    <row r="82" spans="1:13" x14ac:dyDescent="0.25">
      <c r="A82" s="88"/>
      <c r="B82" s="88"/>
      <c r="C82" s="88"/>
      <c r="D82" s="88"/>
      <c r="E82" s="88"/>
      <c r="F82" s="88"/>
      <c r="G82" s="88"/>
      <c r="H82" s="88"/>
      <c r="I82" s="88"/>
      <c r="J82" s="88"/>
      <c r="K82" s="88"/>
      <c r="L82" s="88"/>
      <c r="M82" s="88"/>
    </row>
    <row r="83" spans="1:13" x14ac:dyDescent="0.25">
      <c r="A83" s="88"/>
      <c r="B83" s="88"/>
      <c r="C83" s="88"/>
      <c r="D83" s="88"/>
      <c r="E83" s="88"/>
      <c r="F83" s="88"/>
      <c r="G83" s="88"/>
      <c r="H83" s="88"/>
      <c r="I83" s="88"/>
      <c r="J83" s="88"/>
      <c r="K83" s="88"/>
      <c r="L83" s="88"/>
      <c r="M83" s="88"/>
    </row>
    <row r="84" spans="1:13" x14ac:dyDescent="0.25">
      <c r="A84" s="88"/>
      <c r="B84" s="88"/>
      <c r="C84" s="88"/>
      <c r="D84" s="88"/>
      <c r="E84" s="88"/>
      <c r="F84" s="88"/>
      <c r="G84" s="88"/>
      <c r="H84" s="88"/>
      <c r="I84" s="88"/>
      <c r="J84" s="88"/>
      <c r="K84" s="88"/>
      <c r="L84" s="88"/>
      <c r="M84" s="88"/>
    </row>
    <row r="85" spans="1:13" x14ac:dyDescent="0.25">
      <c r="A85" s="88"/>
      <c r="B85" s="88"/>
      <c r="C85" s="88"/>
      <c r="D85" s="88"/>
      <c r="E85" s="88"/>
      <c r="F85" s="88"/>
      <c r="G85" s="88"/>
      <c r="H85" s="88"/>
      <c r="I85" s="88"/>
      <c r="J85" s="88"/>
      <c r="K85" s="88"/>
      <c r="L85" s="88"/>
      <c r="M85" s="88"/>
    </row>
    <row r="86" spans="1:13" x14ac:dyDescent="0.25">
      <c r="A86" s="88"/>
      <c r="B86" s="88"/>
      <c r="C86" s="88"/>
      <c r="D86" s="88"/>
      <c r="E86" s="88"/>
      <c r="F86" s="88"/>
      <c r="G86" s="88"/>
      <c r="H86" s="88"/>
      <c r="I86" s="88"/>
      <c r="J86" s="88"/>
      <c r="K86" s="88"/>
      <c r="L86" s="88"/>
      <c r="M86" s="88"/>
    </row>
    <row r="87" spans="1:13" x14ac:dyDescent="0.25">
      <c r="A87" s="88"/>
      <c r="B87" s="88"/>
      <c r="C87" s="88"/>
      <c r="D87" s="88"/>
      <c r="E87" s="88"/>
      <c r="F87" s="88"/>
      <c r="G87" s="88"/>
      <c r="H87" s="88"/>
      <c r="I87" s="88"/>
      <c r="J87" s="88"/>
      <c r="K87" s="88"/>
      <c r="L87" s="88"/>
      <c r="M87" s="88"/>
    </row>
    <row r="88" spans="1:13" x14ac:dyDescent="0.25">
      <c r="A88" s="88"/>
      <c r="B88" s="88"/>
      <c r="C88" s="88"/>
      <c r="D88" s="88"/>
      <c r="E88" s="88"/>
      <c r="F88" s="88"/>
      <c r="G88" s="88"/>
      <c r="H88" s="88"/>
      <c r="I88" s="88"/>
      <c r="J88" s="88"/>
      <c r="K88" s="88"/>
      <c r="L88" s="88"/>
      <c r="M88" s="88"/>
    </row>
    <row r="89" spans="1:13" x14ac:dyDescent="0.25">
      <c r="A89" s="88"/>
      <c r="B89" s="88"/>
      <c r="C89" s="88"/>
      <c r="D89" s="88"/>
      <c r="E89" s="88"/>
      <c r="F89" s="88"/>
      <c r="G89" s="88"/>
      <c r="H89" s="88"/>
      <c r="I89" s="88"/>
      <c r="J89" s="88"/>
      <c r="K89" s="88"/>
      <c r="L89" s="88"/>
      <c r="M89" s="88"/>
    </row>
    <row r="90" spans="1:13" ht="15" customHeight="1" x14ac:dyDescent="0.25">
      <c r="A90" s="88"/>
      <c r="B90" s="88"/>
      <c r="C90" s="88"/>
      <c r="D90" s="88"/>
      <c r="E90" s="88"/>
      <c r="F90" s="88"/>
      <c r="G90" s="88"/>
      <c r="H90" s="88"/>
      <c r="I90" s="88"/>
      <c r="J90" s="88"/>
      <c r="K90" s="88"/>
      <c r="L90" s="88"/>
      <c r="M90" s="88"/>
    </row>
    <row r="91" spans="1:13" x14ac:dyDescent="0.25">
      <c r="A91" s="88"/>
      <c r="B91" s="88"/>
      <c r="C91" s="88"/>
      <c r="D91" s="88"/>
      <c r="E91" s="88"/>
      <c r="F91" s="88"/>
      <c r="G91" s="88"/>
      <c r="H91" s="88"/>
      <c r="I91" s="88"/>
      <c r="J91" s="88"/>
      <c r="K91" s="88"/>
      <c r="L91" s="88"/>
      <c r="M91" s="88"/>
    </row>
    <row r="92" spans="1:13" x14ac:dyDescent="0.25">
      <c r="A92" s="88"/>
      <c r="B92" s="88"/>
      <c r="C92" s="88"/>
      <c r="D92" s="88"/>
      <c r="E92" s="88"/>
      <c r="F92" s="88"/>
      <c r="G92" s="88"/>
      <c r="H92" s="88"/>
      <c r="I92" s="88"/>
      <c r="J92" s="88"/>
      <c r="K92" s="88"/>
      <c r="L92" s="88"/>
      <c r="M92" s="88"/>
    </row>
    <row r="93" spans="1:13" x14ac:dyDescent="0.25">
      <c r="A93" s="88"/>
      <c r="B93" s="88"/>
      <c r="C93" s="88"/>
      <c r="D93" s="88"/>
      <c r="E93" s="88"/>
      <c r="F93" s="88"/>
      <c r="G93" s="88"/>
      <c r="H93" s="88"/>
      <c r="I93" s="88"/>
      <c r="J93" s="88"/>
      <c r="K93" s="88"/>
      <c r="L93" s="88"/>
      <c r="M93" s="88"/>
    </row>
    <row r="94" spans="1:13" x14ac:dyDescent="0.25">
      <c r="A94" s="88"/>
      <c r="B94" s="88"/>
      <c r="C94" s="88"/>
      <c r="D94" s="88"/>
      <c r="E94" s="88"/>
      <c r="F94" s="88"/>
      <c r="G94" s="88"/>
      <c r="H94" s="88"/>
      <c r="I94" s="88"/>
      <c r="J94" s="88"/>
      <c r="K94" s="88"/>
      <c r="L94" s="88"/>
      <c r="M94" s="88"/>
    </row>
    <row r="95" spans="1:13" x14ac:dyDescent="0.25">
      <c r="A95" s="88"/>
      <c r="B95" s="88"/>
      <c r="C95" s="88"/>
      <c r="D95" s="88"/>
      <c r="E95" s="88"/>
      <c r="F95" s="88"/>
      <c r="G95" s="88"/>
      <c r="H95" s="88"/>
      <c r="I95" s="88"/>
      <c r="J95" s="88"/>
      <c r="K95" s="88"/>
      <c r="L95" s="88"/>
      <c r="M95" s="88"/>
    </row>
    <row r="96" spans="1:13" x14ac:dyDescent="0.25">
      <c r="A96" s="88"/>
      <c r="B96" s="88"/>
      <c r="C96" s="88"/>
      <c r="D96" s="88"/>
      <c r="E96" s="88"/>
      <c r="F96" s="88"/>
      <c r="G96" s="88"/>
      <c r="H96" s="88"/>
      <c r="I96" s="88"/>
      <c r="J96" s="88"/>
      <c r="K96" s="88"/>
      <c r="L96" s="88"/>
      <c r="M96" s="88"/>
    </row>
    <row r="97" spans="1:13" x14ac:dyDescent="0.25">
      <c r="A97" s="88"/>
      <c r="B97" s="88"/>
      <c r="C97" s="88"/>
      <c r="D97" s="88"/>
      <c r="E97" s="88"/>
      <c r="F97" s="88"/>
      <c r="G97" s="88"/>
      <c r="H97" s="88"/>
      <c r="I97" s="88"/>
      <c r="J97" s="88"/>
      <c r="K97" s="88"/>
      <c r="L97" s="88"/>
      <c r="M97" s="88"/>
    </row>
    <row r="98" spans="1:13" x14ac:dyDescent="0.25">
      <c r="A98" s="88"/>
      <c r="B98" s="88"/>
      <c r="C98" s="88"/>
      <c r="D98" s="88"/>
      <c r="E98" s="88"/>
      <c r="F98" s="88"/>
      <c r="G98" s="88"/>
      <c r="H98" s="88"/>
      <c r="I98" s="88"/>
      <c r="J98" s="88"/>
      <c r="K98" s="88"/>
      <c r="L98" s="88"/>
      <c r="M98" s="88"/>
    </row>
    <row r="99" spans="1:13" x14ac:dyDescent="0.25">
      <c r="A99" s="88"/>
      <c r="B99" s="88"/>
      <c r="C99" s="88"/>
      <c r="D99" s="88"/>
      <c r="E99" s="88"/>
      <c r="F99" s="88"/>
      <c r="G99" s="88"/>
      <c r="H99" s="88"/>
      <c r="I99" s="88"/>
      <c r="J99" s="88"/>
      <c r="K99" s="88"/>
      <c r="L99" s="88"/>
      <c r="M99" s="88"/>
    </row>
    <row r="100" spans="1:13" x14ac:dyDescent="0.25">
      <c r="A100" s="88"/>
      <c r="B100" s="88"/>
      <c r="C100" s="88"/>
      <c r="D100" s="88"/>
      <c r="E100" s="88"/>
      <c r="F100" s="88"/>
      <c r="G100" s="88"/>
      <c r="H100" s="88"/>
      <c r="I100" s="88"/>
      <c r="J100" s="88"/>
      <c r="K100" s="88"/>
      <c r="L100" s="88"/>
      <c r="M100" s="88"/>
    </row>
    <row r="101" spans="1:13" x14ac:dyDescent="0.25">
      <c r="A101" s="88"/>
      <c r="B101" s="88"/>
      <c r="C101" s="88"/>
      <c r="D101" s="88"/>
      <c r="E101" s="88"/>
      <c r="F101" s="88"/>
      <c r="G101" s="88"/>
      <c r="H101" s="88"/>
      <c r="I101" s="88"/>
      <c r="J101" s="88"/>
      <c r="K101" s="88"/>
      <c r="L101" s="88"/>
      <c r="M101" s="88"/>
    </row>
    <row r="102" spans="1:13" x14ac:dyDescent="0.25">
      <c r="A102" s="88"/>
      <c r="B102" s="88"/>
      <c r="C102" s="88"/>
      <c r="D102" s="88"/>
      <c r="E102" s="88"/>
      <c r="F102" s="88"/>
      <c r="G102" s="88"/>
      <c r="H102" s="88"/>
      <c r="I102" s="88"/>
      <c r="J102" s="88"/>
      <c r="K102" s="88"/>
      <c r="L102" s="88"/>
      <c r="M102" s="88"/>
    </row>
    <row r="103" spans="1:13" x14ac:dyDescent="0.25">
      <c r="A103" s="88"/>
      <c r="B103" s="88"/>
      <c r="C103" s="88"/>
      <c r="D103" s="88"/>
      <c r="E103" s="88"/>
      <c r="F103" s="88"/>
      <c r="G103" s="88"/>
      <c r="H103" s="88"/>
      <c r="I103" s="88"/>
      <c r="J103" s="88"/>
      <c r="K103" s="88"/>
      <c r="L103" s="88"/>
      <c r="M103" s="88"/>
    </row>
    <row r="104" spans="1:13" x14ac:dyDescent="0.25">
      <c r="A104" s="88"/>
      <c r="B104" s="88"/>
      <c r="C104" s="88"/>
      <c r="D104" s="88"/>
      <c r="E104" s="88"/>
      <c r="F104" s="88"/>
      <c r="G104" s="88"/>
      <c r="H104" s="88"/>
      <c r="I104" s="88"/>
      <c r="J104" s="88"/>
      <c r="K104" s="88"/>
      <c r="L104" s="88"/>
      <c r="M104" s="88"/>
    </row>
    <row r="105" spans="1:13" x14ac:dyDescent="0.25">
      <c r="A105" s="88"/>
      <c r="B105" s="88"/>
      <c r="C105" s="88"/>
      <c r="D105" s="88"/>
      <c r="E105" s="88"/>
      <c r="F105" s="88"/>
      <c r="G105" s="88"/>
      <c r="H105" s="88"/>
      <c r="I105" s="88"/>
      <c r="J105" s="88"/>
      <c r="K105" s="88"/>
      <c r="L105" s="88"/>
      <c r="M105" s="88"/>
    </row>
    <row r="106" spans="1:13" x14ac:dyDescent="0.25">
      <c r="A106" s="88"/>
      <c r="B106" s="88"/>
      <c r="C106" s="88"/>
      <c r="D106" s="88"/>
      <c r="E106" s="88"/>
      <c r="F106" s="88"/>
      <c r="G106" s="88"/>
      <c r="H106" s="88"/>
      <c r="I106" s="88"/>
      <c r="J106" s="88"/>
      <c r="K106" s="88"/>
      <c r="L106" s="88"/>
      <c r="M106" s="88"/>
    </row>
    <row r="107" spans="1:13" x14ac:dyDescent="0.25">
      <c r="A107" s="88"/>
      <c r="B107" s="88"/>
      <c r="C107" s="88"/>
      <c r="D107" s="88"/>
      <c r="E107" s="88"/>
      <c r="F107" s="88"/>
      <c r="G107" s="88"/>
      <c r="H107" s="88"/>
      <c r="I107" s="88"/>
      <c r="J107" s="88"/>
      <c r="K107" s="88"/>
      <c r="L107" s="88"/>
      <c r="M107" s="88"/>
    </row>
    <row r="108" spans="1:13" x14ac:dyDescent="0.25">
      <c r="A108" s="88"/>
      <c r="B108" s="88"/>
      <c r="C108" s="88"/>
      <c r="D108" s="88"/>
      <c r="E108" s="88"/>
      <c r="F108" s="88"/>
      <c r="G108" s="88"/>
      <c r="H108" s="88"/>
      <c r="I108" s="88"/>
      <c r="J108" s="88"/>
      <c r="K108" s="88"/>
      <c r="L108" s="88"/>
      <c r="M108" s="88"/>
    </row>
    <row r="109" spans="1:13" x14ac:dyDescent="0.25">
      <c r="A109" s="88"/>
      <c r="B109" s="88"/>
      <c r="C109" s="88"/>
      <c r="D109" s="88"/>
      <c r="E109" s="88"/>
      <c r="F109" s="88"/>
      <c r="G109" s="88"/>
      <c r="H109" s="88"/>
      <c r="I109" s="88"/>
      <c r="J109" s="88"/>
      <c r="K109" s="88"/>
      <c r="L109" s="88"/>
      <c r="M109" s="88"/>
    </row>
    <row r="110" spans="1:13" x14ac:dyDescent="0.25">
      <c r="A110" s="88"/>
      <c r="B110" s="88"/>
      <c r="C110" s="88"/>
      <c r="D110" s="88"/>
      <c r="E110" s="88"/>
      <c r="F110" s="88"/>
      <c r="G110" s="88"/>
      <c r="H110" s="88"/>
      <c r="I110" s="88"/>
      <c r="J110" s="88"/>
      <c r="K110" s="88"/>
      <c r="L110" s="88"/>
      <c r="M110" s="88"/>
    </row>
    <row r="111" spans="1:13" x14ac:dyDescent="0.25">
      <c r="A111" s="88"/>
      <c r="B111" s="88"/>
      <c r="C111" s="88"/>
      <c r="D111" s="88"/>
      <c r="E111" s="88"/>
      <c r="F111" s="88"/>
      <c r="G111" s="88"/>
      <c r="H111" s="88"/>
      <c r="I111" s="88"/>
      <c r="J111" s="88"/>
      <c r="K111" s="88"/>
      <c r="L111" s="88"/>
      <c r="M111" s="88"/>
    </row>
    <row r="112" spans="1:13" x14ac:dyDescent="0.25">
      <c r="A112" s="88"/>
      <c r="B112" s="88"/>
      <c r="C112" s="88"/>
      <c r="D112" s="88"/>
      <c r="E112" s="88"/>
      <c r="F112" s="88"/>
      <c r="G112" s="88"/>
      <c r="H112" s="88"/>
      <c r="I112" s="88"/>
      <c r="J112" s="88"/>
      <c r="K112" s="88"/>
      <c r="L112" s="88"/>
      <c r="M112" s="88"/>
    </row>
    <row r="113" spans="1:13" x14ac:dyDescent="0.25">
      <c r="A113" s="88"/>
      <c r="B113" s="88"/>
      <c r="C113" s="88"/>
      <c r="D113" s="88"/>
      <c r="E113" s="88"/>
      <c r="F113" s="88"/>
      <c r="G113" s="88"/>
      <c r="H113" s="88"/>
      <c r="I113" s="88"/>
      <c r="J113" s="88"/>
      <c r="K113" s="88"/>
      <c r="L113" s="88"/>
      <c r="M113" s="88"/>
    </row>
    <row r="114" spans="1:13" x14ac:dyDescent="0.25">
      <c r="A114" s="88"/>
      <c r="B114" s="88"/>
      <c r="C114" s="88"/>
      <c r="D114" s="88"/>
      <c r="E114" s="88"/>
      <c r="F114" s="88"/>
      <c r="G114" s="88"/>
      <c r="H114" s="88"/>
      <c r="I114" s="88"/>
      <c r="J114" s="88"/>
      <c r="K114" s="88"/>
      <c r="L114" s="88"/>
      <c r="M114" s="88"/>
    </row>
    <row r="115" spans="1:13" x14ac:dyDescent="0.25">
      <c r="A115" s="88"/>
      <c r="B115" s="88"/>
      <c r="C115" s="88"/>
      <c r="D115" s="88"/>
      <c r="E115" s="88"/>
      <c r="F115" s="88"/>
      <c r="G115" s="88"/>
      <c r="H115" s="88"/>
      <c r="I115" s="88"/>
      <c r="J115" s="88"/>
      <c r="K115" s="88"/>
      <c r="L115" s="88"/>
      <c r="M115" s="88"/>
    </row>
    <row r="116" spans="1:13" x14ac:dyDescent="0.25">
      <c r="A116" s="88"/>
      <c r="B116" s="88"/>
      <c r="C116" s="88"/>
      <c r="D116" s="88"/>
      <c r="E116" s="88"/>
      <c r="F116" s="88"/>
      <c r="G116" s="88"/>
      <c r="H116" s="88"/>
      <c r="I116" s="88"/>
      <c r="J116" s="88"/>
      <c r="K116" s="88"/>
      <c r="L116" s="88"/>
      <c r="M116" s="88"/>
    </row>
    <row r="117" spans="1:13" x14ac:dyDescent="0.25">
      <c r="A117" s="88"/>
      <c r="B117" s="88"/>
      <c r="C117" s="88"/>
      <c r="D117" s="88"/>
      <c r="E117" s="88"/>
      <c r="F117" s="88"/>
      <c r="G117" s="88"/>
      <c r="H117" s="88"/>
      <c r="I117" s="88"/>
      <c r="J117" s="88"/>
      <c r="K117" s="88"/>
      <c r="L117" s="88"/>
      <c r="M117" s="88"/>
    </row>
    <row r="118" spans="1:13" x14ac:dyDescent="0.25">
      <c r="A118" s="88"/>
      <c r="B118" s="88"/>
      <c r="C118" s="88"/>
      <c r="D118" s="88"/>
      <c r="E118" s="88"/>
      <c r="F118" s="88"/>
      <c r="G118" s="88"/>
      <c r="H118" s="88"/>
      <c r="I118" s="88"/>
      <c r="J118" s="88"/>
      <c r="K118" s="88"/>
      <c r="L118" s="88"/>
      <c r="M118" s="88"/>
    </row>
    <row r="119" spans="1:13" x14ac:dyDescent="0.25">
      <c r="A119" s="88"/>
      <c r="B119" s="88"/>
      <c r="C119" s="88"/>
      <c r="D119" s="88"/>
      <c r="E119" s="88"/>
      <c r="F119" s="88"/>
      <c r="G119" s="88"/>
      <c r="H119" s="88"/>
      <c r="I119" s="88"/>
      <c r="J119" s="88"/>
      <c r="K119" s="88"/>
      <c r="L119" s="88"/>
      <c r="M119" s="88"/>
    </row>
    <row r="120" spans="1:13" x14ac:dyDescent="0.25">
      <c r="A120" s="88"/>
      <c r="B120" s="88"/>
      <c r="C120" s="88"/>
      <c r="D120" s="88"/>
      <c r="E120" s="88"/>
      <c r="F120" s="88"/>
      <c r="G120" s="88"/>
      <c r="H120" s="88"/>
      <c r="I120" s="88"/>
      <c r="J120" s="88"/>
      <c r="K120" s="88"/>
      <c r="L120" s="88"/>
      <c r="M120" s="88"/>
    </row>
  </sheetData>
  <mergeCells count="109">
    <mergeCell ref="A48:D48"/>
    <mergeCell ref="A50:B50"/>
    <mergeCell ref="A51:B51"/>
    <mergeCell ref="F48:I48"/>
    <mergeCell ref="F50:G50"/>
    <mergeCell ref="F51:G51"/>
    <mergeCell ref="J55:K55"/>
    <mergeCell ref="J56:K56"/>
    <mergeCell ref="J57:K57"/>
    <mergeCell ref="D56:D57"/>
    <mergeCell ref="A54:D54"/>
    <mergeCell ref="A55:B55"/>
    <mergeCell ref="A56:B57"/>
    <mergeCell ref="C56:C57"/>
    <mergeCell ref="E55:F55"/>
    <mergeCell ref="E56:F57"/>
    <mergeCell ref="G56:G57"/>
    <mergeCell ref="H56:H57"/>
    <mergeCell ref="E54:H54"/>
    <mergeCell ref="J54:M54"/>
    <mergeCell ref="A53:H53"/>
    <mergeCell ref="J53:M53"/>
    <mergeCell ref="J43:M43"/>
    <mergeCell ref="F43:I43"/>
    <mergeCell ref="J45:K45"/>
    <mergeCell ref="J46:K46"/>
    <mergeCell ref="F46:G46"/>
    <mergeCell ref="A30:G30"/>
    <mergeCell ref="J30:K30"/>
    <mergeCell ref="A40:B40"/>
    <mergeCell ref="A39:B39"/>
    <mergeCell ref="A38:B38"/>
    <mergeCell ref="A37:B37"/>
    <mergeCell ref="A36:B36"/>
    <mergeCell ref="F32:H32"/>
    <mergeCell ref="J35:K35"/>
    <mergeCell ref="J36:K36"/>
    <mergeCell ref="J32:M32"/>
    <mergeCell ref="J33:M33"/>
    <mergeCell ref="A46:C46"/>
    <mergeCell ref="A44:C44"/>
    <mergeCell ref="A45:C45"/>
    <mergeCell ref="A35:B35"/>
    <mergeCell ref="A42:M42"/>
    <mergeCell ref="F33:H33"/>
    <mergeCell ref="J34:K34"/>
    <mergeCell ref="A1:O1"/>
    <mergeCell ref="A21:G21"/>
    <mergeCell ref="F19:G19"/>
    <mergeCell ref="F20:G20"/>
    <mergeCell ref="F17:G17"/>
    <mergeCell ref="F18:G18"/>
    <mergeCell ref="A15:C15"/>
    <mergeCell ref="A20:C20"/>
    <mergeCell ref="F15:G15"/>
    <mergeCell ref="A12:E12"/>
    <mergeCell ref="J12:M12"/>
    <mergeCell ref="J13:K13"/>
    <mergeCell ref="J14:K14"/>
    <mergeCell ref="J21:K21"/>
    <mergeCell ref="J20:K20"/>
    <mergeCell ref="A13:C13"/>
    <mergeCell ref="K6:M6"/>
    <mergeCell ref="F12:I12"/>
    <mergeCell ref="F13:G13"/>
    <mergeCell ref="A19:C19"/>
    <mergeCell ref="J19:K19"/>
    <mergeCell ref="A16:C16"/>
    <mergeCell ref="A5:B5"/>
    <mergeCell ref="A6:B6"/>
    <mergeCell ref="R3:T3"/>
    <mergeCell ref="A43:E43"/>
    <mergeCell ref="A14:C14"/>
    <mergeCell ref="F14:G14"/>
    <mergeCell ref="F16:G16"/>
    <mergeCell ref="A7:B7"/>
    <mergeCell ref="A3:O3"/>
    <mergeCell ref="A4:D4"/>
    <mergeCell ref="E4:G4"/>
    <mergeCell ref="H4:J4"/>
    <mergeCell ref="K4:O4"/>
    <mergeCell ref="A9:B9"/>
    <mergeCell ref="K5:M5"/>
    <mergeCell ref="K7:M7"/>
    <mergeCell ref="K8:M8"/>
    <mergeCell ref="A34:B34"/>
    <mergeCell ref="A32:D32"/>
    <mergeCell ref="A23:I23"/>
    <mergeCell ref="A29:C29"/>
    <mergeCell ref="F29:G29"/>
    <mergeCell ref="A24:E24"/>
    <mergeCell ref="F24:I24"/>
    <mergeCell ref="J24:M24"/>
    <mergeCell ref="A25:C25"/>
    <mergeCell ref="A28:C28"/>
    <mergeCell ref="F28:G28"/>
    <mergeCell ref="F26:G26"/>
    <mergeCell ref="A27:C27"/>
    <mergeCell ref="F27:G27"/>
    <mergeCell ref="A33:D33"/>
    <mergeCell ref="A8:B8"/>
    <mergeCell ref="A26:C26"/>
    <mergeCell ref="A17:C17"/>
    <mergeCell ref="A18:C18"/>
    <mergeCell ref="A11:M11"/>
    <mergeCell ref="J15:K15"/>
    <mergeCell ref="J16:K16"/>
    <mergeCell ref="J17:K17"/>
    <mergeCell ref="J18:K18"/>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
    <tabColor rgb="FF00B0F0"/>
  </sheetPr>
  <dimension ref="A1:AB262"/>
  <sheetViews>
    <sheetView zoomScale="70" zoomScaleNormal="70" workbookViewId="0">
      <selection sqref="A1:AA1"/>
    </sheetView>
  </sheetViews>
  <sheetFormatPr defaultRowHeight="15" x14ac:dyDescent="0.25"/>
  <cols>
    <col min="2" max="2" width="14.28515625" customWidth="1"/>
    <col min="4" max="9" width="9.140625" customWidth="1"/>
    <col min="13" max="13" width="12" customWidth="1"/>
    <col min="15" max="15" width="9.7109375" bestFit="1" customWidth="1"/>
    <col min="16" max="19" width="10.7109375" customWidth="1"/>
    <col min="25" max="25" width="10.140625" bestFit="1" customWidth="1"/>
    <col min="27" max="27" width="12.28515625" customWidth="1"/>
  </cols>
  <sheetData>
    <row r="1" spans="1:28" ht="21" x14ac:dyDescent="0.35">
      <c r="A1" s="1223" t="s">
        <v>465</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row>
    <row r="3" spans="1:28" ht="21" x14ac:dyDescent="0.35">
      <c r="A3" s="1425" t="s">
        <v>438</v>
      </c>
      <c r="B3" s="1425"/>
      <c r="C3" s="1425"/>
      <c r="D3" s="1425"/>
      <c r="E3" s="1425"/>
      <c r="F3" s="1425"/>
      <c r="G3" s="1425"/>
      <c r="H3" s="1425"/>
      <c r="I3" s="1425"/>
      <c r="J3" s="1425"/>
      <c r="K3" s="1425"/>
      <c r="L3" s="1425"/>
      <c r="M3" s="1425"/>
      <c r="N3" s="492"/>
      <c r="O3" s="1425" t="s">
        <v>456</v>
      </c>
      <c r="P3" s="1425"/>
      <c r="Q3" s="1425"/>
      <c r="R3" s="1425"/>
      <c r="S3" s="1425"/>
      <c r="T3" s="1425"/>
      <c r="U3" s="1425"/>
      <c r="V3" s="1425"/>
      <c r="W3" s="1425"/>
      <c r="X3" s="1425"/>
      <c r="Y3" s="1425"/>
      <c r="Z3" s="1425"/>
      <c r="AA3" s="1425"/>
      <c r="AB3" s="146"/>
    </row>
    <row r="4" spans="1:28" ht="19.5" thickBot="1" x14ac:dyDescent="0.35">
      <c r="A4" s="1424" t="s">
        <v>439</v>
      </c>
      <c r="B4" s="1424"/>
      <c r="C4" s="1424"/>
      <c r="D4" s="1424"/>
      <c r="E4" s="1424"/>
      <c r="F4" s="1424"/>
      <c r="G4" s="1424"/>
      <c r="H4" s="1424"/>
      <c r="I4" s="1424"/>
      <c r="J4" s="1424"/>
      <c r="K4" s="1424"/>
      <c r="L4" s="1424"/>
      <c r="M4" s="1424"/>
      <c r="N4" s="491"/>
      <c r="O4" s="1424" t="s">
        <v>457</v>
      </c>
      <c r="P4" s="1424"/>
      <c r="Q4" s="1424"/>
      <c r="R4" s="1424"/>
      <c r="S4" s="1424"/>
      <c r="T4" s="1424"/>
      <c r="U4" s="1424"/>
      <c r="V4" s="1424"/>
      <c r="W4" s="1424"/>
      <c r="X4" s="1424"/>
      <c r="Y4" s="1424"/>
      <c r="Z4" s="1424"/>
      <c r="AA4" s="1424"/>
    </row>
    <row r="5" spans="1:28" ht="14.25" customHeight="1" x14ac:dyDescent="0.3">
      <c r="A5" s="1419" t="s">
        <v>328</v>
      </c>
      <c r="B5" s="1420"/>
      <c r="C5" s="487" t="s">
        <v>440</v>
      </c>
      <c r="D5" s="474" t="s">
        <v>386</v>
      </c>
      <c r="E5" s="493" t="s">
        <v>442</v>
      </c>
      <c r="F5" s="493" t="s">
        <v>448</v>
      </c>
      <c r="G5" s="493" t="s">
        <v>449</v>
      </c>
      <c r="H5" s="474" t="s">
        <v>444</v>
      </c>
      <c r="I5" s="475" t="s">
        <v>443</v>
      </c>
      <c r="J5" s="475" t="s">
        <v>450</v>
      </c>
      <c r="K5" s="494" t="s">
        <v>451</v>
      </c>
      <c r="L5" s="486" t="s">
        <v>446</v>
      </c>
      <c r="M5" s="486" t="s">
        <v>445</v>
      </c>
      <c r="N5" s="257"/>
      <c r="O5" s="1419" t="s">
        <v>351</v>
      </c>
      <c r="P5" s="1420"/>
      <c r="Q5" s="487" t="s">
        <v>440</v>
      </c>
      <c r="R5" s="474" t="s">
        <v>386</v>
      </c>
      <c r="S5" s="493" t="s">
        <v>442</v>
      </c>
      <c r="T5" s="493" t="s">
        <v>448</v>
      </c>
      <c r="U5" s="493" t="s">
        <v>449</v>
      </c>
      <c r="V5" s="474" t="s">
        <v>444</v>
      </c>
      <c r="W5" s="475" t="s">
        <v>443</v>
      </c>
      <c r="X5" s="475" t="s">
        <v>450</v>
      </c>
      <c r="Y5" s="494" t="s">
        <v>451</v>
      </c>
      <c r="Z5" s="486" t="s">
        <v>446</v>
      </c>
      <c r="AA5" s="486" t="s">
        <v>445</v>
      </c>
    </row>
    <row r="6" spans="1:28" x14ac:dyDescent="0.25">
      <c r="A6" s="1414" t="s">
        <v>316</v>
      </c>
      <c r="B6" s="1415"/>
      <c r="C6" s="483">
        <f>$F$189*($R$194/$R$193)</f>
        <v>2.5799999999999996</v>
      </c>
      <c r="D6" s="476">
        <f>('12. Riepilogo Carichi'!$D$5)*C6</f>
        <v>14.60796</v>
      </c>
      <c r="E6" s="460">
        <f>('12. Riepilogo Carichi'!$D$6)*C6</f>
        <v>3.0959999999999996</v>
      </c>
      <c r="F6" s="460">
        <f>('12. Riepilogo Carichi'!$E$5)*C6</f>
        <v>5.1599999999999993</v>
      </c>
      <c r="G6" s="460"/>
      <c r="H6" s="490">
        <f>('12. Riepilogo Carichi'!$H$5)*C6</f>
        <v>18.990348000000001</v>
      </c>
      <c r="I6" s="460">
        <f>('12. Riepilogo Carichi'!$H$6)*C6</f>
        <v>4.6439999999999992</v>
      </c>
      <c r="J6" s="460">
        <f>('12. Riepilogo Carichi'!$I$5)*C6</f>
        <v>7.7399999999999984</v>
      </c>
      <c r="K6" s="477"/>
      <c r="L6" s="483">
        <f>('12. Riepilogo Carichi'!$L$5)*C6</f>
        <v>26.730347999999999</v>
      </c>
      <c r="M6" s="483">
        <f>('12. Riepilogo Carichi'!$M$5)*C6</f>
        <v>16.15596</v>
      </c>
      <c r="N6" s="460"/>
      <c r="O6" s="1414" t="s">
        <v>316</v>
      </c>
      <c r="P6" s="1415"/>
      <c r="Q6" s="483">
        <f>$F$189*($F$198/$E$198)</f>
        <v>3.09</v>
      </c>
      <c r="R6" s="476">
        <f>('12. Riepilogo Carichi'!$D$5)*Q6</f>
        <v>17.49558</v>
      </c>
      <c r="S6" s="460">
        <f>('12. Riepilogo Carichi'!$D$6)*Q6</f>
        <v>3.7079999999999997</v>
      </c>
      <c r="T6" s="460">
        <f>('12. Riepilogo Carichi'!$E$5)*Q6</f>
        <v>6.18</v>
      </c>
      <c r="U6" s="460"/>
      <c r="V6" s="490">
        <f>('12. Riepilogo Carichi'!$H$5)*Q6</f>
        <v>22.744254000000005</v>
      </c>
      <c r="W6" s="460">
        <f>('12. Riepilogo Carichi'!$H$6)*Q6</f>
        <v>5.5619999999999994</v>
      </c>
      <c r="X6" s="460">
        <f>('12. Riepilogo Carichi'!$I$5)*Q6</f>
        <v>9.27</v>
      </c>
      <c r="Y6" s="477"/>
      <c r="Z6" s="483">
        <f>('12. Riepilogo Carichi'!$L$5)*Q6</f>
        <v>32.014254000000001</v>
      </c>
      <c r="AA6" s="483">
        <f>('12. Riepilogo Carichi'!$M$5)*Q6</f>
        <v>19.34958</v>
      </c>
    </row>
    <row r="7" spans="1:28" x14ac:dyDescent="0.25">
      <c r="A7" s="1414" t="s">
        <v>441</v>
      </c>
      <c r="B7" s="1415"/>
      <c r="C7" s="488"/>
      <c r="D7" s="478"/>
      <c r="E7" s="459"/>
      <c r="F7" s="459"/>
      <c r="G7" s="459"/>
      <c r="H7" s="482"/>
      <c r="I7" s="109"/>
      <c r="J7" s="459"/>
      <c r="K7" s="479"/>
      <c r="L7" s="484"/>
      <c r="M7" s="484"/>
      <c r="N7" s="459"/>
      <c r="O7" s="1414" t="s">
        <v>441</v>
      </c>
      <c r="P7" s="1415"/>
      <c r="Q7" s="488"/>
      <c r="R7" s="478"/>
      <c r="S7" s="459"/>
      <c r="T7" s="459"/>
      <c r="U7" s="459"/>
      <c r="V7" s="482"/>
      <c r="W7" s="109"/>
      <c r="X7" s="459"/>
      <c r="Y7" s="479"/>
      <c r="Z7" s="484"/>
      <c r="AA7" s="484"/>
    </row>
    <row r="8" spans="1:28" x14ac:dyDescent="0.25">
      <c r="A8" s="1414" t="s">
        <v>103</v>
      </c>
      <c r="B8" s="1415"/>
      <c r="C8" s="488"/>
      <c r="D8" s="478"/>
      <c r="E8" s="459"/>
      <c r="F8" s="459"/>
      <c r="G8" s="459"/>
      <c r="H8" s="478"/>
      <c r="I8" s="109"/>
      <c r="J8" s="459"/>
      <c r="K8" s="479"/>
      <c r="L8" s="484"/>
      <c r="M8" s="484"/>
      <c r="N8" s="459"/>
      <c r="O8" s="1414" t="s">
        <v>103</v>
      </c>
      <c r="P8" s="1415"/>
      <c r="Q8" s="488"/>
      <c r="R8" s="478"/>
      <c r="S8" s="459"/>
      <c r="T8" s="459"/>
      <c r="U8" s="459"/>
      <c r="V8" s="478"/>
      <c r="W8" s="109"/>
      <c r="X8" s="459"/>
      <c r="Y8" s="479"/>
      <c r="Z8" s="484"/>
      <c r="AA8" s="484"/>
    </row>
    <row r="9" spans="1:28" x14ac:dyDescent="0.25">
      <c r="A9" s="1414" t="s">
        <v>283</v>
      </c>
      <c r="B9" s="1415"/>
      <c r="C9" s="484"/>
      <c r="D9" s="478">
        <f>('12. Riepilogo Carichi'!$D$12)</f>
        <v>3.6817500000000001</v>
      </c>
      <c r="E9" s="465"/>
      <c r="F9" s="465"/>
      <c r="G9" s="465"/>
      <c r="H9" s="478">
        <f>('12. Riepilogo Carichi'!$H$12)</f>
        <v>4.7862749999999998</v>
      </c>
      <c r="I9" s="459"/>
      <c r="J9" s="465"/>
      <c r="K9" s="479"/>
      <c r="L9" s="484">
        <f>('12. Riepilogo Carichi'!$L$12)</f>
        <v>4.7862749999999998</v>
      </c>
      <c r="M9" s="484">
        <f>('12. Riepilogo Carichi'!$M$12)</f>
        <v>3.6817500000000001</v>
      </c>
      <c r="N9" s="459"/>
      <c r="O9" s="1414" t="s">
        <v>283</v>
      </c>
      <c r="P9" s="1415"/>
      <c r="Q9" s="484"/>
      <c r="R9" s="478">
        <f>('12. Riepilogo Carichi'!$D$12)</f>
        <v>3.6817500000000001</v>
      </c>
      <c r="S9" s="465"/>
      <c r="T9" s="465"/>
      <c r="U9" s="465"/>
      <c r="V9" s="478">
        <f>('12. Riepilogo Carichi'!$H$12)</f>
        <v>4.7862749999999998</v>
      </c>
      <c r="W9" s="459"/>
      <c r="X9" s="465"/>
      <c r="Y9" s="479"/>
      <c r="Z9" s="484">
        <f>('12. Riepilogo Carichi'!$L$12)</f>
        <v>4.7862749999999998</v>
      </c>
      <c r="AA9" s="484">
        <f>('12. Riepilogo Carichi'!$M$12)</f>
        <v>3.6817500000000001</v>
      </c>
    </row>
    <row r="10" spans="1:28" ht="15.75" thickBot="1" x14ac:dyDescent="0.3">
      <c r="A10" s="1416" t="s">
        <v>104</v>
      </c>
      <c r="B10" s="1417"/>
      <c r="C10" s="485"/>
      <c r="D10" s="480">
        <f>('12. Riepilogo Carichi'!$D$17)</f>
        <v>6.4908000000000001</v>
      </c>
      <c r="E10" s="469"/>
      <c r="F10" s="469"/>
      <c r="G10" s="469"/>
      <c r="H10" s="480">
        <f>('12. Riepilogo Carichi'!$H$17)</f>
        <v>8.4380400000000009</v>
      </c>
      <c r="I10" s="469"/>
      <c r="J10" s="469"/>
      <c r="K10" s="481"/>
      <c r="L10" s="485">
        <f>('12. Riepilogo Carichi'!$L$17)</f>
        <v>8.4380400000000009</v>
      </c>
      <c r="M10" s="485">
        <f>('12. Riepilogo Carichi'!$M$17)</f>
        <v>6.4908000000000001</v>
      </c>
      <c r="N10" s="459"/>
      <c r="O10" s="1416" t="s">
        <v>104</v>
      </c>
      <c r="P10" s="1417"/>
      <c r="Q10" s="485"/>
      <c r="R10" s="480">
        <f>('12. Riepilogo Carichi'!$D$17)</f>
        <v>6.4908000000000001</v>
      </c>
      <c r="S10" s="469"/>
      <c r="T10" s="469"/>
      <c r="U10" s="469"/>
      <c r="V10" s="480">
        <f>('12. Riepilogo Carichi'!$H$17)</f>
        <v>8.4380400000000009</v>
      </c>
      <c r="W10" s="469"/>
      <c r="X10" s="469"/>
      <c r="Y10" s="481"/>
      <c r="Z10" s="485">
        <f>('12. Riepilogo Carichi'!$L$17)</f>
        <v>8.4380400000000009</v>
      </c>
      <c r="AA10" s="485">
        <f>('12. Riepilogo Carichi'!$M$17)</f>
        <v>6.4908000000000001</v>
      </c>
    </row>
    <row r="11" spans="1:28" x14ac:dyDescent="0.25">
      <c r="A11" s="1421" t="s">
        <v>318</v>
      </c>
      <c r="B11" s="1421"/>
      <c r="C11" s="1421"/>
      <c r="D11" s="459">
        <f>SUM(D6:D10)</f>
        <v>24.78051</v>
      </c>
      <c r="E11" s="1413">
        <f>SUM(E6:G10)</f>
        <v>8.2559999999999985</v>
      </c>
      <c r="F11" s="1413"/>
      <c r="G11" s="1413"/>
      <c r="H11" s="459"/>
      <c r="I11" s="465"/>
      <c r="J11" s="465"/>
      <c r="K11" s="465"/>
      <c r="L11" s="198">
        <f>SUM(L6:L10)</f>
        <v>39.954662999999996</v>
      </c>
      <c r="M11" s="198">
        <f>SUM(M6:M10)</f>
        <v>26.328510000000001</v>
      </c>
      <c r="N11" s="194"/>
      <c r="O11" s="1421" t="s">
        <v>318</v>
      </c>
      <c r="P11" s="1421"/>
      <c r="Q11" s="1421"/>
      <c r="R11" s="459">
        <f>SUM(R6:R10)</f>
        <v>27.668130000000001</v>
      </c>
      <c r="S11" s="1413">
        <f>SUM(S6:U10)</f>
        <v>9.8879999999999999</v>
      </c>
      <c r="T11" s="1413"/>
      <c r="U11" s="1413"/>
      <c r="V11" s="459"/>
      <c r="W11" s="465"/>
      <c r="X11" s="465"/>
      <c r="Y11" s="465"/>
      <c r="Z11" s="198">
        <f>SUM(Z6:Z10)</f>
        <v>45.238568999999998</v>
      </c>
      <c r="AA11" s="198">
        <f>SUM(AA6:AA10)</f>
        <v>29.522130000000001</v>
      </c>
    </row>
    <row r="12" spans="1:28" ht="15.75" thickBot="1" x14ac:dyDescent="0.3">
      <c r="A12" s="458"/>
      <c r="B12" s="458"/>
      <c r="C12" s="458"/>
      <c r="D12" s="459"/>
      <c r="E12" s="466"/>
      <c r="F12" s="466"/>
      <c r="G12" s="466"/>
      <c r="H12" s="466"/>
      <c r="I12" s="466"/>
      <c r="J12" s="466"/>
      <c r="K12" s="466"/>
      <c r="L12" s="313"/>
      <c r="M12" s="313"/>
      <c r="N12" s="314"/>
      <c r="O12" s="458"/>
      <c r="P12" s="458"/>
      <c r="Q12" s="458"/>
      <c r="R12" s="459"/>
      <c r="S12" s="466"/>
      <c r="T12" s="466"/>
      <c r="U12" s="466"/>
      <c r="V12" s="466"/>
      <c r="W12" s="466"/>
      <c r="X12" s="466"/>
      <c r="Y12" s="466"/>
      <c r="Z12" s="313"/>
      <c r="AA12" s="313"/>
    </row>
    <row r="13" spans="1:28" ht="17.25" x14ac:dyDescent="0.3">
      <c r="A13" s="1419" t="s">
        <v>447</v>
      </c>
      <c r="B13" s="1420"/>
      <c r="C13" s="487" t="s">
        <v>440</v>
      </c>
      <c r="D13" s="474" t="s">
        <v>386</v>
      </c>
      <c r="E13" s="493" t="s">
        <v>442</v>
      </c>
      <c r="F13" s="493" t="s">
        <v>448</v>
      </c>
      <c r="G13" s="493" t="s">
        <v>449</v>
      </c>
      <c r="H13" s="474" t="s">
        <v>444</v>
      </c>
      <c r="I13" s="475" t="s">
        <v>443</v>
      </c>
      <c r="J13" s="475" t="s">
        <v>450</v>
      </c>
      <c r="K13" s="494" t="s">
        <v>451</v>
      </c>
      <c r="L13" s="496" t="s">
        <v>446</v>
      </c>
      <c r="M13" s="496" t="s">
        <v>445</v>
      </c>
      <c r="N13" s="314"/>
      <c r="O13" s="1419" t="s">
        <v>358</v>
      </c>
      <c r="P13" s="1420"/>
      <c r="Q13" s="487" t="s">
        <v>440</v>
      </c>
      <c r="R13" s="474" t="s">
        <v>386</v>
      </c>
      <c r="S13" s="493" t="s">
        <v>442</v>
      </c>
      <c r="T13" s="493" t="s">
        <v>448</v>
      </c>
      <c r="U13" s="493" t="s">
        <v>449</v>
      </c>
      <c r="V13" s="474" t="s">
        <v>444</v>
      </c>
      <c r="W13" s="475" t="s">
        <v>443</v>
      </c>
      <c r="X13" s="475" t="s">
        <v>450</v>
      </c>
      <c r="Y13" s="494" t="s">
        <v>451</v>
      </c>
      <c r="Z13" s="496" t="s">
        <v>446</v>
      </c>
      <c r="AA13" s="496" t="s">
        <v>445</v>
      </c>
    </row>
    <row r="14" spans="1:28" x14ac:dyDescent="0.25">
      <c r="A14" s="1414" t="s">
        <v>316</v>
      </c>
      <c r="B14" s="1415"/>
      <c r="C14" s="483">
        <f>$F$189*($U$194/$U$193)</f>
        <v>2.5799999999999996</v>
      </c>
      <c r="D14" s="476">
        <f>('12. Riepilogo Carichi'!$D$5)*C14</f>
        <v>14.60796</v>
      </c>
      <c r="E14" s="460">
        <f>('12. Riepilogo Carichi'!$D$6)*C14</f>
        <v>3.0959999999999996</v>
      </c>
      <c r="F14" s="460">
        <f>('12. Riepilogo Carichi'!$E$5)*C14</f>
        <v>5.1599999999999993</v>
      </c>
      <c r="G14" s="460"/>
      <c r="H14" s="490">
        <f>('12. Riepilogo Carichi'!$H$5)*C14</f>
        <v>18.990348000000001</v>
      </c>
      <c r="I14" s="460">
        <f>('12. Riepilogo Carichi'!$H$6)*C14</f>
        <v>4.6439999999999992</v>
      </c>
      <c r="J14" s="460">
        <f>('12. Riepilogo Carichi'!$I$5)*C14</f>
        <v>7.7399999999999984</v>
      </c>
      <c r="K14" s="477"/>
      <c r="L14" s="483">
        <f>('12. Riepilogo Carichi'!$L$5)*C14</f>
        <v>26.730347999999999</v>
      </c>
      <c r="M14" s="483">
        <f>('12. Riepilogo Carichi'!$M$5)*C14</f>
        <v>16.15596</v>
      </c>
      <c r="N14" s="314"/>
      <c r="O14" s="1414" t="s">
        <v>316</v>
      </c>
      <c r="P14" s="1415"/>
      <c r="Q14" s="483">
        <f>$F$189*($F$202/$E$202)</f>
        <v>2.8325000000000009</v>
      </c>
      <c r="R14" s="476">
        <f>('12. Riepilogo Carichi'!$D$5)*Q14</f>
        <v>16.037615000000006</v>
      </c>
      <c r="S14" s="460">
        <f>('12. Riepilogo Carichi'!$D$6)*Q14</f>
        <v>3.3990000000000009</v>
      </c>
      <c r="T14" s="460">
        <f>('12. Riepilogo Carichi'!$E$5)*Q14</f>
        <v>5.6650000000000018</v>
      </c>
      <c r="U14" s="460"/>
      <c r="V14" s="490">
        <f>('12. Riepilogo Carichi'!$H$5)*Q14</f>
        <v>20.848899500000012</v>
      </c>
      <c r="W14" s="460">
        <f>('12. Riepilogo Carichi'!$H$6)*Q14</f>
        <v>5.0985000000000014</v>
      </c>
      <c r="X14" s="460">
        <f>('12. Riepilogo Carichi'!$I$5)*Q14</f>
        <v>8.4975000000000023</v>
      </c>
      <c r="Y14" s="477"/>
      <c r="Z14" s="483">
        <f>('12. Riepilogo Carichi'!$L$5)*Q14</f>
        <v>29.346399500000015</v>
      </c>
      <c r="AA14" s="483">
        <f>('12. Riepilogo Carichi'!$M$5)*Q14</f>
        <v>17.737115000000006</v>
      </c>
    </row>
    <row r="15" spans="1:28" ht="15.75" x14ac:dyDescent="0.25">
      <c r="A15" s="1414" t="s">
        <v>441</v>
      </c>
      <c r="B15" s="1415"/>
      <c r="C15" s="488"/>
      <c r="D15" s="478"/>
      <c r="E15" s="459"/>
      <c r="F15" s="459"/>
      <c r="G15" s="459"/>
      <c r="H15" s="482"/>
      <c r="I15" s="109"/>
      <c r="J15" s="459"/>
      <c r="K15" s="479"/>
      <c r="L15" s="484"/>
      <c r="M15" s="484"/>
      <c r="N15" s="471"/>
      <c r="O15" s="1414" t="s">
        <v>441</v>
      </c>
      <c r="P15" s="1415"/>
      <c r="Q15" s="488"/>
      <c r="R15" s="478"/>
      <c r="S15" s="459"/>
      <c r="T15" s="459"/>
      <c r="U15" s="459"/>
      <c r="V15" s="482"/>
      <c r="W15" s="109"/>
      <c r="X15" s="459"/>
      <c r="Y15" s="479"/>
      <c r="Z15" s="484"/>
      <c r="AA15" s="484"/>
    </row>
    <row r="16" spans="1:28" x14ac:dyDescent="0.25">
      <c r="A16" s="1414" t="s">
        <v>103</v>
      </c>
      <c r="B16" s="1415"/>
      <c r="C16" s="488"/>
      <c r="D16" s="478"/>
      <c r="E16" s="459"/>
      <c r="F16" s="459"/>
      <c r="G16" s="459"/>
      <c r="H16" s="478"/>
      <c r="I16" s="109"/>
      <c r="J16" s="459"/>
      <c r="K16" s="479"/>
      <c r="L16" s="484"/>
      <c r="M16" s="484"/>
      <c r="N16" s="230"/>
      <c r="O16" s="1414" t="s">
        <v>103</v>
      </c>
      <c r="P16" s="1415"/>
      <c r="Q16" s="488"/>
      <c r="R16" s="478"/>
      <c r="S16" s="459"/>
      <c r="T16" s="459"/>
      <c r="U16" s="459"/>
      <c r="V16" s="478"/>
      <c r="W16" s="109"/>
      <c r="X16" s="459"/>
      <c r="Y16" s="479"/>
      <c r="Z16" s="484"/>
      <c r="AA16" s="484"/>
    </row>
    <row r="17" spans="1:27" x14ac:dyDescent="0.25">
      <c r="A17" s="1414" t="s">
        <v>283</v>
      </c>
      <c r="B17" s="1415"/>
      <c r="C17" s="484"/>
      <c r="D17" s="478">
        <f>('12. Riepilogo Carichi'!$D$12)</f>
        <v>3.6817500000000001</v>
      </c>
      <c r="E17" s="465"/>
      <c r="F17" s="465"/>
      <c r="G17" s="465"/>
      <c r="H17" s="478">
        <f>('12. Riepilogo Carichi'!$H$12)</f>
        <v>4.7862749999999998</v>
      </c>
      <c r="I17" s="459"/>
      <c r="J17" s="465"/>
      <c r="K17" s="479"/>
      <c r="L17" s="484">
        <f>('12. Riepilogo Carichi'!$L$12)</f>
        <v>4.7862749999999998</v>
      </c>
      <c r="M17" s="484">
        <f>('12. Riepilogo Carichi'!$M$12)</f>
        <v>3.6817500000000001</v>
      </c>
      <c r="N17" s="230"/>
      <c r="O17" s="1414" t="s">
        <v>283</v>
      </c>
      <c r="P17" s="1415"/>
      <c r="Q17" s="484"/>
      <c r="R17" s="478">
        <f>('12. Riepilogo Carichi'!$D$12)</f>
        <v>3.6817500000000001</v>
      </c>
      <c r="S17" s="465"/>
      <c r="T17" s="465"/>
      <c r="U17" s="465"/>
      <c r="V17" s="478">
        <f>('12. Riepilogo Carichi'!$H$12)</f>
        <v>4.7862749999999998</v>
      </c>
      <c r="W17" s="459"/>
      <c r="X17" s="465"/>
      <c r="Y17" s="479"/>
      <c r="Z17" s="484">
        <f>('12. Riepilogo Carichi'!$L$12)</f>
        <v>4.7862749999999998</v>
      </c>
      <c r="AA17" s="484">
        <f>('12. Riepilogo Carichi'!$M$12)</f>
        <v>3.6817500000000001</v>
      </c>
    </row>
    <row r="18" spans="1:27" ht="15.75" thickBot="1" x14ac:dyDescent="0.3">
      <c r="A18" s="1416" t="s">
        <v>104</v>
      </c>
      <c r="B18" s="1417"/>
      <c r="C18" s="485"/>
      <c r="D18" s="480">
        <f>('12. Riepilogo Carichi'!$D$17)</f>
        <v>6.4908000000000001</v>
      </c>
      <c r="E18" s="469"/>
      <c r="F18" s="469"/>
      <c r="G18" s="469"/>
      <c r="H18" s="480">
        <f>('12. Riepilogo Carichi'!$H$17)</f>
        <v>8.4380400000000009</v>
      </c>
      <c r="I18" s="469"/>
      <c r="J18" s="469"/>
      <c r="K18" s="481"/>
      <c r="L18" s="485">
        <f>('12. Riepilogo Carichi'!$L$17)</f>
        <v>8.4380400000000009</v>
      </c>
      <c r="M18" s="485">
        <f>('12. Riepilogo Carichi'!$M$17)</f>
        <v>6.4908000000000001</v>
      </c>
      <c r="N18" s="230"/>
      <c r="O18" s="1416" t="s">
        <v>104</v>
      </c>
      <c r="P18" s="1417"/>
      <c r="Q18" s="485"/>
      <c r="R18" s="480">
        <f>('12. Riepilogo Carichi'!$D$17)</f>
        <v>6.4908000000000001</v>
      </c>
      <c r="S18" s="469"/>
      <c r="T18" s="469"/>
      <c r="U18" s="469"/>
      <c r="V18" s="480">
        <f>('12. Riepilogo Carichi'!$H$17)</f>
        <v>8.4380400000000009</v>
      </c>
      <c r="W18" s="469"/>
      <c r="X18" s="469"/>
      <c r="Y18" s="481"/>
      <c r="Z18" s="485">
        <f>('12. Riepilogo Carichi'!$L$17)</f>
        <v>8.4380400000000009</v>
      </c>
      <c r="AA18" s="485">
        <f>('12. Riepilogo Carichi'!$M$17)</f>
        <v>6.4908000000000001</v>
      </c>
    </row>
    <row r="19" spans="1:27" x14ac:dyDescent="0.25">
      <c r="A19" s="1418" t="s">
        <v>318</v>
      </c>
      <c r="B19" s="1418"/>
      <c r="C19" s="1418"/>
      <c r="D19" s="459">
        <f>SUM(D14:D18)</f>
        <v>24.78051</v>
      </c>
      <c r="E19" s="1413">
        <f>SUM(E14:G18)</f>
        <v>8.2559999999999985</v>
      </c>
      <c r="F19" s="1413"/>
      <c r="G19" s="1413"/>
      <c r="H19" s="459"/>
      <c r="I19" s="465"/>
      <c r="J19" s="465"/>
      <c r="K19" s="465"/>
      <c r="L19" s="194">
        <f>SUM(L14:L18)</f>
        <v>39.954662999999996</v>
      </c>
      <c r="M19" s="194">
        <f>SUM(M14:M18)</f>
        <v>26.328510000000001</v>
      </c>
      <c r="N19" s="230"/>
      <c r="O19" s="1418" t="s">
        <v>318</v>
      </c>
      <c r="P19" s="1418"/>
      <c r="Q19" s="1418"/>
      <c r="R19" s="459">
        <f>SUM(R14:R18)</f>
        <v>26.210165000000007</v>
      </c>
      <c r="S19" s="1413">
        <f>SUM(S14:U18)</f>
        <v>9.0640000000000036</v>
      </c>
      <c r="T19" s="1413"/>
      <c r="U19" s="1413"/>
      <c r="V19" s="459"/>
      <c r="W19" s="465"/>
      <c r="X19" s="465"/>
      <c r="Y19" s="465"/>
      <c r="Z19" s="194">
        <f>SUM(Z14:Z18)</f>
        <v>42.570714500000015</v>
      </c>
      <c r="AA19" s="194">
        <f>SUM(AA14:AA18)</f>
        <v>27.909665000000007</v>
      </c>
    </row>
    <row r="20" spans="1:27" x14ac:dyDescent="0.25">
      <c r="A20" s="458"/>
      <c r="B20" s="337"/>
      <c r="C20" s="337"/>
      <c r="D20" s="337"/>
      <c r="E20" s="472"/>
      <c r="F20" s="472"/>
      <c r="G20" s="472"/>
      <c r="H20" s="305"/>
      <c r="I20" s="230"/>
      <c r="J20" s="472"/>
      <c r="K20" s="472"/>
      <c r="L20" s="472"/>
      <c r="M20" s="305"/>
      <c r="N20" s="230"/>
      <c r="O20" s="472"/>
      <c r="P20" s="473"/>
      <c r="Q20" s="473"/>
      <c r="R20" s="230"/>
      <c r="S20" s="459"/>
      <c r="T20" s="466"/>
      <c r="U20" s="458"/>
    </row>
    <row r="21" spans="1:27" ht="19.5" thickBot="1" x14ac:dyDescent="0.35">
      <c r="A21" s="1424" t="s">
        <v>455</v>
      </c>
      <c r="B21" s="1424"/>
      <c r="C21" s="1424"/>
      <c r="D21" s="1424"/>
      <c r="E21" s="1424"/>
      <c r="F21" s="1424"/>
      <c r="G21" s="1424"/>
      <c r="H21" s="1424"/>
      <c r="I21" s="1424"/>
      <c r="J21" s="1424"/>
      <c r="K21" s="1424"/>
      <c r="L21" s="1424"/>
      <c r="M21" s="1424"/>
      <c r="N21" s="230"/>
      <c r="O21" s="1424" t="s">
        <v>458</v>
      </c>
      <c r="P21" s="1424"/>
      <c r="Q21" s="1424"/>
      <c r="R21" s="1424"/>
      <c r="S21" s="1424"/>
      <c r="T21" s="1424"/>
      <c r="U21" s="1424"/>
      <c r="V21" s="1424"/>
      <c r="W21" s="1424"/>
      <c r="X21" s="1424"/>
      <c r="Y21" s="1424"/>
      <c r="Z21" s="1424"/>
      <c r="AA21" s="1424"/>
    </row>
    <row r="22" spans="1:27" ht="17.25" x14ac:dyDescent="0.3">
      <c r="A22" s="1422" t="s">
        <v>329</v>
      </c>
      <c r="B22" s="1423"/>
      <c r="C22" s="487" t="s">
        <v>440</v>
      </c>
      <c r="D22" s="474" t="s">
        <v>386</v>
      </c>
      <c r="E22" s="493" t="s">
        <v>442</v>
      </c>
      <c r="F22" s="493" t="s">
        <v>448</v>
      </c>
      <c r="G22" s="493" t="s">
        <v>449</v>
      </c>
      <c r="H22" s="474" t="s">
        <v>444</v>
      </c>
      <c r="I22" s="475" t="s">
        <v>443</v>
      </c>
      <c r="J22" s="475" t="s">
        <v>450</v>
      </c>
      <c r="K22" s="494" t="s">
        <v>451</v>
      </c>
      <c r="L22" s="486" t="s">
        <v>446</v>
      </c>
      <c r="M22" s="486" t="s">
        <v>445</v>
      </c>
      <c r="N22" s="230"/>
      <c r="O22" s="1419" t="s">
        <v>352</v>
      </c>
      <c r="P22" s="1420"/>
      <c r="Q22" s="487" t="s">
        <v>440</v>
      </c>
      <c r="R22" s="474" t="s">
        <v>386</v>
      </c>
      <c r="S22" s="493" t="s">
        <v>442</v>
      </c>
      <c r="T22" s="493" t="s">
        <v>448</v>
      </c>
      <c r="U22" s="493" t="s">
        <v>449</v>
      </c>
      <c r="V22" s="474" t="s">
        <v>444</v>
      </c>
      <c r="W22" s="475" t="s">
        <v>443</v>
      </c>
      <c r="X22" s="475" t="s">
        <v>450</v>
      </c>
      <c r="Y22" s="494" t="s">
        <v>451</v>
      </c>
      <c r="Z22" s="486" t="s">
        <v>446</v>
      </c>
      <c r="AA22" s="486" t="s">
        <v>445</v>
      </c>
    </row>
    <row r="23" spans="1:27" x14ac:dyDescent="0.25">
      <c r="A23" s="1414" t="s">
        <v>316</v>
      </c>
      <c r="B23" s="1415"/>
      <c r="C23" s="483">
        <f>$F$189</f>
        <v>0.5</v>
      </c>
      <c r="D23" s="476">
        <f>('12. Riepilogo Carichi'!$D$5)*C23</f>
        <v>2.8310000000000004</v>
      </c>
      <c r="E23" s="460">
        <f>('12. Riepilogo Carichi'!$D$6)*C23</f>
        <v>0.6</v>
      </c>
      <c r="F23" s="460">
        <f>('12. Riepilogo Carichi'!$E$5)*C23</f>
        <v>1</v>
      </c>
      <c r="G23" s="460"/>
      <c r="H23" s="490">
        <f>('12. Riepilogo Carichi'!$H$5)*C23</f>
        <v>3.6803000000000008</v>
      </c>
      <c r="I23" s="460">
        <f>('12. Riepilogo Carichi'!$H$6)*C23</f>
        <v>0.89999999999999991</v>
      </c>
      <c r="J23" s="460">
        <f>('12. Riepilogo Carichi'!$I$5)*C23</f>
        <v>1.5</v>
      </c>
      <c r="K23" s="477"/>
      <c r="L23" s="483">
        <f>('12. Riepilogo Carichi'!$L$5)*C23</f>
        <v>5.1803000000000008</v>
      </c>
      <c r="M23" s="483">
        <f>('12. Riepilogo Carichi'!$M$5)*C23</f>
        <v>3.1310000000000002</v>
      </c>
      <c r="N23" s="230"/>
      <c r="O23" s="1414" t="s">
        <v>316</v>
      </c>
      <c r="P23" s="1415"/>
      <c r="Q23" s="483">
        <f>$F$189*($F$198/$H$198)+$F$189</f>
        <v>3.59</v>
      </c>
      <c r="R23" s="476">
        <f>('12. Riepilogo Carichi'!$D$5)*Q23</f>
        <v>20.326580000000003</v>
      </c>
      <c r="S23" s="460">
        <f>('12. Riepilogo Carichi'!$D$6)*Q23</f>
        <v>4.3079999999999998</v>
      </c>
      <c r="T23" s="460">
        <f>('12. Riepilogo Carichi'!$E$5)*Q23</f>
        <v>7.18</v>
      </c>
      <c r="U23" s="460"/>
      <c r="V23" s="490">
        <f>('12. Riepilogo Carichi'!$H$5)*Q23</f>
        <v>26.424554000000004</v>
      </c>
      <c r="W23" s="460">
        <f>('12. Riepilogo Carichi'!$H$6)*Q23</f>
        <v>6.4619999999999989</v>
      </c>
      <c r="X23" s="460">
        <f>('12. Riepilogo Carichi'!$I$5)*Q23</f>
        <v>10.77</v>
      </c>
      <c r="Y23" s="477"/>
      <c r="Z23" s="483">
        <f>('12. Riepilogo Carichi'!$L$5)*Q23</f>
        <v>37.194554000000004</v>
      </c>
      <c r="AA23" s="483">
        <f>('12. Riepilogo Carichi'!$M$5)*Q23</f>
        <v>22.48058</v>
      </c>
    </row>
    <row r="24" spans="1:27" x14ac:dyDescent="0.25">
      <c r="A24" s="1414" t="s">
        <v>441</v>
      </c>
      <c r="B24" s="1415"/>
      <c r="C24" s="488"/>
      <c r="D24" s="478"/>
      <c r="E24" s="459"/>
      <c r="F24" s="459"/>
      <c r="G24" s="459"/>
      <c r="H24" s="482"/>
      <c r="I24" s="109"/>
      <c r="J24" s="459"/>
      <c r="K24" s="479"/>
      <c r="L24" s="484"/>
      <c r="M24" s="484"/>
      <c r="N24" s="230"/>
      <c r="O24" s="1414" t="s">
        <v>441</v>
      </c>
      <c r="P24" s="1415"/>
      <c r="Q24" s="488"/>
      <c r="R24" s="478"/>
      <c r="S24" s="459"/>
      <c r="T24" s="459"/>
      <c r="U24" s="459"/>
      <c r="V24" s="482"/>
      <c r="W24" s="109"/>
      <c r="X24" s="459"/>
      <c r="Y24" s="479"/>
      <c r="Z24" s="484"/>
      <c r="AA24" s="484"/>
    </row>
    <row r="25" spans="1:27" x14ac:dyDescent="0.25">
      <c r="A25" s="1414" t="s">
        <v>103</v>
      </c>
      <c r="B25" s="1415"/>
      <c r="C25" s="488"/>
      <c r="D25" s="478"/>
      <c r="E25" s="459"/>
      <c r="F25" s="459"/>
      <c r="G25" s="459"/>
      <c r="H25" s="478"/>
      <c r="I25" s="109"/>
      <c r="J25" s="459"/>
      <c r="K25" s="479"/>
      <c r="L25" s="484"/>
      <c r="M25" s="484"/>
      <c r="N25" s="230"/>
      <c r="O25" s="1414" t="s">
        <v>103</v>
      </c>
      <c r="P25" s="1415"/>
      <c r="Q25" s="488"/>
      <c r="R25" s="478"/>
      <c r="S25" s="459"/>
      <c r="T25" s="459"/>
      <c r="U25" s="459"/>
      <c r="V25" s="478"/>
      <c r="W25" s="109"/>
      <c r="X25" s="459"/>
      <c r="Y25" s="479"/>
      <c r="Z25" s="484"/>
      <c r="AA25" s="484"/>
    </row>
    <row r="26" spans="1:27" x14ac:dyDescent="0.25">
      <c r="A26" s="1414" t="s">
        <v>283</v>
      </c>
      <c r="B26" s="1415"/>
      <c r="C26" s="484"/>
      <c r="D26" s="478">
        <f>('12. Riepilogo Carichi'!$D$14)</f>
        <v>1.2612500000000004</v>
      </c>
      <c r="E26" s="465"/>
      <c r="F26" s="465"/>
      <c r="G26" s="465"/>
      <c r="H26" s="478">
        <f>('12. Riepilogo Carichi'!$H$14)</f>
        <v>1.6396250000000006</v>
      </c>
      <c r="I26" s="459"/>
      <c r="J26" s="465"/>
      <c r="K26" s="479"/>
      <c r="L26" s="484">
        <f>('12. Riepilogo Carichi'!$L$14)</f>
        <v>1.6396250000000006</v>
      </c>
      <c r="M26" s="484">
        <f>('12. Riepilogo Carichi'!$M$14)</f>
        <v>1.2612500000000004</v>
      </c>
      <c r="N26" s="230"/>
      <c r="O26" s="1414" t="s">
        <v>283</v>
      </c>
      <c r="P26" s="1415"/>
      <c r="Q26" s="484"/>
      <c r="R26" s="478">
        <f>('12. Riepilogo Carichi'!$D$12)</f>
        <v>3.6817500000000001</v>
      </c>
      <c r="S26" s="465"/>
      <c r="T26" s="465"/>
      <c r="U26" s="465"/>
      <c r="V26" s="478">
        <f>('12. Riepilogo Carichi'!$H$12)</f>
        <v>4.7862749999999998</v>
      </c>
      <c r="W26" s="459"/>
      <c r="X26" s="465"/>
      <c r="Y26" s="479"/>
      <c r="Z26" s="484">
        <f>('12. Riepilogo Carichi'!$L$12)</f>
        <v>4.7862749999999998</v>
      </c>
      <c r="AA26" s="484">
        <f>('12. Riepilogo Carichi'!$M$12)</f>
        <v>3.6817500000000001</v>
      </c>
    </row>
    <row r="27" spans="1:27" ht="15.75" thickBot="1" x14ac:dyDescent="0.3">
      <c r="A27" s="1416" t="s">
        <v>104</v>
      </c>
      <c r="B27" s="1417"/>
      <c r="C27" s="485"/>
      <c r="D27" s="480">
        <f>('12. Riepilogo Carichi'!$D$17)</f>
        <v>6.4908000000000001</v>
      </c>
      <c r="E27" s="469"/>
      <c r="F27" s="469"/>
      <c r="G27" s="469"/>
      <c r="H27" s="480">
        <f>('12. Riepilogo Carichi'!$H$17)</f>
        <v>8.4380400000000009</v>
      </c>
      <c r="I27" s="469"/>
      <c r="J27" s="469"/>
      <c r="K27" s="481"/>
      <c r="L27" s="485">
        <f>('12. Riepilogo Carichi'!$L$17)</f>
        <v>8.4380400000000009</v>
      </c>
      <c r="M27" s="485">
        <f>('12. Riepilogo Carichi'!$M$17)</f>
        <v>6.4908000000000001</v>
      </c>
      <c r="N27" s="230"/>
      <c r="O27" s="1416" t="s">
        <v>104</v>
      </c>
      <c r="P27" s="1417"/>
      <c r="Q27" s="489"/>
      <c r="R27" s="480"/>
      <c r="S27" s="469"/>
      <c r="T27" s="469"/>
      <c r="U27" s="469"/>
      <c r="V27" s="480"/>
      <c r="W27" s="469"/>
      <c r="X27" s="469"/>
      <c r="Y27" s="481"/>
      <c r="Z27" s="485"/>
      <c r="AA27" s="485"/>
    </row>
    <row r="28" spans="1:27" x14ac:dyDescent="0.25">
      <c r="A28" s="1421" t="s">
        <v>318</v>
      </c>
      <c r="B28" s="1421"/>
      <c r="C28" s="1421"/>
      <c r="D28" s="459">
        <f>SUM(D23:D27)</f>
        <v>10.58305</v>
      </c>
      <c r="E28" s="1413">
        <f>SUM(E23:G27)</f>
        <v>1.6</v>
      </c>
      <c r="F28" s="1413"/>
      <c r="G28" s="1413"/>
      <c r="H28" s="459"/>
      <c r="I28" s="465"/>
      <c r="J28" s="465"/>
      <c r="K28" s="465"/>
      <c r="L28" s="198">
        <f>SUM(L23:L27)</f>
        <v>15.257965000000002</v>
      </c>
      <c r="M28" s="198">
        <f>SUM(M23:M27)</f>
        <v>10.883050000000001</v>
      </c>
      <c r="N28" s="230"/>
      <c r="O28" s="1421" t="s">
        <v>318</v>
      </c>
      <c r="P28" s="1421"/>
      <c r="Q28" s="1421"/>
      <c r="R28" s="459">
        <f>SUM(R23:R27)</f>
        <v>24.008330000000004</v>
      </c>
      <c r="S28" s="1413">
        <f>SUM(S23:U27)</f>
        <v>11.488</v>
      </c>
      <c r="T28" s="1413"/>
      <c r="U28" s="1413"/>
      <c r="V28" s="459"/>
      <c r="W28" s="465"/>
      <c r="X28" s="465"/>
      <c r="Y28" s="465"/>
      <c r="Z28" s="198">
        <f>SUM(Z23:Z27)</f>
        <v>41.980829</v>
      </c>
      <c r="AA28" s="198">
        <f>SUM(AA23:AA27)</f>
        <v>26.162330000000001</v>
      </c>
    </row>
    <row r="29" spans="1:27" ht="15.75" thickBot="1" x14ac:dyDescent="0.3">
      <c r="A29" s="458"/>
      <c r="B29" s="458"/>
      <c r="C29" s="463"/>
      <c r="D29" s="463"/>
      <c r="E29" s="463"/>
      <c r="F29" s="463"/>
      <c r="G29" s="463"/>
      <c r="H29" s="463"/>
      <c r="I29" s="464"/>
      <c r="J29" s="458"/>
      <c r="K29" s="458"/>
      <c r="L29" s="468"/>
      <c r="M29" s="458"/>
      <c r="N29" s="458"/>
      <c r="O29" s="458"/>
      <c r="P29" s="458"/>
      <c r="Q29" s="458"/>
      <c r="R29" s="459"/>
      <c r="S29" s="466"/>
      <c r="T29" s="466"/>
      <c r="U29" s="466"/>
      <c r="V29" s="466"/>
      <c r="W29" s="466"/>
      <c r="X29" s="466"/>
      <c r="Y29" s="466"/>
      <c r="Z29" s="313"/>
      <c r="AA29" s="313"/>
    </row>
    <row r="30" spans="1:27" ht="17.25" x14ac:dyDescent="0.3">
      <c r="A30" s="1419" t="s">
        <v>330</v>
      </c>
      <c r="B30" s="1420"/>
      <c r="C30" s="487" t="s">
        <v>440</v>
      </c>
      <c r="D30" s="474" t="s">
        <v>386</v>
      </c>
      <c r="E30" s="493" t="s">
        <v>442</v>
      </c>
      <c r="F30" s="493" t="s">
        <v>448</v>
      </c>
      <c r="G30" s="493" t="s">
        <v>449</v>
      </c>
      <c r="H30" s="474" t="s">
        <v>444</v>
      </c>
      <c r="I30" s="475" t="s">
        <v>443</v>
      </c>
      <c r="J30" s="475" t="s">
        <v>450</v>
      </c>
      <c r="K30" s="494" t="s">
        <v>451</v>
      </c>
      <c r="L30" s="496" t="s">
        <v>446</v>
      </c>
      <c r="M30" s="496" t="s">
        <v>445</v>
      </c>
      <c r="N30" s="458"/>
      <c r="O30" s="1422" t="s">
        <v>359</v>
      </c>
      <c r="P30" s="1423"/>
      <c r="Q30" s="487" t="s">
        <v>440</v>
      </c>
      <c r="R30" s="474" t="s">
        <v>386</v>
      </c>
      <c r="S30" s="493" t="s">
        <v>442</v>
      </c>
      <c r="T30" s="493" t="s">
        <v>448</v>
      </c>
      <c r="U30" s="493" t="s">
        <v>449</v>
      </c>
      <c r="V30" s="474" t="s">
        <v>444</v>
      </c>
      <c r="W30" s="475" t="s">
        <v>443</v>
      </c>
      <c r="X30" s="475" t="s">
        <v>450</v>
      </c>
      <c r="Y30" s="494" t="s">
        <v>451</v>
      </c>
      <c r="Z30" s="496" t="s">
        <v>446</v>
      </c>
      <c r="AA30" s="496" t="s">
        <v>445</v>
      </c>
    </row>
    <row r="31" spans="1:27" x14ac:dyDescent="0.25">
      <c r="A31" s="1414" t="s">
        <v>316</v>
      </c>
      <c r="B31" s="1415"/>
      <c r="C31" s="483">
        <f>$F$189*($I$198/$I$197)</f>
        <v>2.3925000000000001</v>
      </c>
      <c r="D31" s="476">
        <f>('12. Riepilogo Carichi'!$D$5)*C31</f>
        <v>13.546335000000003</v>
      </c>
      <c r="E31" s="460">
        <f>('12. Riepilogo Carichi'!$D$6)*C31</f>
        <v>2.871</v>
      </c>
      <c r="F31" s="460">
        <f>('12. Riepilogo Carichi'!$E$5)*C31</f>
        <v>4.7850000000000001</v>
      </c>
      <c r="G31" s="460"/>
      <c r="H31" s="490">
        <f>('12. Riepilogo Carichi'!$H$5)*C31</f>
        <v>17.610235500000005</v>
      </c>
      <c r="I31" s="460">
        <f>('12. Riepilogo Carichi'!$H$6)*C31</f>
        <v>4.3064999999999998</v>
      </c>
      <c r="J31" s="460">
        <f>('12. Riepilogo Carichi'!$I$5)*C31</f>
        <v>7.1775000000000002</v>
      </c>
      <c r="K31" s="477"/>
      <c r="L31" s="483">
        <f>('12. Riepilogo Carichi'!$L$5)*C31</f>
        <v>24.787735500000004</v>
      </c>
      <c r="M31" s="483">
        <f>('12. Riepilogo Carichi'!$M$5)*C31</f>
        <v>14.981835000000002</v>
      </c>
      <c r="N31" s="458"/>
      <c r="O31" s="1414" t="s">
        <v>316</v>
      </c>
      <c r="P31" s="1415"/>
      <c r="Q31" s="483">
        <f>$F$189*($F$202/$H$202)+$F$189</f>
        <v>3.5900000000000003</v>
      </c>
      <c r="R31" s="476">
        <f>('12. Riepilogo Carichi'!$D$5)*Q31</f>
        <v>20.326580000000003</v>
      </c>
      <c r="S31" s="460">
        <f>('12. Riepilogo Carichi'!$D$6)*Q31</f>
        <v>4.3079999999999998</v>
      </c>
      <c r="T31" s="460">
        <f>('12. Riepilogo Carichi'!$E$5)*Q31</f>
        <v>7.1800000000000006</v>
      </c>
      <c r="U31" s="460"/>
      <c r="V31" s="490">
        <f>('12. Riepilogo Carichi'!$H$5)*Q31</f>
        <v>26.424554000000008</v>
      </c>
      <c r="W31" s="460">
        <f>('12. Riepilogo Carichi'!$H$6)*Q31</f>
        <v>6.4619999999999997</v>
      </c>
      <c r="X31" s="460">
        <f>('12. Riepilogo Carichi'!$I$5)*Q31</f>
        <v>10.770000000000001</v>
      </c>
      <c r="Y31" s="477"/>
      <c r="Z31" s="483">
        <f>('12. Riepilogo Carichi'!$L$5)*Q31</f>
        <v>37.194554000000011</v>
      </c>
      <c r="AA31" s="483">
        <f>('12. Riepilogo Carichi'!$M$5)*Q31</f>
        <v>22.480580000000003</v>
      </c>
    </row>
    <row r="32" spans="1:27" ht="14.25" customHeight="1" x14ac:dyDescent="0.25">
      <c r="A32" s="1414" t="s">
        <v>441</v>
      </c>
      <c r="B32" s="1415"/>
      <c r="C32" s="488"/>
      <c r="D32" s="478"/>
      <c r="E32" s="459"/>
      <c r="F32" s="459"/>
      <c r="G32" s="459"/>
      <c r="H32" s="482"/>
      <c r="I32" s="109"/>
      <c r="J32" s="459"/>
      <c r="K32" s="479"/>
      <c r="L32" s="484"/>
      <c r="M32" s="484"/>
      <c r="N32" s="458"/>
      <c r="O32" s="1414" t="s">
        <v>441</v>
      </c>
      <c r="P32" s="1415"/>
      <c r="Q32" s="488"/>
      <c r="R32" s="478"/>
      <c r="S32" s="459"/>
      <c r="T32" s="459"/>
      <c r="U32" s="459"/>
      <c r="V32" s="482"/>
      <c r="W32" s="109"/>
      <c r="X32" s="459"/>
      <c r="Y32" s="479"/>
      <c r="Z32" s="484"/>
      <c r="AA32" s="484"/>
    </row>
    <row r="33" spans="1:27" x14ac:dyDescent="0.25">
      <c r="A33" s="1414" t="s">
        <v>103</v>
      </c>
      <c r="B33" s="1415"/>
      <c r="C33" s="488"/>
      <c r="D33" s="478"/>
      <c r="E33" s="459"/>
      <c r="F33" s="459"/>
      <c r="G33" s="459"/>
      <c r="H33" s="478"/>
      <c r="I33" s="109"/>
      <c r="J33" s="459"/>
      <c r="K33" s="479"/>
      <c r="L33" s="484"/>
      <c r="M33" s="484"/>
      <c r="N33" s="458"/>
      <c r="O33" s="1414" t="s">
        <v>103</v>
      </c>
      <c r="P33" s="1415"/>
      <c r="Q33" s="488"/>
      <c r="R33" s="478"/>
      <c r="S33" s="459"/>
      <c r="T33" s="459"/>
      <c r="U33" s="459"/>
      <c r="V33" s="478"/>
      <c r="W33" s="109"/>
      <c r="X33" s="459"/>
      <c r="Y33" s="479"/>
      <c r="Z33" s="484"/>
      <c r="AA33" s="484"/>
    </row>
    <row r="34" spans="1:27" x14ac:dyDescent="0.25">
      <c r="A34" s="1414" t="s">
        <v>283</v>
      </c>
      <c r="B34" s="1415"/>
      <c r="C34" s="484"/>
      <c r="D34" s="478">
        <f>('12. Riepilogo Carichi'!$D$12)</f>
        <v>3.6817500000000001</v>
      </c>
      <c r="E34" s="465"/>
      <c r="F34" s="465"/>
      <c r="G34" s="465"/>
      <c r="H34" s="478">
        <f>('12. Riepilogo Carichi'!$H$12)</f>
        <v>4.7862749999999998</v>
      </c>
      <c r="I34" s="459"/>
      <c r="J34" s="465"/>
      <c r="K34" s="479"/>
      <c r="L34" s="484">
        <f>('12. Riepilogo Carichi'!$L$12)</f>
        <v>4.7862749999999998</v>
      </c>
      <c r="M34" s="484">
        <f>('12. Riepilogo Carichi'!$M$12)</f>
        <v>3.6817500000000001</v>
      </c>
      <c r="N34" s="468"/>
      <c r="O34" s="1414" t="s">
        <v>283</v>
      </c>
      <c r="P34" s="1415"/>
      <c r="Q34" s="484"/>
      <c r="R34" s="478">
        <f>('12. Riepilogo Carichi'!$D$16)</f>
        <v>2.2702500000000003</v>
      </c>
      <c r="S34" s="465"/>
      <c r="T34" s="465"/>
      <c r="U34" s="465"/>
      <c r="V34" s="478">
        <f>('12. Riepilogo Carichi'!$H$16)</f>
        <v>2.9513250000000006</v>
      </c>
      <c r="W34" s="459"/>
      <c r="X34" s="465"/>
      <c r="Y34" s="479"/>
      <c r="Z34" s="484">
        <f>('12. Riepilogo Carichi'!$L$16)</f>
        <v>2.9513250000000006</v>
      </c>
      <c r="AA34" s="484">
        <f>('12. Riepilogo Carichi'!$M$16)</f>
        <v>2.2702500000000003</v>
      </c>
    </row>
    <row r="35" spans="1:27" ht="15.75" thickBot="1" x14ac:dyDescent="0.3">
      <c r="A35" s="1416" t="s">
        <v>104</v>
      </c>
      <c r="B35" s="1417"/>
      <c r="C35" s="485"/>
      <c r="D35" s="480">
        <f>('12. Riepilogo Carichi'!$D$17)</f>
        <v>6.4908000000000001</v>
      </c>
      <c r="E35" s="469"/>
      <c r="F35" s="469"/>
      <c r="G35" s="469"/>
      <c r="H35" s="480">
        <f>('12. Riepilogo Carichi'!$H$17)</f>
        <v>8.4380400000000009</v>
      </c>
      <c r="I35" s="469"/>
      <c r="J35" s="469"/>
      <c r="K35" s="481"/>
      <c r="L35" s="485">
        <f>('12. Riepilogo Carichi'!$L$17)</f>
        <v>8.4380400000000009</v>
      </c>
      <c r="M35" s="485">
        <f>('12. Riepilogo Carichi'!$M$17)</f>
        <v>6.4908000000000001</v>
      </c>
      <c r="N35" s="458"/>
      <c r="O35" s="1416" t="s">
        <v>104</v>
      </c>
      <c r="P35" s="1417"/>
      <c r="Q35" s="489"/>
      <c r="R35" s="480"/>
      <c r="S35" s="469"/>
      <c r="T35" s="469"/>
      <c r="U35" s="469"/>
      <c r="V35" s="480"/>
      <c r="W35" s="469"/>
      <c r="X35" s="469"/>
      <c r="Y35" s="481"/>
      <c r="Z35" s="485"/>
      <c r="AA35" s="485"/>
    </row>
    <row r="36" spans="1:27" x14ac:dyDescent="0.25">
      <c r="A36" s="1421" t="s">
        <v>318</v>
      </c>
      <c r="B36" s="1421"/>
      <c r="C36" s="1421"/>
      <c r="D36" s="459">
        <f>SUM(D31:D35)</f>
        <v>23.718885000000004</v>
      </c>
      <c r="E36" s="1413">
        <f>SUM(E31:G35)</f>
        <v>7.6560000000000006</v>
      </c>
      <c r="F36" s="1413"/>
      <c r="G36" s="1413"/>
      <c r="H36" s="459"/>
      <c r="I36" s="465"/>
      <c r="J36" s="465"/>
      <c r="K36" s="465"/>
      <c r="L36" s="198">
        <f>SUM(L31:L35)</f>
        <v>38.012050500000001</v>
      </c>
      <c r="M36" s="198">
        <f>SUM(M31:M35)</f>
        <v>25.154385000000001</v>
      </c>
      <c r="N36" s="458"/>
      <c r="O36" s="1418" t="s">
        <v>318</v>
      </c>
      <c r="P36" s="1418"/>
      <c r="Q36" s="1418"/>
      <c r="R36" s="459">
        <f>SUM(R31:R35)</f>
        <v>22.596830000000004</v>
      </c>
      <c r="S36" s="1413">
        <f>SUM(S31:U35)</f>
        <v>11.488</v>
      </c>
      <c r="T36" s="1413"/>
      <c r="U36" s="1413"/>
      <c r="V36" s="459"/>
      <c r="W36" s="465"/>
      <c r="X36" s="465"/>
      <c r="Y36" s="465"/>
      <c r="Z36" s="194">
        <f>SUM(Z31:Z35)</f>
        <v>40.145879000000008</v>
      </c>
      <c r="AA36" s="194">
        <f>SUM(AA31:AA35)</f>
        <v>24.750830000000004</v>
      </c>
    </row>
    <row r="37" spans="1:27" ht="15.75" thickBot="1" x14ac:dyDescent="0.3">
      <c r="A37" s="458"/>
      <c r="B37" s="458"/>
      <c r="C37" s="463"/>
      <c r="D37" s="463"/>
      <c r="E37" s="463"/>
      <c r="F37" s="463"/>
      <c r="G37" s="463"/>
      <c r="H37" s="463"/>
      <c r="I37" s="464"/>
      <c r="J37" s="458"/>
      <c r="K37" s="458"/>
      <c r="L37" s="468"/>
      <c r="M37" s="458"/>
      <c r="N37" s="458"/>
      <c r="O37" s="463"/>
      <c r="P37" s="463"/>
      <c r="Q37" s="463"/>
      <c r="R37" s="463"/>
      <c r="S37" s="463"/>
      <c r="T37" s="464"/>
      <c r="U37" s="458"/>
    </row>
    <row r="38" spans="1:27" ht="19.5" thickBot="1" x14ac:dyDescent="0.35">
      <c r="A38" s="1422" t="s">
        <v>331</v>
      </c>
      <c r="B38" s="1423"/>
      <c r="C38" s="487" t="s">
        <v>440</v>
      </c>
      <c r="D38" s="474" t="s">
        <v>386</v>
      </c>
      <c r="E38" s="493" t="s">
        <v>442</v>
      </c>
      <c r="F38" s="493" t="s">
        <v>448</v>
      </c>
      <c r="G38" s="493" t="s">
        <v>449</v>
      </c>
      <c r="H38" s="474" t="s">
        <v>444</v>
      </c>
      <c r="I38" s="475" t="s">
        <v>443</v>
      </c>
      <c r="J38" s="475" t="s">
        <v>450</v>
      </c>
      <c r="K38" s="494" t="s">
        <v>451</v>
      </c>
      <c r="L38" s="496" t="s">
        <v>446</v>
      </c>
      <c r="M38" s="496" t="s">
        <v>445</v>
      </c>
      <c r="N38" s="458"/>
      <c r="O38" s="1424" t="s">
        <v>459</v>
      </c>
      <c r="P38" s="1424"/>
      <c r="Q38" s="1424"/>
      <c r="R38" s="1424"/>
      <c r="S38" s="1424"/>
      <c r="T38" s="1424"/>
      <c r="U38" s="1424"/>
      <c r="V38" s="1424"/>
      <c r="W38" s="1424"/>
      <c r="X38" s="1424"/>
      <c r="Y38" s="1424"/>
      <c r="Z38" s="1424"/>
      <c r="AA38" s="1424"/>
    </row>
    <row r="39" spans="1:27" ht="17.25" x14ac:dyDescent="0.3">
      <c r="A39" s="1414" t="s">
        <v>316</v>
      </c>
      <c r="B39" s="1415"/>
      <c r="C39" s="483">
        <f>$F$189*($L$198/$L$197)</f>
        <v>2.3925000000000001</v>
      </c>
      <c r="D39" s="476">
        <f>('12. Riepilogo Carichi'!$D$5)*C39</f>
        <v>13.546335000000003</v>
      </c>
      <c r="E39" s="460">
        <f>('12. Riepilogo Carichi'!$D$6)*C39</f>
        <v>2.871</v>
      </c>
      <c r="F39" s="460">
        <f>('12. Riepilogo Carichi'!$E$5)*C39</f>
        <v>4.7850000000000001</v>
      </c>
      <c r="G39" s="460"/>
      <c r="H39" s="490">
        <f>('12. Riepilogo Carichi'!$H$5)*C39</f>
        <v>17.610235500000005</v>
      </c>
      <c r="I39" s="460">
        <f>('12. Riepilogo Carichi'!$H$6)*C39</f>
        <v>4.3064999999999998</v>
      </c>
      <c r="J39" s="460">
        <f>('12. Riepilogo Carichi'!$I$5)*C39</f>
        <v>7.1775000000000002</v>
      </c>
      <c r="K39" s="477"/>
      <c r="L39" s="483">
        <f>('12. Riepilogo Carichi'!$L$5)*C39</f>
        <v>24.787735500000004</v>
      </c>
      <c r="M39" s="483">
        <f>('12. Riepilogo Carichi'!$M$5)*C39</f>
        <v>14.981835000000002</v>
      </c>
      <c r="N39" s="458"/>
      <c r="O39" s="1419" t="s">
        <v>353</v>
      </c>
      <c r="P39" s="1420"/>
      <c r="Q39" s="487" t="s">
        <v>440</v>
      </c>
      <c r="R39" s="474" t="s">
        <v>386</v>
      </c>
      <c r="S39" s="493" t="s">
        <v>442</v>
      </c>
      <c r="T39" s="493" t="s">
        <v>448</v>
      </c>
      <c r="U39" s="493" t="s">
        <v>449</v>
      </c>
      <c r="V39" s="474" t="s">
        <v>444</v>
      </c>
      <c r="W39" s="475" t="s">
        <v>443</v>
      </c>
      <c r="X39" s="475" t="s">
        <v>450</v>
      </c>
      <c r="Y39" s="494" t="s">
        <v>451</v>
      </c>
      <c r="Z39" s="486" t="s">
        <v>446</v>
      </c>
      <c r="AA39" s="486" t="s">
        <v>445</v>
      </c>
    </row>
    <row r="40" spans="1:27" x14ac:dyDescent="0.25">
      <c r="A40" s="1414" t="s">
        <v>441</v>
      </c>
      <c r="B40" s="1415"/>
      <c r="C40" s="483">
        <f>$J$196</f>
        <v>0.65</v>
      </c>
      <c r="D40" s="478">
        <f>('12. Riepilogo Carichi'!$D$9)*C40</f>
        <v>3.1118750000000004</v>
      </c>
      <c r="E40" s="53"/>
      <c r="F40" s="461">
        <f>('12. Riepilogo Carichi'!$E$9)*C40</f>
        <v>2.6</v>
      </c>
      <c r="G40" s="459">
        <f>('12. Riepilogo Carichi'!$F$9)*C40</f>
        <v>0</v>
      </c>
      <c r="H40" s="490">
        <f>('12. Riepilogo Carichi'!$H$9)*C40</f>
        <v>4.0454375000000002</v>
      </c>
      <c r="I40" s="109"/>
      <c r="J40" s="307">
        <f>('12. Riepilogo Carichi'!$I$9)*C40</f>
        <v>3.9000000000000004</v>
      </c>
      <c r="K40" s="479">
        <f>('12. Riepilogo Carichi'!$J$9)*C40</f>
        <v>0</v>
      </c>
      <c r="L40" s="484">
        <f>('12. Riepilogo Carichi'!$L$9)*C40</f>
        <v>7.9454375000000006</v>
      </c>
      <c r="M40" s="483">
        <f>('12. Riepilogo Carichi'!$M$9)*C40</f>
        <v>3.8918750000000006</v>
      </c>
      <c r="N40" s="467"/>
      <c r="O40" s="1414" t="s">
        <v>316</v>
      </c>
      <c r="P40" s="1415"/>
      <c r="Q40" s="483">
        <f>$F$189*2</f>
        <v>1</v>
      </c>
      <c r="R40" s="476">
        <f>('12. Riepilogo Carichi'!$D$5)*Q40</f>
        <v>5.6620000000000008</v>
      </c>
      <c r="S40" s="460">
        <f>('12. Riepilogo Carichi'!$D$6)*Q40</f>
        <v>1.2</v>
      </c>
      <c r="T40" s="460">
        <f>('12. Riepilogo Carichi'!$E$5)*Q40</f>
        <v>2</v>
      </c>
      <c r="U40" s="460"/>
      <c r="V40" s="490">
        <f>('12. Riepilogo Carichi'!$H$5)*Q40</f>
        <v>7.3606000000000016</v>
      </c>
      <c r="W40" s="460">
        <f>('12. Riepilogo Carichi'!$H$6)*Q40</f>
        <v>1.7999999999999998</v>
      </c>
      <c r="X40" s="460">
        <f>('12. Riepilogo Carichi'!$I$5)*Q40</f>
        <v>3</v>
      </c>
      <c r="Y40" s="477"/>
      <c r="Z40" s="483">
        <f>('12. Riepilogo Carichi'!$L$5)*Q40</f>
        <v>10.360600000000002</v>
      </c>
      <c r="AA40" s="483">
        <f>('12. Riepilogo Carichi'!$M$5)*Q40</f>
        <v>6.2620000000000005</v>
      </c>
    </row>
    <row r="41" spans="1:27" x14ac:dyDescent="0.25">
      <c r="A41" s="1414" t="s">
        <v>103</v>
      </c>
      <c r="B41" s="1415"/>
      <c r="C41" s="488"/>
      <c r="D41" s="478"/>
      <c r="E41" s="459"/>
      <c r="F41" s="459"/>
      <c r="G41" s="459"/>
      <c r="H41" s="478"/>
      <c r="I41" s="109"/>
      <c r="J41" s="109"/>
      <c r="K41" s="479"/>
      <c r="L41" s="484"/>
      <c r="M41" s="484"/>
      <c r="N41" s="458"/>
      <c r="O41" s="1414" t="s">
        <v>441</v>
      </c>
      <c r="P41" s="1415"/>
      <c r="Q41" s="488"/>
      <c r="R41" s="478"/>
      <c r="S41" s="459"/>
      <c r="T41" s="459"/>
      <c r="U41" s="459"/>
      <c r="V41" s="482"/>
      <c r="W41" s="109"/>
      <c r="X41" s="459"/>
      <c r="Y41" s="479"/>
      <c r="Z41" s="484"/>
      <c r="AA41" s="484"/>
    </row>
    <row r="42" spans="1:27" x14ac:dyDescent="0.25">
      <c r="A42" s="1414" t="s">
        <v>283</v>
      </c>
      <c r="B42" s="1415"/>
      <c r="C42" s="484"/>
      <c r="D42" s="478">
        <f>('12. Riepilogo Carichi'!$D$16)</f>
        <v>2.2702500000000003</v>
      </c>
      <c r="E42" s="465"/>
      <c r="F42" s="465"/>
      <c r="G42" s="465"/>
      <c r="H42" s="478">
        <f>('12. Riepilogo Carichi'!$H$16)</f>
        <v>2.9513250000000006</v>
      </c>
      <c r="I42" s="459"/>
      <c r="J42" s="465"/>
      <c r="K42" s="479"/>
      <c r="L42" s="484">
        <f>('12. Riepilogo Carichi'!$L$16)</f>
        <v>2.9513250000000006</v>
      </c>
      <c r="M42" s="484">
        <f>('12. Riepilogo Carichi'!$M$16)</f>
        <v>2.2702500000000003</v>
      </c>
      <c r="N42" s="468"/>
      <c r="O42" s="1414" t="s">
        <v>103</v>
      </c>
      <c r="P42" s="1415"/>
      <c r="Q42" s="488"/>
      <c r="R42" s="478"/>
      <c r="S42" s="459"/>
      <c r="T42" s="459"/>
      <c r="U42" s="459"/>
      <c r="V42" s="478"/>
      <c r="W42" s="109"/>
      <c r="X42" s="459"/>
      <c r="Y42" s="479"/>
      <c r="Z42" s="484"/>
      <c r="AA42" s="484"/>
    </row>
    <row r="43" spans="1:27" ht="15.75" thickBot="1" x14ac:dyDescent="0.3">
      <c r="A43" s="1416" t="s">
        <v>104</v>
      </c>
      <c r="B43" s="1417"/>
      <c r="C43" s="485"/>
      <c r="D43" s="480"/>
      <c r="E43" s="469"/>
      <c r="F43" s="469"/>
      <c r="G43" s="469"/>
      <c r="H43" s="480"/>
      <c r="I43" s="469"/>
      <c r="J43" s="469"/>
      <c r="K43" s="481"/>
      <c r="L43" s="485"/>
      <c r="M43" s="485"/>
      <c r="N43" s="458"/>
      <c r="O43" s="1414" t="s">
        <v>283</v>
      </c>
      <c r="P43" s="1415"/>
      <c r="Q43" s="484"/>
      <c r="R43" s="478">
        <f>('12. Riepilogo Carichi'!$D$12)</f>
        <v>3.6817500000000001</v>
      </c>
      <c r="S43" s="465"/>
      <c r="T43" s="465"/>
      <c r="U43" s="465"/>
      <c r="V43" s="478">
        <f>('12. Riepilogo Carichi'!$H$12)</f>
        <v>4.7862749999999998</v>
      </c>
      <c r="W43" s="459"/>
      <c r="X43" s="465"/>
      <c r="Y43" s="479"/>
      <c r="Z43" s="484">
        <f>('12. Riepilogo Carichi'!$L$12)</f>
        <v>4.7862749999999998</v>
      </c>
      <c r="AA43" s="484">
        <f>('12. Riepilogo Carichi'!$M$12)</f>
        <v>3.6817500000000001</v>
      </c>
    </row>
    <row r="44" spans="1:27" ht="15.75" thickBot="1" x14ac:dyDescent="0.3">
      <c r="A44" s="1421" t="s">
        <v>318</v>
      </c>
      <c r="B44" s="1421"/>
      <c r="C44" s="1421"/>
      <c r="D44" s="459">
        <f>SUM(D39:D43)</f>
        <v>18.928460000000005</v>
      </c>
      <c r="E44" s="1413">
        <f>SUM(E39:G43)</f>
        <v>10.256</v>
      </c>
      <c r="F44" s="1413"/>
      <c r="G44" s="1413"/>
      <c r="H44" s="459"/>
      <c r="I44" s="465"/>
      <c r="J44" s="465"/>
      <c r="K44" s="465"/>
      <c r="L44" s="198">
        <f>SUM(L39:L43)</f>
        <v>35.684498000000005</v>
      </c>
      <c r="M44" s="198">
        <f>SUM(M39:M43)</f>
        <v>21.143960000000003</v>
      </c>
      <c r="N44" s="458"/>
      <c r="O44" s="1416" t="s">
        <v>104</v>
      </c>
      <c r="P44" s="1417"/>
      <c r="Q44" s="489"/>
      <c r="R44" s="480"/>
      <c r="S44" s="469"/>
      <c r="T44" s="469"/>
      <c r="U44" s="469"/>
      <c r="V44" s="480"/>
      <c r="W44" s="469"/>
      <c r="X44" s="469"/>
      <c r="Y44" s="481"/>
      <c r="Z44" s="485"/>
      <c r="AA44" s="485"/>
    </row>
    <row r="45" spans="1:27" ht="15.75" thickBot="1" x14ac:dyDescent="0.3">
      <c r="A45" s="458"/>
      <c r="B45" s="458"/>
      <c r="C45" s="463"/>
      <c r="D45" s="463"/>
      <c r="E45" s="463"/>
      <c r="F45" s="463"/>
      <c r="G45" s="463"/>
      <c r="H45" s="463"/>
      <c r="I45" s="464"/>
      <c r="J45" s="458"/>
      <c r="K45" s="458"/>
      <c r="L45" s="468"/>
      <c r="M45" s="458"/>
      <c r="N45" s="458"/>
      <c r="O45" s="1421" t="s">
        <v>318</v>
      </c>
      <c r="P45" s="1421"/>
      <c r="Q45" s="1421"/>
      <c r="R45" s="459">
        <f>SUM(R40:R44)</f>
        <v>9.34375</v>
      </c>
      <c r="S45" s="1413">
        <f>SUM(S40:U44)</f>
        <v>3.2</v>
      </c>
      <c r="T45" s="1413"/>
      <c r="U45" s="1413"/>
      <c r="V45" s="459"/>
      <c r="W45" s="465"/>
      <c r="X45" s="465"/>
      <c r="Y45" s="465"/>
      <c r="Z45" s="198">
        <f>SUM(Z40:Z44)</f>
        <v>15.146875000000001</v>
      </c>
      <c r="AA45" s="198">
        <f>SUM(AA40:AA44)</f>
        <v>9.9437500000000014</v>
      </c>
    </row>
    <row r="46" spans="1:27" ht="18" thickBot="1" x14ac:dyDescent="0.35">
      <c r="A46" s="1419" t="s">
        <v>332</v>
      </c>
      <c r="B46" s="1420"/>
      <c r="C46" s="487" t="s">
        <v>440</v>
      </c>
      <c r="D46" s="474" t="s">
        <v>386</v>
      </c>
      <c r="E46" s="493" t="s">
        <v>442</v>
      </c>
      <c r="F46" s="493" t="s">
        <v>448</v>
      </c>
      <c r="G46" s="493" t="s">
        <v>449</v>
      </c>
      <c r="H46" s="474" t="s">
        <v>444</v>
      </c>
      <c r="I46" s="475" t="s">
        <v>443</v>
      </c>
      <c r="J46" s="475" t="s">
        <v>450</v>
      </c>
      <c r="K46" s="494" t="s">
        <v>451</v>
      </c>
      <c r="L46" s="496" t="s">
        <v>446</v>
      </c>
      <c r="M46" s="496" t="s">
        <v>445</v>
      </c>
      <c r="N46" s="458"/>
      <c r="O46" s="458"/>
      <c r="P46" s="458"/>
      <c r="Q46" s="458"/>
      <c r="R46" s="459"/>
      <c r="S46" s="466"/>
      <c r="T46" s="466"/>
      <c r="U46" s="466"/>
      <c r="V46" s="466"/>
      <c r="W46" s="466"/>
      <c r="X46" s="466"/>
      <c r="Y46" s="466"/>
      <c r="Z46" s="313"/>
      <c r="AA46" s="313"/>
    </row>
    <row r="47" spans="1:27" ht="17.25" x14ac:dyDescent="0.3">
      <c r="A47" s="1414" t="s">
        <v>316</v>
      </c>
      <c r="B47" s="1415"/>
      <c r="C47" s="483"/>
      <c r="D47" s="476"/>
      <c r="E47" s="460"/>
      <c r="F47" s="460"/>
      <c r="G47" s="460"/>
      <c r="H47" s="490"/>
      <c r="I47" s="460"/>
      <c r="J47" s="460"/>
      <c r="K47" s="477"/>
      <c r="L47" s="483"/>
      <c r="M47" s="483"/>
      <c r="N47" s="458"/>
      <c r="O47" s="1422" t="s">
        <v>360</v>
      </c>
      <c r="P47" s="1423"/>
      <c r="Q47" s="487" t="s">
        <v>440</v>
      </c>
      <c r="R47" s="474" t="s">
        <v>386</v>
      </c>
      <c r="S47" s="493" t="s">
        <v>442</v>
      </c>
      <c r="T47" s="493" t="s">
        <v>448</v>
      </c>
      <c r="U47" s="493" t="s">
        <v>449</v>
      </c>
      <c r="V47" s="474" t="s">
        <v>444</v>
      </c>
      <c r="W47" s="475" t="s">
        <v>443</v>
      </c>
      <c r="X47" s="475" t="s">
        <v>450</v>
      </c>
      <c r="Y47" s="494" t="s">
        <v>451</v>
      </c>
      <c r="Z47" s="496" t="s">
        <v>446</v>
      </c>
      <c r="AA47" s="496" t="s">
        <v>445</v>
      </c>
    </row>
    <row r="48" spans="1:27" x14ac:dyDescent="0.25">
      <c r="A48" s="1414" t="s">
        <v>441</v>
      </c>
      <c r="B48" s="1415"/>
      <c r="C48" s="483"/>
      <c r="D48" s="478"/>
      <c r="E48" s="53"/>
      <c r="F48" s="461"/>
      <c r="G48" s="459"/>
      <c r="H48" s="482"/>
      <c r="I48" s="109"/>
      <c r="J48" s="109"/>
      <c r="K48" s="479"/>
      <c r="L48" s="484"/>
      <c r="M48" s="484"/>
      <c r="N48" s="458"/>
      <c r="O48" s="1414" t="s">
        <v>316</v>
      </c>
      <c r="P48" s="1415"/>
      <c r="Q48" s="483">
        <f>$F$189*2</f>
        <v>1</v>
      </c>
      <c r="R48" s="476">
        <f>('12. Riepilogo Carichi'!$D$5)*Q48</f>
        <v>5.6620000000000008</v>
      </c>
      <c r="S48" s="460">
        <f>('12. Riepilogo Carichi'!$D$6)*Q48</f>
        <v>1.2</v>
      </c>
      <c r="T48" s="460">
        <f>('12. Riepilogo Carichi'!$E$5)*Q48</f>
        <v>2</v>
      </c>
      <c r="U48" s="460"/>
      <c r="V48" s="490">
        <f>('12. Riepilogo Carichi'!$H$5)*Q48</f>
        <v>7.3606000000000016</v>
      </c>
      <c r="W48" s="460">
        <f>('12. Riepilogo Carichi'!$H$6)*Q48</f>
        <v>1.7999999999999998</v>
      </c>
      <c r="X48" s="460">
        <f>('12. Riepilogo Carichi'!$I$5)*Q48</f>
        <v>3</v>
      </c>
      <c r="Y48" s="477"/>
      <c r="Z48" s="483">
        <f>('12. Riepilogo Carichi'!$L$5)*Q48</f>
        <v>10.360600000000002</v>
      </c>
      <c r="AA48" s="483">
        <f>('12. Riepilogo Carichi'!$M$5)*Q48</f>
        <v>6.2620000000000005</v>
      </c>
    </row>
    <row r="49" spans="1:27" x14ac:dyDescent="0.25">
      <c r="A49" s="1414" t="s">
        <v>103</v>
      </c>
      <c r="B49" s="1415"/>
      <c r="C49" s="483">
        <f>($O$198+$P$198)/$O$197</f>
        <v>2.7225000000000001</v>
      </c>
      <c r="D49" s="476">
        <f>('12. Riepilogo Carichi'!$D$11)*C49</f>
        <v>17.819669999999999</v>
      </c>
      <c r="E49" s="460"/>
      <c r="F49" s="460">
        <f>('12. Riepilogo Carichi'!$E$11)*C49</f>
        <v>10.89</v>
      </c>
      <c r="G49" s="460"/>
      <c r="H49" s="490">
        <f>('12. Riepilogo Carichi'!$H$11)*C49</f>
        <v>23.165571</v>
      </c>
      <c r="I49" s="460"/>
      <c r="J49" s="460">
        <f>('12. Riepilogo Carichi'!$I$11)*C49</f>
        <v>16.335000000000001</v>
      </c>
      <c r="K49" s="477"/>
      <c r="L49" s="483">
        <f>('12. Riepilogo Carichi'!$L$11)*C49</f>
        <v>39.500571000000001</v>
      </c>
      <c r="M49" s="483">
        <f>('12. Riepilogo Carichi'!$M$11)*C49</f>
        <v>24.353669999999997</v>
      </c>
      <c r="N49" s="458"/>
      <c r="O49" s="1414" t="s">
        <v>441</v>
      </c>
      <c r="P49" s="1415"/>
      <c r="Q49" s="488"/>
      <c r="R49" s="478"/>
      <c r="S49" s="459"/>
      <c r="T49" s="459"/>
      <c r="U49" s="459"/>
      <c r="V49" s="482"/>
      <c r="W49" s="109"/>
      <c r="X49" s="459"/>
      <c r="Y49" s="479"/>
      <c r="Z49" s="484"/>
      <c r="AA49" s="484"/>
    </row>
    <row r="50" spans="1:27" x14ac:dyDescent="0.25">
      <c r="A50" s="1414" t="s">
        <v>283</v>
      </c>
      <c r="B50" s="1415"/>
      <c r="C50" s="484"/>
      <c r="D50" s="478">
        <f>('12. Riepilogo Carichi'!$D$12)</f>
        <v>3.6817500000000001</v>
      </c>
      <c r="E50" s="465"/>
      <c r="F50" s="465"/>
      <c r="G50" s="465"/>
      <c r="H50" s="478">
        <f>('12. Riepilogo Carichi'!$H$12)</f>
        <v>4.7862749999999998</v>
      </c>
      <c r="I50" s="459"/>
      <c r="J50" s="465"/>
      <c r="K50" s="479"/>
      <c r="L50" s="484">
        <f>('12. Riepilogo Carichi'!$L$12)</f>
        <v>4.7862749999999998</v>
      </c>
      <c r="M50" s="484">
        <f>('12. Riepilogo Carichi'!$M$12)</f>
        <v>3.6817500000000001</v>
      </c>
      <c r="N50" s="468"/>
      <c r="O50" s="1414" t="s">
        <v>103</v>
      </c>
      <c r="P50" s="1415"/>
      <c r="Q50" s="488"/>
      <c r="R50" s="478"/>
      <c r="S50" s="459"/>
      <c r="T50" s="459"/>
      <c r="U50" s="459"/>
      <c r="V50" s="478"/>
      <c r="W50" s="109"/>
      <c r="X50" s="459"/>
      <c r="Y50" s="479"/>
      <c r="Z50" s="484"/>
      <c r="AA50" s="484"/>
    </row>
    <row r="51" spans="1:27" ht="15.75" thickBot="1" x14ac:dyDescent="0.3">
      <c r="A51" s="1416" t="s">
        <v>104</v>
      </c>
      <c r="B51" s="1417"/>
      <c r="C51" s="485"/>
      <c r="D51" s="480">
        <f>('12. Riepilogo Carichi'!$D$17)</f>
        <v>6.4908000000000001</v>
      </c>
      <c r="E51" s="469"/>
      <c r="F51" s="469"/>
      <c r="G51" s="469"/>
      <c r="H51" s="480">
        <f>('12. Riepilogo Carichi'!$H$17)</f>
        <v>8.4380400000000009</v>
      </c>
      <c r="I51" s="469"/>
      <c r="J51" s="469"/>
      <c r="K51" s="481"/>
      <c r="L51" s="485">
        <f>('12. Riepilogo Carichi'!$L$17)</f>
        <v>8.4380400000000009</v>
      </c>
      <c r="M51" s="485">
        <f>('12. Riepilogo Carichi'!$M$17)</f>
        <v>6.4908000000000001</v>
      </c>
      <c r="N51" s="458"/>
      <c r="O51" s="1414" t="s">
        <v>283</v>
      </c>
      <c r="P51" s="1415"/>
      <c r="Q51" s="484"/>
      <c r="R51" s="478">
        <f>('12. Riepilogo Carichi'!$D$14)</f>
        <v>1.2612500000000004</v>
      </c>
      <c r="S51" s="465"/>
      <c r="T51" s="465"/>
      <c r="U51" s="465"/>
      <c r="V51" s="478">
        <f>('12. Riepilogo Carichi'!$H$14)</f>
        <v>1.6396250000000006</v>
      </c>
      <c r="W51" s="459"/>
      <c r="X51" s="465"/>
      <c r="Y51" s="479"/>
      <c r="Z51" s="484">
        <f>('12. Riepilogo Carichi'!$L$14)</f>
        <v>1.6396250000000006</v>
      </c>
      <c r="AA51" s="484">
        <f>('12. Riepilogo Carichi'!$M$14)</f>
        <v>1.2612500000000004</v>
      </c>
    </row>
    <row r="52" spans="1:27" ht="15.75" thickBot="1" x14ac:dyDescent="0.3">
      <c r="A52" s="1421" t="s">
        <v>318</v>
      </c>
      <c r="B52" s="1421"/>
      <c r="C52" s="1421"/>
      <c r="D52" s="459">
        <f>SUM(D47:D51)</f>
        <v>27.99222</v>
      </c>
      <c r="E52" s="1413">
        <f>SUM(E47:F51)</f>
        <v>10.89</v>
      </c>
      <c r="F52" s="1413"/>
      <c r="G52" s="459"/>
      <c r="H52" s="459"/>
      <c r="I52" s="465"/>
      <c r="J52" s="465"/>
      <c r="K52" s="465"/>
      <c r="L52" s="198">
        <f>SUM(L47:L51)</f>
        <v>52.724885999999998</v>
      </c>
      <c r="M52" s="198">
        <f>SUM(M47:M51)</f>
        <v>34.526219999999995</v>
      </c>
      <c r="N52" s="458"/>
      <c r="O52" s="1416" t="s">
        <v>104</v>
      </c>
      <c r="P52" s="1417"/>
      <c r="Q52" s="489"/>
      <c r="R52" s="480"/>
      <c r="S52" s="469"/>
      <c r="T52" s="469"/>
      <c r="U52" s="469"/>
      <c r="V52" s="480"/>
      <c r="W52" s="469"/>
      <c r="X52" s="469"/>
      <c r="Y52" s="481"/>
      <c r="Z52" s="485"/>
      <c r="AA52" s="485"/>
    </row>
    <row r="53" spans="1:27" ht="15.75" thickBot="1" x14ac:dyDescent="0.3">
      <c r="A53" s="458"/>
      <c r="B53" s="458"/>
      <c r="C53" s="463"/>
      <c r="D53" s="463"/>
      <c r="E53" s="463"/>
      <c r="F53" s="463"/>
      <c r="G53" s="463"/>
      <c r="H53" s="463"/>
      <c r="I53" s="464"/>
      <c r="J53" s="458"/>
      <c r="K53" s="458"/>
      <c r="L53" s="468"/>
      <c r="M53" s="458"/>
      <c r="N53" s="458"/>
      <c r="O53" s="1418" t="s">
        <v>318</v>
      </c>
      <c r="P53" s="1418"/>
      <c r="Q53" s="1418"/>
      <c r="R53" s="459">
        <f>SUM(R48:R52)</f>
        <v>6.9232500000000012</v>
      </c>
      <c r="S53" s="1413">
        <f>SUM(S48:U52)</f>
        <v>3.2</v>
      </c>
      <c r="T53" s="1413"/>
      <c r="U53" s="1413"/>
      <c r="V53" s="459"/>
      <c r="W53" s="465"/>
      <c r="X53" s="465"/>
      <c r="Y53" s="465"/>
      <c r="Z53" s="194">
        <f>SUM(Z48:Z52)</f>
        <v>12.000225000000002</v>
      </c>
      <c r="AA53" s="194">
        <f>SUM(AA48:AA52)</f>
        <v>7.5232500000000009</v>
      </c>
    </row>
    <row r="54" spans="1:27" ht="17.25" x14ac:dyDescent="0.3">
      <c r="A54" s="1422" t="s">
        <v>333</v>
      </c>
      <c r="B54" s="1423"/>
      <c r="C54" s="487" t="s">
        <v>440</v>
      </c>
      <c r="D54" s="474" t="s">
        <v>386</v>
      </c>
      <c r="E54" s="493" t="s">
        <v>442</v>
      </c>
      <c r="F54" s="493" t="s">
        <v>448</v>
      </c>
      <c r="G54" s="493" t="s">
        <v>449</v>
      </c>
      <c r="H54" s="474" t="s">
        <v>444</v>
      </c>
      <c r="I54" s="475" t="s">
        <v>443</v>
      </c>
      <c r="J54" s="475" t="s">
        <v>450</v>
      </c>
      <c r="K54" s="494" t="s">
        <v>451</v>
      </c>
      <c r="L54" s="496" t="s">
        <v>446</v>
      </c>
      <c r="M54" s="496" t="s">
        <v>445</v>
      </c>
      <c r="N54" s="458"/>
      <c r="O54" s="463"/>
      <c r="P54" s="463"/>
      <c r="Q54" s="463"/>
      <c r="R54" s="463"/>
      <c r="S54" s="463"/>
      <c r="T54" s="464"/>
      <c r="U54" s="458"/>
    </row>
    <row r="55" spans="1:27" ht="19.5" thickBot="1" x14ac:dyDescent="0.35">
      <c r="A55" s="1414" t="s">
        <v>316</v>
      </c>
      <c r="B55" s="1415"/>
      <c r="C55" s="483">
        <f>$F$189*($R$198+$R$194)/$R$197</f>
        <v>5.5370454545454537</v>
      </c>
      <c r="D55" s="476">
        <f>('12. Riepilogo Carichi'!$D$5)*C55</f>
        <v>31.350751363636363</v>
      </c>
      <c r="E55" s="460">
        <f>('12. Riepilogo Carichi'!$D$6)*C55</f>
        <v>6.6444545454545443</v>
      </c>
      <c r="F55" s="460">
        <f>('12. Riepilogo Carichi'!$E$5)*C55</f>
        <v>11.074090909090907</v>
      </c>
      <c r="G55" s="460"/>
      <c r="H55" s="490">
        <f>('12. Riepilogo Carichi'!$H$5)*C55</f>
        <v>40.755976772727273</v>
      </c>
      <c r="I55" s="460">
        <f>('12. Riepilogo Carichi'!$H$6)*C55</f>
        <v>9.9666818181818151</v>
      </c>
      <c r="J55" s="460">
        <f>('12. Riepilogo Carichi'!$I$5)*C55</f>
        <v>16.611136363636362</v>
      </c>
      <c r="K55" s="477"/>
      <c r="L55" s="483">
        <f>('12. Riepilogo Carichi'!$L$5)*C55</f>
        <v>57.367113136363635</v>
      </c>
      <c r="M55" s="483">
        <f>('12. Riepilogo Carichi'!$M$5)*C55</f>
        <v>34.672978636363631</v>
      </c>
      <c r="N55" s="458"/>
      <c r="O55" s="1424" t="s">
        <v>460</v>
      </c>
      <c r="P55" s="1424"/>
      <c r="Q55" s="1424"/>
      <c r="R55" s="1424"/>
      <c r="S55" s="1424"/>
      <c r="T55" s="1424"/>
      <c r="U55" s="1424"/>
      <c r="V55" s="1424"/>
      <c r="W55" s="1424"/>
      <c r="X55" s="1424"/>
      <c r="Y55" s="1424"/>
      <c r="Z55" s="1424"/>
      <c r="AA55" s="1424"/>
    </row>
    <row r="56" spans="1:27" ht="17.25" x14ac:dyDescent="0.3">
      <c r="A56" s="1414" t="s">
        <v>441</v>
      </c>
      <c r="B56" s="1415"/>
      <c r="C56" s="483"/>
      <c r="D56" s="478"/>
      <c r="E56" s="53"/>
      <c r="F56" s="461"/>
      <c r="G56" s="459"/>
      <c r="H56" s="482"/>
      <c r="I56" s="109"/>
      <c r="J56" s="109"/>
      <c r="K56" s="479"/>
      <c r="L56" s="484"/>
      <c r="M56" s="484"/>
      <c r="N56" s="467"/>
      <c r="O56" s="1419" t="s">
        <v>354</v>
      </c>
      <c r="P56" s="1420"/>
      <c r="Q56" s="487" t="s">
        <v>440</v>
      </c>
      <c r="R56" s="474" t="s">
        <v>386</v>
      </c>
      <c r="S56" s="493" t="s">
        <v>442</v>
      </c>
      <c r="T56" s="493" t="s">
        <v>448</v>
      </c>
      <c r="U56" s="493" t="s">
        <v>449</v>
      </c>
      <c r="V56" s="474" t="s">
        <v>444</v>
      </c>
      <c r="W56" s="475" t="s">
        <v>443</v>
      </c>
      <c r="X56" s="475" t="s">
        <v>450</v>
      </c>
      <c r="Y56" s="494" t="s">
        <v>451</v>
      </c>
      <c r="Z56" s="486" t="s">
        <v>446</v>
      </c>
      <c r="AA56" s="486" t="s">
        <v>445</v>
      </c>
    </row>
    <row r="57" spans="1:27" x14ac:dyDescent="0.25">
      <c r="A57" s="1414" t="s">
        <v>103</v>
      </c>
      <c r="B57" s="1415"/>
      <c r="C57" s="488"/>
      <c r="D57" s="478"/>
      <c r="E57" s="459"/>
      <c r="F57" s="459"/>
      <c r="G57" s="459"/>
      <c r="H57" s="478"/>
      <c r="I57" s="109"/>
      <c r="J57" s="109"/>
      <c r="K57" s="479"/>
      <c r="L57" s="484"/>
      <c r="M57" s="484"/>
      <c r="N57" s="458"/>
      <c r="O57" s="1414" t="s">
        <v>316</v>
      </c>
      <c r="P57" s="1415"/>
      <c r="Q57" s="483">
        <f>$F$189*2</f>
        <v>1</v>
      </c>
      <c r="R57" s="476">
        <f>('12. Riepilogo Carichi'!$D$5)*Q57</f>
        <v>5.6620000000000008</v>
      </c>
      <c r="S57" s="460">
        <f>('12. Riepilogo Carichi'!$D$6)*Q57</f>
        <v>1.2</v>
      </c>
      <c r="T57" s="460">
        <f>('12. Riepilogo Carichi'!$E$5)*Q57</f>
        <v>2</v>
      </c>
      <c r="U57" s="460"/>
      <c r="V57" s="490">
        <f>('12. Riepilogo Carichi'!$H$5)*Q57</f>
        <v>7.3606000000000016</v>
      </c>
      <c r="W57" s="460">
        <f>('12. Riepilogo Carichi'!$H$6)*Q57</f>
        <v>1.7999999999999998</v>
      </c>
      <c r="X57" s="460">
        <f>('12. Riepilogo Carichi'!$I$5)*Q57</f>
        <v>3</v>
      </c>
      <c r="Y57" s="477"/>
      <c r="Z57" s="483">
        <f>('12. Riepilogo Carichi'!$L$5)*Q57</f>
        <v>10.360600000000002</v>
      </c>
      <c r="AA57" s="483">
        <f>('12. Riepilogo Carichi'!$M$5)*Q57</f>
        <v>6.2620000000000005</v>
      </c>
    </row>
    <row r="58" spans="1:27" x14ac:dyDescent="0.25">
      <c r="A58" s="1414" t="s">
        <v>283</v>
      </c>
      <c r="B58" s="1415"/>
      <c r="C58" s="484"/>
      <c r="D58" s="478">
        <f>('12. Riepilogo Carichi'!$D$16)</f>
        <v>2.2702500000000003</v>
      </c>
      <c r="E58" s="465"/>
      <c r="F58" s="465"/>
      <c r="G58" s="465"/>
      <c r="H58" s="478">
        <f>('12. Riepilogo Carichi'!$H$16)</f>
        <v>2.9513250000000006</v>
      </c>
      <c r="I58" s="459"/>
      <c r="J58" s="465"/>
      <c r="K58" s="479"/>
      <c r="L58" s="484">
        <f>('12. Riepilogo Carichi'!$L$16)</f>
        <v>2.9513250000000006</v>
      </c>
      <c r="M58" s="484">
        <f>('12. Riepilogo Carichi'!$M$16)</f>
        <v>2.2702500000000003</v>
      </c>
      <c r="N58" s="468"/>
      <c r="O58" s="1414" t="s">
        <v>441</v>
      </c>
      <c r="P58" s="1415"/>
      <c r="Q58" s="488"/>
      <c r="R58" s="478"/>
      <c r="S58" s="459"/>
      <c r="T58" s="459"/>
      <c r="U58" s="459"/>
      <c r="V58" s="482"/>
      <c r="W58" s="109"/>
      <c r="X58" s="459"/>
      <c r="Y58" s="479"/>
      <c r="Z58" s="484"/>
      <c r="AA58" s="484"/>
    </row>
    <row r="59" spans="1:27" ht="15.75" thickBot="1" x14ac:dyDescent="0.3">
      <c r="A59" s="1416" t="s">
        <v>104</v>
      </c>
      <c r="B59" s="1417"/>
      <c r="C59" s="489"/>
      <c r="D59" s="480"/>
      <c r="E59" s="469"/>
      <c r="F59" s="469"/>
      <c r="G59" s="469"/>
      <c r="H59" s="480"/>
      <c r="I59" s="469"/>
      <c r="J59" s="469"/>
      <c r="K59" s="481"/>
      <c r="L59" s="485"/>
      <c r="M59" s="485"/>
      <c r="N59" s="458"/>
      <c r="O59" s="1414" t="s">
        <v>103</v>
      </c>
      <c r="P59" s="1415"/>
      <c r="Q59" s="488"/>
      <c r="R59" s="478"/>
      <c r="S59" s="459"/>
      <c r="T59" s="459"/>
      <c r="U59" s="459"/>
      <c r="V59" s="478"/>
      <c r="W59" s="109"/>
      <c r="X59" s="459"/>
      <c r="Y59" s="479"/>
      <c r="Z59" s="484"/>
      <c r="AA59" s="484"/>
    </row>
    <row r="60" spans="1:27" x14ac:dyDescent="0.25">
      <c r="A60" s="1421" t="s">
        <v>318</v>
      </c>
      <c r="B60" s="1421"/>
      <c r="C60" s="1421"/>
      <c r="D60" s="459">
        <f>SUM(D55:D59)</f>
        <v>33.62100136363636</v>
      </c>
      <c r="E60" s="1413">
        <f>SUM(E55:F59)</f>
        <v>17.718545454545453</v>
      </c>
      <c r="F60" s="1413"/>
      <c r="G60" s="459"/>
      <c r="H60" s="459"/>
      <c r="I60" s="465"/>
      <c r="J60" s="465"/>
      <c r="K60" s="465"/>
      <c r="L60" s="198">
        <f>SUM(L55:L59)</f>
        <v>60.318438136363639</v>
      </c>
      <c r="M60" s="198">
        <f>SUM(M55:M59)</f>
        <v>36.943228636363628</v>
      </c>
      <c r="N60" s="458"/>
      <c r="O60" s="1414" t="s">
        <v>283</v>
      </c>
      <c r="P60" s="1415"/>
      <c r="Q60" s="484"/>
      <c r="R60" s="478">
        <f>('12. Riepilogo Carichi'!$D$12)</f>
        <v>3.6817500000000001</v>
      </c>
      <c r="S60" s="465"/>
      <c r="T60" s="465"/>
      <c r="U60" s="465"/>
      <c r="V60" s="478">
        <f>('12. Riepilogo Carichi'!$H$12)</f>
        <v>4.7862749999999998</v>
      </c>
      <c r="W60" s="459"/>
      <c r="X60" s="465"/>
      <c r="Y60" s="479"/>
      <c r="Z60" s="484">
        <f>('12. Riepilogo Carichi'!$L$12)</f>
        <v>4.7862749999999998</v>
      </c>
      <c r="AA60" s="484">
        <f>('12. Riepilogo Carichi'!$M$12)</f>
        <v>3.6817500000000001</v>
      </c>
    </row>
    <row r="61" spans="1:27" ht="15.75" thickBot="1" x14ac:dyDescent="0.3">
      <c r="A61" s="458"/>
      <c r="B61" s="458"/>
      <c r="C61" s="463"/>
      <c r="D61" s="463"/>
      <c r="E61" s="463"/>
      <c r="F61" s="463"/>
      <c r="G61" s="463"/>
      <c r="H61" s="463"/>
      <c r="I61" s="464"/>
      <c r="J61" s="458"/>
      <c r="K61" s="458"/>
      <c r="L61" s="468"/>
      <c r="M61" s="458"/>
      <c r="N61" s="458"/>
      <c r="O61" s="1416" t="s">
        <v>104</v>
      </c>
      <c r="P61" s="1417"/>
      <c r="Q61" s="485"/>
      <c r="R61" s="480">
        <f>('12. Riepilogo Carichi'!$D$17)</f>
        <v>6.4908000000000001</v>
      </c>
      <c r="S61" s="469"/>
      <c r="T61" s="469"/>
      <c r="U61" s="469"/>
      <c r="V61" s="480">
        <f>('12. Riepilogo Carichi'!$H$17)</f>
        <v>8.4380400000000009</v>
      </c>
      <c r="W61" s="469"/>
      <c r="X61" s="469"/>
      <c r="Y61" s="481"/>
      <c r="Z61" s="485">
        <f>('12. Riepilogo Carichi'!$L$17)</f>
        <v>8.4380400000000009</v>
      </c>
      <c r="AA61" s="485">
        <f>('12. Riepilogo Carichi'!$M$17)</f>
        <v>6.4908000000000001</v>
      </c>
    </row>
    <row r="62" spans="1:27" ht="17.25" x14ac:dyDescent="0.3">
      <c r="A62" s="1419" t="s">
        <v>334</v>
      </c>
      <c r="B62" s="1420"/>
      <c r="C62" s="487" t="s">
        <v>440</v>
      </c>
      <c r="D62" s="474" t="s">
        <v>386</v>
      </c>
      <c r="E62" s="493" t="s">
        <v>442</v>
      </c>
      <c r="F62" s="493" t="s">
        <v>448</v>
      </c>
      <c r="G62" s="493" t="s">
        <v>449</v>
      </c>
      <c r="H62" s="474" t="s">
        <v>444</v>
      </c>
      <c r="I62" s="475" t="s">
        <v>443</v>
      </c>
      <c r="J62" s="475" t="s">
        <v>450</v>
      </c>
      <c r="K62" s="494" t="s">
        <v>451</v>
      </c>
      <c r="L62" s="496" t="s">
        <v>446</v>
      </c>
      <c r="M62" s="496" t="s">
        <v>445</v>
      </c>
      <c r="N62" s="458"/>
      <c r="O62" s="1421" t="s">
        <v>318</v>
      </c>
      <c r="P62" s="1421"/>
      <c r="Q62" s="1421"/>
      <c r="R62" s="459">
        <f>SUM(R57:R61)</f>
        <v>15.83455</v>
      </c>
      <c r="S62" s="1413">
        <f>SUM(S57:U61)</f>
        <v>3.2</v>
      </c>
      <c r="T62" s="1413"/>
      <c r="U62" s="1413"/>
      <c r="V62" s="459"/>
      <c r="W62" s="465"/>
      <c r="X62" s="465"/>
      <c r="Y62" s="465"/>
      <c r="Z62" s="198">
        <f>SUM(Z57:Z61)</f>
        <v>23.584915000000002</v>
      </c>
      <c r="AA62" s="198">
        <f>SUM(AA57:AA61)</f>
        <v>16.434550000000002</v>
      </c>
    </row>
    <row r="63" spans="1:27" ht="15.75" thickBot="1" x14ac:dyDescent="0.3">
      <c r="A63" s="1414" t="s">
        <v>316</v>
      </c>
      <c r="B63" s="1415"/>
      <c r="C63" s="483">
        <f>$F$189*($U$198+$U$194)/$U$197</f>
        <v>5.3025000000000002</v>
      </c>
      <c r="D63" s="476">
        <f>('12. Riepilogo Carichi'!$D$5)*C63</f>
        <v>30.022755000000007</v>
      </c>
      <c r="E63" s="460">
        <f>('12. Riepilogo Carichi'!$D$6)*C63</f>
        <v>6.3630000000000004</v>
      </c>
      <c r="F63" s="460">
        <f>('12. Riepilogo Carichi'!$E$5)*C63</f>
        <v>10.605</v>
      </c>
      <c r="G63" s="460"/>
      <c r="H63" s="490">
        <f>('12. Riepilogo Carichi'!$H$5)*C63</f>
        <v>39.029581500000013</v>
      </c>
      <c r="I63" s="460">
        <f>('12. Riepilogo Carichi'!$H$6)*C63</f>
        <v>9.5444999999999993</v>
      </c>
      <c r="J63" s="460">
        <f>('12. Riepilogo Carichi'!$I$5)*C63</f>
        <v>15.907500000000001</v>
      </c>
      <c r="K63" s="477"/>
      <c r="L63" s="483">
        <f>('12. Riepilogo Carichi'!$L$5)*C63</f>
        <v>54.937081500000012</v>
      </c>
      <c r="M63" s="483">
        <f>('12. Riepilogo Carichi'!$M$5)*C63</f>
        <v>33.204255000000003</v>
      </c>
      <c r="N63" s="458"/>
      <c r="O63" s="458"/>
      <c r="P63" s="458"/>
      <c r="Q63" s="458"/>
      <c r="R63" s="459"/>
      <c r="S63" s="466"/>
      <c r="T63" s="466"/>
      <c r="U63" s="466"/>
      <c r="V63" s="466"/>
      <c r="W63" s="466"/>
      <c r="X63" s="466"/>
      <c r="Y63" s="466"/>
      <c r="Z63" s="313"/>
      <c r="AA63" s="313"/>
    </row>
    <row r="64" spans="1:27" ht="17.25" x14ac:dyDescent="0.3">
      <c r="A64" s="1414" t="s">
        <v>441</v>
      </c>
      <c r="B64" s="1415"/>
      <c r="C64" s="483"/>
      <c r="D64" s="478"/>
      <c r="E64" s="53"/>
      <c r="F64" s="461"/>
      <c r="G64" s="459"/>
      <c r="H64" s="482"/>
      <c r="I64" s="109"/>
      <c r="J64" s="109"/>
      <c r="K64" s="479"/>
      <c r="L64" s="484"/>
      <c r="M64" s="484"/>
      <c r="N64" s="467"/>
      <c r="O64" s="1419" t="s">
        <v>361</v>
      </c>
      <c r="P64" s="1420"/>
      <c r="Q64" s="487" t="s">
        <v>440</v>
      </c>
      <c r="R64" s="474" t="s">
        <v>386</v>
      </c>
      <c r="S64" s="493" t="s">
        <v>442</v>
      </c>
      <c r="T64" s="493" t="s">
        <v>448</v>
      </c>
      <c r="U64" s="493" t="s">
        <v>449</v>
      </c>
      <c r="V64" s="474" t="s">
        <v>444</v>
      </c>
      <c r="W64" s="475" t="s">
        <v>443</v>
      </c>
      <c r="X64" s="475" t="s">
        <v>450</v>
      </c>
      <c r="Y64" s="494" t="s">
        <v>451</v>
      </c>
      <c r="Z64" s="496" t="s">
        <v>446</v>
      </c>
      <c r="AA64" s="496" t="s">
        <v>445</v>
      </c>
    </row>
    <row r="65" spans="1:27" x14ac:dyDescent="0.25">
      <c r="A65" s="1414" t="s">
        <v>103</v>
      </c>
      <c r="B65" s="1415"/>
      <c r="C65" s="488"/>
      <c r="D65" s="478"/>
      <c r="E65" s="459"/>
      <c r="F65" s="459"/>
      <c r="G65" s="459"/>
      <c r="H65" s="478"/>
      <c r="I65" s="109"/>
      <c r="J65" s="109"/>
      <c r="K65" s="479"/>
      <c r="L65" s="484"/>
      <c r="M65" s="484"/>
      <c r="N65" s="458"/>
      <c r="O65" s="1414" t="s">
        <v>316</v>
      </c>
      <c r="P65" s="1415"/>
      <c r="Q65" s="483">
        <f>($O$202+$O$204)/$N$202+$F$189</f>
        <v>2.0466666666666669</v>
      </c>
      <c r="R65" s="476">
        <f>('12. Riepilogo Carichi'!$D$5)*Q65</f>
        <v>11.588226666666669</v>
      </c>
      <c r="S65" s="460">
        <f>('12. Riepilogo Carichi'!$D$6)*Q65</f>
        <v>2.456</v>
      </c>
      <c r="T65" s="460">
        <f>('12. Riepilogo Carichi'!$E$5)*Q65</f>
        <v>4.0933333333333337</v>
      </c>
      <c r="U65" s="460"/>
      <c r="V65" s="490">
        <f>('12. Riepilogo Carichi'!$H$5)*Q65</f>
        <v>15.064694666666671</v>
      </c>
      <c r="W65" s="460">
        <f>('12. Riepilogo Carichi'!$H$6)*Q65</f>
        <v>3.6840000000000002</v>
      </c>
      <c r="X65" s="460">
        <f>('12. Riepilogo Carichi'!$I$5)*Q65</f>
        <v>6.1400000000000006</v>
      </c>
      <c r="Y65" s="477"/>
      <c r="Z65" s="483">
        <f>('12. Riepilogo Carichi'!$L$5)*Q65</f>
        <v>21.204694666666672</v>
      </c>
      <c r="AA65" s="483">
        <f>('12. Riepilogo Carichi'!$M$5)*Q65</f>
        <v>12.816226666666669</v>
      </c>
    </row>
    <row r="66" spans="1:27" x14ac:dyDescent="0.25">
      <c r="A66" s="1414" t="s">
        <v>283</v>
      </c>
      <c r="B66" s="1415"/>
      <c r="C66" s="484"/>
      <c r="D66" s="478">
        <f>('12. Riepilogo Carichi'!$D$12)</f>
        <v>3.6817500000000001</v>
      </c>
      <c r="E66" s="465"/>
      <c r="F66" s="465"/>
      <c r="G66" s="465"/>
      <c r="H66" s="478">
        <f>('12. Riepilogo Carichi'!$H$12)</f>
        <v>4.7862749999999998</v>
      </c>
      <c r="I66" s="459"/>
      <c r="J66" s="465"/>
      <c r="K66" s="479"/>
      <c r="L66" s="484">
        <f>('12. Riepilogo Carichi'!$L$12)</f>
        <v>4.7862749999999998</v>
      </c>
      <c r="M66" s="484">
        <f>('12. Riepilogo Carichi'!$M$12)</f>
        <v>3.6817500000000001</v>
      </c>
      <c r="N66" s="468"/>
      <c r="O66" s="1414" t="s">
        <v>441</v>
      </c>
      <c r="P66" s="1415"/>
      <c r="Q66" s="488"/>
      <c r="R66" s="478"/>
      <c r="S66" s="459"/>
      <c r="T66" s="459"/>
      <c r="U66" s="459"/>
      <c r="V66" s="482"/>
      <c r="W66" s="109"/>
      <c r="X66" s="459"/>
      <c r="Y66" s="479"/>
      <c r="Z66" s="484"/>
      <c r="AA66" s="484"/>
    </row>
    <row r="67" spans="1:27" ht="15.75" thickBot="1" x14ac:dyDescent="0.3">
      <c r="A67" s="1416" t="s">
        <v>104</v>
      </c>
      <c r="B67" s="1417"/>
      <c r="C67" s="489"/>
      <c r="D67" s="480"/>
      <c r="E67" s="469"/>
      <c r="F67" s="469"/>
      <c r="G67" s="469"/>
      <c r="H67" s="480"/>
      <c r="I67" s="469"/>
      <c r="J67" s="469"/>
      <c r="K67" s="481"/>
      <c r="L67" s="485"/>
      <c r="M67" s="485"/>
      <c r="N67" s="458"/>
      <c r="O67" s="1414" t="s">
        <v>103</v>
      </c>
      <c r="P67" s="1415"/>
      <c r="Q67" s="488"/>
      <c r="R67" s="478"/>
      <c r="S67" s="459"/>
      <c r="T67" s="459"/>
      <c r="U67" s="459"/>
      <c r="V67" s="478"/>
      <c r="W67" s="109"/>
      <c r="X67" s="459"/>
      <c r="Y67" s="479"/>
      <c r="Z67" s="484"/>
      <c r="AA67" s="484"/>
    </row>
    <row r="68" spans="1:27" x14ac:dyDescent="0.25">
      <c r="A68" s="1418" t="s">
        <v>318</v>
      </c>
      <c r="B68" s="1418"/>
      <c r="C68" s="1418"/>
      <c r="D68" s="459">
        <f>SUM(D63:D67)</f>
        <v>33.704505000000005</v>
      </c>
      <c r="E68" s="1413">
        <f>SUM(E63:F67)</f>
        <v>16.968</v>
      </c>
      <c r="F68" s="1413"/>
      <c r="G68" s="459"/>
      <c r="H68" s="459"/>
      <c r="I68" s="465"/>
      <c r="J68" s="465"/>
      <c r="K68" s="465"/>
      <c r="L68" s="194">
        <f>SUM(L63:L67)</f>
        <v>59.723356500000008</v>
      </c>
      <c r="M68" s="194">
        <f>SUM(M63:M67)</f>
        <v>36.886005000000004</v>
      </c>
      <c r="N68" s="458"/>
      <c r="O68" s="1414" t="s">
        <v>283</v>
      </c>
      <c r="P68" s="1415"/>
      <c r="Q68" s="484"/>
      <c r="R68" s="478">
        <f>('12. Riepilogo Carichi'!$D$12)</f>
        <v>3.6817500000000001</v>
      </c>
      <c r="S68" s="465"/>
      <c r="T68" s="465"/>
      <c r="U68" s="465"/>
      <c r="V68" s="478">
        <f>('12. Riepilogo Carichi'!$H$12)</f>
        <v>4.7862749999999998</v>
      </c>
      <c r="W68" s="459"/>
      <c r="X68" s="465"/>
      <c r="Y68" s="479"/>
      <c r="Z68" s="484">
        <f>('12. Riepilogo Carichi'!$L$12)</f>
        <v>4.7862749999999998</v>
      </c>
      <c r="AA68" s="484">
        <f>('12. Riepilogo Carichi'!$M$12)</f>
        <v>3.6817500000000001</v>
      </c>
    </row>
    <row r="69" spans="1:27" ht="15.75" thickBot="1" x14ac:dyDescent="0.3">
      <c r="A69" s="458"/>
      <c r="B69" s="458"/>
      <c r="C69" s="460"/>
      <c r="D69" s="459"/>
      <c r="E69" s="459"/>
      <c r="F69" s="459"/>
      <c r="G69" s="459"/>
      <c r="H69" s="459"/>
      <c r="I69" s="466"/>
      <c r="J69" s="466"/>
      <c r="K69" s="466"/>
      <c r="L69" s="468"/>
      <c r="M69" s="458"/>
      <c r="N69" s="458"/>
      <c r="O69" s="1416" t="s">
        <v>104</v>
      </c>
      <c r="P69" s="1417"/>
      <c r="Q69" s="485"/>
      <c r="R69" s="480">
        <f>('12. Riepilogo Carichi'!$D$17)</f>
        <v>6.4908000000000001</v>
      </c>
      <c r="S69" s="469"/>
      <c r="T69" s="469"/>
      <c r="U69" s="469"/>
      <c r="V69" s="480">
        <f>('12. Riepilogo Carichi'!$H$17)</f>
        <v>8.4380400000000009</v>
      </c>
      <c r="W69" s="469"/>
      <c r="X69" s="469"/>
      <c r="Y69" s="481"/>
      <c r="Z69" s="485">
        <f>('12. Riepilogo Carichi'!$L$17)</f>
        <v>8.4380400000000009</v>
      </c>
      <c r="AA69" s="485">
        <f>('12. Riepilogo Carichi'!$M$17)</f>
        <v>6.4908000000000001</v>
      </c>
    </row>
    <row r="70" spans="1:27" ht="19.5" thickBot="1" x14ac:dyDescent="0.35">
      <c r="A70" s="1424" t="s">
        <v>454</v>
      </c>
      <c r="B70" s="1424"/>
      <c r="C70" s="1424"/>
      <c r="D70" s="1424"/>
      <c r="E70" s="1424"/>
      <c r="F70" s="1424"/>
      <c r="G70" s="1424"/>
      <c r="H70" s="1424"/>
      <c r="I70" s="1424"/>
      <c r="J70" s="1424"/>
      <c r="K70" s="1424"/>
      <c r="L70" s="1424"/>
      <c r="M70" s="1424"/>
      <c r="N70" s="458"/>
      <c r="O70" s="1418" t="s">
        <v>318</v>
      </c>
      <c r="P70" s="1418"/>
      <c r="Q70" s="1418"/>
      <c r="R70" s="459">
        <f>SUM(R65:R69)</f>
        <v>21.760776666666668</v>
      </c>
      <c r="S70" s="1413">
        <f>SUM(S65:U69)</f>
        <v>6.5493333333333332</v>
      </c>
      <c r="T70" s="1413"/>
      <c r="U70" s="1413"/>
      <c r="V70" s="459"/>
      <c r="W70" s="465"/>
      <c r="X70" s="465"/>
      <c r="Y70" s="465"/>
      <c r="Z70" s="194">
        <f>SUM(Z65:Z69)</f>
        <v>34.429009666666673</v>
      </c>
      <c r="AA70" s="194">
        <f>SUM(AA65:AA69)</f>
        <v>22.98877666666667</v>
      </c>
    </row>
    <row r="71" spans="1:27" ht="17.25" x14ac:dyDescent="0.3">
      <c r="A71" s="1422" t="s">
        <v>335</v>
      </c>
      <c r="B71" s="1423"/>
      <c r="C71" s="487" t="s">
        <v>440</v>
      </c>
      <c r="D71" s="474" t="s">
        <v>386</v>
      </c>
      <c r="E71" s="493" t="s">
        <v>442</v>
      </c>
      <c r="F71" s="493" t="s">
        <v>448</v>
      </c>
      <c r="G71" s="493" t="s">
        <v>449</v>
      </c>
      <c r="H71" s="474" t="s">
        <v>444</v>
      </c>
      <c r="I71" s="475" t="s">
        <v>443</v>
      </c>
      <c r="J71" s="475" t="s">
        <v>450</v>
      </c>
      <c r="K71" s="494" t="s">
        <v>451</v>
      </c>
      <c r="L71" s="486" t="s">
        <v>446</v>
      </c>
      <c r="M71" s="486" t="s">
        <v>445</v>
      </c>
      <c r="N71" s="458"/>
      <c r="O71" s="463"/>
      <c r="P71" s="459"/>
      <c r="Q71" s="459"/>
      <c r="R71" s="463"/>
      <c r="S71" s="465"/>
      <c r="T71" s="466"/>
      <c r="U71" s="458"/>
    </row>
    <row r="72" spans="1:27" ht="19.5" thickBot="1" x14ac:dyDescent="0.35">
      <c r="A72" s="1414" t="s">
        <v>316</v>
      </c>
      <c r="B72" s="1415"/>
      <c r="C72" s="483">
        <f>$F$189*2</f>
        <v>1</v>
      </c>
      <c r="D72" s="476">
        <f>('12. Riepilogo Carichi'!$D$5)*C72</f>
        <v>5.6620000000000008</v>
      </c>
      <c r="E72" s="460">
        <f>('12. Riepilogo Carichi'!$D$6)*C72</f>
        <v>1.2</v>
      </c>
      <c r="F72" s="460">
        <f>('12. Riepilogo Carichi'!$E$5)*C72</f>
        <v>2</v>
      </c>
      <c r="G72" s="460"/>
      <c r="H72" s="490">
        <f>('12. Riepilogo Carichi'!$H$5)*C72</f>
        <v>7.3606000000000016</v>
      </c>
      <c r="I72" s="460">
        <f>('12. Riepilogo Carichi'!$H$6)*C72</f>
        <v>1.7999999999999998</v>
      </c>
      <c r="J72" s="460">
        <f>('12. Riepilogo Carichi'!$I$5)*C72</f>
        <v>3</v>
      </c>
      <c r="K72" s="477"/>
      <c r="L72" s="483">
        <f>('12. Riepilogo Carichi'!$L$5)*C72</f>
        <v>10.360600000000002</v>
      </c>
      <c r="M72" s="483">
        <f>('12. Riepilogo Carichi'!$M$5)*C72</f>
        <v>6.2620000000000005</v>
      </c>
      <c r="N72" s="467"/>
      <c r="O72" s="1424" t="s">
        <v>461</v>
      </c>
      <c r="P72" s="1424"/>
      <c r="Q72" s="1424"/>
      <c r="R72" s="1424"/>
      <c r="S72" s="1424"/>
      <c r="T72" s="1424"/>
      <c r="U72" s="1424"/>
      <c r="V72" s="1424"/>
      <c r="W72" s="1424"/>
      <c r="X72" s="1424"/>
      <c r="Y72" s="1424"/>
      <c r="Z72" s="1424"/>
      <c r="AA72" s="1424"/>
    </row>
    <row r="73" spans="1:27" ht="17.25" x14ac:dyDescent="0.3">
      <c r="A73" s="1414" t="s">
        <v>441</v>
      </c>
      <c r="B73" s="1415"/>
      <c r="C73" s="488"/>
      <c r="D73" s="478"/>
      <c r="E73" s="459"/>
      <c r="F73" s="459"/>
      <c r="G73" s="459"/>
      <c r="H73" s="482"/>
      <c r="I73" s="109"/>
      <c r="J73" s="459"/>
      <c r="K73" s="479"/>
      <c r="L73" s="484"/>
      <c r="M73" s="484"/>
      <c r="N73" s="458"/>
      <c r="O73" s="1419" t="s">
        <v>349</v>
      </c>
      <c r="P73" s="1420"/>
      <c r="Q73" s="487" t="s">
        <v>440</v>
      </c>
      <c r="R73" s="474" t="s">
        <v>386</v>
      </c>
      <c r="S73" s="493" t="s">
        <v>442</v>
      </c>
      <c r="T73" s="493" t="s">
        <v>448</v>
      </c>
      <c r="U73" s="493" t="s">
        <v>449</v>
      </c>
      <c r="V73" s="474" t="s">
        <v>444</v>
      </c>
      <c r="W73" s="475" t="s">
        <v>443</v>
      </c>
      <c r="X73" s="475" t="s">
        <v>450</v>
      </c>
      <c r="Y73" s="494" t="s">
        <v>451</v>
      </c>
      <c r="Z73" s="486" t="s">
        <v>446</v>
      </c>
      <c r="AA73" s="486" t="s">
        <v>445</v>
      </c>
    </row>
    <row r="74" spans="1:27" x14ac:dyDescent="0.25">
      <c r="A74" s="1414" t="s">
        <v>103</v>
      </c>
      <c r="B74" s="1415"/>
      <c r="C74" s="488"/>
      <c r="D74" s="478"/>
      <c r="E74" s="459"/>
      <c r="F74" s="459"/>
      <c r="G74" s="459"/>
      <c r="H74" s="478"/>
      <c r="I74" s="109"/>
      <c r="J74" s="459"/>
      <c r="K74" s="479"/>
      <c r="L74" s="484"/>
      <c r="M74" s="484"/>
      <c r="N74" s="468"/>
      <c r="O74" s="1414" t="s">
        <v>316</v>
      </c>
      <c r="P74" s="1415"/>
      <c r="Q74" s="483">
        <f>$F$189</f>
        <v>0.5</v>
      </c>
      <c r="R74" s="476">
        <f>('12. Riepilogo Carichi'!$D$5)*Q74</f>
        <v>2.8310000000000004</v>
      </c>
      <c r="S74" s="460">
        <f>('12. Riepilogo Carichi'!$D$6)*Q74</f>
        <v>0.6</v>
      </c>
      <c r="T74" s="460">
        <f>('12. Riepilogo Carichi'!$E$5)*Q74</f>
        <v>1</v>
      </c>
      <c r="U74" s="460"/>
      <c r="V74" s="490">
        <f>('12. Riepilogo Carichi'!$H$5)*Q74</f>
        <v>3.6803000000000008</v>
      </c>
      <c r="W74" s="460">
        <f>('12. Riepilogo Carichi'!$H$6)*Q74</f>
        <v>0.89999999999999991</v>
      </c>
      <c r="X74" s="460">
        <f>('12. Riepilogo Carichi'!$I$5)*Q74</f>
        <v>1.5</v>
      </c>
      <c r="Y74" s="477"/>
      <c r="Z74" s="483">
        <f>('12. Riepilogo Carichi'!$L$5)*Q74</f>
        <v>5.1803000000000008</v>
      </c>
      <c r="AA74" s="483">
        <f>('12. Riepilogo Carichi'!$M$5)*Q74</f>
        <v>3.1310000000000002</v>
      </c>
    </row>
    <row r="75" spans="1:27" x14ac:dyDescent="0.25">
      <c r="A75" s="1414" t="s">
        <v>283</v>
      </c>
      <c r="B75" s="1415"/>
      <c r="C75" s="495"/>
      <c r="D75" s="478">
        <f>('12. Riepilogo Carichi'!$D$14)</f>
        <v>1.2612500000000004</v>
      </c>
      <c r="E75" s="465"/>
      <c r="F75" s="465"/>
      <c r="G75" s="465"/>
      <c r="H75" s="478">
        <f>('12. Riepilogo Carichi'!$H$14)</f>
        <v>1.6396250000000006</v>
      </c>
      <c r="I75" s="459"/>
      <c r="J75" s="465"/>
      <c r="K75" s="479"/>
      <c r="L75" s="484">
        <f>('12. Riepilogo Carichi'!$L$14)</f>
        <v>1.6396250000000006</v>
      </c>
      <c r="M75" s="484">
        <f>('12. Riepilogo Carichi'!$M$14)</f>
        <v>1.2612500000000004</v>
      </c>
      <c r="N75" s="458"/>
      <c r="O75" s="1414" t="s">
        <v>441</v>
      </c>
      <c r="P75" s="1415"/>
      <c r="Q75" s="488"/>
      <c r="R75" s="478"/>
      <c r="S75" s="459"/>
      <c r="T75" s="459"/>
      <c r="U75" s="459"/>
      <c r="V75" s="482"/>
      <c r="W75" s="109"/>
      <c r="X75" s="459"/>
      <c r="Y75" s="479"/>
      <c r="Z75" s="484"/>
      <c r="AA75" s="484"/>
    </row>
    <row r="76" spans="1:27" ht="15.75" thickBot="1" x14ac:dyDescent="0.3">
      <c r="A76" s="1416" t="s">
        <v>104</v>
      </c>
      <c r="B76" s="1417"/>
      <c r="C76" s="489"/>
      <c r="D76" s="480"/>
      <c r="E76" s="469"/>
      <c r="F76" s="469"/>
      <c r="G76" s="469"/>
      <c r="H76" s="480"/>
      <c r="I76" s="469"/>
      <c r="J76" s="469"/>
      <c r="K76" s="481"/>
      <c r="L76" s="485"/>
      <c r="M76" s="485"/>
      <c r="N76" s="458"/>
      <c r="O76" s="1414" t="s">
        <v>103</v>
      </c>
      <c r="P76" s="1415"/>
      <c r="Q76" s="488"/>
      <c r="R76" s="478"/>
      <c r="S76" s="459"/>
      <c r="T76" s="459"/>
      <c r="U76" s="459"/>
      <c r="V76" s="478"/>
      <c r="W76" s="109"/>
      <c r="X76" s="459"/>
      <c r="Y76" s="479"/>
      <c r="Z76" s="484"/>
      <c r="AA76" s="484"/>
    </row>
    <row r="77" spans="1:27" x14ac:dyDescent="0.25">
      <c r="A77" s="1421" t="s">
        <v>318</v>
      </c>
      <c r="B77" s="1421"/>
      <c r="C77" s="1421"/>
      <c r="D77" s="459">
        <f>SUM(D72:D76)</f>
        <v>6.9232500000000012</v>
      </c>
      <c r="E77" s="1413">
        <f>SUM(E72:G76)</f>
        <v>3.2</v>
      </c>
      <c r="F77" s="1413"/>
      <c r="G77" s="1413"/>
      <c r="H77" s="459"/>
      <c r="I77" s="465"/>
      <c r="J77" s="465"/>
      <c r="K77" s="465"/>
      <c r="L77" s="198">
        <f>SUM(L72:L76)</f>
        <v>12.000225000000002</v>
      </c>
      <c r="M77" s="198">
        <f>SUM(M72:M76)</f>
        <v>7.5232500000000009</v>
      </c>
      <c r="N77" s="458"/>
      <c r="O77" s="1414" t="s">
        <v>283</v>
      </c>
      <c r="P77" s="1415"/>
      <c r="Q77" s="484"/>
      <c r="R77" s="478">
        <f>('12. Riepilogo Carichi'!$D$12)</f>
        <v>3.6817500000000001</v>
      </c>
      <c r="S77" s="465"/>
      <c r="T77" s="465"/>
      <c r="U77" s="465"/>
      <c r="V77" s="478">
        <f>('12. Riepilogo Carichi'!$H$12)</f>
        <v>4.7862749999999998</v>
      </c>
      <c r="W77" s="459"/>
      <c r="X77" s="465"/>
      <c r="Y77" s="479"/>
      <c r="Z77" s="484">
        <f>('12. Riepilogo Carichi'!$L$12)</f>
        <v>4.7862749999999998</v>
      </c>
      <c r="AA77" s="484">
        <f>('12. Riepilogo Carichi'!$M$12)</f>
        <v>3.6817500000000001</v>
      </c>
    </row>
    <row r="78" spans="1:27" ht="15.75" thickBot="1" x14ac:dyDescent="0.3">
      <c r="A78" s="458"/>
      <c r="B78" s="458"/>
      <c r="C78" s="463"/>
      <c r="D78" s="463"/>
      <c r="E78" s="463"/>
      <c r="F78" s="463"/>
      <c r="G78" s="463"/>
      <c r="H78" s="463"/>
      <c r="I78" s="464"/>
      <c r="J78" s="458"/>
      <c r="K78" s="458"/>
      <c r="L78" s="468"/>
      <c r="M78" s="458"/>
      <c r="N78" s="458"/>
      <c r="O78" s="1416" t="s">
        <v>104</v>
      </c>
      <c r="P78" s="1417"/>
      <c r="Q78" s="485"/>
      <c r="R78" s="480">
        <f>('12. Riepilogo Carichi'!$D$17)</f>
        <v>6.4908000000000001</v>
      </c>
      <c r="S78" s="469"/>
      <c r="T78" s="469"/>
      <c r="U78" s="469"/>
      <c r="V78" s="480">
        <f>('12. Riepilogo Carichi'!$H$17)</f>
        <v>8.4380400000000009</v>
      </c>
      <c r="W78" s="469"/>
      <c r="X78" s="469"/>
      <c r="Y78" s="481"/>
      <c r="Z78" s="485">
        <f>('12. Riepilogo Carichi'!$L$17)</f>
        <v>8.4380400000000009</v>
      </c>
      <c r="AA78" s="485">
        <f>('12. Riepilogo Carichi'!$M$17)</f>
        <v>6.4908000000000001</v>
      </c>
    </row>
    <row r="79" spans="1:27" ht="17.25" x14ac:dyDescent="0.3">
      <c r="A79" s="1419" t="s">
        <v>336</v>
      </c>
      <c r="B79" s="1420"/>
      <c r="C79" s="487" t="s">
        <v>440</v>
      </c>
      <c r="D79" s="474" t="s">
        <v>386</v>
      </c>
      <c r="E79" s="493" t="s">
        <v>442</v>
      </c>
      <c r="F79" s="493" t="s">
        <v>448</v>
      </c>
      <c r="G79" s="493" t="s">
        <v>449</v>
      </c>
      <c r="H79" s="474" t="s">
        <v>444</v>
      </c>
      <c r="I79" s="475" t="s">
        <v>443</v>
      </c>
      <c r="J79" s="475" t="s">
        <v>450</v>
      </c>
      <c r="K79" s="494" t="s">
        <v>451</v>
      </c>
      <c r="L79" s="496" t="s">
        <v>446</v>
      </c>
      <c r="M79" s="496" t="s">
        <v>445</v>
      </c>
      <c r="N79" s="458"/>
      <c r="O79" s="1421" t="s">
        <v>318</v>
      </c>
      <c r="P79" s="1421"/>
      <c r="Q79" s="1421"/>
      <c r="R79" s="459">
        <f>SUM(R74:R78)</f>
        <v>13.003550000000001</v>
      </c>
      <c r="S79" s="1413">
        <f>SUM(S74:U78)</f>
        <v>1.6</v>
      </c>
      <c r="T79" s="1413"/>
      <c r="U79" s="1413"/>
      <c r="V79" s="459"/>
      <c r="W79" s="465"/>
      <c r="X79" s="465"/>
      <c r="Y79" s="465"/>
      <c r="Z79" s="198">
        <f>SUM(Z74:Z78)</f>
        <v>18.404615</v>
      </c>
      <c r="AA79" s="198">
        <f>SUM(AA74:AA78)</f>
        <v>13.303550000000001</v>
      </c>
    </row>
    <row r="80" spans="1:27" ht="15.75" thickBot="1" x14ac:dyDescent="0.3">
      <c r="A80" s="1414" t="s">
        <v>316</v>
      </c>
      <c r="B80" s="1415"/>
      <c r="C80" s="483">
        <f>$F$189*($I$198+$I$202)/$I$201</f>
        <v>4.8675000000000006</v>
      </c>
      <c r="D80" s="476">
        <f>('12. Riepilogo Carichi'!$D$5)*C80</f>
        <v>27.559785000000009</v>
      </c>
      <c r="E80" s="460">
        <f>('12. Riepilogo Carichi'!$D$6)*C80</f>
        <v>5.8410000000000002</v>
      </c>
      <c r="F80" s="460">
        <f>('12. Riepilogo Carichi'!$E$5)*C80</f>
        <v>9.7350000000000012</v>
      </c>
      <c r="G80" s="460"/>
      <c r="H80" s="490">
        <f>('12. Riepilogo Carichi'!$H$5)*C80</f>
        <v>35.827720500000012</v>
      </c>
      <c r="I80" s="460">
        <f>('12. Riepilogo Carichi'!$H$6)*C80</f>
        <v>8.7614999999999998</v>
      </c>
      <c r="J80" s="460">
        <f>('12. Riepilogo Carichi'!$I$5)*C80</f>
        <v>14.602500000000003</v>
      </c>
      <c r="K80" s="477"/>
      <c r="L80" s="483">
        <f>('12. Riepilogo Carichi'!$L$5)*C80</f>
        <v>50.430220500000011</v>
      </c>
      <c r="M80" s="483">
        <f>('12. Riepilogo Carichi'!$M$5)*C80</f>
        <v>30.480285000000006</v>
      </c>
      <c r="N80" s="467"/>
      <c r="O80" s="458"/>
      <c r="P80" s="458"/>
      <c r="Q80" s="458"/>
      <c r="R80" s="459"/>
      <c r="S80" s="466"/>
      <c r="T80" s="466"/>
      <c r="U80" s="466"/>
      <c r="V80" s="466"/>
      <c r="W80" s="466"/>
      <c r="X80" s="466"/>
      <c r="Y80" s="466"/>
      <c r="Z80" s="313"/>
      <c r="AA80" s="313"/>
    </row>
    <row r="81" spans="1:27" ht="17.25" x14ac:dyDescent="0.3">
      <c r="A81" s="1414" t="s">
        <v>441</v>
      </c>
      <c r="B81" s="1415"/>
      <c r="C81" s="488"/>
      <c r="D81" s="478"/>
      <c r="E81" s="459"/>
      <c r="F81" s="459"/>
      <c r="G81" s="459"/>
      <c r="H81" s="482"/>
      <c r="I81" s="109"/>
      <c r="J81" s="459"/>
      <c r="K81" s="479"/>
      <c r="L81" s="484"/>
      <c r="M81" s="484"/>
      <c r="N81" s="458"/>
      <c r="O81" s="1419" t="s">
        <v>355</v>
      </c>
      <c r="P81" s="1420"/>
      <c r="Q81" s="487" t="s">
        <v>440</v>
      </c>
      <c r="R81" s="474" t="s">
        <v>386</v>
      </c>
      <c r="S81" s="493" t="s">
        <v>442</v>
      </c>
      <c r="T81" s="493" t="s">
        <v>448</v>
      </c>
      <c r="U81" s="493" t="s">
        <v>449</v>
      </c>
      <c r="V81" s="474" t="s">
        <v>444</v>
      </c>
      <c r="W81" s="475" t="s">
        <v>443</v>
      </c>
      <c r="X81" s="475" t="s">
        <v>450</v>
      </c>
      <c r="Y81" s="494" t="s">
        <v>451</v>
      </c>
      <c r="Z81" s="496" t="s">
        <v>446</v>
      </c>
      <c r="AA81" s="496" t="s">
        <v>445</v>
      </c>
    </row>
    <row r="82" spans="1:27" x14ac:dyDescent="0.25">
      <c r="A82" s="1414" t="s">
        <v>103</v>
      </c>
      <c r="B82" s="1415"/>
      <c r="C82" s="488"/>
      <c r="D82" s="478"/>
      <c r="E82" s="459"/>
      <c r="F82" s="459"/>
      <c r="G82" s="459"/>
      <c r="H82" s="478"/>
      <c r="I82" s="109"/>
      <c r="J82" s="459"/>
      <c r="K82" s="479"/>
      <c r="L82" s="484"/>
      <c r="M82" s="484"/>
      <c r="N82" s="468"/>
      <c r="O82" s="1414" t="s">
        <v>316</v>
      </c>
      <c r="P82" s="1415"/>
      <c r="Q82" s="483">
        <f>$F$189</f>
        <v>0.5</v>
      </c>
      <c r="R82" s="476">
        <f>('12. Riepilogo Carichi'!$D$5)*Q82</f>
        <v>2.8310000000000004</v>
      </c>
      <c r="S82" s="460">
        <f>('12. Riepilogo Carichi'!$D$6)*Q82</f>
        <v>0.6</v>
      </c>
      <c r="T82" s="460">
        <f>('12. Riepilogo Carichi'!$E$5)*Q82</f>
        <v>1</v>
      </c>
      <c r="U82" s="460"/>
      <c r="V82" s="490">
        <f>('12. Riepilogo Carichi'!$H$5)*Q82</f>
        <v>3.6803000000000008</v>
      </c>
      <c r="W82" s="460">
        <f>('12. Riepilogo Carichi'!$H$6)*Q82</f>
        <v>0.89999999999999991</v>
      </c>
      <c r="X82" s="460">
        <f>('12. Riepilogo Carichi'!$I$5)*Q82</f>
        <v>1.5</v>
      </c>
      <c r="Y82" s="477"/>
      <c r="Z82" s="483">
        <f>('12. Riepilogo Carichi'!$L$5)*Q82</f>
        <v>5.1803000000000008</v>
      </c>
      <c r="AA82" s="483">
        <f>('12. Riepilogo Carichi'!$M$5)*Q82</f>
        <v>3.1310000000000002</v>
      </c>
    </row>
    <row r="83" spans="1:27" x14ac:dyDescent="0.25">
      <c r="A83" s="1414" t="s">
        <v>283</v>
      </c>
      <c r="B83" s="1415"/>
      <c r="C83" s="484"/>
      <c r="D83" s="478">
        <f>('12. Riepilogo Carichi'!$D$12)</f>
        <v>3.6817500000000001</v>
      </c>
      <c r="E83" s="465"/>
      <c r="F83" s="465"/>
      <c r="G83" s="465"/>
      <c r="H83" s="478">
        <f>('12. Riepilogo Carichi'!$H$12)</f>
        <v>4.7862749999999998</v>
      </c>
      <c r="I83" s="459"/>
      <c r="J83" s="465"/>
      <c r="K83" s="479"/>
      <c r="L83" s="484">
        <f>('12. Riepilogo Carichi'!$L$12)</f>
        <v>4.7862749999999998</v>
      </c>
      <c r="M83" s="484">
        <f>('12. Riepilogo Carichi'!$M$12)</f>
        <v>3.6817500000000001</v>
      </c>
      <c r="N83" s="458"/>
      <c r="O83" s="1414" t="s">
        <v>441</v>
      </c>
      <c r="P83" s="1415"/>
      <c r="Q83" s="488"/>
      <c r="R83" s="478"/>
      <c r="S83" s="459"/>
      <c r="T83" s="459"/>
      <c r="U83" s="459"/>
      <c r="V83" s="482"/>
      <c r="W83" s="109"/>
      <c r="X83" s="459"/>
      <c r="Y83" s="479"/>
      <c r="Z83" s="484"/>
      <c r="AA83" s="484"/>
    </row>
    <row r="84" spans="1:27" ht="15.75" thickBot="1" x14ac:dyDescent="0.3">
      <c r="A84" s="1416" t="s">
        <v>104</v>
      </c>
      <c r="B84" s="1417"/>
      <c r="C84" s="489"/>
      <c r="D84" s="480"/>
      <c r="E84" s="469"/>
      <c r="F84" s="469"/>
      <c r="G84" s="469"/>
      <c r="H84" s="480"/>
      <c r="I84" s="469"/>
      <c r="J84" s="469"/>
      <c r="K84" s="481"/>
      <c r="L84" s="485"/>
      <c r="M84" s="485"/>
      <c r="N84" s="458"/>
      <c r="O84" s="1414" t="s">
        <v>103</v>
      </c>
      <c r="P84" s="1415"/>
      <c r="Q84" s="483">
        <f>$F$189</f>
        <v>0.5</v>
      </c>
      <c r="R84" s="476">
        <f>('12. Riepilogo Carichi'!$D$11)*Q84</f>
        <v>3.2726666666666664</v>
      </c>
      <c r="S84" s="460"/>
      <c r="T84" s="460">
        <f>('12. Riepilogo Carichi'!$E$11)*Q84</f>
        <v>2</v>
      </c>
      <c r="U84" s="460"/>
      <c r="V84" s="490">
        <f>('12. Riepilogo Carichi'!$H$11)*Q84</f>
        <v>4.2544666666666666</v>
      </c>
      <c r="W84" s="460"/>
      <c r="X84" s="460">
        <f>('12. Riepilogo Carichi'!$I$11)*Q84</f>
        <v>3</v>
      </c>
      <c r="Y84" s="477"/>
      <c r="Z84" s="483">
        <f>('12. Riepilogo Carichi'!$L$11)*Q84</f>
        <v>7.2544666666666666</v>
      </c>
      <c r="AA84" s="483">
        <f>('12. Riepilogo Carichi'!$M$11)*Q84</f>
        <v>4.4726666666666661</v>
      </c>
    </row>
    <row r="85" spans="1:27" x14ac:dyDescent="0.25">
      <c r="A85" s="1421" t="s">
        <v>318</v>
      </c>
      <c r="B85" s="1421"/>
      <c r="C85" s="1421"/>
      <c r="D85" s="459">
        <f>SUM(D80:D84)</f>
        <v>31.24153500000001</v>
      </c>
      <c r="E85" s="1413">
        <f>SUM(E80:G84)</f>
        <v>15.576000000000001</v>
      </c>
      <c r="F85" s="1413"/>
      <c r="G85" s="1413"/>
      <c r="H85" s="459"/>
      <c r="I85" s="465"/>
      <c r="J85" s="465"/>
      <c r="K85" s="465"/>
      <c r="L85" s="198">
        <f>SUM(L80:L84)</f>
        <v>55.216495500000008</v>
      </c>
      <c r="M85" s="198">
        <f>SUM(M80:M84)</f>
        <v>34.162035000000003</v>
      </c>
      <c r="N85" s="458"/>
      <c r="O85" s="1414" t="s">
        <v>283</v>
      </c>
      <c r="P85" s="1415"/>
      <c r="Q85" s="484"/>
      <c r="R85" s="478">
        <f>('12. Riepilogo Carichi'!$D$12)</f>
        <v>3.6817500000000001</v>
      </c>
      <c r="S85" s="465"/>
      <c r="T85" s="465"/>
      <c r="U85" s="465"/>
      <c r="V85" s="478">
        <f>('12. Riepilogo Carichi'!$H$12)</f>
        <v>4.7862749999999998</v>
      </c>
      <c r="W85" s="459"/>
      <c r="X85" s="465"/>
      <c r="Y85" s="479"/>
      <c r="Z85" s="484">
        <f>('12. Riepilogo Carichi'!$L$12)</f>
        <v>4.7862749999999998</v>
      </c>
      <c r="AA85" s="484">
        <f>('12. Riepilogo Carichi'!$M$12)</f>
        <v>3.6817500000000001</v>
      </c>
    </row>
    <row r="86" spans="1:27" ht="15.75" thickBot="1" x14ac:dyDescent="0.3">
      <c r="A86" s="458"/>
      <c r="B86" s="458"/>
      <c r="C86" s="463"/>
      <c r="D86" s="463"/>
      <c r="E86" s="463"/>
      <c r="F86" s="463"/>
      <c r="G86" s="463"/>
      <c r="H86" s="463"/>
      <c r="I86" s="464"/>
      <c r="J86" s="458"/>
      <c r="K86" s="458"/>
      <c r="L86" s="468"/>
      <c r="M86" s="458"/>
      <c r="N86" s="458"/>
      <c r="O86" s="1416" t="s">
        <v>104</v>
      </c>
      <c r="P86" s="1417"/>
      <c r="Q86" s="485"/>
      <c r="R86" s="480">
        <f>('12. Riepilogo Carichi'!$D$17)</f>
        <v>6.4908000000000001</v>
      </c>
      <c r="S86" s="469"/>
      <c r="T86" s="469"/>
      <c r="U86" s="469"/>
      <c r="V86" s="480">
        <f>('12. Riepilogo Carichi'!$H$17)</f>
        <v>8.4380400000000009</v>
      </c>
      <c r="W86" s="469"/>
      <c r="X86" s="469"/>
      <c r="Y86" s="481"/>
      <c r="Z86" s="485">
        <f>('12. Riepilogo Carichi'!$L$17)</f>
        <v>8.4380400000000009</v>
      </c>
      <c r="AA86" s="485">
        <f>('12. Riepilogo Carichi'!$M$17)</f>
        <v>6.4908000000000001</v>
      </c>
    </row>
    <row r="87" spans="1:27" ht="17.25" x14ac:dyDescent="0.3">
      <c r="A87" s="1419" t="s">
        <v>337</v>
      </c>
      <c r="B87" s="1420"/>
      <c r="C87" s="487" t="s">
        <v>440</v>
      </c>
      <c r="D87" s="474" t="s">
        <v>386</v>
      </c>
      <c r="E87" s="493" t="s">
        <v>442</v>
      </c>
      <c r="F87" s="493" t="s">
        <v>448</v>
      </c>
      <c r="G87" s="493" t="s">
        <v>449</v>
      </c>
      <c r="H87" s="474" t="s">
        <v>444</v>
      </c>
      <c r="I87" s="475" t="s">
        <v>443</v>
      </c>
      <c r="J87" s="475" t="s">
        <v>450</v>
      </c>
      <c r="K87" s="494" t="s">
        <v>451</v>
      </c>
      <c r="L87" s="496" t="s">
        <v>446</v>
      </c>
      <c r="M87" s="496" t="s">
        <v>445</v>
      </c>
      <c r="N87" s="458"/>
      <c r="O87" s="1418" t="s">
        <v>318</v>
      </c>
      <c r="P87" s="1418"/>
      <c r="Q87" s="1418"/>
      <c r="R87" s="459">
        <f>SUM(R82:R86)</f>
        <v>16.276216666666667</v>
      </c>
      <c r="S87" s="1413">
        <f>SUM(S82:U86)</f>
        <v>3.6</v>
      </c>
      <c r="T87" s="1413"/>
      <c r="U87" s="1413"/>
      <c r="V87" s="459"/>
      <c r="W87" s="465"/>
      <c r="X87" s="465"/>
      <c r="Y87" s="465"/>
      <c r="Z87" s="194">
        <f>SUM(Z82:Z86)</f>
        <v>25.659081666666669</v>
      </c>
      <c r="AA87" s="194">
        <f>SUM(AA82:AA86)</f>
        <v>17.776216666666667</v>
      </c>
    </row>
    <row r="88" spans="1:27" ht="15.75" thickBot="1" x14ac:dyDescent="0.3">
      <c r="A88" s="1414" t="s">
        <v>316</v>
      </c>
      <c r="B88" s="1415"/>
      <c r="C88" s="483">
        <f>$F$189*($L$198+$L$202)/$L$201</f>
        <v>4.8674999999999997</v>
      </c>
      <c r="D88" s="476">
        <f>('12. Riepilogo Carichi'!$D$5)*C88</f>
        <v>27.559785000000002</v>
      </c>
      <c r="E88" s="460">
        <f>('12. Riepilogo Carichi'!$D$6)*C88</f>
        <v>5.8409999999999993</v>
      </c>
      <c r="F88" s="460">
        <f>('12. Riepilogo Carichi'!$E$5)*C88</f>
        <v>9.7349999999999994</v>
      </c>
      <c r="G88" s="460"/>
      <c r="H88" s="490">
        <f>('12. Riepilogo Carichi'!$H$5)*C88</f>
        <v>35.827720500000005</v>
      </c>
      <c r="I88" s="460">
        <f>('12. Riepilogo Carichi'!$H$6)*C88</f>
        <v>8.7614999999999981</v>
      </c>
      <c r="J88" s="460">
        <f>('12. Riepilogo Carichi'!$I$5)*C88</f>
        <v>14.602499999999999</v>
      </c>
      <c r="K88" s="477"/>
      <c r="L88" s="483">
        <f>('12. Riepilogo Carichi'!$L$5)*C88</f>
        <v>50.430220500000004</v>
      </c>
      <c r="M88" s="483">
        <f>('12. Riepilogo Carichi'!$M$5)*C88</f>
        <v>30.480285000000002</v>
      </c>
      <c r="N88" s="467"/>
      <c r="O88" s="463"/>
      <c r="P88" s="459"/>
      <c r="Q88" s="459"/>
      <c r="R88" s="463"/>
      <c r="S88" s="465"/>
      <c r="T88" s="466"/>
      <c r="U88" s="458"/>
    </row>
    <row r="89" spans="1:27" ht="17.25" x14ac:dyDescent="0.3">
      <c r="A89" s="1414" t="s">
        <v>441</v>
      </c>
      <c r="B89" s="1415"/>
      <c r="C89" s="483"/>
      <c r="D89" s="478"/>
      <c r="E89" s="53"/>
      <c r="F89" s="461"/>
      <c r="G89" s="459"/>
      <c r="H89" s="490"/>
      <c r="I89" s="109"/>
      <c r="J89" s="459"/>
      <c r="K89" s="479"/>
      <c r="L89" s="484"/>
      <c r="M89" s="483"/>
      <c r="N89" s="458"/>
      <c r="O89" s="1419" t="s">
        <v>362</v>
      </c>
      <c r="P89" s="1420"/>
      <c r="Q89" s="487" t="s">
        <v>440</v>
      </c>
      <c r="R89" s="474" t="s">
        <v>386</v>
      </c>
      <c r="S89" s="493" t="s">
        <v>442</v>
      </c>
      <c r="T89" s="493" t="s">
        <v>448</v>
      </c>
      <c r="U89" s="493" t="s">
        <v>449</v>
      </c>
      <c r="V89" s="474" t="s">
        <v>444</v>
      </c>
      <c r="W89" s="475" t="s">
        <v>443</v>
      </c>
      <c r="X89" s="475" t="s">
        <v>450</v>
      </c>
      <c r="Y89" s="494" t="s">
        <v>451</v>
      </c>
      <c r="Z89" s="486" t="s">
        <v>446</v>
      </c>
      <c r="AA89" s="486" t="s">
        <v>445</v>
      </c>
    </row>
    <row r="90" spans="1:27" x14ac:dyDescent="0.25">
      <c r="A90" s="1414" t="s">
        <v>103</v>
      </c>
      <c r="B90" s="1415"/>
      <c r="C90" s="488"/>
      <c r="D90" s="478"/>
      <c r="E90" s="459"/>
      <c r="F90" s="459"/>
      <c r="G90" s="459"/>
      <c r="H90" s="478"/>
      <c r="I90" s="109"/>
      <c r="J90" s="459"/>
      <c r="K90" s="479"/>
      <c r="L90" s="484"/>
      <c r="M90" s="484"/>
      <c r="N90" s="468"/>
      <c r="O90" s="1414" t="s">
        <v>316</v>
      </c>
      <c r="P90" s="1415"/>
      <c r="Q90" s="483">
        <f>($P$202+$P$204)/$Q$202+$F$189</f>
        <v>2.0384615384615383</v>
      </c>
      <c r="R90" s="476">
        <f>('12. Riepilogo Carichi'!$D$5)*Q90</f>
        <v>11.541769230769232</v>
      </c>
      <c r="S90" s="460">
        <f>('12. Riepilogo Carichi'!$D$6)*Q90</f>
        <v>2.4461538461538459</v>
      </c>
      <c r="T90" s="460">
        <f>('12. Riepilogo Carichi'!$E$5)*Q90</f>
        <v>4.0769230769230766</v>
      </c>
      <c r="U90" s="460"/>
      <c r="V90" s="490">
        <f>('12. Riepilogo Carichi'!$H$5)*Q90</f>
        <v>15.004300000000002</v>
      </c>
      <c r="W90" s="460">
        <f>('12. Riepilogo Carichi'!$H$6)*Q90</f>
        <v>3.6692307692307686</v>
      </c>
      <c r="X90" s="460">
        <f>('12. Riepilogo Carichi'!$I$5)*Q90</f>
        <v>6.115384615384615</v>
      </c>
      <c r="Y90" s="477"/>
      <c r="Z90" s="483">
        <f>('12. Riepilogo Carichi'!$L$5)*Q90</f>
        <v>21.119684615384617</v>
      </c>
      <c r="AA90" s="483">
        <f>('12. Riepilogo Carichi'!$M$5)*Q90</f>
        <v>12.764846153846154</v>
      </c>
    </row>
    <row r="91" spans="1:27" x14ac:dyDescent="0.25">
      <c r="A91" s="1414" t="s">
        <v>283</v>
      </c>
      <c r="B91" s="1415"/>
      <c r="C91" s="484"/>
      <c r="D91" s="478">
        <f>('12. Riepilogo Carichi'!$D$12)</f>
        <v>3.6817500000000001</v>
      </c>
      <c r="E91" s="465"/>
      <c r="F91" s="465"/>
      <c r="G91" s="465"/>
      <c r="H91" s="478">
        <f>('12. Riepilogo Carichi'!$H$12)</f>
        <v>4.7862749999999998</v>
      </c>
      <c r="I91" s="459"/>
      <c r="J91" s="465"/>
      <c r="K91" s="479"/>
      <c r="L91" s="484">
        <f>('12. Riepilogo Carichi'!$L$12)</f>
        <v>4.7862749999999998</v>
      </c>
      <c r="M91" s="484">
        <f>('12. Riepilogo Carichi'!$M$12)</f>
        <v>3.6817500000000001</v>
      </c>
      <c r="N91" s="458"/>
      <c r="O91" s="1414" t="s">
        <v>441</v>
      </c>
      <c r="P91" s="1415"/>
      <c r="Q91" s="488"/>
      <c r="R91" s="478"/>
      <c r="S91" s="459"/>
      <c r="T91" s="459"/>
      <c r="U91" s="459"/>
      <c r="V91" s="482"/>
      <c r="W91" s="109"/>
      <c r="X91" s="459"/>
      <c r="Y91" s="479"/>
      <c r="Z91" s="484"/>
      <c r="AA91" s="484"/>
    </row>
    <row r="92" spans="1:27" ht="15.75" thickBot="1" x14ac:dyDescent="0.3">
      <c r="A92" s="1416" t="s">
        <v>104</v>
      </c>
      <c r="B92" s="1417"/>
      <c r="C92" s="489"/>
      <c r="D92" s="480"/>
      <c r="E92" s="469"/>
      <c r="F92" s="469"/>
      <c r="G92" s="469"/>
      <c r="H92" s="480"/>
      <c r="I92" s="469"/>
      <c r="J92" s="469"/>
      <c r="K92" s="481"/>
      <c r="L92" s="485"/>
      <c r="M92" s="485"/>
      <c r="N92" s="458"/>
      <c r="O92" s="1414" t="s">
        <v>103</v>
      </c>
      <c r="P92" s="1415"/>
      <c r="Q92" s="488"/>
      <c r="R92" s="478"/>
      <c r="S92" s="459"/>
      <c r="T92" s="459"/>
      <c r="U92" s="459"/>
      <c r="V92" s="478"/>
      <c r="W92" s="109"/>
      <c r="X92" s="459"/>
      <c r="Y92" s="479"/>
      <c r="Z92" s="484"/>
      <c r="AA92" s="484"/>
    </row>
    <row r="93" spans="1:27" x14ac:dyDescent="0.25">
      <c r="A93" s="1421" t="s">
        <v>318</v>
      </c>
      <c r="B93" s="1421"/>
      <c r="C93" s="1421"/>
      <c r="D93" s="459">
        <f>SUM(D88:D92)</f>
        <v>31.241535000000002</v>
      </c>
      <c r="E93" s="1413">
        <f>SUM(E88:G92)</f>
        <v>15.575999999999999</v>
      </c>
      <c r="F93" s="1413"/>
      <c r="G93" s="1413"/>
      <c r="H93" s="459"/>
      <c r="I93" s="465"/>
      <c r="J93" s="465"/>
      <c r="K93" s="465"/>
      <c r="L93" s="198">
        <f>SUM(L88:L92)</f>
        <v>55.216495500000008</v>
      </c>
      <c r="M93" s="198">
        <f>SUM(M88:M92)</f>
        <v>34.162035000000003</v>
      </c>
      <c r="N93" s="458"/>
      <c r="O93" s="1414" t="s">
        <v>283</v>
      </c>
      <c r="P93" s="1415"/>
      <c r="Q93" s="484"/>
      <c r="R93" s="478">
        <f>('12. Riepilogo Carichi'!$D$12)</f>
        <v>3.6817500000000001</v>
      </c>
      <c r="S93" s="465"/>
      <c r="T93" s="465"/>
      <c r="U93" s="465"/>
      <c r="V93" s="478">
        <f>('12. Riepilogo Carichi'!$H$12)</f>
        <v>4.7862749999999998</v>
      </c>
      <c r="W93" s="459"/>
      <c r="X93" s="465"/>
      <c r="Y93" s="479"/>
      <c r="Z93" s="484">
        <f>('12. Riepilogo Carichi'!$L$12)</f>
        <v>4.7862749999999998</v>
      </c>
      <c r="AA93" s="484">
        <f>('12. Riepilogo Carichi'!$M$12)</f>
        <v>3.6817500000000001</v>
      </c>
    </row>
    <row r="94" spans="1:27" ht="15.75" thickBot="1" x14ac:dyDescent="0.3">
      <c r="A94" s="458"/>
      <c r="B94" s="458"/>
      <c r="C94" s="463"/>
      <c r="D94" s="463"/>
      <c r="E94" s="463"/>
      <c r="F94" s="463"/>
      <c r="G94" s="463"/>
      <c r="H94" s="463"/>
      <c r="I94" s="464"/>
      <c r="J94" s="458"/>
      <c r="K94" s="458"/>
      <c r="L94" s="468"/>
      <c r="M94" s="458"/>
      <c r="N94" s="458"/>
      <c r="O94" s="1416" t="s">
        <v>104</v>
      </c>
      <c r="P94" s="1417"/>
      <c r="Q94" s="485"/>
      <c r="R94" s="480">
        <f>('12. Riepilogo Carichi'!$D$17)</f>
        <v>6.4908000000000001</v>
      </c>
      <c r="S94" s="469"/>
      <c r="T94" s="469"/>
      <c r="U94" s="469"/>
      <c r="V94" s="480">
        <f>('12. Riepilogo Carichi'!$H$17)</f>
        <v>8.4380400000000009</v>
      </c>
      <c r="W94" s="469"/>
      <c r="X94" s="469"/>
      <c r="Y94" s="481"/>
      <c r="Z94" s="485">
        <f>('12. Riepilogo Carichi'!$L$17)</f>
        <v>8.4380400000000009</v>
      </c>
      <c r="AA94" s="485">
        <f>('12. Riepilogo Carichi'!$M$17)</f>
        <v>6.4908000000000001</v>
      </c>
    </row>
    <row r="95" spans="1:27" ht="17.25" x14ac:dyDescent="0.3">
      <c r="A95" s="1422" t="s">
        <v>338</v>
      </c>
      <c r="B95" s="1423"/>
      <c r="C95" s="487" t="s">
        <v>440</v>
      </c>
      <c r="D95" s="474" t="s">
        <v>386</v>
      </c>
      <c r="E95" s="493" t="s">
        <v>442</v>
      </c>
      <c r="F95" s="493" t="s">
        <v>448</v>
      </c>
      <c r="G95" s="493" t="s">
        <v>449</v>
      </c>
      <c r="H95" s="474" t="s">
        <v>444</v>
      </c>
      <c r="I95" s="475" t="s">
        <v>443</v>
      </c>
      <c r="J95" s="475" t="s">
        <v>450</v>
      </c>
      <c r="K95" s="494" t="s">
        <v>451</v>
      </c>
      <c r="L95" s="496" t="s">
        <v>446</v>
      </c>
      <c r="M95" s="496" t="s">
        <v>445</v>
      </c>
      <c r="N95" s="458"/>
      <c r="O95" s="1421" t="s">
        <v>318</v>
      </c>
      <c r="P95" s="1421"/>
      <c r="Q95" s="1421"/>
      <c r="R95" s="459">
        <f>SUM(R90:R94)</f>
        <v>21.714319230769231</v>
      </c>
      <c r="S95" s="1413">
        <f>SUM(S90:U94)</f>
        <v>6.523076923076923</v>
      </c>
      <c r="T95" s="1413"/>
      <c r="U95" s="1413"/>
      <c r="V95" s="459"/>
      <c r="W95" s="465"/>
      <c r="X95" s="465"/>
      <c r="Y95" s="465"/>
      <c r="Z95" s="198">
        <f>SUM(Z90:Z94)</f>
        <v>34.343999615384618</v>
      </c>
      <c r="AA95" s="198">
        <f>SUM(AA90:AA94)</f>
        <v>22.937396153846155</v>
      </c>
    </row>
    <row r="96" spans="1:27" ht="15.75" thickBot="1" x14ac:dyDescent="0.3">
      <c r="A96" s="1414" t="s">
        <v>316</v>
      </c>
      <c r="B96" s="1415"/>
      <c r="C96" s="483">
        <f>$F$189</f>
        <v>0.5</v>
      </c>
      <c r="D96" s="476">
        <f>('12. Riepilogo Carichi'!$D$5)*C96</f>
        <v>2.8310000000000004</v>
      </c>
      <c r="E96" s="460">
        <f>('12. Riepilogo Carichi'!$D$6)*C96</f>
        <v>0.6</v>
      </c>
      <c r="F96" s="460">
        <f>('12. Riepilogo Carichi'!$E$5)*C96</f>
        <v>1</v>
      </c>
      <c r="G96" s="460"/>
      <c r="H96" s="490">
        <f>('12. Riepilogo Carichi'!$H$5)*C96</f>
        <v>3.6803000000000008</v>
      </c>
      <c r="I96" s="460">
        <f>('12. Riepilogo Carichi'!$H$6)*C96</f>
        <v>0.89999999999999991</v>
      </c>
      <c r="J96" s="460">
        <f>('12. Riepilogo Carichi'!$I$5)*C96</f>
        <v>1.5</v>
      </c>
      <c r="K96" s="477"/>
      <c r="L96" s="483">
        <f>('12. Riepilogo Carichi'!$L$5)*C96</f>
        <v>5.1803000000000008</v>
      </c>
      <c r="M96" s="483">
        <f>('12. Riepilogo Carichi'!$M$5)*C96</f>
        <v>3.1310000000000002</v>
      </c>
      <c r="N96" s="458"/>
      <c r="O96" s="458"/>
      <c r="P96" s="458"/>
      <c r="Q96" s="458"/>
      <c r="R96" s="459"/>
      <c r="S96" s="466"/>
      <c r="T96" s="466"/>
      <c r="U96" s="466"/>
      <c r="V96" s="466"/>
      <c r="W96" s="466"/>
      <c r="X96" s="466"/>
      <c r="Y96" s="466"/>
      <c r="Z96" s="313"/>
      <c r="AA96" s="313"/>
    </row>
    <row r="97" spans="1:27" ht="17.25" x14ac:dyDescent="0.3">
      <c r="A97" s="1414" t="s">
        <v>441</v>
      </c>
      <c r="B97" s="1415"/>
      <c r="C97" s="483"/>
      <c r="D97" s="478"/>
      <c r="E97" s="53"/>
      <c r="F97" s="461"/>
      <c r="G97" s="459"/>
      <c r="H97" s="482"/>
      <c r="I97" s="109"/>
      <c r="J97" s="109"/>
      <c r="K97" s="479"/>
      <c r="L97" s="484"/>
      <c r="M97" s="484"/>
      <c r="N97" s="458"/>
      <c r="O97" s="1419" t="s">
        <v>365</v>
      </c>
      <c r="P97" s="1420"/>
      <c r="Q97" s="487" t="s">
        <v>440</v>
      </c>
      <c r="R97" s="474" t="s">
        <v>386</v>
      </c>
      <c r="S97" s="493" t="s">
        <v>442</v>
      </c>
      <c r="T97" s="493" t="s">
        <v>448</v>
      </c>
      <c r="U97" s="493" t="s">
        <v>449</v>
      </c>
      <c r="V97" s="474" t="s">
        <v>444</v>
      </c>
      <c r="W97" s="475" t="s">
        <v>443</v>
      </c>
      <c r="X97" s="475" t="s">
        <v>450</v>
      </c>
      <c r="Y97" s="494" t="s">
        <v>451</v>
      </c>
      <c r="Z97" s="496" t="s">
        <v>446</v>
      </c>
      <c r="AA97" s="496" t="s">
        <v>445</v>
      </c>
    </row>
    <row r="98" spans="1:27" x14ac:dyDescent="0.25">
      <c r="A98" s="1414" t="s">
        <v>103</v>
      </c>
      <c r="B98" s="1415"/>
      <c r="C98" s="483">
        <f>($O$200+$P$200)/$O$201</f>
        <v>2.3925000000000001</v>
      </c>
      <c r="D98" s="476">
        <f>('12. Riepilogo Carichi'!$D$11)*C98</f>
        <v>15.659709999999999</v>
      </c>
      <c r="E98" s="460"/>
      <c r="F98" s="460">
        <f>('12. Riepilogo Carichi'!$E$11)*C98</f>
        <v>9.57</v>
      </c>
      <c r="G98" s="460"/>
      <c r="H98" s="490">
        <f>('12. Riepilogo Carichi'!$H$11)*C98</f>
        <v>20.357623</v>
      </c>
      <c r="I98" s="460"/>
      <c r="J98" s="460">
        <f>('12. Riepilogo Carichi'!$I$11)*C98</f>
        <v>14.355</v>
      </c>
      <c r="K98" s="477"/>
      <c r="L98" s="483">
        <f>('12. Riepilogo Carichi'!$L$11)*C98</f>
        <v>34.712623000000001</v>
      </c>
      <c r="M98" s="483">
        <f>('12. Riepilogo Carichi'!$M$11)*C98</f>
        <v>21.401709999999998</v>
      </c>
      <c r="N98" s="458"/>
      <c r="O98" s="1414" t="s">
        <v>316</v>
      </c>
      <c r="P98" s="1415"/>
      <c r="Q98" s="483">
        <f>$F$189</f>
        <v>0.5</v>
      </c>
      <c r="R98" s="476">
        <f>('12. Riepilogo Carichi'!$D$5)*Q98</f>
        <v>2.8310000000000004</v>
      </c>
      <c r="S98" s="460">
        <f>('12. Riepilogo Carichi'!$D$6)*Q98</f>
        <v>0.6</v>
      </c>
      <c r="T98" s="460">
        <f>('12. Riepilogo Carichi'!$E$5)*Q98</f>
        <v>1</v>
      </c>
      <c r="U98" s="460"/>
      <c r="V98" s="490">
        <f>('12. Riepilogo Carichi'!$H$5)*Q98</f>
        <v>3.6803000000000008</v>
      </c>
      <c r="W98" s="460">
        <f>('12. Riepilogo Carichi'!$H$6)*Q98</f>
        <v>0.89999999999999991</v>
      </c>
      <c r="X98" s="460">
        <f>('12. Riepilogo Carichi'!$I$5)*Q98</f>
        <v>1.5</v>
      </c>
      <c r="Y98" s="477"/>
      <c r="Z98" s="483">
        <f>('12. Riepilogo Carichi'!$L$5)*Q98</f>
        <v>5.1803000000000008</v>
      </c>
      <c r="AA98" s="483">
        <f>('12. Riepilogo Carichi'!$M$5)*Q98</f>
        <v>3.1310000000000002</v>
      </c>
    </row>
    <row r="99" spans="1:27" x14ac:dyDescent="0.25">
      <c r="A99" s="1414" t="s">
        <v>283</v>
      </c>
      <c r="B99" s="1415"/>
      <c r="C99" s="484"/>
      <c r="D99" s="478">
        <f>('12. Riepilogo Carichi'!$D$16)</f>
        <v>2.2702500000000003</v>
      </c>
      <c r="E99" s="465"/>
      <c r="F99" s="465"/>
      <c r="G99" s="465"/>
      <c r="H99" s="478">
        <f>('12. Riepilogo Carichi'!$H$16)</f>
        <v>2.9513250000000006</v>
      </c>
      <c r="I99" s="459"/>
      <c r="J99" s="465"/>
      <c r="K99" s="479"/>
      <c r="L99" s="484">
        <f>('12. Riepilogo Carichi'!$L$16)</f>
        <v>2.9513250000000006</v>
      </c>
      <c r="M99" s="484">
        <f>('12. Riepilogo Carichi'!$M$16)</f>
        <v>2.2702500000000003</v>
      </c>
      <c r="N99" s="458"/>
      <c r="O99" s="1414" t="s">
        <v>441</v>
      </c>
      <c r="P99" s="1415"/>
      <c r="Q99" s="488"/>
      <c r="R99" s="478"/>
      <c r="S99" s="459"/>
      <c r="T99" s="459"/>
      <c r="U99" s="459"/>
      <c r="V99" s="482"/>
      <c r="W99" s="109"/>
      <c r="X99" s="459"/>
      <c r="Y99" s="479"/>
      <c r="Z99" s="484"/>
      <c r="AA99" s="484"/>
    </row>
    <row r="100" spans="1:27" ht="15.75" thickBot="1" x14ac:dyDescent="0.3">
      <c r="A100" s="1416" t="s">
        <v>104</v>
      </c>
      <c r="B100" s="1417"/>
      <c r="C100" s="489"/>
      <c r="D100" s="480"/>
      <c r="E100" s="469"/>
      <c r="F100" s="469"/>
      <c r="G100" s="469"/>
      <c r="H100" s="480"/>
      <c r="I100" s="469"/>
      <c r="J100" s="469"/>
      <c r="K100" s="481"/>
      <c r="L100" s="485"/>
      <c r="M100" s="485"/>
      <c r="N100" s="458"/>
      <c r="O100" s="1414" t="s">
        <v>103</v>
      </c>
      <c r="P100" s="1415"/>
      <c r="Q100" s="488"/>
      <c r="R100" s="478"/>
      <c r="S100" s="459"/>
      <c r="T100" s="459"/>
      <c r="U100" s="459"/>
      <c r="V100" s="478"/>
      <c r="W100" s="109"/>
      <c r="X100" s="459"/>
      <c r="Y100" s="479"/>
      <c r="Z100" s="484"/>
      <c r="AA100" s="484"/>
    </row>
    <row r="101" spans="1:27" x14ac:dyDescent="0.25">
      <c r="A101" s="1421" t="s">
        <v>318</v>
      </c>
      <c r="B101" s="1421"/>
      <c r="C101" s="1421"/>
      <c r="D101" s="459">
        <f>SUM(D96:D100)</f>
        <v>20.760960000000001</v>
      </c>
      <c r="E101" s="1413">
        <f>SUM(E96:F100)</f>
        <v>11.17</v>
      </c>
      <c r="F101" s="1413"/>
      <c r="G101" s="459"/>
      <c r="H101" s="459"/>
      <c r="I101" s="465"/>
      <c r="J101" s="465"/>
      <c r="K101" s="465"/>
      <c r="L101" s="198">
        <f>SUM(L96:L100)</f>
        <v>42.844248000000007</v>
      </c>
      <c r="M101" s="198">
        <f>SUM(M96:M100)</f>
        <v>26.802959999999999</v>
      </c>
      <c r="N101" s="458"/>
      <c r="O101" s="1414" t="s">
        <v>283</v>
      </c>
      <c r="P101" s="1415"/>
      <c r="Q101" s="484"/>
      <c r="R101" s="478">
        <f>('12. Riepilogo Carichi'!$D$12)</f>
        <v>3.6817500000000001</v>
      </c>
      <c r="S101" s="465"/>
      <c r="T101" s="465"/>
      <c r="U101" s="465"/>
      <c r="V101" s="478">
        <f>('12. Riepilogo Carichi'!$H$12)</f>
        <v>4.7862749999999998</v>
      </c>
      <c r="W101" s="459"/>
      <c r="X101" s="465"/>
      <c r="Y101" s="479"/>
      <c r="Z101" s="484">
        <f>('12. Riepilogo Carichi'!$L$12)</f>
        <v>4.7862749999999998</v>
      </c>
      <c r="AA101" s="484">
        <f>('12. Riepilogo Carichi'!$M$12)</f>
        <v>3.6817500000000001</v>
      </c>
    </row>
    <row r="102" spans="1:27" ht="15.75" thickBot="1" x14ac:dyDescent="0.3">
      <c r="A102" s="458"/>
      <c r="B102" s="458"/>
      <c r="C102" s="463"/>
      <c r="D102" s="463"/>
      <c r="E102" s="463"/>
      <c r="F102" s="463"/>
      <c r="G102" s="463"/>
      <c r="H102" s="463"/>
      <c r="I102" s="464"/>
      <c r="J102" s="458"/>
      <c r="K102" s="458"/>
      <c r="L102" s="468"/>
      <c r="M102" s="458"/>
      <c r="N102" s="458"/>
      <c r="O102" s="1416" t="s">
        <v>104</v>
      </c>
      <c r="P102" s="1417"/>
      <c r="Q102" s="485"/>
      <c r="R102" s="480">
        <f>('12. Riepilogo Carichi'!$D$17)</f>
        <v>6.4908000000000001</v>
      </c>
      <c r="S102" s="469"/>
      <c r="T102" s="469"/>
      <c r="U102" s="469"/>
      <c r="V102" s="480">
        <f>('12. Riepilogo Carichi'!$H$17)</f>
        <v>8.4380400000000009</v>
      </c>
      <c r="W102" s="469"/>
      <c r="X102" s="469"/>
      <c r="Y102" s="481"/>
      <c r="Z102" s="485">
        <f>('12. Riepilogo Carichi'!$L$17)</f>
        <v>8.4380400000000009</v>
      </c>
      <c r="AA102" s="485">
        <f>('12. Riepilogo Carichi'!$M$17)</f>
        <v>6.4908000000000001</v>
      </c>
    </row>
    <row r="103" spans="1:27" ht="17.25" x14ac:dyDescent="0.3">
      <c r="A103" s="1419" t="s">
        <v>339</v>
      </c>
      <c r="B103" s="1420"/>
      <c r="C103" s="487" t="s">
        <v>440</v>
      </c>
      <c r="D103" s="474" t="s">
        <v>386</v>
      </c>
      <c r="E103" s="493" t="s">
        <v>442</v>
      </c>
      <c r="F103" s="493" t="s">
        <v>448</v>
      </c>
      <c r="G103" s="493" t="s">
        <v>449</v>
      </c>
      <c r="H103" s="474" t="s">
        <v>444</v>
      </c>
      <c r="I103" s="475" t="s">
        <v>443</v>
      </c>
      <c r="J103" s="475" t="s">
        <v>450</v>
      </c>
      <c r="K103" s="494" t="s">
        <v>451</v>
      </c>
      <c r="L103" s="496" t="s">
        <v>446</v>
      </c>
      <c r="M103" s="496" t="s">
        <v>445</v>
      </c>
      <c r="N103" s="458"/>
      <c r="O103" s="1418" t="s">
        <v>318</v>
      </c>
      <c r="P103" s="1418"/>
      <c r="Q103" s="1418"/>
      <c r="R103" s="459">
        <f>SUM(R98:R102)</f>
        <v>13.003550000000001</v>
      </c>
      <c r="S103" s="1413">
        <f>SUM(S98:U102)</f>
        <v>1.6</v>
      </c>
      <c r="T103" s="1413"/>
      <c r="U103" s="1413"/>
      <c r="V103" s="459"/>
      <c r="W103" s="465"/>
      <c r="X103" s="465"/>
      <c r="Y103" s="465"/>
      <c r="Z103" s="194">
        <f>SUM(Z98:Z102)</f>
        <v>18.404615</v>
      </c>
      <c r="AA103" s="194">
        <f>SUM(AA98:AA102)</f>
        <v>13.303550000000001</v>
      </c>
    </row>
    <row r="104" spans="1:27" x14ac:dyDescent="0.25">
      <c r="A104" s="1414" t="s">
        <v>316</v>
      </c>
      <c r="B104" s="1415"/>
      <c r="C104" s="483">
        <f>$F$189*($R$198+$R$202)/$R$201</f>
        <v>4.8674999999999997</v>
      </c>
      <c r="D104" s="476">
        <f>('12. Riepilogo Carichi'!$D$5)*C104</f>
        <v>27.559785000000002</v>
      </c>
      <c r="E104" s="460">
        <f>('12. Riepilogo Carichi'!$D$6)*C104</f>
        <v>5.8409999999999993</v>
      </c>
      <c r="F104" s="460">
        <f>('12. Riepilogo Carichi'!$E$5)*C104</f>
        <v>9.7349999999999994</v>
      </c>
      <c r="G104" s="460"/>
      <c r="H104" s="490">
        <f>('12. Riepilogo Carichi'!$H$5)*C104</f>
        <v>35.827720500000005</v>
      </c>
      <c r="I104" s="460">
        <f>('12. Riepilogo Carichi'!$H$6)*C104</f>
        <v>8.7614999999999981</v>
      </c>
      <c r="J104" s="460">
        <f>('12. Riepilogo Carichi'!$I$5)*C104</f>
        <v>14.602499999999999</v>
      </c>
      <c r="K104" s="477"/>
      <c r="L104" s="483">
        <f>('12. Riepilogo Carichi'!$L$5)*C104</f>
        <v>50.430220500000004</v>
      </c>
      <c r="M104" s="483">
        <f>('12. Riepilogo Carichi'!$M$5)*C104</f>
        <v>30.480285000000002</v>
      </c>
      <c r="N104" s="458"/>
      <c r="O104" s="463"/>
      <c r="P104" s="459"/>
      <c r="Q104" s="459"/>
      <c r="R104" s="463"/>
      <c r="S104" s="465"/>
      <c r="T104" s="466"/>
      <c r="U104" s="458"/>
    </row>
    <row r="105" spans="1:27" ht="19.5" thickBot="1" x14ac:dyDescent="0.35">
      <c r="A105" s="1414" t="s">
        <v>441</v>
      </c>
      <c r="B105" s="1415"/>
      <c r="C105" s="483"/>
      <c r="D105" s="478"/>
      <c r="E105" s="53"/>
      <c r="F105" s="461"/>
      <c r="G105" s="459"/>
      <c r="H105" s="482"/>
      <c r="I105" s="109"/>
      <c r="J105" s="109"/>
      <c r="K105" s="479"/>
      <c r="L105" s="484"/>
      <c r="M105" s="484"/>
      <c r="N105" s="458"/>
      <c r="O105" s="1424" t="s">
        <v>462</v>
      </c>
      <c r="P105" s="1424"/>
      <c r="Q105" s="1424"/>
      <c r="R105" s="1424"/>
      <c r="S105" s="1424"/>
      <c r="T105" s="1424"/>
      <c r="U105" s="1424"/>
      <c r="V105" s="1424"/>
      <c r="W105" s="1424"/>
      <c r="X105" s="1424"/>
      <c r="Y105" s="1424"/>
      <c r="Z105" s="1424"/>
      <c r="AA105" s="1424"/>
    </row>
    <row r="106" spans="1:27" ht="17.25" x14ac:dyDescent="0.3">
      <c r="A106" s="1414" t="s">
        <v>103</v>
      </c>
      <c r="B106" s="1415"/>
      <c r="C106" s="488"/>
      <c r="D106" s="478"/>
      <c r="E106" s="459"/>
      <c r="F106" s="459"/>
      <c r="G106" s="459"/>
      <c r="H106" s="478"/>
      <c r="I106" s="109"/>
      <c r="J106" s="109"/>
      <c r="K106" s="479"/>
      <c r="L106" s="484"/>
      <c r="M106" s="484"/>
      <c r="N106" s="468"/>
      <c r="O106" s="1419" t="s">
        <v>464</v>
      </c>
      <c r="P106" s="1420"/>
      <c r="Q106" s="487" t="s">
        <v>440</v>
      </c>
      <c r="R106" s="474" t="s">
        <v>386</v>
      </c>
      <c r="S106" s="493" t="s">
        <v>442</v>
      </c>
      <c r="T106" s="493" t="s">
        <v>448</v>
      </c>
      <c r="U106" s="493" t="s">
        <v>449</v>
      </c>
      <c r="V106" s="474" t="s">
        <v>444</v>
      </c>
      <c r="W106" s="475" t="s">
        <v>443</v>
      </c>
      <c r="X106" s="475" t="s">
        <v>450</v>
      </c>
      <c r="Y106" s="494" t="s">
        <v>451</v>
      </c>
      <c r="Z106" s="486" t="s">
        <v>446</v>
      </c>
      <c r="AA106" s="486" t="s">
        <v>445</v>
      </c>
    </row>
    <row r="107" spans="1:27" x14ac:dyDescent="0.25">
      <c r="A107" s="1414" t="s">
        <v>283</v>
      </c>
      <c r="B107" s="1415"/>
      <c r="C107" s="484"/>
      <c r="D107" s="478">
        <f>('12. Riepilogo Carichi'!$D$12)</f>
        <v>3.6817500000000001</v>
      </c>
      <c r="E107" s="465"/>
      <c r="F107" s="465"/>
      <c r="G107" s="465"/>
      <c r="H107" s="478">
        <f>('12. Riepilogo Carichi'!$H$12)</f>
        <v>4.7862749999999998</v>
      </c>
      <c r="I107" s="459"/>
      <c r="J107" s="465"/>
      <c r="K107" s="479"/>
      <c r="L107" s="484">
        <f>('12. Riepilogo Carichi'!$L$12)</f>
        <v>4.7862749999999998</v>
      </c>
      <c r="M107" s="484">
        <f>('12. Riepilogo Carichi'!$M$12)</f>
        <v>3.6817500000000001</v>
      </c>
      <c r="N107" s="458"/>
      <c r="O107" s="1414" t="s">
        <v>316</v>
      </c>
      <c r="P107" s="1415"/>
      <c r="Q107" s="483">
        <f>$F$189*2</f>
        <v>1</v>
      </c>
      <c r="R107" s="476">
        <f>('12. Riepilogo Carichi'!$D$5)*Q107</f>
        <v>5.6620000000000008</v>
      </c>
      <c r="S107" s="460">
        <f>('12. Riepilogo Carichi'!$D$6)*Q107</f>
        <v>1.2</v>
      </c>
      <c r="T107" s="460">
        <f>('12. Riepilogo Carichi'!$E$5)*Q107</f>
        <v>2</v>
      </c>
      <c r="U107" s="460"/>
      <c r="V107" s="490">
        <f>('12. Riepilogo Carichi'!$H$5)*Q107</f>
        <v>7.3606000000000016</v>
      </c>
      <c r="W107" s="460">
        <f>('12. Riepilogo Carichi'!$H$6)*Q107</f>
        <v>1.7999999999999998</v>
      </c>
      <c r="X107" s="460">
        <f>('12. Riepilogo Carichi'!$I$5)*Q107</f>
        <v>3</v>
      </c>
      <c r="Y107" s="477"/>
      <c r="Z107" s="483">
        <f>('12. Riepilogo Carichi'!$L$5)*Q107</f>
        <v>10.360600000000002</v>
      </c>
      <c r="AA107" s="483">
        <f>('12. Riepilogo Carichi'!$M$5)*Q107</f>
        <v>6.2620000000000005</v>
      </c>
    </row>
    <row r="108" spans="1:27" ht="15.75" thickBot="1" x14ac:dyDescent="0.3">
      <c r="A108" s="1416" t="s">
        <v>104</v>
      </c>
      <c r="B108" s="1417"/>
      <c r="C108" s="489"/>
      <c r="D108" s="480"/>
      <c r="E108" s="469"/>
      <c r="F108" s="469"/>
      <c r="G108" s="469"/>
      <c r="H108" s="480"/>
      <c r="I108" s="469"/>
      <c r="J108" s="469"/>
      <c r="K108" s="481"/>
      <c r="L108" s="485"/>
      <c r="M108" s="485"/>
      <c r="N108" s="458"/>
      <c r="O108" s="1414" t="s">
        <v>441</v>
      </c>
      <c r="P108" s="1415"/>
      <c r="Q108" s="488"/>
      <c r="R108" s="478"/>
      <c r="S108" s="459"/>
      <c r="T108" s="459"/>
      <c r="U108" s="459"/>
      <c r="V108" s="482"/>
      <c r="W108" s="109"/>
      <c r="X108" s="459"/>
      <c r="Y108" s="479"/>
      <c r="Z108" s="484"/>
      <c r="AA108" s="484"/>
    </row>
    <row r="109" spans="1:27" x14ac:dyDescent="0.25">
      <c r="A109" s="1421" t="s">
        <v>318</v>
      </c>
      <c r="B109" s="1421"/>
      <c r="C109" s="1421"/>
      <c r="D109" s="459">
        <f>SUM(D104:D108)</f>
        <v>31.241535000000002</v>
      </c>
      <c r="E109" s="1413">
        <f>SUM(E104:F108)</f>
        <v>15.575999999999999</v>
      </c>
      <c r="F109" s="1413"/>
      <c r="G109" s="459"/>
      <c r="H109" s="459"/>
      <c r="I109" s="465"/>
      <c r="J109" s="465"/>
      <c r="K109" s="465"/>
      <c r="L109" s="198">
        <f>SUM(L104:L108)</f>
        <v>55.216495500000008</v>
      </c>
      <c r="M109" s="198">
        <f>SUM(M104:M108)</f>
        <v>34.162035000000003</v>
      </c>
      <c r="N109" s="458"/>
      <c r="O109" s="1414" t="s">
        <v>103</v>
      </c>
      <c r="P109" s="1415"/>
      <c r="Q109" s="488"/>
      <c r="R109" s="478"/>
      <c r="S109" s="459"/>
      <c r="T109" s="459"/>
      <c r="U109" s="459"/>
      <c r="V109" s="478"/>
      <c r="W109" s="109"/>
      <c r="X109" s="459"/>
      <c r="Y109" s="479"/>
      <c r="Z109" s="484"/>
      <c r="AA109" s="484"/>
    </row>
    <row r="110" spans="1:27" ht="15.75" thickBot="1" x14ac:dyDescent="0.3">
      <c r="A110" s="458"/>
      <c r="B110" s="458"/>
      <c r="C110" s="463"/>
      <c r="D110" s="463"/>
      <c r="E110" s="463"/>
      <c r="F110" s="463"/>
      <c r="G110" s="463"/>
      <c r="H110" s="463"/>
      <c r="I110" s="464"/>
      <c r="J110" s="458"/>
      <c r="K110" s="458"/>
      <c r="L110" s="468"/>
      <c r="M110" s="458"/>
      <c r="N110" s="458"/>
      <c r="O110" s="1414" t="s">
        <v>283</v>
      </c>
      <c r="P110" s="1415"/>
      <c r="Q110" s="484"/>
      <c r="R110" s="478">
        <f>('12. Riepilogo Carichi'!$D$12)</f>
        <v>3.6817500000000001</v>
      </c>
      <c r="S110" s="465"/>
      <c r="T110" s="465"/>
      <c r="U110" s="465"/>
      <c r="V110" s="478">
        <f>('12. Riepilogo Carichi'!$H$12)</f>
        <v>4.7862749999999998</v>
      </c>
      <c r="W110" s="459"/>
      <c r="X110" s="465"/>
      <c r="Y110" s="479"/>
      <c r="Z110" s="484">
        <f>('12. Riepilogo Carichi'!$L$12)</f>
        <v>4.7862749999999998</v>
      </c>
      <c r="AA110" s="484">
        <f>('12. Riepilogo Carichi'!$M$12)</f>
        <v>3.6817500000000001</v>
      </c>
    </row>
    <row r="111" spans="1:27" ht="18" thickBot="1" x14ac:dyDescent="0.35">
      <c r="A111" s="1419" t="s">
        <v>340</v>
      </c>
      <c r="B111" s="1420"/>
      <c r="C111" s="487" t="s">
        <v>440</v>
      </c>
      <c r="D111" s="474" t="s">
        <v>386</v>
      </c>
      <c r="E111" s="493" t="s">
        <v>442</v>
      </c>
      <c r="F111" s="493" t="s">
        <v>448</v>
      </c>
      <c r="G111" s="493" t="s">
        <v>449</v>
      </c>
      <c r="H111" s="474" t="s">
        <v>444</v>
      </c>
      <c r="I111" s="475" t="s">
        <v>443</v>
      </c>
      <c r="J111" s="475" t="s">
        <v>450</v>
      </c>
      <c r="K111" s="494" t="s">
        <v>451</v>
      </c>
      <c r="L111" s="496" t="s">
        <v>446</v>
      </c>
      <c r="M111" s="496" t="s">
        <v>445</v>
      </c>
      <c r="N111" s="458"/>
      <c r="O111" s="1416" t="s">
        <v>104</v>
      </c>
      <c r="P111" s="1417"/>
      <c r="Q111" s="489"/>
      <c r="R111" s="480"/>
      <c r="S111" s="469"/>
      <c r="T111" s="469"/>
      <c r="U111" s="469"/>
      <c r="V111" s="480"/>
      <c r="W111" s="469"/>
      <c r="X111" s="469"/>
      <c r="Y111" s="481"/>
      <c r="Z111" s="485"/>
      <c r="AA111" s="485"/>
    </row>
    <row r="112" spans="1:27" x14ac:dyDescent="0.25">
      <c r="A112" s="1414" t="s">
        <v>316</v>
      </c>
      <c r="B112" s="1415"/>
      <c r="C112" s="483">
        <f>$F$189*($U$198+$U$202)/$U$201</f>
        <v>5.0625</v>
      </c>
      <c r="D112" s="476">
        <f>('12. Riepilogo Carichi'!$D$5)*C112</f>
        <v>28.663875000000004</v>
      </c>
      <c r="E112" s="460">
        <f>('12. Riepilogo Carichi'!$D$6)*C112</f>
        <v>6.0750000000000002</v>
      </c>
      <c r="F112" s="460">
        <f>('12. Riepilogo Carichi'!$E$5)*C112</f>
        <v>10.125</v>
      </c>
      <c r="G112" s="460"/>
      <c r="H112" s="490">
        <f>('12. Riepilogo Carichi'!$H$5)*C112</f>
        <v>37.26303750000001</v>
      </c>
      <c r="I112" s="460">
        <f>('12. Riepilogo Carichi'!$H$6)*C112</f>
        <v>9.1124999999999989</v>
      </c>
      <c r="J112" s="460">
        <f>('12. Riepilogo Carichi'!$I$5)*C112</f>
        <v>15.1875</v>
      </c>
      <c r="K112" s="477"/>
      <c r="L112" s="483">
        <f>('12. Riepilogo Carichi'!$L$5)*C112</f>
        <v>52.45053750000001</v>
      </c>
      <c r="M112" s="483">
        <f>('12. Riepilogo Carichi'!$M$5)*C112</f>
        <v>31.701375000000002</v>
      </c>
      <c r="N112" s="458"/>
      <c r="O112" s="1421" t="s">
        <v>318</v>
      </c>
      <c r="P112" s="1421"/>
      <c r="Q112" s="1421"/>
      <c r="R112" s="459">
        <f>SUM(R107:R111)</f>
        <v>9.34375</v>
      </c>
      <c r="S112" s="1413">
        <f>SUM(S107:U111)</f>
        <v>3.2</v>
      </c>
      <c r="T112" s="1413"/>
      <c r="U112" s="1413"/>
      <c r="V112" s="459"/>
      <c r="W112" s="465"/>
      <c r="X112" s="465"/>
      <c r="Y112" s="465"/>
      <c r="Z112" s="198">
        <f>SUM(Z107:Z111)</f>
        <v>15.146875000000001</v>
      </c>
      <c r="AA112" s="198">
        <f>SUM(AA107:AA111)</f>
        <v>9.9437500000000014</v>
      </c>
    </row>
    <row r="113" spans="1:27" ht="15.75" thickBot="1" x14ac:dyDescent="0.3">
      <c r="A113" s="1414" t="s">
        <v>441</v>
      </c>
      <c r="B113" s="1415"/>
      <c r="C113" s="483"/>
      <c r="D113" s="478"/>
      <c r="E113" s="53"/>
      <c r="F113" s="461"/>
      <c r="G113" s="459"/>
      <c r="H113" s="482"/>
      <c r="I113" s="109"/>
      <c r="J113" s="109"/>
      <c r="K113" s="479"/>
      <c r="L113" s="484"/>
      <c r="M113" s="484"/>
      <c r="N113" s="458"/>
      <c r="O113" s="458"/>
      <c r="P113" s="458"/>
      <c r="Q113" s="458"/>
      <c r="R113" s="459"/>
      <c r="S113" s="466"/>
      <c r="T113" s="466"/>
      <c r="U113" s="466"/>
      <c r="V113" s="466"/>
      <c r="W113" s="466"/>
      <c r="X113" s="466"/>
      <c r="Y113" s="466"/>
      <c r="Z113" s="313"/>
      <c r="AA113" s="313"/>
    </row>
    <row r="114" spans="1:27" ht="17.25" x14ac:dyDescent="0.3">
      <c r="A114" s="1414" t="s">
        <v>103</v>
      </c>
      <c r="B114" s="1415"/>
      <c r="C114" s="488"/>
      <c r="D114" s="478"/>
      <c r="E114" s="459"/>
      <c r="F114" s="459"/>
      <c r="G114" s="459"/>
      <c r="H114" s="478"/>
      <c r="I114" s="109"/>
      <c r="J114" s="109"/>
      <c r="K114" s="479"/>
      <c r="L114" s="484"/>
      <c r="M114" s="484"/>
      <c r="N114" s="468"/>
      <c r="O114" s="1422" t="s">
        <v>356</v>
      </c>
      <c r="P114" s="1423"/>
      <c r="Q114" s="487" t="s">
        <v>440</v>
      </c>
      <c r="R114" s="474" t="s">
        <v>386</v>
      </c>
      <c r="S114" s="493" t="s">
        <v>442</v>
      </c>
      <c r="T114" s="493" t="s">
        <v>448</v>
      </c>
      <c r="U114" s="493" t="s">
        <v>449</v>
      </c>
      <c r="V114" s="474" t="s">
        <v>444</v>
      </c>
      <c r="W114" s="475" t="s">
        <v>443</v>
      </c>
      <c r="X114" s="475" t="s">
        <v>450</v>
      </c>
      <c r="Y114" s="494" t="s">
        <v>451</v>
      </c>
      <c r="Z114" s="496" t="s">
        <v>446</v>
      </c>
      <c r="AA114" s="496" t="s">
        <v>445</v>
      </c>
    </row>
    <row r="115" spans="1:27" x14ac:dyDescent="0.25">
      <c r="A115" s="1414" t="s">
        <v>283</v>
      </c>
      <c r="B115" s="1415"/>
      <c r="C115" s="484"/>
      <c r="D115" s="478">
        <f>('12. Riepilogo Carichi'!$D$12)</f>
        <v>3.6817500000000001</v>
      </c>
      <c r="E115" s="465"/>
      <c r="F115" s="465"/>
      <c r="G115" s="465"/>
      <c r="H115" s="478">
        <f>('12. Riepilogo Carichi'!$H$12)</f>
        <v>4.7862749999999998</v>
      </c>
      <c r="I115" s="459"/>
      <c r="J115" s="465"/>
      <c r="K115" s="479"/>
      <c r="L115" s="484">
        <f>('12. Riepilogo Carichi'!$L$12)</f>
        <v>4.7862749999999998</v>
      </c>
      <c r="M115" s="484">
        <f>('12. Riepilogo Carichi'!$M$12)</f>
        <v>3.6817500000000001</v>
      </c>
      <c r="N115" s="458"/>
      <c r="O115" s="1414" t="s">
        <v>316</v>
      </c>
      <c r="P115" s="1415"/>
      <c r="Q115" s="483">
        <f>$F$189*2</f>
        <v>1</v>
      </c>
      <c r="R115" s="476">
        <f>('12. Riepilogo Carichi'!$D$5)*Q115</f>
        <v>5.6620000000000008</v>
      </c>
      <c r="S115" s="460">
        <f>('12. Riepilogo Carichi'!$D$6)*Q115</f>
        <v>1.2</v>
      </c>
      <c r="T115" s="460">
        <f>('12. Riepilogo Carichi'!$E$5)*Q115</f>
        <v>2</v>
      </c>
      <c r="U115" s="460"/>
      <c r="V115" s="490">
        <f>('12. Riepilogo Carichi'!$H$5)*Q115</f>
        <v>7.3606000000000016</v>
      </c>
      <c r="W115" s="460">
        <f>('12. Riepilogo Carichi'!$H$6)*Q115</f>
        <v>1.7999999999999998</v>
      </c>
      <c r="X115" s="460">
        <f>('12. Riepilogo Carichi'!$I$5)*Q115</f>
        <v>3</v>
      </c>
      <c r="Y115" s="477"/>
      <c r="Z115" s="483">
        <f>('12. Riepilogo Carichi'!$L$5)*Q115</f>
        <v>10.360600000000002</v>
      </c>
      <c r="AA115" s="483">
        <f>('12. Riepilogo Carichi'!$M$5)*Q115</f>
        <v>6.2620000000000005</v>
      </c>
    </row>
    <row r="116" spans="1:27" ht="15.75" thickBot="1" x14ac:dyDescent="0.3">
      <c r="A116" s="1416" t="s">
        <v>104</v>
      </c>
      <c r="B116" s="1417"/>
      <c r="C116" s="489"/>
      <c r="D116" s="480"/>
      <c r="E116" s="469"/>
      <c r="F116" s="469"/>
      <c r="G116" s="469"/>
      <c r="H116" s="480"/>
      <c r="I116" s="469"/>
      <c r="J116" s="469"/>
      <c r="K116" s="481"/>
      <c r="L116" s="485"/>
      <c r="M116" s="485"/>
      <c r="N116" s="458"/>
      <c r="O116" s="1414" t="s">
        <v>441</v>
      </c>
      <c r="P116" s="1415"/>
      <c r="Q116" s="488"/>
      <c r="R116" s="478"/>
      <c r="S116" s="459"/>
      <c r="T116" s="459"/>
      <c r="U116" s="459"/>
      <c r="V116" s="482"/>
      <c r="W116" s="109"/>
      <c r="X116" s="459"/>
      <c r="Y116" s="479"/>
      <c r="Z116" s="484"/>
      <c r="AA116" s="484"/>
    </row>
    <row r="117" spans="1:27" x14ac:dyDescent="0.25">
      <c r="A117" s="1418" t="s">
        <v>318</v>
      </c>
      <c r="B117" s="1418"/>
      <c r="C117" s="1418"/>
      <c r="D117" s="459">
        <f>SUM(D112:D116)</f>
        <v>32.345625000000005</v>
      </c>
      <c r="E117" s="1413">
        <f>SUM(E112:F116)</f>
        <v>16.2</v>
      </c>
      <c r="F117" s="1413"/>
      <c r="G117" s="459"/>
      <c r="H117" s="459"/>
      <c r="I117" s="465"/>
      <c r="J117" s="465"/>
      <c r="K117" s="465"/>
      <c r="L117" s="194">
        <f>SUM(L112:L116)</f>
        <v>57.236812500000013</v>
      </c>
      <c r="M117" s="194">
        <f>SUM(M112:M116)</f>
        <v>35.383125</v>
      </c>
      <c r="N117" s="458"/>
      <c r="O117" s="1414" t="s">
        <v>103</v>
      </c>
      <c r="P117" s="1415"/>
      <c r="Q117" s="488"/>
      <c r="R117" s="478"/>
      <c r="S117" s="459"/>
      <c r="T117" s="459"/>
      <c r="U117" s="459"/>
      <c r="V117" s="478"/>
      <c r="W117" s="109"/>
      <c r="X117" s="459"/>
      <c r="Y117" s="479"/>
      <c r="Z117" s="484"/>
      <c r="AA117" s="484"/>
    </row>
    <row r="118" spans="1:27" x14ac:dyDescent="0.25">
      <c r="A118" s="458"/>
      <c r="B118" s="458"/>
      <c r="C118" s="463"/>
      <c r="D118" s="463"/>
      <c r="E118" s="463"/>
      <c r="F118" s="463"/>
      <c r="G118" s="463"/>
      <c r="H118" s="463"/>
      <c r="I118" s="464"/>
      <c r="J118" s="464"/>
      <c r="K118" s="464"/>
      <c r="L118" s="468"/>
      <c r="M118" s="458"/>
      <c r="N118" s="458"/>
      <c r="O118" s="1414" t="s">
        <v>283</v>
      </c>
      <c r="P118" s="1415"/>
      <c r="Q118" s="484"/>
      <c r="R118" s="478">
        <f>('12. Riepilogo Carichi'!$D$14)</f>
        <v>1.2612500000000004</v>
      </c>
      <c r="S118" s="929"/>
      <c r="T118" s="929"/>
      <c r="U118" s="929"/>
      <c r="V118" s="478">
        <f>('12. Riepilogo Carichi'!$H$14)</f>
        <v>1.6396250000000006</v>
      </c>
      <c r="W118" s="459"/>
      <c r="X118" s="929"/>
      <c r="Y118" s="479"/>
      <c r="Z118" s="484">
        <f>('12. Riepilogo Carichi'!$L$14)</f>
        <v>1.6396250000000006</v>
      </c>
      <c r="AA118" s="484">
        <f>('12. Riepilogo Carichi'!$M$14)</f>
        <v>1.2612500000000004</v>
      </c>
    </row>
    <row r="119" spans="1:27" ht="19.5" thickBot="1" x14ac:dyDescent="0.35">
      <c r="A119" s="1424" t="s">
        <v>453</v>
      </c>
      <c r="B119" s="1424"/>
      <c r="C119" s="1424"/>
      <c r="D119" s="1424"/>
      <c r="E119" s="1424"/>
      <c r="F119" s="1424"/>
      <c r="G119" s="1424"/>
      <c r="H119" s="1424"/>
      <c r="I119" s="1424"/>
      <c r="J119" s="1424"/>
      <c r="K119" s="1424"/>
      <c r="L119" s="1424"/>
      <c r="M119" s="1424"/>
      <c r="N119" s="458"/>
      <c r="O119" s="1416" t="s">
        <v>104</v>
      </c>
      <c r="P119" s="1417"/>
      <c r="Q119" s="489"/>
      <c r="R119" s="480"/>
      <c r="S119" s="469"/>
      <c r="T119" s="469"/>
      <c r="U119" s="469"/>
      <c r="V119" s="480"/>
      <c r="W119" s="469"/>
      <c r="X119" s="469"/>
      <c r="Y119" s="481"/>
      <c r="Z119" s="485"/>
      <c r="AA119" s="485"/>
    </row>
    <row r="120" spans="1:27" ht="17.25" x14ac:dyDescent="0.3">
      <c r="A120" s="1419" t="s">
        <v>341</v>
      </c>
      <c r="B120" s="1420"/>
      <c r="C120" s="487" t="s">
        <v>440</v>
      </c>
      <c r="D120" s="474" t="s">
        <v>386</v>
      </c>
      <c r="E120" s="493" t="s">
        <v>442</v>
      </c>
      <c r="F120" s="493" t="s">
        <v>448</v>
      </c>
      <c r="G120" s="493" t="s">
        <v>449</v>
      </c>
      <c r="H120" s="474" t="s">
        <v>444</v>
      </c>
      <c r="I120" s="475" t="s">
        <v>443</v>
      </c>
      <c r="J120" s="475" t="s">
        <v>450</v>
      </c>
      <c r="K120" s="494" t="s">
        <v>451</v>
      </c>
      <c r="L120" s="486" t="s">
        <v>446</v>
      </c>
      <c r="M120" s="486" t="s">
        <v>445</v>
      </c>
      <c r="N120" s="458"/>
      <c r="O120" s="1418" t="s">
        <v>318</v>
      </c>
      <c r="P120" s="1418"/>
      <c r="Q120" s="1418"/>
      <c r="R120" s="459">
        <f>SUM(R115:R119)</f>
        <v>6.9232500000000012</v>
      </c>
      <c r="S120" s="1413">
        <f>SUM(S115:U119)</f>
        <v>3.2</v>
      </c>
      <c r="T120" s="1413"/>
      <c r="U120" s="1413"/>
      <c r="V120" s="459"/>
      <c r="W120" s="465"/>
      <c r="X120" s="465"/>
      <c r="Y120" s="465"/>
      <c r="Z120" s="194">
        <f>SUM(Z115:Z119)</f>
        <v>12.000225000000002</v>
      </c>
      <c r="AA120" s="194">
        <f>SUM(AA115:AA119)</f>
        <v>7.5232500000000009</v>
      </c>
    </row>
    <row r="121" spans="1:27" ht="15.75" thickBot="1" x14ac:dyDescent="0.3">
      <c r="A121" s="1414" t="s">
        <v>316</v>
      </c>
      <c r="B121" s="1415"/>
      <c r="C121" s="483">
        <f>$F$189</f>
        <v>0.5</v>
      </c>
      <c r="D121" s="476">
        <f>('12. Riepilogo Carichi'!$D$5)*C121</f>
        <v>2.8310000000000004</v>
      </c>
      <c r="E121" s="460">
        <f>('12. Riepilogo Carichi'!$D$6)*C121</f>
        <v>0.6</v>
      </c>
      <c r="F121" s="460">
        <f>('12. Riepilogo Carichi'!$E$5)*C121</f>
        <v>1</v>
      </c>
      <c r="G121" s="460"/>
      <c r="H121" s="490">
        <f>('12. Riepilogo Carichi'!$H$5)*C121</f>
        <v>3.6803000000000008</v>
      </c>
      <c r="I121" s="460">
        <f>('12. Riepilogo Carichi'!$H$6)*C121</f>
        <v>0.89999999999999991</v>
      </c>
      <c r="J121" s="460">
        <f>('12. Riepilogo Carichi'!$I$5)*C121</f>
        <v>1.5</v>
      </c>
      <c r="K121" s="477"/>
      <c r="L121" s="483">
        <f>('12. Riepilogo Carichi'!$L$5)*C121</f>
        <v>5.1803000000000008</v>
      </c>
      <c r="M121" s="483">
        <f>('12. Riepilogo Carichi'!$M$5)*C121</f>
        <v>3.1310000000000002</v>
      </c>
      <c r="N121" s="458"/>
      <c r="O121" s="463"/>
      <c r="P121" s="459"/>
      <c r="Q121" s="459"/>
      <c r="R121" s="463"/>
      <c r="S121" s="465"/>
      <c r="T121" s="466"/>
      <c r="U121" s="458"/>
    </row>
    <row r="122" spans="1:27" ht="17.25" x14ac:dyDescent="0.3">
      <c r="A122" s="1414" t="s">
        <v>441</v>
      </c>
      <c r="B122" s="1415"/>
      <c r="C122" s="488"/>
      <c r="D122" s="478"/>
      <c r="E122" s="459"/>
      <c r="F122" s="459"/>
      <c r="G122" s="459"/>
      <c r="H122" s="482"/>
      <c r="I122" s="109"/>
      <c r="J122" s="459"/>
      <c r="K122" s="479"/>
      <c r="L122" s="484"/>
      <c r="M122" s="484"/>
      <c r="N122" s="468"/>
      <c r="O122" s="1422" t="s">
        <v>363</v>
      </c>
      <c r="P122" s="1423"/>
      <c r="Q122" s="487" t="s">
        <v>440</v>
      </c>
      <c r="R122" s="474" t="s">
        <v>386</v>
      </c>
      <c r="S122" s="493" t="s">
        <v>442</v>
      </c>
      <c r="T122" s="493" t="s">
        <v>448</v>
      </c>
      <c r="U122" s="493" t="s">
        <v>449</v>
      </c>
      <c r="V122" s="474" t="s">
        <v>444</v>
      </c>
      <c r="W122" s="475" t="s">
        <v>443</v>
      </c>
      <c r="X122" s="475" t="s">
        <v>450</v>
      </c>
      <c r="Y122" s="494" t="s">
        <v>451</v>
      </c>
      <c r="Z122" s="486" t="s">
        <v>446</v>
      </c>
      <c r="AA122" s="486" t="s">
        <v>445</v>
      </c>
    </row>
    <row r="123" spans="1:27" x14ac:dyDescent="0.25">
      <c r="A123" s="1414" t="s">
        <v>103</v>
      </c>
      <c r="B123" s="1415"/>
      <c r="C123" s="488"/>
      <c r="D123" s="478"/>
      <c r="E123" s="459"/>
      <c r="F123" s="459"/>
      <c r="G123" s="459"/>
      <c r="H123" s="478"/>
      <c r="I123" s="109"/>
      <c r="J123" s="459"/>
      <c r="K123" s="479"/>
      <c r="L123" s="484"/>
      <c r="M123" s="484"/>
      <c r="N123" s="458"/>
      <c r="O123" s="1414" t="s">
        <v>316</v>
      </c>
      <c r="P123" s="1415"/>
      <c r="Q123" s="483">
        <f>$F$189*2</f>
        <v>1</v>
      </c>
      <c r="R123" s="476">
        <f>('12. Riepilogo Carichi'!$D$5)*Q123</f>
        <v>5.6620000000000008</v>
      </c>
      <c r="S123" s="460">
        <f>('12. Riepilogo Carichi'!$D$6)*Q123</f>
        <v>1.2</v>
      </c>
      <c r="T123" s="460">
        <f>('12. Riepilogo Carichi'!$E$5)*Q123</f>
        <v>2</v>
      </c>
      <c r="U123" s="460"/>
      <c r="V123" s="490">
        <f>('12. Riepilogo Carichi'!$H$5)*Q123</f>
        <v>7.3606000000000016</v>
      </c>
      <c r="W123" s="460">
        <f>('12. Riepilogo Carichi'!$H$6)*Q123</f>
        <v>1.7999999999999998</v>
      </c>
      <c r="X123" s="460">
        <f>('12. Riepilogo Carichi'!$I$5)*Q123</f>
        <v>3</v>
      </c>
      <c r="Y123" s="477"/>
      <c r="Z123" s="483">
        <f>('12. Riepilogo Carichi'!$L$5)*Q123</f>
        <v>10.360600000000002</v>
      </c>
      <c r="AA123" s="483">
        <f>('12. Riepilogo Carichi'!$M$5)*Q123</f>
        <v>6.2620000000000005</v>
      </c>
    </row>
    <row r="124" spans="1:27" x14ac:dyDescent="0.25">
      <c r="A124" s="1414" t="s">
        <v>283</v>
      </c>
      <c r="B124" s="1415"/>
      <c r="C124" s="484"/>
      <c r="D124" s="478">
        <f>('12. Riepilogo Carichi'!$D$12)</f>
        <v>3.6817500000000001</v>
      </c>
      <c r="E124" s="465"/>
      <c r="F124" s="465"/>
      <c r="G124" s="465"/>
      <c r="H124" s="478">
        <f>('12. Riepilogo Carichi'!$H$12)</f>
        <v>4.7862749999999998</v>
      </c>
      <c r="I124" s="459"/>
      <c r="J124" s="465"/>
      <c r="K124" s="479"/>
      <c r="L124" s="484">
        <f>('12. Riepilogo Carichi'!$L$12)</f>
        <v>4.7862749999999998</v>
      </c>
      <c r="M124" s="484">
        <f>('12. Riepilogo Carichi'!$M$12)</f>
        <v>3.6817500000000001</v>
      </c>
      <c r="N124" s="458"/>
      <c r="O124" s="1414" t="s">
        <v>441</v>
      </c>
      <c r="P124" s="1415"/>
      <c r="Q124" s="488"/>
      <c r="R124" s="478"/>
      <c r="S124" s="459"/>
      <c r="T124" s="459"/>
      <c r="U124" s="459"/>
      <c r="V124" s="482"/>
      <c r="W124" s="109"/>
      <c r="X124" s="459"/>
      <c r="Y124" s="479"/>
      <c r="Z124" s="484"/>
      <c r="AA124" s="484"/>
    </row>
    <row r="125" spans="1:27" ht="15.75" thickBot="1" x14ac:dyDescent="0.3">
      <c r="A125" s="1416" t="s">
        <v>104</v>
      </c>
      <c r="B125" s="1417"/>
      <c r="C125" s="485"/>
      <c r="D125" s="480">
        <f>('12. Riepilogo Carichi'!$D$17)</f>
        <v>6.4908000000000001</v>
      </c>
      <c r="E125" s="469"/>
      <c r="F125" s="469"/>
      <c r="G125" s="469"/>
      <c r="H125" s="480">
        <f>('12. Riepilogo Carichi'!$H$17)</f>
        <v>8.4380400000000009</v>
      </c>
      <c r="I125" s="469"/>
      <c r="J125" s="469"/>
      <c r="K125" s="481"/>
      <c r="L125" s="485">
        <f>('12. Riepilogo Carichi'!$L$17)</f>
        <v>8.4380400000000009</v>
      </c>
      <c r="M125" s="485">
        <f>('12. Riepilogo Carichi'!$M$17)</f>
        <v>6.4908000000000001</v>
      </c>
      <c r="N125" s="458"/>
      <c r="O125" s="1414" t="s">
        <v>103</v>
      </c>
      <c r="P125" s="1415"/>
      <c r="Q125" s="488"/>
      <c r="R125" s="478"/>
      <c r="S125" s="459"/>
      <c r="T125" s="459"/>
      <c r="U125" s="459"/>
      <c r="V125" s="478"/>
      <c r="W125" s="109"/>
      <c r="X125" s="459"/>
      <c r="Y125" s="479"/>
      <c r="Z125" s="484"/>
      <c r="AA125" s="484"/>
    </row>
    <row r="126" spans="1:27" x14ac:dyDescent="0.25">
      <c r="A126" s="1421" t="s">
        <v>318</v>
      </c>
      <c r="B126" s="1421"/>
      <c r="C126" s="1421"/>
      <c r="D126" s="459">
        <f>SUM(D121:D125)</f>
        <v>13.003550000000001</v>
      </c>
      <c r="E126" s="1413">
        <f>SUM(E121:G125)</f>
        <v>1.6</v>
      </c>
      <c r="F126" s="1413"/>
      <c r="G126" s="1413"/>
      <c r="H126" s="459"/>
      <c r="I126" s="465"/>
      <c r="J126" s="465"/>
      <c r="K126" s="465"/>
      <c r="L126" s="198">
        <f>SUM(L121:L125)</f>
        <v>18.404615</v>
      </c>
      <c r="M126" s="198">
        <f>SUM(M121:M125)</f>
        <v>13.303550000000001</v>
      </c>
      <c r="N126" s="458"/>
      <c r="O126" s="1414" t="s">
        <v>283</v>
      </c>
      <c r="P126" s="1415"/>
      <c r="Q126" s="484"/>
      <c r="R126" s="478">
        <f>('12. Riepilogo Carichi'!$D$14)</f>
        <v>1.2612500000000004</v>
      </c>
      <c r="S126" s="929"/>
      <c r="T126" s="929"/>
      <c r="U126" s="929"/>
      <c r="V126" s="478">
        <f>('12. Riepilogo Carichi'!$H$14)</f>
        <v>1.6396250000000006</v>
      </c>
      <c r="W126" s="459"/>
      <c r="X126" s="929"/>
      <c r="Y126" s="479"/>
      <c r="Z126" s="484">
        <f>('12. Riepilogo Carichi'!$L$14)</f>
        <v>1.6396250000000006</v>
      </c>
      <c r="AA126" s="484">
        <f>('12. Riepilogo Carichi'!$M$14)</f>
        <v>1.2612500000000004</v>
      </c>
    </row>
    <row r="127" spans="1:27" ht="15.75" thickBot="1" x14ac:dyDescent="0.3">
      <c r="A127" s="458"/>
      <c r="B127" s="458"/>
      <c r="C127" s="463"/>
      <c r="D127" s="463"/>
      <c r="E127" s="463"/>
      <c r="F127" s="463"/>
      <c r="G127" s="463"/>
      <c r="H127" s="463"/>
      <c r="I127" s="464"/>
      <c r="J127" s="458"/>
      <c r="K127" s="458"/>
      <c r="L127" s="468"/>
      <c r="M127" s="458"/>
      <c r="N127" s="458"/>
      <c r="O127" s="1416" t="s">
        <v>104</v>
      </c>
      <c r="P127" s="1417"/>
      <c r="Q127" s="489"/>
      <c r="R127" s="480"/>
      <c r="S127" s="469"/>
      <c r="T127" s="469"/>
      <c r="U127" s="469"/>
      <c r="V127" s="480"/>
      <c r="W127" s="469"/>
      <c r="X127" s="469"/>
      <c r="Y127" s="481"/>
      <c r="Z127" s="485"/>
      <c r="AA127" s="485"/>
    </row>
    <row r="128" spans="1:27" ht="17.25" x14ac:dyDescent="0.3">
      <c r="A128" s="1419" t="s">
        <v>342</v>
      </c>
      <c r="B128" s="1420"/>
      <c r="C128" s="487" t="s">
        <v>440</v>
      </c>
      <c r="D128" s="474" t="s">
        <v>386</v>
      </c>
      <c r="E128" s="493" t="s">
        <v>442</v>
      </c>
      <c r="F128" s="493" t="s">
        <v>448</v>
      </c>
      <c r="G128" s="493" t="s">
        <v>449</v>
      </c>
      <c r="H128" s="474" t="s">
        <v>444</v>
      </c>
      <c r="I128" s="475" t="s">
        <v>443</v>
      </c>
      <c r="J128" s="475" t="s">
        <v>450</v>
      </c>
      <c r="K128" s="494" t="s">
        <v>451</v>
      </c>
      <c r="L128" s="496" t="s">
        <v>446</v>
      </c>
      <c r="M128" s="496" t="s">
        <v>445</v>
      </c>
      <c r="N128" s="467"/>
      <c r="O128" s="1421" t="s">
        <v>318</v>
      </c>
      <c r="P128" s="1421"/>
      <c r="Q128" s="1421"/>
      <c r="R128" s="459">
        <f>SUM(R123:R127)</f>
        <v>6.9232500000000012</v>
      </c>
      <c r="S128" s="1413">
        <f>SUM(S123:U127)</f>
        <v>3.2</v>
      </c>
      <c r="T128" s="1413"/>
      <c r="U128" s="1413"/>
      <c r="V128" s="459"/>
      <c r="W128" s="465"/>
      <c r="X128" s="465"/>
      <c r="Y128" s="465"/>
      <c r="Z128" s="198">
        <f>SUM(Z123:Z127)</f>
        <v>12.000225000000002</v>
      </c>
      <c r="AA128" s="198">
        <f>SUM(AA123:AA127)</f>
        <v>7.5232500000000009</v>
      </c>
    </row>
    <row r="129" spans="1:27" ht="15.75" thickBot="1" x14ac:dyDescent="0.3">
      <c r="A129" s="1414" t="s">
        <v>316</v>
      </c>
      <c r="B129" s="1415"/>
      <c r="C129" s="483">
        <f>$F$189*($I$202/$I$205)</f>
        <v>2.4750000000000001</v>
      </c>
      <c r="D129" s="476">
        <f>('12. Riepilogo Carichi'!$D$5)*C129</f>
        <v>14.013450000000002</v>
      </c>
      <c r="E129" s="460">
        <f>('12. Riepilogo Carichi'!$D$6)*C129</f>
        <v>2.97</v>
      </c>
      <c r="F129" s="460">
        <f>('12. Riepilogo Carichi'!$E$5)*C129</f>
        <v>4.95</v>
      </c>
      <c r="G129" s="460"/>
      <c r="H129" s="490">
        <f>('12. Riepilogo Carichi'!$H$5)*C129</f>
        <v>18.217485000000003</v>
      </c>
      <c r="I129" s="460">
        <f>('12. Riepilogo Carichi'!$H$6)*C129</f>
        <v>4.4550000000000001</v>
      </c>
      <c r="J129" s="460">
        <f>('12. Riepilogo Carichi'!$I$5)*C129</f>
        <v>7.4250000000000007</v>
      </c>
      <c r="K129" s="477"/>
      <c r="L129" s="483">
        <f>('12. Riepilogo Carichi'!$L$5)*C129</f>
        <v>25.642485000000004</v>
      </c>
      <c r="M129" s="483">
        <f>('12. Riepilogo Carichi'!$M$5)*C129</f>
        <v>15.498450000000002</v>
      </c>
      <c r="N129" s="458"/>
      <c r="O129" s="458"/>
      <c r="P129" s="458"/>
      <c r="Q129" s="458"/>
      <c r="R129" s="459"/>
      <c r="S129" s="466"/>
      <c r="T129" s="466"/>
      <c r="U129" s="466"/>
      <c r="V129" s="466"/>
      <c r="W129" s="466"/>
      <c r="X129" s="466"/>
      <c r="Y129" s="466"/>
      <c r="Z129" s="313"/>
      <c r="AA129" s="313"/>
    </row>
    <row r="130" spans="1:27" ht="17.25" x14ac:dyDescent="0.3">
      <c r="A130" s="1414" t="s">
        <v>441</v>
      </c>
      <c r="B130" s="1415"/>
      <c r="C130" s="483">
        <f>$G$207</f>
        <v>1.8</v>
      </c>
      <c r="D130" s="478">
        <f>('12. Riepilogo Carichi'!$D$9)*C130</f>
        <v>8.6175000000000015</v>
      </c>
      <c r="E130" s="53"/>
      <c r="F130" s="461">
        <f>('12. Riepilogo Carichi'!$E$9)*C130</f>
        <v>7.2</v>
      </c>
      <c r="G130" s="459">
        <f>('12. Riepilogo Carichi'!$F$9)*C130</f>
        <v>0</v>
      </c>
      <c r="H130" s="490">
        <f>('12. Riepilogo Carichi'!$H$9)*C130</f>
        <v>11.202750000000002</v>
      </c>
      <c r="I130" s="109"/>
      <c r="J130" s="307">
        <f>('12. Riepilogo Carichi'!$I$9)*C130</f>
        <v>10.8</v>
      </c>
      <c r="K130" s="479">
        <f>('12. Riepilogo Carichi'!$J$9)*C130</f>
        <v>0</v>
      </c>
      <c r="L130" s="484">
        <f>('12. Riepilogo Carichi'!$L$9)*C130</f>
        <v>22.002750000000002</v>
      </c>
      <c r="M130" s="483">
        <f>('12. Riepilogo Carichi'!$M$9)*C130</f>
        <v>10.777500000000002</v>
      </c>
      <c r="N130" s="468"/>
      <c r="O130" s="1422" t="s">
        <v>366</v>
      </c>
      <c r="P130" s="1423"/>
      <c r="Q130" s="487" t="s">
        <v>440</v>
      </c>
      <c r="R130" s="474" t="s">
        <v>386</v>
      </c>
      <c r="S130" s="493" t="s">
        <v>442</v>
      </c>
      <c r="T130" s="493" t="s">
        <v>448</v>
      </c>
      <c r="U130" s="493" t="s">
        <v>449</v>
      </c>
      <c r="V130" s="474" t="s">
        <v>444</v>
      </c>
      <c r="W130" s="475" t="s">
        <v>443</v>
      </c>
      <c r="X130" s="475" t="s">
        <v>450</v>
      </c>
      <c r="Y130" s="494" t="s">
        <v>451</v>
      </c>
      <c r="Z130" s="496" t="s">
        <v>446</v>
      </c>
      <c r="AA130" s="496" t="s">
        <v>445</v>
      </c>
    </row>
    <row r="131" spans="1:27" x14ac:dyDescent="0.25">
      <c r="A131" s="1414" t="s">
        <v>103</v>
      </c>
      <c r="B131" s="1415"/>
      <c r="C131" s="488"/>
      <c r="D131" s="478"/>
      <c r="E131" s="459"/>
      <c r="F131" s="459"/>
      <c r="G131" s="459"/>
      <c r="H131" s="478"/>
      <c r="I131" s="109"/>
      <c r="J131" s="109"/>
      <c r="K131" s="479"/>
      <c r="L131" s="484"/>
      <c r="M131" s="484"/>
      <c r="N131" s="458"/>
      <c r="O131" s="1414" t="s">
        <v>316</v>
      </c>
      <c r="P131" s="1415"/>
      <c r="Q131" s="483">
        <f>$F$189*2</f>
        <v>1</v>
      </c>
      <c r="R131" s="476">
        <f>('12. Riepilogo Carichi'!$D$5)*Q131</f>
        <v>5.6620000000000008</v>
      </c>
      <c r="S131" s="460">
        <f>('12. Riepilogo Carichi'!$D$6)*Q131</f>
        <v>1.2</v>
      </c>
      <c r="T131" s="460">
        <f>('12. Riepilogo Carichi'!$E$5)*Q131</f>
        <v>2</v>
      </c>
      <c r="U131" s="460"/>
      <c r="V131" s="490">
        <f>('12. Riepilogo Carichi'!$H$5)*Q131</f>
        <v>7.3606000000000016</v>
      </c>
      <c r="W131" s="460">
        <f>('12. Riepilogo Carichi'!$H$6)*Q131</f>
        <v>1.7999999999999998</v>
      </c>
      <c r="X131" s="460">
        <f>('12. Riepilogo Carichi'!$I$5)*Q131</f>
        <v>3</v>
      </c>
      <c r="Y131" s="477"/>
      <c r="Z131" s="483">
        <f>('12. Riepilogo Carichi'!$L$5)*Q131</f>
        <v>10.360600000000002</v>
      </c>
      <c r="AA131" s="483">
        <f>('12. Riepilogo Carichi'!$M$5)*Q131</f>
        <v>6.2620000000000005</v>
      </c>
    </row>
    <row r="132" spans="1:27" x14ac:dyDescent="0.25">
      <c r="A132" s="1414" t="s">
        <v>283</v>
      </c>
      <c r="B132" s="1415"/>
      <c r="C132" s="484"/>
      <c r="D132" s="478">
        <f>('12. Riepilogo Carichi'!$D$12)</f>
        <v>3.6817500000000001</v>
      </c>
      <c r="E132" s="465"/>
      <c r="F132" s="465"/>
      <c r="G132" s="465"/>
      <c r="H132" s="478">
        <f>('12. Riepilogo Carichi'!$H$12)</f>
        <v>4.7862749999999998</v>
      </c>
      <c r="I132" s="459"/>
      <c r="J132" s="465"/>
      <c r="K132" s="479"/>
      <c r="L132" s="484">
        <f>('12. Riepilogo Carichi'!$L$12)</f>
        <v>4.7862749999999998</v>
      </c>
      <c r="M132" s="484">
        <f>('12. Riepilogo Carichi'!$M$12)</f>
        <v>3.6817500000000001</v>
      </c>
      <c r="N132" s="458"/>
      <c r="O132" s="1414" t="s">
        <v>441</v>
      </c>
      <c r="P132" s="1415"/>
      <c r="Q132" s="488"/>
      <c r="R132" s="478"/>
      <c r="S132" s="459"/>
      <c r="T132" s="459"/>
      <c r="U132" s="459"/>
      <c r="V132" s="482"/>
      <c r="W132" s="109"/>
      <c r="X132" s="459"/>
      <c r="Y132" s="479"/>
      <c r="Z132" s="484"/>
      <c r="AA132" s="484"/>
    </row>
    <row r="133" spans="1:27" ht="15.75" thickBot="1" x14ac:dyDescent="0.3">
      <c r="A133" s="1416" t="s">
        <v>104</v>
      </c>
      <c r="B133" s="1417"/>
      <c r="C133" s="485"/>
      <c r="D133" s="480">
        <f>('12. Riepilogo Carichi'!$D$17)</f>
        <v>6.4908000000000001</v>
      </c>
      <c r="E133" s="469"/>
      <c r="F133" s="469"/>
      <c r="G133" s="469"/>
      <c r="H133" s="480">
        <f>('12. Riepilogo Carichi'!$H$17)</f>
        <v>8.4380400000000009</v>
      </c>
      <c r="I133" s="469"/>
      <c r="J133" s="469"/>
      <c r="K133" s="481"/>
      <c r="L133" s="485">
        <f>('12. Riepilogo Carichi'!$L$17)</f>
        <v>8.4380400000000009</v>
      </c>
      <c r="M133" s="485">
        <f>('12. Riepilogo Carichi'!$M$17)</f>
        <v>6.4908000000000001</v>
      </c>
      <c r="N133" s="458"/>
      <c r="O133" s="1414" t="s">
        <v>103</v>
      </c>
      <c r="P133" s="1415"/>
      <c r="Q133" s="488"/>
      <c r="R133" s="478"/>
      <c r="S133" s="459"/>
      <c r="T133" s="459"/>
      <c r="U133" s="459"/>
      <c r="V133" s="478"/>
      <c r="W133" s="109"/>
      <c r="X133" s="459"/>
      <c r="Y133" s="479"/>
      <c r="Z133" s="484"/>
      <c r="AA133" s="484"/>
    </row>
    <row r="134" spans="1:27" x14ac:dyDescent="0.25">
      <c r="A134" s="1421" t="s">
        <v>318</v>
      </c>
      <c r="B134" s="1421"/>
      <c r="C134" s="1421"/>
      <c r="D134" s="459">
        <f>SUM(D129:D133)</f>
        <v>32.803500000000007</v>
      </c>
      <c r="E134" s="1413">
        <f>SUM(E129:G133)</f>
        <v>15.120000000000001</v>
      </c>
      <c r="F134" s="1413"/>
      <c r="G134" s="1413"/>
      <c r="H134" s="459"/>
      <c r="I134" s="465"/>
      <c r="J134" s="465"/>
      <c r="K134" s="465"/>
      <c r="L134" s="198">
        <f>SUM(L129:L133)</f>
        <v>60.869550000000004</v>
      </c>
      <c r="M134" s="198">
        <f>SUM(M129:M133)</f>
        <v>36.448500000000003</v>
      </c>
      <c r="N134" s="458"/>
      <c r="O134" s="1414" t="s">
        <v>283</v>
      </c>
      <c r="P134" s="1415"/>
      <c r="Q134" s="484"/>
      <c r="R134" s="478">
        <f>('12. Riepilogo Carichi'!$D$14)</f>
        <v>1.2612500000000004</v>
      </c>
      <c r="S134" s="929"/>
      <c r="T134" s="929"/>
      <c r="U134" s="929"/>
      <c r="V134" s="478">
        <f>('12. Riepilogo Carichi'!$H$14)</f>
        <v>1.6396250000000006</v>
      </c>
      <c r="W134" s="459"/>
      <c r="X134" s="929"/>
      <c r="Y134" s="479"/>
      <c r="Z134" s="484">
        <f>('12. Riepilogo Carichi'!$L$14)</f>
        <v>1.6396250000000006</v>
      </c>
      <c r="AA134" s="484">
        <f>('12. Riepilogo Carichi'!$M$14)</f>
        <v>1.2612500000000004</v>
      </c>
    </row>
    <row r="135" spans="1:27" ht="15.75" thickBot="1" x14ac:dyDescent="0.3">
      <c r="A135" s="458"/>
      <c r="B135" s="458"/>
      <c r="C135" s="463"/>
      <c r="D135" s="463"/>
      <c r="E135" s="463"/>
      <c r="F135" s="463"/>
      <c r="G135" s="463"/>
      <c r="H135" s="463"/>
      <c r="I135" s="464"/>
      <c r="J135" s="458"/>
      <c r="K135" s="458"/>
      <c r="L135" s="468"/>
      <c r="M135" s="458"/>
      <c r="N135" s="458"/>
      <c r="O135" s="1416" t="s">
        <v>104</v>
      </c>
      <c r="P135" s="1417"/>
      <c r="Q135" s="489"/>
      <c r="R135" s="480"/>
      <c r="S135" s="469"/>
      <c r="T135" s="469"/>
      <c r="U135" s="469"/>
      <c r="V135" s="480"/>
      <c r="W135" s="469"/>
      <c r="X135" s="469"/>
      <c r="Y135" s="481"/>
      <c r="Z135" s="485"/>
      <c r="AA135" s="485"/>
    </row>
    <row r="136" spans="1:27" ht="17.25" x14ac:dyDescent="0.3">
      <c r="A136" s="1419" t="s">
        <v>343</v>
      </c>
      <c r="B136" s="1420"/>
      <c r="C136" s="487" t="s">
        <v>440</v>
      </c>
      <c r="D136" s="474" t="s">
        <v>386</v>
      </c>
      <c r="E136" s="493" t="s">
        <v>442</v>
      </c>
      <c r="F136" s="493" t="s">
        <v>448</v>
      </c>
      <c r="G136" s="493" t="s">
        <v>449</v>
      </c>
      <c r="H136" s="474" t="s">
        <v>444</v>
      </c>
      <c r="I136" s="475" t="s">
        <v>443</v>
      </c>
      <c r="J136" s="475" t="s">
        <v>450</v>
      </c>
      <c r="K136" s="494" t="s">
        <v>451</v>
      </c>
      <c r="L136" s="496" t="s">
        <v>446</v>
      </c>
      <c r="M136" s="496" t="s">
        <v>445</v>
      </c>
      <c r="N136" s="458"/>
      <c r="O136" s="1418" t="s">
        <v>318</v>
      </c>
      <c r="P136" s="1418"/>
      <c r="Q136" s="1418"/>
      <c r="R136" s="459">
        <f>SUM(R131:R135)</f>
        <v>6.9232500000000012</v>
      </c>
      <c r="S136" s="1413">
        <f>SUM(S131:U135)</f>
        <v>3.2</v>
      </c>
      <c r="T136" s="1413"/>
      <c r="U136" s="1413"/>
      <c r="V136" s="459"/>
      <c r="W136" s="465"/>
      <c r="X136" s="465"/>
      <c r="Y136" s="465"/>
      <c r="Z136" s="194">
        <f>SUM(Z131:Z135)</f>
        <v>12.000225000000002</v>
      </c>
      <c r="AA136" s="194">
        <f>SUM(AA131:AA135)</f>
        <v>7.5232500000000009</v>
      </c>
    </row>
    <row r="137" spans="1:27" x14ac:dyDescent="0.25">
      <c r="A137" s="1414" t="s">
        <v>316</v>
      </c>
      <c r="B137" s="1415"/>
      <c r="C137" s="483">
        <f>$F$189*($L$202/$L$205)</f>
        <v>2.4750000000000001</v>
      </c>
      <c r="D137" s="476">
        <f>('12. Riepilogo Carichi'!$D$5)*C137</f>
        <v>14.013450000000002</v>
      </c>
      <c r="E137" s="460">
        <f>('12. Riepilogo Carichi'!$D$6)*C137</f>
        <v>2.97</v>
      </c>
      <c r="F137" s="460">
        <f>('12. Riepilogo Carichi'!$E$5)*C137</f>
        <v>4.95</v>
      </c>
      <c r="G137" s="460"/>
      <c r="H137" s="490">
        <f>('12. Riepilogo Carichi'!$H$5)*C137</f>
        <v>18.217485000000003</v>
      </c>
      <c r="I137" s="460">
        <f>('12. Riepilogo Carichi'!$H$6)*C137</f>
        <v>4.4550000000000001</v>
      </c>
      <c r="J137" s="460">
        <f>('12. Riepilogo Carichi'!$I$5)*C137</f>
        <v>7.4250000000000007</v>
      </c>
      <c r="K137" s="477"/>
      <c r="L137" s="483">
        <f>('12. Riepilogo Carichi'!$L$5)*C137</f>
        <v>25.642485000000004</v>
      </c>
      <c r="M137" s="483">
        <f>('12. Riepilogo Carichi'!$M$5)*C137</f>
        <v>15.498450000000002</v>
      </c>
      <c r="N137" s="458"/>
      <c r="O137" s="465"/>
      <c r="P137" s="459"/>
      <c r="Q137" s="459"/>
      <c r="R137" s="459"/>
      <c r="S137" s="459"/>
      <c r="T137" s="466"/>
      <c r="U137" s="458"/>
    </row>
    <row r="138" spans="1:27" ht="19.5" thickBot="1" x14ac:dyDescent="0.35">
      <c r="A138" s="1414" t="s">
        <v>441</v>
      </c>
      <c r="B138" s="1415"/>
      <c r="C138" s="483">
        <f>('1. Geometria'!$C$38)</f>
        <v>1.8</v>
      </c>
      <c r="D138" s="478">
        <f>('12. Riepilogo Carichi'!$D$9)*C138</f>
        <v>8.6175000000000015</v>
      </c>
      <c r="E138" s="53"/>
      <c r="F138" s="461">
        <f>('12. Riepilogo Carichi'!$E$9)*C138</f>
        <v>7.2</v>
      </c>
      <c r="G138" s="459">
        <f>('12. Riepilogo Carichi'!$F$9)*C138</f>
        <v>0</v>
      </c>
      <c r="H138" s="490">
        <f>('12. Riepilogo Carichi'!$H$9)*C138</f>
        <v>11.202750000000002</v>
      </c>
      <c r="I138" s="109"/>
      <c r="J138" s="307">
        <f>('12. Riepilogo Carichi'!$I$9)*C138</f>
        <v>10.8</v>
      </c>
      <c r="K138" s="479">
        <f>('12. Riepilogo Carichi'!$J$9)*C138</f>
        <v>0</v>
      </c>
      <c r="L138" s="484">
        <f>('12. Riepilogo Carichi'!$L$9)*C138</f>
        <v>22.002750000000002</v>
      </c>
      <c r="M138" s="483">
        <f>('12. Riepilogo Carichi'!$M$9)*C138</f>
        <v>10.777500000000002</v>
      </c>
      <c r="N138" s="468"/>
      <c r="O138" s="1424" t="s">
        <v>463</v>
      </c>
      <c r="P138" s="1424"/>
      <c r="Q138" s="1424"/>
      <c r="R138" s="1424"/>
      <c r="S138" s="1424"/>
      <c r="T138" s="1424"/>
      <c r="U138" s="1424"/>
      <c r="V138" s="1424"/>
      <c r="W138" s="1424"/>
      <c r="X138" s="1424"/>
      <c r="Y138" s="1424"/>
      <c r="Z138" s="1424"/>
      <c r="AA138" s="1424"/>
    </row>
    <row r="139" spans="1:27" ht="17.25" x14ac:dyDescent="0.3">
      <c r="A139" s="1414" t="s">
        <v>103</v>
      </c>
      <c r="B139" s="1415"/>
      <c r="C139" s="488"/>
      <c r="D139" s="478"/>
      <c r="E139" s="459"/>
      <c r="F139" s="459"/>
      <c r="G139" s="459"/>
      <c r="H139" s="478"/>
      <c r="I139" s="109"/>
      <c r="J139" s="109"/>
      <c r="K139" s="479"/>
      <c r="L139" s="484"/>
      <c r="M139" s="484"/>
      <c r="N139" s="458"/>
      <c r="O139" s="1419" t="s">
        <v>350</v>
      </c>
      <c r="P139" s="1420"/>
      <c r="Q139" s="487" t="s">
        <v>440</v>
      </c>
      <c r="R139" s="474" t="s">
        <v>386</v>
      </c>
      <c r="S139" s="493" t="s">
        <v>442</v>
      </c>
      <c r="T139" s="493" t="s">
        <v>448</v>
      </c>
      <c r="U139" s="493" t="s">
        <v>449</v>
      </c>
      <c r="V139" s="474" t="s">
        <v>444</v>
      </c>
      <c r="W139" s="475" t="s">
        <v>443</v>
      </c>
      <c r="X139" s="475" t="s">
        <v>450</v>
      </c>
      <c r="Y139" s="494" t="s">
        <v>451</v>
      </c>
      <c r="Z139" s="486" t="s">
        <v>446</v>
      </c>
      <c r="AA139" s="486" t="s">
        <v>445</v>
      </c>
    </row>
    <row r="140" spans="1:27" x14ac:dyDescent="0.25">
      <c r="A140" s="1414" t="s">
        <v>283</v>
      </c>
      <c r="B140" s="1415"/>
      <c r="C140" s="484"/>
      <c r="D140" s="478">
        <f>('12. Riepilogo Carichi'!$D$12)</f>
        <v>3.6817500000000001</v>
      </c>
      <c r="E140" s="465"/>
      <c r="F140" s="465"/>
      <c r="G140" s="465"/>
      <c r="H140" s="478">
        <f>('12. Riepilogo Carichi'!$H$12)</f>
        <v>4.7862749999999998</v>
      </c>
      <c r="I140" s="459"/>
      <c r="J140" s="465"/>
      <c r="K140" s="479"/>
      <c r="L140" s="484">
        <f>('12. Riepilogo Carichi'!$L$12)</f>
        <v>4.7862749999999998</v>
      </c>
      <c r="M140" s="484">
        <f>('12. Riepilogo Carichi'!$M$12)</f>
        <v>3.6817500000000001</v>
      </c>
      <c r="N140" s="458"/>
      <c r="O140" s="1414" t="s">
        <v>316</v>
      </c>
      <c r="P140" s="1415"/>
      <c r="Q140" s="483">
        <f>$F$189</f>
        <v>0.5</v>
      </c>
      <c r="R140" s="476">
        <f>('12. Riepilogo Carichi'!$D$5)*Q140</f>
        <v>2.8310000000000004</v>
      </c>
      <c r="S140" s="460">
        <f>('12. Riepilogo Carichi'!$D$6)*Q140</f>
        <v>0.6</v>
      </c>
      <c r="T140" s="460">
        <f>('12. Riepilogo Carichi'!$E$5)*Q140</f>
        <v>1</v>
      </c>
      <c r="U140" s="460"/>
      <c r="V140" s="490">
        <f>('12. Riepilogo Carichi'!$H$5)*Q140</f>
        <v>3.6803000000000008</v>
      </c>
      <c r="W140" s="460">
        <f>('12. Riepilogo Carichi'!$H$6)*Q140</f>
        <v>0.89999999999999991</v>
      </c>
      <c r="X140" s="460">
        <f>('12. Riepilogo Carichi'!$I$5)*Q140</f>
        <v>1.5</v>
      </c>
      <c r="Y140" s="477"/>
      <c r="Z140" s="483">
        <f>('12. Riepilogo Carichi'!$L$5)*Q140</f>
        <v>5.1803000000000008</v>
      </c>
      <c r="AA140" s="483">
        <f>('12. Riepilogo Carichi'!$M$5)*Q140</f>
        <v>3.1310000000000002</v>
      </c>
    </row>
    <row r="141" spans="1:27" ht="15.75" thickBot="1" x14ac:dyDescent="0.3">
      <c r="A141" s="1416" t="s">
        <v>104</v>
      </c>
      <c r="B141" s="1417"/>
      <c r="C141" s="485"/>
      <c r="D141" s="480">
        <f>('12. Riepilogo Carichi'!$D$17)</f>
        <v>6.4908000000000001</v>
      </c>
      <c r="E141" s="469"/>
      <c r="F141" s="469"/>
      <c r="G141" s="469"/>
      <c r="H141" s="480">
        <f>('12. Riepilogo Carichi'!$H$17)</f>
        <v>8.4380400000000009</v>
      </c>
      <c r="I141" s="469"/>
      <c r="J141" s="469"/>
      <c r="K141" s="481"/>
      <c r="L141" s="485">
        <f>('12. Riepilogo Carichi'!$L$17)</f>
        <v>8.4380400000000009</v>
      </c>
      <c r="M141" s="485">
        <f>('12. Riepilogo Carichi'!$M$17)</f>
        <v>6.4908000000000001</v>
      </c>
      <c r="N141" s="458"/>
      <c r="O141" s="1414" t="s">
        <v>441</v>
      </c>
      <c r="P141" s="1415"/>
      <c r="Q141" s="488"/>
      <c r="R141" s="478"/>
      <c r="S141" s="459"/>
      <c r="T141" s="459"/>
      <c r="U141" s="459"/>
      <c r="V141" s="482"/>
      <c r="W141" s="109"/>
      <c r="X141" s="459"/>
      <c r="Y141" s="479"/>
      <c r="Z141" s="484"/>
      <c r="AA141" s="484"/>
    </row>
    <row r="142" spans="1:27" x14ac:dyDescent="0.25">
      <c r="A142" s="1418" t="s">
        <v>318</v>
      </c>
      <c r="B142" s="1418"/>
      <c r="C142" s="1418"/>
      <c r="D142" s="459">
        <f>SUM(D137:D141)</f>
        <v>32.803500000000007</v>
      </c>
      <c r="E142" s="1413">
        <f>SUM(E137:G141)</f>
        <v>15.120000000000001</v>
      </c>
      <c r="F142" s="1413"/>
      <c r="G142" s="1413"/>
      <c r="H142" s="459"/>
      <c r="I142" s="465"/>
      <c r="J142" s="465"/>
      <c r="K142" s="465"/>
      <c r="L142" s="194">
        <f>SUM(L137:L141)</f>
        <v>60.869550000000004</v>
      </c>
      <c r="M142" s="194">
        <f>SUM(M137:M141)</f>
        <v>36.448500000000003</v>
      </c>
      <c r="N142" s="458"/>
      <c r="O142" s="1414" t="s">
        <v>103</v>
      </c>
      <c r="P142" s="1415"/>
      <c r="Q142" s="488"/>
      <c r="R142" s="478"/>
      <c r="S142" s="459"/>
      <c r="T142" s="459"/>
      <c r="U142" s="459"/>
      <c r="V142" s="478"/>
      <c r="W142" s="109"/>
      <c r="X142" s="459"/>
      <c r="Y142" s="479"/>
      <c r="Z142" s="484"/>
      <c r="AA142" s="484"/>
    </row>
    <row r="143" spans="1:27" ht="15.75" thickBot="1" x14ac:dyDescent="0.3">
      <c r="A143" s="458"/>
      <c r="B143" s="458"/>
      <c r="C143" s="463"/>
      <c r="D143" s="463"/>
      <c r="E143" s="463"/>
      <c r="F143" s="463"/>
      <c r="G143" s="463"/>
      <c r="H143" s="463"/>
      <c r="I143" s="464"/>
      <c r="J143" s="458"/>
      <c r="K143" s="458"/>
      <c r="L143" s="468"/>
      <c r="M143" s="458"/>
      <c r="N143" s="458"/>
      <c r="O143" s="1414" t="s">
        <v>283</v>
      </c>
      <c r="P143" s="1415"/>
      <c r="Q143" s="484"/>
      <c r="R143" s="478">
        <f>('12. Riepilogo Carichi'!$D$12)</f>
        <v>3.6817500000000001</v>
      </c>
      <c r="S143" s="465"/>
      <c r="T143" s="465"/>
      <c r="U143" s="465"/>
      <c r="V143" s="478">
        <f>('12. Riepilogo Carichi'!$H$12)</f>
        <v>4.7862749999999998</v>
      </c>
      <c r="W143" s="459"/>
      <c r="X143" s="465"/>
      <c r="Y143" s="479"/>
      <c r="Z143" s="484">
        <f>('12. Riepilogo Carichi'!$L$12)</f>
        <v>4.7862749999999998</v>
      </c>
      <c r="AA143" s="484">
        <f>('12. Riepilogo Carichi'!$M$12)</f>
        <v>3.6817500000000001</v>
      </c>
    </row>
    <row r="144" spans="1:27" ht="18" thickBot="1" x14ac:dyDescent="0.35">
      <c r="A144" s="1419" t="s">
        <v>344</v>
      </c>
      <c r="B144" s="1420"/>
      <c r="C144" s="487" t="s">
        <v>440</v>
      </c>
      <c r="D144" s="474" t="s">
        <v>386</v>
      </c>
      <c r="E144" s="493" t="s">
        <v>442</v>
      </c>
      <c r="F144" s="493" t="s">
        <v>448</v>
      </c>
      <c r="G144" s="493" t="s">
        <v>449</v>
      </c>
      <c r="H144" s="474" t="s">
        <v>444</v>
      </c>
      <c r="I144" s="475" t="s">
        <v>443</v>
      </c>
      <c r="J144" s="475" t="s">
        <v>450</v>
      </c>
      <c r="K144" s="494" t="s">
        <v>451</v>
      </c>
      <c r="L144" s="486" t="s">
        <v>446</v>
      </c>
      <c r="M144" s="486" t="s">
        <v>445</v>
      </c>
      <c r="N144" s="467"/>
      <c r="O144" s="1416" t="s">
        <v>104</v>
      </c>
      <c r="P144" s="1417"/>
      <c r="Q144" s="485"/>
      <c r="R144" s="480">
        <f>('12. Riepilogo Carichi'!$D$17)</f>
        <v>6.4908000000000001</v>
      </c>
      <c r="S144" s="469"/>
      <c r="T144" s="469"/>
      <c r="U144" s="469"/>
      <c r="V144" s="480">
        <f>('12. Riepilogo Carichi'!$H$17)</f>
        <v>8.4380400000000009</v>
      </c>
      <c r="W144" s="469"/>
      <c r="X144" s="469"/>
      <c r="Y144" s="481"/>
      <c r="Z144" s="485">
        <f>('12. Riepilogo Carichi'!$L$17)</f>
        <v>8.4380400000000009</v>
      </c>
      <c r="AA144" s="485">
        <f>('12. Riepilogo Carichi'!$M$17)</f>
        <v>6.4908000000000001</v>
      </c>
    </row>
    <row r="145" spans="1:27" x14ac:dyDescent="0.25">
      <c r="A145" s="1414" t="s">
        <v>316</v>
      </c>
      <c r="B145" s="1415"/>
      <c r="C145" s="483">
        <f>$F$189</f>
        <v>0.5</v>
      </c>
      <c r="D145" s="476">
        <f>('12. Riepilogo Carichi'!$D$5)*C145</f>
        <v>2.8310000000000004</v>
      </c>
      <c r="E145" s="460">
        <f>('12. Riepilogo Carichi'!$D$6)*C145</f>
        <v>0.6</v>
      </c>
      <c r="F145" s="460">
        <f>('12. Riepilogo Carichi'!$E$5)*C145</f>
        <v>1</v>
      </c>
      <c r="G145" s="460"/>
      <c r="H145" s="490">
        <f>('12. Riepilogo Carichi'!$H$5)*C145</f>
        <v>3.6803000000000008</v>
      </c>
      <c r="I145" s="460">
        <f>('12. Riepilogo Carichi'!$H$6)*C145</f>
        <v>0.89999999999999991</v>
      </c>
      <c r="J145" s="460">
        <f>('12. Riepilogo Carichi'!$I$5)*C145</f>
        <v>1.5</v>
      </c>
      <c r="K145" s="477"/>
      <c r="L145" s="483">
        <f>('12. Riepilogo Carichi'!$L$5)*C145</f>
        <v>5.1803000000000008</v>
      </c>
      <c r="M145" s="483">
        <f>('12. Riepilogo Carichi'!$M$5)*C145</f>
        <v>3.1310000000000002</v>
      </c>
      <c r="N145" s="458"/>
      <c r="O145" s="1421" t="s">
        <v>318</v>
      </c>
      <c r="P145" s="1421"/>
      <c r="Q145" s="1421"/>
      <c r="R145" s="459">
        <f>SUM(R140:R144)</f>
        <v>13.003550000000001</v>
      </c>
      <c r="S145" s="1413">
        <f>SUM(S140:U144)</f>
        <v>1.6</v>
      </c>
      <c r="T145" s="1413"/>
      <c r="U145" s="1413"/>
      <c r="V145" s="459"/>
      <c r="W145" s="465"/>
      <c r="X145" s="465"/>
      <c r="Y145" s="465"/>
      <c r="Z145" s="198">
        <f>SUM(Z140:Z144)</f>
        <v>18.404615</v>
      </c>
      <c r="AA145" s="198">
        <f>SUM(AA140:AA144)</f>
        <v>13.303550000000001</v>
      </c>
    </row>
    <row r="146" spans="1:27" ht="15.75" thickBot="1" x14ac:dyDescent="0.3">
      <c r="A146" s="1414" t="s">
        <v>441</v>
      </c>
      <c r="B146" s="1415"/>
      <c r="C146" s="483"/>
      <c r="D146" s="478"/>
      <c r="E146" s="53"/>
      <c r="F146" s="461"/>
      <c r="G146" s="459"/>
      <c r="H146" s="482"/>
      <c r="I146" s="109"/>
      <c r="J146" s="109"/>
      <c r="K146" s="479"/>
      <c r="L146" s="484"/>
      <c r="M146" s="484"/>
      <c r="N146" s="468"/>
      <c r="O146" s="458"/>
      <c r="P146" s="458"/>
      <c r="Q146" s="458"/>
      <c r="R146" s="459"/>
      <c r="S146" s="466"/>
      <c r="T146" s="466"/>
      <c r="U146" s="466"/>
      <c r="V146" s="466"/>
      <c r="W146" s="466"/>
      <c r="X146" s="466"/>
      <c r="Y146" s="466"/>
      <c r="Z146" s="313"/>
      <c r="AA146" s="313"/>
    </row>
    <row r="147" spans="1:27" ht="17.25" x14ac:dyDescent="0.3">
      <c r="A147" s="1414" t="s">
        <v>103</v>
      </c>
      <c r="B147" s="1415"/>
      <c r="C147" s="488"/>
      <c r="D147" s="476"/>
      <c r="E147" s="460"/>
      <c r="F147" s="460"/>
      <c r="G147" s="460"/>
      <c r="H147" s="490"/>
      <c r="I147" s="460"/>
      <c r="J147" s="460"/>
      <c r="K147" s="477"/>
      <c r="L147" s="483"/>
      <c r="M147" s="483"/>
      <c r="N147" s="458"/>
      <c r="O147" s="1419" t="s">
        <v>357</v>
      </c>
      <c r="P147" s="1420"/>
      <c r="Q147" s="487" t="s">
        <v>440</v>
      </c>
      <c r="R147" s="474" t="s">
        <v>386</v>
      </c>
      <c r="S147" s="493" t="s">
        <v>442</v>
      </c>
      <c r="T147" s="493" t="s">
        <v>448</v>
      </c>
      <c r="U147" s="493" t="s">
        <v>449</v>
      </c>
      <c r="V147" s="474" t="s">
        <v>444</v>
      </c>
      <c r="W147" s="475" t="s">
        <v>443</v>
      </c>
      <c r="X147" s="475" t="s">
        <v>450</v>
      </c>
      <c r="Y147" s="494" t="s">
        <v>451</v>
      </c>
      <c r="Z147" s="496" t="s">
        <v>446</v>
      </c>
      <c r="AA147" s="496" t="s">
        <v>445</v>
      </c>
    </row>
    <row r="148" spans="1:27" x14ac:dyDescent="0.25">
      <c r="A148" s="1414" t="s">
        <v>283</v>
      </c>
      <c r="B148" s="1415"/>
      <c r="C148" s="484"/>
      <c r="D148" s="478">
        <f>('12. Riepilogo Carichi'!$D$12)</f>
        <v>3.6817500000000001</v>
      </c>
      <c r="E148" s="465"/>
      <c r="F148" s="465"/>
      <c r="G148" s="465"/>
      <c r="H148" s="478">
        <f>('12. Riepilogo Carichi'!$H$12)</f>
        <v>4.7862749999999998</v>
      </c>
      <c r="I148" s="459"/>
      <c r="J148" s="465"/>
      <c r="K148" s="479"/>
      <c r="L148" s="484">
        <f>('12. Riepilogo Carichi'!$L$12)</f>
        <v>4.7862749999999998</v>
      </c>
      <c r="M148" s="484">
        <f>('12. Riepilogo Carichi'!$M$12)</f>
        <v>3.6817500000000001</v>
      </c>
      <c r="N148" s="458"/>
      <c r="O148" s="1414" t="s">
        <v>316</v>
      </c>
      <c r="P148" s="1415"/>
      <c r="Q148" s="483"/>
      <c r="R148" s="476">
        <f>('12. Riepilogo Carichi'!$D$5)*Q148</f>
        <v>0</v>
      </c>
      <c r="S148" s="460">
        <f>('12. Riepilogo Carichi'!$D$6)*Q148</f>
        <v>0</v>
      </c>
      <c r="T148" s="460">
        <f>('12. Riepilogo Carichi'!$E$5)*Q148</f>
        <v>0</v>
      </c>
      <c r="U148" s="460"/>
      <c r="V148" s="490">
        <f>('12. Riepilogo Carichi'!$H$5)*Q148</f>
        <v>0</v>
      </c>
      <c r="W148" s="460">
        <f>('12. Riepilogo Carichi'!$H$6)*Q148</f>
        <v>0</v>
      </c>
      <c r="X148" s="460">
        <f>('12. Riepilogo Carichi'!$I$5)*Q148</f>
        <v>0</v>
      </c>
      <c r="Y148" s="477"/>
      <c r="Z148" s="483">
        <f>('12. Riepilogo Carichi'!$L$5)*Q148</f>
        <v>0</v>
      </c>
      <c r="AA148" s="483">
        <f>('12. Riepilogo Carichi'!$M$5)*Q148</f>
        <v>0</v>
      </c>
    </row>
    <row r="149" spans="1:27" ht="15.75" thickBot="1" x14ac:dyDescent="0.3">
      <c r="A149" s="1416" t="s">
        <v>104</v>
      </c>
      <c r="B149" s="1417"/>
      <c r="C149" s="485"/>
      <c r="D149" s="480">
        <f>('12. Riepilogo Carichi'!$D$17)</f>
        <v>6.4908000000000001</v>
      </c>
      <c r="E149" s="469"/>
      <c r="F149" s="469"/>
      <c r="G149" s="469"/>
      <c r="H149" s="480">
        <f>('12. Riepilogo Carichi'!$H$17)</f>
        <v>8.4380400000000009</v>
      </c>
      <c r="I149" s="469"/>
      <c r="J149" s="469"/>
      <c r="K149" s="481"/>
      <c r="L149" s="485">
        <f>('12. Riepilogo Carichi'!$L$17)</f>
        <v>8.4380400000000009</v>
      </c>
      <c r="M149" s="485">
        <f>('12. Riepilogo Carichi'!$M$17)</f>
        <v>6.4908000000000001</v>
      </c>
      <c r="N149" s="458"/>
      <c r="O149" s="1414" t="s">
        <v>441</v>
      </c>
      <c r="P149" s="1415"/>
      <c r="Q149" s="483">
        <f>$X$196*2</f>
        <v>4</v>
      </c>
      <c r="R149" s="478">
        <f>('12. Riepilogo Carichi'!$D$9)*Q149</f>
        <v>19.150000000000002</v>
      </c>
      <c r="S149" s="53"/>
      <c r="T149" s="461">
        <f>('12. Riepilogo Carichi'!$E$9)*Q149</f>
        <v>16</v>
      </c>
      <c r="U149" s="459">
        <f>('12. Riepilogo Carichi'!$F$9)*Q149</f>
        <v>0</v>
      </c>
      <c r="V149" s="490">
        <f>('12. Riepilogo Carichi'!$H$9)*Q149</f>
        <v>24.895000000000003</v>
      </c>
      <c r="W149" s="109"/>
      <c r="X149" s="307">
        <f>('12. Riepilogo Carichi'!$I$9)*Q149</f>
        <v>24</v>
      </c>
      <c r="Y149" s="479">
        <f>('12. Riepilogo Carichi'!$J$9)*Q149</f>
        <v>0</v>
      </c>
      <c r="Z149" s="484">
        <f>('12. Riepilogo Carichi'!$L$9)*Q149</f>
        <v>48.895000000000003</v>
      </c>
      <c r="AA149" s="483">
        <f>('12. Riepilogo Carichi'!$M$9)*Q149</f>
        <v>23.950000000000003</v>
      </c>
    </row>
    <row r="150" spans="1:27" x14ac:dyDescent="0.25">
      <c r="A150" s="1421" t="s">
        <v>318</v>
      </c>
      <c r="B150" s="1421"/>
      <c r="C150" s="1421"/>
      <c r="D150" s="459">
        <f>SUM(D145:D149)</f>
        <v>13.003550000000001</v>
      </c>
      <c r="E150" s="1413">
        <f>SUM(E145:F149)</f>
        <v>1.6</v>
      </c>
      <c r="F150" s="1413"/>
      <c r="G150" s="459"/>
      <c r="H150" s="459"/>
      <c r="I150" s="465"/>
      <c r="J150" s="465"/>
      <c r="K150" s="465"/>
      <c r="L150" s="198">
        <f>SUM(L145:L149)</f>
        <v>18.404615</v>
      </c>
      <c r="M150" s="198">
        <f>SUM(M145:M149)</f>
        <v>13.303550000000001</v>
      </c>
      <c r="N150" s="458"/>
      <c r="O150" s="1414" t="s">
        <v>103</v>
      </c>
      <c r="P150" s="1415"/>
      <c r="Q150" s="488"/>
      <c r="R150" s="478"/>
      <c r="S150" s="459"/>
      <c r="T150" s="459"/>
      <c r="U150" s="459"/>
      <c r="V150" s="478"/>
      <c r="W150" s="109"/>
      <c r="X150" s="459"/>
      <c r="Y150" s="479"/>
      <c r="Z150" s="484"/>
      <c r="AA150" s="484"/>
    </row>
    <row r="151" spans="1:27" ht="15.75" thickBot="1" x14ac:dyDescent="0.3">
      <c r="A151" s="458"/>
      <c r="B151" s="458"/>
      <c r="C151" s="463"/>
      <c r="D151" s="463"/>
      <c r="E151" s="463"/>
      <c r="F151" s="463"/>
      <c r="G151" s="463"/>
      <c r="H151" s="463"/>
      <c r="I151" s="464"/>
      <c r="J151" s="458"/>
      <c r="K151" s="458"/>
      <c r="L151" s="468"/>
      <c r="M151" s="458"/>
      <c r="N151" s="458"/>
      <c r="O151" s="1414" t="s">
        <v>283</v>
      </c>
      <c r="P151" s="1415"/>
      <c r="Q151" s="484"/>
      <c r="R151" s="478">
        <f>('12. Riepilogo Carichi'!$D$12)</f>
        <v>3.6817500000000001</v>
      </c>
      <c r="S151" s="465"/>
      <c r="T151" s="465"/>
      <c r="U151" s="465"/>
      <c r="V151" s="478">
        <f>('12. Riepilogo Carichi'!$H$12)</f>
        <v>4.7862749999999998</v>
      </c>
      <c r="W151" s="459"/>
      <c r="X151" s="465"/>
      <c r="Y151" s="479"/>
      <c r="Z151" s="484">
        <f>('12. Riepilogo Carichi'!$L$12)</f>
        <v>4.7862749999999998</v>
      </c>
      <c r="AA151" s="484">
        <f>('12. Riepilogo Carichi'!$M$12)</f>
        <v>3.6817500000000001</v>
      </c>
    </row>
    <row r="152" spans="1:27" ht="18" thickBot="1" x14ac:dyDescent="0.35">
      <c r="A152" s="1422" t="s">
        <v>345</v>
      </c>
      <c r="B152" s="1423"/>
      <c r="C152" s="487" t="s">
        <v>440</v>
      </c>
      <c r="D152" s="474" t="s">
        <v>386</v>
      </c>
      <c r="E152" s="493" t="s">
        <v>442</v>
      </c>
      <c r="F152" s="493" t="s">
        <v>448</v>
      </c>
      <c r="G152" s="493" t="s">
        <v>449</v>
      </c>
      <c r="H152" s="474" t="s">
        <v>444</v>
      </c>
      <c r="I152" s="475" t="s">
        <v>443</v>
      </c>
      <c r="J152" s="475" t="s">
        <v>450</v>
      </c>
      <c r="K152" s="494" t="s">
        <v>451</v>
      </c>
      <c r="L152" s="496" t="s">
        <v>446</v>
      </c>
      <c r="M152" s="496" t="s">
        <v>445</v>
      </c>
      <c r="N152" s="467"/>
      <c r="O152" s="1416" t="s">
        <v>104</v>
      </c>
      <c r="P152" s="1417"/>
      <c r="Q152" s="485"/>
      <c r="R152" s="480">
        <f>('12. Riepilogo Carichi'!$D$17)</f>
        <v>6.4908000000000001</v>
      </c>
      <c r="S152" s="469"/>
      <c r="T152" s="469"/>
      <c r="U152" s="469"/>
      <c r="V152" s="480">
        <f>('12. Riepilogo Carichi'!$H$17)</f>
        <v>8.4380400000000009</v>
      </c>
      <c r="W152" s="469"/>
      <c r="X152" s="469"/>
      <c r="Y152" s="481"/>
      <c r="Z152" s="485">
        <f>('12. Riepilogo Carichi'!$L$17)</f>
        <v>8.4380400000000009</v>
      </c>
      <c r="AA152" s="485">
        <f>('12. Riepilogo Carichi'!$M$17)</f>
        <v>6.4908000000000001</v>
      </c>
    </row>
    <row r="153" spans="1:27" x14ac:dyDescent="0.25">
      <c r="A153" s="1414" t="s">
        <v>316</v>
      </c>
      <c r="B153" s="1415"/>
      <c r="C153" s="483">
        <f>$F$189*($R$202+$R$206)/$R$205</f>
        <v>5.1450000000000005</v>
      </c>
      <c r="D153" s="476">
        <f>('12. Riepilogo Carichi'!$D$5)*C153</f>
        <v>29.130990000000008</v>
      </c>
      <c r="E153" s="460">
        <f>('12. Riepilogo Carichi'!$D$6)*C153</f>
        <v>6.1740000000000004</v>
      </c>
      <c r="F153" s="460">
        <f>('12. Riepilogo Carichi'!$E$5)*C153</f>
        <v>10.290000000000001</v>
      </c>
      <c r="G153" s="460"/>
      <c r="H153" s="490">
        <f>('12. Riepilogo Carichi'!$H$5)*C153</f>
        <v>37.870287000000012</v>
      </c>
      <c r="I153" s="460">
        <f>('12. Riepilogo Carichi'!$H$6)*C153</f>
        <v>9.2609999999999992</v>
      </c>
      <c r="J153" s="460">
        <f>('12. Riepilogo Carichi'!$I$5)*C153</f>
        <v>15.435000000000002</v>
      </c>
      <c r="K153" s="477"/>
      <c r="L153" s="483">
        <f>('12. Riepilogo Carichi'!$L$5)*C153</f>
        <v>53.305287000000014</v>
      </c>
      <c r="M153" s="483">
        <f>('12. Riepilogo Carichi'!$M$5)*C153</f>
        <v>32.217990000000007</v>
      </c>
      <c r="N153" s="458"/>
      <c r="O153" s="1418" t="s">
        <v>318</v>
      </c>
      <c r="P153" s="1418"/>
      <c r="Q153" s="1418"/>
      <c r="R153" s="459">
        <f>SUM(R148:R152)</f>
        <v>29.322550000000003</v>
      </c>
      <c r="S153" s="1413">
        <f>SUM(S148:U152)</f>
        <v>16</v>
      </c>
      <c r="T153" s="1413"/>
      <c r="U153" s="1413"/>
      <c r="V153" s="459"/>
      <c r="W153" s="465"/>
      <c r="X153" s="465"/>
      <c r="Y153" s="465"/>
      <c r="Z153" s="194">
        <f>SUM(Z148:Z152)</f>
        <v>62.119315</v>
      </c>
      <c r="AA153" s="194">
        <f>SUM(AA148:AA152)</f>
        <v>34.122550000000004</v>
      </c>
    </row>
    <row r="154" spans="1:27" ht="15.75" thickBot="1" x14ac:dyDescent="0.3">
      <c r="A154" s="1414" t="s">
        <v>441</v>
      </c>
      <c r="B154" s="1415"/>
      <c r="C154" s="483"/>
      <c r="D154" s="478"/>
      <c r="E154" s="53"/>
      <c r="F154" s="461"/>
      <c r="G154" s="459"/>
      <c r="H154" s="482"/>
      <c r="I154" s="109"/>
      <c r="J154" s="109"/>
      <c r="K154" s="479"/>
      <c r="L154" s="484"/>
      <c r="M154" s="484"/>
      <c r="N154" s="468"/>
      <c r="O154" s="463"/>
      <c r="P154" s="459"/>
      <c r="Q154" s="459"/>
      <c r="R154" s="463"/>
      <c r="S154" s="465"/>
      <c r="T154" s="466"/>
      <c r="U154" s="458"/>
    </row>
    <row r="155" spans="1:27" ht="17.25" x14ac:dyDescent="0.3">
      <c r="A155" s="1414" t="s">
        <v>103</v>
      </c>
      <c r="B155" s="1415"/>
      <c r="C155" s="488"/>
      <c r="D155" s="478"/>
      <c r="E155" s="459"/>
      <c r="F155" s="459"/>
      <c r="G155" s="459"/>
      <c r="H155" s="478"/>
      <c r="I155" s="109"/>
      <c r="J155" s="109"/>
      <c r="K155" s="479"/>
      <c r="L155" s="484"/>
      <c r="M155" s="484"/>
      <c r="N155" s="458"/>
      <c r="O155" s="1419" t="s">
        <v>364</v>
      </c>
      <c r="P155" s="1420"/>
      <c r="Q155" s="487" t="s">
        <v>440</v>
      </c>
      <c r="R155" s="474" t="s">
        <v>386</v>
      </c>
      <c r="S155" s="493" t="s">
        <v>442</v>
      </c>
      <c r="T155" s="493" t="s">
        <v>448</v>
      </c>
      <c r="U155" s="493" t="s">
        <v>449</v>
      </c>
      <c r="V155" s="474" t="s">
        <v>444</v>
      </c>
      <c r="W155" s="475" t="s">
        <v>443</v>
      </c>
      <c r="X155" s="475" t="s">
        <v>450</v>
      </c>
      <c r="Y155" s="494" t="s">
        <v>451</v>
      </c>
      <c r="Z155" s="486" t="s">
        <v>446</v>
      </c>
      <c r="AA155" s="486" t="s">
        <v>445</v>
      </c>
    </row>
    <row r="156" spans="1:27" x14ac:dyDescent="0.25">
      <c r="A156" s="1414" t="s">
        <v>283</v>
      </c>
      <c r="B156" s="1415"/>
      <c r="C156" s="484"/>
      <c r="D156" s="478">
        <f>('12. Riepilogo Carichi'!$D$16)</f>
        <v>2.2702500000000003</v>
      </c>
      <c r="E156" s="465"/>
      <c r="F156" s="465"/>
      <c r="G156" s="465"/>
      <c r="H156" s="478">
        <f>('12. Riepilogo Carichi'!$H$16)</f>
        <v>2.9513250000000006</v>
      </c>
      <c r="I156" s="459"/>
      <c r="J156" s="465"/>
      <c r="K156" s="479"/>
      <c r="L156" s="484">
        <f>('12. Riepilogo Carichi'!$L$16)</f>
        <v>2.9513250000000006</v>
      </c>
      <c r="M156" s="484">
        <f>('12. Riepilogo Carichi'!$M$16)</f>
        <v>2.2702500000000003</v>
      </c>
      <c r="N156" s="458"/>
      <c r="O156" s="1414" t="s">
        <v>316</v>
      </c>
      <c r="P156" s="1415"/>
      <c r="Q156" s="483"/>
      <c r="R156" s="476">
        <f>('12. Riepilogo Carichi'!$D$5)*Q156</f>
        <v>0</v>
      </c>
      <c r="S156" s="460">
        <f>('12. Riepilogo Carichi'!$D$6)*Q156</f>
        <v>0</v>
      </c>
      <c r="T156" s="460">
        <f>('12. Riepilogo Carichi'!$E$5)*Q156</f>
        <v>0</v>
      </c>
      <c r="U156" s="460"/>
      <c r="V156" s="490">
        <f>('12. Riepilogo Carichi'!$H$5)*Q156</f>
        <v>0</v>
      </c>
      <c r="W156" s="460">
        <f>('12. Riepilogo Carichi'!$H$6)*Q156</f>
        <v>0</v>
      </c>
      <c r="X156" s="460">
        <f>('12. Riepilogo Carichi'!$I$5)*Q156</f>
        <v>0</v>
      </c>
      <c r="Y156" s="477"/>
      <c r="Z156" s="483">
        <f>('12. Riepilogo Carichi'!$L$5)*Q156</f>
        <v>0</v>
      </c>
      <c r="AA156" s="483">
        <f>('12. Riepilogo Carichi'!$M$5)*Q156</f>
        <v>0</v>
      </c>
    </row>
    <row r="157" spans="1:27" ht="15.75" thickBot="1" x14ac:dyDescent="0.3">
      <c r="A157" s="1416" t="s">
        <v>104</v>
      </c>
      <c r="B157" s="1417"/>
      <c r="C157" s="489"/>
      <c r="D157" s="480"/>
      <c r="E157" s="469"/>
      <c r="F157" s="469"/>
      <c r="G157" s="469"/>
      <c r="H157" s="480"/>
      <c r="I157" s="469"/>
      <c r="J157" s="469"/>
      <c r="K157" s="481"/>
      <c r="L157" s="485"/>
      <c r="M157" s="485"/>
      <c r="N157" s="458"/>
      <c r="O157" s="1414" t="s">
        <v>441</v>
      </c>
      <c r="P157" s="1415"/>
      <c r="Q157" s="483">
        <f>$X$196*2</f>
        <v>4</v>
      </c>
      <c r="R157" s="478">
        <f>('12. Riepilogo Carichi'!$D$9)*Q157</f>
        <v>19.150000000000002</v>
      </c>
      <c r="S157" s="53"/>
      <c r="T157" s="461">
        <f>('12. Riepilogo Carichi'!$E$9)*Q157</f>
        <v>16</v>
      </c>
      <c r="U157" s="459">
        <f>('12. Riepilogo Carichi'!$F$9)*Q157</f>
        <v>0</v>
      </c>
      <c r="V157" s="490">
        <f>('12. Riepilogo Carichi'!$H$9)*Q157</f>
        <v>24.895000000000003</v>
      </c>
      <c r="W157" s="109"/>
      <c r="X157" s="307">
        <f>('12. Riepilogo Carichi'!$I$9)*Q157</f>
        <v>24</v>
      </c>
      <c r="Y157" s="479">
        <f>('12. Riepilogo Carichi'!$J$9)*Q157</f>
        <v>0</v>
      </c>
      <c r="Z157" s="484">
        <f>('12. Riepilogo Carichi'!$L$9)*Q157</f>
        <v>48.895000000000003</v>
      </c>
      <c r="AA157" s="483">
        <f>('12. Riepilogo Carichi'!$M$9)*Q157</f>
        <v>23.950000000000003</v>
      </c>
    </row>
    <row r="158" spans="1:27" x14ac:dyDescent="0.25">
      <c r="A158" s="1418" t="s">
        <v>318</v>
      </c>
      <c r="B158" s="1418"/>
      <c r="C158" s="1418"/>
      <c r="D158" s="459">
        <f>SUM(D153:D157)</f>
        <v>31.401240000000008</v>
      </c>
      <c r="E158" s="1413">
        <f>SUM(E153:F157)</f>
        <v>16.464000000000002</v>
      </c>
      <c r="F158" s="1413"/>
      <c r="G158" s="459"/>
      <c r="H158" s="459"/>
      <c r="I158" s="465"/>
      <c r="J158" s="465"/>
      <c r="K158" s="465"/>
      <c r="L158" s="194">
        <f>SUM(L153:L157)</f>
        <v>56.256612000000018</v>
      </c>
      <c r="M158" s="194">
        <f>SUM(M153:M157)</f>
        <v>34.488240000000005</v>
      </c>
      <c r="N158" s="458"/>
      <c r="O158" s="1414" t="s">
        <v>103</v>
      </c>
      <c r="P158" s="1415"/>
      <c r="Q158" s="488"/>
      <c r="R158" s="478"/>
      <c r="S158" s="459"/>
      <c r="T158" s="459"/>
      <c r="U158" s="459"/>
      <c r="V158" s="478"/>
      <c r="W158" s="109"/>
      <c r="X158" s="459"/>
      <c r="Y158" s="479"/>
      <c r="Z158" s="484"/>
      <c r="AA158" s="484"/>
    </row>
    <row r="159" spans="1:27" ht="15.75" thickBot="1" x14ac:dyDescent="0.3">
      <c r="A159" s="458"/>
      <c r="B159" s="458"/>
      <c r="C159" s="463"/>
      <c r="D159" s="463"/>
      <c r="E159" s="463"/>
      <c r="F159" s="463"/>
      <c r="G159" s="463"/>
      <c r="H159" s="463"/>
      <c r="I159" s="464"/>
      <c r="J159" s="458"/>
      <c r="K159" s="458"/>
      <c r="L159" s="468"/>
      <c r="M159" s="458"/>
      <c r="N159" s="458"/>
      <c r="O159" s="1414" t="s">
        <v>283</v>
      </c>
      <c r="P159" s="1415"/>
      <c r="Q159" s="484"/>
      <c r="R159" s="478">
        <f>('12. Riepilogo Carichi'!$D$12)</f>
        <v>3.6817500000000001</v>
      </c>
      <c r="S159" s="465"/>
      <c r="T159" s="465"/>
      <c r="U159" s="465"/>
      <c r="V159" s="478">
        <f>('12. Riepilogo Carichi'!$H$12)</f>
        <v>4.7862749999999998</v>
      </c>
      <c r="W159" s="459"/>
      <c r="X159" s="465"/>
      <c r="Y159" s="479"/>
      <c r="Z159" s="484">
        <f>('12. Riepilogo Carichi'!$L$12)</f>
        <v>4.7862749999999998</v>
      </c>
      <c r="AA159" s="484">
        <f>('12. Riepilogo Carichi'!$M$12)</f>
        <v>3.6817500000000001</v>
      </c>
    </row>
    <row r="160" spans="1:27" ht="18" thickBot="1" x14ac:dyDescent="0.35">
      <c r="A160" s="1419" t="s">
        <v>346</v>
      </c>
      <c r="B160" s="1420"/>
      <c r="C160" s="487" t="s">
        <v>440</v>
      </c>
      <c r="D160" s="474" t="s">
        <v>386</v>
      </c>
      <c r="E160" s="493" t="s">
        <v>442</v>
      </c>
      <c r="F160" s="493" t="s">
        <v>448</v>
      </c>
      <c r="G160" s="493" t="s">
        <v>449</v>
      </c>
      <c r="H160" s="474" t="s">
        <v>444</v>
      </c>
      <c r="I160" s="475" t="s">
        <v>443</v>
      </c>
      <c r="J160" s="475" t="s">
        <v>450</v>
      </c>
      <c r="K160" s="494" t="s">
        <v>451</v>
      </c>
      <c r="L160" s="486" t="s">
        <v>446</v>
      </c>
      <c r="M160" s="486" t="s">
        <v>445</v>
      </c>
      <c r="N160" s="467"/>
      <c r="O160" s="1416" t="s">
        <v>104</v>
      </c>
      <c r="P160" s="1417"/>
      <c r="Q160" s="485"/>
      <c r="R160" s="480">
        <f>('12. Riepilogo Carichi'!$D$17)</f>
        <v>6.4908000000000001</v>
      </c>
      <c r="S160" s="469"/>
      <c r="T160" s="469"/>
      <c r="U160" s="469"/>
      <c r="V160" s="480">
        <f>('12. Riepilogo Carichi'!$H$17)</f>
        <v>8.4380400000000009</v>
      </c>
      <c r="W160" s="469"/>
      <c r="X160" s="469"/>
      <c r="Y160" s="481"/>
      <c r="Z160" s="485">
        <f>('12. Riepilogo Carichi'!$L$17)</f>
        <v>8.4380400000000009</v>
      </c>
      <c r="AA160" s="485">
        <f>('12. Riepilogo Carichi'!$M$17)</f>
        <v>6.4908000000000001</v>
      </c>
    </row>
    <row r="161" spans="1:27" x14ac:dyDescent="0.25">
      <c r="A161" s="1414" t="s">
        <v>316</v>
      </c>
      <c r="B161" s="1415"/>
      <c r="C161" s="483">
        <f>$F$189*($U$202+$U$206)/$U$205</f>
        <v>5.09</v>
      </c>
      <c r="D161" s="476">
        <f>('12. Riepilogo Carichi'!$D$5)*C161</f>
        <v>28.819580000000002</v>
      </c>
      <c r="E161" s="460">
        <f>('12. Riepilogo Carichi'!$D$6)*C161</f>
        <v>6.1079999999999997</v>
      </c>
      <c r="F161" s="460">
        <f>('12. Riepilogo Carichi'!$E$5)*C161</f>
        <v>10.18</v>
      </c>
      <c r="G161" s="460"/>
      <c r="H161" s="490">
        <f>('12. Riepilogo Carichi'!$H$5)*C161</f>
        <v>37.465454000000008</v>
      </c>
      <c r="I161" s="460">
        <f>('12. Riepilogo Carichi'!$H$6)*C161</f>
        <v>9.161999999999999</v>
      </c>
      <c r="J161" s="460">
        <f>('12. Riepilogo Carichi'!$I$5)*C161</f>
        <v>15.27</v>
      </c>
      <c r="K161" s="477"/>
      <c r="L161" s="483">
        <f>('12. Riepilogo Carichi'!$L$5)*C161</f>
        <v>52.735454000000004</v>
      </c>
      <c r="M161" s="483">
        <f>('12. Riepilogo Carichi'!$M$5)*C161</f>
        <v>31.87358</v>
      </c>
      <c r="N161" s="458"/>
      <c r="O161" s="1421" t="s">
        <v>318</v>
      </c>
      <c r="P161" s="1421"/>
      <c r="Q161" s="1421"/>
      <c r="R161" s="459">
        <f>SUM(R156:R160)</f>
        <v>29.322550000000003</v>
      </c>
      <c r="S161" s="1413">
        <f>SUM(S156:U160)</f>
        <v>16</v>
      </c>
      <c r="T161" s="1413"/>
      <c r="U161" s="1413"/>
      <c r="V161" s="459"/>
      <c r="W161" s="465"/>
      <c r="X161" s="465"/>
      <c r="Y161" s="465"/>
      <c r="Z161" s="198">
        <f>SUM(Z156:Z160)</f>
        <v>62.119315</v>
      </c>
      <c r="AA161" s="198">
        <f>SUM(AA156:AA160)</f>
        <v>34.122550000000004</v>
      </c>
    </row>
    <row r="162" spans="1:27" ht="15.75" thickBot="1" x14ac:dyDescent="0.3">
      <c r="A162" s="1414" t="s">
        <v>441</v>
      </c>
      <c r="B162" s="1415"/>
      <c r="C162" s="483"/>
      <c r="D162" s="478"/>
      <c r="E162" s="53"/>
      <c r="F162" s="461"/>
      <c r="G162" s="459"/>
      <c r="H162" s="482"/>
      <c r="I162" s="109"/>
      <c r="J162" s="109"/>
      <c r="K162" s="479"/>
      <c r="L162" s="484"/>
      <c r="M162" s="484"/>
      <c r="N162" s="468"/>
      <c r="O162" s="458"/>
      <c r="P162" s="458"/>
      <c r="Q162" s="458"/>
      <c r="R162" s="459"/>
      <c r="S162" s="466"/>
      <c r="T162" s="466"/>
      <c r="U162" s="466"/>
      <c r="V162" s="466"/>
      <c r="W162" s="466"/>
      <c r="X162" s="466"/>
      <c r="Y162" s="466"/>
      <c r="Z162" s="313"/>
      <c r="AA162" s="313"/>
    </row>
    <row r="163" spans="1:27" ht="17.25" x14ac:dyDescent="0.3">
      <c r="A163" s="1414" t="s">
        <v>103</v>
      </c>
      <c r="B163" s="1415"/>
      <c r="C163" s="488"/>
      <c r="D163" s="478"/>
      <c r="E163" s="459"/>
      <c r="F163" s="459"/>
      <c r="G163" s="459"/>
      <c r="H163" s="478"/>
      <c r="I163" s="109"/>
      <c r="J163" s="109"/>
      <c r="K163" s="479"/>
      <c r="L163" s="484"/>
      <c r="M163" s="484"/>
      <c r="N163" s="458"/>
      <c r="O163" s="1419" t="s">
        <v>367</v>
      </c>
      <c r="P163" s="1420"/>
      <c r="Q163" s="487" t="s">
        <v>440</v>
      </c>
      <c r="R163" s="474" t="s">
        <v>386</v>
      </c>
      <c r="S163" s="493" t="s">
        <v>442</v>
      </c>
      <c r="T163" s="493" t="s">
        <v>448</v>
      </c>
      <c r="U163" s="493" t="s">
        <v>449</v>
      </c>
      <c r="V163" s="474" t="s">
        <v>444</v>
      </c>
      <c r="W163" s="475" t="s">
        <v>443</v>
      </c>
      <c r="X163" s="475" t="s">
        <v>450</v>
      </c>
      <c r="Y163" s="494" t="s">
        <v>451</v>
      </c>
      <c r="Z163" s="496" t="s">
        <v>446</v>
      </c>
      <c r="AA163" s="496" t="s">
        <v>445</v>
      </c>
    </row>
    <row r="164" spans="1:27" x14ac:dyDescent="0.25">
      <c r="A164" s="1414" t="s">
        <v>283</v>
      </c>
      <c r="B164" s="1415"/>
      <c r="C164" s="484"/>
      <c r="D164" s="478">
        <f>('12. Riepilogo Carichi'!$D$12)</f>
        <v>3.6817500000000001</v>
      </c>
      <c r="E164" s="465"/>
      <c r="F164" s="465"/>
      <c r="G164" s="465"/>
      <c r="H164" s="478">
        <f>('12. Riepilogo Carichi'!$H$12)</f>
        <v>4.7862749999999998</v>
      </c>
      <c r="I164" s="459"/>
      <c r="J164" s="465"/>
      <c r="K164" s="479"/>
      <c r="L164" s="484">
        <f>('12. Riepilogo Carichi'!$L$12)</f>
        <v>4.7862749999999998</v>
      </c>
      <c r="M164" s="484">
        <f>('12. Riepilogo Carichi'!$M$12)</f>
        <v>3.6817500000000001</v>
      </c>
      <c r="N164" s="458"/>
      <c r="O164" s="1414" t="s">
        <v>316</v>
      </c>
      <c r="P164" s="1415"/>
      <c r="Q164" s="483">
        <v>0.5</v>
      </c>
      <c r="R164" s="476">
        <f>('12. Riepilogo Carichi'!$D$5)*Q164</f>
        <v>2.8310000000000004</v>
      </c>
      <c r="S164" s="460">
        <f>('12. Riepilogo Carichi'!$D$6)*Q164</f>
        <v>0.6</v>
      </c>
      <c r="T164" s="460">
        <f>('12. Riepilogo Carichi'!$E$5)*Q164</f>
        <v>1</v>
      </c>
      <c r="U164" s="460"/>
      <c r="V164" s="490">
        <f>('12. Riepilogo Carichi'!$H$5)*Q164</f>
        <v>3.6803000000000008</v>
      </c>
      <c r="W164" s="460">
        <f>('12. Riepilogo Carichi'!$H$6)*Q164</f>
        <v>0.89999999999999991</v>
      </c>
      <c r="X164" s="460">
        <f>('12. Riepilogo Carichi'!$I$5)*Q164</f>
        <v>1.5</v>
      </c>
      <c r="Y164" s="477"/>
      <c r="Z164" s="483">
        <f>('12. Riepilogo Carichi'!$L$5)*Q164</f>
        <v>5.1803000000000008</v>
      </c>
      <c r="AA164" s="483">
        <f>('12. Riepilogo Carichi'!$M$5)*Q164</f>
        <v>3.1310000000000002</v>
      </c>
    </row>
    <row r="165" spans="1:27" ht="15.75" thickBot="1" x14ac:dyDescent="0.3">
      <c r="A165" s="1416" t="s">
        <v>104</v>
      </c>
      <c r="B165" s="1417"/>
      <c r="C165" s="489"/>
      <c r="D165" s="480"/>
      <c r="E165" s="469"/>
      <c r="F165" s="469"/>
      <c r="G165" s="469"/>
      <c r="H165" s="480"/>
      <c r="I165" s="469"/>
      <c r="J165" s="469"/>
      <c r="K165" s="481"/>
      <c r="L165" s="485"/>
      <c r="M165" s="485"/>
      <c r="N165" s="458"/>
      <c r="O165" s="1414" t="s">
        <v>441</v>
      </c>
      <c r="P165" s="1415"/>
      <c r="Q165" s="483">
        <f>$X$196*2/4</f>
        <v>1</v>
      </c>
      <c r="R165" s="478">
        <f>('12. Riepilogo Carichi'!$D$9)*Q165</f>
        <v>4.7875000000000005</v>
      </c>
      <c r="S165" s="53"/>
      <c r="T165" s="461">
        <f>('12. Riepilogo Carichi'!$E$9)*Q165</f>
        <v>4</v>
      </c>
      <c r="U165" s="459">
        <f>('12. Riepilogo Carichi'!$F$9)*Q165</f>
        <v>0</v>
      </c>
      <c r="V165" s="490">
        <f>('12. Riepilogo Carichi'!$H$9)*Q165</f>
        <v>6.2237500000000008</v>
      </c>
      <c r="W165" s="109"/>
      <c r="X165" s="307">
        <f>('12. Riepilogo Carichi'!$I$9)*Q165</f>
        <v>6</v>
      </c>
      <c r="Y165" s="479">
        <f>('12. Riepilogo Carichi'!$J$9)*Q165</f>
        <v>0</v>
      </c>
      <c r="Z165" s="484">
        <f>('12. Riepilogo Carichi'!$L$9)*Q165</f>
        <v>12.223750000000001</v>
      </c>
      <c r="AA165" s="483">
        <f>('12. Riepilogo Carichi'!$M$9)*Q165</f>
        <v>5.9875000000000007</v>
      </c>
    </row>
    <row r="166" spans="1:27" x14ac:dyDescent="0.25">
      <c r="A166" s="1418" t="s">
        <v>318</v>
      </c>
      <c r="B166" s="1418"/>
      <c r="C166" s="1418"/>
      <c r="D166" s="459">
        <f>SUM(D161:D165)</f>
        <v>32.501330000000003</v>
      </c>
      <c r="E166" s="1413">
        <f>SUM(E161:F165)</f>
        <v>16.288</v>
      </c>
      <c r="F166" s="1413"/>
      <c r="G166" s="459"/>
      <c r="H166" s="459"/>
      <c r="I166" s="465"/>
      <c r="J166" s="465"/>
      <c r="K166" s="465"/>
      <c r="L166" s="194">
        <f>SUM(L161:L165)</f>
        <v>57.521729000000008</v>
      </c>
      <c r="M166" s="194">
        <f>SUM(M161:M165)</f>
        <v>35.555329999999998</v>
      </c>
      <c r="N166" s="458"/>
      <c r="O166" s="1414" t="s">
        <v>103</v>
      </c>
      <c r="P166" s="1415"/>
      <c r="Q166" s="488"/>
      <c r="R166" s="478"/>
      <c r="S166" s="459"/>
      <c r="T166" s="459"/>
      <c r="U166" s="459"/>
      <c r="V166" s="478"/>
      <c r="W166" s="109"/>
      <c r="X166" s="459"/>
      <c r="Y166" s="479"/>
      <c r="Z166" s="484"/>
      <c r="AA166" s="484"/>
    </row>
    <row r="167" spans="1:27" x14ac:dyDescent="0.25">
      <c r="A167" s="458"/>
      <c r="B167" s="458"/>
      <c r="C167" s="463"/>
      <c r="D167" s="463"/>
      <c r="E167" s="463"/>
      <c r="F167" s="463"/>
      <c r="G167" s="463"/>
      <c r="H167" s="463"/>
      <c r="I167" s="458"/>
      <c r="J167" s="458"/>
      <c r="K167" s="458"/>
      <c r="L167" s="468"/>
      <c r="M167" s="458"/>
      <c r="N167" s="458"/>
      <c r="O167" s="1414" t="s">
        <v>283</v>
      </c>
      <c r="P167" s="1415"/>
      <c r="Q167" s="484"/>
      <c r="R167" s="478">
        <f>('12. Riepilogo Carichi'!$D$12)</f>
        <v>3.6817500000000001</v>
      </c>
      <c r="S167" s="465"/>
      <c r="T167" s="465"/>
      <c r="U167" s="465"/>
      <c r="V167" s="478">
        <f>('12. Riepilogo Carichi'!$H$12)</f>
        <v>4.7862749999999998</v>
      </c>
      <c r="W167" s="459"/>
      <c r="X167" s="465"/>
      <c r="Y167" s="479"/>
      <c r="Z167" s="484">
        <f>('12. Riepilogo Carichi'!$L$12)</f>
        <v>4.7862749999999998</v>
      </c>
      <c r="AA167" s="484">
        <f>('12. Riepilogo Carichi'!$M$12)</f>
        <v>3.6817500000000001</v>
      </c>
    </row>
    <row r="168" spans="1:27" ht="19.5" thickBot="1" x14ac:dyDescent="0.35">
      <c r="A168" s="1424" t="s">
        <v>452</v>
      </c>
      <c r="B168" s="1424"/>
      <c r="C168" s="1424"/>
      <c r="D168" s="1424"/>
      <c r="E168" s="1424"/>
      <c r="F168" s="1424"/>
      <c r="G168" s="1424"/>
      <c r="H168" s="1424"/>
      <c r="I168" s="1424"/>
      <c r="J168" s="1424"/>
      <c r="K168" s="1424"/>
      <c r="L168" s="1424"/>
      <c r="M168" s="1424"/>
      <c r="N168" s="467"/>
      <c r="O168" s="1416" t="s">
        <v>104</v>
      </c>
      <c r="P168" s="1417"/>
      <c r="Q168" s="485"/>
      <c r="R168" s="480">
        <f>('12. Riepilogo Carichi'!$D$17)</f>
        <v>6.4908000000000001</v>
      </c>
      <c r="S168" s="469"/>
      <c r="T168" s="469"/>
      <c r="U168" s="469"/>
      <c r="V168" s="480">
        <f>('12. Riepilogo Carichi'!$H$17)</f>
        <v>8.4380400000000009</v>
      </c>
      <c r="W168" s="469"/>
      <c r="X168" s="469"/>
      <c r="Y168" s="481"/>
      <c r="Z168" s="485">
        <f>('12. Riepilogo Carichi'!$L$17)</f>
        <v>8.4380400000000009</v>
      </c>
      <c r="AA168" s="485">
        <f>('12. Riepilogo Carichi'!$M$17)</f>
        <v>6.4908000000000001</v>
      </c>
    </row>
    <row r="169" spans="1:27" ht="17.25" x14ac:dyDescent="0.3">
      <c r="A169" s="1419" t="s">
        <v>347</v>
      </c>
      <c r="B169" s="1420"/>
      <c r="C169" s="487" t="s">
        <v>440</v>
      </c>
      <c r="D169" s="474" t="s">
        <v>386</v>
      </c>
      <c r="E169" s="493" t="s">
        <v>442</v>
      </c>
      <c r="F169" s="493" t="s">
        <v>448</v>
      </c>
      <c r="G169" s="493" t="s">
        <v>449</v>
      </c>
      <c r="H169" s="474" t="s">
        <v>444</v>
      </c>
      <c r="I169" s="475" t="s">
        <v>443</v>
      </c>
      <c r="J169" s="475" t="s">
        <v>450</v>
      </c>
      <c r="K169" s="494" t="s">
        <v>451</v>
      </c>
      <c r="L169" s="486" t="s">
        <v>446</v>
      </c>
      <c r="M169" s="486" t="s">
        <v>445</v>
      </c>
      <c r="N169" s="458"/>
      <c r="O169" s="1418" t="s">
        <v>318</v>
      </c>
      <c r="P169" s="1418"/>
      <c r="Q169" s="1418"/>
      <c r="R169" s="459">
        <f>SUM(R164:R168)</f>
        <v>17.791050000000002</v>
      </c>
      <c r="S169" s="1413">
        <f>SUM(S164:U168)</f>
        <v>5.6</v>
      </c>
      <c r="T169" s="1413"/>
      <c r="U169" s="1413"/>
      <c r="V169" s="459"/>
      <c r="W169" s="465"/>
      <c r="X169" s="465"/>
      <c r="Y169" s="465"/>
      <c r="Z169" s="194">
        <f>SUM(Z164:Z168)</f>
        <v>30.628365000000002</v>
      </c>
      <c r="AA169" s="194">
        <f>SUM(AA164:AA168)</f>
        <v>19.291050000000002</v>
      </c>
    </row>
    <row r="170" spans="1:27" x14ac:dyDescent="0.25">
      <c r="A170" s="1414" t="s">
        <v>316</v>
      </c>
      <c r="B170" s="1415"/>
      <c r="C170" s="483">
        <f>$F$189*($R$206/$R$209)</f>
        <v>2.7500000000000004</v>
      </c>
      <c r="D170" s="476">
        <f>('12. Riepilogo Carichi'!$D$5)*C170</f>
        <v>15.570500000000004</v>
      </c>
      <c r="E170" s="460">
        <f>('12. Riepilogo Carichi'!$D$6)*C170</f>
        <v>3.3000000000000003</v>
      </c>
      <c r="F170" s="460">
        <f>('12. Riepilogo Carichi'!$E$5)*C170</f>
        <v>5.5000000000000009</v>
      </c>
      <c r="G170" s="460"/>
      <c r="H170" s="490">
        <f>('12. Riepilogo Carichi'!$H$5)*C170</f>
        <v>20.241650000000007</v>
      </c>
      <c r="I170" s="460">
        <f>('12. Riepilogo Carichi'!$H$6)*C170</f>
        <v>4.95</v>
      </c>
      <c r="J170" s="460">
        <f>('12. Riepilogo Carichi'!$I$5)*C170</f>
        <v>8.2500000000000018</v>
      </c>
      <c r="K170" s="477"/>
      <c r="L170" s="483">
        <f>('12. Riepilogo Carichi'!$L$5)*C170</f>
        <v>28.491650000000011</v>
      </c>
      <c r="M170" s="483">
        <f>('12. Riepilogo Carichi'!$M$5)*C170</f>
        <v>17.220500000000005</v>
      </c>
      <c r="N170" s="468"/>
      <c r="O170" s="468"/>
      <c r="P170" s="468"/>
      <c r="Q170" s="468"/>
      <c r="R170" s="468"/>
      <c r="S170" s="468"/>
      <c r="T170" s="468"/>
      <c r="U170" s="468"/>
    </row>
    <row r="171" spans="1:27" x14ac:dyDescent="0.25">
      <c r="A171" s="1414" t="s">
        <v>441</v>
      </c>
      <c r="B171" s="1415"/>
      <c r="C171" s="488"/>
      <c r="D171" s="478"/>
      <c r="E171" s="459"/>
      <c r="F171" s="459"/>
      <c r="G171" s="459"/>
      <c r="H171" s="482"/>
      <c r="I171" s="109"/>
      <c r="J171" s="459"/>
      <c r="K171" s="479"/>
      <c r="L171" s="484"/>
      <c r="M171" s="484"/>
      <c r="N171" s="468"/>
      <c r="O171" s="468"/>
      <c r="P171" s="468"/>
      <c r="Q171" s="468"/>
      <c r="R171" s="468"/>
      <c r="S171" s="468"/>
      <c r="T171" s="468"/>
      <c r="U171" s="468"/>
    </row>
    <row r="172" spans="1:27" x14ac:dyDescent="0.25">
      <c r="A172" s="1414" t="s">
        <v>103</v>
      </c>
      <c r="B172" s="1415"/>
      <c r="C172" s="488"/>
      <c r="D172" s="478"/>
      <c r="E172" s="459"/>
      <c r="F172" s="459"/>
      <c r="G172" s="459"/>
      <c r="H172" s="478"/>
      <c r="I172" s="109"/>
      <c r="J172" s="459"/>
      <c r="K172" s="479"/>
      <c r="L172" s="484"/>
      <c r="M172" s="484"/>
      <c r="N172" s="249"/>
      <c r="O172" s="245"/>
      <c r="P172" s="1430"/>
      <c r="Q172" s="1218"/>
      <c r="R172" s="93"/>
      <c r="S172" s="93"/>
    </row>
    <row r="173" spans="1:27" x14ac:dyDescent="0.25">
      <c r="A173" s="1414" t="s">
        <v>283</v>
      </c>
      <c r="B173" s="1415"/>
      <c r="C173" s="484"/>
      <c r="D173" s="478">
        <f>('12. Riepilogo Carichi'!$D$12)</f>
        <v>3.6817500000000001</v>
      </c>
      <c r="E173" s="465"/>
      <c r="F173" s="465"/>
      <c r="G173" s="465"/>
      <c r="H173" s="478">
        <f>('12. Riepilogo Carichi'!$H$12)</f>
        <v>4.7862749999999998</v>
      </c>
      <c r="I173" s="459"/>
      <c r="J173" s="465"/>
      <c r="K173" s="479"/>
      <c r="L173" s="484">
        <f>('12. Riepilogo Carichi'!$L$12)</f>
        <v>4.7862749999999998</v>
      </c>
      <c r="M173" s="484">
        <f>('12. Riepilogo Carichi'!$M$12)</f>
        <v>3.6817500000000001</v>
      </c>
      <c r="N173" s="93"/>
      <c r="O173" s="93"/>
      <c r="P173" s="93"/>
      <c r="Q173" s="93"/>
      <c r="R173" s="93"/>
      <c r="S173" s="93"/>
    </row>
    <row r="174" spans="1:27" ht="15.75" thickBot="1" x14ac:dyDescent="0.3">
      <c r="A174" s="1416" t="s">
        <v>104</v>
      </c>
      <c r="B174" s="1417"/>
      <c r="C174" s="485"/>
      <c r="D174" s="480">
        <f>('12. Riepilogo Carichi'!$D$17)</f>
        <v>6.4908000000000001</v>
      </c>
      <c r="E174" s="469"/>
      <c r="F174" s="469"/>
      <c r="G174" s="469"/>
      <c r="H174" s="480">
        <f>('12. Riepilogo Carichi'!$H$17)</f>
        <v>8.4380400000000009</v>
      </c>
      <c r="I174" s="469"/>
      <c r="J174" s="469"/>
      <c r="K174" s="481"/>
      <c r="L174" s="485">
        <f>('12. Riepilogo Carichi'!$L$17)</f>
        <v>8.4380400000000009</v>
      </c>
      <c r="M174" s="485">
        <f>('12. Riepilogo Carichi'!$M$17)</f>
        <v>6.4908000000000001</v>
      </c>
    </row>
    <row r="175" spans="1:27" x14ac:dyDescent="0.25">
      <c r="A175" s="1421" t="s">
        <v>318</v>
      </c>
      <c r="B175" s="1421"/>
      <c r="C175" s="1421"/>
      <c r="D175" s="459">
        <f>SUM(D170:D174)</f>
        <v>25.743050000000004</v>
      </c>
      <c r="E175" s="1413">
        <f>SUM(E170:G174)</f>
        <v>8.8000000000000007</v>
      </c>
      <c r="F175" s="1413"/>
      <c r="G175" s="1413"/>
      <c r="H175" s="459"/>
      <c r="I175" s="465"/>
      <c r="J175" s="465"/>
      <c r="K175" s="465"/>
      <c r="L175" s="198">
        <f>SUM(L170:L174)</f>
        <v>41.715965000000011</v>
      </c>
      <c r="M175" s="198">
        <f>SUM(M170:M174)</f>
        <v>27.393050000000006</v>
      </c>
    </row>
    <row r="176" spans="1:27" ht="15.75" thickBot="1" x14ac:dyDescent="0.3">
      <c r="A176" s="458"/>
      <c r="B176" s="458"/>
      <c r="C176" s="458"/>
      <c r="D176" s="459"/>
      <c r="E176" s="466"/>
      <c r="F176" s="466"/>
      <c r="G176" s="466"/>
      <c r="H176" s="466"/>
      <c r="I176" s="466"/>
      <c r="J176" s="466"/>
      <c r="K176" s="466"/>
      <c r="L176" s="313"/>
      <c r="M176" s="313"/>
    </row>
    <row r="177" spans="1:28" ht="17.25" x14ac:dyDescent="0.3">
      <c r="A177" s="1419" t="s">
        <v>348</v>
      </c>
      <c r="B177" s="1420"/>
      <c r="C177" s="487" t="s">
        <v>440</v>
      </c>
      <c r="D177" s="474" t="s">
        <v>386</v>
      </c>
      <c r="E177" s="493" t="s">
        <v>442</v>
      </c>
      <c r="F177" s="493" t="s">
        <v>448</v>
      </c>
      <c r="G177" s="493" t="s">
        <v>449</v>
      </c>
      <c r="H177" s="474" t="s">
        <v>444</v>
      </c>
      <c r="I177" s="475" t="s">
        <v>443</v>
      </c>
      <c r="J177" s="475" t="s">
        <v>450</v>
      </c>
      <c r="K177" s="494" t="s">
        <v>451</v>
      </c>
      <c r="L177" s="496" t="s">
        <v>446</v>
      </c>
      <c r="M177" s="496" t="s">
        <v>445</v>
      </c>
    </row>
    <row r="178" spans="1:28" x14ac:dyDescent="0.25">
      <c r="A178" s="1414" t="s">
        <v>316</v>
      </c>
      <c r="B178" s="1415"/>
      <c r="C178" s="483">
        <f>$F$189*($U$206/$U$209)</f>
        <v>2.75</v>
      </c>
      <c r="D178" s="476">
        <f>('12. Riepilogo Carichi'!$D$5)*C178</f>
        <v>15.570500000000003</v>
      </c>
      <c r="E178" s="460">
        <f>('12. Riepilogo Carichi'!$D$6)*C178</f>
        <v>3.3</v>
      </c>
      <c r="F178" s="460">
        <f>('12. Riepilogo Carichi'!$E$5)*C178</f>
        <v>5.5</v>
      </c>
      <c r="G178" s="460"/>
      <c r="H178" s="490">
        <f>('12. Riepilogo Carichi'!$H$5)*C178</f>
        <v>20.241650000000003</v>
      </c>
      <c r="I178" s="460">
        <f>('12. Riepilogo Carichi'!$H$6)*C178</f>
        <v>4.9499999999999993</v>
      </c>
      <c r="J178" s="460">
        <f>('12. Riepilogo Carichi'!$I$5)*C178</f>
        <v>8.25</v>
      </c>
      <c r="K178" s="477"/>
      <c r="L178" s="483">
        <f>('12. Riepilogo Carichi'!$L$5)*C178</f>
        <v>28.491650000000003</v>
      </c>
      <c r="M178" s="483">
        <f>('12. Riepilogo Carichi'!$M$5)*C178</f>
        <v>17.220500000000001</v>
      </c>
    </row>
    <row r="179" spans="1:28" x14ac:dyDescent="0.25">
      <c r="A179" s="1414" t="s">
        <v>441</v>
      </c>
      <c r="B179" s="1415"/>
      <c r="C179" s="488"/>
      <c r="D179" s="478"/>
      <c r="E179" s="459"/>
      <c r="F179" s="459"/>
      <c r="G179" s="459"/>
      <c r="H179" s="482"/>
      <c r="I179" s="109"/>
      <c r="J179" s="459"/>
      <c r="K179" s="479"/>
      <c r="L179" s="484"/>
      <c r="M179" s="484"/>
    </row>
    <row r="180" spans="1:28" x14ac:dyDescent="0.25">
      <c r="A180" s="1414" t="s">
        <v>103</v>
      </c>
      <c r="B180" s="1415"/>
      <c r="C180" s="488"/>
      <c r="D180" s="478"/>
      <c r="E180" s="459"/>
      <c r="F180" s="459"/>
      <c r="G180" s="459"/>
      <c r="H180" s="478"/>
      <c r="I180" s="109"/>
      <c r="J180" s="459"/>
      <c r="K180" s="479"/>
      <c r="L180" s="484"/>
      <c r="M180" s="484"/>
    </row>
    <row r="181" spans="1:28" x14ac:dyDescent="0.25">
      <c r="A181" s="1414" t="s">
        <v>283</v>
      </c>
      <c r="B181" s="1415"/>
      <c r="C181" s="484"/>
      <c r="D181" s="478">
        <f>('12. Riepilogo Carichi'!$D$12)</f>
        <v>3.6817500000000001</v>
      </c>
      <c r="E181" s="465"/>
      <c r="F181" s="465"/>
      <c r="G181" s="465"/>
      <c r="H181" s="478">
        <f>('12. Riepilogo Carichi'!$H$12)</f>
        <v>4.7862749999999998</v>
      </c>
      <c r="I181" s="459"/>
      <c r="J181" s="465"/>
      <c r="K181" s="479"/>
      <c r="L181" s="484">
        <f>('12. Riepilogo Carichi'!$L$12)</f>
        <v>4.7862749999999998</v>
      </c>
      <c r="M181" s="484">
        <f>('12. Riepilogo Carichi'!$M$12)</f>
        <v>3.6817500000000001</v>
      </c>
    </row>
    <row r="182" spans="1:28" ht="15.75" thickBot="1" x14ac:dyDescent="0.3">
      <c r="A182" s="1416" t="s">
        <v>104</v>
      </c>
      <c r="B182" s="1417"/>
      <c r="C182" s="485"/>
      <c r="D182" s="480">
        <f>('12. Riepilogo Carichi'!$D$17)</f>
        <v>6.4908000000000001</v>
      </c>
      <c r="E182" s="469"/>
      <c r="F182" s="469"/>
      <c r="G182" s="469"/>
      <c r="H182" s="480">
        <f>('12. Riepilogo Carichi'!$H$17)</f>
        <v>8.4380400000000009</v>
      </c>
      <c r="I182" s="469"/>
      <c r="J182" s="469"/>
      <c r="K182" s="481"/>
      <c r="L182" s="485">
        <f>('12. Riepilogo Carichi'!$L$17)</f>
        <v>8.4380400000000009</v>
      </c>
      <c r="M182" s="485">
        <f>('12. Riepilogo Carichi'!$M$17)</f>
        <v>6.4908000000000001</v>
      </c>
    </row>
    <row r="183" spans="1:28" x14ac:dyDescent="0.25">
      <c r="A183" s="1418" t="s">
        <v>318</v>
      </c>
      <c r="B183" s="1418"/>
      <c r="C183" s="1418"/>
      <c r="D183" s="459">
        <f>SUM(D178:D182)</f>
        <v>25.743050000000004</v>
      </c>
      <c r="E183" s="1413">
        <f>SUM(E178:G182)</f>
        <v>8.8000000000000007</v>
      </c>
      <c r="F183" s="1413"/>
      <c r="G183" s="1413"/>
      <c r="H183" s="459"/>
      <c r="I183" s="465"/>
      <c r="J183" s="465"/>
      <c r="K183" s="465"/>
      <c r="L183" s="194">
        <f>SUM(L178:L182)</f>
        <v>41.715965000000004</v>
      </c>
      <c r="M183" s="194">
        <f>SUM(M178:M182)</f>
        <v>27.393050000000002</v>
      </c>
    </row>
    <row r="184" spans="1:28" x14ac:dyDescent="0.25">
      <c r="A184" s="690"/>
      <c r="B184" s="690"/>
      <c r="C184" s="690"/>
      <c r="D184" s="459"/>
      <c r="E184" s="459"/>
      <c r="F184" s="459"/>
      <c r="G184" s="459"/>
      <c r="H184" s="459"/>
      <c r="I184" s="684"/>
      <c r="J184" s="684"/>
      <c r="K184" s="684"/>
      <c r="L184" s="194"/>
      <c r="M184" s="194"/>
      <c r="R184" s="146"/>
    </row>
    <row r="185" spans="1:28" x14ac:dyDescent="0.25">
      <c r="A185" s="690"/>
      <c r="B185" s="690"/>
      <c r="C185" s="690"/>
      <c r="D185" s="459"/>
      <c r="E185" s="459"/>
      <c r="F185" s="459"/>
      <c r="G185" s="459"/>
      <c r="H185" s="459"/>
      <c r="I185" s="684"/>
      <c r="J185" s="684"/>
      <c r="K185" s="684"/>
      <c r="L185" s="194"/>
      <c r="M185" s="194"/>
    </row>
    <row r="186" spans="1:28" ht="15.75" thickBot="1" x14ac:dyDescent="0.3">
      <c r="A186" s="690"/>
      <c r="B186" s="690"/>
      <c r="C186" s="690"/>
      <c r="D186" s="459"/>
      <c r="E186" s="459"/>
      <c r="F186" s="459"/>
      <c r="G186" s="459"/>
      <c r="H186" s="459"/>
      <c r="I186" s="684"/>
      <c r="J186" s="684"/>
      <c r="K186" s="684"/>
      <c r="L186" s="194"/>
      <c r="M186" s="194"/>
    </row>
    <row r="187" spans="1:28" x14ac:dyDescent="0.25">
      <c r="A187" s="690"/>
      <c r="B187" s="690"/>
      <c r="C187" s="704"/>
      <c r="D187" s="683"/>
      <c r="E187" s="683"/>
      <c r="F187" s="683"/>
      <c r="G187" s="683"/>
      <c r="H187" s="683"/>
      <c r="I187" s="705"/>
      <c r="J187" s="705"/>
      <c r="K187" s="705"/>
      <c r="L187" s="317"/>
      <c r="M187" s="317"/>
      <c r="N187" s="706"/>
      <c r="O187" s="706"/>
      <c r="P187" s="706"/>
      <c r="Q187" s="706"/>
      <c r="R187" s="706"/>
      <c r="S187" s="706"/>
      <c r="T187" s="706"/>
      <c r="U187" s="706"/>
      <c r="V187" s="706"/>
      <c r="W187" s="706"/>
      <c r="X187" s="706"/>
      <c r="Y187" s="706"/>
      <c r="Z187" s="706"/>
      <c r="AA187" s="706"/>
      <c r="AB187" s="707"/>
    </row>
    <row r="188" spans="1:28" x14ac:dyDescent="0.25">
      <c r="A188" s="690"/>
      <c r="B188" s="690"/>
      <c r="C188" s="708"/>
      <c r="D188" s="459"/>
      <c r="E188" s="459"/>
      <c r="F188" s="459"/>
      <c r="G188" s="459"/>
      <c r="H188" s="459"/>
      <c r="I188" s="684"/>
      <c r="J188" s="684"/>
      <c r="K188" s="684"/>
      <c r="L188" s="194"/>
      <c r="M188" s="194"/>
      <c r="N188" s="93"/>
      <c r="O188" s="93"/>
      <c r="P188" s="93"/>
      <c r="Q188" s="93"/>
      <c r="R188" s="93"/>
      <c r="S188" s="93"/>
      <c r="T188" s="93"/>
      <c r="U188" s="93"/>
      <c r="V188" s="93"/>
      <c r="W188" s="93"/>
      <c r="X188" s="93"/>
      <c r="Y188" s="93"/>
      <c r="Z188" s="93"/>
      <c r="AA188" s="93"/>
      <c r="AB188" s="131"/>
    </row>
    <row r="189" spans="1:28" x14ac:dyDescent="0.25">
      <c r="A189" s="690"/>
      <c r="B189" s="690"/>
      <c r="C189" s="708"/>
      <c r="D189" s="459"/>
      <c r="E189" s="711" t="s">
        <v>53</v>
      </c>
      <c r="F189" s="711">
        <v>0.5</v>
      </c>
      <c r="G189" s="459"/>
      <c r="H189" s="459"/>
      <c r="I189" s="684"/>
      <c r="J189" s="684"/>
      <c r="K189" s="684"/>
      <c r="L189" s="194"/>
      <c r="M189" s="194"/>
      <c r="N189" s="93"/>
      <c r="O189" s="93"/>
      <c r="P189" s="93"/>
      <c r="Q189" s="93"/>
      <c r="R189" s="93"/>
      <c r="S189" s="93"/>
      <c r="T189" s="93"/>
      <c r="U189" s="93"/>
      <c r="V189" s="93"/>
      <c r="W189" s="93"/>
      <c r="X189" s="93"/>
      <c r="Y189" s="93"/>
      <c r="Z189" s="93"/>
      <c r="AA189" s="93"/>
      <c r="AB189" s="131"/>
    </row>
    <row r="190" spans="1:28" x14ac:dyDescent="0.25">
      <c r="A190" s="690"/>
      <c r="C190" s="133"/>
      <c r="D190" s="93"/>
      <c r="E190" s="93"/>
      <c r="F190" s="459"/>
      <c r="G190" s="459"/>
      <c r="H190" s="459"/>
      <c r="I190" s="684"/>
      <c r="J190" s="684"/>
      <c r="K190" s="684"/>
      <c r="L190" s="194"/>
      <c r="M190" s="194"/>
      <c r="N190" s="93"/>
      <c r="O190" s="93"/>
      <c r="P190" s="93"/>
      <c r="Q190" s="93"/>
      <c r="R190" s="93"/>
      <c r="S190" s="93"/>
      <c r="T190" s="93"/>
      <c r="U190" s="93"/>
      <c r="V190" s="93"/>
      <c r="W190" s="93"/>
      <c r="X190" s="93"/>
      <c r="Y190" s="93"/>
      <c r="Z190" s="93"/>
      <c r="AA190" s="93"/>
      <c r="AB190" s="131"/>
    </row>
    <row r="191" spans="1:28" x14ac:dyDescent="0.25">
      <c r="A191" s="690"/>
      <c r="B191" s="690"/>
      <c r="C191" s="708"/>
      <c r="D191" s="459"/>
      <c r="E191" s="219" t="s">
        <v>315</v>
      </c>
      <c r="F191" s="220">
        <v>1</v>
      </c>
      <c r="G191" s="525">
        <v>1.1000000000000001</v>
      </c>
      <c r="H191" s="220">
        <v>1.2</v>
      </c>
      <c r="I191" s="684"/>
      <c r="J191" s="684"/>
      <c r="K191" s="684"/>
      <c r="L191" s="194"/>
      <c r="M191" s="194"/>
      <c r="N191" s="93"/>
      <c r="O191" s="93"/>
      <c r="P191" s="93"/>
      <c r="Q191" s="93"/>
      <c r="R191" s="93"/>
      <c r="S191" s="93"/>
      <c r="T191" s="93"/>
      <c r="U191" s="93"/>
      <c r="V191" s="93"/>
      <c r="W191" s="93"/>
      <c r="X191" s="93"/>
      <c r="Y191" s="93"/>
      <c r="Z191" s="93"/>
      <c r="AA191" s="93"/>
      <c r="AB191" s="131"/>
    </row>
    <row r="192" spans="1:28" ht="15.75" thickBot="1" x14ac:dyDescent="0.3">
      <c r="C192" s="133"/>
      <c r="D192" s="93"/>
      <c r="E192" s="93"/>
      <c r="F192" s="93"/>
      <c r="G192" s="93"/>
      <c r="H192" s="93"/>
      <c r="I192" s="93"/>
      <c r="J192" s="93"/>
      <c r="K192" s="93"/>
      <c r="L192" s="93"/>
      <c r="M192" s="93"/>
      <c r="N192" s="93"/>
      <c r="O192" s="93"/>
      <c r="P192" s="93"/>
      <c r="Q192" s="93"/>
      <c r="R192" s="93"/>
      <c r="S192" s="93"/>
      <c r="T192" s="93"/>
      <c r="U192" s="93"/>
      <c r="V192" s="93"/>
      <c r="W192" s="93"/>
      <c r="X192" s="93"/>
      <c r="Y192" s="93"/>
      <c r="Z192" s="93"/>
      <c r="AA192" s="93"/>
      <c r="AB192" s="131"/>
    </row>
    <row r="193" spans="3:28" ht="15.75" thickBot="1" x14ac:dyDescent="0.3">
      <c r="C193" s="133"/>
      <c r="D193" s="93"/>
      <c r="E193" s="93"/>
      <c r="F193" s="93"/>
      <c r="G193" s="93"/>
      <c r="H193" s="93"/>
      <c r="I193" s="93"/>
      <c r="J193" s="93"/>
      <c r="K193" s="93"/>
      <c r="L193" s="93"/>
      <c r="M193" s="93"/>
      <c r="N193" s="93"/>
      <c r="O193" s="93"/>
      <c r="P193" s="93"/>
      <c r="Q193" s="703">
        <v>1</v>
      </c>
      <c r="R193" s="1379">
        <f>'1. Geometria'!$H$38*H191</f>
        <v>4.68</v>
      </c>
      <c r="S193" s="1380"/>
      <c r="T193" s="703">
        <v>2</v>
      </c>
      <c r="U193" s="1379">
        <f>'1. Geometria'!$H$39*H191</f>
        <v>4.919999999999999</v>
      </c>
      <c r="V193" s="1380"/>
      <c r="W193" s="703">
        <v>3</v>
      </c>
      <c r="X193" s="93"/>
      <c r="Y193" s="93"/>
      <c r="Z193" s="93"/>
      <c r="AA193" s="93"/>
      <c r="AB193" s="131"/>
    </row>
    <row r="194" spans="3:28" x14ac:dyDescent="0.25">
      <c r="C194" s="133"/>
      <c r="D194" s="93"/>
      <c r="E194" s="93"/>
      <c r="F194" s="93"/>
      <c r="G194" s="93"/>
      <c r="H194" s="93"/>
      <c r="I194" s="93"/>
      <c r="J194" s="93"/>
      <c r="K194" s="93"/>
      <c r="L194" s="1374">
        <f>'1. Geometria'!$B$37</f>
        <v>4.9000000000000004</v>
      </c>
      <c r="M194" s="1374"/>
      <c r="N194" s="93"/>
      <c r="O194" s="93"/>
      <c r="P194" s="93"/>
      <c r="Q194" s="1381">
        <f>'1. Geometria'!$L$38*H191</f>
        <v>5.1599999999999993</v>
      </c>
      <c r="R194" s="1394">
        <f>T194*R193</f>
        <v>24.148799999999994</v>
      </c>
      <c r="S194" s="1395"/>
      <c r="T194" s="1381">
        <f>'1. Geometria'!$L$39*H191</f>
        <v>5.1599999999999993</v>
      </c>
      <c r="U194" s="1394">
        <f>W194*U193</f>
        <v>25.387199999999993</v>
      </c>
      <c r="V194" s="1395"/>
      <c r="W194" s="1381">
        <f>'1. Geometria'!$L$40*H191</f>
        <v>5.1599999999999993</v>
      </c>
      <c r="X194" s="93"/>
      <c r="Y194" s="93"/>
      <c r="Z194" s="93"/>
      <c r="AA194" s="93"/>
      <c r="AB194" s="131"/>
    </row>
    <row r="195" spans="3:28" x14ac:dyDescent="0.25">
      <c r="C195" s="133"/>
      <c r="D195" s="93"/>
      <c r="E195" s="702"/>
      <c r="F195" s="1374">
        <f>0.3+'1. Geometria'!$H$40</f>
        <v>5.45</v>
      </c>
      <c r="G195" s="1374"/>
      <c r="H195" s="310"/>
      <c r="I195" s="93"/>
      <c r="J195" s="93"/>
      <c r="K195" s="1375"/>
      <c r="L195" s="1376"/>
      <c r="M195" s="1376"/>
      <c r="N195" s="1377"/>
      <c r="O195" s="251"/>
      <c r="P195" s="93"/>
      <c r="Q195" s="1390"/>
      <c r="R195" s="1365"/>
      <c r="S195" s="1396"/>
      <c r="T195" s="1382"/>
      <c r="U195" s="1365"/>
      <c r="V195" s="1396"/>
      <c r="W195" s="1390"/>
      <c r="X195" s="93"/>
      <c r="Y195" s="93"/>
      <c r="Z195" s="93"/>
      <c r="AA195" s="93"/>
      <c r="AB195" s="131"/>
    </row>
    <row r="196" spans="3:28" ht="15.75" thickBot="1" x14ac:dyDescent="0.3">
      <c r="C196" s="133"/>
      <c r="D196" s="709">
        <f>'1. Geometria'!$L$59</f>
        <v>0.8</v>
      </c>
      <c r="E196" s="1375"/>
      <c r="F196" s="1376"/>
      <c r="G196" s="1376"/>
      <c r="H196" s="1377"/>
      <c r="I196" s="93"/>
      <c r="J196" s="93">
        <f>'1. Geometria'!$C$37</f>
        <v>0.65</v>
      </c>
      <c r="K196" s="1431"/>
      <c r="L196" s="1366"/>
      <c r="M196" s="1366"/>
      <c r="N196" s="1367"/>
      <c r="O196" s="252"/>
      <c r="P196" s="93"/>
      <c r="Q196" s="1391"/>
      <c r="R196" s="1397"/>
      <c r="S196" s="1398"/>
      <c r="T196" s="1383"/>
      <c r="U196" s="1411"/>
      <c r="V196" s="1410"/>
      <c r="W196" s="1391"/>
      <c r="X196" s="681">
        <f>'1. Geometria'!$B$39</f>
        <v>2</v>
      </c>
      <c r="Y196" s="93"/>
      <c r="Z196" s="93"/>
      <c r="AA196" s="93"/>
      <c r="AB196" s="131"/>
    </row>
    <row r="197" spans="3:28" ht="15.75" thickBot="1" x14ac:dyDescent="0.3">
      <c r="C197" s="133"/>
      <c r="D197" s="93"/>
      <c r="E197" s="703">
        <v>4</v>
      </c>
      <c r="F197" s="1388">
        <f>'1. Geometria'!$H$40*H191</f>
        <v>6.1800000000000006</v>
      </c>
      <c r="G197" s="1389"/>
      <c r="H197" s="703">
        <v>5</v>
      </c>
      <c r="I197" s="1379">
        <f>'1. Geometria'!$H$41*G191</f>
        <v>5.335</v>
      </c>
      <c r="J197" s="1380"/>
      <c r="K197" s="703">
        <v>6</v>
      </c>
      <c r="L197" s="1401">
        <f>'1. Geometria'!$H$42</f>
        <v>4.8499999999999996</v>
      </c>
      <c r="M197" s="1402"/>
      <c r="N197" s="703">
        <v>7</v>
      </c>
      <c r="O197" s="1379">
        <f>'1. Geometria'!$H$43</f>
        <v>3.2</v>
      </c>
      <c r="P197" s="1387"/>
      <c r="Q197" s="703">
        <v>8</v>
      </c>
      <c r="R197" s="1392">
        <f>'1. Geometria'!$H$44*G191</f>
        <v>4.29</v>
      </c>
      <c r="S197" s="1393"/>
      <c r="T197" s="703">
        <v>9</v>
      </c>
      <c r="U197" s="1379">
        <f>'1. Geometria'!$H$45*H191</f>
        <v>4.919999999999999</v>
      </c>
      <c r="V197" s="1380"/>
      <c r="W197" s="703">
        <v>10</v>
      </c>
      <c r="X197" s="1371"/>
      <c r="Y197" s="93"/>
      <c r="Z197" s="93"/>
      <c r="AA197" s="93"/>
      <c r="AB197" s="131"/>
    </row>
    <row r="198" spans="3:28" x14ac:dyDescent="0.25">
      <c r="C198" s="133"/>
      <c r="D198" s="93"/>
      <c r="E198" s="1381">
        <f>'1. Geometria'!$L$41*H191</f>
        <v>5.22</v>
      </c>
      <c r="F198" s="1394">
        <f>H198*F197</f>
        <v>32.259599999999999</v>
      </c>
      <c r="G198" s="1395"/>
      <c r="H198" s="1381">
        <f>'1. Geometria'!$L$42*H191</f>
        <v>5.22</v>
      </c>
      <c r="I198" s="1394">
        <f>K198*I197</f>
        <v>25.527975000000001</v>
      </c>
      <c r="J198" s="1395"/>
      <c r="K198" s="1381">
        <f>'1. Geometria'!$L$43*G191</f>
        <v>4.7850000000000001</v>
      </c>
      <c r="L198" s="1394">
        <f>N198*L197</f>
        <v>23.207249999999998</v>
      </c>
      <c r="M198" s="1395"/>
      <c r="N198" s="1381">
        <f>'1. Geometria'!$L$44*G191</f>
        <v>4.7850000000000001</v>
      </c>
      <c r="O198" s="715">
        <f>((N198/2)*(O197/2))+(0.5*(O197/2)*((Q198-N198)/2))</f>
        <v>4.0920000000000005</v>
      </c>
      <c r="P198" s="715">
        <f>((Q198/2)*(O197/2))+(0.5*(O197/2)*((Q198-N198)/2))</f>
        <v>4.620000000000001</v>
      </c>
      <c r="Q198" s="1381">
        <f>'1. Geometria'!$L$45*G191</f>
        <v>5.4450000000000003</v>
      </c>
      <c r="R198" s="1403">
        <f>T198*R197</f>
        <v>23.35905</v>
      </c>
      <c r="S198" s="1404"/>
      <c r="T198" s="1384">
        <f>'1. Geometria'!$L$46*G191</f>
        <v>5.4450000000000003</v>
      </c>
      <c r="U198" s="1407">
        <f>W198*U197</f>
        <v>26.789399999999997</v>
      </c>
      <c r="V198" s="1395"/>
      <c r="W198" s="1381">
        <f>'1. Geometria'!$L$47*G191</f>
        <v>5.4450000000000003</v>
      </c>
      <c r="X198" s="1372"/>
      <c r="Y198" s="93"/>
      <c r="Z198" s="1378">
        <f>4.95+0.3</f>
        <v>5.25</v>
      </c>
      <c r="AA198" s="93"/>
      <c r="AB198" s="131"/>
    </row>
    <row r="199" spans="3:28" x14ac:dyDescent="0.25">
      <c r="C199" s="133"/>
      <c r="D199" s="93"/>
      <c r="E199" s="1390"/>
      <c r="F199" s="1365"/>
      <c r="G199" s="1396"/>
      <c r="H199" s="1382"/>
      <c r="I199" s="1365"/>
      <c r="J199" s="1396"/>
      <c r="K199" s="1382"/>
      <c r="L199" s="1365"/>
      <c r="M199" s="1396"/>
      <c r="N199" s="1390"/>
      <c r="O199" s="701"/>
      <c r="P199" s="149"/>
      <c r="Q199" s="1390"/>
      <c r="R199" s="1365"/>
      <c r="S199" s="1405"/>
      <c r="T199" s="1385"/>
      <c r="U199" s="1408"/>
      <c r="V199" s="1396"/>
      <c r="W199" s="1390"/>
      <c r="X199" s="1372"/>
      <c r="Y199" s="93"/>
      <c r="Z199" s="1366"/>
      <c r="AA199" s="93"/>
      <c r="AB199" s="131"/>
    </row>
    <row r="200" spans="3:28" ht="15.75" thickBot="1" x14ac:dyDescent="0.3">
      <c r="C200" s="133"/>
      <c r="D200" s="93"/>
      <c r="E200" s="1391"/>
      <c r="F200" s="1397"/>
      <c r="G200" s="1398"/>
      <c r="H200" s="1383"/>
      <c r="I200" s="1397"/>
      <c r="J200" s="1398"/>
      <c r="K200" s="1383"/>
      <c r="L200" s="1397"/>
      <c r="M200" s="1398"/>
      <c r="N200" s="1391"/>
      <c r="O200" s="716">
        <f>2*(0.5*((Q198-N198)/2)*(O197/2))+((O197/2)*((N198/2)-((Q198-N198)/2)))</f>
        <v>3.8280000000000003</v>
      </c>
      <c r="P200" s="716">
        <f>2*(0.5*((Q198-N198)/2)*(O197/2))+((O197/2)*((N198/2)-((Q198-N198)/2)))</f>
        <v>3.8280000000000003</v>
      </c>
      <c r="Q200" s="1391"/>
      <c r="R200" s="1397"/>
      <c r="S200" s="1406"/>
      <c r="T200" s="1386"/>
      <c r="U200" s="1409"/>
      <c r="V200" s="1410"/>
      <c r="W200" s="1391"/>
      <c r="X200" s="1372"/>
      <c r="Y200" s="93"/>
      <c r="Z200" s="1366"/>
      <c r="AA200" s="93"/>
      <c r="AB200" s="131"/>
    </row>
    <row r="201" spans="3:28" ht="15.75" thickBot="1" x14ac:dyDescent="0.3">
      <c r="C201" s="133"/>
      <c r="D201" s="93"/>
      <c r="E201" s="703">
        <v>11</v>
      </c>
      <c r="F201" s="1392">
        <f>'1. Geometria'!$H$46*H191</f>
        <v>6.1800000000000006</v>
      </c>
      <c r="G201" s="1393"/>
      <c r="H201" s="703">
        <v>12</v>
      </c>
      <c r="I201" s="1379">
        <f>'1. Geometria'!$H$47*G191</f>
        <v>5.335</v>
      </c>
      <c r="J201" s="1380"/>
      <c r="K201" s="703">
        <v>13</v>
      </c>
      <c r="L201" s="1379">
        <f>'1. Geometria'!$H$48</f>
        <v>4.8499999999999996</v>
      </c>
      <c r="M201" s="1380"/>
      <c r="N201" s="703">
        <v>14</v>
      </c>
      <c r="O201" s="1392">
        <f>'1. Geometria'!$H$49</f>
        <v>3.2</v>
      </c>
      <c r="P201" s="1399"/>
      <c r="Q201" s="703">
        <v>15</v>
      </c>
      <c r="R201" s="1392">
        <f>'1. Geometria'!$H$50*G191</f>
        <v>4.29</v>
      </c>
      <c r="S201" s="1393"/>
      <c r="T201" s="703">
        <v>16</v>
      </c>
      <c r="U201" s="1379">
        <f>'1. Geometria'!$H$51*H191</f>
        <v>4.919999999999999</v>
      </c>
      <c r="V201" s="1380"/>
      <c r="W201" s="703">
        <v>17</v>
      </c>
      <c r="X201" s="1372"/>
      <c r="Y201" s="710">
        <f>'1. Geometria'!$C$39</f>
        <v>10.1</v>
      </c>
      <c r="Z201" s="93"/>
      <c r="AA201" s="93"/>
      <c r="AB201" s="131"/>
    </row>
    <row r="202" spans="3:28" x14ac:dyDescent="0.25">
      <c r="C202" s="133"/>
      <c r="D202" s="93"/>
      <c r="E202" s="1381">
        <f>'1. Geometria'!$L$48*H191</f>
        <v>5.3999999999999995</v>
      </c>
      <c r="F202" s="1394">
        <f>H202*F201</f>
        <v>30.591000000000005</v>
      </c>
      <c r="G202" s="1395"/>
      <c r="H202" s="1384">
        <f>'1. Geometria'!$L$49*G191</f>
        <v>4.95</v>
      </c>
      <c r="I202" s="1394">
        <f>K202*I201</f>
        <v>26.408250000000002</v>
      </c>
      <c r="J202" s="1395"/>
      <c r="K202" s="1384">
        <f>'1. Geometria'!$L$50*G191</f>
        <v>4.95</v>
      </c>
      <c r="L202" s="1394">
        <f>L201*N202</f>
        <v>24.0075</v>
      </c>
      <c r="M202" s="1395"/>
      <c r="N202" s="1381">
        <f>'1. Geometria'!$L$51*G191</f>
        <v>4.95</v>
      </c>
      <c r="O202" s="717">
        <f>((Q202/2)*(O205/2))+2*(0.5*(O205/2)*((N202-Q202)/2))</f>
        <v>3.9600000000000004</v>
      </c>
      <c r="P202" s="712">
        <f>(((Q202/2)-(2*((N202-Q202)/2)))*(O205/2))+2*(0.5*(O205/2)*((N202-Q202)/2))</f>
        <v>2.9039999999999999</v>
      </c>
      <c r="Q202" s="1381">
        <f>'1. Geometria'!$L$52*G191</f>
        <v>4.29</v>
      </c>
      <c r="R202" s="1403">
        <f>T202*R201</f>
        <v>18.4041</v>
      </c>
      <c r="S202" s="1404"/>
      <c r="T202" s="1384">
        <f>'1. Geometria'!$L$53*G191</f>
        <v>4.29</v>
      </c>
      <c r="U202" s="1407">
        <f>W202*U201</f>
        <v>23.025599999999994</v>
      </c>
      <c r="V202" s="1395"/>
      <c r="W202" s="1381">
        <f>'1. Geometria'!$L$54*H191</f>
        <v>4.68</v>
      </c>
      <c r="X202" s="1372"/>
      <c r="Y202" s="93"/>
      <c r="Z202" s="1378">
        <f>3.9+0.3</f>
        <v>4.2</v>
      </c>
      <c r="AA202" s="93"/>
      <c r="AB202" s="131"/>
    </row>
    <row r="203" spans="3:28" x14ac:dyDescent="0.25">
      <c r="C203" s="133"/>
      <c r="D203" s="93"/>
      <c r="E203" s="1390"/>
      <c r="F203" s="1365"/>
      <c r="G203" s="1396"/>
      <c r="H203" s="1385"/>
      <c r="I203" s="1365"/>
      <c r="J203" s="1396"/>
      <c r="K203" s="1385"/>
      <c r="L203" s="1365"/>
      <c r="M203" s="1396"/>
      <c r="N203" s="1400"/>
      <c r="O203" s="714"/>
      <c r="P203" s="700"/>
      <c r="Q203" s="1390"/>
      <c r="R203" s="1365"/>
      <c r="S203" s="1405"/>
      <c r="T203" s="1385"/>
      <c r="U203" s="1408"/>
      <c r="V203" s="1396"/>
      <c r="W203" s="1390"/>
      <c r="X203" s="1372"/>
      <c r="Y203" s="93"/>
      <c r="Z203" s="1366"/>
      <c r="AA203" s="93"/>
      <c r="AB203" s="131"/>
    </row>
    <row r="204" spans="3:28" ht="15.75" thickBot="1" x14ac:dyDescent="0.3">
      <c r="C204" s="133"/>
      <c r="D204" s="93"/>
      <c r="E204" s="1391"/>
      <c r="F204" s="1397"/>
      <c r="G204" s="1398"/>
      <c r="H204" s="1386"/>
      <c r="I204" s="1397"/>
      <c r="J204" s="1398"/>
      <c r="K204" s="1386"/>
      <c r="L204" s="1397"/>
      <c r="M204" s="1398"/>
      <c r="N204" s="1391"/>
      <c r="O204" s="715">
        <f>((Q202/2)*(O205/2))+(0.5*(O205/2)*((N202-Q202)/2))</f>
        <v>3.6960000000000006</v>
      </c>
      <c r="P204" s="718">
        <f>((Q202/2)*(O205/2))+(0.5*(O205/2)*((N202-Q202)/2))</f>
        <v>3.6960000000000006</v>
      </c>
      <c r="Q204" s="1391"/>
      <c r="R204" s="1397"/>
      <c r="S204" s="1406"/>
      <c r="T204" s="1386"/>
      <c r="U204" s="1409"/>
      <c r="V204" s="1410"/>
      <c r="W204" s="1391"/>
      <c r="X204" s="1372"/>
      <c r="Y204" s="93"/>
      <c r="Z204" s="1366"/>
      <c r="AA204" s="93"/>
      <c r="AB204" s="131"/>
    </row>
    <row r="205" spans="3:28" ht="15.75" thickBot="1" x14ac:dyDescent="0.3">
      <c r="C205" s="133"/>
      <c r="D205" s="93"/>
      <c r="E205" s="703">
        <v>18</v>
      </c>
      <c r="F205" s="1379">
        <f>'1. Geometria'!$H$52*H191</f>
        <v>6.1800000000000006</v>
      </c>
      <c r="G205" s="1387"/>
      <c r="H205" s="703">
        <v>19</v>
      </c>
      <c r="I205" s="1379">
        <f>'1. Geometria'!$H$53*G191</f>
        <v>5.335</v>
      </c>
      <c r="J205" s="1387"/>
      <c r="K205" s="703">
        <v>20</v>
      </c>
      <c r="L205" s="1379">
        <f>'1. Geometria'!$H$54</f>
        <v>4.8499999999999996</v>
      </c>
      <c r="M205" s="1387"/>
      <c r="N205" s="703">
        <v>21</v>
      </c>
      <c r="O205" s="1379">
        <f>'1. Geometria'!$H$55</f>
        <v>3.2</v>
      </c>
      <c r="P205" s="1387"/>
      <c r="Q205" s="703">
        <v>22</v>
      </c>
      <c r="R205" s="1392">
        <f>'1. Geometria'!$H$56*G191</f>
        <v>4.29</v>
      </c>
      <c r="S205" s="1393"/>
      <c r="T205" s="703">
        <v>23</v>
      </c>
      <c r="U205" s="1379">
        <f>'1. Geometria'!$H$57*H191</f>
        <v>4.919999999999999</v>
      </c>
      <c r="V205" s="1380"/>
      <c r="W205" s="703">
        <v>24</v>
      </c>
      <c r="X205" s="1372"/>
      <c r="Y205" s="93"/>
      <c r="Z205" s="93"/>
      <c r="AA205" s="93"/>
      <c r="AB205" s="131"/>
    </row>
    <row r="206" spans="3:28" x14ac:dyDescent="0.25">
      <c r="C206" s="133"/>
      <c r="D206" s="93"/>
      <c r="E206" s="93"/>
      <c r="F206" s="93"/>
      <c r="G206" s="93"/>
      <c r="H206" s="1365"/>
      <c r="I206" s="1366"/>
      <c r="J206" s="1366"/>
      <c r="K206" s="1366"/>
      <c r="L206" s="1366"/>
      <c r="M206" s="1366"/>
      <c r="N206" s="1367"/>
      <c r="O206" s="93"/>
      <c r="P206" s="93"/>
      <c r="Q206" s="1381">
        <f>'1. Geometria'!$L$55*H191</f>
        <v>6</v>
      </c>
      <c r="R206" s="1403">
        <f>T206*R205</f>
        <v>25.740000000000002</v>
      </c>
      <c r="S206" s="1404"/>
      <c r="T206" s="1384">
        <f>'1. Geometria'!$L$56*H191</f>
        <v>6</v>
      </c>
      <c r="U206" s="1407">
        <f>W206*U205</f>
        <v>27.059999999999995</v>
      </c>
      <c r="V206" s="1395"/>
      <c r="W206" s="1381">
        <f>'1. Geometria'!$L$57*G191</f>
        <v>5.5</v>
      </c>
      <c r="X206" s="1373"/>
      <c r="Y206" s="93"/>
      <c r="Z206" s="681">
        <f>10.1-Z198-Z202</f>
        <v>0.64999999999999947</v>
      </c>
      <c r="AA206" s="93"/>
      <c r="AB206" s="131"/>
    </row>
    <row r="207" spans="3:28" x14ac:dyDescent="0.25">
      <c r="C207" s="133"/>
      <c r="D207" s="93"/>
      <c r="E207" s="93"/>
      <c r="F207" s="93"/>
      <c r="G207" s="709">
        <f>'1. Geometria'!$C$38</f>
        <v>1.8</v>
      </c>
      <c r="H207" s="1368"/>
      <c r="I207" s="1369"/>
      <c r="J207" s="1369"/>
      <c r="K207" s="1369"/>
      <c r="L207" s="1369"/>
      <c r="M207" s="1369"/>
      <c r="N207" s="1370"/>
      <c r="O207" s="93"/>
      <c r="P207" s="93"/>
      <c r="Q207" s="1390"/>
      <c r="R207" s="1365"/>
      <c r="S207" s="1405"/>
      <c r="T207" s="1385"/>
      <c r="U207" s="1408"/>
      <c r="V207" s="1396"/>
      <c r="W207" s="1390"/>
      <c r="X207" s="93"/>
      <c r="Y207" s="93"/>
      <c r="Z207" s="93"/>
      <c r="AA207" s="93"/>
      <c r="AB207" s="131"/>
    </row>
    <row r="208" spans="3:28" ht="15.75" thickBot="1" x14ac:dyDescent="0.3">
      <c r="C208" s="133"/>
      <c r="D208" s="93"/>
      <c r="E208" s="93"/>
      <c r="F208" s="93"/>
      <c r="G208" s="93"/>
      <c r="H208" s="93"/>
      <c r="I208" s="93"/>
      <c r="J208" s="93"/>
      <c r="K208" s="681">
        <f>'1. Geometria'!$B$38</f>
        <v>10</v>
      </c>
      <c r="L208" s="93"/>
      <c r="M208" s="93"/>
      <c r="N208" s="93"/>
      <c r="O208" s="93"/>
      <c r="P208" s="93"/>
      <c r="Q208" s="1391"/>
      <c r="R208" s="1411"/>
      <c r="S208" s="1412"/>
      <c r="T208" s="1386"/>
      <c r="U208" s="1409"/>
      <c r="V208" s="1410"/>
      <c r="W208" s="1391"/>
      <c r="X208" s="93"/>
      <c r="Y208" s="93"/>
      <c r="Z208" s="93"/>
      <c r="AA208" s="93"/>
      <c r="AB208" s="131"/>
    </row>
    <row r="209" spans="2:28" ht="15.75" thickBot="1" x14ac:dyDescent="0.3">
      <c r="C209" s="133"/>
      <c r="D209" s="93"/>
      <c r="E209" s="93"/>
      <c r="F209" s="93"/>
      <c r="G209" s="93"/>
      <c r="H209" s="93"/>
      <c r="I209" s="93">
        <f>K208/2</f>
        <v>5</v>
      </c>
      <c r="J209" s="93"/>
      <c r="K209" s="93"/>
      <c r="L209" s="93">
        <f>K208/2</f>
        <v>5</v>
      </c>
      <c r="M209" s="93"/>
      <c r="N209" s="93"/>
      <c r="O209" s="93"/>
      <c r="P209" s="93"/>
      <c r="Q209" s="703">
        <v>25</v>
      </c>
      <c r="R209" s="1379">
        <f>'1. Geometria'!$H$58*H191</f>
        <v>4.68</v>
      </c>
      <c r="S209" s="1380"/>
      <c r="T209" s="703">
        <v>26</v>
      </c>
      <c r="U209" s="1379">
        <f>'1. Geometria'!$H$59*H191</f>
        <v>4.919999999999999</v>
      </c>
      <c r="V209" s="1380"/>
      <c r="W209" s="703">
        <v>27</v>
      </c>
      <c r="X209" s="93"/>
      <c r="Y209" s="93"/>
      <c r="Z209" s="93"/>
      <c r="AA209" s="93"/>
      <c r="AB209" s="131"/>
    </row>
    <row r="210" spans="2:28" x14ac:dyDescent="0.25">
      <c r="C210" s="133"/>
      <c r="D210" s="93"/>
      <c r="E210" s="93"/>
      <c r="F210" s="93"/>
      <c r="G210" s="93"/>
      <c r="H210" s="93"/>
      <c r="I210" s="93"/>
      <c r="J210" s="93"/>
      <c r="K210" s="93"/>
      <c r="L210" s="93"/>
      <c r="M210" s="93"/>
      <c r="N210" s="93"/>
      <c r="O210" s="93"/>
      <c r="P210" s="93"/>
      <c r="Q210" s="93"/>
      <c r="R210" s="93"/>
      <c r="S210" s="93"/>
      <c r="T210" s="93"/>
      <c r="U210" s="93"/>
      <c r="V210" s="93"/>
      <c r="W210" s="93"/>
      <c r="X210" s="93"/>
      <c r="Y210" s="93"/>
      <c r="Z210" s="93"/>
      <c r="AA210" s="93"/>
      <c r="AB210" s="131"/>
    </row>
    <row r="211" spans="2:28" ht="15.75" thickBot="1" x14ac:dyDescent="0.3">
      <c r="C211" s="137"/>
      <c r="D211" s="100"/>
      <c r="E211" s="100"/>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35"/>
    </row>
    <row r="213" spans="2:28" x14ac:dyDescent="0.25">
      <c r="N213" s="685"/>
      <c r="O213" s="685"/>
      <c r="P213" s="685"/>
      <c r="Q213" s="49"/>
      <c r="R213" s="49"/>
      <c r="S213" s="49"/>
    </row>
    <row r="214" spans="2:28" x14ac:dyDescent="0.25">
      <c r="N214" s="685"/>
      <c r="O214" s="685"/>
      <c r="P214" s="4"/>
      <c r="Q214" s="49"/>
      <c r="R214" s="49"/>
      <c r="S214" s="49"/>
    </row>
    <row r="215" spans="2:28" x14ac:dyDescent="0.25">
      <c r="N215" s="685"/>
      <c r="O215" s="685"/>
      <c r="P215" s="685"/>
      <c r="Q215" s="49"/>
      <c r="R215" s="49"/>
      <c r="S215" s="49"/>
    </row>
    <row r="216" spans="2:28" x14ac:dyDescent="0.25">
      <c r="N216" s="685"/>
      <c r="O216" s="685"/>
      <c r="P216" s="11"/>
      <c r="Q216" s="49"/>
      <c r="R216" s="49"/>
      <c r="S216" s="49"/>
    </row>
    <row r="217" spans="2:28" ht="15.75" thickBot="1" x14ac:dyDescent="0.3">
      <c r="B217" s="1433" t="s">
        <v>885</v>
      </c>
      <c r="C217" s="1433"/>
      <c r="D217" s="1433"/>
      <c r="E217" s="1433"/>
      <c r="F217" s="1433"/>
      <c r="G217" s="1433"/>
      <c r="H217" s="1433"/>
      <c r="N217" s="685"/>
      <c r="O217" s="685"/>
      <c r="P217" s="685"/>
      <c r="Q217" s="49"/>
      <c r="R217" s="49"/>
      <c r="S217" s="49"/>
    </row>
    <row r="218" spans="2:28" ht="17.25" thickBot="1" x14ac:dyDescent="0.35">
      <c r="B218" s="1019" t="s">
        <v>663</v>
      </c>
      <c r="C218" s="1426" t="s">
        <v>664</v>
      </c>
      <c r="D218" s="1427"/>
      <c r="E218" s="1016" t="s">
        <v>870</v>
      </c>
      <c r="F218" s="1016" t="s">
        <v>871</v>
      </c>
      <c r="G218" s="1017" t="s">
        <v>446</v>
      </c>
      <c r="H218" s="1018" t="s">
        <v>872</v>
      </c>
      <c r="N218" s="685"/>
      <c r="O218" s="685"/>
      <c r="P218" s="685"/>
      <c r="Q218" s="49"/>
      <c r="R218" s="49"/>
      <c r="S218" s="49"/>
    </row>
    <row r="219" spans="2:28" x14ac:dyDescent="0.25">
      <c r="B219" s="626" t="s">
        <v>873</v>
      </c>
      <c r="C219" s="1432" t="str">
        <f>A169</f>
        <v>Campata 25-26</v>
      </c>
      <c r="D219" s="1432"/>
      <c r="E219" s="1004">
        <f>D175</f>
        <v>25.743050000000004</v>
      </c>
      <c r="F219" s="1004">
        <f>E175</f>
        <v>8.8000000000000007</v>
      </c>
      <c r="G219" s="1004">
        <f>L175</f>
        <v>41.715965000000011</v>
      </c>
      <c r="H219" s="1011">
        <f>M175</f>
        <v>27.393050000000006</v>
      </c>
    </row>
    <row r="220" spans="2:28" x14ac:dyDescent="0.25">
      <c r="B220" s="1020"/>
      <c r="C220" s="1429" t="str">
        <f>A177</f>
        <v>Campata 26-27</v>
      </c>
      <c r="D220" s="1429"/>
      <c r="E220" s="1005">
        <f>D183</f>
        <v>25.743050000000004</v>
      </c>
      <c r="F220" s="1005">
        <f>E183</f>
        <v>8.8000000000000007</v>
      </c>
      <c r="G220" s="1005">
        <f>L183</f>
        <v>41.715965000000004</v>
      </c>
      <c r="H220" s="925">
        <f>M183</f>
        <v>27.393050000000002</v>
      </c>
    </row>
    <row r="221" spans="2:28" x14ac:dyDescent="0.25">
      <c r="B221" s="1021" t="s">
        <v>874</v>
      </c>
      <c r="C221" s="1428" t="str">
        <f>A120</f>
        <v>Campata 18-19</v>
      </c>
      <c r="D221" s="1428"/>
      <c r="E221" s="1015">
        <f>D126</f>
        <v>13.003550000000001</v>
      </c>
      <c r="F221" s="1015">
        <f>E126</f>
        <v>1.6</v>
      </c>
      <c r="G221" s="1015">
        <f>L126</f>
        <v>18.404615</v>
      </c>
      <c r="H221" s="775">
        <f>M126</f>
        <v>13.303550000000001</v>
      </c>
    </row>
    <row r="222" spans="2:28" x14ac:dyDescent="0.25">
      <c r="B222" s="626"/>
      <c r="C222" s="1432" t="str">
        <f>A128</f>
        <v>Campata 19-20</v>
      </c>
      <c r="D222" s="1432"/>
      <c r="E222" s="1004">
        <f>D134</f>
        <v>32.803500000000007</v>
      </c>
      <c r="F222" s="1004">
        <f>E134</f>
        <v>15.120000000000001</v>
      </c>
      <c r="G222" s="1004">
        <f>L134</f>
        <v>60.869550000000004</v>
      </c>
      <c r="H222" s="1011">
        <f>M134</f>
        <v>36.448500000000003</v>
      </c>
    </row>
    <row r="223" spans="2:28" x14ac:dyDescent="0.25">
      <c r="B223" s="626"/>
      <c r="C223" s="1432" t="str">
        <f>A136</f>
        <v>Campata 20-21</v>
      </c>
      <c r="D223" s="1432"/>
      <c r="E223" s="1004">
        <f>D142</f>
        <v>32.803500000000007</v>
      </c>
      <c r="F223" s="1004">
        <f>E142</f>
        <v>15.120000000000001</v>
      </c>
      <c r="G223" s="1004">
        <f>L142</f>
        <v>60.869550000000004</v>
      </c>
      <c r="H223" s="1011">
        <f>M142</f>
        <v>36.448500000000003</v>
      </c>
    </row>
    <row r="224" spans="2:28" x14ac:dyDescent="0.25">
      <c r="B224" s="626"/>
      <c r="C224" s="1432" t="str">
        <f>A144</f>
        <v>Campata 21-22</v>
      </c>
      <c r="D224" s="1432"/>
      <c r="E224" s="1004">
        <f>D150</f>
        <v>13.003550000000001</v>
      </c>
      <c r="F224" s="1004">
        <f>E150</f>
        <v>1.6</v>
      </c>
      <c r="G224" s="1004">
        <f>L150</f>
        <v>18.404615</v>
      </c>
      <c r="H224" s="1011">
        <f>M150</f>
        <v>13.303550000000001</v>
      </c>
    </row>
    <row r="225" spans="2:8" x14ac:dyDescent="0.25">
      <c r="B225" s="626"/>
      <c r="C225" s="1432" t="str">
        <f>A152</f>
        <v>Campata 22-23</v>
      </c>
      <c r="D225" s="1432"/>
      <c r="E225" s="1004">
        <f>D158</f>
        <v>31.401240000000008</v>
      </c>
      <c r="F225" s="1004">
        <f>E158</f>
        <v>16.464000000000002</v>
      </c>
      <c r="G225" s="1004">
        <f>L158</f>
        <v>56.256612000000018</v>
      </c>
      <c r="H225" s="1011">
        <f>M158</f>
        <v>34.488240000000005</v>
      </c>
    </row>
    <row r="226" spans="2:8" x14ac:dyDescent="0.25">
      <c r="B226" s="1020"/>
      <c r="C226" s="1429" t="str">
        <f>A160</f>
        <v>Campata 23-24</v>
      </c>
      <c r="D226" s="1429"/>
      <c r="E226" s="1005">
        <f>D166</f>
        <v>32.501330000000003</v>
      </c>
      <c r="F226" s="1005">
        <f>E166</f>
        <v>16.288</v>
      </c>
      <c r="G226" s="1005">
        <f>L166</f>
        <v>57.521729000000008</v>
      </c>
      <c r="H226" s="925">
        <f>M166</f>
        <v>35.555329999999998</v>
      </c>
    </row>
    <row r="227" spans="2:8" x14ac:dyDescent="0.25">
      <c r="B227" s="1021" t="s">
        <v>877</v>
      </c>
      <c r="C227" s="1428" t="str">
        <f>A71</f>
        <v>Campata 11-12</v>
      </c>
      <c r="D227" s="1428"/>
      <c r="E227" s="1015">
        <f>D77</f>
        <v>6.9232500000000012</v>
      </c>
      <c r="F227" s="1015">
        <f>E77</f>
        <v>3.2</v>
      </c>
      <c r="G227" s="1015">
        <f>L77</f>
        <v>12.000225000000002</v>
      </c>
      <c r="H227" s="775">
        <f>M77</f>
        <v>7.5232500000000009</v>
      </c>
    </row>
    <row r="228" spans="2:8" x14ac:dyDescent="0.25">
      <c r="B228" s="626"/>
      <c r="C228" s="1432" t="str">
        <f>A79</f>
        <v>Campata 12-13</v>
      </c>
      <c r="D228" s="1432"/>
      <c r="E228" s="1004">
        <f>D85</f>
        <v>31.24153500000001</v>
      </c>
      <c r="F228" s="1004">
        <f>E85</f>
        <v>15.576000000000001</v>
      </c>
      <c r="G228" s="1004">
        <f>L85</f>
        <v>55.216495500000008</v>
      </c>
      <c r="H228" s="1011">
        <f>M85</f>
        <v>34.162035000000003</v>
      </c>
    </row>
    <row r="229" spans="2:8" x14ac:dyDescent="0.25">
      <c r="B229" s="626"/>
      <c r="C229" s="1432" t="str">
        <f>A87</f>
        <v>Campata 13-14</v>
      </c>
      <c r="D229" s="1432"/>
      <c r="E229" s="1004">
        <f>D93</f>
        <v>31.241535000000002</v>
      </c>
      <c r="F229" s="1004">
        <f>E93</f>
        <v>15.575999999999999</v>
      </c>
      <c r="G229" s="1004">
        <f>L93</f>
        <v>55.216495500000008</v>
      </c>
      <c r="H229" s="1011">
        <f>M93</f>
        <v>34.162035000000003</v>
      </c>
    </row>
    <row r="230" spans="2:8" x14ac:dyDescent="0.25">
      <c r="B230" s="626"/>
      <c r="C230" s="1432" t="str">
        <f>A95</f>
        <v>Campata 14-15</v>
      </c>
      <c r="D230" s="1432"/>
      <c r="E230" s="1004">
        <f>D101</f>
        <v>20.760960000000001</v>
      </c>
      <c r="F230" s="1004">
        <f>E101</f>
        <v>11.17</v>
      </c>
      <c r="G230" s="1004">
        <f>L101</f>
        <v>42.844248000000007</v>
      </c>
      <c r="H230" s="1011">
        <f>M101</f>
        <v>26.802959999999999</v>
      </c>
    </row>
    <row r="231" spans="2:8" x14ac:dyDescent="0.25">
      <c r="B231" s="626"/>
      <c r="C231" s="1432" t="str">
        <f>A103</f>
        <v>Campata 15-16</v>
      </c>
      <c r="D231" s="1432"/>
      <c r="E231" s="1004">
        <f>D109</f>
        <v>31.241535000000002</v>
      </c>
      <c r="F231" s="1004">
        <f>E109</f>
        <v>15.575999999999999</v>
      </c>
      <c r="G231" s="1004">
        <f>L109</f>
        <v>55.216495500000008</v>
      </c>
      <c r="H231" s="1011">
        <f>M109</f>
        <v>34.162035000000003</v>
      </c>
    </row>
    <row r="232" spans="2:8" x14ac:dyDescent="0.25">
      <c r="B232" s="1020"/>
      <c r="C232" s="1429" t="str">
        <f>A111</f>
        <v>Campata 16-17</v>
      </c>
      <c r="D232" s="1429"/>
      <c r="E232" s="1005">
        <f>D117</f>
        <v>32.345625000000005</v>
      </c>
      <c r="F232" s="1005">
        <f>E117</f>
        <v>16.2</v>
      </c>
      <c r="G232" s="1005">
        <f>L117</f>
        <v>57.236812500000013</v>
      </c>
      <c r="H232" s="925">
        <f>M117</f>
        <v>35.383125</v>
      </c>
    </row>
    <row r="233" spans="2:8" x14ac:dyDescent="0.25">
      <c r="B233" s="1021" t="s">
        <v>876</v>
      </c>
      <c r="C233" s="1428" t="str">
        <f>A22</f>
        <v>Campata 4-5</v>
      </c>
      <c r="D233" s="1428"/>
      <c r="E233" s="1015">
        <f>D28</f>
        <v>10.58305</v>
      </c>
      <c r="F233" s="1015">
        <f>E28</f>
        <v>1.6</v>
      </c>
      <c r="G233" s="1015">
        <f>L28</f>
        <v>15.257965000000002</v>
      </c>
      <c r="H233" s="775">
        <f>M28</f>
        <v>10.883050000000001</v>
      </c>
    </row>
    <row r="234" spans="2:8" x14ac:dyDescent="0.25">
      <c r="B234" s="626"/>
      <c r="C234" s="1432" t="str">
        <f>A30</f>
        <v>Campata 5-6</v>
      </c>
      <c r="D234" s="1432"/>
      <c r="E234" s="1004">
        <f>D36</f>
        <v>23.718885000000004</v>
      </c>
      <c r="F234" s="1004">
        <f>E36</f>
        <v>7.6560000000000006</v>
      </c>
      <c r="G234" s="1004">
        <f>L36</f>
        <v>38.012050500000001</v>
      </c>
      <c r="H234" s="1011">
        <f>M36</f>
        <v>25.154385000000001</v>
      </c>
    </row>
    <row r="235" spans="2:8" x14ac:dyDescent="0.25">
      <c r="B235" s="626"/>
      <c r="C235" s="1432" t="str">
        <f>A38</f>
        <v>Campata 6-7</v>
      </c>
      <c r="D235" s="1432"/>
      <c r="E235" s="1004">
        <f>D44</f>
        <v>18.928460000000005</v>
      </c>
      <c r="F235" s="1004">
        <f>E44</f>
        <v>10.256</v>
      </c>
      <c r="G235" s="1004">
        <f>L44</f>
        <v>35.684498000000005</v>
      </c>
      <c r="H235" s="1011">
        <f>M44</f>
        <v>21.143960000000003</v>
      </c>
    </row>
    <row r="236" spans="2:8" x14ac:dyDescent="0.25">
      <c r="B236" s="626"/>
      <c r="C236" s="1432" t="str">
        <f>A46</f>
        <v>Campata 7-8</v>
      </c>
      <c r="D236" s="1432"/>
      <c r="E236" s="1004">
        <f>D52</f>
        <v>27.99222</v>
      </c>
      <c r="F236" s="1004">
        <f>E52</f>
        <v>10.89</v>
      </c>
      <c r="G236" s="1004">
        <f>L52</f>
        <v>52.724885999999998</v>
      </c>
      <c r="H236" s="1011">
        <f>M52</f>
        <v>34.526219999999995</v>
      </c>
    </row>
    <row r="237" spans="2:8" x14ac:dyDescent="0.25">
      <c r="B237" s="626"/>
      <c r="C237" s="1432" t="str">
        <f>A54</f>
        <v>Campata 8-9</v>
      </c>
      <c r="D237" s="1432"/>
      <c r="E237" s="1004">
        <f>D60</f>
        <v>33.62100136363636</v>
      </c>
      <c r="F237" s="1004">
        <f>E60</f>
        <v>17.718545454545453</v>
      </c>
      <c r="G237" s="1004">
        <f>L60</f>
        <v>60.318438136363639</v>
      </c>
      <c r="H237" s="1011">
        <f>M60</f>
        <v>36.943228636363628</v>
      </c>
    </row>
    <row r="238" spans="2:8" x14ac:dyDescent="0.25">
      <c r="B238" s="1020"/>
      <c r="C238" s="1429" t="str">
        <f>A62</f>
        <v>Campata 9-10</v>
      </c>
      <c r="D238" s="1429"/>
      <c r="E238" s="1005">
        <f>D68</f>
        <v>33.704505000000005</v>
      </c>
      <c r="F238" s="1005">
        <f>E68</f>
        <v>16.968</v>
      </c>
      <c r="G238" s="1005">
        <f>L68</f>
        <v>59.723356500000008</v>
      </c>
      <c r="H238" s="925">
        <f>M68</f>
        <v>36.886005000000004</v>
      </c>
    </row>
    <row r="239" spans="2:8" x14ac:dyDescent="0.25">
      <c r="B239" s="1021" t="s">
        <v>875</v>
      </c>
      <c r="C239" s="1428" t="str">
        <f>A5</f>
        <v>Campata 1-2</v>
      </c>
      <c r="D239" s="1428"/>
      <c r="E239" s="1015">
        <f>D11</f>
        <v>24.78051</v>
      </c>
      <c r="F239" s="1015">
        <f>E11</f>
        <v>8.2559999999999985</v>
      </c>
      <c r="G239" s="1015">
        <f>L11</f>
        <v>39.954662999999996</v>
      </c>
      <c r="H239" s="775">
        <f>M11</f>
        <v>26.328510000000001</v>
      </c>
    </row>
    <row r="240" spans="2:8" x14ac:dyDescent="0.25">
      <c r="B240" s="1020"/>
      <c r="C240" s="1429" t="str">
        <f>A13</f>
        <v>Campata 2-3</v>
      </c>
      <c r="D240" s="1429"/>
      <c r="E240" s="1005">
        <f>D19</f>
        <v>24.78051</v>
      </c>
      <c r="F240" s="1005">
        <f>E19</f>
        <v>8.2559999999999985</v>
      </c>
      <c r="G240" s="1005">
        <f>L19</f>
        <v>39.954662999999996</v>
      </c>
      <c r="H240" s="925">
        <f>M19</f>
        <v>26.328510000000001</v>
      </c>
    </row>
    <row r="241" spans="2:8" x14ac:dyDescent="0.25">
      <c r="B241" s="1021" t="s">
        <v>880</v>
      </c>
      <c r="C241" s="1428" t="str">
        <f>O5</f>
        <v>Campata 4-11</v>
      </c>
      <c r="D241" s="1428"/>
      <c r="E241" s="1015">
        <f>R11</f>
        <v>27.668130000000001</v>
      </c>
      <c r="F241" s="1015">
        <f t="shared" ref="F241" si="0">S11</f>
        <v>9.8879999999999999</v>
      </c>
      <c r="G241" s="1015">
        <f>Z11</f>
        <v>45.238568999999998</v>
      </c>
      <c r="H241" s="775">
        <f>AA11</f>
        <v>29.522130000000001</v>
      </c>
    </row>
    <row r="242" spans="2:8" x14ac:dyDescent="0.25">
      <c r="B242" s="1020"/>
      <c r="C242" s="1429" t="str">
        <f>O13</f>
        <v>Campata 11-18</v>
      </c>
      <c r="D242" s="1429"/>
      <c r="E242" s="1005">
        <f>R19</f>
        <v>26.210165000000007</v>
      </c>
      <c r="F242" s="1005">
        <f t="shared" ref="F242" si="1">S19</f>
        <v>9.0640000000000036</v>
      </c>
      <c r="G242" s="1005">
        <f>Z19</f>
        <v>42.570714500000015</v>
      </c>
      <c r="H242" s="925">
        <f>AA19</f>
        <v>27.909665000000007</v>
      </c>
    </row>
    <row r="243" spans="2:8" x14ac:dyDescent="0.25">
      <c r="B243" s="1021" t="s">
        <v>879</v>
      </c>
      <c r="C243" s="1428" t="str">
        <f>O22</f>
        <v>Campata 5-12</v>
      </c>
      <c r="D243" s="1428"/>
      <c r="E243" s="1015">
        <f>R28</f>
        <v>24.008330000000004</v>
      </c>
      <c r="F243" s="1015">
        <f t="shared" ref="F243" si="2">S28</f>
        <v>11.488</v>
      </c>
      <c r="G243" s="1015">
        <f>Z28</f>
        <v>41.980829</v>
      </c>
      <c r="H243" s="775">
        <f>AA28</f>
        <v>26.162330000000001</v>
      </c>
    </row>
    <row r="244" spans="2:8" x14ac:dyDescent="0.25">
      <c r="B244" s="1020"/>
      <c r="C244" s="1429" t="str">
        <f>O30</f>
        <v>Campata 12-19</v>
      </c>
      <c r="D244" s="1429"/>
      <c r="E244" s="1005">
        <f>R36</f>
        <v>22.596830000000004</v>
      </c>
      <c r="F244" s="1005">
        <f t="shared" ref="F244" si="3">S36</f>
        <v>11.488</v>
      </c>
      <c r="G244" s="1005">
        <f>Z36</f>
        <v>40.145879000000008</v>
      </c>
      <c r="H244" s="925">
        <f>AA36</f>
        <v>24.750830000000004</v>
      </c>
    </row>
    <row r="245" spans="2:8" x14ac:dyDescent="0.25">
      <c r="B245" s="1021" t="s">
        <v>878</v>
      </c>
      <c r="C245" s="1428" t="str">
        <f>O39</f>
        <v>Campata 6-13</v>
      </c>
      <c r="D245" s="1428"/>
      <c r="E245" s="1015">
        <f>R45</f>
        <v>9.34375</v>
      </c>
      <c r="F245" s="1015">
        <f t="shared" ref="F245" si="4">S45</f>
        <v>3.2</v>
      </c>
      <c r="G245" s="1015">
        <f>Z45</f>
        <v>15.146875000000001</v>
      </c>
      <c r="H245" s="775">
        <f>AA45</f>
        <v>9.9437500000000014</v>
      </c>
    </row>
    <row r="246" spans="2:8" x14ac:dyDescent="0.25">
      <c r="B246" s="1020"/>
      <c r="C246" s="1429" t="str">
        <f>O47</f>
        <v>Campata 13-20</v>
      </c>
      <c r="D246" s="1429"/>
      <c r="E246" s="1005">
        <f>R53</f>
        <v>6.9232500000000012</v>
      </c>
      <c r="F246" s="1005">
        <f t="shared" ref="F246" si="5">S53</f>
        <v>3.2</v>
      </c>
      <c r="G246" s="1005">
        <f>Z53</f>
        <v>12.000225000000002</v>
      </c>
      <c r="H246" s="925">
        <f>AA53</f>
        <v>7.5232500000000009</v>
      </c>
    </row>
    <row r="247" spans="2:8" x14ac:dyDescent="0.25">
      <c r="B247" s="1021" t="s">
        <v>881</v>
      </c>
      <c r="C247" s="1428" t="str">
        <f>O56</f>
        <v>Campata 7-14</v>
      </c>
      <c r="D247" s="1428"/>
      <c r="E247" s="1015">
        <f>R62</f>
        <v>15.83455</v>
      </c>
      <c r="F247" s="1015">
        <f t="shared" ref="F247" si="6">S62</f>
        <v>3.2</v>
      </c>
      <c r="G247" s="1015">
        <f>Z62</f>
        <v>23.584915000000002</v>
      </c>
      <c r="H247" s="775">
        <f>AA62</f>
        <v>16.434550000000002</v>
      </c>
    </row>
    <row r="248" spans="2:8" x14ac:dyDescent="0.25">
      <c r="B248" s="1020"/>
      <c r="C248" s="1429" t="str">
        <f>O64</f>
        <v>Campata 14-21</v>
      </c>
      <c r="D248" s="1429"/>
      <c r="E248" s="1005">
        <f>R70</f>
        <v>21.760776666666668</v>
      </c>
      <c r="F248" s="1005">
        <f t="shared" ref="F248" si="7">S70</f>
        <v>6.5493333333333332</v>
      </c>
      <c r="G248" s="1005">
        <f>Z70</f>
        <v>34.429009666666673</v>
      </c>
      <c r="H248" s="925">
        <f>AA70</f>
        <v>22.98877666666667</v>
      </c>
    </row>
    <row r="249" spans="2:8" x14ac:dyDescent="0.25">
      <c r="B249" s="1021" t="s">
        <v>882</v>
      </c>
      <c r="C249" s="1428" t="str">
        <f>O73</f>
        <v>Campata 1-8</v>
      </c>
      <c r="D249" s="1428"/>
      <c r="E249" s="1015">
        <f>R79</f>
        <v>13.003550000000001</v>
      </c>
      <c r="F249" s="1015">
        <f t="shared" ref="F249" si="8">S79</f>
        <v>1.6</v>
      </c>
      <c r="G249" s="1015">
        <f>Z79</f>
        <v>18.404615</v>
      </c>
      <c r="H249" s="775">
        <f>AA79</f>
        <v>13.303550000000001</v>
      </c>
    </row>
    <row r="250" spans="2:8" x14ac:dyDescent="0.25">
      <c r="B250" s="626"/>
      <c r="C250" s="1432" t="str">
        <f>O81</f>
        <v>Campata 8-15</v>
      </c>
      <c r="D250" s="1432"/>
      <c r="E250" s="1004">
        <f>R87</f>
        <v>16.276216666666667</v>
      </c>
      <c r="F250" s="1004">
        <f t="shared" ref="F250" si="9">S87</f>
        <v>3.6</v>
      </c>
      <c r="G250" s="1004">
        <f>Z87</f>
        <v>25.659081666666669</v>
      </c>
      <c r="H250" s="1011">
        <f>AA87</f>
        <v>17.776216666666667</v>
      </c>
    </row>
    <row r="251" spans="2:8" x14ac:dyDescent="0.25">
      <c r="B251" s="626"/>
      <c r="C251" s="1432" t="str">
        <f>O89</f>
        <v>Campata 15-22</v>
      </c>
      <c r="D251" s="1432"/>
      <c r="E251" s="1004">
        <f>R95</f>
        <v>21.714319230769231</v>
      </c>
      <c r="F251" s="1004">
        <f t="shared" ref="F251" si="10">S95</f>
        <v>6.523076923076923</v>
      </c>
      <c r="G251" s="1004">
        <f>Z95</f>
        <v>34.343999615384618</v>
      </c>
      <c r="H251" s="1011">
        <f>AA95</f>
        <v>22.937396153846155</v>
      </c>
    </row>
    <row r="252" spans="2:8" x14ac:dyDescent="0.25">
      <c r="B252" s="1020"/>
      <c r="C252" s="1429" t="str">
        <f>O97</f>
        <v>Campata 22-25</v>
      </c>
      <c r="D252" s="1429"/>
      <c r="E252" s="1005">
        <f>R103</f>
        <v>13.003550000000001</v>
      </c>
      <c r="F252" s="1005">
        <f t="shared" ref="F252" si="11">S103</f>
        <v>1.6</v>
      </c>
      <c r="G252" s="1005">
        <f>Z103</f>
        <v>18.404615</v>
      </c>
      <c r="H252" s="925">
        <f>AA103</f>
        <v>13.303550000000001</v>
      </c>
    </row>
    <row r="253" spans="2:8" x14ac:dyDescent="0.25">
      <c r="B253" s="1021" t="s">
        <v>883</v>
      </c>
      <c r="C253" s="1428" t="str">
        <f>O106</f>
        <v>Campata 2-9</v>
      </c>
      <c r="D253" s="1428"/>
      <c r="E253" s="1015">
        <f>R112</f>
        <v>9.34375</v>
      </c>
      <c r="F253" s="1015">
        <f t="shared" ref="F253" si="12">S112</f>
        <v>3.2</v>
      </c>
      <c r="G253" s="1015">
        <f>Z112</f>
        <v>15.146875000000001</v>
      </c>
      <c r="H253" s="775">
        <f>AA112</f>
        <v>9.9437500000000014</v>
      </c>
    </row>
    <row r="254" spans="2:8" x14ac:dyDescent="0.25">
      <c r="B254" s="626"/>
      <c r="C254" s="1432" t="str">
        <f>O114</f>
        <v>Campata 9-16</v>
      </c>
      <c r="D254" s="1432"/>
      <c r="E254" s="1004">
        <f>R120</f>
        <v>6.9232500000000012</v>
      </c>
      <c r="F254" s="1004">
        <f t="shared" ref="F254" si="13">S120</f>
        <v>3.2</v>
      </c>
      <c r="G254" s="1004">
        <f>Z120</f>
        <v>12.000225000000002</v>
      </c>
      <c r="H254" s="1011">
        <f>AA120</f>
        <v>7.5232500000000009</v>
      </c>
    </row>
    <row r="255" spans="2:8" x14ac:dyDescent="0.25">
      <c r="B255" s="626"/>
      <c r="C255" s="1432" t="str">
        <f>O122</f>
        <v>Campata 16-23</v>
      </c>
      <c r="D255" s="1432"/>
      <c r="E255" s="1004">
        <f>R128</f>
        <v>6.9232500000000012</v>
      </c>
      <c r="F255" s="1004">
        <f t="shared" ref="F255" si="14">S128</f>
        <v>3.2</v>
      </c>
      <c r="G255" s="1004">
        <f>Z128</f>
        <v>12.000225000000002</v>
      </c>
      <c r="H255" s="1011">
        <f>AA128</f>
        <v>7.5232500000000009</v>
      </c>
    </row>
    <row r="256" spans="2:8" x14ac:dyDescent="0.25">
      <c r="B256" s="626"/>
      <c r="C256" s="1432" t="str">
        <f>O130</f>
        <v>Campata 23-26</v>
      </c>
      <c r="D256" s="1432"/>
      <c r="E256" s="1004">
        <f>R136</f>
        <v>6.9232500000000012</v>
      </c>
      <c r="F256" s="1004">
        <f t="shared" ref="F256" si="15">S136</f>
        <v>3.2</v>
      </c>
      <c r="G256" s="1004">
        <f>Z136</f>
        <v>12.000225000000002</v>
      </c>
      <c r="H256" s="1011">
        <f>AA136</f>
        <v>7.5232500000000009</v>
      </c>
    </row>
    <row r="257" spans="2:8" x14ac:dyDescent="0.25">
      <c r="B257" s="1021" t="s">
        <v>884</v>
      </c>
      <c r="C257" s="1428" t="str">
        <f>O139</f>
        <v>Campata 3-10</v>
      </c>
      <c r="D257" s="1428"/>
      <c r="E257" s="1015">
        <f>R145</f>
        <v>13.003550000000001</v>
      </c>
      <c r="F257" s="1015">
        <f t="shared" ref="F257" si="16">S145</f>
        <v>1.6</v>
      </c>
      <c r="G257" s="1015">
        <f>Z145</f>
        <v>18.404615</v>
      </c>
      <c r="H257" s="775">
        <f>AA145</f>
        <v>13.303550000000001</v>
      </c>
    </row>
    <row r="258" spans="2:8" x14ac:dyDescent="0.25">
      <c r="B258" s="626"/>
      <c r="C258" s="1432" t="str">
        <f>O147</f>
        <v>Campata 10-17</v>
      </c>
      <c r="D258" s="1432"/>
      <c r="E258" s="1004">
        <f>R153</f>
        <v>29.322550000000003</v>
      </c>
      <c r="F258" s="1004">
        <f t="shared" ref="F258" si="17">S153</f>
        <v>16</v>
      </c>
      <c r="G258" s="1004">
        <f>Z153</f>
        <v>62.119315</v>
      </c>
      <c r="H258" s="1011">
        <f>AA153</f>
        <v>34.122550000000004</v>
      </c>
    </row>
    <row r="259" spans="2:8" x14ac:dyDescent="0.25">
      <c r="B259" s="626"/>
      <c r="C259" s="1432" t="str">
        <f>O155</f>
        <v>Campata 17-24</v>
      </c>
      <c r="D259" s="1432"/>
      <c r="E259" s="1004">
        <f>R161</f>
        <v>29.322550000000003</v>
      </c>
      <c r="F259" s="1004">
        <f t="shared" ref="F259" si="18">S161</f>
        <v>16</v>
      </c>
      <c r="G259" s="1004">
        <f>Z161</f>
        <v>62.119315</v>
      </c>
      <c r="H259" s="1011">
        <f>AA161</f>
        <v>34.122550000000004</v>
      </c>
    </row>
    <row r="260" spans="2:8" ht="15.75" thickBot="1" x14ac:dyDescent="0.3">
      <c r="B260" s="627"/>
      <c r="C260" s="1429" t="str">
        <f>O163</f>
        <v>Campata 24-27</v>
      </c>
      <c r="D260" s="1429"/>
      <c r="E260" s="1005">
        <f>R169</f>
        <v>17.791050000000002</v>
      </c>
      <c r="F260" s="1005">
        <f t="shared" ref="F260" si="19">S169</f>
        <v>5.6</v>
      </c>
      <c r="G260" s="1005">
        <f>Z169</f>
        <v>30.628365000000002</v>
      </c>
      <c r="H260" s="925">
        <f>AA169</f>
        <v>19.291050000000002</v>
      </c>
    </row>
    <row r="261" spans="2:8" x14ac:dyDescent="0.25">
      <c r="C261" s="1432"/>
      <c r="D261" s="1432"/>
    </row>
    <row r="262" spans="2:8" x14ac:dyDescent="0.25">
      <c r="C262" s="1432"/>
      <c r="D262" s="1432"/>
    </row>
  </sheetData>
  <mergeCells count="462">
    <mergeCell ref="B217:H217"/>
    <mergeCell ref="C259:D259"/>
    <mergeCell ref="C260:D260"/>
    <mergeCell ref="C261:D261"/>
    <mergeCell ref="C262:D262"/>
    <mergeCell ref="C250:D250"/>
    <mergeCell ref="C251:D251"/>
    <mergeCell ref="C252:D252"/>
    <mergeCell ref="C253:D253"/>
    <mergeCell ref="C254:D254"/>
    <mergeCell ref="C255:D255"/>
    <mergeCell ref="C256:D256"/>
    <mergeCell ref="C257:D257"/>
    <mergeCell ref="C258:D258"/>
    <mergeCell ref="C241:D241"/>
    <mergeCell ref="C242:D242"/>
    <mergeCell ref="C243:D243"/>
    <mergeCell ref="C244:D244"/>
    <mergeCell ref="C245:D245"/>
    <mergeCell ref="C246:D246"/>
    <mergeCell ref="C247:D247"/>
    <mergeCell ref="C248:D248"/>
    <mergeCell ref="C249:D249"/>
    <mergeCell ref="C225:D225"/>
    <mergeCell ref="C226:D226"/>
    <mergeCell ref="C219:D219"/>
    <mergeCell ref="C220:D220"/>
    <mergeCell ref="C233:D233"/>
    <mergeCell ref="C234:D234"/>
    <mergeCell ref="C235:D235"/>
    <mergeCell ref="C236:D236"/>
    <mergeCell ref="C237:D237"/>
    <mergeCell ref="C238:D238"/>
    <mergeCell ref="C227:D227"/>
    <mergeCell ref="C228:D228"/>
    <mergeCell ref="C229:D229"/>
    <mergeCell ref="C230:D230"/>
    <mergeCell ref="C231:D231"/>
    <mergeCell ref="C232:D232"/>
    <mergeCell ref="C221:D221"/>
    <mergeCell ref="C222:D222"/>
    <mergeCell ref="C223:D223"/>
    <mergeCell ref="C224:D224"/>
    <mergeCell ref="C218:D218"/>
    <mergeCell ref="C239:D239"/>
    <mergeCell ref="C240:D240"/>
    <mergeCell ref="P172:Q172"/>
    <mergeCell ref="A165:B165"/>
    <mergeCell ref="A160:B160"/>
    <mergeCell ref="A161:B161"/>
    <mergeCell ref="A162:B162"/>
    <mergeCell ref="A163:B163"/>
    <mergeCell ref="A164:B164"/>
    <mergeCell ref="A172:B172"/>
    <mergeCell ref="A173:B173"/>
    <mergeCell ref="A174:B174"/>
    <mergeCell ref="A175:C175"/>
    <mergeCell ref="E175:G175"/>
    <mergeCell ref="A177:B177"/>
    <mergeCell ref="A178:B178"/>
    <mergeCell ref="A179:B179"/>
    <mergeCell ref="A180:B180"/>
    <mergeCell ref="A181:B181"/>
    <mergeCell ref="A182:B182"/>
    <mergeCell ref="A183:C183"/>
    <mergeCell ref="E183:G183"/>
    <mergeCell ref="K195:N196"/>
    <mergeCell ref="O159:P159"/>
    <mergeCell ref="O160:P160"/>
    <mergeCell ref="O161:Q161"/>
    <mergeCell ref="A166:C166"/>
    <mergeCell ref="E166:F166"/>
    <mergeCell ref="A168:M168"/>
    <mergeCell ref="A169:B169"/>
    <mergeCell ref="A170:B170"/>
    <mergeCell ref="A171:B171"/>
    <mergeCell ref="O165:P165"/>
    <mergeCell ref="O166:P166"/>
    <mergeCell ref="O167:P167"/>
    <mergeCell ref="O168:P168"/>
    <mergeCell ref="O169:Q169"/>
    <mergeCell ref="O132:P132"/>
    <mergeCell ref="O133:P133"/>
    <mergeCell ref="O134:P134"/>
    <mergeCell ref="A136:B136"/>
    <mergeCell ref="A137:B137"/>
    <mergeCell ref="O135:P135"/>
    <mergeCell ref="O136:Q136"/>
    <mergeCell ref="S136:U136"/>
    <mergeCell ref="A139:B139"/>
    <mergeCell ref="A134:C134"/>
    <mergeCell ref="E134:G134"/>
    <mergeCell ref="A132:B132"/>
    <mergeCell ref="A133:B133"/>
    <mergeCell ref="A138:B138"/>
    <mergeCell ref="O138:AA138"/>
    <mergeCell ref="O139:P139"/>
    <mergeCell ref="O125:P125"/>
    <mergeCell ref="O126:P126"/>
    <mergeCell ref="O127:P127"/>
    <mergeCell ref="A128:B128"/>
    <mergeCell ref="A129:B129"/>
    <mergeCell ref="A131:B131"/>
    <mergeCell ref="O128:Q128"/>
    <mergeCell ref="S128:U128"/>
    <mergeCell ref="O130:P130"/>
    <mergeCell ref="O131:P131"/>
    <mergeCell ref="A126:C126"/>
    <mergeCell ref="E126:G126"/>
    <mergeCell ref="A130:B130"/>
    <mergeCell ref="A125:B125"/>
    <mergeCell ref="A121:B121"/>
    <mergeCell ref="A123:B123"/>
    <mergeCell ref="A124:B124"/>
    <mergeCell ref="O123:P123"/>
    <mergeCell ref="O124:P124"/>
    <mergeCell ref="A114:B114"/>
    <mergeCell ref="A117:C117"/>
    <mergeCell ref="E117:F117"/>
    <mergeCell ref="A119:M119"/>
    <mergeCell ref="A122:B122"/>
    <mergeCell ref="O122:P122"/>
    <mergeCell ref="A111:B111"/>
    <mergeCell ref="A112:B112"/>
    <mergeCell ref="A113:B113"/>
    <mergeCell ref="O111:P111"/>
    <mergeCell ref="O112:Q112"/>
    <mergeCell ref="S112:U112"/>
    <mergeCell ref="A115:B115"/>
    <mergeCell ref="A116:B116"/>
    <mergeCell ref="A120:B120"/>
    <mergeCell ref="S120:U120"/>
    <mergeCell ref="O117:P117"/>
    <mergeCell ref="O118:P118"/>
    <mergeCell ref="O119:P119"/>
    <mergeCell ref="O120:Q120"/>
    <mergeCell ref="A87:B87"/>
    <mergeCell ref="A88:B88"/>
    <mergeCell ref="A89:B89"/>
    <mergeCell ref="O87:Q87"/>
    <mergeCell ref="S87:U87"/>
    <mergeCell ref="O89:P89"/>
    <mergeCell ref="A91:B91"/>
    <mergeCell ref="A92:B92"/>
    <mergeCell ref="A90:B90"/>
    <mergeCell ref="A83:B83"/>
    <mergeCell ref="A82:B82"/>
    <mergeCell ref="O81:P81"/>
    <mergeCell ref="O82:P82"/>
    <mergeCell ref="O83:P83"/>
    <mergeCell ref="A84:B84"/>
    <mergeCell ref="A85:C85"/>
    <mergeCell ref="E85:G85"/>
    <mergeCell ref="O84:P84"/>
    <mergeCell ref="O85:P85"/>
    <mergeCell ref="A79:B79"/>
    <mergeCell ref="A77:C77"/>
    <mergeCell ref="E77:G77"/>
    <mergeCell ref="O77:P77"/>
    <mergeCell ref="O78:P78"/>
    <mergeCell ref="O79:Q79"/>
    <mergeCell ref="S79:U79"/>
    <mergeCell ref="A80:B80"/>
    <mergeCell ref="A81:B81"/>
    <mergeCell ref="A67:B67"/>
    <mergeCell ref="A71:B71"/>
    <mergeCell ref="A72:B72"/>
    <mergeCell ref="A70:M70"/>
    <mergeCell ref="A73:B73"/>
    <mergeCell ref="A75:B75"/>
    <mergeCell ref="A76:B76"/>
    <mergeCell ref="A74:B74"/>
    <mergeCell ref="O73:P73"/>
    <mergeCell ref="O74:P74"/>
    <mergeCell ref="O75:P75"/>
    <mergeCell ref="O76:P76"/>
    <mergeCell ref="O67:P67"/>
    <mergeCell ref="O68:P68"/>
    <mergeCell ref="O69:P69"/>
    <mergeCell ref="O70:Q70"/>
    <mergeCell ref="S53:U53"/>
    <mergeCell ref="A16:B16"/>
    <mergeCell ref="O39:P39"/>
    <mergeCell ref="O40:P40"/>
    <mergeCell ref="O41:P41"/>
    <mergeCell ref="O42:P42"/>
    <mergeCell ref="O43:P43"/>
    <mergeCell ref="O44:P44"/>
    <mergeCell ref="O45:Q45"/>
    <mergeCell ref="S45:U45"/>
    <mergeCell ref="O47:P47"/>
    <mergeCell ref="O30:P30"/>
    <mergeCell ref="O31:P31"/>
    <mergeCell ref="O32:P32"/>
    <mergeCell ref="O33:P33"/>
    <mergeCell ref="O34:P34"/>
    <mergeCell ref="O35:P35"/>
    <mergeCell ref="A51:B51"/>
    <mergeCell ref="A46:B46"/>
    <mergeCell ref="A47:B47"/>
    <mergeCell ref="A38:B38"/>
    <mergeCell ref="A39:B39"/>
    <mergeCell ref="A41:B41"/>
    <mergeCell ref="O48:P48"/>
    <mergeCell ref="O49:P49"/>
    <mergeCell ref="O50:P50"/>
    <mergeCell ref="O51:P51"/>
    <mergeCell ref="O52:P52"/>
    <mergeCell ref="O53:Q53"/>
    <mergeCell ref="A33:B33"/>
    <mergeCell ref="A32:B32"/>
    <mergeCell ref="A27:B27"/>
    <mergeCell ref="O36:Q36"/>
    <mergeCell ref="A40:B40"/>
    <mergeCell ref="A35:B35"/>
    <mergeCell ref="A49:B49"/>
    <mergeCell ref="A48:B48"/>
    <mergeCell ref="A43:B43"/>
    <mergeCell ref="S36:U36"/>
    <mergeCell ref="O38:AA38"/>
    <mergeCell ref="O11:Q11"/>
    <mergeCell ref="S11:U11"/>
    <mergeCell ref="O13:P13"/>
    <mergeCell ref="O14:P14"/>
    <mergeCell ref="O24:P24"/>
    <mergeCell ref="O25:P25"/>
    <mergeCell ref="O26:P26"/>
    <mergeCell ref="O27:P27"/>
    <mergeCell ref="O28:Q28"/>
    <mergeCell ref="S28:U28"/>
    <mergeCell ref="O15:P15"/>
    <mergeCell ref="O16:P16"/>
    <mergeCell ref="O17:P17"/>
    <mergeCell ref="O18:P18"/>
    <mergeCell ref="O19:Q19"/>
    <mergeCell ref="S19:U19"/>
    <mergeCell ref="O21:AA21"/>
    <mergeCell ref="O22:P22"/>
    <mergeCell ref="O23:P23"/>
    <mergeCell ref="A65:B65"/>
    <mergeCell ref="A64:B64"/>
    <mergeCell ref="A59:B59"/>
    <mergeCell ref="A62:B62"/>
    <mergeCell ref="A54:B54"/>
    <mergeCell ref="A55:B55"/>
    <mergeCell ref="A57:B57"/>
    <mergeCell ref="A56:B56"/>
    <mergeCell ref="A58:B58"/>
    <mergeCell ref="A60:C60"/>
    <mergeCell ref="A19:C19"/>
    <mergeCell ref="A21:M21"/>
    <mergeCell ref="A26:B26"/>
    <mergeCell ref="A28:C28"/>
    <mergeCell ref="A14:B14"/>
    <mergeCell ref="A15:B15"/>
    <mergeCell ref="A17:B17"/>
    <mergeCell ref="A63:B63"/>
    <mergeCell ref="E60:F60"/>
    <mergeCell ref="O3:AA3"/>
    <mergeCell ref="O4:AA4"/>
    <mergeCell ref="O5:P5"/>
    <mergeCell ref="O6:P6"/>
    <mergeCell ref="O7:P7"/>
    <mergeCell ref="O8:P8"/>
    <mergeCell ref="O9:P9"/>
    <mergeCell ref="O10:P10"/>
    <mergeCell ref="A6:B6"/>
    <mergeCell ref="A5:B5"/>
    <mergeCell ref="A7:B7"/>
    <mergeCell ref="A8:B8"/>
    <mergeCell ref="A9:B9"/>
    <mergeCell ref="A10:B10"/>
    <mergeCell ref="A4:M4"/>
    <mergeCell ref="A3:M3"/>
    <mergeCell ref="A66:B66"/>
    <mergeCell ref="A68:C68"/>
    <mergeCell ref="E68:F68"/>
    <mergeCell ref="E44:G44"/>
    <mergeCell ref="E11:G11"/>
    <mergeCell ref="E19:G19"/>
    <mergeCell ref="E28:G28"/>
    <mergeCell ref="E36:G36"/>
    <mergeCell ref="A34:B34"/>
    <mergeCell ref="A36:C36"/>
    <mergeCell ref="A42:B42"/>
    <mergeCell ref="A44:C44"/>
    <mergeCell ref="A50:B50"/>
    <mergeCell ref="A52:C52"/>
    <mergeCell ref="E52:F52"/>
    <mergeCell ref="A11:C11"/>
    <mergeCell ref="A13:B13"/>
    <mergeCell ref="A22:B22"/>
    <mergeCell ref="A23:B23"/>
    <mergeCell ref="A25:B25"/>
    <mergeCell ref="A24:B24"/>
    <mergeCell ref="A30:B30"/>
    <mergeCell ref="A31:B31"/>
    <mergeCell ref="A18:B18"/>
    <mergeCell ref="A93:C93"/>
    <mergeCell ref="E93:G93"/>
    <mergeCell ref="A98:B98"/>
    <mergeCell ref="A101:C101"/>
    <mergeCell ref="E101:F101"/>
    <mergeCell ref="A106:B106"/>
    <mergeCell ref="A109:C109"/>
    <mergeCell ref="E109:F109"/>
    <mergeCell ref="A95:B95"/>
    <mergeCell ref="A96:B96"/>
    <mergeCell ref="A97:B97"/>
    <mergeCell ref="A99:B99"/>
    <mergeCell ref="A100:B100"/>
    <mergeCell ref="A107:B107"/>
    <mergeCell ref="A103:B103"/>
    <mergeCell ref="A104:B104"/>
    <mergeCell ref="A105:B105"/>
    <mergeCell ref="A108:B108"/>
    <mergeCell ref="A142:C142"/>
    <mergeCell ref="E142:G142"/>
    <mergeCell ref="A146:B146"/>
    <mergeCell ref="A150:C150"/>
    <mergeCell ref="E150:F150"/>
    <mergeCell ref="A154:B154"/>
    <mergeCell ref="A158:C158"/>
    <mergeCell ref="E158:F158"/>
    <mergeCell ref="A140:B140"/>
    <mergeCell ref="A141:B141"/>
    <mergeCell ref="A144:B144"/>
    <mergeCell ref="A145:B145"/>
    <mergeCell ref="A147:B147"/>
    <mergeCell ref="A148:B148"/>
    <mergeCell ref="A149:B149"/>
    <mergeCell ref="A152:B152"/>
    <mergeCell ref="A153:B153"/>
    <mergeCell ref="A155:B155"/>
    <mergeCell ref="A156:B156"/>
    <mergeCell ref="A157:B157"/>
    <mergeCell ref="O55:AA55"/>
    <mergeCell ref="O56:P56"/>
    <mergeCell ref="O57:P57"/>
    <mergeCell ref="O58:P58"/>
    <mergeCell ref="O59:P59"/>
    <mergeCell ref="O60:P60"/>
    <mergeCell ref="O61:P61"/>
    <mergeCell ref="O62:Q62"/>
    <mergeCell ref="S62:U62"/>
    <mergeCell ref="O64:P64"/>
    <mergeCell ref="O65:P65"/>
    <mergeCell ref="O66:P66"/>
    <mergeCell ref="S70:U70"/>
    <mergeCell ref="O72:AA72"/>
    <mergeCell ref="O90:P90"/>
    <mergeCell ref="O91:P91"/>
    <mergeCell ref="O92:P92"/>
    <mergeCell ref="O93:P93"/>
    <mergeCell ref="O94:P94"/>
    <mergeCell ref="O95:Q95"/>
    <mergeCell ref="S95:U95"/>
    <mergeCell ref="O86:P86"/>
    <mergeCell ref="O97:P97"/>
    <mergeCell ref="O98:P98"/>
    <mergeCell ref="O114:P114"/>
    <mergeCell ref="O115:P115"/>
    <mergeCell ref="O116:P116"/>
    <mergeCell ref="O99:P99"/>
    <mergeCell ref="O100:P100"/>
    <mergeCell ref="O101:P101"/>
    <mergeCell ref="O102:P102"/>
    <mergeCell ref="O103:Q103"/>
    <mergeCell ref="O110:P110"/>
    <mergeCell ref="S103:U103"/>
    <mergeCell ref="O105:AA105"/>
    <mergeCell ref="O106:P106"/>
    <mergeCell ref="O107:P107"/>
    <mergeCell ref="O108:P108"/>
    <mergeCell ref="O109:P109"/>
    <mergeCell ref="A1:AA1"/>
    <mergeCell ref="S169:U169"/>
    <mergeCell ref="O149:P149"/>
    <mergeCell ref="O150:P150"/>
    <mergeCell ref="O151:P151"/>
    <mergeCell ref="O152:P152"/>
    <mergeCell ref="O153:Q153"/>
    <mergeCell ref="S153:U153"/>
    <mergeCell ref="O155:P155"/>
    <mergeCell ref="O156:P156"/>
    <mergeCell ref="O157:P157"/>
    <mergeCell ref="S161:U161"/>
    <mergeCell ref="O140:P140"/>
    <mergeCell ref="O141:P141"/>
    <mergeCell ref="O142:P142"/>
    <mergeCell ref="O143:P143"/>
    <mergeCell ref="O144:P144"/>
    <mergeCell ref="O145:Q145"/>
    <mergeCell ref="S145:U145"/>
    <mergeCell ref="O163:P163"/>
    <mergeCell ref="O164:P164"/>
    <mergeCell ref="O147:P147"/>
    <mergeCell ref="O148:P148"/>
    <mergeCell ref="O158:P158"/>
    <mergeCell ref="Q206:Q208"/>
    <mergeCell ref="T206:T208"/>
    <mergeCell ref="W206:W208"/>
    <mergeCell ref="R193:S193"/>
    <mergeCell ref="U193:V193"/>
    <mergeCell ref="Q194:Q196"/>
    <mergeCell ref="T194:T196"/>
    <mergeCell ref="W194:W196"/>
    <mergeCell ref="R197:S197"/>
    <mergeCell ref="U197:V197"/>
    <mergeCell ref="Q198:Q200"/>
    <mergeCell ref="T198:T200"/>
    <mergeCell ref="W198:W200"/>
    <mergeCell ref="R194:S196"/>
    <mergeCell ref="U194:V196"/>
    <mergeCell ref="R209:S209"/>
    <mergeCell ref="U209:V209"/>
    <mergeCell ref="O197:P197"/>
    <mergeCell ref="O201:P201"/>
    <mergeCell ref="O205:P205"/>
    <mergeCell ref="N198:N200"/>
    <mergeCell ref="N202:N204"/>
    <mergeCell ref="L197:M197"/>
    <mergeCell ref="K198:K200"/>
    <mergeCell ref="L201:M201"/>
    <mergeCell ref="K202:K204"/>
    <mergeCell ref="L205:M205"/>
    <mergeCell ref="R198:S200"/>
    <mergeCell ref="U198:V200"/>
    <mergeCell ref="R202:S204"/>
    <mergeCell ref="U202:V204"/>
    <mergeCell ref="R206:S208"/>
    <mergeCell ref="U206:V208"/>
    <mergeCell ref="L198:M200"/>
    <mergeCell ref="L202:M204"/>
    <mergeCell ref="R201:S201"/>
    <mergeCell ref="U201:V201"/>
    <mergeCell ref="Q202:Q204"/>
    <mergeCell ref="T202:T204"/>
    <mergeCell ref="H206:N207"/>
    <mergeCell ref="X197:X206"/>
    <mergeCell ref="L194:M194"/>
    <mergeCell ref="F195:G195"/>
    <mergeCell ref="E196:H196"/>
    <mergeCell ref="Z198:Z200"/>
    <mergeCell ref="Z202:Z204"/>
    <mergeCell ref="I197:J197"/>
    <mergeCell ref="H198:H200"/>
    <mergeCell ref="I201:J201"/>
    <mergeCell ref="H202:H204"/>
    <mergeCell ref="I205:J205"/>
    <mergeCell ref="F197:G197"/>
    <mergeCell ref="E198:E200"/>
    <mergeCell ref="F201:G201"/>
    <mergeCell ref="E202:E204"/>
    <mergeCell ref="F205:G205"/>
    <mergeCell ref="I198:J200"/>
    <mergeCell ref="I202:J204"/>
    <mergeCell ref="F198:G200"/>
    <mergeCell ref="F202:G204"/>
    <mergeCell ref="W202:W204"/>
    <mergeCell ref="R205:S205"/>
    <mergeCell ref="U205:V205"/>
  </mergeCells>
  <pageMargins left="0.7" right="0.7" top="0.75" bottom="0.75"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6">
    <tabColor rgb="FF92D050"/>
  </sheetPr>
  <dimension ref="A1:AN305"/>
  <sheetViews>
    <sheetView zoomScale="80" zoomScaleNormal="80" workbookViewId="0">
      <selection sqref="A1:N1"/>
    </sheetView>
  </sheetViews>
  <sheetFormatPr defaultRowHeight="15" x14ac:dyDescent="0.25"/>
  <cols>
    <col min="4" max="9" width="9.140625" customWidth="1"/>
    <col min="13" max="13" width="10.42578125" customWidth="1"/>
  </cols>
  <sheetData>
    <row r="1" spans="1:40" ht="21" x14ac:dyDescent="0.35">
      <c r="A1" s="1223" t="s">
        <v>515</v>
      </c>
      <c r="B1" s="1223"/>
      <c r="C1" s="1223"/>
      <c r="D1" s="1223"/>
      <c r="E1" s="1223"/>
      <c r="F1" s="1223"/>
      <c r="G1" s="1223"/>
      <c r="H1" s="1223"/>
      <c r="I1" s="1223"/>
      <c r="J1" s="1223"/>
      <c r="K1" s="1223"/>
      <c r="L1" s="1223"/>
      <c r="M1" s="1223"/>
      <c r="N1" s="1223"/>
    </row>
    <row r="2" spans="1:40" ht="15.75" thickBot="1" x14ac:dyDescent="0.3"/>
    <row r="3" spans="1:40" ht="14.25" customHeight="1" x14ac:dyDescent="0.3">
      <c r="A3" s="1419" t="s">
        <v>516</v>
      </c>
      <c r="B3" s="1434"/>
      <c r="C3" s="487" t="s">
        <v>440</v>
      </c>
      <c r="D3" s="552" t="s">
        <v>386</v>
      </c>
      <c r="E3" s="493" t="s">
        <v>442</v>
      </c>
      <c r="F3" s="493" t="s">
        <v>448</v>
      </c>
      <c r="G3" s="493" t="s">
        <v>449</v>
      </c>
      <c r="H3" s="474" t="s">
        <v>444</v>
      </c>
      <c r="I3" s="475" t="s">
        <v>443</v>
      </c>
      <c r="J3" s="475" t="s">
        <v>450</v>
      </c>
      <c r="K3" s="553" t="s">
        <v>451</v>
      </c>
      <c r="L3" s="486" t="s">
        <v>446</v>
      </c>
      <c r="M3" s="486" t="s">
        <v>445</v>
      </c>
      <c r="N3" s="257"/>
      <c r="O3" s="704"/>
      <c r="P3" s="683"/>
      <c r="Q3" s="683"/>
      <c r="R3" s="683"/>
      <c r="S3" s="683"/>
      <c r="T3" s="683"/>
      <c r="U3" s="705"/>
      <c r="V3" s="705"/>
      <c r="W3" s="705"/>
      <c r="X3" s="317"/>
      <c r="Y3" s="317"/>
      <c r="Z3" s="706"/>
      <c r="AA3" s="706"/>
      <c r="AB3" s="706"/>
      <c r="AC3" s="706"/>
      <c r="AD3" s="706"/>
      <c r="AE3" s="706"/>
      <c r="AF3" s="706"/>
      <c r="AG3" s="706"/>
      <c r="AH3" s="706"/>
      <c r="AI3" s="706"/>
      <c r="AJ3" s="706"/>
      <c r="AK3" s="706"/>
      <c r="AL3" s="706"/>
      <c r="AM3" s="706"/>
      <c r="AN3" s="707"/>
    </row>
    <row r="4" spans="1:40" x14ac:dyDescent="0.25">
      <c r="A4" s="1414" t="s">
        <v>316</v>
      </c>
      <c r="B4" s="1436"/>
      <c r="C4" s="483">
        <f>$R$5*$AD$10</f>
        <v>6.0371999999999986</v>
      </c>
      <c r="D4" s="460">
        <f>('12. Riepilogo Carichi'!$D$5)*C4</f>
        <v>34.182626399999997</v>
      </c>
      <c r="E4" s="460">
        <f>('12. Riepilogo Carichi'!$D$6)*C4</f>
        <v>7.2446399999999977</v>
      </c>
      <c r="F4" s="460">
        <f>('12. Riepilogo Carichi'!$E$5)*C4</f>
        <v>12.074399999999997</v>
      </c>
      <c r="G4" s="460"/>
      <c r="H4" s="490">
        <f>('12. Riepilogo Carichi'!$H$5)*C4</f>
        <v>44.437414320000002</v>
      </c>
      <c r="I4" s="460">
        <f>('12. Riepilogo Carichi'!$H$6)*C4</f>
        <v>10.866959999999997</v>
      </c>
      <c r="J4" s="460">
        <f>('12. Riepilogo Carichi'!$I$5)*C4</f>
        <v>18.111599999999996</v>
      </c>
      <c r="K4" s="460"/>
      <c r="L4" s="483">
        <f>('12. Riepilogo Carichi'!$L$5)*C4</f>
        <v>62.549014319999998</v>
      </c>
      <c r="M4" s="483">
        <f>('12. Riepilogo Carichi'!$M$5)*C4</f>
        <v>37.804946399999992</v>
      </c>
      <c r="N4" s="460"/>
      <c r="O4" s="708"/>
      <c r="P4" s="459"/>
      <c r="Q4" s="459"/>
      <c r="R4" s="459"/>
      <c r="S4" s="459"/>
      <c r="T4" s="459"/>
      <c r="U4" s="684"/>
      <c r="V4" s="684"/>
      <c r="W4" s="684"/>
      <c r="X4" s="194"/>
      <c r="Y4" s="194"/>
      <c r="Z4" s="93"/>
      <c r="AA4" s="93"/>
      <c r="AB4" s="93"/>
      <c r="AC4" s="93"/>
      <c r="AD4" s="93"/>
      <c r="AE4" s="93"/>
      <c r="AF4" s="93"/>
      <c r="AG4" s="93"/>
      <c r="AH4" s="93"/>
      <c r="AI4" s="93"/>
      <c r="AJ4" s="93"/>
      <c r="AK4" s="93"/>
      <c r="AL4" s="93"/>
      <c r="AM4" s="93"/>
      <c r="AN4" s="131"/>
    </row>
    <row r="5" spans="1:40" x14ac:dyDescent="0.25">
      <c r="A5" s="1414" t="s">
        <v>441</v>
      </c>
      <c r="B5" s="1436"/>
      <c r="C5" s="488"/>
      <c r="D5" s="459">
        <f>('12. Riepilogo Carichi'!$D$9)*C5</f>
        <v>0</v>
      </c>
      <c r="E5" s="465"/>
      <c r="F5" s="460">
        <f>('12. Riepilogo Carichi'!$E$9)*C5</f>
        <v>0</v>
      </c>
      <c r="G5" s="460">
        <f>('12. Riepilogo Carichi'!$F$9)*C5</f>
        <v>0</v>
      </c>
      <c r="H5" s="478">
        <f>('12. Riepilogo Carichi'!$H$9)*C5</f>
        <v>0</v>
      </c>
      <c r="I5" s="459"/>
      <c r="J5" s="459">
        <f>('12. Riepilogo Carichi'!$I$9)*C5</f>
        <v>0</v>
      </c>
      <c r="K5" s="459">
        <f>('12. Riepilogo Carichi'!$J$9)*C5</f>
        <v>0</v>
      </c>
      <c r="L5" s="484">
        <f>('12. Riepilogo Carichi'!$L$9)*C5</f>
        <v>0</v>
      </c>
      <c r="M5" s="484">
        <f>('12. Riepilogo Carichi'!$M$9)*C5</f>
        <v>0</v>
      </c>
      <c r="N5" s="459"/>
      <c r="O5" s="708"/>
      <c r="P5" s="459"/>
      <c r="Q5" s="711" t="s">
        <v>53</v>
      </c>
      <c r="R5" s="711">
        <v>0.25</v>
      </c>
      <c r="S5" s="459"/>
      <c r="T5" s="459"/>
      <c r="U5" s="684"/>
      <c r="V5" s="684"/>
      <c r="W5" s="684"/>
      <c r="X5" s="194"/>
      <c r="Y5" s="194"/>
      <c r="Z5" s="93"/>
      <c r="AA5" s="93"/>
      <c r="AB5" s="93"/>
      <c r="AC5" s="93"/>
      <c r="AD5" s="93"/>
      <c r="AE5" s="93"/>
      <c r="AF5" s="93"/>
      <c r="AG5" s="93"/>
      <c r="AH5" s="93"/>
      <c r="AI5" s="93"/>
      <c r="AJ5" s="93"/>
      <c r="AK5" s="93"/>
      <c r="AL5" s="93"/>
      <c r="AM5" s="93"/>
      <c r="AN5" s="131"/>
    </row>
    <row r="6" spans="1:40" x14ac:dyDescent="0.25">
      <c r="A6" s="1414" t="s">
        <v>103</v>
      </c>
      <c r="B6" s="1436"/>
      <c r="C6" s="488"/>
      <c r="D6" s="459">
        <f>('12. Riepilogo Carichi'!$D$11)*C6</f>
        <v>0</v>
      </c>
      <c r="E6" s="465"/>
      <c r="F6" s="460">
        <f>('12. Riepilogo Carichi'!$E$11)*C6</f>
        <v>0</v>
      </c>
      <c r="G6" s="465"/>
      <c r="H6" s="478">
        <f>('12. Riepilogo Carichi'!$H$12)*C6</f>
        <v>0</v>
      </c>
      <c r="I6" s="459"/>
      <c r="J6" s="459">
        <f>('12. Riepilogo Carichi'!$I$11)*C6</f>
        <v>0</v>
      </c>
      <c r="K6" s="459"/>
      <c r="L6" s="484">
        <f>('12. Riepilogo Carichi'!$L$12)*C6</f>
        <v>0</v>
      </c>
      <c r="M6" s="484">
        <f>('12. Riepilogo Carichi'!$M$12)*C6</f>
        <v>0</v>
      </c>
      <c r="N6" s="459"/>
      <c r="O6" s="133"/>
      <c r="P6" s="93"/>
      <c r="Q6" s="711" t="s">
        <v>627</v>
      </c>
      <c r="R6" s="713">
        <v>0.5</v>
      </c>
      <c r="S6" s="459"/>
      <c r="T6" s="459"/>
      <c r="U6" s="684"/>
      <c r="V6" s="684"/>
      <c r="W6" s="684"/>
      <c r="X6" s="194"/>
      <c r="Y6" s="194"/>
      <c r="Z6" s="93"/>
      <c r="AA6" s="93"/>
      <c r="AB6" s="93"/>
      <c r="AC6" s="93"/>
      <c r="AD6" s="93"/>
      <c r="AE6" s="93"/>
      <c r="AF6" s="93"/>
      <c r="AG6" s="93"/>
      <c r="AH6" s="93"/>
      <c r="AI6" s="93"/>
      <c r="AJ6" s="93"/>
      <c r="AK6" s="93"/>
      <c r="AL6" s="93"/>
      <c r="AM6" s="93"/>
      <c r="AN6" s="131"/>
    </row>
    <row r="7" spans="1:40" x14ac:dyDescent="0.25">
      <c r="A7" s="1414" t="s">
        <v>317</v>
      </c>
      <c r="B7" s="1436"/>
      <c r="C7" s="484">
        <f>$R$6*($AD$9+$AC$10)</f>
        <v>4.92</v>
      </c>
      <c r="D7" s="459">
        <f>('12. Riepilogo Carichi'!$D$12)*C7</f>
        <v>18.11421</v>
      </c>
      <c r="E7" s="465"/>
      <c r="F7" s="460"/>
      <c r="G7" s="465"/>
      <c r="H7" s="478">
        <f>('12. Riepilogo Carichi'!$H$12)*C7</f>
        <v>23.548472999999998</v>
      </c>
      <c r="I7" s="459"/>
      <c r="J7" s="465"/>
      <c r="K7" s="459"/>
      <c r="L7" s="484">
        <f>('12. Riepilogo Carichi'!$L$12)*C7</f>
        <v>23.548472999999998</v>
      </c>
      <c r="M7" s="484">
        <f>('12. Riepilogo Carichi'!$M$12)*C7</f>
        <v>18.11421</v>
      </c>
      <c r="N7" s="459"/>
      <c r="O7" s="708"/>
      <c r="P7" s="459"/>
      <c r="Q7" s="219" t="s">
        <v>315</v>
      </c>
      <c r="R7" s="220">
        <v>1</v>
      </c>
      <c r="S7" s="220">
        <v>1.1000000000000001</v>
      </c>
      <c r="T7" s="220">
        <v>1.2</v>
      </c>
      <c r="U7" s="684"/>
      <c r="V7" s="684"/>
      <c r="W7" s="684"/>
      <c r="X7" s="194"/>
      <c r="Y7" s="194"/>
      <c r="Z7" s="93"/>
      <c r="AA7" s="93"/>
      <c r="AB7" s="93"/>
      <c r="AC7" s="93"/>
      <c r="AD7" s="93"/>
      <c r="AE7" s="93"/>
      <c r="AF7" s="93"/>
      <c r="AG7" s="93"/>
      <c r="AH7" s="93"/>
      <c r="AI7" s="93"/>
      <c r="AJ7" s="93"/>
      <c r="AK7" s="93"/>
      <c r="AL7" s="93"/>
      <c r="AM7" s="93"/>
      <c r="AN7" s="131"/>
    </row>
    <row r="8" spans="1:40" ht="15.75" thickBot="1" x14ac:dyDescent="0.3">
      <c r="A8" s="1414" t="s">
        <v>319</v>
      </c>
      <c r="B8" s="1436"/>
      <c r="C8" s="484"/>
      <c r="D8" s="459">
        <f>('12. Riepilogo Carichi'!$D$16)*C8</f>
        <v>0</v>
      </c>
      <c r="E8" s="465"/>
      <c r="F8" s="460"/>
      <c r="G8" s="465"/>
      <c r="H8" s="478">
        <f>('12. Riepilogo Carichi'!$H$16)*C8</f>
        <v>0</v>
      </c>
      <c r="I8" s="459"/>
      <c r="J8" s="465"/>
      <c r="K8" s="459"/>
      <c r="L8" s="484">
        <f>('12. Riepilogo Carichi'!$L$16)*C8</f>
        <v>0</v>
      </c>
      <c r="M8" s="484">
        <f>('12. Riepilogo Carichi'!$M$16)*C8</f>
        <v>0</v>
      </c>
      <c r="N8" s="459"/>
      <c r="O8" s="133"/>
      <c r="P8" s="93"/>
      <c r="Q8" s="93"/>
      <c r="R8" s="93"/>
      <c r="S8" s="93"/>
      <c r="T8" s="93"/>
      <c r="U8" s="93"/>
      <c r="V8" s="93"/>
      <c r="W8" s="93"/>
      <c r="X8" s="93"/>
      <c r="Y8" s="93"/>
      <c r="Z8" s="93"/>
      <c r="AA8" s="93"/>
      <c r="AB8" s="93"/>
      <c r="AC8" s="93"/>
      <c r="AD8" s="93"/>
      <c r="AE8" s="93"/>
      <c r="AF8" s="93"/>
      <c r="AG8" s="93"/>
      <c r="AH8" s="93"/>
      <c r="AI8" s="93"/>
      <c r="AJ8" s="93"/>
      <c r="AK8" s="93"/>
      <c r="AL8" s="93"/>
      <c r="AM8" s="93"/>
      <c r="AN8" s="131"/>
    </row>
    <row r="9" spans="1:40" ht="15.75" thickBot="1" x14ac:dyDescent="0.3">
      <c r="A9" s="1436" t="s">
        <v>104</v>
      </c>
      <c r="B9" s="1436"/>
      <c r="C9" s="484">
        <f>$R$6*($AD$9+$AC$10)</f>
        <v>4.92</v>
      </c>
      <c r="D9" s="459">
        <f>('12. Riepilogo Carichi'!$D$17)*C9</f>
        <v>31.934736000000001</v>
      </c>
      <c r="E9" s="459"/>
      <c r="F9" s="459"/>
      <c r="G9" s="459"/>
      <c r="H9" s="478">
        <f>('12. Riepilogo Carichi'!$H$17)*C9</f>
        <v>41.515156800000007</v>
      </c>
      <c r="I9" s="459"/>
      <c r="J9" s="459"/>
      <c r="K9" s="459"/>
      <c r="L9" s="484">
        <f>('12. Riepilogo Carichi'!$L$17)*C9</f>
        <v>41.515156800000007</v>
      </c>
      <c r="M9" s="484">
        <f>('12. Riepilogo Carichi'!$M$17)*C9</f>
        <v>31.934736000000001</v>
      </c>
      <c r="N9" s="459"/>
      <c r="O9" s="133"/>
      <c r="P9" s="93"/>
      <c r="Q9" s="93"/>
      <c r="R9" s="93"/>
      <c r="S9" s="93"/>
      <c r="T9" s="93"/>
      <c r="U9" s="93"/>
      <c r="V9" s="93"/>
      <c r="W9" s="93"/>
      <c r="X9" s="93"/>
      <c r="Y9" s="93"/>
      <c r="Z9" s="93"/>
      <c r="AA9" s="93"/>
      <c r="AB9" s="93"/>
      <c r="AC9" s="703">
        <v>1</v>
      </c>
      <c r="AD9" s="1379">
        <f>'1. Geometria'!$H$38*T7</f>
        <v>4.68</v>
      </c>
      <c r="AE9" s="1380"/>
      <c r="AF9" s="703">
        <v>2</v>
      </c>
      <c r="AG9" s="1379">
        <f>'1. Geometria'!$H$39*T7</f>
        <v>4.919999999999999</v>
      </c>
      <c r="AH9" s="1380"/>
      <c r="AI9" s="703">
        <v>3</v>
      </c>
      <c r="AJ9" s="93"/>
      <c r="AK9" s="93"/>
      <c r="AL9" s="93"/>
      <c r="AM9" s="93"/>
      <c r="AN9" s="131"/>
    </row>
    <row r="10" spans="1:40" ht="15.75" thickBot="1" x14ac:dyDescent="0.3">
      <c r="A10" s="1416" t="s">
        <v>283</v>
      </c>
      <c r="B10" s="1435"/>
      <c r="C10" s="559">
        <v>1</v>
      </c>
      <c r="D10" s="480">
        <f>('12. Riepilogo Carichi'!$D$18)*C10</f>
        <v>16.222499999999997</v>
      </c>
      <c r="E10" s="469"/>
      <c r="F10" s="469"/>
      <c r="G10" s="469"/>
      <c r="H10" s="480">
        <f>('12. Riepilogo Carichi'!$H$18)*C10</f>
        <v>21.089249999999996</v>
      </c>
      <c r="I10" s="469"/>
      <c r="J10" s="469"/>
      <c r="K10" s="469"/>
      <c r="L10" s="485">
        <f>('12. Riepilogo Carichi'!$L$18)*C10</f>
        <v>21.089249999999996</v>
      </c>
      <c r="M10" s="485">
        <f>('12. Riepilogo Carichi'!$M$18)*C10</f>
        <v>16.222499999999997</v>
      </c>
      <c r="N10" s="459"/>
      <c r="O10" s="133"/>
      <c r="P10" s="93"/>
      <c r="Q10" s="93"/>
      <c r="R10" s="93"/>
      <c r="S10" s="93"/>
      <c r="T10" s="93"/>
      <c r="U10" s="93"/>
      <c r="V10" s="93"/>
      <c r="W10" s="93"/>
      <c r="X10" s="1374">
        <f>'1. Geometria'!$B$37</f>
        <v>4.9000000000000004</v>
      </c>
      <c r="Y10" s="1374"/>
      <c r="Z10" s="93"/>
      <c r="AA10" s="93"/>
      <c r="AB10" s="93"/>
      <c r="AC10" s="1381">
        <f>'1. Geometria'!$L$38*T7</f>
        <v>5.1599999999999993</v>
      </c>
      <c r="AD10" s="1394">
        <f>AF10*AD9</f>
        <v>24.148799999999994</v>
      </c>
      <c r="AE10" s="1395"/>
      <c r="AF10" s="1381">
        <f>'1. Geometria'!$L$39*T7</f>
        <v>5.1599999999999993</v>
      </c>
      <c r="AG10" s="1394">
        <f>AI10*AG9</f>
        <v>25.387199999999993</v>
      </c>
      <c r="AH10" s="1395"/>
      <c r="AI10" s="1381">
        <f>'1. Geometria'!$L$40*T7</f>
        <v>5.1599999999999993</v>
      </c>
      <c r="AJ10" s="93"/>
      <c r="AK10" s="93"/>
      <c r="AL10" s="93"/>
      <c r="AM10" s="93"/>
      <c r="AN10" s="131"/>
    </row>
    <row r="11" spans="1:40" x14ac:dyDescent="0.25">
      <c r="A11" s="1421" t="s">
        <v>318</v>
      </c>
      <c r="B11" s="1421"/>
      <c r="C11" s="1421"/>
      <c r="D11" s="459">
        <f>SUM(D4:D10)</f>
        <v>100.4540724</v>
      </c>
      <c r="E11" s="1413">
        <f>SUM(E4:G10)</f>
        <v>19.319039999999994</v>
      </c>
      <c r="F11" s="1413"/>
      <c r="G11" s="1413"/>
      <c r="H11" s="459"/>
      <c r="I11" s="465"/>
      <c r="J11" s="465"/>
      <c r="K11" s="465"/>
      <c r="L11" s="539">
        <f>SUM(L4:L10)</f>
        <v>148.70189411999999</v>
      </c>
      <c r="M11" s="539">
        <f>SUM(M4:M10)</f>
        <v>104.07639239999999</v>
      </c>
      <c r="N11" s="194"/>
      <c r="O11" s="133"/>
      <c r="P11" s="93"/>
      <c r="Q11" s="702"/>
      <c r="R11" s="1374">
        <f>0.3+'1. Geometria'!$H$40</f>
        <v>5.45</v>
      </c>
      <c r="S11" s="1374"/>
      <c r="T11" s="310"/>
      <c r="U11" s="93"/>
      <c r="V11" s="93"/>
      <c r="W11" s="1375"/>
      <c r="X11" s="1376"/>
      <c r="Y11" s="1376"/>
      <c r="Z11" s="1377"/>
      <c r="AA11" s="251"/>
      <c r="AB11" s="93"/>
      <c r="AC11" s="1390"/>
      <c r="AD11" s="1365"/>
      <c r="AE11" s="1396"/>
      <c r="AF11" s="1382"/>
      <c r="AG11" s="1365"/>
      <c r="AH11" s="1396"/>
      <c r="AI11" s="1390"/>
      <c r="AJ11" s="93"/>
      <c r="AK11" s="93"/>
      <c r="AL11" s="93"/>
      <c r="AM11" s="93"/>
      <c r="AN11" s="131"/>
    </row>
    <row r="12" spans="1:40" ht="15.75" thickBot="1" x14ac:dyDescent="0.3">
      <c r="A12" s="458"/>
      <c r="B12" s="458"/>
      <c r="C12" s="458"/>
      <c r="D12" s="459"/>
      <c r="E12" s="466"/>
      <c r="F12" s="466"/>
      <c r="G12" s="466"/>
      <c r="H12" s="466"/>
      <c r="I12" s="466"/>
      <c r="J12" s="466"/>
      <c r="K12" s="466"/>
      <c r="L12" s="313"/>
      <c r="M12" s="313"/>
      <c r="N12" s="314"/>
      <c r="O12" s="133"/>
      <c r="P12" s="709">
        <f>'1. Geometria'!$L$59</f>
        <v>0.8</v>
      </c>
      <c r="Q12" s="1375"/>
      <c r="R12" s="1376"/>
      <c r="S12" s="1376"/>
      <c r="T12" s="1377"/>
      <c r="U12" s="93"/>
      <c r="V12" s="93">
        <f>'1. Geometria'!$C$37</f>
        <v>0.65</v>
      </c>
      <c r="W12" s="1431"/>
      <c r="X12" s="1366"/>
      <c r="Y12" s="1366"/>
      <c r="Z12" s="1367"/>
      <c r="AA12" s="252"/>
      <c r="AB12" s="93"/>
      <c r="AC12" s="1391"/>
      <c r="AD12" s="1397"/>
      <c r="AE12" s="1398"/>
      <c r="AF12" s="1383"/>
      <c r="AG12" s="1411"/>
      <c r="AH12" s="1410"/>
      <c r="AI12" s="1391"/>
      <c r="AJ12" s="681">
        <f>'1. Geometria'!$B$39</f>
        <v>2</v>
      </c>
      <c r="AK12" s="93"/>
      <c r="AL12" s="93"/>
      <c r="AM12" s="93"/>
      <c r="AN12" s="131"/>
    </row>
    <row r="13" spans="1:40" ht="18" thickBot="1" x14ac:dyDescent="0.35">
      <c r="A13" s="1419" t="s">
        <v>517</v>
      </c>
      <c r="B13" s="1434"/>
      <c r="C13" s="487" t="s">
        <v>440</v>
      </c>
      <c r="D13" s="552" t="s">
        <v>386</v>
      </c>
      <c r="E13" s="493" t="s">
        <v>442</v>
      </c>
      <c r="F13" s="493" t="s">
        <v>448</v>
      </c>
      <c r="G13" s="493" t="s">
        <v>449</v>
      </c>
      <c r="H13" s="474" t="s">
        <v>444</v>
      </c>
      <c r="I13" s="475" t="s">
        <v>443</v>
      </c>
      <c r="J13" s="475" t="s">
        <v>450</v>
      </c>
      <c r="K13" s="553" t="s">
        <v>451</v>
      </c>
      <c r="L13" s="486" t="s">
        <v>446</v>
      </c>
      <c r="M13" s="486" t="s">
        <v>445</v>
      </c>
      <c r="N13" s="314"/>
      <c r="O13" s="133"/>
      <c r="P13" s="93"/>
      <c r="Q13" s="703">
        <v>4</v>
      </c>
      <c r="R13" s="1388">
        <f>'1. Geometria'!$H$40*T7</f>
        <v>6.1800000000000006</v>
      </c>
      <c r="S13" s="1389"/>
      <c r="T13" s="703">
        <v>5</v>
      </c>
      <c r="U13" s="1379">
        <f>'1. Geometria'!$H$41*S7</f>
        <v>5.335</v>
      </c>
      <c r="V13" s="1380"/>
      <c r="W13" s="703">
        <v>6</v>
      </c>
      <c r="X13" s="1401">
        <f>'1. Geometria'!$H$42</f>
        <v>4.8499999999999996</v>
      </c>
      <c r="Y13" s="1402"/>
      <c r="Z13" s="703">
        <v>7</v>
      </c>
      <c r="AA13" s="1379">
        <f>'1. Geometria'!$H$43</f>
        <v>3.2</v>
      </c>
      <c r="AB13" s="1387"/>
      <c r="AC13" s="703">
        <v>8</v>
      </c>
      <c r="AD13" s="1392">
        <f>'1. Geometria'!$H$44*S7</f>
        <v>4.29</v>
      </c>
      <c r="AE13" s="1393"/>
      <c r="AF13" s="703">
        <v>9</v>
      </c>
      <c r="AG13" s="1379">
        <f>'1. Geometria'!$H$45*T7</f>
        <v>4.919999999999999</v>
      </c>
      <c r="AH13" s="1380"/>
      <c r="AI13" s="703">
        <v>10</v>
      </c>
      <c r="AJ13" s="1371"/>
      <c r="AK13" s="93"/>
      <c r="AL13" s="93"/>
      <c r="AM13" s="93"/>
      <c r="AN13" s="131"/>
    </row>
    <row r="14" spans="1:40" x14ac:dyDescent="0.25">
      <c r="A14" s="1414" t="s">
        <v>316</v>
      </c>
      <c r="B14" s="1436"/>
      <c r="C14" s="483">
        <f>$R$5*($AD$10+$AG$10)</f>
        <v>12.383999999999997</v>
      </c>
      <c r="D14" s="460">
        <f>('12. Riepilogo Carichi'!$D$5)*C14</f>
        <v>70.118207999999996</v>
      </c>
      <c r="E14" s="460">
        <f>('12. Riepilogo Carichi'!$D$6)*C14</f>
        <v>14.860799999999996</v>
      </c>
      <c r="F14" s="460">
        <f>('12. Riepilogo Carichi'!$E$5)*C14</f>
        <v>24.767999999999994</v>
      </c>
      <c r="G14" s="460"/>
      <c r="H14" s="490">
        <f>('12. Riepilogo Carichi'!$H$5)*C14</f>
        <v>91.153670399999996</v>
      </c>
      <c r="I14" s="460">
        <f>('12. Riepilogo Carichi'!$H$6)*C14</f>
        <v>22.291199999999993</v>
      </c>
      <c r="J14" s="460">
        <f>('12. Riepilogo Carichi'!$I$5)*C14</f>
        <v>37.151999999999987</v>
      </c>
      <c r="K14" s="460"/>
      <c r="L14" s="483">
        <f>('12. Riepilogo Carichi'!$L$5)*C14</f>
        <v>128.3056704</v>
      </c>
      <c r="M14" s="483">
        <f>('12. Riepilogo Carichi'!$M$5)*C14</f>
        <v>77.548607999999987</v>
      </c>
      <c r="N14" s="314"/>
      <c r="O14" s="133"/>
      <c r="P14" s="93"/>
      <c r="Q14" s="1381">
        <f>'1. Geometria'!$L$41*T7</f>
        <v>5.22</v>
      </c>
      <c r="R14" s="1394">
        <f>T14*R13</f>
        <v>32.259599999999999</v>
      </c>
      <c r="S14" s="1395"/>
      <c r="T14" s="1381">
        <f>'1. Geometria'!$L$42*T7</f>
        <v>5.22</v>
      </c>
      <c r="U14" s="1394">
        <f>W14*U13</f>
        <v>25.527975000000001</v>
      </c>
      <c r="V14" s="1395"/>
      <c r="W14" s="1381">
        <f>'1. Geometria'!$L$43*S7</f>
        <v>4.7850000000000001</v>
      </c>
      <c r="X14" s="1394">
        <f>Z14*X13</f>
        <v>23.207249999999998</v>
      </c>
      <c r="Y14" s="1395"/>
      <c r="Z14" s="1381">
        <f>'1. Geometria'!$L$44*S7</f>
        <v>4.7850000000000001</v>
      </c>
      <c r="AA14" s="715">
        <f>((Z14/2)*(AA13/2))+(0.5*(AA13/2)*((AC14-Z14)/2))</f>
        <v>4.0920000000000005</v>
      </c>
      <c r="AB14" s="715">
        <f>((AC14/2)*(AA13/2))+(0.5*(AA13/2)*((AC14-Z14)/2))</f>
        <v>4.620000000000001</v>
      </c>
      <c r="AC14" s="1381">
        <f>'1. Geometria'!$L$45*S7</f>
        <v>5.4450000000000003</v>
      </c>
      <c r="AD14" s="1403">
        <f>AF14*AD13</f>
        <v>23.35905</v>
      </c>
      <c r="AE14" s="1404"/>
      <c r="AF14" s="1384">
        <f>'1. Geometria'!$L$46*S7</f>
        <v>5.4450000000000003</v>
      </c>
      <c r="AG14" s="1407">
        <f>AI14*AG13</f>
        <v>26.789399999999997</v>
      </c>
      <c r="AH14" s="1395"/>
      <c r="AI14" s="1381">
        <f>'1. Geometria'!$L$47*S7</f>
        <v>5.4450000000000003</v>
      </c>
      <c r="AJ14" s="1372"/>
      <c r="AK14" s="93"/>
      <c r="AL14" s="1378">
        <f>4.95+0.3</f>
        <v>5.25</v>
      </c>
      <c r="AM14" s="93"/>
      <c r="AN14" s="131"/>
    </row>
    <row r="15" spans="1:40" ht="15.75" x14ac:dyDescent="0.25">
      <c r="A15" s="1414" t="s">
        <v>441</v>
      </c>
      <c r="B15" s="1436"/>
      <c r="C15" s="488"/>
      <c r="D15" s="459">
        <f>('12. Riepilogo Carichi'!$D$9)*C15</f>
        <v>0</v>
      </c>
      <c r="E15" s="551"/>
      <c r="F15" s="460">
        <f>('12. Riepilogo Carichi'!$E$9)*C15</f>
        <v>0</v>
      </c>
      <c r="G15" s="460">
        <f>('12. Riepilogo Carichi'!$F$9)*C15</f>
        <v>0</v>
      </c>
      <c r="H15" s="478">
        <f>('12. Riepilogo Carichi'!$H$9)*C15</f>
        <v>0</v>
      </c>
      <c r="I15" s="459"/>
      <c r="J15" s="459">
        <f>('12. Riepilogo Carichi'!$I$9)*C15</f>
        <v>0</v>
      </c>
      <c r="K15" s="459">
        <f>('12. Riepilogo Carichi'!$J$9)*C15</f>
        <v>0</v>
      </c>
      <c r="L15" s="484">
        <f>('12. Riepilogo Carichi'!$L$9)*C15</f>
        <v>0</v>
      </c>
      <c r="M15" s="484">
        <f>('12. Riepilogo Carichi'!$M$9)*C15</f>
        <v>0</v>
      </c>
      <c r="N15" s="471"/>
      <c r="O15" s="133"/>
      <c r="P15" s="93"/>
      <c r="Q15" s="1390"/>
      <c r="R15" s="1365"/>
      <c r="S15" s="1396"/>
      <c r="T15" s="1382"/>
      <c r="U15" s="1365"/>
      <c r="V15" s="1396"/>
      <c r="W15" s="1382"/>
      <c r="X15" s="1365"/>
      <c r="Y15" s="1396"/>
      <c r="Z15" s="1390"/>
      <c r="AA15" s="701"/>
      <c r="AB15" s="149"/>
      <c r="AC15" s="1390"/>
      <c r="AD15" s="1365"/>
      <c r="AE15" s="1405"/>
      <c r="AF15" s="1385"/>
      <c r="AG15" s="1408"/>
      <c r="AH15" s="1396"/>
      <c r="AI15" s="1390"/>
      <c r="AJ15" s="1372"/>
      <c r="AK15" s="93"/>
      <c r="AL15" s="1366"/>
      <c r="AM15" s="93"/>
      <c r="AN15" s="131"/>
    </row>
    <row r="16" spans="1:40" ht="15.75" thickBot="1" x14ac:dyDescent="0.3">
      <c r="A16" s="1414" t="s">
        <v>103</v>
      </c>
      <c r="B16" s="1436"/>
      <c r="C16" s="488"/>
      <c r="D16" s="459">
        <f>('12. Riepilogo Carichi'!$D$11)*C16</f>
        <v>0</v>
      </c>
      <c r="E16" s="551"/>
      <c r="F16" s="460">
        <f>('12. Riepilogo Carichi'!$E$11)*C16</f>
        <v>0</v>
      </c>
      <c r="G16" s="551"/>
      <c r="H16" s="478">
        <f>('12. Riepilogo Carichi'!$H$12)*C16</f>
        <v>0</v>
      </c>
      <c r="I16" s="459"/>
      <c r="J16" s="459">
        <f>('12. Riepilogo Carichi'!$I$11)*C16</f>
        <v>0</v>
      </c>
      <c r="K16" s="459"/>
      <c r="L16" s="484">
        <f>('12. Riepilogo Carichi'!$L$12)*C16</f>
        <v>0</v>
      </c>
      <c r="M16" s="484">
        <f>('12. Riepilogo Carichi'!$M$12)*C16</f>
        <v>0</v>
      </c>
      <c r="N16" s="540"/>
      <c r="O16" s="133"/>
      <c r="P16" s="93"/>
      <c r="Q16" s="1391"/>
      <c r="R16" s="1397"/>
      <c r="S16" s="1398"/>
      <c r="T16" s="1383"/>
      <c r="U16" s="1397"/>
      <c r="V16" s="1398"/>
      <c r="W16" s="1383"/>
      <c r="X16" s="1397"/>
      <c r="Y16" s="1398"/>
      <c r="Z16" s="1391"/>
      <c r="AA16" s="716">
        <f>2*(0.5*((AC14-Z14)/2)*(AA13/2))+((AA13/2)*((Z14/2)-((AC14-Z14)/2)))</f>
        <v>3.8280000000000003</v>
      </c>
      <c r="AB16" s="716">
        <f>2*(0.5*((AC14-Z14)/2)*(AA13/2))+((AA13/2)*((Z14/2)-((AC14-Z14)/2)))</f>
        <v>3.8280000000000003</v>
      </c>
      <c r="AC16" s="1391"/>
      <c r="AD16" s="1397"/>
      <c r="AE16" s="1406"/>
      <c r="AF16" s="1386"/>
      <c r="AG16" s="1409"/>
      <c r="AH16" s="1410"/>
      <c r="AI16" s="1391"/>
      <c r="AJ16" s="1372"/>
      <c r="AK16" s="93"/>
      <c r="AL16" s="1366"/>
      <c r="AM16" s="93"/>
      <c r="AN16" s="131"/>
    </row>
    <row r="17" spans="1:40" ht="15.75" thickBot="1" x14ac:dyDescent="0.3">
      <c r="A17" s="1414" t="s">
        <v>317</v>
      </c>
      <c r="B17" s="1436"/>
      <c r="C17" s="484">
        <f>$R$6*($AD$9+$AF$10+$AG$9)</f>
        <v>7.379999999999999</v>
      </c>
      <c r="D17" s="459">
        <f>('12. Riepilogo Carichi'!$D$12)*C17</f>
        <v>27.171314999999996</v>
      </c>
      <c r="E17" s="551"/>
      <c r="F17" s="460"/>
      <c r="G17" s="551"/>
      <c r="H17" s="478">
        <f>('12. Riepilogo Carichi'!$H$12)*C17</f>
        <v>35.322709499999995</v>
      </c>
      <c r="I17" s="459"/>
      <c r="J17" s="551"/>
      <c r="K17" s="459"/>
      <c r="L17" s="484">
        <f>('12. Riepilogo Carichi'!$L$12)*C17</f>
        <v>35.322709499999995</v>
      </c>
      <c r="M17" s="484">
        <f>('12. Riepilogo Carichi'!$M$12)*C17</f>
        <v>27.171314999999996</v>
      </c>
      <c r="N17" s="540"/>
      <c r="O17" s="133"/>
      <c r="P17" s="93"/>
      <c r="Q17" s="703">
        <v>11</v>
      </c>
      <c r="R17" s="1392">
        <f>'1. Geometria'!$H$46*T7</f>
        <v>6.1800000000000006</v>
      </c>
      <c r="S17" s="1393"/>
      <c r="T17" s="703">
        <v>12</v>
      </c>
      <c r="U17" s="1379">
        <f>'1. Geometria'!$H$47*S7</f>
        <v>5.335</v>
      </c>
      <c r="V17" s="1380"/>
      <c r="W17" s="703">
        <v>13</v>
      </c>
      <c r="X17" s="1379">
        <f>'1. Geometria'!$H$48</f>
        <v>4.8499999999999996</v>
      </c>
      <c r="Y17" s="1380"/>
      <c r="Z17" s="703">
        <v>14</v>
      </c>
      <c r="AA17" s="1392">
        <f>'1. Geometria'!$H$49</f>
        <v>3.2</v>
      </c>
      <c r="AB17" s="1399"/>
      <c r="AC17" s="703">
        <v>15</v>
      </c>
      <c r="AD17" s="1392">
        <f>'1. Geometria'!$H$50*S7</f>
        <v>4.29</v>
      </c>
      <c r="AE17" s="1393"/>
      <c r="AF17" s="703">
        <v>16</v>
      </c>
      <c r="AG17" s="1379">
        <f>'1. Geometria'!$H$51*T7</f>
        <v>4.919999999999999</v>
      </c>
      <c r="AH17" s="1380"/>
      <c r="AI17" s="703">
        <v>17</v>
      </c>
      <c r="AJ17" s="1372"/>
      <c r="AK17" s="710">
        <f>'1. Geometria'!$C$39</f>
        <v>10.1</v>
      </c>
      <c r="AL17" s="93"/>
      <c r="AM17" s="93"/>
      <c r="AN17" s="131"/>
    </row>
    <row r="18" spans="1:40" x14ac:dyDescent="0.25">
      <c r="A18" s="1414" t="s">
        <v>319</v>
      </c>
      <c r="B18" s="1436"/>
      <c r="C18" s="484"/>
      <c r="D18" s="459">
        <f>('12. Riepilogo Carichi'!$D$16)*C18</f>
        <v>0</v>
      </c>
      <c r="E18" s="551"/>
      <c r="F18" s="460"/>
      <c r="G18" s="551"/>
      <c r="H18" s="478">
        <f>('12. Riepilogo Carichi'!$H$16)*C18</f>
        <v>0</v>
      </c>
      <c r="I18" s="459"/>
      <c r="J18" s="551"/>
      <c r="K18" s="459"/>
      <c r="L18" s="484">
        <f>('12. Riepilogo Carichi'!$L$16)*C18</f>
        <v>0</v>
      </c>
      <c r="M18" s="484">
        <f>('12. Riepilogo Carichi'!$M$16)*C18</f>
        <v>0</v>
      </c>
      <c r="N18" s="540"/>
      <c r="O18" s="133"/>
      <c r="P18" s="93"/>
      <c r="Q18" s="1381">
        <f>'1. Geometria'!$L$48*T7</f>
        <v>5.3999999999999995</v>
      </c>
      <c r="R18" s="1394">
        <f>T18*R17</f>
        <v>30.591000000000005</v>
      </c>
      <c r="S18" s="1395"/>
      <c r="T18" s="1384">
        <f>'1. Geometria'!$L$49*S7</f>
        <v>4.95</v>
      </c>
      <c r="U18" s="1394">
        <f>W18*U17</f>
        <v>26.408250000000002</v>
      </c>
      <c r="V18" s="1395"/>
      <c r="W18" s="1384">
        <f>'1. Geometria'!$L$50*S7</f>
        <v>4.95</v>
      </c>
      <c r="X18" s="1394">
        <f>X17*Z18</f>
        <v>24.0075</v>
      </c>
      <c r="Y18" s="1395"/>
      <c r="Z18" s="1381">
        <f>'1. Geometria'!$L$51*S7</f>
        <v>4.95</v>
      </c>
      <c r="AA18" s="717">
        <f>((AC18/2)*(AA21/2))+2*(0.5*(AA21/2)*((Z18-AC18)/2))</f>
        <v>3.9600000000000004</v>
      </c>
      <c r="AB18" s="712">
        <f>(((AC18/2)-(2*((Z18-AC18)/2)))*(AA21/2))+2*(0.5*(AA21/2)*((Z18-AC18)/2))</f>
        <v>2.9039999999999999</v>
      </c>
      <c r="AC18" s="1381">
        <f>'1. Geometria'!$L$52*S7</f>
        <v>4.29</v>
      </c>
      <c r="AD18" s="1403">
        <f>AF18*AD17</f>
        <v>18.4041</v>
      </c>
      <c r="AE18" s="1404"/>
      <c r="AF18" s="1384">
        <f>'1. Geometria'!$L$53*S7</f>
        <v>4.29</v>
      </c>
      <c r="AG18" s="1407">
        <f>AI18*AG17</f>
        <v>23.025599999999994</v>
      </c>
      <c r="AH18" s="1395"/>
      <c r="AI18" s="1381">
        <f>'1. Geometria'!$L$54*T7</f>
        <v>4.68</v>
      </c>
      <c r="AJ18" s="1372"/>
      <c r="AK18" s="93"/>
      <c r="AL18" s="1378">
        <f>3.9+0.3</f>
        <v>4.2</v>
      </c>
      <c r="AM18" s="93"/>
      <c r="AN18" s="131"/>
    </row>
    <row r="19" spans="1:40" x14ac:dyDescent="0.25">
      <c r="A19" s="1436" t="s">
        <v>104</v>
      </c>
      <c r="B19" s="1436"/>
      <c r="C19" s="484">
        <f>$R$6*($AD$9+$AG$9)</f>
        <v>4.7999999999999989</v>
      </c>
      <c r="D19" s="459">
        <f>('12. Riepilogo Carichi'!$D$17)*C19</f>
        <v>31.155839999999994</v>
      </c>
      <c r="E19" s="459"/>
      <c r="F19" s="459"/>
      <c r="G19" s="459"/>
      <c r="H19" s="478">
        <f>('12. Riepilogo Carichi'!$H$17)*C19</f>
        <v>40.502591999999993</v>
      </c>
      <c r="I19" s="459"/>
      <c r="J19" s="459"/>
      <c r="K19" s="459"/>
      <c r="L19" s="484">
        <f>('12. Riepilogo Carichi'!$L$17)*C19</f>
        <v>40.502591999999993</v>
      </c>
      <c r="M19" s="484">
        <f>('12. Riepilogo Carichi'!$M$17)*C19</f>
        <v>31.155839999999994</v>
      </c>
      <c r="N19" s="540"/>
      <c r="O19" s="133"/>
      <c r="P19" s="93"/>
      <c r="Q19" s="1390"/>
      <c r="R19" s="1365"/>
      <c r="S19" s="1396"/>
      <c r="T19" s="1385"/>
      <c r="U19" s="1365"/>
      <c r="V19" s="1396"/>
      <c r="W19" s="1385"/>
      <c r="X19" s="1365"/>
      <c r="Y19" s="1396"/>
      <c r="Z19" s="1390"/>
      <c r="AA19" s="714"/>
      <c r="AB19" s="700"/>
      <c r="AC19" s="1390"/>
      <c r="AD19" s="1365"/>
      <c r="AE19" s="1405"/>
      <c r="AF19" s="1385"/>
      <c r="AG19" s="1408"/>
      <c r="AH19" s="1396"/>
      <c r="AI19" s="1390"/>
      <c r="AJ19" s="1372"/>
      <c r="AK19" s="93"/>
      <c r="AL19" s="1366"/>
      <c r="AM19" s="93"/>
      <c r="AN19" s="131"/>
    </row>
    <row r="20" spans="1:40" ht="15.75" thickBot="1" x14ac:dyDescent="0.3">
      <c r="A20" s="1416" t="s">
        <v>283</v>
      </c>
      <c r="B20" s="1435"/>
      <c r="C20" s="559">
        <v>1</v>
      </c>
      <c r="D20" s="480">
        <f>('12. Riepilogo Carichi'!$D$18)*C20</f>
        <v>16.222499999999997</v>
      </c>
      <c r="E20" s="469"/>
      <c r="F20" s="469"/>
      <c r="G20" s="469"/>
      <c r="H20" s="480">
        <f>('12. Riepilogo Carichi'!$H$18)*C20</f>
        <v>21.089249999999996</v>
      </c>
      <c r="I20" s="469"/>
      <c r="J20" s="469"/>
      <c r="K20" s="469"/>
      <c r="L20" s="485">
        <f>('12. Riepilogo Carichi'!$L$18)*C20</f>
        <v>21.089249999999996</v>
      </c>
      <c r="M20" s="485">
        <f>('12. Riepilogo Carichi'!$M$18)*C20</f>
        <v>16.222499999999997</v>
      </c>
      <c r="N20" s="540"/>
      <c r="O20" s="133"/>
      <c r="P20" s="93"/>
      <c r="Q20" s="1391"/>
      <c r="R20" s="1397"/>
      <c r="S20" s="1398"/>
      <c r="T20" s="1386"/>
      <c r="U20" s="1397"/>
      <c r="V20" s="1398"/>
      <c r="W20" s="1386"/>
      <c r="X20" s="1397"/>
      <c r="Y20" s="1398"/>
      <c r="Z20" s="1391"/>
      <c r="AA20" s="715">
        <f>((AC18/2)*(AA21/2))+(0.5*(AA21/2)*((Z18-AC18)/2))</f>
        <v>3.6960000000000006</v>
      </c>
      <c r="AB20" s="718">
        <f>((AC18/2)*(AA21/2))+(0.5*(AA21/2)*((Z18-AC18)/2))</f>
        <v>3.6960000000000006</v>
      </c>
      <c r="AC20" s="1391"/>
      <c r="AD20" s="1397"/>
      <c r="AE20" s="1406"/>
      <c r="AF20" s="1386"/>
      <c r="AG20" s="1409"/>
      <c r="AH20" s="1410"/>
      <c r="AI20" s="1391"/>
      <c r="AJ20" s="1372"/>
      <c r="AK20" s="93"/>
      <c r="AL20" s="1366"/>
      <c r="AM20" s="93"/>
      <c r="AN20" s="131"/>
    </row>
    <row r="21" spans="1:40" ht="15.75" thickBot="1" x14ac:dyDescent="0.3">
      <c r="A21" s="1421" t="s">
        <v>318</v>
      </c>
      <c r="B21" s="1421"/>
      <c r="C21" s="1421"/>
      <c r="D21" s="459">
        <f>SUM(D14:D20)</f>
        <v>144.66786299999998</v>
      </c>
      <c r="E21" s="1413">
        <f>SUM(E14:G20)</f>
        <v>39.628799999999991</v>
      </c>
      <c r="F21" s="1413"/>
      <c r="G21" s="1413"/>
      <c r="H21" s="459"/>
      <c r="I21" s="551"/>
      <c r="J21" s="551"/>
      <c r="K21" s="551"/>
      <c r="L21" s="545">
        <f>SUM(L14:L20)</f>
        <v>225.22022189999998</v>
      </c>
      <c r="M21" s="545">
        <f>SUM(M14:M20)</f>
        <v>152.09826299999997</v>
      </c>
      <c r="N21" s="540"/>
      <c r="O21" s="133"/>
      <c r="P21" s="93"/>
      <c r="Q21" s="703">
        <v>18</v>
      </c>
      <c r="R21" s="1379">
        <f>'1. Geometria'!$H$52*T7</f>
        <v>6.1800000000000006</v>
      </c>
      <c r="S21" s="1387"/>
      <c r="T21" s="703">
        <v>19</v>
      </c>
      <c r="U21" s="1379">
        <f>'1. Geometria'!$H$53*S7</f>
        <v>5.335</v>
      </c>
      <c r="V21" s="1387"/>
      <c r="W21" s="703">
        <v>20</v>
      </c>
      <c r="X21" s="1379">
        <f>'1. Geometria'!$H$54</f>
        <v>4.8499999999999996</v>
      </c>
      <c r="Y21" s="1387"/>
      <c r="Z21" s="703">
        <v>21</v>
      </c>
      <c r="AA21" s="1379">
        <f>'1. Geometria'!$H$55</f>
        <v>3.2</v>
      </c>
      <c r="AB21" s="1387"/>
      <c r="AC21" s="703">
        <v>22</v>
      </c>
      <c r="AD21" s="1392">
        <f>'1. Geometria'!$H$56*S7</f>
        <v>4.29</v>
      </c>
      <c r="AE21" s="1393"/>
      <c r="AF21" s="703">
        <v>23</v>
      </c>
      <c r="AG21" s="1379">
        <f>'1. Geometria'!$H$57*T7</f>
        <v>4.919999999999999</v>
      </c>
      <c r="AH21" s="1380"/>
      <c r="AI21" s="703">
        <v>24</v>
      </c>
      <c r="AJ21" s="1372"/>
      <c r="AK21" s="93"/>
      <c r="AL21" s="93"/>
      <c r="AM21" s="93"/>
      <c r="AN21" s="131"/>
    </row>
    <row r="22" spans="1:40" ht="15.75" thickBot="1" x14ac:dyDescent="0.3">
      <c r="A22" s="458"/>
      <c r="B22" s="458"/>
      <c r="C22" s="463"/>
      <c r="D22" s="463"/>
      <c r="E22" s="463"/>
      <c r="F22" s="463"/>
      <c r="G22" s="463"/>
      <c r="H22" s="463"/>
      <c r="I22" s="464"/>
      <c r="J22" s="458"/>
      <c r="K22" s="458"/>
      <c r="L22" s="468"/>
      <c r="M22" s="458"/>
      <c r="N22" s="458"/>
      <c r="O22" s="133"/>
      <c r="P22" s="93"/>
      <c r="Q22" s="93"/>
      <c r="R22" s="93"/>
      <c r="S22" s="93"/>
      <c r="T22" s="1365"/>
      <c r="U22" s="1366"/>
      <c r="V22" s="1366"/>
      <c r="W22" s="1366"/>
      <c r="X22" s="1366"/>
      <c r="Y22" s="1366"/>
      <c r="Z22" s="1367"/>
      <c r="AA22" s="93"/>
      <c r="AB22" s="93"/>
      <c r="AC22" s="1381">
        <f>'1. Geometria'!$L$55*T7</f>
        <v>6</v>
      </c>
      <c r="AD22" s="1403">
        <f>AF22*AD21</f>
        <v>25.740000000000002</v>
      </c>
      <c r="AE22" s="1404"/>
      <c r="AF22" s="1384">
        <f>'1. Geometria'!$L$56*T7</f>
        <v>6</v>
      </c>
      <c r="AG22" s="1407">
        <f>AI22*AG21</f>
        <v>27.059999999999995</v>
      </c>
      <c r="AH22" s="1395"/>
      <c r="AI22" s="1381">
        <f>'1. Geometria'!$L$57*S7</f>
        <v>5.5</v>
      </c>
      <c r="AJ22" s="1373"/>
      <c r="AK22" s="93"/>
      <c r="AL22" s="681">
        <f>10.1-AL14-AL18</f>
        <v>0.64999999999999947</v>
      </c>
      <c r="AM22" s="93"/>
      <c r="AN22" s="131"/>
    </row>
    <row r="23" spans="1:40" ht="17.25" x14ac:dyDescent="0.3">
      <c r="A23" s="1419" t="s">
        <v>518</v>
      </c>
      <c r="B23" s="1420"/>
      <c r="C23" s="487" t="s">
        <v>440</v>
      </c>
      <c r="D23" s="474" t="s">
        <v>386</v>
      </c>
      <c r="E23" s="493" t="s">
        <v>442</v>
      </c>
      <c r="F23" s="493" t="s">
        <v>448</v>
      </c>
      <c r="G23" s="493" t="s">
        <v>449</v>
      </c>
      <c r="H23" s="474" t="s">
        <v>444</v>
      </c>
      <c r="I23" s="475" t="s">
        <v>443</v>
      </c>
      <c r="J23" s="475" t="s">
        <v>450</v>
      </c>
      <c r="K23" s="494" t="s">
        <v>451</v>
      </c>
      <c r="L23" s="496" t="s">
        <v>446</v>
      </c>
      <c r="M23" s="496" t="s">
        <v>445</v>
      </c>
      <c r="N23" s="458"/>
      <c r="O23" s="133"/>
      <c r="P23" s="93"/>
      <c r="Q23" s="93"/>
      <c r="R23" s="93"/>
      <c r="S23" s="709">
        <f>'1. Geometria'!$C$38</f>
        <v>1.8</v>
      </c>
      <c r="T23" s="1368"/>
      <c r="U23" s="1369"/>
      <c r="V23" s="1369"/>
      <c r="W23" s="1369"/>
      <c r="X23" s="1369"/>
      <c r="Y23" s="1369"/>
      <c r="Z23" s="1370"/>
      <c r="AA23" s="93"/>
      <c r="AB23" s="93"/>
      <c r="AC23" s="1390"/>
      <c r="AD23" s="1365"/>
      <c r="AE23" s="1405"/>
      <c r="AF23" s="1385"/>
      <c r="AG23" s="1408"/>
      <c r="AH23" s="1396"/>
      <c r="AI23" s="1390"/>
      <c r="AJ23" s="93"/>
      <c r="AK23" s="93"/>
      <c r="AL23" s="93"/>
      <c r="AM23" s="93"/>
      <c r="AN23" s="131"/>
    </row>
    <row r="24" spans="1:40" ht="15.75" thickBot="1" x14ac:dyDescent="0.3">
      <c r="A24" s="1414" t="s">
        <v>316</v>
      </c>
      <c r="B24" s="1436"/>
      <c r="C24" s="483">
        <f>$R$5*$AG$10</f>
        <v>6.3467999999999982</v>
      </c>
      <c r="D24" s="460">
        <f>('12. Riepilogo Carichi'!$D$5)*C24</f>
        <v>35.935581599999992</v>
      </c>
      <c r="E24" s="460">
        <f>('12. Riepilogo Carichi'!$D$6)*C24</f>
        <v>7.6161599999999972</v>
      </c>
      <c r="F24" s="460">
        <f>('12. Riepilogo Carichi'!$E$5)*C24</f>
        <v>12.693599999999996</v>
      </c>
      <c r="G24" s="460"/>
      <c r="H24" s="490">
        <f>('12. Riepilogo Carichi'!$H$5)*C24</f>
        <v>46.716256079999994</v>
      </c>
      <c r="I24" s="460">
        <f>('12. Riepilogo Carichi'!$H$6)*C24</f>
        <v>11.424239999999996</v>
      </c>
      <c r="J24" s="460">
        <f>('12. Riepilogo Carichi'!$I$5)*C24</f>
        <v>19.040399999999995</v>
      </c>
      <c r="K24" s="460"/>
      <c r="L24" s="483">
        <f>('12. Riepilogo Carichi'!$L$5)*C24</f>
        <v>65.756656079999985</v>
      </c>
      <c r="M24" s="483">
        <f>('12. Riepilogo Carichi'!$M$5)*C24</f>
        <v>39.743661599999989</v>
      </c>
      <c r="O24" s="133"/>
      <c r="P24" s="93"/>
      <c r="Q24" s="93"/>
      <c r="R24" s="93"/>
      <c r="S24" s="93"/>
      <c r="T24" s="93"/>
      <c r="U24" s="93"/>
      <c r="V24" s="93"/>
      <c r="W24" s="681">
        <f>'1. Geometria'!$B$38</f>
        <v>10</v>
      </c>
      <c r="X24" s="93"/>
      <c r="Y24" s="93"/>
      <c r="Z24" s="93"/>
      <c r="AA24" s="93"/>
      <c r="AB24" s="93"/>
      <c r="AC24" s="1391"/>
      <c r="AD24" s="1411"/>
      <c r="AE24" s="1412"/>
      <c r="AF24" s="1386"/>
      <c r="AG24" s="1409"/>
      <c r="AH24" s="1410"/>
      <c r="AI24" s="1391"/>
      <c r="AJ24" s="93"/>
      <c r="AK24" s="93"/>
      <c r="AL24" s="93"/>
      <c r="AM24" s="93"/>
      <c r="AN24" s="131"/>
    </row>
    <row r="25" spans="1:40" ht="15.75" thickBot="1" x14ac:dyDescent="0.3">
      <c r="A25" s="1414" t="s">
        <v>441</v>
      </c>
      <c r="B25" s="1436"/>
      <c r="C25" s="488"/>
      <c r="D25" s="459">
        <f>('12. Riepilogo Carichi'!$D$9)*C25</f>
        <v>0</v>
      </c>
      <c r="E25" s="551"/>
      <c r="F25" s="460">
        <f>('12. Riepilogo Carichi'!$E$9)*C25</f>
        <v>0</v>
      </c>
      <c r="G25" s="460">
        <f>('12. Riepilogo Carichi'!$F$9)*C25</f>
        <v>0</v>
      </c>
      <c r="H25" s="478">
        <f>('12. Riepilogo Carichi'!$H$9)*C25</f>
        <v>0</v>
      </c>
      <c r="I25" s="459"/>
      <c r="J25" s="459">
        <f>('12. Riepilogo Carichi'!$I$9)*C25</f>
        <v>0</v>
      </c>
      <c r="K25" s="459">
        <f>('12. Riepilogo Carichi'!$J$9)*C25</f>
        <v>0</v>
      </c>
      <c r="L25" s="484">
        <f>('12. Riepilogo Carichi'!$L$9)*C25</f>
        <v>0</v>
      </c>
      <c r="M25" s="484">
        <f>('12. Riepilogo Carichi'!$M$9)*C25</f>
        <v>0</v>
      </c>
      <c r="O25" s="133"/>
      <c r="P25" s="93"/>
      <c r="Q25" s="93"/>
      <c r="R25" s="93"/>
      <c r="S25" s="93"/>
      <c r="T25" s="93"/>
      <c r="U25" s="93">
        <f>W24/2</f>
        <v>5</v>
      </c>
      <c r="V25" s="93"/>
      <c r="W25" s="93"/>
      <c r="X25" s="93">
        <f>W24/2</f>
        <v>5</v>
      </c>
      <c r="Y25" s="93"/>
      <c r="Z25" s="93"/>
      <c r="AA25" s="93"/>
      <c r="AB25" s="93"/>
      <c r="AC25" s="703">
        <v>25</v>
      </c>
      <c r="AD25" s="1379">
        <f>'1. Geometria'!$H$58*T7</f>
        <v>4.68</v>
      </c>
      <c r="AE25" s="1380"/>
      <c r="AF25" s="703">
        <v>26</v>
      </c>
      <c r="AG25" s="1379">
        <f>'1. Geometria'!$H$59*T7</f>
        <v>4.919999999999999</v>
      </c>
      <c r="AH25" s="1380"/>
      <c r="AI25" s="703">
        <v>27</v>
      </c>
      <c r="AJ25" s="93"/>
      <c r="AK25" s="93"/>
      <c r="AL25" s="93"/>
      <c r="AM25" s="93"/>
      <c r="AN25" s="131"/>
    </row>
    <row r="26" spans="1:40" x14ac:dyDescent="0.25">
      <c r="A26" s="1414" t="s">
        <v>103</v>
      </c>
      <c r="B26" s="1436"/>
      <c r="C26" s="488"/>
      <c r="D26" s="459">
        <f>('12. Riepilogo Carichi'!$D$11)*C26</f>
        <v>0</v>
      </c>
      <c r="E26" s="551"/>
      <c r="F26" s="460">
        <f>('12. Riepilogo Carichi'!$E$11)*C26</f>
        <v>0</v>
      </c>
      <c r="G26" s="551"/>
      <c r="H26" s="478">
        <f>('12. Riepilogo Carichi'!$H$12)*C26</f>
        <v>0</v>
      </c>
      <c r="I26" s="459"/>
      <c r="J26" s="459">
        <f>('12. Riepilogo Carichi'!$I$11)*C26</f>
        <v>0</v>
      </c>
      <c r="K26" s="459"/>
      <c r="L26" s="484">
        <f>('12. Riepilogo Carichi'!$L$12)*C26</f>
        <v>0</v>
      </c>
      <c r="M26" s="484">
        <f>('12. Riepilogo Carichi'!$M$12)*C26</f>
        <v>0</v>
      </c>
      <c r="O26" s="13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131"/>
    </row>
    <row r="27" spans="1:40" ht="15.75" thickBot="1" x14ac:dyDescent="0.3">
      <c r="A27" s="1414" t="s">
        <v>317</v>
      </c>
      <c r="B27" s="1436"/>
      <c r="C27" s="484">
        <f>$R$6*($AG$9+$AI$10)</f>
        <v>5.0399999999999991</v>
      </c>
      <c r="D27" s="459">
        <f>('12. Riepilogo Carichi'!$D$12)*C27</f>
        <v>18.556019999999997</v>
      </c>
      <c r="E27" s="551"/>
      <c r="F27" s="460"/>
      <c r="G27" s="551"/>
      <c r="H27" s="478">
        <f>('12. Riepilogo Carichi'!$H$12)*C27</f>
        <v>24.122825999999996</v>
      </c>
      <c r="I27" s="459"/>
      <c r="J27" s="551"/>
      <c r="K27" s="459"/>
      <c r="L27" s="484">
        <f>('12. Riepilogo Carichi'!$L$12)*C27</f>
        <v>24.122825999999996</v>
      </c>
      <c r="M27" s="484">
        <f>('12. Riepilogo Carichi'!$M$12)*C27</f>
        <v>18.556019999999997</v>
      </c>
      <c r="O27" s="137"/>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35"/>
    </row>
    <row r="28" spans="1:40" x14ac:dyDescent="0.25">
      <c r="A28" s="1414" t="s">
        <v>319</v>
      </c>
      <c r="B28" s="1436"/>
      <c r="C28" s="484"/>
      <c r="D28" s="459">
        <f>('12. Riepilogo Carichi'!$D$16)*C28</f>
        <v>0</v>
      </c>
      <c r="E28" s="551"/>
      <c r="F28" s="460"/>
      <c r="G28" s="551"/>
      <c r="H28" s="478">
        <f>('12. Riepilogo Carichi'!$H$16)*C28</f>
        <v>0</v>
      </c>
      <c r="I28" s="459"/>
      <c r="J28" s="551"/>
      <c r="K28" s="459"/>
      <c r="L28" s="484">
        <f>('12. Riepilogo Carichi'!$L$16)*C28</f>
        <v>0</v>
      </c>
      <c r="M28" s="484">
        <f>('12. Riepilogo Carichi'!$M$16)*C28</f>
        <v>0</v>
      </c>
    </row>
    <row r="29" spans="1:40" x14ac:dyDescent="0.25">
      <c r="A29" s="1436" t="s">
        <v>104</v>
      </c>
      <c r="B29" s="1436"/>
      <c r="C29" s="484">
        <f>$R$6*($AG$9+$AI$10)</f>
        <v>5.0399999999999991</v>
      </c>
      <c r="D29" s="459">
        <f>('12. Riepilogo Carichi'!$D$17)*C29</f>
        <v>32.713631999999997</v>
      </c>
      <c r="E29" s="459"/>
      <c r="F29" s="459"/>
      <c r="G29" s="459"/>
      <c r="H29" s="478">
        <f>('12. Riepilogo Carichi'!$H$17)*C29</f>
        <v>42.5277216</v>
      </c>
      <c r="I29" s="459"/>
      <c r="J29" s="459"/>
      <c r="K29" s="459"/>
      <c r="L29" s="484">
        <f>('12. Riepilogo Carichi'!$L$17)*C29</f>
        <v>42.5277216</v>
      </c>
      <c r="M29" s="484">
        <f>('12. Riepilogo Carichi'!$M$17)*C29</f>
        <v>32.713631999999997</v>
      </c>
    </row>
    <row r="30" spans="1:40" ht="15.75" thickBot="1" x14ac:dyDescent="0.3">
      <c r="A30" s="1416" t="s">
        <v>283</v>
      </c>
      <c r="B30" s="1435"/>
      <c r="C30" s="559">
        <v>1</v>
      </c>
      <c r="D30" s="480">
        <f>('12. Riepilogo Carichi'!$D$18)*C30</f>
        <v>16.222499999999997</v>
      </c>
      <c r="E30" s="469"/>
      <c r="F30" s="469"/>
      <c r="G30" s="469"/>
      <c r="H30" s="480">
        <f>('12. Riepilogo Carichi'!$H$18)*C30</f>
        <v>21.089249999999996</v>
      </c>
      <c r="I30" s="469"/>
      <c r="J30" s="469"/>
      <c r="K30" s="469"/>
      <c r="L30" s="485">
        <f>('12. Riepilogo Carichi'!$L$18)*C30</f>
        <v>21.089249999999996</v>
      </c>
      <c r="M30" s="485">
        <f>('12. Riepilogo Carichi'!$M$18)*C30</f>
        <v>16.222499999999997</v>
      </c>
    </row>
    <row r="31" spans="1:40" x14ac:dyDescent="0.25">
      <c r="A31" s="1421" t="s">
        <v>318</v>
      </c>
      <c r="B31" s="1421"/>
      <c r="C31" s="1421"/>
      <c r="D31" s="459">
        <f>SUM(D24:D30)</f>
        <v>103.42773359999998</v>
      </c>
      <c r="E31" s="1413">
        <f>SUM(E24:G30)</f>
        <v>20.309759999999994</v>
      </c>
      <c r="F31" s="1413"/>
      <c r="G31" s="1413"/>
      <c r="H31" s="459"/>
      <c r="I31" s="551"/>
      <c r="J31" s="551"/>
      <c r="K31" s="551"/>
      <c r="L31" s="545">
        <f>SUM(L24:L30)</f>
        <v>153.49645367999997</v>
      </c>
      <c r="M31" s="545">
        <f>SUM(M24:M30)</f>
        <v>107.23581359999997</v>
      </c>
    </row>
    <row r="32" spans="1:40" ht="15.75" thickBot="1" x14ac:dyDescent="0.3"/>
    <row r="33" spans="1:13" ht="17.25" x14ac:dyDescent="0.3">
      <c r="A33" s="1419" t="s">
        <v>519</v>
      </c>
      <c r="B33" s="1420"/>
      <c r="C33" s="487" t="s">
        <v>440</v>
      </c>
      <c r="D33" s="474" t="s">
        <v>386</v>
      </c>
      <c r="E33" s="493" t="s">
        <v>442</v>
      </c>
      <c r="F33" s="493" t="s">
        <v>448</v>
      </c>
      <c r="G33" s="493" t="s">
        <v>449</v>
      </c>
      <c r="H33" s="474" t="s">
        <v>444</v>
      </c>
      <c r="I33" s="475" t="s">
        <v>443</v>
      </c>
      <c r="J33" s="475" t="s">
        <v>450</v>
      </c>
      <c r="K33" s="494" t="s">
        <v>451</v>
      </c>
      <c r="L33" s="496" t="s">
        <v>446</v>
      </c>
      <c r="M33" s="496" t="s">
        <v>445</v>
      </c>
    </row>
    <row r="34" spans="1:13" x14ac:dyDescent="0.25">
      <c r="A34" s="1414" t="s">
        <v>316</v>
      </c>
      <c r="B34" s="1436"/>
      <c r="C34" s="483">
        <f>$R$5*$R$14+$R$5*$R$11*$P$12</f>
        <v>9.1548999999999996</v>
      </c>
      <c r="D34" s="460">
        <f>('12. Riepilogo Carichi'!$D$5)*C34</f>
        <v>51.835043800000008</v>
      </c>
      <c r="E34" s="460">
        <f>('12. Riepilogo Carichi'!$D$6)*C34</f>
        <v>10.98588</v>
      </c>
      <c r="F34" s="460">
        <f>('12. Riepilogo Carichi'!$E$5)*C34</f>
        <v>18.309799999999999</v>
      </c>
      <c r="G34" s="460"/>
      <c r="H34" s="490">
        <f>('12. Riepilogo Carichi'!$H$5)*C34</f>
        <v>67.385556940000015</v>
      </c>
      <c r="I34" s="460">
        <f>('12. Riepilogo Carichi'!$H$6)*C34</f>
        <v>16.478819999999999</v>
      </c>
      <c r="J34" s="460">
        <f>('12. Riepilogo Carichi'!$I$5)*C34</f>
        <v>27.464700000000001</v>
      </c>
      <c r="K34" s="460"/>
      <c r="L34" s="483">
        <f>('12. Riepilogo Carichi'!$L$5)*C34</f>
        <v>94.850256940000008</v>
      </c>
      <c r="M34" s="483">
        <f>('12. Riepilogo Carichi'!$M$5)*C34</f>
        <v>57.327983799999998</v>
      </c>
    </row>
    <row r="35" spans="1:13" x14ac:dyDescent="0.25">
      <c r="A35" s="1414" t="s">
        <v>441</v>
      </c>
      <c r="B35" s="1436"/>
      <c r="C35" s="488"/>
      <c r="D35" s="459">
        <f>('12. Riepilogo Carichi'!$D$9)*C35</f>
        <v>0</v>
      </c>
      <c r="E35" s="551"/>
      <c r="F35" s="460">
        <f>('12. Riepilogo Carichi'!$E$9)*C35</f>
        <v>0</v>
      </c>
      <c r="G35" s="460">
        <f>('12. Riepilogo Carichi'!$F$9)*C35</f>
        <v>0</v>
      </c>
      <c r="H35" s="478">
        <f>('12. Riepilogo Carichi'!$H$9)*C35</f>
        <v>0</v>
      </c>
      <c r="I35" s="459"/>
      <c r="J35" s="459">
        <f>('12. Riepilogo Carichi'!$I$9)*C35</f>
        <v>0</v>
      </c>
      <c r="K35" s="459">
        <f>('12. Riepilogo Carichi'!$J$9)*C35</f>
        <v>0</v>
      </c>
      <c r="L35" s="484">
        <f>('12. Riepilogo Carichi'!$L$9)*C35</f>
        <v>0</v>
      </c>
      <c r="M35" s="484">
        <f>('12. Riepilogo Carichi'!$M$9)*C35</f>
        <v>0</v>
      </c>
    </row>
    <row r="36" spans="1:13" x14ac:dyDescent="0.25">
      <c r="A36" s="1414" t="s">
        <v>103</v>
      </c>
      <c r="B36" s="1436"/>
      <c r="C36" s="488"/>
      <c r="D36" s="459">
        <f>('12. Riepilogo Carichi'!$D$11)*C36</f>
        <v>0</v>
      </c>
      <c r="E36" s="551"/>
      <c r="F36" s="460">
        <f>('12. Riepilogo Carichi'!$E$11)*C36</f>
        <v>0</v>
      </c>
      <c r="G36" s="551"/>
      <c r="H36" s="478">
        <f>('12. Riepilogo Carichi'!$H$12)*C36</f>
        <v>0</v>
      </c>
      <c r="I36" s="459"/>
      <c r="J36" s="459">
        <f>('12. Riepilogo Carichi'!$I$11)*C36</f>
        <v>0</v>
      </c>
      <c r="K36" s="459"/>
      <c r="L36" s="484">
        <f>('12. Riepilogo Carichi'!$L$12)*C36</f>
        <v>0</v>
      </c>
      <c r="M36" s="484">
        <f>('12. Riepilogo Carichi'!$M$12)*C36</f>
        <v>0</v>
      </c>
    </row>
    <row r="37" spans="1:13" x14ac:dyDescent="0.25">
      <c r="A37" s="1414" t="s">
        <v>317</v>
      </c>
      <c r="B37" s="1436"/>
      <c r="C37" s="484">
        <f>$R$6*$Q$14</f>
        <v>2.61</v>
      </c>
      <c r="D37" s="459">
        <f>('12. Riepilogo Carichi'!$D$12)*C37</f>
        <v>9.6093674999999994</v>
      </c>
      <c r="E37" s="551"/>
      <c r="F37" s="460"/>
      <c r="G37" s="551"/>
      <c r="H37" s="478">
        <f>('12. Riepilogo Carichi'!$H$12)*C37</f>
        <v>12.49217775</v>
      </c>
      <c r="I37" s="459"/>
      <c r="J37" s="551"/>
      <c r="K37" s="459"/>
      <c r="L37" s="484">
        <f>('12. Riepilogo Carichi'!$L$12)*C37</f>
        <v>12.49217775</v>
      </c>
      <c r="M37" s="484">
        <f>('12. Riepilogo Carichi'!$M$12)*C37</f>
        <v>9.6093674999999994</v>
      </c>
    </row>
    <row r="38" spans="1:13" x14ac:dyDescent="0.25">
      <c r="A38" s="1414" t="s">
        <v>319</v>
      </c>
      <c r="B38" s="1436"/>
      <c r="C38" s="484">
        <f>$R$6*$R$13</f>
        <v>3.0900000000000003</v>
      </c>
      <c r="D38" s="459">
        <f>('12. Riepilogo Carichi'!$D$14)*C38</f>
        <v>3.8972625000000019</v>
      </c>
      <c r="E38" s="551"/>
      <c r="F38" s="460"/>
      <c r="G38" s="551"/>
      <c r="H38" s="478">
        <f>('12. Riepilogo Carichi'!$H$14)*C38</f>
        <v>5.0664412500000022</v>
      </c>
      <c r="I38" s="459"/>
      <c r="J38" s="551"/>
      <c r="K38" s="459"/>
      <c r="L38" s="484">
        <f>('12. Riepilogo Carichi'!$L$14)*C38</f>
        <v>5.0664412500000022</v>
      </c>
      <c r="M38" s="484">
        <f>('12. Riepilogo Carichi'!$M$14)*C38</f>
        <v>3.8972625000000019</v>
      </c>
    </row>
    <row r="39" spans="1:13" x14ac:dyDescent="0.25">
      <c r="A39" s="1436" t="s">
        <v>104</v>
      </c>
      <c r="B39" s="1436"/>
      <c r="C39" s="484">
        <f>$R$6*($P$12+$Q$14)</f>
        <v>3.01</v>
      </c>
      <c r="D39" s="459">
        <f>('12. Riepilogo Carichi'!$D$17)*C39</f>
        <v>19.537307999999999</v>
      </c>
      <c r="E39" s="459"/>
      <c r="F39" s="459"/>
      <c r="G39" s="459"/>
      <c r="H39" s="478">
        <f>('12. Riepilogo Carichi'!$H$17)*C39</f>
        <v>25.3985004</v>
      </c>
      <c r="I39" s="459"/>
      <c r="J39" s="459"/>
      <c r="K39" s="459"/>
      <c r="L39" s="484">
        <f>('12. Riepilogo Carichi'!$L$17)*C39</f>
        <v>25.3985004</v>
      </c>
      <c r="M39" s="484">
        <f>('12. Riepilogo Carichi'!$M$17)*C39</f>
        <v>19.537307999999999</v>
      </c>
    </row>
    <row r="40" spans="1:13" ht="15.75" thickBot="1" x14ac:dyDescent="0.3">
      <c r="A40" s="1416" t="s">
        <v>283</v>
      </c>
      <c r="B40" s="1435"/>
      <c r="C40" s="559">
        <v>1</v>
      </c>
      <c r="D40" s="480">
        <f>('12. Riepilogo Carichi'!$D$18)*C40</f>
        <v>16.222499999999997</v>
      </c>
      <c r="E40" s="469"/>
      <c r="F40" s="469"/>
      <c r="G40" s="469"/>
      <c r="H40" s="480">
        <f>('12. Riepilogo Carichi'!$H$18)*C40</f>
        <v>21.089249999999996</v>
      </c>
      <c r="I40" s="469"/>
      <c r="J40" s="469"/>
      <c r="K40" s="469"/>
      <c r="L40" s="485">
        <f>('12. Riepilogo Carichi'!$L$18)*C40</f>
        <v>21.089249999999996</v>
      </c>
      <c r="M40" s="485">
        <f>('12. Riepilogo Carichi'!$M$18)*C40</f>
        <v>16.222499999999997</v>
      </c>
    </row>
    <row r="41" spans="1:13" x14ac:dyDescent="0.25">
      <c r="A41" s="1421" t="s">
        <v>318</v>
      </c>
      <c r="B41" s="1421"/>
      <c r="C41" s="1421"/>
      <c r="D41" s="459">
        <f>SUM(D34:D40)</f>
        <v>101.1014818</v>
      </c>
      <c r="E41" s="1413">
        <f>SUM(E34:G40)</f>
        <v>29.295679999999997</v>
      </c>
      <c r="F41" s="1413"/>
      <c r="G41" s="1413"/>
      <c r="H41" s="459"/>
      <c r="I41" s="551"/>
      <c r="J41" s="551"/>
      <c r="K41" s="551"/>
      <c r="L41" s="545">
        <f>SUM(L34:L40)</f>
        <v>158.89662633999998</v>
      </c>
      <c r="M41" s="545">
        <f>SUM(M34:M40)</f>
        <v>106.59442179999999</v>
      </c>
    </row>
    <row r="42" spans="1:13" ht="15.75" thickBot="1" x14ac:dyDescent="0.3"/>
    <row r="43" spans="1:13" ht="17.25" x14ac:dyDescent="0.3">
      <c r="A43" s="1419" t="s">
        <v>520</v>
      </c>
      <c r="B43" s="1420"/>
      <c r="C43" s="487" t="s">
        <v>440</v>
      </c>
      <c r="D43" s="474" t="s">
        <v>386</v>
      </c>
      <c r="E43" s="493" t="s">
        <v>442</v>
      </c>
      <c r="F43" s="493" t="s">
        <v>448</v>
      </c>
      <c r="G43" s="493" t="s">
        <v>449</v>
      </c>
      <c r="H43" s="474" t="s">
        <v>444</v>
      </c>
      <c r="I43" s="475" t="s">
        <v>443</v>
      </c>
      <c r="J43" s="475" t="s">
        <v>450</v>
      </c>
      <c r="K43" s="494" t="s">
        <v>451</v>
      </c>
      <c r="L43" s="496" t="s">
        <v>446</v>
      </c>
      <c r="M43" s="496" t="s">
        <v>445</v>
      </c>
    </row>
    <row r="44" spans="1:13" x14ac:dyDescent="0.25">
      <c r="A44" s="1414" t="s">
        <v>316</v>
      </c>
      <c r="B44" s="1436"/>
      <c r="C44" s="483">
        <f>$R$5*($R$14+$U$14)</f>
        <v>14.446893750000001</v>
      </c>
      <c r="D44" s="460">
        <f>('12. Riepilogo Carichi'!$D$5)*C44</f>
        <v>81.79831241250001</v>
      </c>
      <c r="E44" s="460">
        <f>('12. Riepilogo Carichi'!$D$6)*C44</f>
        <v>17.3362725</v>
      </c>
      <c r="F44" s="460">
        <f>('12. Riepilogo Carichi'!$E$5)*C44</f>
        <v>28.893787500000002</v>
      </c>
      <c r="G44" s="460"/>
      <c r="H44" s="490">
        <f>('12. Riepilogo Carichi'!$H$5)*C44</f>
        <v>106.33780613625002</v>
      </c>
      <c r="I44" s="460">
        <f>('12. Riepilogo Carichi'!$H$6)*C44</f>
        <v>26.00440875</v>
      </c>
      <c r="J44" s="460">
        <f>('12. Riepilogo Carichi'!$I$5)*C44</f>
        <v>43.340681250000003</v>
      </c>
      <c r="K44" s="460"/>
      <c r="L44" s="483">
        <f>('12. Riepilogo Carichi'!$L$5)*C44</f>
        <v>149.67848738625003</v>
      </c>
      <c r="M44" s="483">
        <f>('12. Riepilogo Carichi'!$M$5)*C44</f>
        <v>90.466448662500014</v>
      </c>
    </row>
    <row r="45" spans="1:13" x14ac:dyDescent="0.25">
      <c r="A45" s="1414" t="s">
        <v>441</v>
      </c>
      <c r="B45" s="1436"/>
      <c r="C45" s="488"/>
      <c r="D45" s="459">
        <f>('12. Riepilogo Carichi'!$D$9)*C45</f>
        <v>0</v>
      </c>
      <c r="E45" s="551"/>
      <c r="F45" s="460">
        <f>('12. Riepilogo Carichi'!$E$9)*C45</f>
        <v>0</v>
      </c>
      <c r="G45" s="460">
        <f>('12. Riepilogo Carichi'!$F$9)*C45</f>
        <v>0</v>
      </c>
      <c r="H45" s="478">
        <f>('12. Riepilogo Carichi'!$H$9)*C45</f>
        <v>0</v>
      </c>
      <c r="I45" s="459"/>
      <c r="J45" s="459">
        <f>('12. Riepilogo Carichi'!$I$9)*C45</f>
        <v>0</v>
      </c>
      <c r="K45" s="459">
        <f>('12. Riepilogo Carichi'!$J$9)*C45</f>
        <v>0</v>
      </c>
      <c r="L45" s="484">
        <f>('12. Riepilogo Carichi'!$L$9)*C45</f>
        <v>0</v>
      </c>
      <c r="M45" s="484">
        <f>('12. Riepilogo Carichi'!$M$9)*C45</f>
        <v>0</v>
      </c>
    </row>
    <row r="46" spans="1:13" x14ac:dyDescent="0.25">
      <c r="A46" s="1414" t="s">
        <v>103</v>
      </c>
      <c r="B46" s="1436"/>
      <c r="C46" s="488"/>
      <c r="D46" s="459">
        <f>('12. Riepilogo Carichi'!$D$11)*C46</f>
        <v>0</v>
      </c>
      <c r="E46" s="551"/>
      <c r="F46" s="460">
        <f>('12. Riepilogo Carichi'!$E$11)*C46</f>
        <v>0</v>
      </c>
      <c r="G46" s="551"/>
      <c r="H46" s="478">
        <f>('12. Riepilogo Carichi'!$H$12)*C46</f>
        <v>0</v>
      </c>
      <c r="I46" s="459"/>
      <c r="J46" s="459">
        <f>('12. Riepilogo Carichi'!$I$11)*C46</f>
        <v>0</v>
      </c>
      <c r="K46" s="459"/>
      <c r="L46" s="484">
        <f>('12. Riepilogo Carichi'!$L$12)*C46</f>
        <v>0</v>
      </c>
      <c r="M46" s="484">
        <f>('12. Riepilogo Carichi'!$M$12)*C46</f>
        <v>0</v>
      </c>
    </row>
    <row r="47" spans="1:13" x14ac:dyDescent="0.25">
      <c r="A47" s="1414" t="s">
        <v>317</v>
      </c>
      <c r="B47" s="1436"/>
      <c r="C47" s="484">
        <f>$R$6*($U$13+$T$14)</f>
        <v>5.2774999999999999</v>
      </c>
      <c r="D47" s="459">
        <f>('12. Riepilogo Carichi'!$D$12)*C47</f>
        <v>19.430435625000001</v>
      </c>
      <c r="E47" s="551"/>
      <c r="F47" s="460"/>
      <c r="G47" s="551"/>
      <c r="H47" s="478">
        <f>('12. Riepilogo Carichi'!$H$12)*C47</f>
        <v>25.259566312499999</v>
      </c>
      <c r="I47" s="459"/>
      <c r="J47" s="551"/>
      <c r="K47" s="459"/>
      <c r="L47" s="484">
        <f>('12. Riepilogo Carichi'!$L$12)*C47</f>
        <v>25.259566312499999</v>
      </c>
      <c r="M47" s="484">
        <f>('12. Riepilogo Carichi'!$M$12)*C47</f>
        <v>19.430435625000001</v>
      </c>
    </row>
    <row r="48" spans="1:13" x14ac:dyDescent="0.25">
      <c r="A48" s="1414" t="s">
        <v>319</v>
      </c>
      <c r="B48" s="1436"/>
      <c r="C48" s="484">
        <f>$R$6*$R$13</f>
        <v>3.0900000000000003</v>
      </c>
      <c r="D48" s="459">
        <f>('12. Riepilogo Carichi'!$D$14)*C48</f>
        <v>3.8972625000000019</v>
      </c>
      <c r="E48" s="929"/>
      <c r="F48" s="460"/>
      <c r="G48" s="929"/>
      <c r="H48" s="478">
        <f>('12. Riepilogo Carichi'!$H$14)*C48</f>
        <v>5.0664412500000022</v>
      </c>
      <c r="I48" s="459"/>
      <c r="J48" s="929"/>
      <c r="K48" s="459"/>
      <c r="L48" s="484">
        <f>('12. Riepilogo Carichi'!$L$14)*C48</f>
        <v>5.0664412500000022</v>
      </c>
      <c r="M48" s="484">
        <f>('12. Riepilogo Carichi'!$M$14)*C48</f>
        <v>3.8972625000000019</v>
      </c>
    </row>
    <row r="49" spans="1:13" x14ac:dyDescent="0.25">
      <c r="A49" s="1436" t="s">
        <v>104</v>
      </c>
      <c r="B49" s="1436"/>
      <c r="C49" s="484">
        <f>$R$6*($R$13+$U$13)</f>
        <v>5.7575000000000003</v>
      </c>
      <c r="D49" s="459">
        <f>('12. Riepilogo Carichi'!$D$17)*C49</f>
        <v>37.370781000000001</v>
      </c>
      <c r="E49" s="459"/>
      <c r="F49" s="459"/>
      <c r="G49" s="459"/>
      <c r="H49" s="478">
        <f>('12. Riepilogo Carichi'!$H$17)*C49</f>
        <v>48.582015300000009</v>
      </c>
      <c r="I49" s="459"/>
      <c r="J49" s="459"/>
      <c r="K49" s="459"/>
      <c r="L49" s="484">
        <f>('12. Riepilogo Carichi'!$L$17)*C49</f>
        <v>48.582015300000009</v>
      </c>
      <c r="M49" s="484">
        <f>('12. Riepilogo Carichi'!$M$17)*C49</f>
        <v>37.370781000000001</v>
      </c>
    </row>
    <row r="50" spans="1:13" ht="15.75" thickBot="1" x14ac:dyDescent="0.3">
      <c r="A50" s="1416" t="s">
        <v>283</v>
      </c>
      <c r="B50" s="1435"/>
      <c r="C50" s="559">
        <v>1</v>
      </c>
      <c r="D50" s="480">
        <f>('12. Riepilogo Carichi'!$D$18)*C50</f>
        <v>16.222499999999997</v>
      </c>
      <c r="E50" s="469"/>
      <c r="F50" s="469"/>
      <c r="G50" s="469"/>
      <c r="H50" s="480">
        <f>('12. Riepilogo Carichi'!$H$18)*C50</f>
        <v>21.089249999999996</v>
      </c>
      <c r="I50" s="469"/>
      <c r="J50" s="469"/>
      <c r="K50" s="469"/>
      <c r="L50" s="485">
        <f>('12. Riepilogo Carichi'!$L$18)*C50</f>
        <v>21.089249999999996</v>
      </c>
      <c r="M50" s="485">
        <f>('12. Riepilogo Carichi'!$M$18)*C50</f>
        <v>16.222499999999997</v>
      </c>
    </row>
    <row r="51" spans="1:13" x14ac:dyDescent="0.25">
      <c r="A51" s="1421" t="s">
        <v>318</v>
      </c>
      <c r="B51" s="1421"/>
      <c r="C51" s="1421"/>
      <c r="D51" s="459">
        <f>SUM(D44:D50)</f>
        <v>158.7192915375</v>
      </c>
      <c r="E51" s="1413">
        <f>SUM(E44:G50)</f>
        <v>46.230060000000002</v>
      </c>
      <c r="F51" s="1413"/>
      <c r="G51" s="1413"/>
      <c r="H51" s="459"/>
      <c r="I51" s="551"/>
      <c r="J51" s="551"/>
      <c r="K51" s="551"/>
      <c r="L51" s="545">
        <f>SUM(L44:L50)</f>
        <v>249.67576024875001</v>
      </c>
      <c r="M51" s="545">
        <f>SUM(M44:M50)</f>
        <v>167.3874277875</v>
      </c>
    </row>
    <row r="52" spans="1:13" ht="15.75" thickBot="1" x14ac:dyDescent="0.3"/>
    <row r="53" spans="1:13" ht="17.25" x14ac:dyDescent="0.3">
      <c r="A53" s="1419" t="s">
        <v>521</v>
      </c>
      <c r="B53" s="1420"/>
      <c r="C53" s="487" t="s">
        <v>440</v>
      </c>
      <c r="D53" s="474" t="s">
        <v>386</v>
      </c>
      <c r="E53" s="493" t="s">
        <v>442</v>
      </c>
      <c r="F53" s="493" t="s">
        <v>448</v>
      </c>
      <c r="G53" s="493" t="s">
        <v>449</v>
      </c>
      <c r="H53" s="474" t="s">
        <v>444</v>
      </c>
      <c r="I53" s="475" t="s">
        <v>443</v>
      </c>
      <c r="J53" s="475" t="s">
        <v>450</v>
      </c>
      <c r="K53" s="494" t="s">
        <v>451</v>
      </c>
      <c r="L53" s="496" t="s">
        <v>446</v>
      </c>
      <c r="M53" s="496" t="s">
        <v>445</v>
      </c>
    </row>
    <row r="54" spans="1:13" x14ac:dyDescent="0.25">
      <c r="A54" s="1414" t="s">
        <v>316</v>
      </c>
      <c r="B54" s="1436"/>
      <c r="C54" s="483">
        <f>$R$5*(U14+X14)</f>
        <v>12.18380625</v>
      </c>
      <c r="D54" s="460">
        <f>('12. Riepilogo Carichi'!$D$5)*C54</f>
        <v>68.984710987500009</v>
      </c>
      <c r="E54" s="460">
        <f>('12. Riepilogo Carichi'!$D$6)*C54</f>
        <v>14.6205675</v>
      </c>
      <c r="F54" s="460">
        <f>('12. Riepilogo Carichi'!$E$5)*C54</f>
        <v>24.3676125</v>
      </c>
      <c r="G54" s="460"/>
      <c r="H54" s="490">
        <f>('12. Riepilogo Carichi'!$H$5)*C54</f>
        <v>89.680124283750018</v>
      </c>
      <c r="I54" s="460">
        <f>('12. Riepilogo Carichi'!$H$6)*C54</f>
        <v>21.930851249999996</v>
      </c>
      <c r="J54" s="460">
        <f>('12. Riepilogo Carichi'!$I$5)*C54</f>
        <v>36.551418749999996</v>
      </c>
      <c r="K54" s="460"/>
      <c r="L54" s="483">
        <f>('12. Riepilogo Carichi'!$L$5)*C54</f>
        <v>126.23154303375001</v>
      </c>
      <c r="M54" s="483">
        <f>('12. Riepilogo Carichi'!$M$5)*C54</f>
        <v>76.294994737500005</v>
      </c>
    </row>
    <row r="55" spans="1:13" x14ac:dyDescent="0.25">
      <c r="A55" s="1414" t="s">
        <v>441</v>
      </c>
      <c r="B55" s="1436"/>
      <c r="C55" s="483">
        <f>$R$6*$V$12*$X$10</f>
        <v>1.5925000000000002</v>
      </c>
      <c r="D55" s="459">
        <f>('12. Riepilogo Carichi'!$D$9)*C55</f>
        <v>7.6240937500000019</v>
      </c>
      <c r="E55" s="551"/>
      <c r="F55" s="460">
        <f>('12. Riepilogo Carichi'!$E$9)*C55</f>
        <v>6.370000000000001</v>
      </c>
      <c r="G55" s="460">
        <f>('12. Riepilogo Carichi'!$F$9)*C55</f>
        <v>0</v>
      </c>
      <c r="H55" s="478">
        <f>('12. Riepilogo Carichi'!$H$9)*C55</f>
        <v>9.9113218750000023</v>
      </c>
      <c r="I55" s="459"/>
      <c r="J55" s="459">
        <f>('12. Riepilogo Carichi'!$I$9)*C55</f>
        <v>9.5550000000000015</v>
      </c>
      <c r="K55" s="459">
        <f>('12. Riepilogo Carichi'!$J$9)*C55</f>
        <v>0</v>
      </c>
      <c r="L55" s="484">
        <f>('12. Riepilogo Carichi'!$L$9)*C55</f>
        <v>19.466321875000006</v>
      </c>
      <c r="M55" s="484">
        <f>('12. Riepilogo Carichi'!$M$9)*C55</f>
        <v>9.5350937500000033</v>
      </c>
    </row>
    <row r="56" spans="1:13" x14ac:dyDescent="0.25">
      <c r="A56" s="1414" t="s">
        <v>103</v>
      </c>
      <c r="B56" s="1436"/>
      <c r="C56" s="488"/>
      <c r="D56" s="459">
        <f>('12. Riepilogo Carichi'!$D$11)*C56</f>
        <v>0</v>
      </c>
      <c r="E56" s="551"/>
      <c r="F56" s="460">
        <f>('12. Riepilogo Carichi'!$E$11)*C56</f>
        <v>0</v>
      </c>
      <c r="G56" s="551"/>
      <c r="H56" s="478">
        <f>('12. Riepilogo Carichi'!$H$12)*C56</f>
        <v>0</v>
      </c>
      <c r="I56" s="459"/>
      <c r="J56" s="459">
        <f>('12. Riepilogo Carichi'!$I$11)*C56</f>
        <v>0</v>
      </c>
      <c r="K56" s="459"/>
      <c r="L56" s="484">
        <f>('12. Riepilogo Carichi'!$L$12)*C56</f>
        <v>0</v>
      </c>
      <c r="M56" s="484">
        <f>('12. Riepilogo Carichi'!$M$12)*C56</f>
        <v>0</v>
      </c>
    </row>
    <row r="57" spans="1:13" x14ac:dyDescent="0.25">
      <c r="A57" s="1414" t="s">
        <v>317</v>
      </c>
      <c r="B57" s="1436"/>
      <c r="C57" s="483">
        <f>$R$6*($U$13+$W$14)</f>
        <v>5.0600000000000005</v>
      </c>
      <c r="D57" s="459">
        <f>('12. Riepilogo Carichi'!$D$12)*C57</f>
        <v>18.629655000000003</v>
      </c>
      <c r="E57" s="551"/>
      <c r="F57" s="460"/>
      <c r="G57" s="551"/>
      <c r="H57" s="478">
        <f>('12. Riepilogo Carichi'!$H$12)*C57</f>
        <v>24.2185515</v>
      </c>
      <c r="I57" s="459"/>
      <c r="J57" s="551"/>
      <c r="K57" s="459"/>
      <c r="L57" s="484">
        <f>('12. Riepilogo Carichi'!$L$12)*C57</f>
        <v>24.2185515</v>
      </c>
      <c r="M57" s="484">
        <f>('12. Riepilogo Carichi'!$M$12)*C57</f>
        <v>18.629655000000003</v>
      </c>
    </row>
    <row r="58" spans="1:13" x14ac:dyDescent="0.25">
      <c r="A58" s="1414" t="s">
        <v>319</v>
      </c>
      <c r="B58" s="1436"/>
      <c r="C58" s="483">
        <f>$R$6*($X$13)</f>
        <v>2.4249999999999998</v>
      </c>
      <c r="D58" s="459">
        <f>('12. Riepilogo Carichi'!$D$16)*C58</f>
        <v>5.5053562500000002</v>
      </c>
      <c r="E58" s="551"/>
      <c r="F58" s="460"/>
      <c r="G58" s="551"/>
      <c r="H58" s="478">
        <f>('12. Riepilogo Carichi'!$H$16)*C58</f>
        <v>7.1569631250000008</v>
      </c>
      <c r="I58" s="459"/>
      <c r="J58" s="551"/>
      <c r="K58" s="459"/>
      <c r="L58" s="484">
        <f>('12. Riepilogo Carichi'!$L$16)*C58</f>
        <v>7.1569631250000008</v>
      </c>
      <c r="M58" s="484">
        <f>('12. Riepilogo Carichi'!$M$16)*C58</f>
        <v>5.5053562500000002</v>
      </c>
    </row>
    <row r="59" spans="1:13" x14ac:dyDescent="0.25">
      <c r="A59" s="1436" t="s">
        <v>104</v>
      </c>
      <c r="B59" s="1436"/>
      <c r="C59" s="484">
        <f>$R$6*($U$13+$X$13)</f>
        <v>5.0924999999999994</v>
      </c>
      <c r="D59" s="459">
        <f>('12. Riepilogo Carichi'!$D$17)*C59</f>
        <v>33.054398999999997</v>
      </c>
      <c r="E59" s="459"/>
      <c r="F59" s="459"/>
      <c r="G59" s="459"/>
      <c r="H59" s="478">
        <f>('12. Riepilogo Carichi'!$H$17)*C59</f>
        <v>42.970718699999999</v>
      </c>
      <c r="I59" s="459"/>
      <c r="J59" s="459"/>
      <c r="K59" s="459"/>
      <c r="L59" s="484">
        <f>('12. Riepilogo Carichi'!$L$17)*C59</f>
        <v>42.970718699999999</v>
      </c>
      <c r="M59" s="484">
        <f>('12. Riepilogo Carichi'!$M$17)*C59</f>
        <v>33.054398999999997</v>
      </c>
    </row>
    <row r="60" spans="1:13" ht="15.75" thickBot="1" x14ac:dyDescent="0.3">
      <c r="A60" s="1416" t="s">
        <v>283</v>
      </c>
      <c r="B60" s="1435"/>
      <c r="C60" s="559">
        <v>1</v>
      </c>
      <c r="D60" s="480">
        <f>('12. Riepilogo Carichi'!$D$18)*C60</f>
        <v>16.222499999999997</v>
      </c>
      <c r="E60" s="469"/>
      <c r="F60" s="469"/>
      <c r="G60" s="469"/>
      <c r="H60" s="480">
        <f>('12. Riepilogo Carichi'!$H$18)*C60</f>
        <v>21.089249999999996</v>
      </c>
      <c r="I60" s="469"/>
      <c r="J60" s="469"/>
      <c r="K60" s="469"/>
      <c r="L60" s="485">
        <f>('12. Riepilogo Carichi'!$L$18)*C60</f>
        <v>21.089249999999996</v>
      </c>
      <c r="M60" s="485">
        <f>('12. Riepilogo Carichi'!$M$18)*C60</f>
        <v>16.222499999999997</v>
      </c>
    </row>
    <row r="61" spans="1:13" x14ac:dyDescent="0.25">
      <c r="A61" s="1421" t="s">
        <v>318</v>
      </c>
      <c r="B61" s="1421"/>
      <c r="C61" s="1421"/>
      <c r="D61" s="459">
        <f>SUM(D54:D60)</f>
        <v>150.02071498750001</v>
      </c>
      <c r="E61" s="1413">
        <f>SUM(E54:G60)</f>
        <v>45.358180000000004</v>
      </c>
      <c r="F61" s="1413"/>
      <c r="G61" s="1413"/>
      <c r="H61" s="459"/>
      <c r="I61" s="551"/>
      <c r="J61" s="551"/>
      <c r="K61" s="551"/>
      <c r="L61" s="545">
        <f>SUM(L54:L60)</f>
        <v>241.13334823375001</v>
      </c>
      <c r="M61" s="545">
        <f>SUM(M54:M60)</f>
        <v>159.24199873750001</v>
      </c>
    </row>
    <row r="62" spans="1:13" ht="15.75" thickBot="1" x14ac:dyDescent="0.3"/>
    <row r="63" spans="1:13" ht="17.25" x14ac:dyDescent="0.3">
      <c r="A63" s="1419" t="s">
        <v>522</v>
      </c>
      <c r="B63" s="1420"/>
      <c r="C63" s="487" t="s">
        <v>440</v>
      </c>
      <c r="D63" s="474" t="s">
        <v>386</v>
      </c>
      <c r="E63" s="493" t="s">
        <v>442</v>
      </c>
      <c r="F63" s="493" t="s">
        <v>448</v>
      </c>
      <c r="G63" s="493" t="s">
        <v>449</v>
      </c>
      <c r="H63" s="474" t="s">
        <v>444</v>
      </c>
      <c r="I63" s="475" t="s">
        <v>443</v>
      </c>
      <c r="J63" s="475" t="s">
        <v>450</v>
      </c>
      <c r="K63" s="494" t="s">
        <v>451</v>
      </c>
      <c r="L63" s="496" t="s">
        <v>446</v>
      </c>
      <c r="M63" s="496" t="s">
        <v>445</v>
      </c>
    </row>
    <row r="64" spans="1:13" x14ac:dyDescent="0.25">
      <c r="A64" s="1414" t="s">
        <v>316</v>
      </c>
      <c r="B64" s="1436"/>
      <c r="C64" s="483">
        <f>$R$5*$X$14</f>
        <v>5.8018124999999996</v>
      </c>
      <c r="D64" s="460">
        <f>('12. Riepilogo Carichi'!$D$5)*C64</f>
        <v>32.849862375000001</v>
      </c>
      <c r="E64" s="460">
        <f>('12. Riepilogo Carichi'!$D$6)*C64</f>
        <v>6.9621749999999993</v>
      </c>
      <c r="F64" s="460">
        <f>('12. Riepilogo Carichi'!$E$5)*C64</f>
        <v>11.603624999999999</v>
      </c>
      <c r="G64" s="460"/>
      <c r="H64" s="490">
        <f>('12. Riepilogo Carichi'!$H$5)*C64</f>
        <v>42.704821087500008</v>
      </c>
      <c r="I64" s="460">
        <f>('12. Riepilogo Carichi'!$H$6)*C64</f>
        <v>10.443262499999998</v>
      </c>
      <c r="J64" s="460">
        <f>('12. Riepilogo Carichi'!$I$5)*C64</f>
        <v>17.405437499999998</v>
      </c>
      <c r="K64" s="460"/>
      <c r="L64" s="483">
        <f>('12. Riepilogo Carichi'!$L$5)*C64</f>
        <v>60.110258587500006</v>
      </c>
      <c r="M64" s="483">
        <f>('12. Riepilogo Carichi'!$M$5)*C64</f>
        <v>36.330949875000002</v>
      </c>
    </row>
    <row r="65" spans="1:13" x14ac:dyDescent="0.25">
      <c r="A65" s="1414" t="s">
        <v>441</v>
      </c>
      <c r="B65" s="1436"/>
      <c r="C65" s="483">
        <f>$R$6*$V$12*$X$10</f>
        <v>1.5925000000000002</v>
      </c>
      <c r="D65" s="459">
        <f>('12. Riepilogo Carichi'!$D$9)*C65</f>
        <v>7.6240937500000019</v>
      </c>
      <c r="E65" s="551"/>
      <c r="F65" s="460">
        <f>('12. Riepilogo Carichi'!$E$9)*C65</f>
        <v>6.370000000000001</v>
      </c>
      <c r="G65" s="460">
        <f>('12. Riepilogo Carichi'!$F$9)*C65</f>
        <v>0</v>
      </c>
      <c r="H65" s="478">
        <f>('12. Riepilogo Carichi'!$H$9)*C65</f>
        <v>9.9113218750000023</v>
      </c>
      <c r="I65" s="459"/>
      <c r="J65" s="459">
        <f>('12. Riepilogo Carichi'!$I$9)*C65</f>
        <v>9.5550000000000015</v>
      </c>
      <c r="K65" s="459">
        <f>('12. Riepilogo Carichi'!$J$9)*C65</f>
        <v>0</v>
      </c>
      <c r="L65" s="484">
        <f>('12. Riepilogo Carichi'!$L$9)*C65</f>
        <v>19.466321875000006</v>
      </c>
      <c r="M65" s="484">
        <f>('12. Riepilogo Carichi'!$M$9)*C65</f>
        <v>9.5350937500000033</v>
      </c>
    </row>
    <row r="66" spans="1:13" x14ac:dyDescent="0.25">
      <c r="A66" s="1414" t="s">
        <v>103</v>
      </c>
      <c r="B66" s="1436"/>
      <c r="C66" s="483">
        <f>$AA$14</f>
        <v>4.0920000000000005</v>
      </c>
      <c r="D66" s="459">
        <f>('12. Riepilogo Carichi'!$D$11)*C66</f>
        <v>26.783504000000001</v>
      </c>
      <c r="E66" s="551"/>
      <c r="F66" s="460">
        <f>('12. Riepilogo Carichi'!$E$11)*C66</f>
        <v>16.368000000000002</v>
      </c>
      <c r="G66" s="551"/>
      <c r="H66" s="478">
        <f>('12. Riepilogo Carichi'!$H$12)*C66</f>
        <v>19.585437300000002</v>
      </c>
      <c r="I66" s="459"/>
      <c r="J66" s="459">
        <f>('12. Riepilogo Carichi'!$I$11)*C66</f>
        <v>24.552000000000003</v>
      </c>
      <c r="K66" s="459"/>
      <c r="L66" s="484">
        <f>('12. Riepilogo Carichi'!$L$12)*C66</f>
        <v>19.585437300000002</v>
      </c>
      <c r="M66" s="484">
        <f>('12. Riepilogo Carichi'!$M$12)*C66</f>
        <v>15.065721000000002</v>
      </c>
    </row>
    <row r="67" spans="1:13" x14ac:dyDescent="0.25">
      <c r="A67" s="1414" t="s">
        <v>317</v>
      </c>
      <c r="B67" s="1436"/>
      <c r="C67" s="484">
        <f>$R$6*($Z$14+$AA$13)</f>
        <v>3.9925000000000002</v>
      </c>
      <c r="D67" s="459">
        <f>('12. Riepilogo Carichi'!$D$12)*C67</f>
        <v>14.699386875</v>
      </c>
      <c r="E67" s="551"/>
      <c r="F67" s="460"/>
      <c r="G67" s="551"/>
      <c r="H67" s="478">
        <f>('12. Riepilogo Carichi'!$H$12)*C67</f>
        <v>19.109202937500001</v>
      </c>
      <c r="I67" s="459"/>
      <c r="J67" s="551"/>
      <c r="K67" s="459"/>
      <c r="L67" s="484">
        <f>('12. Riepilogo Carichi'!$L$12)*C67</f>
        <v>19.109202937500001</v>
      </c>
      <c r="M67" s="484">
        <f>('12. Riepilogo Carichi'!$M$12)*C67</f>
        <v>14.699386875</v>
      </c>
    </row>
    <row r="68" spans="1:13" x14ac:dyDescent="0.25">
      <c r="A68" s="1414" t="s">
        <v>319</v>
      </c>
      <c r="B68" s="1436"/>
      <c r="C68" s="484">
        <f>$R$6*$X$13</f>
        <v>2.4249999999999998</v>
      </c>
      <c r="D68" s="459">
        <f>('12. Riepilogo Carichi'!$D$16)*C68</f>
        <v>5.5053562500000002</v>
      </c>
      <c r="E68" s="551"/>
      <c r="F68" s="460"/>
      <c r="G68" s="551"/>
      <c r="H68" s="478">
        <f>('12. Riepilogo Carichi'!$H$16)*C68</f>
        <v>7.1569631250000008</v>
      </c>
      <c r="I68" s="459"/>
      <c r="J68" s="551"/>
      <c r="K68" s="459"/>
      <c r="L68" s="484">
        <f>('12. Riepilogo Carichi'!$L$16)*C68</f>
        <v>7.1569631250000008</v>
      </c>
      <c r="M68" s="484">
        <f>('12. Riepilogo Carichi'!$M$16)*C68</f>
        <v>5.5053562500000002</v>
      </c>
    </row>
    <row r="69" spans="1:13" x14ac:dyDescent="0.25">
      <c r="A69" s="1436" t="s">
        <v>104</v>
      </c>
      <c r="B69" s="1436"/>
      <c r="C69" s="484">
        <f>$R$6*($X$13+$AA$13+$Z$14)</f>
        <v>6.4175000000000004</v>
      </c>
      <c r="D69" s="459">
        <f>('12. Riepilogo Carichi'!$D$17)*C69</f>
        <v>41.654709000000004</v>
      </c>
      <c r="E69" s="459"/>
      <c r="F69" s="459"/>
      <c r="G69" s="459"/>
      <c r="H69" s="478">
        <f>('12. Riepilogo Carichi'!$H$17)*C69</f>
        <v>54.151121700000012</v>
      </c>
      <c r="I69" s="459"/>
      <c r="J69" s="459"/>
      <c r="K69" s="459"/>
      <c r="L69" s="484">
        <f>('12. Riepilogo Carichi'!$L$17)*C69</f>
        <v>54.151121700000012</v>
      </c>
      <c r="M69" s="484">
        <f>('12. Riepilogo Carichi'!$M$17)*C69</f>
        <v>41.654709000000004</v>
      </c>
    </row>
    <row r="70" spans="1:13" ht="15.75" thickBot="1" x14ac:dyDescent="0.3">
      <c r="A70" s="1416" t="s">
        <v>283</v>
      </c>
      <c r="B70" s="1435"/>
      <c r="C70" s="559">
        <v>1</v>
      </c>
      <c r="D70" s="480">
        <f>('12. Riepilogo Carichi'!$D$18)*C70</f>
        <v>16.222499999999997</v>
      </c>
      <c r="E70" s="469"/>
      <c r="F70" s="469"/>
      <c r="G70" s="469"/>
      <c r="H70" s="480">
        <f>('12. Riepilogo Carichi'!$H$18)*C70</f>
        <v>21.089249999999996</v>
      </c>
      <c r="I70" s="469"/>
      <c r="J70" s="469"/>
      <c r="K70" s="469"/>
      <c r="L70" s="485">
        <f>('12. Riepilogo Carichi'!$L$18)*C70</f>
        <v>21.089249999999996</v>
      </c>
      <c r="M70" s="485">
        <f>('12. Riepilogo Carichi'!$M$18)*C70</f>
        <v>16.222499999999997</v>
      </c>
    </row>
    <row r="71" spans="1:13" x14ac:dyDescent="0.25">
      <c r="A71" s="1421" t="s">
        <v>318</v>
      </c>
      <c r="B71" s="1421"/>
      <c r="C71" s="1421"/>
      <c r="D71" s="459">
        <f>SUM(D64:D70)</f>
        <v>145.33941225000001</v>
      </c>
      <c r="E71" s="1413">
        <f>SUM(E64:G70)</f>
        <v>41.303800000000003</v>
      </c>
      <c r="F71" s="1413"/>
      <c r="G71" s="1413"/>
      <c r="H71" s="459"/>
      <c r="I71" s="551"/>
      <c r="J71" s="551"/>
      <c r="K71" s="551"/>
      <c r="L71" s="545">
        <f>SUM(L64:L70)</f>
        <v>200.66855552500002</v>
      </c>
      <c r="M71" s="545">
        <f>SUM(M64:M70)</f>
        <v>139.01371675000001</v>
      </c>
    </row>
    <row r="72" spans="1:13" ht="15.75" thickBot="1" x14ac:dyDescent="0.3"/>
    <row r="73" spans="1:13" ht="17.25" x14ac:dyDescent="0.3">
      <c r="A73" s="1419" t="s">
        <v>542</v>
      </c>
      <c r="B73" s="1420"/>
      <c r="C73" s="487" t="s">
        <v>440</v>
      </c>
      <c r="D73" s="474" t="s">
        <v>386</v>
      </c>
      <c r="E73" s="493" t="s">
        <v>442</v>
      </c>
      <c r="F73" s="493" t="s">
        <v>448</v>
      </c>
      <c r="G73" s="493" t="s">
        <v>449</v>
      </c>
      <c r="H73" s="474" t="s">
        <v>444</v>
      </c>
      <c r="I73" s="475" t="s">
        <v>443</v>
      </c>
      <c r="J73" s="475" t="s">
        <v>450</v>
      </c>
      <c r="K73" s="494" t="s">
        <v>451</v>
      </c>
      <c r="L73" s="496" t="s">
        <v>446</v>
      </c>
      <c r="M73" s="496" t="s">
        <v>445</v>
      </c>
    </row>
    <row r="74" spans="1:13" x14ac:dyDescent="0.25">
      <c r="A74" s="1414" t="s">
        <v>316</v>
      </c>
      <c r="B74" s="1436"/>
      <c r="C74" s="483">
        <f>$R$5*($AD$10+$AD$14)</f>
        <v>11.876962499999998</v>
      </c>
      <c r="D74" s="460">
        <f>('12. Riepilogo Carichi'!$D$5)*C74</f>
        <v>67.247361674999993</v>
      </c>
      <c r="E74" s="460">
        <f>('12. Riepilogo Carichi'!$D$6)*C74</f>
        <v>14.252354999999996</v>
      </c>
      <c r="F74" s="460">
        <f>('12. Riepilogo Carichi'!$E$5)*C74</f>
        <v>23.753924999999995</v>
      </c>
      <c r="G74" s="460"/>
      <c r="H74" s="490">
        <f>('12. Riepilogo Carichi'!$H$5)*C74</f>
        <v>87.421570177500001</v>
      </c>
      <c r="I74" s="460">
        <f>('12. Riepilogo Carichi'!$H$6)*C74</f>
        <v>21.378532499999995</v>
      </c>
      <c r="J74" s="460">
        <f>('12. Riepilogo Carichi'!$I$5)*C74</f>
        <v>35.630887499999993</v>
      </c>
      <c r="K74" s="460"/>
      <c r="L74" s="483">
        <f>('12. Riepilogo Carichi'!$L$5)*C74</f>
        <v>123.0524576775</v>
      </c>
      <c r="M74" s="483">
        <f>('12. Riepilogo Carichi'!$M$5)*C74</f>
        <v>74.373539174999991</v>
      </c>
    </row>
    <row r="75" spans="1:13" x14ac:dyDescent="0.25">
      <c r="A75" s="1414" t="s">
        <v>441</v>
      </c>
      <c r="B75" s="1436"/>
      <c r="C75" s="488"/>
      <c r="D75" s="459">
        <f>('12. Riepilogo Carichi'!$D$9)*C75</f>
        <v>0</v>
      </c>
      <c r="E75" s="551"/>
      <c r="F75" s="460">
        <f>('12. Riepilogo Carichi'!$E$9)*C75</f>
        <v>0</v>
      </c>
      <c r="G75" s="460">
        <f>('12. Riepilogo Carichi'!$F$9)*C75</f>
        <v>0</v>
      </c>
      <c r="H75" s="478">
        <f>('12. Riepilogo Carichi'!$H$9)*C75</f>
        <v>0</v>
      </c>
      <c r="I75" s="459"/>
      <c r="J75" s="459">
        <f>('12. Riepilogo Carichi'!$I$9)*C75</f>
        <v>0</v>
      </c>
      <c r="K75" s="459">
        <f>('12. Riepilogo Carichi'!$J$9)*C75</f>
        <v>0</v>
      </c>
      <c r="L75" s="484">
        <f>('12. Riepilogo Carichi'!$L$9)*C75</f>
        <v>0</v>
      </c>
      <c r="M75" s="484">
        <f>('12. Riepilogo Carichi'!$M$9)*C75</f>
        <v>0</v>
      </c>
    </row>
    <row r="76" spans="1:13" x14ac:dyDescent="0.25">
      <c r="A76" s="1414" t="s">
        <v>103</v>
      </c>
      <c r="B76" s="1436"/>
      <c r="C76" s="483">
        <f>$AB$14</f>
        <v>4.620000000000001</v>
      </c>
      <c r="D76" s="459">
        <f>('12. Riepilogo Carichi'!$D$11)*C76</f>
        <v>30.239440000000005</v>
      </c>
      <c r="E76" s="551"/>
      <c r="F76" s="460">
        <f>('12. Riepilogo Carichi'!$E$11)*C76</f>
        <v>18.480000000000004</v>
      </c>
      <c r="G76" s="551"/>
      <c r="H76" s="478">
        <f>('12. Riepilogo Carichi'!$H$12)*C76</f>
        <v>22.112590500000003</v>
      </c>
      <c r="I76" s="459"/>
      <c r="J76" s="459">
        <f>('12. Riepilogo Carichi'!$I$11)*C76</f>
        <v>27.720000000000006</v>
      </c>
      <c r="K76" s="459"/>
      <c r="L76" s="484">
        <f>('12. Riepilogo Carichi'!$L$12)*C76</f>
        <v>22.112590500000003</v>
      </c>
      <c r="M76" s="484">
        <f>('12. Riepilogo Carichi'!$M$12)*C76</f>
        <v>17.009685000000005</v>
      </c>
    </row>
    <row r="77" spans="1:13" x14ac:dyDescent="0.25">
      <c r="A77" s="1414" t="s">
        <v>317</v>
      </c>
      <c r="B77" s="1436"/>
      <c r="C77" s="484">
        <f>$R$6*($AC$10+$AC$14+$AA$13)</f>
        <v>6.9024999999999999</v>
      </c>
      <c r="D77" s="459">
        <f>('12. Riepilogo Carichi'!$D$12)*C77</f>
        <v>25.413279374999998</v>
      </c>
      <c r="E77" s="551"/>
      <c r="F77" s="460"/>
      <c r="G77" s="551"/>
      <c r="H77" s="478">
        <f>('12. Riepilogo Carichi'!$H$12)*C77</f>
        <v>33.037263187499995</v>
      </c>
      <c r="I77" s="459"/>
      <c r="J77" s="551"/>
      <c r="K77" s="459"/>
      <c r="L77" s="484">
        <f>('12. Riepilogo Carichi'!$L$12)*C77</f>
        <v>33.037263187499995</v>
      </c>
      <c r="M77" s="484">
        <f>('12. Riepilogo Carichi'!$M$12)*C77</f>
        <v>25.413279374999998</v>
      </c>
    </row>
    <row r="78" spans="1:13" x14ac:dyDescent="0.25">
      <c r="A78" s="1414" t="s">
        <v>319</v>
      </c>
      <c r="B78" s="1436"/>
      <c r="C78" s="484">
        <f>$R$6*$AD$13</f>
        <v>2.145</v>
      </c>
      <c r="D78" s="459">
        <f>('12. Riepilogo Carichi'!$D$16)*C78</f>
        <v>4.8696862500000009</v>
      </c>
      <c r="E78" s="551"/>
      <c r="F78" s="460"/>
      <c r="G78" s="551"/>
      <c r="H78" s="478">
        <f>('12. Riepilogo Carichi'!$H$16)*C78</f>
        <v>6.3305921250000017</v>
      </c>
      <c r="I78" s="459"/>
      <c r="J78" s="551"/>
      <c r="K78" s="459"/>
      <c r="L78" s="484">
        <f>('12. Riepilogo Carichi'!$L$16)*C78</f>
        <v>6.3305921250000017</v>
      </c>
      <c r="M78" s="484">
        <f>('12. Riepilogo Carichi'!$M$16)*C78</f>
        <v>4.8696862500000009</v>
      </c>
    </row>
    <row r="79" spans="1:13" x14ac:dyDescent="0.25">
      <c r="A79" s="1436" t="s">
        <v>104</v>
      </c>
      <c r="B79" s="1436"/>
      <c r="C79" s="484">
        <f>$R$6*($AC$10+$AA$13+$AC$14)</f>
        <v>6.9024999999999999</v>
      </c>
      <c r="D79" s="459">
        <f>('12. Riepilogo Carichi'!$D$17)*C79</f>
        <v>44.802746999999997</v>
      </c>
      <c r="E79" s="459"/>
      <c r="F79" s="459"/>
      <c r="G79" s="459"/>
      <c r="H79" s="478">
        <f>('12. Riepilogo Carichi'!$H$17)*C79</f>
        <v>58.243571100000004</v>
      </c>
      <c r="I79" s="459"/>
      <c r="J79" s="459"/>
      <c r="K79" s="459"/>
      <c r="L79" s="484">
        <f>('12. Riepilogo Carichi'!$L$17)*C79</f>
        <v>58.243571100000004</v>
      </c>
      <c r="M79" s="484">
        <f>('12. Riepilogo Carichi'!$M$17)*C79</f>
        <v>44.802746999999997</v>
      </c>
    </row>
    <row r="80" spans="1:13" ht="15.75" thickBot="1" x14ac:dyDescent="0.3">
      <c r="A80" s="1416" t="s">
        <v>283</v>
      </c>
      <c r="B80" s="1435"/>
      <c r="C80" s="559">
        <v>1</v>
      </c>
      <c r="D80" s="480">
        <f>('12. Riepilogo Carichi'!$D$18)*C80</f>
        <v>16.222499999999997</v>
      </c>
      <c r="E80" s="469"/>
      <c r="F80" s="469"/>
      <c r="G80" s="469"/>
      <c r="H80" s="480">
        <f>('12. Riepilogo Carichi'!$H$18)*C80</f>
        <v>21.089249999999996</v>
      </c>
      <c r="I80" s="469"/>
      <c r="J80" s="469"/>
      <c r="K80" s="469"/>
      <c r="L80" s="485">
        <f>('12. Riepilogo Carichi'!$L$18)*C80</f>
        <v>21.089249999999996</v>
      </c>
      <c r="M80" s="485">
        <f>('12. Riepilogo Carichi'!$M$18)*C80</f>
        <v>16.222499999999997</v>
      </c>
    </row>
    <row r="81" spans="1:13" x14ac:dyDescent="0.25">
      <c r="A81" s="1421" t="s">
        <v>318</v>
      </c>
      <c r="B81" s="1421"/>
      <c r="C81" s="1421"/>
      <c r="D81" s="459">
        <f>SUM(D74:D80)</f>
        <v>188.79501429999999</v>
      </c>
      <c r="E81" s="1413">
        <f>SUM(E74:G80)</f>
        <v>56.486279999999994</v>
      </c>
      <c r="F81" s="1413"/>
      <c r="G81" s="1413"/>
      <c r="H81" s="459"/>
      <c r="I81" s="551"/>
      <c r="J81" s="551"/>
      <c r="K81" s="551"/>
      <c r="L81" s="545">
        <f>SUM(L74:L80)</f>
        <v>263.86572459000001</v>
      </c>
      <c r="M81" s="545">
        <f>SUM(M74:M80)</f>
        <v>182.69143679999999</v>
      </c>
    </row>
    <row r="82" spans="1:13" ht="15.75" thickBot="1" x14ac:dyDescent="0.3"/>
    <row r="83" spans="1:13" ht="17.25" x14ac:dyDescent="0.3">
      <c r="A83" s="1419" t="s">
        <v>523</v>
      </c>
      <c r="B83" s="1420"/>
      <c r="C83" s="487" t="s">
        <v>440</v>
      </c>
      <c r="D83" s="474" t="s">
        <v>386</v>
      </c>
      <c r="E83" s="493" t="s">
        <v>442</v>
      </c>
      <c r="F83" s="493" t="s">
        <v>448</v>
      </c>
      <c r="G83" s="493" t="s">
        <v>449</v>
      </c>
      <c r="H83" s="474" t="s">
        <v>444</v>
      </c>
      <c r="I83" s="475" t="s">
        <v>443</v>
      </c>
      <c r="J83" s="475" t="s">
        <v>450</v>
      </c>
      <c r="K83" s="494" t="s">
        <v>451</v>
      </c>
      <c r="L83" s="496" t="s">
        <v>446</v>
      </c>
      <c r="M83" s="496" t="s">
        <v>445</v>
      </c>
    </row>
    <row r="84" spans="1:13" x14ac:dyDescent="0.25">
      <c r="A84" s="1414" t="s">
        <v>316</v>
      </c>
      <c r="B84" s="1436"/>
      <c r="C84" s="483">
        <f>$R$5*($AD$10+$AG$10+$AG$14+$AD$14)</f>
        <v>24.921112499999996</v>
      </c>
      <c r="D84" s="460">
        <f>('12. Riepilogo Carichi'!$D$5)*C84</f>
        <v>141.10333897499999</v>
      </c>
      <c r="E84" s="460">
        <f>('12. Riepilogo Carichi'!$D$6)*C84</f>
        <v>29.905334999999994</v>
      </c>
      <c r="F84" s="460">
        <f>('12. Riepilogo Carichi'!$E$5)*C84</f>
        <v>49.842224999999992</v>
      </c>
      <c r="G84" s="460"/>
      <c r="H84" s="490">
        <f>('12. Riepilogo Carichi'!$H$5)*C84</f>
        <v>183.43434066750001</v>
      </c>
      <c r="I84" s="460">
        <f>('12. Riepilogo Carichi'!$H$6)*C84</f>
        <v>44.858002499999991</v>
      </c>
      <c r="J84" s="460">
        <f>('12. Riepilogo Carichi'!$I$5)*C84</f>
        <v>74.763337499999992</v>
      </c>
      <c r="K84" s="460"/>
      <c r="L84" s="483">
        <f>('12. Riepilogo Carichi'!$L$5)*C84</f>
        <v>258.19767816749999</v>
      </c>
      <c r="M84" s="483">
        <f>('12. Riepilogo Carichi'!$M$5)*C84</f>
        <v>156.05600647499998</v>
      </c>
    </row>
    <row r="85" spans="1:13" x14ac:dyDescent="0.25">
      <c r="A85" s="1414" t="s">
        <v>441</v>
      </c>
      <c r="B85" s="1436"/>
      <c r="C85" s="488"/>
      <c r="D85" s="459">
        <f>('12. Riepilogo Carichi'!$D$9)*C85</f>
        <v>0</v>
      </c>
      <c r="E85" s="551"/>
      <c r="F85" s="460">
        <f>('12. Riepilogo Carichi'!$E$9)*C85</f>
        <v>0</v>
      </c>
      <c r="G85" s="460">
        <f>('12. Riepilogo Carichi'!$F$9)*C85</f>
        <v>0</v>
      </c>
      <c r="H85" s="478">
        <f>('12. Riepilogo Carichi'!$H$9)*C85</f>
        <v>0</v>
      </c>
      <c r="I85" s="459"/>
      <c r="J85" s="459">
        <f>('12. Riepilogo Carichi'!$I$9)*C85</f>
        <v>0</v>
      </c>
      <c r="K85" s="459">
        <f>('12. Riepilogo Carichi'!$J$9)*C85</f>
        <v>0</v>
      </c>
      <c r="L85" s="484">
        <f>('12. Riepilogo Carichi'!$L$9)*C85</f>
        <v>0</v>
      </c>
      <c r="M85" s="484">
        <f>('12. Riepilogo Carichi'!$M$9)*C85</f>
        <v>0</v>
      </c>
    </row>
    <row r="86" spans="1:13" x14ac:dyDescent="0.25">
      <c r="A86" s="1414" t="s">
        <v>103</v>
      </c>
      <c r="B86" s="1436"/>
      <c r="C86" s="488"/>
      <c r="D86" s="459">
        <f>('12. Riepilogo Carichi'!$D$11)*C86</f>
        <v>0</v>
      </c>
      <c r="E86" s="551"/>
      <c r="F86" s="460">
        <f>('12. Riepilogo Carichi'!$E$11)*C86</f>
        <v>0</v>
      </c>
      <c r="G86" s="551"/>
      <c r="H86" s="478">
        <f>('12. Riepilogo Carichi'!$H$12)*C86</f>
        <v>0</v>
      </c>
      <c r="I86" s="459"/>
      <c r="J86" s="459">
        <f>('12. Riepilogo Carichi'!$I$11)*C86</f>
        <v>0</v>
      </c>
      <c r="K86" s="459"/>
      <c r="L86" s="484">
        <f>('12. Riepilogo Carichi'!$L$12)*C86</f>
        <v>0</v>
      </c>
      <c r="M86" s="484">
        <f>('12. Riepilogo Carichi'!$M$12)*C86</f>
        <v>0</v>
      </c>
    </row>
    <row r="87" spans="1:13" x14ac:dyDescent="0.25">
      <c r="A87" s="1414" t="s">
        <v>317</v>
      </c>
      <c r="B87" s="1436"/>
      <c r="C87" s="484">
        <f>$R$6*($AF$10+$AG$13)</f>
        <v>5.0399999999999991</v>
      </c>
      <c r="D87" s="459">
        <f>('12. Riepilogo Carichi'!$D$12)*C87</f>
        <v>18.556019999999997</v>
      </c>
      <c r="E87" s="551"/>
      <c r="F87" s="460"/>
      <c r="G87" s="551"/>
      <c r="H87" s="478">
        <f>('12. Riepilogo Carichi'!$H$12)*C87</f>
        <v>24.122825999999996</v>
      </c>
      <c r="I87" s="459"/>
      <c r="J87" s="551"/>
      <c r="K87" s="459"/>
      <c r="L87" s="484">
        <f>('12. Riepilogo Carichi'!$L$12)*C87</f>
        <v>24.122825999999996</v>
      </c>
      <c r="M87" s="484">
        <f>('12. Riepilogo Carichi'!$M$12)*C87</f>
        <v>18.556019999999997</v>
      </c>
    </row>
    <row r="88" spans="1:13" x14ac:dyDescent="0.25">
      <c r="A88" s="1437" t="s">
        <v>319</v>
      </c>
      <c r="B88" s="1438"/>
      <c r="C88" s="484">
        <f>$R$6*($AD$13)</f>
        <v>2.145</v>
      </c>
      <c r="D88" s="459">
        <f>('12. Riepilogo Carichi'!$D$16)*C88</f>
        <v>4.8696862500000009</v>
      </c>
      <c r="E88" s="551"/>
      <c r="F88" s="460"/>
      <c r="G88" s="551"/>
      <c r="H88" s="478">
        <f>('12. Riepilogo Carichi'!$H$16)*C88</f>
        <v>6.3305921250000017</v>
      </c>
      <c r="I88" s="459"/>
      <c r="J88" s="551"/>
      <c r="K88" s="459"/>
      <c r="L88" s="484">
        <f>('12. Riepilogo Carichi'!$L$16)*C88</f>
        <v>6.3305921250000017</v>
      </c>
      <c r="M88" s="484">
        <f>('12. Riepilogo Carichi'!$M$16)*C88</f>
        <v>4.8696862500000009</v>
      </c>
    </row>
    <row r="89" spans="1:13" x14ac:dyDescent="0.25">
      <c r="A89" s="1437"/>
      <c r="B89" s="1438"/>
      <c r="C89" s="484">
        <f>$R$6*($AF$14)</f>
        <v>2.7225000000000001</v>
      </c>
      <c r="D89" s="459">
        <f>('12. Riepilogo Carichi'!$D$14)*C89</f>
        <v>3.4337531250000013</v>
      </c>
      <c r="E89" s="929"/>
      <c r="F89" s="460"/>
      <c r="G89" s="929"/>
      <c r="H89" s="478">
        <f>('12. Riepilogo Carichi'!$H$14)*C89</f>
        <v>4.463879062500002</v>
      </c>
      <c r="I89" s="459"/>
      <c r="J89" s="929"/>
      <c r="K89" s="459"/>
      <c r="L89" s="484">
        <f>('12. Riepilogo Carichi'!$L$14)*C89</f>
        <v>4.463879062500002</v>
      </c>
      <c r="M89" s="484">
        <f>('12. Riepilogo Carichi'!$M$14)*C89</f>
        <v>3.4337531250000013</v>
      </c>
    </row>
    <row r="90" spans="1:13" x14ac:dyDescent="0.25">
      <c r="A90" s="1436" t="s">
        <v>104</v>
      </c>
      <c r="B90" s="1415"/>
      <c r="C90" s="484"/>
      <c r="D90" s="459">
        <f>('12. Riepilogo Carichi'!$D$17)*C90</f>
        <v>0</v>
      </c>
      <c r="E90" s="459"/>
      <c r="F90" s="459"/>
      <c r="G90" s="459"/>
      <c r="H90" s="478">
        <f>('12. Riepilogo Carichi'!$H$17)*C90</f>
        <v>0</v>
      </c>
      <c r="I90" s="459"/>
      <c r="J90" s="459"/>
      <c r="K90" s="459"/>
      <c r="L90" s="484">
        <f>('12. Riepilogo Carichi'!$L$17)*C90</f>
        <v>0</v>
      </c>
      <c r="M90" s="484">
        <f>('12. Riepilogo Carichi'!$M$17)*C90</f>
        <v>0</v>
      </c>
    </row>
    <row r="91" spans="1:13" ht="15.75" thickBot="1" x14ac:dyDescent="0.3">
      <c r="A91" s="1416" t="s">
        <v>283</v>
      </c>
      <c r="B91" s="1435"/>
      <c r="C91" s="559">
        <v>1</v>
      </c>
      <c r="D91" s="480">
        <f>('12. Riepilogo Carichi'!$D$18)*C91</f>
        <v>16.222499999999997</v>
      </c>
      <c r="E91" s="469"/>
      <c r="F91" s="469"/>
      <c r="G91" s="469"/>
      <c r="H91" s="480">
        <f>('12. Riepilogo Carichi'!$H$18)*C91</f>
        <v>21.089249999999996</v>
      </c>
      <c r="I91" s="469"/>
      <c r="J91" s="469"/>
      <c r="K91" s="469"/>
      <c r="L91" s="485">
        <f>('12. Riepilogo Carichi'!$L$18)*C91</f>
        <v>21.089249999999996</v>
      </c>
      <c r="M91" s="485">
        <f>('12. Riepilogo Carichi'!$M$18)*C91</f>
        <v>16.222499999999997</v>
      </c>
    </row>
    <row r="92" spans="1:13" x14ac:dyDescent="0.25">
      <c r="A92" s="1421" t="s">
        <v>318</v>
      </c>
      <c r="B92" s="1421"/>
      <c r="C92" s="1421"/>
      <c r="D92" s="459">
        <f>SUM(D84:D91)</f>
        <v>184.18529834999998</v>
      </c>
      <c r="E92" s="1413">
        <f>SUM(E84:G91)</f>
        <v>79.747559999999993</v>
      </c>
      <c r="F92" s="1413"/>
      <c r="G92" s="1413"/>
      <c r="H92" s="459"/>
      <c r="I92" s="551"/>
      <c r="J92" s="551"/>
      <c r="K92" s="551"/>
      <c r="L92" s="545">
        <f>SUM(L84:L91)</f>
        <v>314.20422535499995</v>
      </c>
      <c r="M92" s="545">
        <f>SUM(M84:M91)</f>
        <v>199.13796584999997</v>
      </c>
    </row>
    <row r="93" spans="1:13" ht="15.75" thickBot="1" x14ac:dyDescent="0.3"/>
    <row r="94" spans="1:13" ht="17.25" x14ac:dyDescent="0.3">
      <c r="A94" s="1419" t="s">
        <v>524</v>
      </c>
      <c r="B94" s="1420"/>
      <c r="C94" s="487" t="s">
        <v>440</v>
      </c>
      <c r="D94" s="474" t="s">
        <v>386</v>
      </c>
      <c r="E94" s="493" t="s">
        <v>442</v>
      </c>
      <c r="F94" s="493" t="s">
        <v>448</v>
      </c>
      <c r="G94" s="493" t="s">
        <v>449</v>
      </c>
      <c r="H94" s="474" t="s">
        <v>444</v>
      </c>
      <c r="I94" s="475" t="s">
        <v>443</v>
      </c>
      <c r="J94" s="475" t="s">
        <v>450</v>
      </c>
      <c r="K94" s="494" t="s">
        <v>451</v>
      </c>
      <c r="L94" s="496" t="s">
        <v>446</v>
      </c>
      <c r="M94" s="496" t="s">
        <v>445</v>
      </c>
    </row>
    <row r="95" spans="1:13" x14ac:dyDescent="0.25">
      <c r="A95" s="1414" t="s">
        <v>316</v>
      </c>
      <c r="B95" s="1436"/>
      <c r="C95" s="483">
        <f>$R$5*($AG$10+$AG$14)</f>
        <v>13.044149999999998</v>
      </c>
      <c r="D95" s="460">
        <f>('12. Riepilogo Carichi'!$D$5)*C95</f>
        <v>73.855977300000006</v>
      </c>
      <c r="E95" s="460">
        <f>('12. Riepilogo Carichi'!$D$6)*C95</f>
        <v>15.652979999999998</v>
      </c>
      <c r="F95" s="460">
        <f>('12. Riepilogo Carichi'!$E$5)*C95</f>
        <v>26.088299999999997</v>
      </c>
      <c r="G95" s="460"/>
      <c r="H95" s="490">
        <f>('12. Riepilogo Carichi'!$H$5)*C95</f>
        <v>96.012770490000008</v>
      </c>
      <c r="I95" s="460">
        <f>('12. Riepilogo Carichi'!$H$6)*C95</f>
        <v>23.479469999999996</v>
      </c>
      <c r="J95" s="460">
        <f>('12. Riepilogo Carichi'!$I$5)*C95</f>
        <v>39.132449999999992</v>
      </c>
      <c r="K95" s="460"/>
      <c r="L95" s="483">
        <f>('12. Riepilogo Carichi'!$L$5)*C95</f>
        <v>135.14522049000001</v>
      </c>
      <c r="M95" s="483">
        <f>('12. Riepilogo Carichi'!$M$5)*C95</f>
        <v>81.682467299999999</v>
      </c>
    </row>
    <row r="96" spans="1:13" x14ac:dyDescent="0.25">
      <c r="A96" s="1414" t="s">
        <v>441</v>
      </c>
      <c r="B96" s="1436"/>
      <c r="C96" s="488">
        <f>$R$6*$AJ$12*$AL$14</f>
        <v>5.25</v>
      </c>
      <c r="D96" s="459">
        <f>('12. Riepilogo Carichi'!$D$9)*C96</f>
        <v>25.134375000000002</v>
      </c>
      <c r="E96" s="551"/>
      <c r="F96" s="460">
        <f>('12. Riepilogo Carichi'!$E$9)*C96</f>
        <v>21</v>
      </c>
      <c r="G96" s="460">
        <f>('12. Riepilogo Carichi'!$F$9)*C96</f>
        <v>0</v>
      </c>
      <c r="H96" s="478">
        <f>('12. Riepilogo Carichi'!$H$9)*C96</f>
        <v>32.674687500000005</v>
      </c>
      <c r="I96" s="459"/>
      <c r="J96" s="459">
        <f>('12. Riepilogo Carichi'!$I$9)*C96</f>
        <v>31.5</v>
      </c>
      <c r="K96" s="459">
        <f>('12. Riepilogo Carichi'!$J$9)*C96</f>
        <v>0</v>
      </c>
      <c r="L96" s="484">
        <f>('12. Riepilogo Carichi'!$L$9)*C96</f>
        <v>64.174687500000005</v>
      </c>
      <c r="M96" s="484">
        <f>('12. Riepilogo Carichi'!$M$9)*C96</f>
        <v>31.434375000000003</v>
      </c>
    </row>
    <row r="97" spans="1:13" x14ac:dyDescent="0.25">
      <c r="A97" s="1414" t="s">
        <v>103</v>
      </c>
      <c r="B97" s="1436"/>
      <c r="C97" s="488"/>
      <c r="D97" s="459">
        <f>('12. Riepilogo Carichi'!$D$11)*C97</f>
        <v>0</v>
      </c>
      <c r="E97" s="551"/>
      <c r="F97" s="460">
        <f>('12. Riepilogo Carichi'!$E$11)*C97</f>
        <v>0</v>
      </c>
      <c r="G97" s="551"/>
      <c r="H97" s="478">
        <f>('12. Riepilogo Carichi'!$H$12)*C97</f>
        <v>0</v>
      </c>
      <c r="I97" s="459"/>
      <c r="J97" s="459">
        <f>('12. Riepilogo Carichi'!$I$11)*C97</f>
        <v>0</v>
      </c>
      <c r="K97" s="459"/>
      <c r="L97" s="484">
        <f>('12. Riepilogo Carichi'!$L$12)*C97</f>
        <v>0</v>
      </c>
      <c r="M97" s="484">
        <f>('12. Riepilogo Carichi'!$M$12)*C97</f>
        <v>0</v>
      </c>
    </row>
    <row r="98" spans="1:13" x14ac:dyDescent="0.25">
      <c r="A98" s="1414" t="s">
        <v>317</v>
      </c>
      <c r="B98" s="1436"/>
      <c r="C98" s="484">
        <f>$R$6*($AI$10+$AI$14+$AG$13)</f>
        <v>7.7624999999999993</v>
      </c>
      <c r="D98" s="459">
        <f>('12. Riepilogo Carichi'!$D$12)*C98</f>
        <v>28.579584375</v>
      </c>
      <c r="E98" s="551"/>
      <c r="F98" s="460"/>
      <c r="G98" s="551"/>
      <c r="H98" s="478">
        <f>('12. Riepilogo Carichi'!$H$12)*C98</f>
        <v>37.153459687499996</v>
      </c>
      <c r="I98" s="459"/>
      <c r="J98" s="551"/>
      <c r="K98" s="459"/>
      <c r="L98" s="484">
        <f>('12. Riepilogo Carichi'!$L$12)*C98</f>
        <v>37.153459687499996</v>
      </c>
      <c r="M98" s="484">
        <f>('12. Riepilogo Carichi'!$M$12)*C98</f>
        <v>28.579584375</v>
      </c>
    </row>
    <row r="99" spans="1:13" x14ac:dyDescent="0.25">
      <c r="A99" s="1414" t="s">
        <v>319</v>
      </c>
      <c r="B99" s="1436"/>
      <c r="C99" s="484"/>
      <c r="D99" s="459">
        <f>('12. Riepilogo Carichi'!$D$16)*C99</f>
        <v>0</v>
      </c>
      <c r="E99" s="551"/>
      <c r="F99" s="460"/>
      <c r="G99" s="551"/>
      <c r="H99" s="478">
        <f>('12. Riepilogo Carichi'!$H$16)*C99</f>
        <v>0</v>
      </c>
      <c r="I99" s="459"/>
      <c r="J99" s="551"/>
      <c r="K99" s="459"/>
      <c r="L99" s="484">
        <f>('12. Riepilogo Carichi'!$L$16)*C99</f>
        <v>0</v>
      </c>
      <c r="M99" s="484">
        <f>('12. Riepilogo Carichi'!$M$16)*C99</f>
        <v>0</v>
      </c>
    </row>
    <row r="100" spans="1:13" x14ac:dyDescent="0.25">
      <c r="A100" s="1436" t="s">
        <v>104</v>
      </c>
      <c r="B100" s="1436"/>
      <c r="C100" s="484">
        <f>$R$6*($AI$10+$AI$14)</f>
        <v>5.3025000000000002</v>
      </c>
      <c r="D100" s="459">
        <f>('12. Riepilogo Carichi'!$D$17)*C100</f>
        <v>34.417467000000002</v>
      </c>
      <c r="E100" s="459"/>
      <c r="F100" s="459"/>
      <c r="G100" s="459"/>
      <c r="H100" s="478">
        <f>('12. Riepilogo Carichi'!$H$17)*C100</f>
        <v>44.742707100000004</v>
      </c>
      <c r="I100" s="459"/>
      <c r="J100" s="459"/>
      <c r="K100" s="459"/>
      <c r="L100" s="484">
        <f>('12. Riepilogo Carichi'!$L$17)*C100</f>
        <v>44.742707100000004</v>
      </c>
      <c r="M100" s="484">
        <f>('12. Riepilogo Carichi'!$M$17)*C100</f>
        <v>34.417467000000002</v>
      </c>
    </row>
    <row r="101" spans="1:13" ht="15.75" thickBot="1" x14ac:dyDescent="0.3">
      <c r="A101" s="1416" t="s">
        <v>283</v>
      </c>
      <c r="B101" s="1435"/>
      <c r="C101" s="559">
        <v>1</v>
      </c>
      <c r="D101" s="480">
        <f>('12. Riepilogo Carichi'!$D$18)*C101</f>
        <v>16.222499999999997</v>
      </c>
      <c r="E101" s="469"/>
      <c r="F101" s="469"/>
      <c r="G101" s="469"/>
      <c r="H101" s="480">
        <f>('12. Riepilogo Carichi'!$H$18)*C101</f>
        <v>21.089249999999996</v>
      </c>
      <c r="I101" s="469"/>
      <c r="J101" s="469"/>
      <c r="K101" s="469"/>
      <c r="L101" s="485">
        <f>('12. Riepilogo Carichi'!$L$18)*C101</f>
        <v>21.089249999999996</v>
      </c>
      <c r="M101" s="485">
        <f>('12. Riepilogo Carichi'!$M$18)*C101</f>
        <v>16.222499999999997</v>
      </c>
    </row>
    <row r="102" spans="1:13" x14ac:dyDescent="0.25">
      <c r="A102" s="1421" t="s">
        <v>318</v>
      </c>
      <c r="B102" s="1421"/>
      <c r="C102" s="1421"/>
      <c r="D102" s="459">
        <f>SUM(D95:D101)</f>
        <v>178.20990367499999</v>
      </c>
      <c r="E102" s="1413">
        <f>SUM(E95:G101)</f>
        <v>62.741279999999996</v>
      </c>
      <c r="F102" s="1413"/>
      <c r="G102" s="1413"/>
      <c r="H102" s="459"/>
      <c r="I102" s="551"/>
      <c r="J102" s="551"/>
      <c r="K102" s="551"/>
      <c r="L102" s="545">
        <f>SUM(L95:L101)</f>
        <v>302.3053247775</v>
      </c>
      <c r="M102" s="545">
        <f>SUM(M95:M101)</f>
        <v>192.33639367499998</v>
      </c>
    </row>
    <row r="103" spans="1:13" ht="15.75" thickBot="1" x14ac:dyDescent="0.3"/>
    <row r="104" spans="1:13" ht="17.25" x14ac:dyDescent="0.3">
      <c r="A104" s="1419" t="s">
        <v>525</v>
      </c>
      <c r="B104" s="1420"/>
      <c r="C104" s="487" t="s">
        <v>440</v>
      </c>
      <c r="D104" s="474" t="s">
        <v>386</v>
      </c>
      <c r="E104" s="493" t="s">
        <v>442</v>
      </c>
      <c r="F104" s="493" t="s">
        <v>448</v>
      </c>
      <c r="G104" s="493" t="s">
        <v>449</v>
      </c>
      <c r="H104" s="474" t="s">
        <v>444</v>
      </c>
      <c r="I104" s="475" t="s">
        <v>443</v>
      </c>
      <c r="J104" s="475" t="s">
        <v>450</v>
      </c>
      <c r="K104" s="494" t="s">
        <v>451</v>
      </c>
      <c r="L104" s="496" t="s">
        <v>446</v>
      </c>
      <c r="M104" s="496" t="s">
        <v>445</v>
      </c>
    </row>
    <row r="105" spans="1:13" x14ac:dyDescent="0.25">
      <c r="A105" s="1414" t="s">
        <v>316</v>
      </c>
      <c r="B105" s="1436"/>
      <c r="C105" s="483">
        <f>$R$5*($R$14+$R$18)</f>
        <v>15.71265</v>
      </c>
      <c r="D105" s="460">
        <f>('12. Riepilogo Carichi'!$D$5)*C105</f>
        <v>88.96502430000001</v>
      </c>
      <c r="E105" s="460">
        <f>('12. Riepilogo Carichi'!$D$6)*C105</f>
        <v>18.855180000000001</v>
      </c>
      <c r="F105" s="460">
        <f>('12. Riepilogo Carichi'!$E$5)*C105</f>
        <v>31.4253</v>
      </c>
      <c r="G105" s="460"/>
      <c r="H105" s="490">
        <f>('12. Riepilogo Carichi'!$H$5)*C105</f>
        <v>115.65453159000002</v>
      </c>
      <c r="I105" s="460">
        <f>('12. Riepilogo Carichi'!$H$6)*C105</f>
        <v>28.282769999999996</v>
      </c>
      <c r="J105" s="460">
        <f>('12. Riepilogo Carichi'!$I$5)*C105</f>
        <v>47.137950000000004</v>
      </c>
      <c r="K105" s="460"/>
      <c r="L105" s="483">
        <f>('12. Riepilogo Carichi'!$L$5)*C105</f>
        <v>162.79248159000002</v>
      </c>
      <c r="M105" s="483">
        <f>('12. Riepilogo Carichi'!$M$5)*C105</f>
        <v>98.392614300000005</v>
      </c>
    </row>
    <row r="106" spans="1:13" x14ac:dyDescent="0.25">
      <c r="A106" s="1414" t="s">
        <v>441</v>
      </c>
      <c r="B106" s="1436"/>
      <c r="C106" s="488"/>
      <c r="D106" s="459">
        <f>('12. Riepilogo Carichi'!$D$9)*C106</f>
        <v>0</v>
      </c>
      <c r="E106" s="551"/>
      <c r="F106" s="460">
        <f>('12. Riepilogo Carichi'!$E$9)*C106</f>
        <v>0</v>
      </c>
      <c r="G106" s="460">
        <f>('12. Riepilogo Carichi'!$F$9)*C106</f>
        <v>0</v>
      </c>
      <c r="H106" s="478">
        <f>('12. Riepilogo Carichi'!$H$9)*C106</f>
        <v>0</v>
      </c>
      <c r="I106" s="459"/>
      <c r="J106" s="459">
        <f>('12. Riepilogo Carichi'!$I$9)*C106</f>
        <v>0</v>
      </c>
      <c r="K106" s="459">
        <f>('12. Riepilogo Carichi'!$J$9)*C106</f>
        <v>0</v>
      </c>
      <c r="L106" s="484">
        <f>('12. Riepilogo Carichi'!$L$9)*C106</f>
        <v>0</v>
      </c>
      <c r="M106" s="484">
        <f>('12. Riepilogo Carichi'!$M$9)*C106</f>
        <v>0</v>
      </c>
    </row>
    <row r="107" spans="1:13" x14ac:dyDescent="0.25">
      <c r="A107" s="1414" t="s">
        <v>103</v>
      </c>
      <c r="B107" s="1436"/>
      <c r="C107" s="488"/>
      <c r="D107" s="459">
        <f>('12. Riepilogo Carichi'!$D$11)*C107</f>
        <v>0</v>
      </c>
      <c r="E107" s="551"/>
      <c r="F107" s="460">
        <f>('12. Riepilogo Carichi'!$E$11)*C107</f>
        <v>0</v>
      </c>
      <c r="G107" s="551"/>
      <c r="H107" s="478">
        <f>('12. Riepilogo Carichi'!$H$12)*C107</f>
        <v>0</v>
      </c>
      <c r="I107" s="459"/>
      <c r="J107" s="459">
        <f>('12. Riepilogo Carichi'!$I$11)*C107</f>
        <v>0</v>
      </c>
      <c r="K107" s="459"/>
      <c r="L107" s="484">
        <f>('12. Riepilogo Carichi'!$L$12)*C107</f>
        <v>0</v>
      </c>
      <c r="M107" s="484">
        <f>('12. Riepilogo Carichi'!$M$12)*C107</f>
        <v>0</v>
      </c>
    </row>
    <row r="108" spans="1:13" x14ac:dyDescent="0.25">
      <c r="A108" s="1414" t="s">
        <v>317</v>
      </c>
      <c r="B108" s="1436"/>
      <c r="C108" s="484">
        <f>$R$6*($Q$14+$Q$18)</f>
        <v>5.31</v>
      </c>
      <c r="D108" s="459">
        <f>('12. Riepilogo Carichi'!$D$12)*C108</f>
        <v>19.550092499999998</v>
      </c>
      <c r="E108" s="551"/>
      <c r="F108" s="460"/>
      <c r="G108" s="551"/>
      <c r="H108" s="478">
        <f>('12. Riepilogo Carichi'!$H$12)*C108</f>
        <v>25.415120249999998</v>
      </c>
      <c r="I108" s="459"/>
      <c r="J108" s="551"/>
      <c r="K108" s="459"/>
      <c r="L108" s="484">
        <f>('12. Riepilogo Carichi'!$L$12)*C108</f>
        <v>25.415120249999998</v>
      </c>
      <c r="M108" s="484">
        <f>('12. Riepilogo Carichi'!$M$12)*C108</f>
        <v>19.550092499999998</v>
      </c>
    </row>
    <row r="109" spans="1:13" x14ac:dyDescent="0.25">
      <c r="A109" s="1414" t="s">
        <v>319</v>
      </c>
      <c r="B109" s="1436"/>
      <c r="C109" s="484">
        <f>$R$6*($R$17)</f>
        <v>3.0900000000000003</v>
      </c>
      <c r="D109" s="459">
        <f>('12. Riepilogo Carichi'!$D$14)*C109</f>
        <v>3.8972625000000019</v>
      </c>
      <c r="E109" s="929"/>
      <c r="F109" s="460"/>
      <c r="G109" s="929"/>
      <c r="H109" s="478">
        <f>('12. Riepilogo Carichi'!$H$14)*C109</f>
        <v>5.0664412500000022</v>
      </c>
      <c r="I109" s="459"/>
      <c r="J109" s="929"/>
      <c r="K109" s="459"/>
      <c r="L109" s="484">
        <f>('12. Riepilogo Carichi'!$L$14)*C109</f>
        <v>5.0664412500000022</v>
      </c>
      <c r="M109" s="484">
        <f>('12. Riepilogo Carichi'!$M$14)*C109</f>
        <v>3.8972625000000019</v>
      </c>
    </row>
    <row r="110" spans="1:13" x14ac:dyDescent="0.25">
      <c r="A110" s="1436" t="s">
        <v>104</v>
      </c>
      <c r="B110" s="1436"/>
      <c r="C110" s="484">
        <f>$R$6*($Q$14+$Q$18)</f>
        <v>5.31</v>
      </c>
      <c r="D110" s="459">
        <f>('12. Riepilogo Carichi'!$D$17)*C110</f>
        <v>34.466147999999997</v>
      </c>
      <c r="E110" s="459"/>
      <c r="F110" s="459"/>
      <c r="G110" s="459"/>
      <c r="H110" s="478">
        <f>('12. Riepilogo Carichi'!$H$17)*C110</f>
        <v>44.805992400000001</v>
      </c>
      <c r="I110" s="459"/>
      <c r="J110" s="459"/>
      <c r="K110" s="459"/>
      <c r="L110" s="484">
        <f>('12. Riepilogo Carichi'!$L$17)*C110</f>
        <v>44.805992400000001</v>
      </c>
      <c r="M110" s="484">
        <f>('12. Riepilogo Carichi'!$M$17)*C110</f>
        <v>34.466147999999997</v>
      </c>
    </row>
    <row r="111" spans="1:13" ht="15.75" thickBot="1" x14ac:dyDescent="0.3">
      <c r="A111" s="1416" t="s">
        <v>283</v>
      </c>
      <c r="B111" s="1435"/>
      <c r="C111" s="559">
        <v>1</v>
      </c>
      <c r="D111" s="480">
        <f>('12. Riepilogo Carichi'!$D$18)*C111</f>
        <v>16.222499999999997</v>
      </c>
      <c r="E111" s="469"/>
      <c r="F111" s="469"/>
      <c r="G111" s="469"/>
      <c r="H111" s="480">
        <f>('12. Riepilogo Carichi'!$H$18)*C111</f>
        <v>21.089249999999996</v>
      </c>
      <c r="I111" s="469"/>
      <c r="J111" s="469"/>
      <c r="K111" s="469"/>
      <c r="L111" s="485">
        <f>('12. Riepilogo Carichi'!$L$18)*C111</f>
        <v>21.089249999999996</v>
      </c>
      <c r="M111" s="485">
        <f>('12. Riepilogo Carichi'!$M$18)*C111</f>
        <v>16.222499999999997</v>
      </c>
    </row>
    <row r="112" spans="1:13" x14ac:dyDescent="0.25">
      <c r="A112" s="1421" t="s">
        <v>318</v>
      </c>
      <c r="B112" s="1421"/>
      <c r="C112" s="1421"/>
      <c r="D112" s="459">
        <f>SUM(D105:D111)</f>
        <v>163.1010273</v>
      </c>
      <c r="E112" s="1413">
        <f>SUM(E105:G111)</f>
        <v>50.280479999999997</v>
      </c>
      <c r="F112" s="1413"/>
      <c r="G112" s="1413"/>
      <c r="H112" s="459"/>
      <c r="I112" s="551"/>
      <c r="J112" s="551"/>
      <c r="K112" s="551"/>
      <c r="L112" s="545">
        <f>SUM(L105:L111)</f>
        <v>259.16928549000005</v>
      </c>
      <c r="M112" s="545">
        <f>SUM(M105:M111)</f>
        <v>172.52861729999998</v>
      </c>
    </row>
    <row r="113" spans="1:13" ht="15.75" thickBot="1" x14ac:dyDescent="0.3"/>
    <row r="114" spans="1:13" ht="17.25" x14ac:dyDescent="0.3">
      <c r="A114" s="1419" t="s">
        <v>526</v>
      </c>
      <c r="B114" s="1420"/>
      <c r="C114" s="487" t="s">
        <v>440</v>
      </c>
      <c r="D114" s="474" t="s">
        <v>386</v>
      </c>
      <c r="E114" s="493" t="s">
        <v>442</v>
      </c>
      <c r="F114" s="493" t="s">
        <v>448</v>
      </c>
      <c r="G114" s="493" t="s">
        <v>449</v>
      </c>
      <c r="H114" s="474" t="s">
        <v>444</v>
      </c>
      <c r="I114" s="475" t="s">
        <v>443</v>
      </c>
      <c r="J114" s="475" t="s">
        <v>450</v>
      </c>
      <c r="K114" s="494" t="s">
        <v>451</v>
      </c>
      <c r="L114" s="496" t="s">
        <v>446</v>
      </c>
      <c r="M114" s="496" t="s">
        <v>445</v>
      </c>
    </row>
    <row r="115" spans="1:13" x14ac:dyDescent="0.25">
      <c r="A115" s="1414" t="s">
        <v>316</v>
      </c>
      <c r="B115" s="1436"/>
      <c r="C115" s="483">
        <f>$R$5*($R$14+$U$14+$U$18+$R$18)</f>
        <v>28.696706250000005</v>
      </c>
      <c r="D115" s="460">
        <f>('12. Riepilogo Carichi'!$D$5)*C115</f>
        <v>162.48075078750006</v>
      </c>
      <c r="E115" s="460">
        <f>('12. Riepilogo Carichi'!$D$6)*C115</f>
        <v>34.436047500000008</v>
      </c>
      <c r="F115" s="460">
        <f>('12. Riepilogo Carichi'!$E$5)*C115</f>
        <v>57.393412500000011</v>
      </c>
      <c r="G115" s="460"/>
      <c r="H115" s="490">
        <f>('12. Riepilogo Carichi'!$H$5)*C115</f>
        <v>211.22497602375009</v>
      </c>
      <c r="I115" s="460">
        <f>('12. Riepilogo Carichi'!$H$6)*C115</f>
        <v>51.654071250000001</v>
      </c>
      <c r="J115" s="460">
        <f>('12. Riepilogo Carichi'!$I$5)*C115</f>
        <v>86.090118750000016</v>
      </c>
      <c r="K115" s="460"/>
      <c r="L115" s="483">
        <f>('12. Riepilogo Carichi'!$L$5)*C115</f>
        <v>297.3150947737501</v>
      </c>
      <c r="M115" s="483">
        <f>('12. Riepilogo Carichi'!$M$5)*C115</f>
        <v>179.69877453750004</v>
      </c>
    </row>
    <row r="116" spans="1:13" x14ac:dyDescent="0.25">
      <c r="A116" s="1414" t="s">
        <v>441</v>
      </c>
      <c r="B116" s="1436"/>
      <c r="C116" s="488"/>
      <c r="D116" s="459">
        <f>('12. Riepilogo Carichi'!$D$9)*C116</f>
        <v>0</v>
      </c>
      <c r="E116" s="551"/>
      <c r="F116" s="460">
        <f>('12. Riepilogo Carichi'!$E$9)*C116</f>
        <v>0</v>
      </c>
      <c r="G116" s="460">
        <f>('12. Riepilogo Carichi'!$F$9)*C116</f>
        <v>0</v>
      </c>
      <c r="H116" s="478">
        <f>('12. Riepilogo Carichi'!$H$9)*C116</f>
        <v>0</v>
      </c>
      <c r="I116" s="459"/>
      <c r="J116" s="459">
        <f>('12. Riepilogo Carichi'!$I$9)*C116</f>
        <v>0</v>
      </c>
      <c r="K116" s="459">
        <f>('12. Riepilogo Carichi'!$J$9)*C116</f>
        <v>0</v>
      </c>
      <c r="L116" s="484">
        <f>('12. Riepilogo Carichi'!$L$9)*C116</f>
        <v>0</v>
      </c>
      <c r="M116" s="484">
        <f>('12. Riepilogo Carichi'!$M$9)*C116</f>
        <v>0</v>
      </c>
    </row>
    <row r="117" spans="1:13" x14ac:dyDescent="0.25">
      <c r="A117" s="1414" t="s">
        <v>103</v>
      </c>
      <c r="B117" s="1436"/>
      <c r="C117" s="488"/>
      <c r="D117" s="459">
        <f>('12. Riepilogo Carichi'!$D$11)*C117</f>
        <v>0</v>
      </c>
      <c r="E117" s="551"/>
      <c r="F117" s="460">
        <f>('12. Riepilogo Carichi'!$E$11)*C117</f>
        <v>0</v>
      </c>
      <c r="G117" s="551"/>
      <c r="H117" s="478">
        <f>('12. Riepilogo Carichi'!$H$12)*C117</f>
        <v>0</v>
      </c>
      <c r="I117" s="459"/>
      <c r="J117" s="459">
        <f>('12. Riepilogo Carichi'!$I$11)*C117</f>
        <v>0</v>
      </c>
      <c r="K117" s="459"/>
      <c r="L117" s="484">
        <f>('12. Riepilogo Carichi'!$L$12)*C117</f>
        <v>0</v>
      </c>
      <c r="M117" s="484">
        <f>('12. Riepilogo Carichi'!$M$12)*C117</f>
        <v>0</v>
      </c>
    </row>
    <row r="118" spans="1:13" x14ac:dyDescent="0.25">
      <c r="A118" s="1414" t="s">
        <v>317</v>
      </c>
      <c r="B118" s="1436"/>
      <c r="C118" s="484">
        <f>$R$6*($T$14+$U$17)</f>
        <v>5.2774999999999999</v>
      </c>
      <c r="D118" s="459">
        <f>('12. Riepilogo Carichi'!$D$12)*C118</f>
        <v>19.430435625000001</v>
      </c>
      <c r="E118" s="551"/>
      <c r="F118" s="460"/>
      <c r="G118" s="551"/>
      <c r="H118" s="478">
        <f>('12. Riepilogo Carichi'!$H$12)*C118</f>
        <v>25.259566312499999</v>
      </c>
      <c r="I118" s="459"/>
      <c r="J118" s="551"/>
      <c r="K118" s="459"/>
      <c r="L118" s="484">
        <f>('12. Riepilogo Carichi'!$L$12)*C118</f>
        <v>25.259566312499999</v>
      </c>
      <c r="M118" s="484">
        <f>('12. Riepilogo Carichi'!$M$12)*C118</f>
        <v>19.430435625000001</v>
      </c>
    </row>
    <row r="119" spans="1:13" x14ac:dyDescent="0.25">
      <c r="A119" s="1437" t="s">
        <v>319</v>
      </c>
      <c r="B119" s="1438"/>
      <c r="C119" s="484">
        <f>$R$6*($T$18)</f>
        <v>2.4750000000000001</v>
      </c>
      <c r="D119" s="459">
        <f>('12. Riepilogo Carichi'!$D$16)*C119</f>
        <v>5.6188687500000007</v>
      </c>
      <c r="E119" s="551"/>
      <c r="F119" s="460"/>
      <c r="G119" s="551"/>
      <c r="H119" s="478">
        <f>('12. Riepilogo Carichi'!$H$16)*C119</f>
        <v>7.3045293750000022</v>
      </c>
      <c r="I119" s="459"/>
      <c r="J119" s="551"/>
      <c r="K119" s="459"/>
      <c r="L119" s="484">
        <f>('12. Riepilogo Carichi'!$L$16)*C119</f>
        <v>7.3045293750000022</v>
      </c>
      <c r="M119" s="484">
        <f>('12. Riepilogo Carichi'!$M$16)*C119</f>
        <v>5.6188687500000007</v>
      </c>
    </row>
    <row r="120" spans="1:13" x14ac:dyDescent="0.25">
      <c r="A120" s="1437"/>
      <c r="B120" s="1438"/>
      <c r="C120" s="484">
        <f>$R$6*($R$17)</f>
        <v>3.0900000000000003</v>
      </c>
      <c r="D120" s="459">
        <f>('12. Riepilogo Carichi'!$D$14)*C120</f>
        <v>3.8972625000000019</v>
      </c>
      <c r="E120" s="929"/>
      <c r="F120" s="460"/>
      <c r="G120" s="929"/>
      <c r="H120" s="478">
        <f>('12. Riepilogo Carichi'!$H$14)*C120</f>
        <v>5.0664412500000022</v>
      </c>
      <c r="I120" s="459"/>
      <c r="J120" s="929"/>
      <c r="K120" s="459"/>
      <c r="L120" s="484">
        <f>('12. Riepilogo Carichi'!$L$14)*C120</f>
        <v>5.0664412500000022</v>
      </c>
      <c r="M120" s="484">
        <f>('12. Riepilogo Carichi'!$M$14)*C120</f>
        <v>3.8972625000000019</v>
      </c>
    </row>
    <row r="121" spans="1:13" x14ac:dyDescent="0.25">
      <c r="A121" s="1436" t="s">
        <v>104</v>
      </c>
      <c r="B121" s="1436"/>
      <c r="C121" s="484"/>
      <c r="D121" s="459">
        <f>('12. Riepilogo Carichi'!$D$17)*C121</f>
        <v>0</v>
      </c>
      <c r="E121" s="459"/>
      <c r="F121" s="459"/>
      <c r="G121" s="459"/>
      <c r="H121" s="478">
        <f>('12. Riepilogo Carichi'!$H$17)*C121</f>
        <v>0</v>
      </c>
      <c r="I121" s="459"/>
      <c r="J121" s="459"/>
      <c r="K121" s="459"/>
      <c r="L121" s="484">
        <f>('12. Riepilogo Carichi'!$L$17)*C121</f>
        <v>0</v>
      </c>
      <c r="M121" s="484">
        <f>('12. Riepilogo Carichi'!$M$17)*C121</f>
        <v>0</v>
      </c>
    </row>
    <row r="122" spans="1:13" ht="15.75" thickBot="1" x14ac:dyDescent="0.3">
      <c r="A122" s="1416" t="s">
        <v>283</v>
      </c>
      <c r="B122" s="1435"/>
      <c r="C122" s="559">
        <v>1</v>
      </c>
      <c r="D122" s="480">
        <f>('12. Riepilogo Carichi'!$D$18)*C122</f>
        <v>16.222499999999997</v>
      </c>
      <c r="E122" s="469"/>
      <c r="F122" s="469"/>
      <c r="G122" s="469"/>
      <c r="H122" s="480">
        <f>('12. Riepilogo Carichi'!$H$18)*C122</f>
        <v>21.089249999999996</v>
      </c>
      <c r="I122" s="469"/>
      <c r="J122" s="469"/>
      <c r="K122" s="469"/>
      <c r="L122" s="485">
        <f>('12. Riepilogo Carichi'!$L$18)*C122</f>
        <v>21.089249999999996</v>
      </c>
      <c r="M122" s="485">
        <f>('12. Riepilogo Carichi'!$M$18)*C122</f>
        <v>16.222499999999997</v>
      </c>
    </row>
    <row r="123" spans="1:13" x14ac:dyDescent="0.25">
      <c r="A123" s="1421" t="s">
        <v>318</v>
      </c>
      <c r="B123" s="1421"/>
      <c r="C123" s="1421"/>
      <c r="D123" s="459">
        <f>SUM(D115:D122)</f>
        <v>207.64981766250006</v>
      </c>
      <c r="E123" s="1413">
        <f>SUM(E115:G122)</f>
        <v>91.829460000000012</v>
      </c>
      <c r="F123" s="1413"/>
      <c r="G123" s="1413"/>
      <c r="H123" s="459"/>
      <c r="I123" s="551"/>
      <c r="J123" s="551"/>
      <c r="K123" s="551"/>
      <c r="L123" s="545">
        <f>SUM(L115:L122)</f>
        <v>356.03488171125014</v>
      </c>
      <c r="M123" s="545">
        <f>SUM(M115:M122)</f>
        <v>224.86784141250004</v>
      </c>
    </row>
    <row r="124" spans="1:13" ht="15.75" thickBot="1" x14ac:dyDescent="0.3"/>
    <row r="125" spans="1:13" ht="17.25" x14ac:dyDescent="0.3">
      <c r="A125" s="1419" t="s">
        <v>527</v>
      </c>
      <c r="B125" s="1420"/>
      <c r="C125" s="487" t="s">
        <v>440</v>
      </c>
      <c r="D125" s="474" t="s">
        <v>386</v>
      </c>
      <c r="E125" s="493" t="s">
        <v>442</v>
      </c>
      <c r="F125" s="493" t="s">
        <v>448</v>
      </c>
      <c r="G125" s="493" t="s">
        <v>449</v>
      </c>
      <c r="H125" s="474" t="s">
        <v>444</v>
      </c>
      <c r="I125" s="475" t="s">
        <v>443</v>
      </c>
      <c r="J125" s="475" t="s">
        <v>450</v>
      </c>
      <c r="K125" s="494" t="s">
        <v>451</v>
      </c>
      <c r="L125" s="496" t="s">
        <v>446</v>
      </c>
      <c r="M125" s="496" t="s">
        <v>445</v>
      </c>
    </row>
    <row r="126" spans="1:13" x14ac:dyDescent="0.25">
      <c r="A126" s="1414" t="s">
        <v>316</v>
      </c>
      <c r="B126" s="1436"/>
      <c r="C126" s="483">
        <f>$R$5*($U$14+$U$18+$X$14+$X$18)</f>
        <v>24.787743750000004</v>
      </c>
      <c r="D126" s="460">
        <f>('12. Riepilogo Carichi'!$D$5)*C126</f>
        <v>140.34820511250004</v>
      </c>
      <c r="E126" s="460">
        <f>('12. Riepilogo Carichi'!$D$6)*C126</f>
        <v>29.745292500000005</v>
      </c>
      <c r="F126" s="460">
        <f>('12. Riepilogo Carichi'!$E$5)*C126</f>
        <v>49.575487500000008</v>
      </c>
      <c r="G126" s="460"/>
      <c r="H126" s="490">
        <f>('12. Riepilogo Carichi'!$H$5)*C126</f>
        <v>182.45266664625007</v>
      </c>
      <c r="I126" s="460">
        <f>('12. Riepilogo Carichi'!$H$6)*C126</f>
        <v>44.61793875</v>
      </c>
      <c r="J126" s="460">
        <f>('12. Riepilogo Carichi'!$I$5)*C126</f>
        <v>74.363231250000013</v>
      </c>
      <c r="K126" s="460"/>
      <c r="L126" s="483">
        <f>('12. Riepilogo Carichi'!$L$5)*C126</f>
        <v>256.81589789625008</v>
      </c>
      <c r="M126" s="483">
        <f>('12. Riepilogo Carichi'!$M$5)*C126</f>
        <v>155.22085136250004</v>
      </c>
    </row>
    <row r="127" spans="1:13" x14ac:dyDescent="0.25">
      <c r="A127" s="1414" t="s">
        <v>441</v>
      </c>
      <c r="B127" s="1436"/>
      <c r="C127" s="488"/>
      <c r="D127" s="459">
        <f>('12. Riepilogo Carichi'!$D$9)*C127</f>
        <v>0</v>
      </c>
      <c r="E127" s="551"/>
      <c r="F127" s="460">
        <f>('12. Riepilogo Carichi'!$E$9)*C127</f>
        <v>0</v>
      </c>
      <c r="G127" s="460">
        <f>('12. Riepilogo Carichi'!$F$9)*C127</f>
        <v>0</v>
      </c>
      <c r="H127" s="478">
        <f>('12. Riepilogo Carichi'!$H$9)*C127</f>
        <v>0</v>
      </c>
      <c r="I127" s="459"/>
      <c r="J127" s="459">
        <f>('12. Riepilogo Carichi'!$I$9)*C127</f>
        <v>0</v>
      </c>
      <c r="K127" s="459">
        <f>('12. Riepilogo Carichi'!$J$9)*C127</f>
        <v>0</v>
      </c>
      <c r="L127" s="484">
        <f>('12. Riepilogo Carichi'!$L$9)*C127</f>
        <v>0</v>
      </c>
      <c r="M127" s="484">
        <f>('12. Riepilogo Carichi'!$M$9)*C127</f>
        <v>0</v>
      </c>
    </row>
    <row r="128" spans="1:13" x14ac:dyDescent="0.25">
      <c r="A128" s="1414" t="s">
        <v>103</v>
      </c>
      <c r="B128" s="1436"/>
      <c r="C128" s="488"/>
      <c r="D128" s="459">
        <f>('12. Riepilogo Carichi'!$D$11)*C128</f>
        <v>0</v>
      </c>
      <c r="E128" s="551"/>
      <c r="F128" s="460">
        <f>('12. Riepilogo Carichi'!$E$11)*C128</f>
        <v>0</v>
      </c>
      <c r="G128" s="551"/>
      <c r="H128" s="478">
        <f>('12. Riepilogo Carichi'!$H$12)*C128</f>
        <v>0</v>
      </c>
      <c r="I128" s="459"/>
      <c r="J128" s="459">
        <f>('12. Riepilogo Carichi'!$I$11)*C128</f>
        <v>0</v>
      </c>
      <c r="K128" s="459"/>
      <c r="L128" s="484">
        <f>('12. Riepilogo Carichi'!$L$12)*C128</f>
        <v>0</v>
      </c>
      <c r="M128" s="484">
        <f>('12. Riepilogo Carichi'!$M$12)*C128</f>
        <v>0</v>
      </c>
    </row>
    <row r="129" spans="1:13" x14ac:dyDescent="0.25">
      <c r="A129" s="1414" t="s">
        <v>317</v>
      </c>
      <c r="B129" s="1436"/>
      <c r="C129" s="484">
        <f>$R$6*($U$17+$W$14+$X$17)</f>
        <v>7.4850000000000003</v>
      </c>
      <c r="D129" s="459">
        <f>('12. Riepilogo Carichi'!$D$12)*C129</f>
        <v>27.557898750000003</v>
      </c>
      <c r="E129" s="551"/>
      <c r="F129" s="460"/>
      <c r="G129" s="551"/>
      <c r="H129" s="478">
        <f>('12. Riepilogo Carichi'!$H$12)*C129</f>
        <v>35.825268375</v>
      </c>
      <c r="I129" s="459"/>
      <c r="J129" s="551"/>
      <c r="K129" s="459"/>
      <c r="L129" s="484">
        <f>('12. Riepilogo Carichi'!$L$12)*C129</f>
        <v>35.825268375</v>
      </c>
      <c r="M129" s="484">
        <f>('12. Riepilogo Carichi'!$M$12)*C129</f>
        <v>27.557898750000003</v>
      </c>
    </row>
    <row r="130" spans="1:13" x14ac:dyDescent="0.25">
      <c r="A130" s="1414" t="s">
        <v>319</v>
      </c>
      <c r="B130" s="1436"/>
      <c r="C130" s="484">
        <f>$R$6*$W$18</f>
        <v>2.4750000000000001</v>
      </c>
      <c r="D130" s="459">
        <f>('12. Riepilogo Carichi'!$D$14)*C130</f>
        <v>3.1215937500000011</v>
      </c>
      <c r="E130" s="929"/>
      <c r="F130" s="460"/>
      <c r="G130" s="929"/>
      <c r="H130" s="478">
        <f>('12. Riepilogo Carichi'!$H$14)*C130</f>
        <v>4.0580718750000013</v>
      </c>
      <c r="I130" s="459"/>
      <c r="J130" s="929"/>
      <c r="K130" s="459"/>
      <c r="L130" s="484">
        <f>('12. Riepilogo Carichi'!$L$14)*C130</f>
        <v>4.0580718750000013</v>
      </c>
      <c r="M130" s="484">
        <f>('12. Riepilogo Carichi'!$M$14)*C130</f>
        <v>3.1215937500000011</v>
      </c>
    </row>
    <row r="131" spans="1:13" x14ac:dyDescent="0.25">
      <c r="A131" s="1436" t="s">
        <v>104</v>
      </c>
      <c r="B131" s="1436"/>
      <c r="C131" s="484"/>
      <c r="D131" s="459">
        <f>('12. Riepilogo Carichi'!$D$17)*C131</f>
        <v>0</v>
      </c>
      <c r="E131" s="459"/>
      <c r="F131" s="459"/>
      <c r="G131" s="459"/>
      <c r="H131" s="478">
        <f>('12. Riepilogo Carichi'!$H$17)*C131</f>
        <v>0</v>
      </c>
      <c r="I131" s="459"/>
      <c r="J131" s="459"/>
      <c r="K131" s="459"/>
      <c r="L131" s="484">
        <f>('12. Riepilogo Carichi'!$L$17)*C131</f>
        <v>0</v>
      </c>
      <c r="M131" s="484">
        <f>('12. Riepilogo Carichi'!$M$17)*C131</f>
        <v>0</v>
      </c>
    </row>
    <row r="132" spans="1:13" ht="15.75" thickBot="1" x14ac:dyDescent="0.3">
      <c r="A132" s="1416" t="s">
        <v>283</v>
      </c>
      <c r="B132" s="1435"/>
      <c r="C132" s="559">
        <v>1</v>
      </c>
      <c r="D132" s="480">
        <f>('12. Riepilogo Carichi'!$D$18)*C132</f>
        <v>16.222499999999997</v>
      </c>
      <c r="E132" s="469"/>
      <c r="F132" s="469"/>
      <c r="G132" s="469"/>
      <c r="H132" s="480">
        <f>('12. Riepilogo Carichi'!$H$18)*C132</f>
        <v>21.089249999999996</v>
      </c>
      <c r="I132" s="469"/>
      <c r="J132" s="469"/>
      <c r="K132" s="469"/>
      <c r="L132" s="485">
        <f>('12. Riepilogo Carichi'!$L$18)*C132</f>
        <v>21.089249999999996</v>
      </c>
      <c r="M132" s="485">
        <f>('12. Riepilogo Carichi'!$M$18)*C132</f>
        <v>16.222499999999997</v>
      </c>
    </row>
    <row r="133" spans="1:13" x14ac:dyDescent="0.25">
      <c r="A133" s="1421" t="s">
        <v>318</v>
      </c>
      <c r="B133" s="1421"/>
      <c r="C133" s="1421"/>
      <c r="D133" s="459">
        <f>SUM(D126:D132)</f>
        <v>187.25019761250002</v>
      </c>
      <c r="E133" s="1413">
        <f>SUM(E126:G132)</f>
        <v>79.320780000000013</v>
      </c>
      <c r="F133" s="1413"/>
      <c r="G133" s="1413"/>
      <c r="H133" s="459"/>
      <c r="I133" s="551"/>
      <c r="J133" s="551"/>
      <c r="K133" s="551"/>
      <c r="L133" s="545">
        <f>SUM(L126:L132)</f>
        <v>317.78848814625007</v>
      </c>
      <c r="M133" s="545">
        <f>SUM(M126:M132)</f>
        <v>202.12284386250002</v>
      </c>
    </row>
    <row r="134" spans="1:13" ht="15.75" thickBot="1" x14ac:dyDescent="0.3"/>
    <row r="135" spans="1:13" ht="17.25" x14ac:dyDescent="0.3">
      <c r="A135" s="1419" t="s">
        <v>528</v>
      </c>
      <c r="B135" s="1420"/>
      <c r="C135" s="487" t="s">
        <v>440</v>
      </c>
      <c r="D135" s="474" t="s">
        <v>386</v>
      </c>
      <c r="E135" s="493" t="s">
        <v>442</v>
      </c>
      <c r="F135" s="493" t="s">
        <v>448</v>
      </c>
      <c r="G135" s="493" t="s">
        <v>449</v>
      </c>
      <c r="H135" s="474" t="s">
        <v>444</v>
      </c>
      <c r="I135" s="475" t="s">
        <v>443</v>
      </c>
      <c r="J135" s="475" t="s">
        <v>450</v>
      </c>
      <c r="K135" s="494" t="s">
        <v>451</v>
      </c>
      <c r="L135" s="496" t="s">
        <v>446</v>
      </c>
      <c r="M135" s="496" t="s">
        <v>445</v>
      </c>
    </row>
    <row r="136" spans="1:13" x14ac:dyDescent="0.25">
      <c r="A136" s="1414" t="s">
        <v>316</v>
      </c>
      <c r="B136" s="1436"/>
      <c r="C136" s="483">
        <f>$R$5*($X$14+$X$18)+$AA$18</f>
        <v>15.7636875</v>
      </c>
      <c r="D136" s="460">
        <f>('12. Riepilogo Carichi'!$D$5)*C136</f>
        <v>89.253998625000008</v>
      </c>
      <c r="E136" s="460">
        <f>('12. Riepilogo Carichi'!$D$6)*C136</f>
        <v>18.916425</v>
      </c>
      <c r="F136" s="460">
        <f>('12. Riepilogo Carichi'!$E$5)*C136</f>
        <v>31.527374999999999</v>
      </c>
      <c r="G136" s="460"/>
      <c r="H136" s="490">
        <f>('12. Riepilogo Carichi'!$H$5)*C136</f>
        <v>116.03019821250003</v>
      </c>
      <c r="I136" s="460">
        <f>('12. Riepilogo Carichi'!$H$6)*C136</f>
        <v>28.374637499999995</v>
      </c>
      <c r="J136" s="460">
        <f>('12. Riepilogo Carichi'!$I$5)*C136</f>
        <v>47.291062499999995</v>
      </c>
      <c r="K136" s="460"/>
      <c r="L136" s="483">
        <f>('12. Riepilogo Carichi'!$L$5)*C136</f>
        <v>163.32126071250002</v>
      </c>
      <c r="M136" s="483">
        <f>('12. Riepilogo Carichi'!$M$5)*C136</f>
        <v>98.71221112500001</v>
      </c>
    </row>
    <row r="137" spans="1:13" x14ac:dyDescent="0.25">
      <c r="A137" s="1414" t="s">
        <v>441</v>
      </c>
      <c r="B137" s="1436"/>
      <c r="C137" s="488"/>
      <c r="D137" s="459">
        <f>('12. Riepilogo Carichi'!$D$9)*C137</f>
        <v>0</v>
      </c>
      <c r="E137" s="551"/>
      <c r="F137" s="460">
        <f>('12. Riepilogo Carichi'!$E$9)*C137</f>
        <v>0</v>
      </c>
      <c r="G137" s="460">
        <f>('12. Riepilogo Carichi'!$F$9)*C137</f>
        <v>0</v>
      </c>
      <c r="H137" s="478">
        <f>('12. Riepilogo Carichi'!$H$9)*C137</f>
        <v>0</v>
      </c>
      <c r="I137" s="459"/>
      <c r="J137" s="459">
        <f>('12. Riepilogo Carichi'!$I$9)*C137</f>
        <v>0</v>
      </c>
      <c r="K137" s="459">
        <f>('12. Riepilogo Carichi'!$J$9)*C137</f>
        <v>0</v>
      </c>
      <c r="L137" s="484">
        <f>('12. Riepilogo Carichi'!$L$9)*C137</f>
        <v>0</v>
      </c>
      <c r="M137" s="484">
        <f>('12. Riepilogo Carichi'!$M$9)*C137</f>
        <v>0</v>
      </c>
    </row>
    <row r="138" spans="1:13" x14ac:dyDescent="0.25">
      <c r="A138" s="1414" t="s">
        <v>103</v>
      </c>
      <c r="B138" s="1436"/>
      <c r="C138" s="483">
        <f>$AA$16</f>
        <v>3.8280000000000003</v>
      </c>
      <c r="D138" s="459">
        <f>('12. Riepilogo Carichi'!$D$11)*C138</f>
        <v>25.055536</v>
      </c>
      <c r="E138" s="551"/>
      <c r="F138" s="460">
        <f>('12. Riepilogo Carichi'!$E$11)*C138</f>
        <v>15.312000000000001</v>
      </c>
      <c r="G138" s="551"/>
      <c r="H138" s="478">
        <f>('12. Riepilogo Carichi'!$H$12)*C138</f>
        <v>18.321860700000002</v>
      </c>
      <c r="I138" s="459"/>
      <c r="J138" s="459">
        <f>('12. Riepilogo Carichi'!$I$11)*C138</f>
        <v>22.968000000000004</v>
      </c>
      <c r="K138" s="459"/>
      <c r="L138" s="484">
        <f>('12. Riepilogo Carichi'!$L$12)*C138</f>
        <v>18.321860700000002</v>
      </c>
      <c r="M138" s="484">
        <f>('12. Riepilogo Carichi'!$M$12)*C138</f>
        <v>14.093739000000001</v>
      </c>
    </row>
    <row r="139" spans="1:13" x14ac:dyDescent="0.25">
      <c r="A139" s="1414" t="s">
        <v>317</v>
      </c>
      <c r="B139" s="1436"/>
      <c r="C139" s="484">
        <f>$R$6*($Z$14+$X$17+$Z$18)</f>
        <v>7.2925000000000004</v>
      </c>
      <c r="D139" s="459">
        <f>('12. Riepilogo Carichi'!$D$12)*C139</f>
        <v>26.849161875000004</v>
      </c>
      <c r="E139" s="551"/>
      <c r="F139" s="460"/>
      <c r="G139" s="551"/>
      <c r="H139" s="478">
        <f>('12. Riepilogo Carichi'!$H$12)*C139</f>
        <v>34.903910437500002</v>
      </c>
      <c r="I139" s="459"/>
      <c r="J139" s="551"/>
      <c r="K139" s="459"/>
      <c r="L139" s="484">
        <f>('12. Riepilogo Carichi'!$L$12)*C139</f>
        <v>34.903910437500002</v>
      </c>
      <c r="M139" s="484">
        <f>('12. Riepilogo Carichi'!$M$12)*C139</f>
        <v>26.849161875000004</v>
      </c>
    </row>
    <row r="140" spans="1:13" x14ac:dyDescent="0.25">
      <c r="A140" s="1414" t="s">
        <v>319</v>
      </c>
      <c r="B140" s="1436"/>
      <c r="C140" s="484">
        <f>$R$6*$AA$17</f>
        <v>1.6</v>
      </c>
      <c r="D140" s="459">
        <f>('12. Riepilogo Carichi'!$D$16)*C140</f>
        <v>3.6324000000000005</v>
      </c>
      <c r="E140" s="551"/>
      <c r="F140" s="460"/>
      <c r="G140" s="551"/>
      <c r="H140" s="478">
        <f>('12. Riepilogo Carichi'!$H$16)*C140</f>
        <v>4.7221200000000012</v>
      </c>
      <c r="I140" s="459"/>
      <c r="J140" s="551"/>
      <c r="K140" s="459"/>
      <c r="L140" s="484">
        <f>('12. Riepilogo Carichi'!$L$16)*C140</f>
        <v>4.7221200000000012</v>
      </c>
      <c r="M140" s="484">
        <f>('12. Riepilogo Carichi'!$M$16)*C140</f>
        <v>3.6324000000000005</v>
      </c>
    </row>
    <row r="141" spans="1:13" x14ac:dyDescent="0.25">
      <c r="A141" s="1436" t="s">
        <v>104</v>
      </c>
      <c r="B141" s="1436"/>
      <c r="C141" s="484">
        <f>$R$6*($Z$14+$Z$18)</f>
        <v>4.8674999999999997</v>
      </c>
      <c r="D141" s="459">
        <f>('12. Riepilogo Carichi'!$D$17)*C141</f>
        <v>31.593968999999998</v>
      </c>
      <c r="E141" s="459"/>
      <c r="F141" s="459"/>
      <c r="G141" s="459"/>
      <c r="H141" s="478">
        <f>('12. Riepilogo Carichi'!$H$17)*C141</f>
        <v>41.0721597</v>
      </c>
      <c r="I141" s="459"/>
      <c r="J141" s="459"/>
      <c r="K141" s="459"/>
      <c r="L141" s="484">
        <f>('12. Riepilogo Carichi'!$L$17)*C141</f>
        <v>41.0721597</v>
      </c>
      <c r="M141" s="484">
        <f>('12. Riepilogo Carichi'!$M$17)*C141</f>
        <v>31.593968999999998</v>
      </c>
    </row>
    <row r="142" spans="1:13" ht="15.75" thickBot="1" x14ac:dyDescent="0.3">
      <c r="A142" s="1416" t="s">
        <v>283</v>
      </c>
      <c r="B142" s="1435"/>
      <c r="C142" s="559">
        <v>1</v>
      </c>
      <c r="D142" s="480">
        <f>('12. Riepilogo Carichi'!$D$18)*C142</f>
        <v>16.222499999999997</v>
      </c>
      <c r="E142" s="469"/>
      <c r="F142" s="469"/>
      <c r="G142" s="469"/>
      <c r="H142" s="480">
        <f>('12. Riepilogo Carichi'!$H$18)*C142</f>
        <v>21.089249999999996</v>
      </c>
      <c r="I142" s="469"/>
      <c r="J142" s="469"/>
      <c r="K142" s="469"/>
      <c r="L142" s="485">
        <f>('12. Riepilogo Carichi'!$L$18)*C142</f>
        <v>21.089249999999996</v>
      </c>
      <c r="M142" s="485">
        <f>('12. Riepilogo Carichi'!$M$18)*C142</f>
        <v>16.222499999999997</v>
      </c>
    </row>
    <row r="143" spans="1:13" x14ac:dyDescent="0.25">
      <c r="A143" s="1421" t="s">
        <v>318</v>
      </c>
      <c r="B143" s="1421"/>
      <c r="C143" s="1421"/>
      <c r="D143" s="459">
        <f>SUM(D136:D142)</f>
        <v>192.60756549999999</v>
      </c>
      <c r="E143" s="1413">
        <f>SUM(E136:G142)</f>
        <v>65.755799999999994</v>
      </c>
      <c r="F143" s="1413"/>
      <c r="G143" s="1413"/>
      <c r="H143" s="459"/>
      <c r="I143" s="551"/>
      <c r="J143" s="551"/>
      <c r="K143" s="551"/>
      <c r="L143" s="545">
        <f>SUM(L136:L142)</f>
        <v>283.43056154999999</v>
      </c>
      <c r="M143" s="545">
        <f>SUM(M136:M142)</f>
        <v>191.10398099999998</v>
      </c>
    </row>
    <row r="144" spans="1:13" ht="15.75" thickBot="1" x14ac:dyDescent="0.3"/>
    <row r="145" spans="1:13" ht="17.25" x14ac:dyDescent="0.3">
      <c r="A145" s="1419" t="s">
        <v>529</v>
      </c>
      <c r="B145" s="1434"/>
      <c r="C145" s="487" t="s">
        <v>440</v>
      </c>
      <c r="D145" s="552" t="s">
        <v>386</v>
      </c>
      <c r="E145" s="493" t="s">
        <v>442</v>
      </c>
      <c r="F145" s="493" t="s">
        <v>448</v>
      </c>
      <c r="G145" s="493" t="s">
        <v>449</v>
      </c>
      <c r="H145" s="474" t="s">
        <v>444</v>
      </c>
      <c r="I145" s="475" t="s">
        <v>443</v>
      </c>
      <c r="J145" s="475" t="s">
        <v>450</v>
      </c>
      <c r="K145" s="553" t="s">
        <v>451</v>
      </c>
      <c r="L145" s="486" t="s">
        <v>446</v>
      </c>
      <c r="M145" s="486" t="s">
        <v>445</v>
      </c>
    </row>
    <row r="146" spans="1:13" x14ac:dyDescent="0.25">
      <c r="A146" s="1414" t="s">
        <v>316</v>
      </c>
      <c r="B146" s="1436"/>
      <c r="C146" s="483">
        <f>$R$5*($AD$14+$AD$18)+$AB$18</f>
        <v>13.344787499999999</v>
      </c>
      <c r="D146" s="460">
        <f>('12. Riepilogo Carichi'!$D$5)*C146</f>
        <v>75.558186825000007</v>
      </c>
      <c r="E146" s="460">
        <f>('12. Riepilogo Carichi'!$D$6)*C146</f>
        <v>16.013744999999997</v>
      </c>
      <c r="F146" s="460">
        <f>('12. Riepilogo Carichi'!$E$5)*C146</f>
        <v>26.689574999999998</v>
      </c>
      <c r="G146" s="460"/>
      <c r="H146" s="490">
        <f>('12. Riepilogo Carichi'!$H$5)*C146</f>
        <v>98.225642872500018</v>
      </c>
      <c r="I146" s="460">
        <f>('12. Riepilogo Carichi'!$H$6)*C146</f>
        <v>24.020617499999997</v>
      </c>
      <c r="J146" s="460">
        <f>('12. Riepilogo Carichi'!$I$5)*C146</f>
        <v>40.0343625</v>
      </c>
      <c r="K146" s="460"/>
      <c r="L146" s="483">
        <f>('12. Riepilogo Carichi'!$L$5)*C146</f>
        <v>138.26000537250002</v>
      </c>
      <c r="M146" s="483">
        <f>('12. Riepilogo Carichi'!$M$5)*C146</f>
        <v>83.565059324999993</v>
      </c>
    </row>
    <row r="147" spans="1:13" x14ac:dyDescent="0.25">
      <c r="A147" s="1414" t="s">
        <v>441</v>
      </c>
      <c r="B147" s="1436"/>
      <c r="C147" s="488"/>
      <c r="D147" s="459">
        <f>('12. Riepilogo Carichi'!$D$9)*C147</f>
        <v>0</v>
      </c>
      <c r="E147" s="551"/>
      <c r="F147" s="460">
        <f>('12. Riepilogo Carichi'!$E$9)*C147</f>
        <v>0</v>
      </c>
      <c r="G147" s="460">
        <f>('12. Riepilogo Carichi'!$F$9)*C147</f>
        <v>0</v>
      </c>
      <c r="H147" s="478">
        <f>('12. Riepilogo Carichi'!$H$9)*C147</f>
        <v>0</v>
      </c>
      <c r="I147" s="459"/>
      <c r="J147" s="459">
        <f>('12. Riepilogo Carichi'!$I$9)*C147</f>
        <v>0</v>
      </c>
      <c r="K147" s="459">
        <f>('12. Riepilogo Carichi'!$J$9)*C147</f>
        <v>0</v>
      </c>
      <c r="L147" s="484">
        <f>('12. Riepilogo Carichi'!$L$9)*C147</f>
        <v>0</v>
      </c>
      <c r="M147" s="484">
        <f>('12. Riepilogo Carichi'!$M$9)*C147</f>
        <v>0</v>
      </c>
    </row>
    <row r="148" spans="1:13" x14ac:dyDescent="0.25">
      <c r="A148" s="1414" t="s">
        <v>103</v>
      </c>
      <c r="B148" s="1436"/>
      <c r="C148" s="483">
        <f>$AB$16</f>
        <v>3.8280000000000003</v>
      </c>
      <c r="D148" s="459">
        <f>('12. Riepilogo Carichi'!$D$11)*C148</f>
        <v>25.055536</v>
      </c>
      <c r="E148" s="551"/>
      <c r="F148" s="460">
        <f>('12. Riepilogo Carichi'!$E$11)*C148</f>
        <v>15.312000000000001</v>
      </c>
      <c r="G148" s="551"/>
      <c r="H148" s="478">
        <f>('12. Riepilogo Carichi'!$H$12)*C148</f>
        <v>18.321860700000002</v>
      </c>
      <c r="I148" s="459"/>
      <c r="J148" s="459">
        <f>('12. Riepilogo Carichi'!$I$11)*C148</f>
        <v>22.968000000000004</v>
      </c>
      <c r="K148" s="459"/>
      <c r="L148" s="484">
        <f>('12. Riepilogo Carichi'!$L$12)*C148</f>
        <v>18.321860700000002</v>
      </c>
      <c r="M148" s="484">
        <f>('12. Riepilogo Carichi'!$M$12)*C148</f>
        <v>14.093739000000001</v>
      </c>
    </row>
    <row r="149" spans="1:13" x14ac:dyDescent="0.25">
      <c r="A149" s="1414" t="s">
        <v>317</v>
      </c>
      <c r="B149" s="1436"/>
      <c r="C149" s="484">
        <f>$R$6*($AC$14+$AC$18)</f>
        <v>4.8674999999999997</v>
      </c>
      <c r="D149" s="459">
        <f>('12. Riepilogo Carichi'!$D$12)*C149</f>
        <v>17.920918125</v>
      </c>
      <c r="E149" s="551"/>
      <c r="F149" s="460"/>
      <c r="G149" s="551"/>
      <c r="H149" s="478">
        <f>('12. Riepilogo Carichi'!$H$12)*C149</f>
        <v>23.297193562499999</v>
      </c>
      <c r="I149" s="459"/>
      <c r="J149" s="551"/>
      <c r="K149" s="459"/>
      <c r="L149" s="484">
        <f>('12. Riepilogo Carichi'!$L$12)*C149</f>
        <v>23.297193562499999</v>
      </c>
      <c r="M149" s="484">
        <f>('12. Riepilogo Carichi'!$M$12)*C149</f>
        <v>17.920918125</v>
      </c>
    </row>
    <row r="150" spans="1:13" x14ac:dyDescent="0.25">
      <c r="A150" s="1414" t="s">
        <v>319</v>
      </c>
      <c r="B150" s="1436"/>
      <c r="C150" s="484">
        <f>$R$6*($AA$17+$AD$17)</f>
        <v>3.7450000000000001</v>
      </c>
      <c r="D150" s="459">
        <f>('12. Riepilogo Carichi'!$D$16)*C150</f>
        <v>8.5020862500000014</v>
      </c>
      <c r="E150" s="551"/>
      <c r="F150" s="460"/>
      <c r="G150" s="551"/>
      <c r="H150" s="478">
        <f>('12. Riepilogo Carichi'!$H$16)*C150</f>
        <v>11.052712125000003</v>
      </c>
      <c r="I150" s="459"/>
      <c r="J150" s="551"/>
      <c r="K150" s="459"/>
      <c r="L150" s="484">
        <f>('12. Riepilogo Carichi'!$L$16)*C150</f>
        <v>11.052712125000003</v>
      </c>
      <c r="M150" s="484">
        <f>('12. Riepilogo Carichi'!$M$16)*C150</f>
        <v>8.5020862500000014</v>
      </c>
    </row>
    <row r="151" spans="1:13" x14ac:dyDescent="0.25">
      <c r="A151" s="1436" t="s">
        <v>104</v>
      </c>
      <c r="B151" s="1436"/>
      <c r="C151" s="484">
        <f>$R$6*($AC$14+$AC$18)</f>
        <v>4.8674999999999997</v>
      </c>
      <c r="D151" s="459">
        <f>('12. Riepilogo Carichi'!$D$17)*C151</f>
        <v>31.593968999999998</v>
      </c>
      <c r="E151" s="459"/>
      <c r="F151" s="459"/>
      <c r="G151" s="459"/>
      <c r="H151" s="478">
        <f>('12. Riepilogo Carichi'!$H$17)*C151</f>
        <v>41.0721597</v>
      </c>
      <c r="I151" s="459"/>
      <c r="J151" s="459"/>
      <c r="K151" s="459"/>
      <c r="L151" s="484">
        <f>('12. Riepilogo Carichi'!$L$17)*C151</f>
        <v>41.0721597</v>
      </c>
      <c r="M151" s="484">
        <f>('12. Riepilogo Carichi'!$M$17)*C151</f>
        <v>31.593968999999998</v>
      </c>
    </row>
    <row r="152" spans="1:13" ht="15.75" thickBot="1" x14ac:dyDescent="0.3">
      <c r="A152" s="1416" t="s">
        <v>283</v>
      </c>
      <c r="B152" s="1435"/>
      <c r="C152" s="559">
        <v>1</v>
      </c>
      <c r="D152" s="480">
        <f>('12. Riepilogo Carichi'!$D$18)*C152</f>
        <v>16.222499999999997</v>
      </c>
      <c r="E152" s="469"/>
      <c r="F152" s="469"/>
      <c r="G152" s="469"/>
      <c r="H152" s="480">
        <f>('12. Riepilogo Carichi'!$H$18)*C152</f>
        <v>21.089249999999996</v>
      </c>
      <c r="I152" s="469"/>
      <c r="J152" s="469"/>
      <c r="K152" s="469"/>
      <c r="L152" s="485">
        <f>('12. Riepilogo Carichi'!$L$18)*C152</f>
        <v>21.089249999999996</v>
      </c>
      <c r="M152" s="485">
        <f>('12. Riepilogo Carichi'!$M$18)*C152</f>
        <v>16.222499999999997</v>
      </c>
    </row>
    <row r="153" spans="1:13" x14ac:dyDescent="0.25">
      <c r="A153" s="1421" t="s">
        <v>318</v>
      </c>
      <c r="B153" s="1421"/>
      <c r="C153" s="1421"/>
      <c r="D153" s="459">
        <f>SUM(D146:D152)</f>
        <v>174.85319620000001</v>
      </c>
      <c r="E153" s="1413">
        <f>SUM(E146:G152)</f>
        <v>58.015319999999988</v>
      </c>
      <c r="F153" s="1413"/>
      <c r="G153" s="1413"/>
      <c r="H153" s="459"/>
      <c r="I153" s="551"/>
      <c r="J153" s="551"/>
      <c r="K153" s="551"/>
      <c r="L153" s="545">
        <f>SUM(L146:L152)</f>
        <v>253.09318146000004</v>
      </c>
      <c r="M153" s="545">
        <f>SUM(M146:M152)</f>
        <v>171.89827169999998</v>
      </c>
    </row>
    <row r="154" spans="1:13" ht="15.75" thickBot="1" x14ac:dyDescent="0.3">
      <c r="A154" s="458"/>
      <c r="B154" s="458"/>
      <c r="C154" s="458"/>
      <c r="D154" s="459"/>
      <c r="E154" s="466"/>
      <c r="F154" s="466"/>
      <c r="G154" s="466"/>
      <c r="H154" s="466"/>
      <c r="I154" s="466"/>
      <c r="J154" s="466"/>
      <c r="K154" s="466"/>
      <c r="L154" s="313"/>
      <c r="M154" s="313"/>
    </row>
    <row r="155" spans="1:13" ht="17.25" x14ac:dyDescent="0.3">
      <c r="A155" s="1419" t="s">
        <v>530</v>
      </c>
      <c r="B155" s="1434"/>
      <c r="C155" s="487" t="s">
        <v>440</v>
      </c>
      <c r="D155" s="552" t="s">
        <v>386</v>
      </c>
      <c r="E155" s="493" t="s">
        <v>442</v>
      </c>
      <c r="F155" s="493" t="s">
        <v>448</v>
      </c>
      <c r="G155" s="493" t="s">
        <v>449</v>
      </c>
      <c r="H155" s="474" t="s">
        <v>444</v>
      </c>
      <c r="I155" s="475" t="s">
        <v>443</v>
      </c>
      <c r="J155" s="475" t="s">
        <v>450</v>
      </c>
      <c r="K155" s="553" t="s">
        <v>451</v>
      </c>
      <c r="L155" s="486" t="s">
        <v>446</v>
      </c>
      <c r="M155" s="486" t="s">
        <v>445</v>
      </c>
    </row>
    <row r="156" spans="1:13" x14ac:dyDescent="0.25">
      <c r="A156" s="1414" t="s">
        <v>316</v>
      </c>
      <c r="B156" s="1436"/>
      <c r="C156" s="483">
        <f>$R$5*($AD$14+$AG$14+$AG$18+$AD$18)</f>
        <v>22.894537499999998</v>
      </c>
      <c r="D156" s="460">
        <f>('12. Riepilogo Carichi'!$D$5)*C156</f>
        <v>129.62887132500001</v>
      </c>
      <c r="E156" s="460">
        <f>('12. Riepilogo Carichi'!$D$6)*C156</f>
        <v>27.473444999999998</v>
      </c>
      <c r="F156" s="460">
        <f>('12. Riepilogo Carichi'!$E$5)*C156</f>
        <v>45.789074999999997</v>
      </c>
      <c r="G156" s="460"/>
      <c r="H156" s="490">
        <f>('12. Riepilogo Carichi'!$H$5)*C156</f>
        <v>168.51753272250002</v>
      </c>
      <c r="I156" s="460">
        <f>('12. Riepilogo Carichi'!$H$6)*C156</f>
        <v>41.21016749999999</v>
      </c>
      <c r="J156" s="460">
        <f>('12. Riepilogo Carichi'!$I$5)*C156</f>
        <v>68.683612499999995</v>
      </c>
      <c r="K156" s="460"/>
      <c r="L156" s="483">
        <f>('12. Riepilogo Carichi'!$L$5)*C156</f>
        <v>237.20114522250003</v>
      </c>
      <c r="M156" s="483">
        <f>('12. Riepilogo Carichi'!$M$5)*C156</f>
        <v>143.36559382499999</v>
      </c>
    </row>
    <row r="157" spans="1:13" x14ac:dyDescent="0.25">
      <c r="A157" s="1414" t="s">
        <v>441</v>
      </c>
      <c r="B157" s="1436"/>
      <c r="C157" s="488"/>
      <c r="D157" s="459">
        <f>('12. Riepilogo Carichi'!$D$9)*C157</f>
        <v>0</v>
      </c>
      <c r="E157" s="551"/>
      <c r="F157" s="460">
        <f>('12. Riepilogo Carichi'!$E$9)*C157</f>
        <v>0</v>
      </c>
      <c r="G157" s="460">
        <f>('12. Riepilogo Carichi'!$F$9)*C157</f>
        <v>0</v>
      </c>
      <c r="H157" s="478">
        <f>('12. Riepilogo Carichi'!$H$9)*C157</f>
        <v>0</v>
      </c>
      <c r="I157" s="459"/>
      <c r="J157" s="459">
        <f>('12. Riepilogo Carichi'!$I$9)*C157</f>
        <v>0</v>
      </c>
      <c r="K157" s="459">
        <f>('12. Riepilogo Carichi'!$J$9)*C157</f>
        <v>0</v>
      </c>
      <c r="L157" s="484">
        <f>('12. Riepilogo Carichi'!$L$9)*C157</f>
        <v>0</v>
      </c>
      <c r="M157" s="484">
        <f>('12. Riepilogo Carichi'!$M$9)*C157</f>
        <v>0</v>
      </c>
    </row>
    <row r="158" spans="1:13" x14ac:dyDescent="0.25">
      <c r="A158" s="1414" t="s">
        <v>103</v>
      </c>
      <c r="B158" s="1436"/>
      <c r="C158" s="488"/>
      <c r="D158" s="459">
        <f>('12. Riepilogo Carichi'!$D$11)*C158</f>
        <v>0</v>
      </c>
      <c r="E158" s="551"/>
      <c r="F158" s="460">
        <f>('12. Riepilogo Carichi'!$E$11)*C158</f>
        <v>0</v>
      </c>
      <c r="G158" s="551"/>
      <c r="H158" s="478">
        <f>('12. Riepilogo Carichi'!$H$12)*C158</f>
        <v>0</v>
      </c>
      <c r="I158" s="459"/>
      <c r="J158" s="459">
        <f>('12. Riepilogo Carichi'!$I$11)*C158</f>
        <v>0</v>
      </c>
      <c r="K158" s="459"/>
      <c r="L158" s="484">
        <f>('12. Riepilogo Carichi'!$L$12)*C158</f>
        <v>0</v>
      </c>
      <c r="M158" s="484">
        <f>('12. Riepilogo Carichi'!$M$12)*C158</f>
        <v>0</v>
      </c>
    </row>
    <row r="159" spans="1:13" x14ac:dyDescent="0.25">
      <c r="A159" s="1414" t="s">
        <v>317</v>
      </c>
      <c r="B159" s="1436"/>
      <c r="C159" s="484">
        <f>$R$6*($AG$17)</f>
        <v>2.4599999999999995</v>
      </c>
      <c r="D159" s="459">
        <f>('12. Riepilogo Carichi'!$D$12)*C159</f>
        <v>9.0571049999999982</v>
      </c>
      <c r="E159" s="551"/>
      <c r="F159" s="460"/>
      <c r="G159" s="551"/>
      <c r="H159" s="478">
        <f>('12. Riepilogo Carichi'!$H$12)*C159</f>
        <v>11.774236499999997</v>
      </c>
      <c r="I159" s="459"/>
      <c r="J159" s="551"/>
      <c r="K159" s="459"/>
      <c r="L159" s="484">
        <f>('12. Riepilogo Carichi'!$L$12)*C159</f>
        <v>11.774236499999997</v>
      </c>
      <c r="M159" s="484">
        <f>('12. Riepilogo Carichi'!$M$12)*C159</f>
        <v>9.0571049999999982</v>
      </c>
    </row>
    <row r="160" spans="1:13" x14ac:dyDescent="0.25">
      <c r="A160" s="1414" t="s">
        <v>319</v>
      </c>
      <c r="B160" s="1436"/>
      <c r="C160" s="484">
        <f>$R$6*($AF$14+$AF$18+$AD$17)</f>
        <v>7.0124999999999993</v>
      </c>
      <c r="D160" s="459">
        <f>('12. Riepilogo Carichi'!$D$14)*C160</f>
        <v>8.8445156250000014</v>
      </c>
      <c r="E160" s="929"/>
      <c r="F160" s="460"/>
      <c r="G160" s="929"/>
      <c r="H160" s="478">
        <f>('12. Riepilogo Carichi'!$H$14)*C160</f>
        <v>11.497870312500003</v>
      </c>
      <c r="I160" s="459"/>
      <c r="J160" s="929"/>
      <c r="K160" s="459"/>
      <c r="L160" s="484">
        <f>('12. Riepilogo Carichi'!$L$14)*C160</f>
        <v>11.497870312500003</v>
      </c>
      <c r="M160" s="484">
        <f>('12. Riepilogo Carichi'!$M$14)*C160</f>
        <v>8.8445156250000014</v>
      </c>
    </row>
    <row r="161" spans="1:13" x14ac:dyDescent="0.25">
      <c r="A161" s="1436" t="s">
        <v>104</v>
      </c>
      <c r="B161" s="1436"/>
      <c r="C161" s="484"/>
      <c r="D161" s="459">
        <f>('12. Riepilogo Carichi'!$D$17)*C161</f>
        <v>0</v>
      </c>
      <c r="E161" s="459"/>
      <c r="F161" s="459"/>
      <c r="G161" s="459"/>
      <c r="H161" s="478">
        <f>('12. Riepilogo Carichi'!$H$17)*C161</f>
        <v>0</v>
      </c>
      <c r="I161" s="459"/>
      <c r="J161" s="459"/>
      <c r="K161" s="459"/>
      <c r="L161" s="484">
        <f>('12. Riepilogo Carichi'!$L$17)*C161</f>
        <v>0</v>
      </c>
      <c r="M161" s="484">
        <f>('12. Riepilogo Carichi'!$M$17)*C161</f>
        <v>0</v>
      </c>
    </row>
    <row r="162" spans="1:13" ht="15.75" thickBot="1" x14ac:dyDescent="0.3">
      <c r="A162" s="1416" t="s">
        <v>283</v>
      </c>
      <c r="B162" s="1435"/>
      <c r="C162" s="559">
        <v>1</v>
      </c>
      <c r="D162" s="480">
        <f>('12. Riepilogo Carichi'!$D$18)*C162</f>
        <v>16.222499999999997</v>
      </c>
      <c r="E162" s="469"/>
      <c r="F162" s="469"/>
      <c r="G162" s="469"/>
      <c r="H162" s="480">
        <f>('12. Riepilogo Carichi'!$H$18)*C162</f>
        <v>21.089249999999996</v>
      </c>
      <c r="I162" s="469"/>
      <c r="J162" s="469"/>
      <c r="K162" s="469"/>
      <c r="L162" s="485">
        <f>('12. Riepilogo Carichi'!$L$18)*C162</f>
        <v>21.089249999999996</v>
      </c>
      <c r="M162" s="485">
        <f>('12. Riepilogo Carichi'!$M$18)*C162</f>
        <v>16.222499999999997</v>
      </c>
    </row>
    <row r="163" spans="1:13" x14ac:dyDescent="0.25">
      <c r="A163" s="1421" t="s">
        <v>318</v>
      </c>
      <c r="B163" s="1421"/>
      <c r="C163" s="1421"/>
      <c r="D163" s="459">
        <f>SUM(D156:D162)</f>
        <v>163.75299195000002</v>
      </c>
      <c r="E163" s="1413">
        <f>SUM(E156:G162)</f>
        <v>73.262519999999995</v>
      </c>
      <c r="F163" s="1413"/>
      <c r="G163" s="1413"/>
      <c r="H163" s="459"/>
      <c r="I163" s="551"/>
      <c r="J163" s="551"/>
      <c r="K163" s="551"/>
      <c r="L163" s="545">
        <f>SUM(L156:L162)</f>
        <v>281.56250203500002</v>
      </c>
      <c r="M163" s="545">
        <f>SUM(M156:M162)</f>
        <v>177.48971445000001</v>
      </c>
    </row>
    <row r="164" spans="1:13" ht="15.75" thickBot="1" x14ac:dyDescent="0.3">
      <c r="A164" s="458"/>
      <c r="B164" s="458"/>
      <c r="C164" s="463"/>
      <c r="D164" s="463"/>
      <c r="E164" s="463"/>
      <c r="F164" s="463"/>
      <c r="G164" s="463"/>
      <c r="H164" s="463"/>
      <c r="I164" s="464"/>
      <c r="J164" s="458"/>
      <c r="K164" s="458"/>
      <c r="L164" s="468"/>
      <c r="M164" s="458"/>
    </row>
    <row r="165" spans="1:13" ht="17.25" x14ac:dyDescent="0.3">
      <c r="A165" s="1419" t="s">
        <v>531</v>
      </c>
      <c r="B165" s="1420"/>
      <c r="C165" s="487" t="s">
        <v>440</v>
      </c>
      <c r="D165" s="474" t="s">
        <v>386</v>
      </c>
      <c r="E165" s="493" t="s">
        <v>442</v>
      </c>
      <c r="F165" s="493" t="s">
        <v>448</v>
      </c>
      <c r="G165" s="493" t="s">
        <v>449</v>
      </c>
      <c r="H165" s="474" t="s">
        <v>444</v>
      </c>
      <c r="I165" s="475" t="s">
        <v>443</v>
      </c>
      <c r="J165" s="475" t="s">
        <v>450</v>
      </c>
      <c r="K165" s="494" t="s">
        <v>451</v>
      </c>
      <c r="L165" s="496" t="s">
        <v>446</v>
      </c>
      <c r="M165" s="496" t="s">
        <v>445</v>
      </c>
    </row>
    <row r="166" spans="1:13" x14ac:dyDescent="0.25">
      <c r="A166" s="1414" t="s">
        <v>316</v>
      </c>
      <c r="B166" s="1436"/>
      <c r="C166" s="483">
        <f>$R$5*($AG$14+$AG$18)</f>
        <v>12.453749999999998</v>
      </c>
      <c r="D166" s="460">
        <f>('12. Riepilogo Carichi'!$D$5)*C166</f>
        <v>70.513132499999998</v>
      </c>
      <c r="E166" s="460">
        <f>('12. Riepilogo Carichi'!$D$6)*C166</f>
        <v>14.944499999999996</v>
      </c>
      <c r="F166" s="460">
        <f>('12. Riepilogo Carichi'!$E$5)*C166</f>
        <v>24.907499999999995</v>
      </c>
      <c r="G166" s="460"/>
      <c r="H166" s="490">
        <f>('12. Riepilogo Carichi'!$H$5)*C166</f>
        <v>91.667072250000004</v>
      </c>
      <c r="I166" s="460">
        <f>('12. Riepilogo Carichi'!$H$6)*C166</f>
        <v>22.416749999999993</v>
      </c>
      <c r="J166" s="460">
        <f>('12. Riepilogo Carichi'!$I$5)*C166</f>
        <v>37.361249999999991</v>
      </c>
      <c r="K166" s="460"/>
      <c r="L166" s="483">
        <f>('12. Riepilogo Carichi'!$L$5)*C166</f>
        <v>129.02832225</v>
      </c>
      <c r="M166" s="483">
        <f>('12. Riepilogo Carichi'!$M$5)*C166</f>
        <v>77.985382499999986</v>
      </c>
    </row>
    <row r="167" spans="1:13" x14ac:dyDescent="0.25">
      <c r="A167" s="1414" t="s">
        <v>441</v>
      </c>
      <c r="B167" s="1436"/>
      <c r="C167" s="488">
        <f>$R$6*$AL$18*$AJ$12</f>
        <v>4.2</v>
      </c>
      <c r="D167" s="459">
        <f>('12. Riepilogo Carichi'!$D$9)*C167</f>
        <v>20.107500000000002</v>
      </c>
      <c r="E167" s="551"/>
      <c r="F167" s="460">
        <f>('12. Riepilogo Carichi'!$E$9)*C167</f>
        <v>16.8</v>
      </c>
      <c r="G167" s="460">
        <f>('12. Riepilogo Carichi'!$F$9)*C167</f>
        <v>0</v>
      </c>
      <c r="H167" s="478">
        <f>('12. Riepilogo Carichi'!$H$9)*C167</f>
        <v>26.139750000000003</v>
      </c>
      <c r="I167" s="459"/>
      <c r="J167" s="459">
        <f>('12. Riepilogo Carichi'!$I$9)*C167</f>
        <v>25.200000000000003</v>
      </c>
      <c r="K167" s="459">
        <f>('12. Riepilogo Carichi'!$J$9)*C167</f>
        <v>0</v>
      </c>
      <c r="L167" s="484">
        <f>('12. Riepilogo Carichi'!$L$9)*C167</f>
        <v>51.339750000000002</v>
      </c>
      <c r="M167" s="484">
        <f>('12. Riepilogo Carichi'!$M$9)*C167</f>
        <v>25.147500000000004</v>
      </c>
    </row>
    <row r="168" spans="1:13" x14ac:dyDescent="0.25">
      <c r="A168" s="1414" t="s">
        <v>103</v>
      </c>
      <c r="B168" s="1436"/>
      <c r="C168" s="488"/>
      <c r="D168" s="459">
        <f>('12. Riepilogo Carichi'!$D$11)*C168</f>
        <v>0</v>
      </c>
      <c r="E168" s="551"/>
      <c r="F168" s="460">
        <f>('12. Riepilogo Carichi'!$E$11)*C168</f>
        <v>0</v>
      </c>
      <c r="G168" s="551"/>
      <c r="H168" s="478">
        <f>('12. Riepilogo Carichi'!$H$12)*C168</f>
        <v>0</v>
      </c>
      <c r="I168" s="459"/>
      <c r="J168" s="459">
        <f>('12. Riepilogo Carichi'!$I$11)*C168</f>
        <v>0</v>
      </c>
      <c r="K168" s="459"/>
      <c r="L168" s="484">
        <f>('12. Riepilogo Carichi'!$L$12)*C168</f>
        <v>0</v>
      </c>
      <c r="M168" s="484">
        <f>('12. Riepilogo Carichi'!$M$12)*C168</f>
        <v>0</v>
      </c>
    </row>
    <row r="169" spans="1:13" x14ac:dyDescent="0.25">
      <c r="A169" s="1414" t="s">
        <v>317</v>
      </c>
      <c r="B169" s="1436"/>
      <c r="C169" s="484">
        <f>$R$6*($AI$14+$AI$18+$AG$17)</f>
        <v>7.5224999999999991</v>
      </c>
      <c r="D169" s="459">
        <f>('12. Riepilogo Carichi'!$D$12)*C169</f>
        <v>27.695964374999996</v>
      </c>
      <c r="E169" s="551"/>
      <c r="F169" s="460"/>
      <c r="G169" s="551"/>
      <c r="H169" s="478">
        <f>('12. Riepilogo Carichi'!$H$12)*C169</f>
        <v>36.004753687499992</v>
      </c>
      <c r="I169" s="459"/>
      <c r="J169" s="551"/>
      <c r="K169" s="459"/>
      <c r="L169" s="484">
        <f>('12. Riepilogo Carichi'!$L$12)*C169</f>
        <v>36.004753687499992</v>
      </c>
      <c r="M169" s="484">
        <f>('12. Riepilogo Carichi'!$M$12)*C169</f>
        <v>27.695964374999996</v>
      </c>
    </row>
    <row r="170" spans="1:13" x14ac:dyDescent="0.25">
      <c r="A170" s="1414" t="s">
        <v>319</v>
      </c>
      <c r="B170" s="1436"/>
      <c r="C170" s="484"/>
      <c r="D170" s="459">
        <f>('12. Riepilogo Carichi'!$D$16)*C170</f>
        <v>0</v>
      </c>
      <c r="E170" s="551"/>
      <c r="F170" s="460"/>
      <c r="G170" s="551"/>
      <c r="H170" s="478">
        <f>('12. Riepilogo Carichi'!$H$16)*C170</f>
        <v>0</v>
      </c>
      <c r="I170" s="459"/>
      <c r="J170" s="551"/>
      <c r="K170" s="459"/>
      <c r="L170" s="484">
        <f>('12. Riepilogo Carichi'!$L$16)*C170</f>
        <v>0</v>
      </c>
      <c r="M170" s="484">
        <f>('12. Riepilogo Carichi'!$M$16)*C170</f>
        <v>0</v>
      </c>
    </row>
    <row r="171" spans="1:13" x14ac:dyDescent="0.25">
      <c r="A171" s="1436" t="s">
        <v>104</v>
      </c>
      <c r="B171" s="1436"/>
      <c r="C171" s="484">
        <f>$R$6*($AI$14+$AI$18)</f>
        <v>5.0625</v>
      </c>
      <c r="D171" s="459">
        <f>('12. Riepilogo Carichi'!$D$17)*C171</f>
        <v>32.859675000000003</v>
      </c>
      <c r="E171" s="459"/>
      <c r="F171" s="459"/>
      <c r="G171" s="459"/>
      <c r="H171" s="478">
        <f>('12. Riepilogo Carichi'!$H$17)*C171</f>
        <v>42.717577500000004</v>
      </c>
      <c r="I171" s="459"/>
      <c r="J171" s="459"/>
      <c r="K171" s="459"/>
      <c r="L171" s="484">
        <f>('12. Riepilogo Carichi'!$L$17)*C171</f>
        <v>42.717577500000004</v>
      </c>
      <c r="M171" s="484">
        <f>('12. Riepilogo Carichi'!$M$17)*C171</f>
        <v>32.859675000000003</v>
      </c>
    </row>
    <row r="172" spans="1:13" ht="15.75" thickBot="1" x14ac:dyDescent="0.3">
      <c r="A172" s="1416" t="s">
        <v>283</v>
      </c>
      <c r="B172" s="1435"/>
      <c r="C172" s="559">
        <v>1</v>
      </c>
      <c r="D172" s="480">
        <f>('12. Riepilogo Carichi'!$D$18)*C172</f>
        <v>16.222499999999997</v>
      </c>
      <c r="E172" s="469"/>
      <c r="F172" s="469"/>
      <c r="G172" s="469"/>
      <c r="H172" s="480">
        <f>('12. Riepilogo Carichi'!$H$18)*C172</f>
        <v>21.089249999999996</v>
      </c>
      <c r="I172" s="469"/>
      <c r="J172" s="469"/>
      <c r="K172" s="469"/>
      <c r="L172" s="485">
        <f>('12. Riepilogo Carichi'!$L$18)*C172</f>
        <v>21.089249999999996</v>
      </c>
      <c r="M172" s="485">
        <f>('12. Riepilogo Carichi'!$M$18)*C172</f>
        <v>16.222499999999997</v>
      </c>
    </row>
    <row r="173" spans="1:13" x14ac:dyDescent="0.25">
      <c r="A173" s="1421" t="s">
        <v>318</v>
      </c>
      <c r="B173" s="1421"/>
      <c r="C173" s="1421"/>
      <c r="D173" s="459">
        <f>SUM(D166:D172)</f>
        <v>167.39877187499999</v>
      </c>
      <c r="E173" s="1413">
        <f>SUM(E166:G172)</f>
        <v>56.651999999999987</v>
      </c>
      <c r="F173" s="1413"/>
      <c r="G173" s="1413"/>
      <c r="H173" s="459"/>
      <c r="I173" s="551"/>
      <c r="J173" s="551"/>
      <c r="K173" s="551"/>
      <c r="L173" s="545">
        <f>SUM(L166:L172)</f>
        <v>280.17965343750001</v>
      </c>
      <c r="M173" s="545">
        <f>SUM(M166:M172)</f>
        <v>179.91102187499999</v>
      </c>
    </row>
    <row r="174" spans="1:13" ht="15.75" thickBot="1" x14ac:dyDescent="0.3"/>
    <row r="175" spans="1:13" ht="17.25" x14ac:dyDescent="0.3">
      <c r="A175" s="1419" t="s">
        <v>532</v>
      </c>
      <c r="B175" s="1420"/>
      <c r="C175" s="487" t="s">
        <v>440</v>
      </c>
      <c r="D175" s="474" t="s">
        <v>386</v>
      </c>
      <c r="E175" s="493" t="s">
        <v>442</v>
      </c>
      <c r="F175" s="493" t="s">
        <v>448</v>
      </c>
      <c r="G175" s="493" t="s">
        <v>449</v>
      </c>
      <c r="H175" s="474" t="s">
        <v>444</v>
      </c>
      <c r="I175" s="475" t="s">
        <v>443</v>
      </c>
      <c r="J175" s="475" t="s">
        <v>450</v>
      </c>
      <c r="K175" s="494" t="s">
        <v>451</v>
      </c>
      <c r="L175" s="496" t="s">
        <v>446</v>
      </c>
      <c r="M175" s="496" t="s">
        <v>445</v>
      </c>
    </row>
    <row r="176" spans="1:13" x14ac:dyDescent="0.25">
      <c r="A176" s="1414" t="s">
        <v>316</v>
      </c>
      <c r="B176" s="1436"/>
      <c r="C176" s="483">
        <f>$R$5*($R$18)</f>
        <v>7.6477500000000012</v>
      </c>
      <c r="D176" s="460">
        <f>('12. Riepilogo Carichi'!$D$5)*C176</f>
        <v>43.301560500000015</v>
      </c>
      <c r="E176" s="460">
        <f>('12. Riepilogo Carichi'!$D$6)*C176</f>
        <v>9.1773000000000007</v>
      </c>
      <c r="F176" s="460">
        <f>('12. Riepilogo Carichi'!$E$5)*C176</f>
        <v>15.295500000000002</v>
      </c>
      <c r="G176" s="460"/>
      <c r="H176" s="490">
        <f>('12. Riepilogo Carichi'!$H$5)*C176</f>
        <v>56.29202865000002</v>
      </c>
      <c r="I176" s="460">
        <f>('12. Riepilogo Carichi'!$H$6)*C176</f>
        <v>13.76595</v>
      </c>
      <c r="J176" s="460">
        <f>('12. Riepilogo Carichi'!$I$5)*C176</f>
        <v>22.943250000000003</v>
      </c>
      <c r="K176" s="460"/>
      <c r="L176" s="483">
        <f>('12. Riepilogo Carichi'!$L$5)*C176</f>
        <v>79.235278650000026</v>
      </c>
      <c r="M176" s="483">
        <f>('12. Riepilogo Carichi'!$M$5)*C176</f>
        <v>47.890210500000009</v>
      </c>
    </row>
    <row r="177" spans="1:13" x14ac:dyDescent="0.25">
      <c r="A177" s="1414" t="s">
        <v>441</v>
      </c>
      <c r="B177" s="1436"/>
      <c r="C177" s="488"/>
      <c r="D177" s="459">
        <f>('12. Riepilogo Carichi'!$D$9)*C177</f>
        <v>0</v>
      </c>
      <c r="E177" s="551"/>
      <c r="F177" s="460">
        <f>('12. Riepilogo Carichi'!$E$9)*C177</f>
        <v>0</v>
      </c>
      <c r="G177" s="460">
        <f>('12. Riepilogo Carichi'!$F$9)*C177</f>
        <v>0</v>
      </c>
      <c r="H177" s="478">
        <f>('12. Riepilogo Carichi'!$H$9)*C177</f>
        <v>0</v>
      </c>
      <c r="I177" s="459"/>
      <c r="J177" s="459">
        <f>('12. Riepilogo Carichi'!$I$9)*C177</f>
        <v>0</v>
      </c>
      <c r="K177" s="459">
        <f>('12. Riepilogo Carichi'!$J$9)*C177</f>
        <v>0</v>
      </c>
      <c r="L177" s="484">
        <f>('12. Riepilogo Carichi'!$L$9)*C177</f>
        <v>0</v>
      </c>
      <c r="M177" s="484">
        <f>('12. Riepilogo Carichi'!$M$9)*C177</f>
        <v>0</v>
      </c>
    </row>
    <row r="178" spans="1:13" x14ac:dyDescent="0.25">
      <c r="A178" s="1414" t="s">
        <v>103</v>
      </c>
      <c r="B178" s="1436"/>
      <c r="C178" s="488"/>
      <c r="D178" s="459">
        <f>('12. Riepilogo Carichi'!$D$11)*C178</f>
        <v>0</v>
      </c>
      <c r="E178" s="551"/>
      <c r="F178" s="460">
        <f>('12. Riepilogo Carichi'!$E$11)*C178</f>
        <v>0</v>
      </c>
      <c r="G178" s="551"/>
      <c r="H178" s="478">
        <f>('12. Riepilogo Carichi'!$H$12)*C178</f>
        <v>0</v>
      </c>
      <c r="I178" s="459"/>
      <c r="J178" s="459">
        <f>('12. Riepilogo Carichi'!$I$11)*C178</f>
        <v>0</v>
      </c>
      <c r="K178" s="459"/>
      <c r="L178" s="484">
        <f>('12. Riepilogo Carichi'!$L$12)*C178</f>
        <v>0</v>
      </c>
      <c r="M178" s="484">
        <f>('12. Riepilogo Carichi'!$M$12)*C178</f>
        <v>0</v>
      </c>
    </row>
    <row r="179" spans="1:13" x14ac:dyDescent="0.25">
      <c r="A179" s="1414" t="s">
        <v>317</v>
      </c>
      <c r="B179" s="1436"/>
      <c r="C179" s="484">
        <f>$R$6*($Q$18+$R$21)</f>
        <v>5.79</v>
      </c>
      <c r="D179" s="459">
        <f>('12. Riepilogo Carichi'!$D$12)*C179</f>
        <v>21.317332499999999</v>
      </c>
      <c r="E179" s="551"/>
      <c r="F179" s="460"/>
      <c r="G179" s="551"/>
      <c r="H179" s="478">
        <f>('12. Riepilogo Carichi'!$H$12)*C179</f>
        <v>27.712532249999999</v>
      </c>
      <c r="I179" s="459"/>
      <c r="J179" s="551"/>
      <c r="K179" s="459"/>
      <c r="L179" s="484">
        <f>('12. Riepilogo Carichi'!$L$12)*C179</f>
        <v>27.712532249999999</v>
      </c>
      <c r="M179" s="484">
        <f>('12. Riepilogo Carichi'!$M$12)*C179</f>
        <v>21.317332499999999</v>
      </c>
    </row>
    <row r="180" spans="1:13" x14ac:dyDescent="0.25">
      <c r="A180" s="1414" t="s">
        <v>319</v>
      </c>
      <c r="B180" s="1436"/>
      <c r="C180" s="484"/>
      <c r="D180" s="459">
        <f>('12. Riepilogo Carichi'!$D$16)*C180</f>
        <v>0</v>
      </c>
      <c r="E180" s="551"/>
      <c r="F180" s="460"/>
      <c r="G180" s="551"/>
      <c r="H180" s="478">
        <f>('12. Riepilogo Carichi'!$H$16)*C180</f>
        <v>0</v>
      </c>
      <c r="I180" s="459"/>
      <c r="J180" s="551"/>
      <c r="K180" s="459"/>
      <c r="L180" s="484">
        <f>('12. Riepilogo Carichi'!$L$16)*C180</f>
        <v>0</v>
      </c>
      <c r="M180" s="484">
        <f>('12. Riepilogo Carichi'!$M$16)*C180</f>
        <v>0</v>
      </c>
    </row>
    <row r="181" spans="1:13" x14ac:dyDescent="0.25">
      <c r="A181" s="1436" t="s">
        <v>104</v>
      </c>
      <c r="B181" s="1436"/>
      <c r="C181" s="484">
        <f>$R$6*($Q$18+$R$21)</f>
        <v>5.79</v>
      </c>
      <c r="D181" s="459">
        <f>('12. Riepilogo Carichi'!$D$17)*C181</f>
        <v>37.581732000000002</v>
      </c>
      <c r="E181" s="459"/>
      <c r="F181" s="459"/>
      <c r="G181" s="459"/>
      <c r="H181" s="478">
        <f>('12. Riepilogo Carichi'!$H$17)*C181</f>
        <v>48.856251600000007</v>
      </c>
      <c r="I181" s="459"/>
      <c r="J181" s="459"/>
      <c r="K181" s="459"/>
      <c r="L181" s="484">
        <f>('12. Riepilogo Carichi'!$L$17)*C181</f>
        <v>48.856251600000007</v>
      </c>
      <c r="M181" s="484">
        <f>('12. Riepilogo Carichi'!$M$17)*C181</f>
        <v>37.581732000000002</v>
      </c>
    </row>
    <row r="182" spans="1:13" ht="15.75" thickBot="1" x14ac:dyDescent="0.3">
      <c r="A182" s="1416" t="s">
        <v>283</v>
      </c>
      <c r="B182" s="1435"/>
      <c r="C182" s="559">
        <v>1</v>
      </c>
      <c r="D182" s="480">
        <f>('12. Riepilogo Carichi'!$D$18)*C182</f>
        <v>16.222499999999997</v>
      </c>
      <c r="E182" s="469"/>
      <c r="F182" s="469"/>
      <c r="G182" s="469"/>
      <c r="H182" s="480">
        <f>('12. Riepilogo Carichi'!$H$18)*C182</f>
        <v>21.089249999999996</v>
      </c>
      <c r="I182" s="469"/>
      <c r="J182" s="469"/>
      <c r="K182" s="469"/>
      <c r="L182" s="485">
        <f>('12. Riepilogo Carichi'!$L$18)*C182</f>
        <v>21.089249999999996</v>
      </c>
      <c r="M182" s="485">
        <f>('12. Riepilogo Carichi'!$M$18)*C182</f>
        <v>16.222499999999997</v>
      </c>
    </row>
    <row r="183" spans="1:13" x14ac:dyDescent="0.25">
      <c r="A183" s="1421" t="s">
        <v>318</v>
      </c>
      <c r="B183" s="1421"/>
      <c r="C183" s="1421"/>
      <c r="D183" s="459">
        <f>SUM(D176:D182)</f>
        <v>118.42312500000001</v>
      </c>
      <c r="E183" s="1413">
        <f>SUM(E176:G182)</f>
        <v>24.472800000000003</v>
      </c>
      <c r="F183" s="1413"/>
      <c r="G183" s="1413"/>
      <c r="H183" s="459"/>
      <c r="I183" s="551"/>
      <c r="J183" s="551"/>
      <c r="K183" s="551"/>
      <c r="L183" s="545">
        <f>SUM(L176:L182)</f>
        <v>176.89331250000004</v>
      </c>
      <c r="M183" s="545">
        <f>SUM(M176:M182)</f>
        <v>123.01177500000001</v>
      </c>
    </row>
    <row r="184" spans="1:13" ht="15.75" thickBot="1" x14ac:dyDescent="0.3"/>
    <row r="185" spans="1:13" ht="17.25" x14ac:dyDescent="0.3">
      <c r="A185" s="1419" t="s">
        <v>533</v>
      </c>
      <c r="B185" s="1420"/>
      <c r="C185" s="487" t="s">
        <v>440</v>
      </c>
      <c r="D185" s="474" t="s">
        <v>386</v>
      </c>
      <c r="E185" s="493" t="s">
        <v>442</v>
      </c>
      <c r="F185" s="493" t="s">
        <v>448</v>
      </c>
      <c r="G185" s="493" t="s">
        <v>449</v>
      </c>
      <c r="H185" s="474" t="s">
        <v>444</v>
      </c>
      <c r="I185" s="475" t="s">
        <v>443</v>
      </c>
      <c r="J185" s="475" t="s">
        <v>450</v>
      </c>
      <c r="K185" s="494" t="s">
        <v>451</v>
      </c>
      <c r="L185" s="496" t="s">
        <v>446</v>
      </c>
      <c r="M185" s="496" t="s">
        <v>445</v>
      </c>
    </row>
    <row r="186" spans="1:13" x14ac:dyDescent="0.25">
      <c r="A186" s="1414" t="s">
        <v>316</v>
      </c>
      <c r="B186" s="1436"/>
      <c r="C186" s="483">
        <f>$R$5*($R$18+$U$18)</f>
        <v>14.249812500000001</v>
      </c>
      <c r="D186" s="460">
        <f>('12. Riepilogo Carichi'!$D$5)*C186</f>
        <v>80.682438375000018</v>
      </c>
      <c r="E186" s="460">
        <f>('12. Riepilogo Carichi'!$D$6)*C186</f>
        <v>17.099775000000001</v>
      </c>
      <c r="F186" s="460">
        <f>('12. Riepilogo Carichi'!$E$5)*C186</f>
        <v>28.499625000000002</v>
      </c>
      <c r="G186" s="460"/>
      <c r="H186" s="490">
        <f>('12. Riepilogo Carichi'!$H$5)*C186</f>
        <v>104.88716988750002</v>
      </c>
      <c r="I186" s="460">
        <f>('12. Riepilogo Carichi'!$H$6)*C186</f>
        <v>25.649662499999998</v>
      </c>
      <c r="J186" s="460">
        <f>('12. Riepilogo Carichi'!$I$5)*C186</f>
        <v>42.749437499999999</v>
      </c>
      <c r="K186" s="460"/>
      <c r="L186" s="483">
        <f>('12. Riepilogo Carichi'!$L$5)*C186</f>
        <v>147.63660738750002</v>
      </c>
      <c r="M186" s="483">
        <f>('12. Riepilogo Carichi'!$M$5)*C186</f>
        <v>89.232325875000015</v>
      </c>
    </row>
    <row r="187" spans="1:13" x14ac:dyDescent="0.25">
      <c r="A187" s="1414" t="s">
        <v>441</v>
      </c>
      <c r="B187" s="1436"/>
      <c r="C187" s="483">
        <f>$R$6*$S$23*$U$25</f>
        <v>4.5</v>
      </c>
      <c r="D187" s="459">
        <f>('12. Riepilogo Carichi'!$D$9)*C187</f>
        <v>21.543750000000003</v>
      </c>
      <c r="E187" s="551"/>
      <c r="F187" s="460">
        <f>('12. Riepilogo Carichi'!$E$9)*C187</f>
        <v>18</v>
      </c>
      <c r="G187" s="460">
        <f>('12. Riepilogo Carichi'!$F$9)*C187</f>
        <v>0</v>
      </c>
      <c r="H187" s="478">
        <f>('12. Riepilogo Carichi'!$H$9)*C187</f>
        <v>28.006875000000004</v>
      </c>
      <c r="I187" s="459"/>
      <c r="J187" s="459">
        <f>('12. Riepilogo Carichi'!$I$9)*C187</f>
        <v>27</v>
      </c>
      <c r="K187" s="459">
        <f>('12. Riepilogo Carichi'!$J$9)*C187</f>
        <v>0</v>
      </c>
      <c r="L187" s="484">
        <f>('12. Riepilogo Carichi'!$L$9)*C187</f>
        <v>55.006875000000001</v>
      </c>
      <c r="M187" s="484">
        <f>('12. Riepilogo Carichi'!$M$9)*C187</f>
        <v>26.943750000000001</v>
      </c>
    </row>
    <row r="188" spans="1:13" x14ac:dyDescent="0.25">
      <c r="A188" s="1414" t="s">
        <v>103</v>
      </c>
      <c r="B188" s="1436"/>
      <c r="C188" s="488"/>
      <c r="D188" s="459">
        <f>('12. Riepilogo Carichi'!$D$11)*C188</f>
        <v>0</v>
      </c>
      <c r="E188" s="551"/>
      <c r="F188" s="460">
        <f>('12. Riepilogo Carichi'!$E$11)*C188</f>
        <v>0</v>
      </c>
      <c r="G188" s="551"/>
      <c r="H188" s="478">
        <f>('12. Riepilogo Carichi'!$H$12)*C188</f>
        <v>0</v>
      </c>
      <c r="I188" s="459"/>
      <c r="J188" s="459">
        <f>('12. Riepilogo Carichi'!$I$11)*C188</f>
        <v>0</v>
      </c>
      <c r="K188" s="459"/>
      <c r="L188" s="484">
        <f>('12. Riepilogo Carichi'!$L$12)*C188</f>
        <v>0</v>
      </c>
      <c r="M188" s="484">
        <f>('12. Riepilogo Carichi'!$M$12)*C188</f>
        <v>0</v>
      </c>
    </row>
    <row r="189" spans="1:13" x14ac:dyDescent="0.25">
      <c r="A189" s="1414" t="s">
        <v>317</v>
      </c>
      <c r="B189" s="1436"/>
      <c r="C189" s="484">
        <f>$R$6*($R$21+$U$21)</f>
        <v>5.7575000000000003</v>
      </c>
      <c r="D189" s="459">
        <f>('12. Riepilogo Carichi'!$D$12)*C189</f>
        <v>21.197675625000002</v>
      </c>
      <c r="E189" s="551"/>
      <c r="F189" s="460"/>
      <c r="G189" s="551"/>
      <c r="H189" s="478">
        <f>('12. Riepilogo Carichi'!$H$12)*C189</f>
        <v>27.5569783125</v>
      </c>
      <c r="I189" s="459"/>
      <c r="J189" s="551"/>
      <c r="K189" s="459"/>
      <c r="L189" s="484">
        <f>('12. Riepilogo Carichi'!$L$12)*C189</f>
        <v>27.5569783125</v>
      </c>
      <c r="M189" s="484">
        <f>('12. Riepilogo Carichi'!$M$12)*C189</f>
        <v>21.197675625000002</v>
      </c>
    </row>
    <row r="190" spans="1:13" x14ac:dyDescent="0.25">
      <c r="A190" s="1414" t="s">
        <v>319</v>
      </c>
      <c r="B190" s="1436"/>
      <c r="C190" s="484">
        <f>$R$6*($T$18)</f>
        <v>2.4750000000000001</v>
      </c>
      <c r="D190" s="459">
        <f>('12. Riepilogo Carichi'!$D$16)*C190</f>
        <v>5.6188687500000007</v>
      </c>
      <c r="E190" s="551"/>
      <c r="F190" s="460"/>
      <c r="G190" s="551"/>
      <c r="H190" s="478">
        <f>('12. Riepilogo Carichi'!$H$16)*C190</f>
        <v>7.3045293750000022</v>
      </c>
      <c r="I190" s="459"/>
      <c r="J190" s="551"/>
      <c r="K190" s="459"/>
      <c r="L190" s="484">
        <f>('12. Riepilogo Carichi'!$L$16)*C190</f>
        <v>7.3045293750000022</v>
      </c>
      <c r="M190" s="484">
        <f>('12. Riepilogo Carichi'!$M$16)*C190</f>
        <v>5.6188687500000007</v>
      </c>
    </row>
    <row r="191" spans="1:13" x14ac:dyDescent="0.25">
      <c r="A191" s="1436" t="s">
        <v>104</v>
      </c>
      <c r="B191" s="1436"/>
      <c r="C191" s="484">
        <f>$R$6*($R$21+$U$21)</f>
        <v>5.7575000000000003</v>
      </c>
      <c r="D191" s="459">
        <f>('12. Riepilogo Carichi'!$D$17)*C191</f>
        <v>37.370781000000001</v>
      </c>
      <c r="E191" s="459"/>
      <c r="F191" s="459"/>
      <c r="G191" s="459"/>
      <c r="H191" s="478">
        <f>('12. Riepilogo Carichi'!$H$17)*C191</f>
        <v>48.582015300000009</v>
      </c>
      <c r="I191" s="459"/>
      <c r="J191" s="459"/>
      <c r="K191" s="459"/>
      <c r="L191" s="484">
        <f>('12. Riepilogo Carichi'!$L$17)*C191</f>
        <v>48.582015300000009</v>
      </c>
      <c r="M191" s="484">
        <f>('12. Riepilogo Carichi'!$M$17)*C191</f>
        <v>37.370781000000001</v>
      </c>
    </row>
    <row r="192" spans="1:13" ht="15.75" thickBot="1" x14ac:dyDescent="0.3">
      <c r="A192" s="1416" t="s">
        <v>283</v>
      </c>
      <c r="B192" s="1435"/>
      <c r="C192" s="559">
        <v>1</v>
      </c>
      <c r="D192" s="480">
        <f>('12. Riepilogo Carichi'!$D$18)*C192</f>
        <v>16.222499999999997</v>
      </c>
      <c r="E192" s="469"/>
      <c r="F192" s="469"/>
      <c r="G192" s="469"/>
      <c r="H192" s="480">
        <f>('12. Riepilogo Carichi'!$H$18)*C192</f>
        <v>21.089249999999996</v>
      </c>
      <c r="I192" s="469"/>
      <c r="J192" s="469"/>
      <c r="K192" s="469"/>
      <c r="L192" s="485">
        <f>('12. Riepilogo Carichi'!$L$18)*C192</f>
        <v>21.089249999999996</v>
      </c>
      <c r="M192" s="485">
        <f>('12. Riepilogo Carichi'!$M$18)*C192</f>
        <v>16.222499999999997</v>
      </c>
    </row>
    <row r="193" spans="1:13" x14ac:dyDescent="0.25">
      <c r="A193" s="1421" t="s">
        <v>318</v>
      </c>
      <c r="B193" s="1421"/>
      <c r="C193" s="1421"/>
      <c r="D193" s="459">
        <f>SUM(D186:D192)</f>
        <v>182.63601375000002</v>
      </c>
      <c r="E193" s="1413">
        <f>SUM(E186:G192)</f>
        <v>63.599400000000003</v>
      </c>
      <c r="F193" s="1413"/>
      <c r="G193" s="1413"/>
      <c r="H193" s="459"/>
      <c r="I193" s="551"/>
      <c r="J193" s="551"/>
      <c r="K193" s="551"/>
      <c r="L193" s="545">
        <f>SUM(L186:L192)</f>
        <v>307.17625537500004</v>
      </c>
      <c r="M193" s="545">
        <f>SUM(M186:M192)</f>
        <v>196.58590125000001</v>
      </c>
    </row>
    <row r="194" spans="1:13" ht="15.75" thickBot="1" x14ac:dyDescent="0.3"/>
    <row r="195" spans="1:13" ht="17.25" x14ac:dyDescent="0.3">
      <c r="A195" s="1419" t="s">
        <v>534</v>
      </c>
      <c r="B195" s="1420"/>
      <c r="C195" s="487" t="s">
        <v>440</v>
      </c>
      <c r="D195" s="474" t="s">
        <v>386</v>
      </c>
      <c r="E195" s="493" t="s">
        <v>442</v>
      </c>
      <c r="F195" s="493" t="s">
        <v>448</v>
      </c>
      <c r="G195" s="493" t="s">
        <v>449</v>
      </c>
      <c r="H195" s="474" t="s">
        <v>444</v>
      </c>
      <c r="I195" s="475" t="s">
        <v>443</v>
      </c>
      <c r="J195" s="475" t="s">
        <v>450</v>
      </c>
      <c r="K195" s="494" t="s">
        <v>451</v>
      </c>
      <c r="L195" s="496" t="s">
        <v>446</v>
      </c>
      <c r="M195" s="496" t="s">
        <v>445</v>
      </c>
    </row>
    <row r="196" spans="1:13" x14ac:dyDescent="0.25">
      <c r="A196" s="1414" t="s">
        <v>316</v>
      </c>
      <c r="B196" s="1436"/>
      <c r="C196" s="483">
        <f>$R$5*($U$18+$X$18)</f>
        <v>12.603937500000001</v>
      </c>
      <c r="D196" s="460">
        <f>('12. Riepilogo Carichi'!$D$5)*C196</f>
        <v>71.363494125000017</v>
      </c>
      <c r="E196" s="460">
        <f>('12. Riepilogo Carichi'!$D$6)*C196</f>
        <v>15.124725</v>
      </c>
      <c r="F196" s="460">
        <f>('12. Riepilogo Carichi'!$E$5)*C196</f>
        <v>25.207875000000001</v>
      </c>
      <c r="G196" s="460"/>
      <c r="H196" s="490">
        <f>('12. Riepilogo Carichi'!$H$5)*C196</f>
        <v>92.772542362500019</v>
      </c>
      <c r="I196" s="460">
        <f>('12. Riepilogo Carichi'!$H$6)*C196</f>
        <v>22.687087500000001</v>
      </c>
      <c r="J196" s="460">
        <f>('12. Riepilogo Carichi'!$I$5)*C196</f>
        <v>37.811812500000002</v>
      </c>
      <c r="K196" s="460"/>
      <c r="L196" s="483">
        <f>('12. Riepilogo Carichi'!$L$5)*C196</f>
        <v>130.58435486250002</v>
      </c>
      <c r="M196" s="483">
        <f>('12. Riepilogo Carichi'!$M$5)*C196</f>
        <v>78.925856625000009</v>
      </c>
    </row>
    <row r="197" spans="1:13" x14ac:dyDescent="0.25">
      <c r="A197" s="1414" t="s">
        <v>441</v>
      </c>
      <c r="B197" s="1436"/>
      <c r="C197" s="483">
        <f>$R$6*$S$23*$W$24</f>
        <v>9</v>
      </c>
      <c r="D197" s="459">
        <f>('12. Riepilogo Carichi'!$D$9)*C197</f>
        <v>43.087500000000006</v>
      </c>
      <c r="E197" s="551"/>
      <c r="F197" s="460">
        <f>('12. Riepilogo Carichi'!$E$9)*C197</f>
        <v>36</v>
      </c>
      <c r="G197" s="460">
        <f>('12. Riepilogo Carichi'!$F$9)*C197</f>
        <v>0</v>
      </c>
      <c r="H197" s="478">
        <f>('12. Riepilogo Carichi'!$H$9)*C197</f>
        <v>56.013750000000009</v>
      </c>
      <c r="I197" s="459"/>
      <c r="J197" s="459">
        <f>('12. Riepilogo Carichi'!$I$9)*C197</f>
        <v>54</v>
      </c>
      <c r="K197" s="459">
        <f>('12. Riepilogo Carichi'!$J$9)*C197</f>
        <v>0</v>
      </c>
      <c r="L197" s="484">
        <f>('12. Riepilogo Carichi'!$L$9)*C197</f>
        <v>110.01375</v>
      </c>
      <c r="M197" s="484">
        <f>('12. Riepilogo Carichi'!$M$9)*C197</f>
        <v>53.887500000000003</v>
      </c>
    </row>
    <row r="198" spans="1:13" x14ac:dyDescent="0.25">
      <c r="A198" s="1414" t="s">
        <v>103</v>
      </c>
      <c r="B198" s="1436"/>
      <c r="C198" s="488"/>
      <c r="D198" s="459">
        <f>('12. Riepilogo Carichi'!$D$11)*C198</f>
        <v>0</v>
      </c>
      <c r="E198" s="551"/>
      <c r="F198" s="460">
        <f>('12. Riepilogo Carichi'!$E$11)*C198</f>
        <v>0</v>
      </c>
      <c r="G198" s="551"/>
      <c r="H198" s="478">
        <f>('12. Riepilogo Carichi'!$H$12)*C198</f>
        <v>0</v>
      </c>
      <c r="I198" s="459"/>
      <c r="J198" s="459">
        <f>('12. Riepilogo Carichi'!$I$11)*C198</f>
        <v>0</v>
      </c>
      <c r="K198" s="459"/>
      <c r="L198" s="484">
        <f>('12. Riepilogo Carichi'!$L$12)*C198</f>
        <v>0</v>
      </c>
      <c r="M198" s="484">
        <f>('12. Riepilogo Carichi'!$M$12)*C198</f>
        <v>0</v>
      </c>
    </row>
    <row r="199" spans="1:13" x14ac:dyDescent="0.25">
      <c r="A199" s="1414" t="s">
        <v>317</v>
      </c>
      <c r="B199" s="1436"/>
      <c r="C199" s="484">
        <f>$R$6*($U$21+$X$21)</f>
        <v>5.0924999999999994</v>
      </c>
      <c r="D199" s="459">
        <f>('12. Riepilogo Carichi'!$D$12)*C199</f>
        <v>18.749311874999997</v>
      </c>
      <c r="E199" s="551"/>
      <c r="F199" s="460"/>
      <c r="G199" s="551"/>
      <c r="H199" s="478">
        <f>('12. Riepilogo Carichi'!$H$12)*C199</f>
        <v>24.374105437499995</v>
      </c>
      <c r="I199" s="459"/>
      <c r="J199" s="551"/>
      <c r="K199" s="459"/>
      <c r="L199" s="484">
        <f>('12. Riepilogo Carichi'!$L$12)*C199</f>
        <v>24.374105437499995</v>
      </c>
      <c r="M199" s="484">
        <f>('12. Riepilogo Carichi'!$M$12)*C199</f>
        <v>18.749311874999997</v>
      </c>
    </row>
    <row r="200" spans="1:13" x14ac:dyDescent="0.25">
      <c r="A200" s="1414" t="s">
        <v>319</v>
      </c>
      <c r="B200" s="1436"/>
      <c r="C200" s="484">
        <f>$R$6*$W$18</f>
        <v>2.4750000000000001</v>
      </c>
      <c r="D200" s="459">
        <f>('12. Riepilogo Carichi'!$D$14)*C200</f>
        <v>3.1215937500000011</v>
      </c>
      <c r="E200" s="929"/>
      <c r="F200" s="460"/>
      <c r="G200" s="929"/>
      <c r="H200" s="478">
        <f>('12. Riepilogo Carichi'!$H$14)*C200</f>
        <v>4.0580718750000013</v>
      </c>
      <c r="I200" s="459"/>
      <c r="J200" s="929"/>
      <c r="K200" s="459"/>
      <c r="L200" s="484">
        <f>('12. Riepilogo Carichi'!$L$14)*C200</f>
        <v>4.0580718750000013</v>
      </c>
      <c r="M200" s="484">
        <f>('12. Riepilogo Carichi'!$M$14)*C200</f>
        <v>3.1215937500000011</v>
      </c>
    </row>
    <row r="201" spans="1:13" x14ac:dyDescent="0.25">
      <c r="A201" s="1436" t="s">
        <v>104</v>
      </c>
      <c r="B201" s="1436"/>
      <c r="C201" s="484">
        <f>$R$6*($U$21+$X$21)</f>
        <v>5.0924999999999994</v>
      </c>
      <c r="D201" s="459">
        <f>('12. Riepilogo Carichi'!$D$17)*C201</f>
        <v>33.054398999999997</v>
      </c>
      <c r="E201" s="459"/>
      <c r="F201" s="459"/>
      <c r="G201" s="459"/>
      <c r="H201" s="478">
        <f>('12. Riepilogo Carichi'!$H$17)*C201</f>
        <v>42.970718699999999</v>
      </c>
      <c r="I201" s="459"/>
      <c r="J201" s="459"/>
      <c r="K201" s="459"/>
      <c r="L201" s="484">
        <f>('12. Riepilogo Carichi'!$L$17)*C201</f>
        <v>42.970718699999999</v>
      </c>
      <c r="M201" s="484">
        <f>('12. Riepilogo Carichi'!$M$17)*C201</f>
        <v>33.054398999999997</v>
      </c>
    </row>
    <row r="202" spans="1:13" ht="15.75" thickBot="1" x14ac:dyDescent="0.3">
      <c r="A202" s="1416" t="s">
        <v>283</v>
      </c>
      <c r="B202" s="1435"/>
      <c r="C202" s="559">
        <v>1</v>
      </c>
      <c r="D202" s="480">
        <f>('12. Riepilogo Carichi'!$D$18)*C202</f>
        <v>16.222499999999997</v>
      </c>
      <c r="E202" s="469"/>
      <c r="F202" s="469"/>
      <c r="G202" s="469"/>
      <c r="H202" s="480">
        <f>('12. Riepilogo Carichi'!$H$18)*C202</f>
        <v>21.089249999999996</v>
      </c>
      <c r="I202" s="469"/>
      <c r="J202" s="469"/>
      <c r="K202" s="469"/>
      <c r="L202" s="485">
        <f>('12. Riepilogo Carichi'!$L$18)*C202</f>
        <v>21.089249999999996</v>
      </c>
      <c r="M202" s="485">
        <f>('12. Riepilogo Carichi'!$M$18)*C202</f>
        <v>16.222499999999997</v>
      </c>
    </row>
    <row r="203" spans="1:13" x14ac:dyDescent="0.25">
      <c r="A203" s="1421" t="s">
        <v>318</v>
      </c>
      <c r="B203" s="1421"/>
      <c r="C203" s="1421"/>
      <c r="D203" s="459">
        <f>SUM(D196:D202)</f>
        <v>185.59879874999999</v>
      </c>
      <c r="E203" s="1413">
        <f>SUM(E196:G202)</f>
        <v>76.332599999999999</v>
      </c>
      <c r="F203" s="1413"/>
      <c r="G203" s="1413"/>
      <c r="H203" s="459"/>
      <c r="I203" s="551"/>
      <c r="J203" s="551"/>
      <c r="K203" s="551"/>
      <c r="L203" s="545">
        <f>SUM(L196:L202)</f>
        <v>333.09025087500004</v>
      </c>
      <c r="M203" s="545">
        <f>SUM(M196:M202)</f>
        <v>203.96116124999998</v>
      </c>
    </row>
    <row r="204" spans="1:13" ht="15.75" thickBot="1" x14ac:dyDescent="0.3"/>
    <row r="205" spans="1:13" ht="17.25" x14ac:dyDescent="0.3">
      <c r="A205" s="1419" t="s">
        <v>535</v>
      </c>
      <c r="B205" s="1420"/>
      <c r="C205" s="487" t="s">
        <v>440</v>
      </c>
      <c r="D205" s="474" t="s">
        <v>386</v>
      </c>
      <c r="E205" s="493" t="s">
        <v>442</v>
      </c>
      <c r="F205" s="493" t="s">
        <v>448</v>
      </c>
      <c r="G205" s="493" t="s">
        <v>449</v>
      </c>
      <c r="H205" s="474" t="s">
        <v>444</v>
      </c>
      <c r="I205" s="475" t="s">
        <v>443</v>
      </c>
      <c r="J205" s="475" t="s">
        <v>450</v>
      </c>
      <c r="K205" s="494" t="s">
        <v>451</v>
      </c>
      <c r="L205" s="496" t="s">
        <v>446</v>
      </c>
      <c r="M205" s="496" t="s">
        <v>445</v>
      </c>
    </row>
    <row r="206" spans="1:13" x14ac:dyDescent="0.25">
      <c r="A206" s="1414" t="s">
        <v>316</v>
      </c>
      <c r="B206" s="1436"/>
      <c r="C206" s="483">
        <f>$R$5*($X$18)+$AA$20</f>
        <v>9.6978749999999998</v>
      </c>
      <c r="D206" s="460">
        <f>('12. Riepilogo Carichi'!$D$5)*C206</f>
        <v>54.909368250000007</v>
      </c>
      <c r="E206" s="460">
        <f>('12. Riepilogo Carichi'!$D$6)*C206</f>
        <v>11.637449999999999</v>
      </c>
      <c r="F206" s="460">
        <f>('12. Riepilogo Carichi'!$E$5)*C206</f>
        <v>19.39575</v>
      </c>
      <c r="G206" s="460"/>
      <c r="H206" s="490">
        <f>('12. Riepilogo Carichi'!$H$5)*C206</f>
        <v>71.382178725000017</v>
      </c>
      <c r="I206" s="460">
        <f>('12. Riepilogo Carichi'!$H$6)*C206</f>
        <v>17.456174999999998</v>
      </c>
      <c r="J206" s="460">
        <f>('12. Riepilogo Carichi'!$I$5)*C206</f>
        <v>29.093624999999999</v>
      </c>
      <c r="K206" s="460"/>
      <c r="L206" s="483">
        <f>('12. Riepilogo Carichi'!$L$5)*C206</f>
        <v>100.47580372500002</v>
      </c>
      <c r="M206" s="483">
        <f>('12. Riepilogo Carichi'!$M$5)*C206</f>
        <v>60.728093250000001</v>
      </c>
    </row>
    <row r="207" spans="1:13" x14ac:dyDescent="0.25">
      <c r="A207" s="1414" t="s">
        <v>441</v>
      </c>
      <c r="B207" s="1436"/>
      <c r="C207" s="488">
        <f>$R$6*$X$25*$S$23</f>
        <v>4.5</v>
      </c>
      <c r="D207" s="459">
        <f>('12. Riepilogo Carichi'!$D$9)*C207</f>
        <v>21.543750000000003</v>
      </c>
      <c r="E207" s="551"/>
      <c r="F207" s="460">
        <f>('12. Riepilogo Carichi'!$E$9)*C207</f>
        <v>18</v>
      </c>
      <c r="G207" s="460">
        <f>('12. Riepilogo Carichi'!$F$9)*C207</f>
        <v>0</v>
      </c>
      <c r="H207" s="478">
        <f>('12. Riepilogo Carichi'!$H$9)*C207</f>
        <v>28.006875000000004</v>
      </c>
      <c r="I207" s="459"/>
      <c r="J207" s="459">
        <f>('12. Riepilogo Carichi'!$I$9)*C207</f>
        <v>27</v>
      </c>
      <c r="K207" s="459">
        <f>('12. Riepilogo Carichi'!$J$9)*C207</f>
        <v>0</v>
      </c>
      <c r="L207" s="484">
        <f>('12. Riepilogo Carichi'!$L$9)*C207</f>
        <v>55.006875000000001</v>
      </c>
      <c r="M207" s="484">
        <f>('12. Riepilogo Carichi'!$M$9)*C207</f>
        <v>26.943750000000001</v>
      </c>
    </row>
    <row r="208" spans="1:13" x14ac:dyDescent="0.25">
      <c r="A208" s="1414" t="s">
        <v>103</v>
      </c>
      <c r="B208" s="1436"/>
      <c r="C208" s="488"/>
      <c r="D208" s="459">
        <f>('12. Riepilogo Carichi'!$D$11)*C208</f>
        <v>0</v>
      </c>
      <c r="E208" s="551"/>
      <c r="F208" s="460">
        <f>('12. Riepilogo Carichi'!$E$11)*C208</f>
        <v>0</v>
      </c>
      <c r="G208" s="551"/>
      <c r="H208" s="478">
        <f>('12. Riepilogo Carichi'!$H$12)*C208</f>
        <v>0</v>
      </c>
      <c r="I208" s="459"/>
      <c r="J208" s="459">
        <f>('12. Riepilogo Carichi'!$I$11)*C208</f>
        <v>0</v>
      </c>
      <c r="K208" s="459"/>
      <c r="L208" s="484">
        <f>('12. Riepilogo Carichi'!$L$12)*C208</f>
        <v>0</v>
      </c>
      <c r="M208" s="484">
        <f>('12. Riepilogo Carichi'!$M$12)*C208</f>
        <v>0</v>
      </c>
    </row>
    <row r="209" spans="1:13" x14ac:dyDescent="0.25">
      <c r="A209" s="1414" t="s">
        <v>317</v>
      </c>
      <c r="B209" s="1436"/>
      <c r="C209" s="484">
        <f>$R$6*($Z$18+$X$21+$AA$21)</f>
        <v>6.5</v>
      </c>
      <c r="D209" s="459">
        <f>('12. Riepilogo Carichi'!$D$12)*C209</f>
        <v>23.931374999999999</v>
      </c>
      <c r="E209" s="551"/>
      <c r="F209" s="460"/>
      <c r="G209" s="551"/>
      <c r="H209" s="478">
        <f>('12. Riepilogo Carichi'!$H$12)*C209</f>
        <v>31.110787500000001</v>
      </c>
      <c r="I209" s="459"/>
      <c r="J209" s="551"/>
      <c r="K209" s="459"/>
      <c r="L209" s="484">
        <f>('12. Riepilogo Carichi'!$L$12)*C209</f>
        <v>31.110787500000001</v>
      </c>
      <c r="M209" s="484">
        <f>('12. Riepilogo Carichi'!$M$12)*C209</f>
        <v>23.931374999999999</v>
      </c>
    </row>
    <row r="210" spans="1:13" x14ac:dyDescent="0.25">
      <c r="A210" s="1414" t="s">
        <v>319</v>
      </c>
      <c r="B210" s="1436"/>
      <c r="C210" s="484"/>
      <c r="D210" s="459">
        <f>('12. Riepilogo Carichi'!$D$16)*C210</f>
        <v>0</v>
      </c>
      <c r="E210" s="551"/>
      <c r="F210" s="460"/>
      <c r="G210" s="551"/>
      <c r="H210" s="478">
        <f>('12. Riepilogo Carichi'!$H$16)*C210</f>
        <v>0</v>
      </c>
      <c r="I210" s="459"/>
      <c r="J210" s="551"/>
      <c r="K210" s="459"/>
      <c r="L210" s="484">
        <f>('12. Riepilogo Carichi'!$L$16)*C210</f>
        <v>0</v>
      </c>
      <c r="M210" s="484">
        <f>('12. Riepilogo Carichi'!$M$16)*C210</f>
        <v>0</v>
      </c>
    </row>
    <row r="211" spans="1:13" x14ac:dyDescent="0.25">
      <c r="A211" s="1436" t="s">
        <v>104</v>
      </c>
      <c r="B211" s="1436"/>
      <c r="C211" s="484">
        <f>$R$6*($Z$18+$X$21+$AA$21)</f>
        <v>6.5</v>
      </c>
      <c r="D211" s="459">
        <f>('12. Riepilogo Carichi'!$D$17)*C211</f>
        <v>42.190200000000004</v>
      </c>
      <c r="E211" s="459"/>
      <c r="F211" s="459"/>
      <c r="G211" s="459"/>
      <c r="H211" s="478">
        <f>('12. Riepilogo Carichi'!$H$17)*C211</f>
        <v>54.847260000000006</v>
      </c>
      <c r="I211" s="459"/>
      <c r="J211" s="459"/>
      <c r="K211" s="459"/>
      <c r="L211" s="484">
        <f>('12. Riepilogo Carichi'!$L$17)*C211</f>
        <v>54.847260000000006</v>
      </c>
      <c r="M211" s="484">
        <f>('12. Riepilogo Carichi'!$M$17)*C211</f>
        <v>42.190200000000004</v>
      </c>
    </row>
    <row r="212" spans="1:13" ht="15.75" thickBot="1" x14ac:dyDescent="0.3">
      <c r="A212" s="1416" t="s">
        <v>283</v>
      </c>
      <c r="B212" s="1435"/>
      <c r="C212" s="559">
        <v>1</v>
      </c>
      <c r="D212" s="480">
        <f>('12. Riepilogo Carichi'!$D$18)*C212</f>
        <v>16.222499999999997</v>
      </c>
      <c r="E212" s="469"/>
      <c r="F212" s="469"/>
      <c r="G212" s="469"/>
      <c r="H212" s="480">
        <f>('12. Riepilogo Carichi'!$H$18)*C212</f>
        <v>21.089249999999996</v>
      </c>
      <c r="I212" s="469"/>
      <c r="J212" s="469"/>
      <c r="K212" s="469"/>
      <c r="L212" s="485">
        <f>('12. Riepilogo Carichi'!$L$18)*C212</f>
        <v>21.089249999999996</v>
      </c>
      <c r="M212" s="485">
        <f>('12. Riepilogo Carichi'!$M$18)*C212</f>
        <v>16.222499999999997</v>
      </c>
    </row>
    <row r="213" spans="1:13" x14ac:dyDescent="0.25">
      <c r="A213" s="1421" t="s">
        <v>318</v>
      </c>
      <c r="B213" s="1421"/>
      <c r="C213" s="1421"/>
      <c r="D213" s="459">
        <f>SUM(D206:D212)</f>
        <v>158.79719325000002</v>
      </c>
      <c r="E213" s="1413">
        <f>SUM(E206:G212)</f>
        <v>49.033200000000001</v>
      </c>
      <c r="F213" s="1413"/>
      <c r="G213" s="1413"/>
      <c r="H213" s="459"/>
      <c r="I213" s="551"/>
      <c r="J213" s="551"/>
      <c r="K213" s="551"/>
      <c r="L213" s="545">
        <f>SUM(L206:L212)</f>
        <v>262.52997622500004</v>
      </c>
      <c r="M213" s="545">
        <f>SUM(M206:M212)</f>
        <v>170.01591825</v>
      </c>
    </row>
    <row r="214" spans="1:13" ht="15.75" thickBot="1" x14ac:dyDescent="0.3"/>
    <row r="215" spans="1:13" ht="17.25" x14ac:dyDescent="0.3">
      <c r="A215" s="1419" t="s">
        <v>536</v>
      </c>
      <c r="B215" s="1420"/>
      <c r="C215" s="487" t="s">
        <v>440</v>
      </c>
      <c r="D215" s="474" t="s">
        <v>386</v>
      </c>
      <c r="E215" s="493" t="s">
        <v>442</v>
      </c>
      <c r="F215" s="493" t="s">
        <v>448</v>
      </c>
      <c r="G215" s="493" t="s">
        <v>449</v>
      </c>
      <c r="H215" s="474" t="s">
        <v>444</v>
      </c>
      <c r="I215" s="475" t="s">
        <v>443</v>
      </c>
      <c r="J215" s="475" t="s">
        <v>450</v>
      </c>
      <c r="K215" s="494" t="s">
        <v>451</v>
      </c>
      <c r="L215" s="496" t="s">
        <v>446</v>
      </c>
      <c r="M215" s="496" t="s">
        <v>445</v>
      </c>
    </row>
    <row r="216" spans="1:13" x14ac:dyDescent="0.25">
      <c r="A216" s="1414" t="s">
        <v>316</v>
      </c>
      <c r="B216" s="1436"/>
      <c r="C216" s="483">
        <f>$R$5*($AD$18+$AD$22)+$AB$20</f>
        <v>14.732025</v>
      </c>
      <c r="D216" s="460">
        <f>('12. Riepilogo Carichi'!$D$5)*C216</f>
        <v>83.412725550000019</v>
      </c>
      <c r="E216" s="460">
        <f>('12. Riepilogo Carichi'!$D$6)*C216</f>
        <v>17.678429999999999</v>
      </c>
      <c r="F216" s="460">
        <f>('12. Riepilogo Carichi'!$E$5)*C216</f>
        <v>29.46405</v>
      </c>
      <c r="G216" s="460"/>
      <c r="H216" s="490">
        <f>('12. Riepilogo Carichi'!$H$5)*C216</f>
        <v>108.43654321500003</v>
      </c>
      <c r="I216" s="460">
        <f>('12. Riepilogo Carichi'!$H$6)*C216</f>
        <v>26.517644999999998</v>
      </c>
      <c r="J216" s="460">
        <f>('12. Riepilogo Carichi'!$I$5)*C216</f>
        <v>44.196075</v>
      </c>
      <c r="K216" s="460"/>
      <c r="L216" s="483">
        <f>('12. Riepilogo Carichi'!$L$5)*C216</f>
        <v>152.63261821500004</v>
      </c>
      <c r="M216" s="483">
        <f>('12. Riepilogo Carichi'!$M$5)*C216</f>
        <v>92.251940550000015</v>
      </c>
    </row>
    <row r="217" spans="1:13" x14ac:dyDescent="0.25">
      <c r="A217" s="1414" t="s">
        <v>441</v>
      </c>
      <c r="B217" s="1436"/>
      <c r="C217" s="488"/>
      <c r="D217" s="459">
        <f>('12. Riepilogo Carichi'!$D$9)*C217</f>
        <v>0</v>
      </c>
      <c r="E217" s="551"/>
      <c r="F217" s="460">
        <f>('12. Riepilogo Carichi'!$E$9)*C217</f>
        <v>0</v>
      </c>
      <c r="G217" s="460">
        <f>('12. Riepilogo Carichi'!$F$9)*C217</f>
        <v>0</v>
      </c>
      <c r="H217" s="478">
        <f>('12. Riepilogo Carichi'!$H$9)*C217</f>
        <v>0</v>
      </c>
      <c r="I217" s="459"/>
      <c r="J217" s="459">
        <f>('12. Riepilogo Carichi'!$I$9)*C217</f>
        <v>0</v>
      </c>
      <c r="K217" s="459">
        <f>('12. Riepilogo Carichi'!$J$9)*C217</f>
        <v>0</v>
      </c>
      <c r="L217" s="484">
        <f>('12. Riepilogo Carichi'!$L$9)*C217</f>
        <v>0</v>
      </c>
      <c r="M217" s="484">
        <f>('12. Riepilogo Carichi'!$M$9)*C217</f>
        <v>0</v>
      </c>
    </row>
    <row r="218" spans="1:13" x14ac:dyDescent="0.25">
      <c r="A218" s="1414" t="s">
        <v>103</v>
      </c>
      <c r="B218" s="1436"/>
      <c r="C218" s="488"/>
      <c r="D218" s="459">
        <f>('12. Riepilogo Carichi'!$D$11)*C218</f>
        <v>0</v>
      </c>
      <c r="E218" s="551"/>
      <c r="F218" s="460">
        <f>('12. Riepilogo Carichi'!$E$11)*C218</f>
        <v>0</v>
      </c>
      <c r="G218" s="551"/>
      <c r="H218" s="478">
        <f>('12. Riepilogo Carichi'!$H$12)*C218</f>
        <v>0</v>
      </c>
      <c r="I218" s="459"/>
      <c r="J218" s="459">
        <f>('12. Riepilogo Carichi'!$I$11)*C218</f>
        <v>0</v>
      </c>
      <c r="K218" s="459"/>
      <c r="L218" s="484">
        <f>('12. Riepilogo Carichi'!$L$12)*C218</f>
        <v>0</v>
      </c>
      <c r="M218" s="484">
        <f>('12. Riepilogo Carichi'!$M$12)*C218</f>
        <v>0</v>
      </c>
    </row>
    <row r="219" spans="1:13" x14ac:dyDescent="0.25">
      <c r="A219" s="1414" t="s">
        <v>317</v>
      </c>
      <c r="B219" s="1436"/>
      <c r="C219" s="484">
        <f>$R$6*($AA$21+$AC$18+$AC$22)</f>
        <v>6.7450000000000001</v>
      </c>
      <c r="D219" s="459">
        <f>('12. Riepilogo Carichi'!$D$12)*C219</f>
        <v>24.833403750000002</v>
      </c>
      <c r="E219" s="551"/>
      <c r="F219" s="460"/>
      <c r="G219" s="551"/>
      <c r="H219" s="478">
        <f>('12. Riepilogo Carichi'!$H$12)*C219</f>
        <v>32.283424875000001</v>
      </c>
      <c r="I219" s="459"/>
      <c r="J219" s="551"/>
      <c r="K219" s="459"/>
      <c r="L219" s="484">
        <f>('12. Riepilogo Carichi'!$L$12)*C219</f>
        <v>32.283424875000001</v>
      </c>
      <c r="M219" s="484">
        <f>('12. Riepilogo Carichi'!$M$12)*C219</f>
        <v>24.833403750000002</v>
      </c>
    </row>
    <row r="220" spans="1:13" x14ac:dyDescent="0.25">
      <c r="A220" s="1414" t="s">
        <v>319</v>
      </c>
      <c r="B220" s="1436"/>
      <c r="C220" s="484">
        <f>$R$6*($AD$21)</f>
        <v>2.145</v>
      </c>
      <c r="D220" s="459">
        <f>('12. Riepilogo Carichi'!$D$16)*C220</f>
        <v>4.8696862500000009</v>
      </c>
      <c r="E220" s="551"/>
      <c r="F220" s="460"/>
      <c r="G220" s="551"/>
      <c r="H220" s="478">
        <f>('12. Riepilogo Carichi'!$H$16)*C220</f>
        <v>6.3305921250000017</v>
      </c>
      <c r="I220" s="459"/>
      <c r="J220" s="551"/>
      <c r="K220" s="459"/>
      <c r="L220" s="484">
        <f>('12. Riepilogo Carichi'!$L$16)*C220</f>
        <v>6.3305921250000017</v>
      </c>
      <c r="M220" s="484">
        <f>('12. Riepilogo Carichi'!$M$16)*C220</f>
        <v>4.8696862500000009</v>
      </c>
    </row>
    <row r="221" spans="1:13" x14ac:dyDescent="0.25">
      <c r="A221" s="1436" t="s">
        <v>104</v>
      </c>
      <c r="B221" s="1436"/>
      <c r="C221" s="484">
        <f>$R$6*($AA$21+$AC$18+$AC$22)</f>
        <v>6.7450000000000001</v>
      </c>
      <c r="D221" s="459">
        <f>('12. Riepilogo Carichi'!$D$17)*C221</f>
        <v>43.780446000000005</v>
      </c>
      <c r="E221" s="459"/>
      <c r="F221" s="459"/>
      <c r="G221" s="459"/>
      <c r="H221" s="478">
        <f>('12. Riepilogo Carichi'!$H$17)*C221</f>
        <v>56.914579800000006</v>
      </c>
      <c r="I221" s="459"/>
      <c r="J221" s="459"/>
      <c r="K221" s="459"/>
      <c r="L221" s="484">
        <f>('12. Riepilogo Carichi'!$L$17)*C221</f>
        <v>56.914579800000006</v>
      </c>
      <c r="M221" s="484">
        <f>('12. Riepilogo Carichi'!$M$17)*C221</f>
        <v>43.780446000000005</v>
      </c>
    </row>
    <row r="222" spans="1:13" ht="15.75" thickBot="1" x14ac:dyDescent="0.3">
      <c r="A222" s="1416" t="s">
        <v>283</v>
      </c>
      <c r="B222" s="1435"/>
      <c r="C222" s="559">
        <v>1</v>
      </c>
      <c r="D222" s="480">
        <f>('12. Riepilogo Carichi'!$D$18)*C222</f>
        <v>16.222499999999997</v>
      </c>
      <c r="E222" s="469"/>
      <c r="F222" s="469"/>
      <c r="G222" s="469"/>
      <c r="H222" s="480">
        <f>('12. Riepilogo Carichi'!$H$18)*C222</f>
        <v>21.089249999999996</v>
      </c>
      <c r="I222" s="469"/>
      <c r="J222" s="469"/>
      <c r="K222" s="469"/>
      <c r="L222" s="485">
        <f>('12. Riepilogo Carichi'!$L$18)*C222</f>
        <v>21.089249999999996</v>
      </c>
      <c r="M222" s="485">
        <f>('12. Riepilogo Carichi'!$M$18)*C222</f>
        <v>16.222499999999997</v>
      </c>
    </row>
    <row r="223" spans="1:13" x14ac:dyDescent="0.25">
      <c r="A223" s="1421" t="s">
        <v>318</v>
      </c>
      <c r="B223" s="1421"/>
      <c r="C223" s="1421"/>
      <c r="D223" s="459">
        <f>SUM(D216:D222)</f>
        <v>173.11876155000002</v>
      </c>
      <c r="E223" s="1413">
        <f>SUM(E216:G222)</f>
        <v>47.142479999999999</v>
      </c>
      <c r="F223" s="1413"/>
      <c r="G223" s="1413"/>
      <c r="H223" s="459"/>
      <c r="I223" s="551"/>
      <c r="J223" s="551"/>
      <c r="K223" s="551"/>
      <c r="L223" s="545">
        <f>SUM(L216:L222)</f>
        <v>269.25046501500009</v>
      </c>
      <c r="M223" s="545">
        <f>SUM(M216:M222)</f>
        <v>181.95797655000001</v>
      </c>
    </row>
    <row r="224" spans="1:13" ht="15.75" thickBot="1" x14ac:dyDescent="0.3"/>
    <row r="225" spans="1:13" ht="17.25" x14ac:dyDescent="0.3">
      <c r="A225" s="1419" t="s">
        <v>537</v>
      </c>
      <c r="B225" s="1420"/>
      <c r="C225" s="487" t="s">
        <v>440</v>
      </c>
      <c r="D225" s="474" t="s">
        <v>386</v>
      </c>
      <c r="E225" s="493" t="s">
        <v>442</v>
      </c>
      <c r="F225" s="493" t="s">
        <v>448</v>
      </c>
      <c r="G225" s="493" t="s">
        <v>449</v>
      </c>
      <c r="H225" s="474" t="s">
        <v>444</v>
      </c>
      <c r="I225" s="475" t="s">
        <v>443</v>
      </c>
      <c r="J225" s="475" t="s">
        <v>450</v>
      </c>
      <c r="K225" s="494" t="s">
        <v>451</v>
      </c>
      <c r="L225" s="496" t="s">
        <v>446</v>
      </c>
      <c r="M225" s="496" t="s">
        <v>445</v>
      </c>
    </row>
    <row r="226" spans="1:13" x14ac:dyDescent="0.25">
      <c r="A226" s="1414" t="s">
        <v>316</v>
      </c>
      <c r="B226" s="1436"/>
      <c r="C226" s="483">
        <f>$R$5*($AD$18+$AG$18+$AG$22+$AD$22)</f>
        <v>23.557425000000002</v>
      </c>
      <c r="D226" s="460">
        <f>('12. Riepilogo Carichi'!$D$5)*C226</f>
        <v>133.38214035000004</v>
      </c>
      <c r="E226" s="460">
        <f>('12. Riepilogo Carichi'!$D$6)*C226</f>
        <v>28.268910000000002</v>
      </c>
      <c r="F226" s="460">
        <f>('12. Riepilogo Carichi'!$E$5)*C226</f>
        <v>47.114850000000004</v>
      </c>
      <c r="G226" s="460"/>
      <c r="H226" s="490">
        <f>('12. Riepilogo Carichi'!$H$5)*C226</f>
        <v>173.39678245500005</v>
      </c>
      <c r="I226" s="460">
        <f>('12. Riepilogo Carichi'!$H$6)*C226</f>
        <v>42.403365000000001</v>
      </c>
      <c r="J226" s="460">
        <f>('12. Riepilogo Carichi'!$I$5)*C226</f>
        <v>70.672275000000013</v>
      </c>
      <c r="K226" s="460"/>
      <c r="L226" s="483">
        <f>('12. Riepilogo Carichi'!$L$5)*C226</f>
        <v>244.06905745500006</v>
      </c>
      <c r="M226" s="483">
        <f>('12. Riepilogo Carichi'!$M$5)*C226</f>
        <v>147.51659535000002</v>
      </c>
    </row>
    <row r="227" spans="1:13" x14ac:dyDescent="0.25">
      <c r="A227" s="1414" t="s">
        <v>441</v>
      </c>
      <c r="B227" s="1436"/>
      <c r="C227" s="488"/>
      <c r="D227" s="459">
        <f>('12. Riepilogo Carichi'!$D$9)*C227</f>
        <v>0</v>
      </c>
      <c r="E227" s="551"/>
      <c r="F227" s="460">
        <f>('12. Riepilogo Carichi'!$E$9)*C227</f>
        <v>0</v>
      </c>
      <c r="G227" s="460">
        <f>('12. Riepilogo Carichi'!$F$9)*C227</f>
        <v>0</v>
      </c>
      <c r="H227" s="478">
        <f>('12. Riepilogo Carichi'!$H$9)*C227</f>
        <v>0</v>
      </c>
      <c r="I227" s="459"/>
      <c r="J227" s="459">
        <f>('12. Riepilogo Carichi'!$I$9)*C227</f>
        <v>0</v>
      </c>
      <c r="K227" s="459">
        <f>('12. Riepilogo Carichi'!$J$9)*C227</f>
        <v>0</v>
      </c>
      <c r="L227" s="484">
        <f>('12. Riepilogo Carichi'!$L$9)*C227</f>
        <v>0</v>
      </c>
      <c r="M227" s="484">
        <f>('12. Riepilogo Carichi'!$M$9)*C227</f>
        <v>0</v>
      </c>
    </row>
    <row r="228" spans="1:13" x14ac:dyDescent="0.25">
      <c r="A228" s="1414" t="s">
        <v>103</v>
      </c>
      <c r="B228" s="1436"/>
      <c r="C228" s="488"/>
      <c r="D228" s="459">
        <f>('12. Riepilogo Carichi'!$D$11)*C228</f>
        <v>0</v>
      </c>
      <c r="E228" s="551"/>
      <c r="F228" s="460">
        <f>('12. Riepilogo Carichi'!$E$11)*C228</f>
        <v>0</v>
      </c>
      <c r="G228" s="551"/>
      <c r="H228" s="478">
        <f>('12. Riepilogo Carichi'!$H$12)*C228</f>
        <v>0</v>
      </c>
      <c r="I228" s="459"/>
      <c r="J228" s="459">
        <f>('12. Riepilogo Carichi'!$I$11)*C228</f>
        <v>0</v>
      </c>
      <c r="K228" s="459"/>
      <c r="L228" s="484">
        <f>('12. Riepilogo Carichi'!$L$12)*C228</f>
        <v>0</v>
      </c>
      <c r="M228" s="484">
        <f>('12. Riepilogo Carichi'!$M$12)*C228</f>
        <v>0</v>
      </c>
    </row>
    <row r="229" spans="1:13" x14ac:dyDescent="0.25">
      <c r="A229" s="1414" t="s">
        <v>317</v>
      </c>
      <c r="B229" s="1436"/>
      <c r="C229" s="484">
        <f>$R$6*($AG$21)</f>
        <v>2.4599999999999995</v>
      </c>
      <c r="D229" s="459">
        <f>('12. Riepilogo Carichi'!$D$12)*C229</f>
        <v>9.0571049999999982</v>
      </c>
      <c r="E229" s="551"/>
      <c r="F229" s="460"/>
      <c r="G229" s="551"/>
      <c r="H229" s="478">
        <f>('12. Riepilogo Carichi'!$H$12)*C229</f>
        <v>11.774236499999997</v>
      </c>
      <c r="I229" s="459"/>
      <c r="J229" s="551"/>
      <c r="K229" s="459"/>
      <c r="L229" s="484">
        <f>('12. Riepilogo Carichi'!$L$12)*C229</f>
        <v>11.774236499999997</v>
      </c>
      <c r="M229" s="484">
        <f>('12. Riepilogo Carichi'!$M$12)*C229</f>
        <v>9.0571049999999982</v>
      </c>
    </row>
    <row r="230" spans="1:13" x14ac:dyDescent="0.25">
      <c r="A230" s="1439" t="s">
        <v>319</v>
      </c>
      <c r="B230" s="1438"/>
      <c r="C230" s="484">
        <f>$R$6*($AD$21)</f>
        <v>2.145</v>
      </c>
      <c r="D230" s="459">
        <f>('12. Riepilogo Carichi'!$D$16)*C230</f>
        <v>4.8696862500000009</v>
      </c>
      <c r="E230" s="929"/>
      <c r="F230" s="460"/>
      <c r="G230" s="929"/>
      <c r="H230" s="478">
        <f>('12. Riepilogo Carichi'!$H$16)*C230</f>
        <v>6.3305921250000017</v>
      </c>
      <c r="I230" s="459"/>
      <c r="J230" s="929"/>
      <c r="K230" s="459"/>
      <c r="L230" s="484">
        <f>('12. Riepilogo Carichi'!$L$16)*C230</f>
        <v>6.3305921250000017</v>
      </c>
      <c r="M230" s="484">
        <f>('12. Riepilogo Carichi'!$M$16)*C230</f>
        <v>4.8696862500000009</v>
      </c>
    </row>
    <row r="231" spans="1:13" x14ac:dyDescent="0.25">
      <c r="A231" s="1439"/>
      <c r="B231" s="1438"/>
      <c r="C231" s="484">
        <f>$R$6*($AF$18+$AF$22)</f>
        <v>5.1449999999999996</v>
      </c>
      <c r="D231" s="459">
        <f>('12. Riepilogo Carichi'!$D$14)*C231</f>
        <v>6.4891312500000016</v>
      </c>
      <c r="E231" s="929"/>
      <c r="F231" s="460"/>
      <c r="G231" s="929"/>
      <c r="H231" s="478">
        <f>('12. Riepilogo Carichi'!$H$14)*C231</f>
        <v>8.4358706250000015</v>
      </c>
      <c r="I231" s="459"/>
      <c r="J231" s="929"/>
      <c r="K231" s="459"/>
      <c r="L231" s="484">
        <f>('12. Riepilogo Carichi'!$L$14)*C231</f>
        <v>8.4358706250000015</v>
      </c>
      <c r="M231" s="484">
        <f>('12. Riepilogo Carichi'!$M$14)*C231</f>
        <v>6.4891312500000016</v>
      </c>
    </row>
    <row r="232" spans="1:13" x14ac:dyDescent="0.25">
      <c r="A232" s="1436" t="s">
        <v>104</v>
      </c>
      <c r="B232" s="1436"/>
      <c r="C232" s="484"/>
      <c r="D232" s="459">
        <f>('12. Riepilogo Carichi'!$D$17)*C232</f>
        <v>0</v>
      </c>
      <c r="E232" s="459"/>
      <c r="F232" s="459"/>
      <c r="G232" s="459"/>
      <c r="H232" s="478">
        <f>('12. Riepilogo Carichi'!$H$17)*C232</f>
        <v>0</v>
      </c>
      <c r="I232" s="459"/>
      <c r="J232" s="459"/>
      <c r="K232" s="459"/>
      <c r="L232" s="484">
        <f>('12. Riepilogo Carichi'!$L$17)*C232</f>
        <v>0</v>
      </c>
      <c r="M232" s="484">
        <f>('12. Riepilogo Carichi'!$M$17)*C232</f>
        <v>0</v>
      </c>
    </row>
    <row r="233" spans="1:13" ht="15.75" thickBot="1" x14ac:dyDescent="0.3">
      <c r="A233" s="1416" t="s">
        <v>283</v>
      </c>
      <c r="B233" s="1435"/>
      <c r="C233" s="559">
        <v>1</v>
      </c>
      <c r="D233" s="480">
        <f>('12. Riepilogo Carichi'!$D$18)*C233</f>
        <v>16.222499999999997</v>
      </c>
      <c r="E233" s="469"/>
      <c r="F233" s="469"/>
      <c r="G233" s="469"/>
      <c r="H233" s="480">
        <f>('12. Riepilogo Carichi'!$H$18)*C233</f>
        <v>21.089249999999996</v>
      </c>
      <c r="I233" s="469"/>
      <c r="J233" s="469"/>
      <c r="K233" s="469"/>
      <c r="L233" s="485">
        <f>('12. Riepilogo Carichi'!$L$18)*C233</f>
        <v>21.089249999999996</v>
      </c>
      <c r="M233" s="485">
        <f>('12. Riepilogo Carichi'!$M$18)*C233</f>
        <v>16.222499999999997</v>
      </c>
    </row>
    <row r="234" spans="1:13" x14ac:dyDescent="0.25">
      <c r="A234" s="1421" t="s">
        <v>318</v>
      </c>
      <c r="B234" s="1421"/>
      <c r="C234" s="1421"/>
      <c r="D234" s="459">
        <f>SUM(D226:D233)</f>
        <v>170.02056285000006</v>
      </c>
      <c r="E234" s="1413">
        <f>SUM(E226:G233)</f>
        <v>75.383760000000009</v>
      </c>
      <c r="F234" s="1413"/>
      <c r="G234" s="1413"/>
      <c r="H234" s="459"/>
      <c r="I234" s="551"/>
      <c r="J234" s="551"/>
      <c r="K234" s="551"/>
      <c r="L234" s="545">
        <f>SUM(L226:L233)</f>
        <v>291.69900670500004</v>
      </c>
      <c r="M234" s="545">
        <f>SUM(M226:M233)</f>
        <v>184.15501785000004</v>
      </c>
    </row>
    <row r="235" spans="1:13" ht="15.75" thickBot="1" x14ac:dyDescent="0.3"/>
    <row r="236" spans="1:13" ht="17.25" x14ac:dyDescent="0.3">
      <c r="A236" s="1419" t="s">
        <v>538</v>
      </c>
      <c r="B236" s="1420"/>
      <c r="C236" s="487" t="s">
        <v>440</v>
      </c>
      <c r="D236" s="474" t="s">
        <v>386</v>
      </c>
      <c r="E236" s="493" t="s">
        <v>442</v>
      </c>
      <c r="F236" s="493" t="s">
        <v>448</v>
      </c>
      <c r="G236" s="493" t="s">
        <v>449</v>
      </c>
      <c r="H236" s="474" t="s">
        <v>444</v>
      </c>
      <c r="I236" s="475" t="s">
        <v>443</v>
      </c>
      <c r="J236" s="475" t="s">
        <v>450</v>
      </c>
      <c r="K236" s="494" t="s">
        <v>451</v>
      </c>
      <c r="L236" s="496" t="s">
        <v>446</v>
      </c>
      <c r="M236" s="496" t="s">
        <v>445</v>
      </c>
    </row>
    <row r="237" spans="1:13" x14ac:dyDescent="0.25">
      <c r="A237" s="1414" t="s">
        <v>316</v>
      </c>
      <c r="B237" s="1436"/>
      <c r="C237" s="483">
        <f>$R$5*($AG$18+$AG$22)</f>
        <v>12.521399999999996</v>
      </c>
      <c r="D237" s="460">
        <f>('12. Riepilogo Carichi'!$D$5)*C237</f>
        <v>70.896166799999989</v>
      </c>
      <c r="E237" s="460">
        <f>('12. Riepilogo Carichi'!$D$6)*C237</f>
        <v>15.025679999999994</v>
      </c>
      <c r="F237" s="460">
        <f>('12. Riepilogo Carichi'!$E$5)*C237</f>
        <v>25.042799999999993</v>
      </c>
      <c r="G237" s="460"/>
      <c r="H237" s="490">
        <f>('12. Riepilogo Carichi'!$H$5)*C237</f>
        <v>92.165016839999993</v>
      </c>
      <c r="I237" s="460">
        <f>('12. Riepilogo Carichi'!$H$6)*C237</f>
        <v>22.538519999999991</v>
      </c>
      <c r="J237" s="460">
        <f>('12. Riepilogo Carichi'!$I$5)*C237</f>
        <v>37.564199999999985</v>
      </c>
      <c r="K237" s="460"/>
      <c r="L237" s="483">
        <f>('12. Riepilogo Carichi'!$L$5)*C237</f>
        <v>129.72921683999999</v>
      </c>
      <c r="M237" s="483">
        <f>('12. Riepilogo Carichi'!$M$5)*C237</f>
        <v>78.409006799999986</v>
      </c>
    </row>
    <row r="238" spans="1:13" x14ac:dyDescent="0.25">
      <c r="A238" s="1414" t="s">
        <v>441</v>
      </c>
      <c r="B238" s="1436"/>
      <c r="C238" s="488">
        <f>$R$6*$AL$22*$AJ$12</f>
        <v>0.64999999999999947</v>
      </c>
      <c r="D238" s="459">
        <f>('12. Riepilogo Carichi'!$D$9)*C238</f>
        <v>3.1118749999999977</v>
      </c>
      <c r="E238" s="551"/>
      <c r="F238" s="460">
        <f>('12. Riepilogo Carichi'!$E$9)*C238</f>
        <v>2.5999999999999979</v>
      </c>
      <c r="G238" s="460">
        <f>('12. Riepilogo Carichi'!$F$9)*C238</f>
        <v>0</v>
      </c>
      <c r="H238" s="478">
        <f>('12. Riepilogo Carichi'!$H$9)*C238</f>
        <v>4.0454374999999976</v>
      </c>
      <c r="I238" s="459"/>
      <c r="J238" s="459">
        <f>('12. Riepilogo Carichi'!$I$9)*C238</f>
        <v>3.8999999999999968</v>
      </c>
      <c r="K238" s="459">
        <f>('12. Riepilogo Carichi'!$J$9)*C238</f>
        <v>0</v>
      </c>
      <c r="L238" s="484">
        <f>('12. Riepilogo Carichi'!$L$9)*C238</f>
        <v>7.9454374999999944</v>
      </c>
      <c r="M238" s="484">
        <f>('12. Riepilogo Carichi'!$M$9)*C238</f>
        <v>3.8918749999999971</v>
      </c>
    </row>
    <row r="239" spans="1:13" x14ac:dyDescent="0.25">
      <c r="A239" s="1414" t="s">
        <v>103</v>
      </c>
      <c r="B239" s="1436"/>
      <c r="C239" s="488"/>
      <c r="D239" s="459">
        <f>('12. Riepilogo Carichi'!$D$11)*C239</f>
        <v>0</v>
      </c>
      <c r="E239" s="551"/>
      <c r="F239" s="460">
        <f>('12. Riepilogo Carichi'!$E$11)*C239</f>
        <v>0</v>
      </c>
      <c r="G239" s="551"/>
      <c r="H239" s="478">
        <f>('12. Riepilogo Carichi'!$H$12)*C239</f>
        <v>0</v>
      </c>
      <c r="I239" s="459"/>
      <c r="J239" s="459">
        <f>('12. Riepilogo Carichi'!$I$11)*C239</f>
        <v>0</v>
      </c>
      <c r="K239" s="459"/>
      <c r="L239" s="484">
        <f>('12. Riepilogo Carichi'!$L$12)*C239</f>
        <v>0</v>
      </c>
      <c r="M239" s="484">
        <f>('12. Riepilogo Carichi'!$M$12)*C239</f>
        <v>0</v>
      </c>
    </row>
    <row r="240" spans="1:13" x14ac:dyDescent="0.25">
      <c r="A240" s="1414" t="s">
        <v>317</v>
      </c>
      <c r="B240" s="1436"/>
      <c r="C240" s="484">
        <f>$R$6*($AI$18+$AI$22+$AG$21)</f>
        <v>7.5499999999999989</v>
      </c>
      <c r="D240" s="459">
        <f>('12. Riepilogo Carichi'!$D$12)*C240</f>
        <v>27.797212499999997</v>
      </c>
      <c r="E240" s="551"/>
      <c r="F240" s="460"/>
      <c r="G240" s="551"/>
      <c r="H240" s="478">
        <f>('12. Riepilogo Carichi'!$H$12)*C240</f>
        <v>36.136376249999991</v>
      </c>
      <c r="I240" s="459"/>
      <c r="J240" s="551"/>
      <c r="K240" s="459"/>
      <c r="L240" s="484">
        <f>('12. Riepilogo Carichi'!$L$12)*C240</f>
        <v>36.136376249999991</v>
      </c>
      <c r="M240" s="484">
        <f>('12. Riepilogo Carichi'!$M$12)*C240</f>
        <v>27.797212499999997</v>
      </c>
    </row>
    <row r="241" spans="1:13" x14ac:dyDescent="0.25">
      <c r="A241" s="1414" t="s">
        <v>319</v>
      </c>
      <c r="B241" s="1436"/>
      <c r="C241" s="484"/>
      <c r="D241" s="459">
        <f>('12. Riepilogo Carichi'!$D$16)*C241</f>
        <v>0</v>
      </c>
      <c r="E241" s="551"/>
      <c r="F241" s="460"/>
      <c r="G241" s="551"/>
      <c r="H241" s="478">
        <f>('12. Riepilogo Carichi'!$H$16)*C241</f>
        <v>0</v>
      </c>
      <c r="I241" s="459"/>
      <c r="J241" s="551"/>
      <c r="K241" s="459"/>
      <c r="L241" s="484">
        <f>('12. Riepilogo Carichi'!$L$16)*C241</f>
        <v>0</v>
      </c>
      <c r="M241" s="484">
        <f>('12. Riepilogo Carichi'!$M$16)*C241</f>
        <v>0</v>
      </c>
    </row>
    <row r="242" spans="1:13" x14ac:dyDescent="0.25">
      <c r="A242" s="1436" t="s">
        <v>104</v>
      </c>
      <c r="B242" s="1436"/>
      <c r="C242" s="484">
        <f>$R$6*($AI$18+$AI$22)</f>
        <v>5.09</v>
      </c>
      <c r="D242" s="459">
        <f>('12. Riepilogo Carichi'!$D$17)*C242</f>
        <v>33.038172000000003</v>
      </c>
      <c r="E242" s="459"/>
      <c r="F242" s="459"/>
      <c r="G242" s="459"/>
      <c r="H242" s="478">
        <f>('12. Riepilogo Carichi'!$H$17)*C242</f>
        <v>42.949623600000002</v>
      </c>
      <c r="I242" s="459"/>
      <c r="J242" s="459"/>
      <c r="K242" s="459"/>
      <c r="L242" s="484">
        <f>('12. Riepilogo Carichi'!$L$17)*C242</f>
        <v>42.949623600000002</v>
      </c>
      <c r="M242" s="484">
        <f>('12. Riepilogo Carichi'!$M$17)*C242</f>
        <v>33.038172000000003</v>
      </c>
    </row>
    <row r="243" spans="1:13" ht="15.75" thickBot="1" x14ac:dyDescent="0.3">
      <c r="A243" s="1416" t="s">
        <v>283</v>
      </c>
      <c r="B243" s="1435"/>
      <c r="C243" s="559">
        <v>1</v>
      </c>
      <c r="D243" s="480">
        <f>('12. Riepilogo Carichi'!$D$18)*C243</f>
        <v>16.222499999999997</v>
      </c>
      <c r="E243" s="469"/>
      <c r="F243" s="469"/>
      <c r="G243" s="469"/>
      <c r="H243" s="480">
        <f>('12. Riepilogo Carichi'!$H$18)*C243</f>
        <v>21.089249999999996</v>
      </c>
      <c r="I243" s="469"/>
      <c r="J243" s="469"/>
      <c r="K243" s="469"/>
      <c r="L243" s="485">
        <f>('12. Riepilogo Carichi'!$L$18)*C243</f>
        <v>21.089249999999996</v>
      </c>
      <c r="M243" s="485">
        <f>('12. Riepilogo Carichi'!$M$18)*C243</f>
        <v>16.222499999999997</v>
      </c>
    </row>
    <row r="244" spans="1:13" x14ac:dyDescent="0.25">
      <c r="A244" s="1421" t="s">
        <v>318</v>
      </c>
      <c r="B244" s="1421"/>
      <c r="C244" s="1421"/>
      <c r="D244" s="459">
        <f>SUM(D237:D243)</f>
        <v>151.06592629999997</v>
      </c>
      <c r="E244" s="1413">
        <f>SUM(E237:G243)</f>
        <v>42.668479999999988</v>
      </c>
      <c r="F244" s="1413"/>
      <c r="G244" s="1413"/>
      <c r="H244" s="459"/>
      <c r="I244" s="551"/>
      <c r="J244" s="551"/>
      <c r="K244" s="551"/>
      <c r="L244" s="545">
        <f>SUM(L237:L243)</f>
        <v>237.84990418999996</v>
      </c>
      <c r="M244" s="545">
        <f>SUM(M237:M243)</f>
        <v>159.35876629999998</v>
      </c>
    </row>
    <row r="245" spans="1:13" ht="15.75" thickBot="1" x14ac:dyDescent="0.3"/>
    <row r="246" spans="1:13" ht="17.25" x14ac:dyDescent="0.3">
      <c r="A246" s="1419" t="s">
        <v>539</v>
      </c>
      <c r="B246" s="1420"/>
      <c r="C246" s="487" t="s">
        <v>440</v>
      </c>
      <c r="D246" s="474" t="s">
        <v>386</v>
      </c>
      <c r="E246" s="493" t="s">
        <v>442</v>
      </c>
      <c r="F246" s="493" t="s">
        <v>448</v>
      </c>
      <c r="G246" s="493" t="s">
        <v>449</v>
      </c>
      <c r="H246" s="474" t="s">
        <v>444</v>
      </c>
      <c r="I246" s="475" t="s">
        <v>443</v>
      </c>
      <c r="J246" s="475" t="s">
        <v>450</v>
      </c>
      <c r="K246" s="494" t="s">
        <v>451</v>
      </c>
      <c r="L246" s="496" t="s">
        <v>446</v>
      </c>
      <c r="M246" s="496" t="s">
        <v>445</v>
      </c>
    </row>
    <row r="247" spans="1:13" x14ac:dyDescent="0.25">
      <c r="A247" s="1414" t="s">
        <v>316</v>
      </c>
      <c r="B247" s="1436"/>
      <c r="C247" s="483">
        <f>$R$5*$AD$22</f>
        <v>6.4350000000000005</v>
      </c>
      <c r="D247" s="460">
        <f>('12. Riepilogo Carichi'!$D$5)*C247</f>
        <v>36.434970000000007</v>
      </c>
      <c r="E247" s="460">
        <f>('12. Riepilogo Carichi'!$D$6)*C247</f>
        <v>7.7220000000000004</v>
      </c>
      <c r="F247" s="460">
        <f>('12. Riepilogo Carichi'!$E$5)*C247</f>
        <v>12.870000000000001</v>
      </c>
      <c r="G247" s="460"/>
      <c r="H247" s="490">
        <f>('12. Riepilogo Carichi'!$H$5)*C247</f>
        <v>47.36546100000001</v>
      </c>
      <c r="I247" s="460">
        <f>('12. Riepilogo Carichi'!$H$6)*C247</f>
        <v>11.583</v>
      </c>
      <c r="J247" s="460">
        <f>('12. Riepilogo Carichi'!$I$5)*C247</f>
        <v>19.305</v>
      </c>
      <c r="K247" s="460"/>
      <c r="L247" s="483">
        <f>('12. Riepilogo Carichi'!$L$5)*C247</f>
        <v>66.670461000000017</v>
      </c>
      <c r="M247" s="483">
        <f>('12. Riepilogo Carichi'!$M$5)*C247</f>
        <v>40.295970000000004</v>
      </c>
    </row>
    <row r="248" spans="1:13" x14ac:dyDescent="0.25">
      <c r="A248" s="1414" t="s">
        <v>441</v>
      </c>
      <c r="B248" s="1436"/>
      <c r="C248" s="488"/>
      <c r="D248" s="459">
        <f>('12. Riepilogo Carichi'!$D$9)*C248</f>
        <v>0</v>
      </c>
      <c r="E248" s="551"/>
      <c r="F248" s="460">
        <f>('12. Riepilogo Carichi'!$E$9)*C248</f>
        <v>0</v>
      </c>
      <c r="G248" s="460">
        <f>('12. Riepilogo Carichi'!$F$9)*C248</f>
        <v>0</v>
      </c>
      <c r="H248" s="478">
        <f>('12. Riepilogo Carichi'!$H$9)*C248</f>
        <v>0</v>
      </c>
      <c r="I248" s="459"/>
      <c r="J248" s="459">
        <f>('12. Riepilogo Carichi'!$I$9)*C248</f>
        <v>0</v>
      </c>
      <c r="K248" s="459">
        <f>('12. Riepilogo Carichi'!$J$9)*C248</f>
        <v>0</v>
      </c>
      <c r="L248" s="484">
        <f>('12. Riepilogo Carichi'!$L$9)*C248</f>
        <v>0</v>
      </c>
      <c r="M248" s="484">
        <f>('12. Riepilogo Carichi'!$M$9)*C248</f>
        <v>0</v>
      </c>
    </row>
    <row r="249" spans="1:13" x14ac:dyDescent="0.25">
      <c r="A249" s="1414" t="s">
        <v>103</v>
      </c>
      <c r="B249" s="1436"/>
      <c r="C249" s="488"/>
      <c r="D249" s="459">
        <f>('12. Riepilogo Carichi'!$D$11)*C249</f>
        <v>0</v>
      </c>
      <c r="E249" s="551"/>
      <c r="F249" s="460">
        <f>('12. Riepilogo Carichi'!$E$11)*C249</f>
        <v>0</v>
      </c>
      <c r="G249" s="551"/>
      <c r="H249" s="478">
        <f>('12. Riepilogo Carichi'!$H$12)*C249</f>
        <v>0</v>
      </c>
      <c r="I249" s="459"/>
      <c r="J249" s="459">
        <f>('12. Riepilogo Carichi'!$I$11)*C249</f>
        <v>0</v>
      </c>
      <c r="K249" s="459"/>
      <c r="L249" s="484">
        <f>('12. Riepilogo Carichi'!$L$12)*C249</f>
        <v>0</v>
      </c>
      <c r="M249" s="484">
        <f>('12. Riepilogo Carichi'!$M$12)*C249</f>
        <v>0</v>
      </c>
    </row>
    <row r="250" spans="1:13" x14ac:dyDescent="0.25">
      <c r="A250" s="1414" t="s">
        <v>317</v>
      </c>
      <c r="B250" s="1436"/>
      <c r="C250" s="484">
        <f>$R$6*($AC$22+$AD$25)</f>
        <v>5.34</v>
      </c>
      <c r="D250" s="459">
        <f>('12. Riepilogo Carichi'!$D$12)*C250</f>
        <v>19.660544999999999</v>
      </c>
      <c r="E250" s="551"/>
      <c r="F250" s="460"/>
      <c r="G250" s="551"/>
      <c r="H250" s="478">
        <f>('12. Riepilogo Carichi'!$H$12)*C250</f>
        <v>25.558708499999998</v>
      </c>
      <c r="I250" s="459"/>
      <c r="J250" s="551"/>
      <c r="K250" s="459"/>
      <c r="L250" s="484">
        <f>('12. Riepilogo Carichi'!$L$12)*C250</f>
        <v>25.558708499999998</v>
      </c>
      <c r="M250" s="484">
        <f>('12. Riepilogo Carichi'!$M$12)*C250</f>
        <v>19.660544999999999</v>
      </c>
    </row>
    <row r="251" spans="1:13" x14ac:dyDescent="0.25">
      <c r="A251" s="1414" t="s">
        <v>319</v>
      </c>
      <c r="B251" s="1436"/>
      <c r="C251" s="484"/>
      <c r="D251" s="459">
        <f>('12. Riepilogo Carichi'!$D$16)*C251</f>
        <v>0</v>
      </c>
      <c r="E251" s="551"/>
      <c r="F251" s="460"/>
      <c r="G251" s="551"/>
      <c r="H251" s="478">
        <f>('12. Riepilogo Carichi'!$H$16)*C251</f>
        <v>0</v>
      </c>
      <c r="I251" s="459"/>
      <c r="J251" s="551"/>
      <c r="K251" s="459"/>
      <c r="L251" s="484">
        <f>('12. Riepilogo Carichi'!$L$16)*C251</f>
        <v>0</v>
      </c>
      <c r="M251" s="484">
        <f>('12. Riepilogo Carichi'!$M$16)*C251</f>
        <v>0</v>
      </c>
    </row>
    <row r="252" spans="1:13" x14ac:dyDescent="0.25">
      <c r="A252" s="1436" t="s">
        <v>104</v>
      </c>
      <c r="B252" s="1436"/>
      <c r="C252" s="484">
        <f>$R$6*($AC$22+$AD$25)</f>
        <v>5.34</v>
      </c>
      <c r="D252" s="459">
        <f>('12. Riepilogo Carichi'!$D$17)*C252</f>
        <v>34.660871999999998</v>
      </c>
      <c r="E252" s="459"/>
      <c r="F252" s="459"/>
      <c r="G252" s="459"/>
      <c r="H252" s="478">
        <f>('12. Riepilogo Carichi'!$H$17)*C252</f>
        <v>45.059133600000003</v>
      </c>
      <c r="I252" s="459"/>
      <c r="J252" s="459"/>
      <c r="K252" s="459"/>
      <c r="L252" s="484">
        <f>('12. Riepilogo Carichi'!$L$17)*C252</f>
        <v>45.059133600000003</v>
      </c>
      <c r="M252" s="484">
        <f>('12. Riepilogo Carichi'!$M$17)*C252</f>
        <v>34.660871999999998</v>
      </c>
    </row>
    <row r="253" spans="1:13" ht="15.75" thickBot="1" x14ac:dyDescent="0.3">
      <c r="A253" s="1416" t="s">
        <v>283</v>
      </c>
      <c r="B253" s="1435"/>
      <c r="C253" s="559">
        <v>1</v>
      </c>
      <c r="D253" s="480">
        <f>('12. Riepilogo Carichi'!$D$18)*C253</f>
        <v>16.222499999999997</v>
      </c>
      <c r="E253" s="469"/>
      <c r="F253" s="469"/>
      <c r="G253" s="469"/>
      <c r="H253" s="480">
        <f>('12. Riepilogo Carichi'!$H$18)*C253</f>
        <v>21.089249999999996</v>
      </c>
      <c r="I253" s="469"/>
      <c r="J253" s="469"/>
      <c r="K253" s="469"/>
      <c r="L253" s="485">
        <f>('12. Riepilogo Carichi'!$L$18)*C253</f>
        <v>21.089249999999996</v>
      </c>
      <c r="M253" s="485">
        <f>('12. Riepilogo Carichi'!$M$18)*C253</f>
        <v>16.222499999999997</v>
      </c>
    </row>
    <row r="254" spans="1:13" x14ac:dyDescent="0.25">
      <c r="A254" s="1421" t="s">
        <v>318</v>
      </c>
      <c r="B254" s="1421"/>
      <c r="C254" s="1421"/>
      <c r="D254" s="459">
        <f>SUM(D247:D253)</f>
        <v>106.978887</v>
      </c>
      <c r="E254" s="1413">
        <f>SUM(E247:G253)</f>
        <v>20.592000000000002</v>
      </c>
      <c r="F254" s="1413"/>
      <c r="G254" s="1413"/>
      <c r="H254" s="459"/>
      <c r="I254" s="551"/>
      <c r="J254" s="551"/>
      <c r="K254" s="551"/>
      <c r="L254" s="545">
        <f>SUM(L247:L253)</f>
        <v>158.3775531</v>
      </c>
      <c r="M254" s="545">
        <f>SUM(M247:M253)</f>
        <v>110.839887</v>
      </c>
    </row>
    <row r="255" spans="1:13" ht="15.75" thickBot="1" x14ac:dyDescent="0.3"/>
    <row r="256" spans="1:13" ht="17.25" x14ac:dyDescent="0.3">
      <c r="A256" s="1419" t="s">
        <v>540</v>
      </c>
      <c r="B256" s="1420"/>
      <c r="C256" s="487" t="s">
        <v>440</v>
      </c>
      <c r="D256" s="474" t="s">
        <v>386</v>
      </c>
      <c r="E256" s="493" t="s">
        <v>442</v>
      </c>
      <c r="F256" s="493" t="s">
        <v>448</v>
      </c>
      <c r="G256" s="493" t="s">
        <v>449</v>
      </c>
      <c r="H256" s="474" t="s">
        <v>444</v>
      </c>
      <c r="I256" s="475" t="s">
        <v>443</v>
      </c>
      <c r="J256" s="475" t="s">
        <v>450</v>
      </c>
      <c r="K256" s="494" t="s">
        <v>451</v>
      </c>
      <c r="L256" s="496" t="s">
        <v>446</v>
      </c>
      <c r="M256" s="496" t="s">
        <v>445</v>
      </c>
    </row>
    <row r="257" spans="1:13" x14ac:dyDescent="0.25">
      <c r="A257" s="1414" t="s">
        <v>316</v>
      </c>
      <c r="B257" s="1436"/>
      <c r="C257" s="483">
        <f>$R$5*($AD$22+$AG$22)</f>
        <v>13.2</v>
      </c>
      <c r="D257" s="460">
        <f>('12. Riepilogo Carichi'!$D$5)*C257</f>
        <v>74.738400000000013</v>
      </c>
      <c r="E257" s="460">
        <f>('12. Riepilogo Carichi'!$D$6)*C257</f>
        <v>15.839999999999998</v>
      </c>
      <c r="F257" s="460">
        <f>('12. Riepilogo Carichi'!$E$5)*C257</f>
        <v>26.4</v>
      </c>
      <c r="G257" s="460"/>
      <c r="H257" s="490">
        <f>('12. Riepilogo Carichi'!$H$5)*C257</f>
        <v>97.159920000000014</v>
      </c>
      <c r="I257" s="460">
        <f>('12. Riepilogo Carichi'!$H$6)*C257</f>
        <v>23.759999999999998</v>
      </c>
      <c r="J257" s="460">
        <f>('12. Riepilogo Carichi'!$I$5)*C257</f>
        <v>39.599999999999994</v>
      </c>
      <c r="K257" s="460"/>
      <c r="L257" s="483">
        <f>('12. Riepilogo Carichi'!$L$5)*C257</f>
        <v>136.75992000000002</v>
      </c>
      <c r="M257" s="483">
        <f>('12. Riepilogo Carichi'!$M$5)*C257</f>
        <v>82.6584</v>
      </c>
    </row>
    <row r="258" spans="1:13" x14ac:dyDescent="0.25">
      <c r="A258" s="1414" t="s">
        <v>441</v>
      </c>
      <c r="B258" s="1436"/>
      <c r="C258" s="488"/>
      <c r="D258" s="459">
        <f>('12. Riepilogo Carichi'!$D$9)*C258</f>
        <v>0</v>
      </c>
      <c r="E258" s="551"/>
      <c r="F258" s="460">
        <f>('12. Riepilogo Carichi'!$E$9)*C258</f>
        <v>0</v>
      </c>
      <c r="G258" s="460">
        <f>('12. Riepilogo Carichi'!$F$9)*C258</f>
        <v>0</v>
      </c>
      <c r="H258" s="478">
        <f>('12. Riepilogo Carichi'!$H$9)*C258</f>
        <v>0</v>
      </c>
      <c r="I258" s="459"/>
      <c r="J258" s="459">
        <f>('12. Riepilogo Carichi'!$I$9)*C258</f>
        <v>0</v>
      </c>
      <c r="K258" s="459">
        <f>('12. Riepilogo Carichi'!$J$9)*C258</f>
        <v>0</v>
      </c>
      <c r="L258" s="484">
        <f>('12. Riepilogo Carichi'!$L$9)*C258</f>
        <v>0</v>
      </c>
      <c r="M258" s="484">
        <f>('12. Riepilogo Carichi'!$M$9)*C258</f>
        <v>0</v>
      </c>
    </row>
    <row r="259" spans="1:13" x14ac:dyDescent="0.25">
      <c r="A259" s="1414" t="s">
        <v>103</v>
      </c>
      <c r="B259" s="1436"/>
      <c r="C259" s="488"/>
      <c r="D259" s="459">
        <f>('12. Riepilogo Carichi'!$D$11)*C259</f>
        <v>0</v>
      </c>
      <c r="E259" s="551"/>
      <c r="F259" s="460">
        <f>('12. Riepilogo Carichi'!$E$11)*C259</f>
        <v>0</v>
      </c>
      <c r="G259" s="551"/>
      <c r="H259" s="478">
        <f>('12. Riepilogo Carichi'!$H$12)*C259</f>
        <v>0</v>
      </c>
      <c r="I259" s="459"/>
      <c r="J259" s="459">
        <f>('12. Riepilogo Carichi'!$I$11)*C259</f>
        <v>0</v>
      </c>
      <c r="K259" s="459"/>
      <c r="L259" s="484">
        <f>('12. Riepilogo Carichi'!$L$12)*C259</f>
        <v>0</v>
      </c>
      <c r="M259" s="484">
        <f>('12. Riepilogo Carichi'!$M$12)*C259</f>
        <v>0</v>
      </c>
    </row>
    <row r="260" spans="1:13" x14ac:dyDescent="0.25">
      <c r="A260" s="1414" t="s">
        <v>317</v>
      </c>
      <c r="B260" s="1436"/>
      <c r="C260" s="484">
        <f>$R$6*($AD$25+$AG$25)</f>
        <v>4.7999999999999989</v>
      </c>
      <c r="D260" s="459">
        <f>('12. Riepilogo Carichi'!$D$12)*C260</f>
        <v>17.672399999999996</v>
      </c>
      <c r="E260" s="551"/>
      <c r="F260" s="460"/>
      <c r="G260" s="551"/>
      <c r="H260" s="478">
        <f>('12. Riepilogo Carichi'!$H$12)*C260</f>
        <v>22.974119999999996</v>
      </c>
      <c r="I260" s="459"/>
      <c r="J260" s="551"/>
      <c r="K260" s="459"/>
      <c r="L260" s="484">
        <f>('12. Riepilogo Carichi'!$L$12)*C260</f>
        <v>22.974119999999996</v>
      </c>
      <c r="M260" s="484">
        <f>('12. Riepilogo Carichi'!$M$12)*C260</f>
        <v>17.672399999999996</v>
      </c>
    </row>
    <row r="261" spans="1:13" x14ac:dyDescent="0.25">
      <c r="A261" s="1414" t="s">
        <v>319</v>
      </c>
      <c r="B261" s="1436"/>
      <c r="C261" s="484">
        <f>$R$6*($AF$22)</f>
        <v>3</v>
      </c>
      <c r="D261" s="459">
        <f>('12. Riepilogo Carichi'!$D$14)*C261</f>
        <v>3.7837500000000013</v>
      </c>
      <c r="E261" s="929"/>
      <c r="F261" s="460"/>
      <c r="G261" s="929"/>
      <c r="H261" s="478">
        <f>('12. Riepilogo Carichi'!$H$14)*C261</f>
        <v>4.9188750000000017</v>
      </c>
      <c r="I261" s="459"/>
      <c r="J261" s="929"/>
      <c r="K261" s="459"/>
      <c r="L261" s="484">
        <f>('12. Riepilogo Carichi'!$L$14)*C261</f>
        <v>4.9188750000000017</v>
      </c>
      <c r="M261" s="484">
        <f>('12. Riepilogo Carichi'!$M$14)*C261</f>
        <v>3.7837500000000013</v>
      </c>
    </row>
    <row r="262" spans="1:13" x14ac:dyDescent="0.25">
      <c r="A262" s="1436" t="s">
        <v>104</v>
      </c>
      <c r="B262" s="1436"/>
      <c r="C262" s="484">
        <f>$R$6*($AD$25+$AG$25)</f>
        <v>4.7999999999999989</v>
      </c>
      <c r="D262" s="459">
        <f>('12. Riepilogo Carichi'!$D$17)*C262</f>
        <v>31.155839999999994</v>
      </c>
      <c r="E262" s="459"/>
      <c r="F262" s="459"/>
      <c r="G262" s="459"/>
      <c r="H262" s="478">
        <f>('12. Riepilogo Carichi'!$H$17)*C262</f>
        <v>40.502591999999993</v>
      </c>
      <c r="I262" s="459"/>
      <c r="J262" s="459"/>
      <c r="K262" s="459"/>
      <c r="L262" s="484">
        <f>('12. Riepilogo Carichi'!$L$17)*C262</f>
        <v>40.502591999999993</v>
      </c>
      <c r="M262" s="484">
        <f>('12. Riepilogo Carichi'!$M$17)*C262</f>
        <v>31.155839999999994</v>
      </c>
    </row>
    <row r="263" spans="1:13" ht="15.75" thickBot="1" x14ac:dyDescent="0.3">
      <c r="A263" s="1416" t="s">
        <v>283</v>
      </c>
      <c r="B263" s="1435"/>
      <c r="C263" s="559">
        <v>1</v>
      </c>
      <c r="D263" s="480">
        <f>('12. Riepilogo Carichi'!$D$18)*C263</f>
        <v>16.222499999999997</v>
      </c>
      <c r="E263" s="469"/>
      <c r="F263" s="469"/>
      <c r="G263" s="469"/>
      <c r="H263" s="480">
        <f>('12. Riepilogo Carichi'!$H$18)*C263</f>
        <v>21.089249999999996</v>
      </c>
      <c r="I263" s="469"/>
      <c r="J263" s="469"/>
      <c r="K263" s="469"/>
      <c r="L263" s="485">
        <f>('12. Riepilogo Carichi'!$L$18)*C263</f>
        <v>21.089249999999996</v>
      </c>
      <c r="M263" s="485">
        <f>('12. Riepilogo Carichi'!$M$18)*C263</f>
        <v>16.222499999999997</v>
      </c>
    </row>
    <row r="264" spans="1:13" x14ac:dyDescent="0.25">
      <c r="A264" s="1421" t="s">
        <v>318</v>
      </c>
      <c r="B264" s="1421"/>
      <c r="C264" s="1421"/>
      <c r="D264" s="459">
        <f>SUM(D257:D263)</f>
        <v>143.57289</v>
      </c>
      <c r="E264" s="1413">
        <f>SUM(E257:G263)</f>
        <v>42.239999999999995</v>
      </c>
      <c r="F264" s="1413"/>
      <c r="G264" s="1413"/>
      <c r="H264" s="459"/>
      <c r="I264" s="551"/>
      <c r="J264" s="551"/>
      <c r="K264" s="551"/>
      <c r="L264" s="545">
        <f>SUM(L257:L263)</f>
        <v>226.24475700000002</v>
      </c>
      <c r="M264" s="545">
        <f>SUM(M257:M263)</f>
        <v>151.49288999999999</v>
      </c>
    </row>
    <row r="265" spans="1:13" ht="15.75" thickBot="1" x14ac:dyDescent="0.3"/>
    <row r="266" spans="1:13" ht="17.25" x14ac:dyDescent="0.3">
      <c r="A266" s="1419" t="s">
        <v>541</v>
      </c>
      <c r="B266" s="1420"/>
      <c r="C266" s="487" t="s">
        <v>440</v>
      </c>
      <c r="D266" s="474" t="s">
        <v>386</v>
      </c>
      <c r="E266" s="493" t="s">
        <v>442</v>
      </c>
      <c r="F266" s="493" t="s">
        <v>448</v>
      </c>
      <c r="G266" s="493" t="s">
        <v>449</v>
      </c>
      <c r="H266" s="474" t="s">
        <v>444</v>
      </c>
      <c r="I266" s="475" t="s">
        <v>443</v>
      </c>
      <c r="J266" s="475" t="s">
        <v>450</v>
      </c>
      <c r="K266" s="494" t="s">
        <v>451</v>
      </c>
      <c r="L266" s="496" t="s">
        <v>446</v>
      </c>
      <c r="M266" s="496" t="s">
        <v>445</v>
      </c>
    </row>
    <row r="267" spans="1:13" x14ac:dyDescent="0.25">
      <c r="A267" s="1414" t="s">
        <v>316</v>
      </c>
      <c r="B267" s="1436"/>
      <c r="C267" s="483">
        <f>$R$5*$AG$22</f>
        <v>6.7649999999999988</v>
      </c>
      <c r="D267" s="460">
        <f>('12. Riepilogo Carichi'!$D$5)*C267</f>
        <v>38.303429999999999</v>
      </c>
      <c r="E267" s="460">
        <f>('12. Riepilogo Carichi'!$D$6)*C267</f>
        <v>8.1179999999999986</v>
      </c>
      <c r="F267" s="460">
        <f>('12. Riepilogo Carichi'!$E$5)*C267</f>
        <v>13.529999999999998</v>
      </c>
      <c r="G267" s="460"/>
      <c r="H267" s="490">
        <f>('12. Riepilogo Carichi'!$H$5)*C267</f>
        <v>49.794459000000003</v>
      </c>
      <c r="I267" s="460">
        <f>('12. Riepilogo Carichi'!$H$6)*C267</f>
        <v>12.176999999999996</v>
      </c>
      <c r="J267" s="460">
        <f>('12. Riepilogo Carichi'!$I$5)*C267</f>
        <v>20.294999999999995</v>
      </c>
      <c r="K267" s="460"/>
      <c r="L267" s="483">
        <f>('12. Riepilogo Carichi'!$L$5)*C267</f>
        <v>70.089459000000005</v>
      </c>
      <c r="M267" s="483">
        <f>('12. Riepilogo Carichi'!$M$5)*C267</f>
        <v>42.362429999999996</v>
      </c>
    </row>
    <row r="268" spans="1:13" x14ac:dyDescent="0.25">
      <c r="A268" s="1414" t="s">
        <v>441</v>
      </c>
      <c r="B268" s="1436"/>
      <c r="C268" s="488"/>
      <c r="D268" s="459">
        <f>('12. Riepilogo Carichi'!$D$9)*C268</f>
        <v>0</v>
      </c>
      <c r="E268" s="551"/>
      <c r="F268" s="460">
        <f>('12. Riepilogo Carichi'!$E$9)*C268</f>
        <v>0</v>
      </c>
      <c r="G268" s="460">
        <f>('12. Riepilogo Carichi'!$F$9)*C268</f>
        <v>0</v>
      </c>
      <c r="H268" s="478">
        <f>('12. Riepilogo Carichi'!$H$9)*C268</f>
        <v>0</v>
      </c>
      <c r="I268" s="459"/>
      <c r="J268" s="459">
        <f>('12. Riepilogo Carichi'!$I$9)*C268</f>
        <v>0</v>
      </c>
      <c r="K268" s="459">
        <f>('12. Riepilogo Carichi'!$J$9)*C268</f>
        <v>0</v>
      </c>
      <c r="L268" s="484">
        <f>('12. Riepilogo Carichi'!$L$9)*C268</f>
        <v>0</v>
      </c>
      <c r="M268" s="484">
        <f>('12. Riepilogo Carichi'!$M$9)*C268</f>
        <v>0</v>
      </c>
    </row>
    <row r="269" spans="1:13" x14ac:dyDescent="0.25">
      <c r="A269" s="1414" t="s">
        <v>103</v>
      </c>
      <c r="B269" s="1436"/>
      <c r="C269" s="488"/>
      <c r="D269" s="459">
        <f>('12. Riepilogo Carichi'!$D$11)*C269</f>
        <v>0</v>
      </c>
      <c r="E269" s="551"/>
      <c r="F269" s="460">
        <f>('12. Riepilogo Carichi'!$E$11)*C269</f>
        <v>0</v>
      </c>
      <c r="G269" s="551"/>
      <c r="H269" s="478">
        <f>('12. Riepilogo Carichi'!$H$12)*C269</f>
        <v>0</v>
      </c>
      <c r="I269" s="459"/>
      <c r="J269" s="459">
        <f>('12. Riepilogo Carichi'!$I$11)*C269</f>
        <v>0</v>
      </c>
      <c r="K269" s="459"/>
      <c r="L269" s="484">
        <f>('12. Riepilogo Carichi'!$L$12)*C269</f>
        <v>0</v>
      </c>
      <c r="M269" s="484">
        <f>('12. Riepilogo Carichi'!$M$12)*C269</f>
        <v>0</v>
      </c>
    </row>
    <row r="270" spans="1:13" x14ac:dyDescent="0.25">
      <c r="A270" s="1414" t="s">
        <v>317</v>
      </c>
      <c r="B270" s="1436"/>
      <c r="C270" s="484">
        <f>$R$6*($AI$22+$AG$25)</f>
        <v>5.2099999999999991</v>
      </c>
      <c r="D270" s="459">
        <f>('12. Riepilogo Carichi'!$D$12)*C270</f>
        <v>19.181917499999997</v>
      </c>
      <c r="E270" s="551"/>
      <c r="F270" s="460"/>
      <c r="G270" s="551"/>
      <c r="H270" s="478">
        <f>('12. Riepilogo Carichi'!$H$12)*C270</f>
        <v>24.936492749999996</v>
      </c>
      <c r="I270" s="459"/>
      <c r="J270" s="551"/>
      <c r="K270" s="459"/>
      <c r="L270" s="484">
        <f>('12. Riepilogo Carichi'!$L$12)*C270</f>
        <v>24.936492749999996</v>
      </c>
      <c r="M270" s="484">
        <f>('12. Riepilogo Carichi'!$M$12)*C270</f>
        <v>19.181917499999997</v>
      </c>
    </row>
    <row r="271" spans="1:13" x14ac:dyDescent="0.25">
      <c r="A271" s="1414" t="s">
        <v>319</v>
      </c>
      <c r="B271" s="1436"/>
      <c r="C271" s="484"/>
      <c r="D271" s="459">
        <f>('12. Riepilogo Carichi'!$D$16)*C271</f>
        <v>0</v>
      </c>
      <c r="E271" s="551"/>
      <c r="F271" s="460"/>
      <c r="G271" s="551"/>
      <c r="H271" s="478">
        <f>('12. Riepilogo Carichi'!$H$16)*C271</f>
        <v>0</v>
      </c>
      <c r="I271" s="459"/>
      <c r="J271" s="551"/>
      <c r="K271" s="459"/>
      <c r="L271" s="484">
        <f>('12. Riepilogo Carichi'!$L$16)*C271</f>
        <v>0</v>
      </c>
      <c r="M271" s="484">
        <f>('12. Riepilogo Carichi'!$M$16)*C271</f>
        <v>0</v>
      </c>
    </row>
    <row r="272" spans="1:13" x14ac:dyDescent="0.25">
      <c r="A272" s="1436" t="s">
        <v>104</v>
      </c>
      <c r="B272" s="1436"/>
      <c r="C272" s="484">
        <f>$R$6*($AI$22+$AG$25)</f>
        <v>5.2099999999999991</v>
      </c>
      <c r="D272" s="459">
        <f>('12. Riepilogo Carichi'!$D$17)*C272</f>
        <v>33.817067999999992</v>
      </c>
      <c r="E272" s="459"/>
      <c r="F272" s="459"/>
      <c r="G272" s="459"/>
      <c r="H272" s="478">
        <f>('12. Riepilogo Carichi'!$H$17)*C272</f>
        <v>43.962188399999995</v>
      </c>
      <c r="I272" s="459"/>
      <c r="J272" s="459"/>
      <c r="K272" s="459"/>
      <c r="L272" s="484">
        <f>('12. Riepilogo Carichi'!$L$17)*C272</f>
        <v>43.962188399999995</v>
      </c>
      <c r="M272" s="484">
        <f>('12. Riepilogo Carichi'!$M$17)*C272</f>
        <v>33.817067999999992</v>
      </c>
    </row>
    <row r="273" spans="1:13" ht="15.75" thickBot="1" x14ac:dyDescent="0.3">
      <c r="A273" s="1416" t="s">
        <v>283</v>
      </c>
      <c r="B273" s="1435"/>
      <c r="C273" s="559">
        <v>1</v>
      </c>
      <c r="D273" s="480">
        <f>('12. Riepilogo Carichi'!$D$18)*C273</f>
        <v>16.222499999999997</v>
      </c>
      <c r="E273" s="469"/>
      <c r="F273" s="469"/>
      <c r="G273" s="469"/>
      <c r="H273" s="480">
        <f>('12. Riepilogo Carichi'!$H$18)*C273</f>
        <v>21.089249999999996</v>
      </c>
      <c r="I273" s="469"/>
      <c r="J273" s="469"/>
      <c r="K273" s="469"/>
      <c r="L273" s="485">
        <f>('12. Riepilogo Carichi'!$L$18)*C273</f>
        <v>21.089249999999996</v>
      </c>
      <c r="M273" s="485">
        <f>('12. Riepilogo Carichi'!$M$18)*C273</f>
        <v>16.222499999999997</v>
      </c>
    </row>
    <row r="274" spans="1:13" x14ac:dyDescent="0.25">
      <c r="A274" s="1421" t="s">
        <v>318</v>
      </c>
      <c r="B274" s="1421"/>
      <c r="C274" s="1421"/>
      <c r="D274" s="459">
        <f>SUM(D267:D273)</f>
        <v>107.52491549999999</v>
      </c>
      <c r="E274" s="1413">
        <f>SUM(E267:G273)</f>
        <v>21.647999999999996</v>
      </c>
      <c r="F274" s="1413"/>
      <c r="G274" s="1413"/>
      <c r="H274" s="459"/>
      <c r="I274" s="551"/>
      <c r="J274" s="551"/>
      <c r="K274" s="551"/>
      <c r="L274" s="545">
        <f>SUM(L267:L273)</f>
        <v>160.07739014999999</v>
      </c>
      <c r="M274" s="545">
        <f>SUM(M267:M273)</f>
        <v>111.58391549999999</v>
      </c>
    </row>
    <row r="277" spans="1:13" ht="15.75" thickBot="1" x14ac:dyDescent="0.3"/>
    <row r="278" spans="1:13" ht="18" thickBot="1" x14ac:dyDescent="0.35">
      <c r="B278" s="1195" t="s">
        <v>207</v>
      </c>
      <c r="C278" s="1197"/>
      <c r="D278" s="1023" t="s">
        <v>386</v>
      </c>
      <c r="E278" s="1024" t="s">
        <v>887</v>
      </c>
      <c r="F278" s="1025" t="s">
        <v>446</v>
      </c>
      <c r="G278" s="1025" t="s">
        <v>445</v>
      </c>
      <c r="L278" s="4"/>
      <c r="M278" s="4"/>
    </row>
    <row r="279" spans="1:13" x14ac:dyDescent="0.25">
      <c r="B279" s="1440" t="str">
        <f>A3</f>
        <v>Pilastro 1</v>
      </c>
      <c r="C279" s="1441"/>
      <c r="D279" s="1008">
        <f>D11</f>
        <v>100.4540724</v>
      </c>
      <c r="E279" s="1006">
        <f>E11</f>
        <v>19.319039999999994</v>
      </c>
      <c r="F279" s="1008">
        <f>L11</f>
        <v>148.70189411999999</v>
      </c>
      <c r="G279" s="1012">
        <f>M11</f>
        <v>104.07639239999999</v>
      </c>
      <c r="L279" s="4"/>
      <c r="M279" s="4"/>
    </row>
    <row r="280" spans="1:13" x14ac:dyDescent="0.25">
      <c r="B280" s="1442" t="str">
        <f>A13</f>
        <v>Pilastro 2</v>
      </c>
      <c r="C280" s="1443"/>
      <c r="D280" s="1009">
        <f>D21</f>
        <v>144.66786299999998</v>
      </c>
      <c r="E280" s="1004">
        <f>E21</f>
        <v>39.628799999999991</v>
      </c>
      <c r="F280" s="1009">
        <f>L21</f>
        <v>225.22022189999998</v>
      </c>
      <c r="G280" s="1013">
        <f>M21</f>
        <v>152.09826299999997</v>
      </c>
    </row>
    <row r="281" spans="1:13" x14ac:dyDescent="0.25">
      <c r="B281" s="1442" t="str">
        <f>A23</f>
        <v>Pilastro 3</v>
      </c>
      <c r="C281" s="1443"/>
      <c r="D281" s="1009">
        <f>D31</f>
        <v>103.42773359999998</v>
      </c>
      <c r="E281" s="1004">
        <f>E31</f>
        <v>20.309759999999994</v>
      </c>
      <c r="F281" s="1009">
        <f>L31</f>
        <v>153.49645367999997</v>
      </c>
      <c r="G281" s="1013">
        <f>M31</f>
        <v>107.23581359999997</v>
      </c>
    </row>
    <row r="282" spans="1:13" x14ac:dyDescent="0.25">
      <c r="B282" s="1442" t="str">
        <f>A33</f>
        <v>Pilastro 4</v>
      </c>
      <c r="C282" s="1443"/>
      <c r="D282" s="1009">
        <f>D41</f>
        <v>101.1014818</v>
      </c>
      <c r="E282" s="1004">
        <f>E41</f>
        <v>29.295679999999997</v>
      </c>
      <c r="F282" s="1009">
        <f>L41</f>
        <v>158.89662633999998</v>
      </c>
      <c r="G282" s="1013">
        <f>M41</f>
        <v>106.59442179999999</v>
      </c>
    </row>
    <row r="283" spans="1:13" x14ac:dyDescent="0.25">
      <c r="B283" s="1442" t="str">
        <f>A43</f>
        <v>Pilastro 5</v>
      </c>
      <c r="C283" s="1443"/>
      <c r="D283" s="1009">
        <f>D51</f>
        <v>158.7192915375</v>
      </c>
      <c r="E283" s="1004">
        <f>E51</f>
        <v>46.230060000000002</v>
      </c>
      <c r="F283" s="1009">
        <f>L51</f>
        <v>249.67576024875001</v>
      </c>
      <c r="G283" s="1013">
        <f>M51</f>
        <v>167.3874277875</v>
      </c>
    </row>
    <row r="284" spans="1:13" x14ac:dyDescent="0.25">
      <c r="B284" s="1442" t="str">
        <f>A53</f>
        <v>Pilastro 6</v>
      </c>
      <c r="C284" s="1443"/>
      <c r="D284" s="1009">
        <f>D61</f>
        <v>150.02071498750001</v>
      </c>
      <c r="E284" s="1004">
        <f>E61</f>
        <v>45.358180000000004</v>
      </c>
      <c r="F284" s="1009">
        <f>L61</f>
        <v>241.13334823375001</v>
      </c>
      <c r="G284" s="1013">
        <f>M61</f>
        <v>159.24199873750001</v>
      </c>
    </row>
    <row r="285" spans="1:13" x14ac:dyDescent="0.25">
      <c r="B285" s="1442" t="str">
        <f>A63</f>
        <v>Pilastro 7</v>
      </c>
      <c r="C285" s="1443"/>
      <c r="D285" s="1009">
        <f>D71</f>
        <v>145.33941225000001</v>
      </c>
      <c r="E285" s="1004">
        <f>E71</f>
        <v>41.303800000000003</v>
      </c>
      <c r="F285" s="1009">
        <f>L71</f>
        <v>200.66855552500002</v>
      </c>
      <c r="G285" s="1013">
        <f>M71</f>
        <v>139.01371675000001</v>
      </c>
    </row>
    <row r="286" spans="1:13" x14ac:dyDescent="0.25">
      <c r="B286" s="1442" t="str">
        <f>A73</f>
        <v>Pilastro 8</v>
      </c>
      <c r="C286" s="1443"/>
      <c r="D286" s="1009">
        <f>D81</f>
        <v>188.79501429999999</v>
      </c>
      <c r="E286" s="1004">
        <f>E81</f>
        <v>56.486279999999994</v>
      </c>
      <c r="F286" s="1009">
        <f>L81</f>
        <v>263.86572459000001</v>
      </c>
      <c r="G286" s="1013">
        <f>M81</f>
        <v>182.69143679999999</v>
      </c>
    </row>
    <row r="287" spans="1:13" x14ac:dyDescent="0.25">
      <c r="B287" s="1442" t="str">
        <f>A83</f>
        <v>Pilastro 9</v>
      </c>
      <c r="C287" s="1443"/>
      <c r="D287" s="1009">
        <f>D92</f>
        <v>184.18529834999998</v>
      </c>
      <c r="E287" s="1004">
        <f>E92</f>
        <v>79.747559999999993</v>
      </c>
      <c r="F287" s="1009">
        <f>L92</f>
        <v>314.20422535499995</v>
      </c>
      <c r="G287" s="1013">
        <f>M92</f>
        <v>199.13796584999997</v>
      </c>
    </row>
    <row r="288" spans="1:13" x14ac:dyDescent="0.25">
      <c r="B288" s="1442" t="str">
        <f>A94</f>
        <v>Pilastro 10</v>
      </c>
      <c r="C288" s="1443"/>
      <c r="D288" s="1009">
        <f>D102</f>
        <v>178.20990367499999</v>
      </c>
      <c r="E288" s="1004">
        <f>E102</f>
        <v>62.741279999999996</v>
      </c>
      <c r="F288" s="1009">
        <f>L102</f>
        <v>302.3053247775</v>
      </c>
      <c r="G288" s="1013">
        <f>M102</f>
        <v>192.33639367499998</v>
      </c>
    </row>
    <row r="289" spans="2:7" x14ac:dyDescent="0.25">
      <c r="B289" s="1442" t="str">
        <f>A104</f>
        <v>Pilastro 11</v>
      </c>
      <c r="C289" s="1443"/>
      <c r="D289" s="1009">
        <f>D112</f>
        <v>163.1010273</v>
      </c>
      <c r="E289" s="1004">
        <f>E112</f>
        <v>50.280479999999997</v>
      </c>
      <c r="F289" s="1009">
        <f>L112</f>
        <v>259.16928549000005</v>
      </c>
      <c r="G289" s="1013">
        <f>M112</f>
        <v>172.52861729999998</v>
      </c>
    </row>
    <row r="290" spans="2:7" x14ac:dyDescent="0.25">
      <c r="B290" s="1442" t="str">
        <f>A114</f>
        <v>Pilastro 12</v>
      </c>
      <c r="C290" s="1443"/>
      <c r="D290" s="1009">
        <f>D123</f>
        <v>207.64981766250006</v>
      </c>
      <c r="E290" s="1004">
        <f>E123</f>
        <v>91.829460000000012</v>
      </c>
      <c r="F290" s="1009">
        <f>L123</f>
        <v>356.03488171125014</v>
      </c>
      <c r="G290" s="1013">
        <f>M123</f>
        <v>224.86784141250004</v>
      </c>
    </row>
    <row r="291" spans="2:7" x14ac:dyDescent="0.25">
      <c r="B291" s="1442" t="str">
        <f>A125</f>
        <v>Pilastro 13</v>
      </c>
      <c r="C291" s="1443"/>
      <c r="D291" s="1009">
        <f>D133</f>
        <v>187.25019761250002</v>
      </c>
      <c r="E291" s="1004">
        <f>E133</f>
        <v>79.320780000000013</v>
      </c>
      <c r="F291" s="1009">
        <f>L133</f>
        <v>317.78848814625007</v>
      </c>
      <c r="G291" s="1013">
        <f>M133</f>
        <v>202.12284386250002</v>
      </c>
    </row>
    <row r="292" spans="2:7" x14ac:dyDescent="0.25">
      <c r="B292" s="1442" t="str">
        <f>A135</f>
        <v>Pilastro 14</v>
      </c>
      <c r="C292" s="1443"/>
      <c r="D292" s="1009">
        <f>D143</f>
        <v>192.60756549999999</v>
      </c>
      <c r="E292" s="1004">
        <f>E143</f>
        <v>65.755799999999994</v>
      </c>
      <c r="F292" s="1009">
        <f>L143</f>
        <v>283.43056154999999</v>
      </c>
      <c r="G292" s="1013">
        <f>M143</f>
        <v>191.10398099999998</v>
      </c>
    </row>
    <row r="293" spans="2:7" x14ac:dyDescent="0.25">
      <c r="B293" s="1442" t="str">
        <f>A145</f>
        <v>Pilastro 15</v>
      </c>
      <c r="C293" s="1443"/>
      <c r="D293" s="1009">
        <f>D153</f>
        <v>174.85319620000001</v>
      </c>
      <c r="E293" s="1004">
        <f>E153</f>
        <v>58.015319999999988</v>
      </c>
      <c r="F293" s="1009">
        <f>L153</f>
        <v>253.09318146000004</v>
      </c>
      <c r="G293" s="1013">
        <f>M153</f>
        <v>171.89827169999998</v>
      </c>
    </row>
    <row r="294" spans="2:7" x14ac:dyDescent="0.25">
      <c r="B294" s="1442" t="str">
        <f>A155</f>
        <v>Pilastro 16</v>
      </c>
      <c r="C294" s="1443"/>
      <c r="D294" s="1009">
        <f>D163</f>
        <v>163.75299195000002</v>
      </c>
      <c r="E294" s="1004">
        <f>E163</f>
        <v>73.262519999999995</v>
      </c>
      <c r="F294" s="1009">
        <f>L163</f>
        <v>281.56250203500002</v>
      </c>
      <c r="G294" s="1013">
        <f>M163</f>
        <v>177.48971445000001</v>
      </c>
    </row>
    <row r="295" spans="2:7" x14ac:dyDescent="0.25">
      <c r="B295" s="1442" t="str">
        <f>A165</f>
        <v>Pilastro 17</v>
      </c>
      <c r="C295" s="1443"/>
      <c r="D295" s="1009">
        <f>D173</f>
        <v>167.39877187499999</v>
      </c>
      <c r="E295" s="1004">
        <f>E173</f>
        <v>56.651999999999987</v>
      </c>
      <c r="F295" s="1009">
        <f>L173</f>
        <v>280.17965343750001</v>
      </c>
      <c r="G295" s="1013">
        <f>M173</f>
        <v>179.91102187499999</v>
      </c>
    </row>
    <row r="296" spans="2:7" x14ac:dyDescent="0.25">
      <c r="B296" s="1442" t="str">
        <f>A175</f>
        <v>Pilastro 18</v>
      </c>
      <c r="C296" s="1443"/>
      <c r="D296" s="1009">
        <f>D183</f>
        <v>118.42312500000001</v>
      </c>
      <c r="E296" s="1004">
        <f>E183</f>
        <v>24.472800000000003</v>
      </c>
      <c r="F296" s="1009">
        <f>L183</f>
        <v>176.89331250000004</v>
      </c>
      <c r="G296" s="1013">
        <f>M183</f>
        <v>123.01177500000001</v>
      </c>
    </row>
    <row r="297" spans="2:7" x14ac:dyDescent="0.25">
      <c r="B297" s="1442" t="str">
        <f>A185</f>
        <v>Pilastro 19</v>
      </c>
      <c r="C297" s="1443"/>
      <c r="D297" s="1009">
        <f>D193</f>
        <v>182.63601375000002</v>
      </c>
      <c r="E297" s="1004">
        <f>E193</f>
        <v>63.599400000000003</v>
      </c>
      <c r="F297" s="1009">
        <f>L193</f>
        <v>307.17625537500004</v>
      </c>
      <c r="G297" s="1013">
        <f>M193</f>
        <v>196.58590125000001</v>
      </c>
    </row>
    <row r="298" spans="2:7" x14ac:dyDescent="0.25">
      <c r="B298" s="1442" t="str">
        <f>A195</f>
        <v>Pilastro 20</v>
      </c>
      <c r="C298" s="1443"/>
      <c r="D298" s="1009">
        <f>D203</f>
        <v>185.59879874999999</v>
      </c>
      <c r="E298" s="1004">
        <f>E203</f>
        <v>76.332599999999999</v>
      </c>
      <c r="F298" s="1009">
        <f>L203</f>
        <v>333.09025087500004</v>
      </c>
      <c r="G298" s="1013">
        <f>M203</f>
        <v>203.96116124999998</v>
      </c>
    </row>
    <row r="299" spans="2:7" x14ac:dyDescent="0.25">
      <c r="B299" s="1442" t="str">
        <f>A205</f>
        <v>Pilastro 21</v>
      </c>
      <c r="C299" s="1443"/>
      <c r="D299" s="1009">
        <f>D213</f>
        <v>158.79719325000002</v>
      </c>
      <c r="E299" s="1004">
        <f>E213</f>
        <v>49.033200000000001</v>
      </c>
      <c r="F299" s="1009">
        <f>L213</f>
        <v>262.52997622500004</v>
      </c>
      <c r="G299" s="1013">
        <f>M213</f>
        <v>170.01591825</v>
      </c>
    </row>
    <row r="300" spans="2:7" x14ac:dyDescent="0.25">
      <c r="B300" s="1442" t="str">
        <f>A215</f>
        <v>Pilastro 22</v>
      </c>
      <c r="C300" s="1443"/>
      <c r="D300" s="1009">
        <f>D223</f>
        <v>173.11876155000002</v>
      </c>
      <c r="E300" s="1004">
        <f>E223</f>
        <v>47.142479999999999</v>
      </c>
      <c r="F300" s="1009">
        <f>L223</f>
        <v>269.25046501500009</v>
      </c>
      <c r="G300" s="1013">
        <f>M223</f>
        <v>181.95797655000001</v>
      </c>
    </row>
    <row r="301" spans="2:7" x14ac:dyDescent="0.25">
      <c r="B301" s="1442" t="str">
        <f>A225</f>
        <v>Pilastro 23</v>
      </c>
      <c r="C301" s="1443"/>
      <c r="D301" s="1009">
        <f>D234</f>
        <v>170.02056285000006</v>
      </c>
      <c r="E301" s="1004">
        <f>E234</f>
        <v>75.383760000000009</v>
      </c>
      <c r="F301" s="1009">
        <f>L234</f>
        <v>291.69900670500004</v>
      </c>
      <c r="G301" s="1013">
        <f>M234</f>
        <v>184.15501785000004</v>
      </c>
    </row>
    <row r="302" spans="2:7" x14ac:dyDescent="0.25">
      <c r="B302" s="1442" t="str">
        <f>A236</f>
        <v>Pilastro 24</v>
      </c>
      <c r="C302" s="1443"/>
      <c r="D302" s="1009">
        <f>D244</f>
        <v>151.06592629999997</v>
      </c>
      <c r="E302" s="1004">
        <f>E244</f>
        <v>42.668479999999988</v>
      </c>
      <c r="F302" s="1009">
        <f>L244</f>
        <v>237.84990418999996</v>
      </c>
      <c r="G302" s="1013">
        <f>M244</f>
        <v>159.35876629999998</v>
      </c>
    </row>
    <row r="303" spans="2:7" x14ac:dyDescent="0.25">
      <c r="B303" s="1442" t="str">
        <f>A246</f>
        <v>Pilastro 25</v>
      </c>
      <c r="C303" s="1443"/>
      <c r="D303" s="1009">
        <f>D254</f>
        <v>106.978887</v>
      </c>
      <c r="E303" s="1004">
        <f>E254</f>
        <v>20.592000000000002</v>
      </c>
      <c r="F303" s="1009">
        <f>L254</f>
        <v>158.3775531</v>
      </c>
      <c r="G303" s="1013">
        <f>M254</f>
        <v>110.839887</v>
      </c>
    </row>
    <row r="304" spans="2:7" x14ac:dyDescent="0.25">
      <c r="B304" s="1442" t="str">
        <f>A256</f>
        <v>Pilastro 26</v>
      </c>
      <c r="C304" s="1443"/>
      <c r="D304" s="1009">
        <f>D264</f>
        <v>143.57289</v>
      </c>
      <c r="E304" s="1004">
        <f>E264</f>
        <v>42.239999999999995</v>
      </c>
      <c r="F304" s="1009">
        <f>L264</f>
        <v>226.24475700000002</v>
      </c>
      <c r="G304" s="1013">
        <f>M264</f>
        <v>151.49288999999999</v>
      </c>
    </row>
    <row r="305" spans="2:7" ht="15.75" thickBot="1" x14ac:dyDescent="0.3">
      <c r="B305" s="1444" t="str">
        <f>A266</f>
        <v>Pilastro 27</v>
      </c>
      <c r="C305" s="1445"/>
      <c r="D305" s="1010">
        <f>D274</f>
        <v>107.52491549999999</v>
      </c>
      <c r="E305" s="1007">
        <f>E274</f>
        <v>21.647999999999996</v>
      </c>
      <c r="F305" s="1010">
        <f>L274</f>
        <v>160.07739014999999</v>
      </c>
      <c r="G305" s="1014">
        <f>M274</f>
        <v>111.58391549999999</v>
      </c>
    </row>
  </sheetData>
  <mergeCells count="363">
    <mergeCell ref="B305:C305"/>
    <mergeCell ref="B296:C296"/>
    <mergeCell ref="B297:C297"/>
    <mergeCell ref="B298:C298"/>
    <mergeCell ref="B299:C299"/>
    <mergeCell ref="B300:C300"/>
    <mergeCell ref="B301:C301"/>
    <mergeCell ref="B302:C302"/>
    <mergeCell ref="B303:C303"/>
    <mergeCell ref="B304:C304"/>
    <mergeCell ref="B287:C287"/>
    <mergeCell ref="B288:C288"/>
    <mergeCell ref="B289:C289"/>
    <mergeCell ref="B290:C290"/>
    <mergeCell ref="B291:C291"/>
    <mergeCell ref="B292:C292"/>
    <mergeCell ref="B293:C293"/>
    <mergeCell ref="B294:C294"/>
    <mergeCell ref="B295:C295"/>
    <mergeCell ref="B278:C278"/>
    <mergeCell ref="B279:C279"/>
    <mergeCell ref="B280:C280"/>
    <mergeCell ref="B281:C281"/>
    <mergeCell ref="B282:C282"/>
    <mergeCell ref="B283:C283"/>
    <mergeCell ref="B284:C284"/>
    <mergeCell ref="B285:C285"/>
    <mergeCell ref="B286:C286"/>
    <mergeCell ref="E274:G274"/>
    <mergeCell ref="A269:B269"/>
    <mergeCell ref="A270:B270"/>
    <mergeCell ref="A271:B271"/>
    <mergeCell ref="A272:B272"/>
    <mergeCell ref="A273:B273"/>
    <mergeCell ref="A274:C274"/>
    <mergeCell ref="A263:B263"/>
    <mergeCell ref="A264:C264"/>
    <mergeCell ref="E264:G264"/>
    <mergeCell ref="A266:B266"/>
    <mergeCell ref="A267:B267"/>
    <mergeCell ref="A268:B268"/>
    <mergeCell ref="A257:B257"/>
    <mergeCell ref="A258:B258"/>
    <mergeCell ref="A259:B259"/>
    <mergeCell ref="A260:B260"/>
    <mergeCell ref="A261:B261"/>
    <mergeCell ref="A262:B262"/>
    <mergeCell ref="A251:B251"/>
    <mergeCell ref="A252:B252"/>
    <mergeCell ref="A253:B253"/>
    <mergeCell ref="A254:C254"/>
    <mergeCell ref="E254:G254"/>
    <mergeCell ref="A256:B256"/>
    <mergeCell ref="E244:G244"/>
    <mergeCell ref="A246:B246"/>
    <mergeCell ref="A247:B247"/>
    <mergeCell ref="A248:B248"/>
    <mergeCell ref="A249:B249"/>
    <mergeCell ref="A250:B250"/>
    <mergeCell ref="A239:B239"/>
    <mergeCell ref="A240:B240"/>
    <mergeCell ref="A241:B241"/>
    <mergeCell ref="A242:B242"/>
    <mergeCell ref="A243:B243"/>
    <mergeCell ref="A244:C244"/>
    <mergeCell ref="A233:B233"/>
    <mergeCell ref="A234:C234"/>
    <mergeCell ref="E234:G234"/>
    <mergeCell ref="A236:B236"/>
    <mergeCell ref="A237:B237"/>
    <mergeCell ref="A238:B238"/>
    <mergeCell ref="A226:B226"/>
    <mergeCell ref="A227:B227"/>
    <mergeCell ref="A228:B228"/>
    <mergeCell ref="A229:B229"/>
    <mergeCell ref="A232:B232"/>
    <mergeCell ref="A230:B231"/>
    <mergeCell ref="A220:B220"/>
    <mergeCell ref="A221:B221"/>
    <mergeCell ref="A222:B222"/>
    <mergeCell ref="A223:C223"/>
    <mergeCell ref="E223:G223"/>
    <mergeCell ref="A225:B225"/>
    <mergeCell ref="E213:G213"/>
    <mergeCell ref="A215:B215"/>
    <mergeCell ref="A216:B216"/>
    <mergeCell ref="A217:B217"/>
    <mergeCell ref="A218:B218"/>
    <mergeCell ref="A219:B219"/>
    <mergeCell ref="A208:B208"/>
    <mergeCell ref="A209:B209"/>
    <mergeCell ref="A210:B210"/>
    <mergeCell ref="A211:B211"/>
    <mergeCell ref="A212:B212"/>
    <mergeCell ref="A213:C213"/>
    <mergeCell ref="A160:B160"/>
    <mergeCell ref="A163:C163"/>
    <mergeCell ref="E163:G163"/>
    <mergeCell ref="A167:B167"/>
    <mergeCell ref="A168:B168"/>
    <mergeCell ref="A173:C173"/>
    <mergeCell ref="E173:G173"/>
    <mergeCell ref="A205:B205"/>
    <mergeCell ref="A206:B206"/>
    <mergeCell ref="A203:C203"/>
    <mergeCell ref="E203:G203"/>
    <mergeCell ref="A207:B207"/>
    <mergeCell ref="A197:B197"/>
    <mergeCell ref="A198:B198"/>
    <mergeCell ref="A201:B201"/>
    <mergeCell ref="A202:B202"/>
    <mergeCell ref="A199:B199"/>
    <mergeCell ref="A200:B200"/>
    <mergeCell ref="E112:G112"/>
    <mergeCell ref="A118:B118"/>
    <mergeCell ref="A123:C123"/>
    <mergeCell ref="E123:G123"/>
    <mergeCell ref="A127:B127"/>
    <mergeCell ref="E71:G71"/>
    <mergeCell ref="A77:B77"/>
    <mergeCell ref="A78:B78"/>
    <mergeCell ref="A81:C81"/>
    <mergeCell ref="E81:G81"/>
    <mergeCell ref="A85:B85"/>
    <mergeCell ref="A125:B125"/>
    <mergeCell ref="A126:B126"/>
    <mergeCell ref="A122:B122"/>
    <mergeCell ref="A104:B104"/>
    <mergeCell ref="A105:B105"/>
    <mergeCell ref="A100:B100"/>
    <mergeCell ref="A101:B101"/>
    <mergeCell ref="A102:C102"/>
    <mergeCell ref="E102:G102"/>
    <mergeCell ref="A97:B97"/>
    <mergeCell ref="A98:B98"/>
    <mergeCell ref="A99:B99"/>
    <mergeCell ref="A96:B96"/>
    <mergeCell ref="E21:G21"/>
    <mergeCell ref="A29:B29"/>
    <mergeCell ref="A30:B30"/>
    <mergeCell ref="A31:C31"/>
    <mergeCell ref="E31:G31"/>
    <mergeCell ref="A50:B50"/>
    <mergeCell ref="A47:B47"/>
    <mergeCell ref="A48:B48"/>
    <mergeCell ref="A49:B49"/>
    <mergeCell ref="A43:B43"/>
    <mergeCell ref="A44:B44"/>
    <mergeCell ref="A40:B40"/>
    <mergeCell ref="A41:C41"/>
    <mergeCell ref="A39:B39"/>
    <mergeCell ref="A37:B37"/>
    <mergeCell ref="A38:B38"/>
    <mergeCell ref="A33:B33"/>
    <mergeCell ref="A27:B27"/>
    <mergeCell ref="A28:B28"/>
    <mergeCell ref="A24:B24"/>
    <mergeCell ref="A25:B25"/>
    <mergeCell ref="A26:B26"/>
    <mergeCell ref="A23:B23"/>
    <mergeCell ref="A195:B195"/>
    <mergeCell ref="A196:B196"/>
    <mergeCell ref="A191:B191"/>
    <mergeCell ref="A192:B192"/>
    <mergeCell ref="A193:C193"/>
    <mergeCell ref="E193:G193"/>
    <mergeCell ref="A185:B185"/>
    <mergeCell ref="A186:B186"/>
    <mergeCell ref="A187:B187"/>
    <mergeCell ref="A188:B188"/>
    <mergeCell ref="A189:B189"/>
    <mergeCell ref="A190:B190"/>
    <mergeCell ref="A179:B179"/>
    <mergeCell ref="A180:B180"/>
    <mergeCell ref="A181:B181"/>
    <mergeCell ref="A182:B182"/>
    <mergeCell ref="A183:C183"/>
    <mergeCell ref="E183:G183"/>
    <mergeCell ref="A177:B177"/>
    <mergeCell ref="A178:B178"/>
    <mergeCell ref="A175:B175"/>
    <mergeCell ref="A176:B176"/>
    <mergeCell ref="A169:B169"/>
    <mergeCell ref="A170:B170"/>
    <mergeCell ref="A171:B171"/>
    <mergeCell ref="A172:B172"/>
    <mergeCell ref="A162:B162"/>
    <mergeCell ref="A165:B165"/>
    <mergeCell ref="A166:B166"/>
    <mergeCell ref="A161:B161"/>
    <mergeCell ref="A157:B157"/>
    <mergeCell ref="A158:B158"/>
    <mergeCell ref="A159:B159"/>
    <mergeCell ref="A155:B155"/>
    <mergeCell ref="A156:B156"/>
    <mergeCell ref="A151:B151"/>
    <mergeCell ref="A152:B152"/>
    <mergeCell ref="A153:C153"/>
    <mergeCell ref="E153:G153"/>
    <mergeCell ref="A147:B147"/>
    <mergeCell ref="A148:B148"/>
    <mergeCell ref="A149:B149"/>
    <mergeCell ref="A150:B150"/>
    <mergeCell ref="A145:B145"/>
    <mergeCell ref="A146:B146"/>
    <mergeCell ref="A141:B141"/>
    <mergeCell ref="A142:B142"/>
    <mergeCell ref="A143:C143"/>
    <mergeCell ref="E143:G143"/>
    <mergeCell ref="A138:B138"/>
    <mergeCell ref="A139:B139"/>
    <mergeCell ref="A140:B140"/>
    <mergeCell ref="A137:B137"/>
    <mergeCell ref="A135:B135"/>
    <mergeCell ref="A136:B136"/>
    <mergeCell ref="A132:B132"/>
    <mergeCell ref="A133:C133"/>
    <mergeCell ref="A129:B129"/>
    <mergeCell ref="A130:B130"/>
    <mergeCell ref="A131:B131"/>
    <mergeCell ref="E133:G133"/>
    <mergeCell ref="A128:B128"/>
    <mergeCell ref="A121:B121"/>
    <mergeCell ref="A115:B115"/>
    <mergeCell ref="A116:B116"/>
    <mergeCell ref="A117:B117"/>
    <mergeCell ref="A114:B114"/>
    <mergeCell ref="A112:C112"/>
    <mergeCell ref="A110:B110"/>
    <mergeCell ref="A106:B106"/>
    <mergeCell ref="A107:B107"/>
    <mergeCell ref="A108:B108"/>
    <mergeCell ref="A109:B109"/>
    <mergeCell ref="A111:B111"/>
    <mergeCell ref="A119:B120"/>
    <mergeCell ref="A94:B94"/>
    <mergeCell ref="A95:B95"/>
    <mergeCell ref="A91:B91"/>
    <mergeCell ref="A92:C92"/>
    <mergeCell ref="A87:B87"/>
    <mergeCell ref="A90:B90"/>
    <mergeCell ref="E92:G92"/>
    <mergeCell ref="A88:B89"/>
    <mergeCell ref="A83:B83"/>
    <mergeCell ref="A84:B84"/>
    <mergeCell ref="A80:B80"/>
    <mergeCell ref="A86:B86"/>
    <mergeCell ref="A79:B79"/>
    <mergeCell ref="A74:B74"/>
    <mergeCell ref="A75:B75"/>
    <mergeCell ref="A76:B76"/>
    <mergeCell ref="A73:B73"/>
    <mergeCell ref="A71:C71"/>
    <mergeCell ref="A68:B68"/>
    <mergeCell ref="A69:B69"/>
    <mergeCell ref="A65:B65"/>
    <mergeCell ref="A66:B66"/>
    <mergeCell ref="A67:B67"/>
    <mergeCell ref="A63:B63"/>
    <mergeCell ref="A64:B64"/>
    <mergeCell ref="A70:B70"/>
    <mergeCell ref="A59:B59"/>
    <mergeCell ref="A60:B60"/>
    <mergeCell ref="A61:C61"/>
    <mergeCell ref="E61:G61"/>
    <mergeCell ref="A56:B56"/>
    <mergeCell ref="A57:B57"/>
    <mergeCell ref="A58:B58"/>
    <mergeCell ref="A55:B55"/>
    <mergeCell ref="A54:B54"/>
    <mergeCell ref="A34:B34"/>
    <mergeCell ref="A35:B35"/>
    <mergeCell ref="A36:B36"/>
    <mergeCell ref="E41:G41"/>
    <mergeCell ref="A45:B45"/>
    <mergeCell ref="A46:B46"/>
    <mergeCell ref="A51:C51"/>
    <mergeCell ref="E51:G51"/>
    <mergeCell ref="A53:B53"/>
    <mergeCell ref="A19:B19"/>
    <mergeCell ref="A16:B16"/>
    <mergeCell ref="A17:B17"/>
    <mergeCell ref="A18:B18"/>
    <mergeCell ref="A20:B20"/>
    <mergeCell ref="A21:C21"/>
    <mergeCell ref="A13:B13"/>
    <mergeCell ref="A14:B14"/>
    <mergeCell ref="A15:B15"/>
    <mergeCell ref="A1:N1"/>
    <mergeCell ref="A3:B3"/>
    <mergeCell ref="AD9:AE9"/>
    <mergeCell ref="AG9:AH9"/>
    <mergeCell ref="X10:Y10"/>
    <mergeCell ref="AC10:AC12"/>
    <mergeCell ref="AD10:AE12"/>
    <mergeCell ref="AF10:AF12"/>
    <mergeCell ref="AG10:AH12"/>
    <mergeCell ref="A10:B10"/>
    <mergeCell ref="A7:B7"/>
    <mergeCell ref="A9:B9"/>
    <mergeCell ref="A11:C11"/>
    <mergeCell ref="E11:G11"/>
    <mergeCell ref="A8:B8"/>
    <mergeCell ref="A4:B4"/>
    <mergeCell ref="A5:B5"/>
    <mergeCell ref="A6:B6"/>
    <mergeCell ref="R21:S21"/>
    <mergeCell ref="U21:V21"/>
    <mergeCell ref="X21:Y21"/>
    <mergeCell ref="AI22:AI24"/>
    <mergeCell ref="AI10:AI12"/>
    <mergeCell ref="R11:S11"/>
    <mergeCell ref="W11:Z12"/>
    <mergeCell ref="Q12:T12"/>
    <mergeCell ref="R13:S13"/>
    <mergeCell ref="U13:V13"/>
    <mergeCell ref="X13:Y13"/>
    <mergeCell ref="AA13:AB13"/>
    <mergeCell ref="AD13:AE13"/>
    <mergeCell ref="AG13:AH13"/>
    <mergeCell ref="U14:V16"/>
    <mergeCell ref="W14:W16"/>
    <mergeCell ref="X14:Y16"/>
    <mergeCell ref="Z14:Z16"/>
    <mergeCell ref="AC14:AC16"/>
    <mergeCell ref="AD14:AE16"/>
    <mergeCell ref="AF14:AF16"/>
    <mergeCell ref="AG14:AH16"/>
    <mergeCell ref="AI14:AI16"/>
    <mergeCell ref="AL14:AL16"/>
    <mergeCell ref="R17:S17"/>
    <mergeCell ref="U17:V17"/>
    <mergeCell ref="X17:Y17"/>
    <mergeCell ref="AA17:AB17"/>
    <mergeCell ref="AD17:AE17"/>
    <mergeCell ref="AG17:AH17"/>
    <mergeCell ref="Q18:Q20"/>
    <mergeCell ref="R18:S20"/>
    <mergeCell ref="T18:T20"/>
    <mergeCell ref="U18:V20"/>
    <mergeCell ref="W18:W20"/>
    <mergeCell ref="X18:Y20"/>
    <mergeCell ref="Z18:Z20"/>
    <mergeCell ref="AC18:AC20"/>
    <mergeCell ref="AD18:AE20"/>
    <mergeCell ref="AF18:AF20"/>
    <mergeCell ref="AG18:AH20"/>
    <mergeCell ref="AI18:AI20"/>
    <mergeCell ref="AL18:AL20"/>
    <mergeCell ref="AJ13:AJ22"/>
    <mergeCell ref="Q14:Q16"/>
    <mergeCell ref="R14:S16"/>
    <mergeCell ref="T14:T16"/>
    <mergeCell ref="AD25:AE25"/>
    <mergeCell ref="AG25:AH25"/>
    <mergeCell ref="AA21:AB21"/>
    <mergeCell ref="AD21:AE21"/>
    <mergeCell ref="AG21:AH21"/>
    <mergeCell ref="T22:Z23"/>
    <mergeCell ref="AC22:AC24"/>
    <mergeCell ref="AD22:AE24"/>
    <mergeCell ref="AF22:AF24"/>
    <mergeCell ref="AG22:AH24"/>
  </mergeCells>
  <pageMargins left="0.7" right="0.7"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7">
    <tabColor rgb="FF00B0F0"/>
  </sheetPr>
  <dimension ref="A1:AB260"/>
  <sheetViews>
    <sheetView zoomScale="80" zoomScaleNormal="80" workbookViewId="0">
      <selection sqref="A1:AA1"/>
    </sheetView>
  </sheetViews>
  <sheetFormatPr defaultRowHeight="15" x14ac:dyDescent="0.25"/>
  <cols>
    <col min="4" max="9" width="9.140625" customWidth="1"/>
    <col min="13" max="13" width="10.42578125" customWidth="1"/>
    <col min="15" max="15" width="9.7109375" bestFit="1" customWidth="1"/>
    <col min="16" max="19" width="10.7109375" customWidth="1"/>
  </cols>
  <sheetData>
    <row r="1" spans="1:27" ht="21" x14ac:dyDescent="0.35">
      <c r="A1" s="1223" t="s">
        <v>506</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row>
    <row r="3" spans="1:27" ht="21" x14ac:dyDescent="0.35">
      <c r="A3" s="1425" t="s">
        <v>438</v>
      </c>
      <c r="B3" s="1425"/>
      <c r="C3" s="1425"/>
      <c r="D3" s="1425"/>
      <c r="E3" s="1425"/>
      <c r="F3" s="1425"/>
      <c r="G3" s="1425"/>
      <c r="H3" s="1425"/>
      <c r="I3" s="1425"/>
      <c r="J3" s="1425"/>
      <c r="K3" s="1425"/>
      <c r="L3" s="1425"/>
      <c r="M3" s="1425"/>
      <c r="N3" s="492"/>
      <c r="O3" s="1425" t="s">
        <v>456</v>
      </c>
      <c r="P3" s="1425"/>
      <c r="Q3" s="1425"/>
      <c r="R3" s="1425"/>
      <c r="S3" s="1425"/>
      <c r="T3" s="1425"/>
      <c r="U3" s="1425"/>
      <c r="V3" s="1425"/>
      <c r="W3" s="1425"/>
      <c r="X3" s="1425"/>
      <c r="Y3" s="1425"/>
      <c r="Z3" s="1425"/>
      <c r="AA3" s="1425"/>
    </row>
    <row r="4" spans="1:27" ht="19.5" thickBot="1" x14ac:dyDescent="0.35">
      <c r="A4" s="1424" t="s">
        <v>439</v>
      </c>
      <c r="B4" s="1424"/>
      <c r="C4" s="1424"/>
      <c r="D4" s="1424"/>
      <c r="E4" s="1424"/>
      <c r="F4" s="1424"/>
      <c r="G4" s="1424"/>
      <c r="H4" s="1424"/>
      <c r="I4" s="1424"/>
      <c r="J4" s="1424"/>
      <c r="K4" s="1424"/>
      <c r="L4" s="1424"/>
      <c r="M4" s="1424"/>
      <c r="N4" s="491"/>
      <c r="O4" s="1424" t="s">
        <v>457</v>
      </c>
      <c r="P4" s="1424"/>
      <c r="Q4" s="1424"/>
      <c r="R4" s="1424"/>
      <c r="S4" s="1424"/>
      <c r="T4" s="1424"/>
      <c r="U4" s="1424"/>
      <c r="V4" s="1424"/>
      <c r="W4" s="1424"/>
      <c r="X4" s="1424"/>
      <c r="Y4" s="1424"/>
      <c r="Z4" s="1424"/>
      <c r="AA4" s="1424"/>
    </row>
    <row r="5" spans="1:27" ht="14.25" customHeight="1" x14ac:dyDescent="0.3">
      <c r="A5" s="1450" t="s">
        <v>328</v>
      </c>
      <c r="B5" s="1451"/>
      <c r="C5" s="487" t="s">
        <v>440</v>
      </c>
      <c r="D5" s="474" t="s">
        <v>386</v>
      </c>
      <c r="E5" s="493" t="s">
        <v>442</v>
      </c>
      <c r="F5" s="493" t="s">
        <v>448</v>
      </c>
      <c r="G5" s="493" t="s">
        <v>449</v>
      </c>
      <c r="H5" s="474" t="s">
        <v>444</v>
      </c>
      <c r="I5" s="475" t="s">
        <v>443</v>
      </c>
      <c r="J5" s="475" t="s">
        <v>450</v>
      </c>
      <c r="K5" s="494" t="s">
        <v>451</v>
      </c>
      <c r="L5" s="486" t="s">
        <v>446</v>
      </c>
      <c r="M5" s="486" t="s">
        <v>445</v>
      </c>
      <c r="N5" s="257"/>
      <c r="O5" s="1450" t="s">
        <v>351</v>
      </c>
      <c r="P5" s="1451"/>
      <c r="Q5" s="487" t="s">
        <v>440</v>
      </c>
      <c r="R5" s="474" t="s">
        <v>386</v>
      </c>
      <c r="S5" s="493" t="s">
        <v>442</v>
      </c>
      <c r="T5" s="493" t="s">
        <v>448</v>
      </c>
      <c r="U5" s="493" t="s">
        <v>449</v>
      </c>
      <c r="V5" s="474" t="s">
        <v>444</v>
      </c>
      <c r="W5" s="475" t="s">
        <v>443</v>
      </c>
      <c r="X5" s="475" t="s">
        <v>450</v>
      </c>
      <c r="Y5" s="494" t="s">
        <v>451</v>
      </c>
      <c r="Z5" s="486" t="s">
        <v>446</v>
      </c>
      <c r="AA5" s="486" t="s">
        <v>445</v>
      </c>
    </row>
    <row r="6" spans="1:27" x14ac:dyDescent="0.25">
      <c r="A6" s="1452" t="s">
        <v>316</v>
      </c>
      <c r="B6" s="1453"/>
      <c r="C6" s="483">
        <f>$F$189*($R$194/$R$193)</f>
        <v>2.5799999999999996</v>
      </c>
      <c r="D6" s="476">
        <f>('12. Riepilogo Carichi'!$D$5)*C6</f>
        <v>14.60796</v>
      </c>
      <c r="E6" s="460">
        <f>('12. Riepilogo Carichi'!$D$6)*C6</f>
        <v>3.0959999999999996</v>
      </c>
      <c r="F6" s="460">
        <f>('12. Riepilogo Carichi'!$E$5)*C6</f>
        <v>5.1599999999999993</v>
      </c>
      <c r="G6" s="460"/>
      <c r="H6" s="490">
        <f>('12. Riepilogo Carichi'!$H$5)*C6</f>
        <v>18.990348000000001</v>
      </c>
      <c r="I6" s="460">
        <f>('12. Riepilogo Carichi'!$H$6)*C6</f>
        <v>4.6439999999999992</v>
      </c>
      <c r="J6" s="460">
        <f>('12. Riepilogo Carichi'!$I$5)*C6</f>
        <v>7.7399999999999984</v>
      </c>
      <c r="K6" s="477"/>
      <c r="L6" s="483">
        <f>('12. Riepilogo Carichi'!$L$5)*C6</f>
        <v>26.730347999999999</v>
      </c>
      <c r="M6" s="483">
        <f>('12. Riepilogo Carichi'!$M$5)*C6</f>
        <v>16.15596</v>
      </c>
      <c r="N6" s="460"/>
      <c r="O6" s="1452" t="s">
        <v>316</v>
      </c>
      <c r="P6" s="1453"/>
      <c r="Q6" s="483">
        <f>$F$189*($F$198/$E$198)</f>
        <v>3.09</v>
      </c>
      <c r="R6" s="476">
        <f>('12. Riepilogo Carichi'!$D$5)*Q6</f>
        <v>17.49558</v>
      </c>
      <c r="S6" s="460">
        <f>('12. Riepilogo Carichi'!$D$6)*Q6</f>
        <v>3.7079999999999997</v>
      </c>
      <c r="T6" s="460">
        <f>('12. Riepilogo Carichi'!$E$5)*Q6</f>
        <v>6.18</v>
      </c>
      <c r="U6" s="460"/>
      <c r="V6" s="490">
        <f>('12. Riepilogo Carichi'!$H$5)*Q6</f>
        <v>22.744254000000005</v>
      </c>
      <c r="W6" s="460">
        <f>('12. Riepilogo Carichi'!$H$6)*Q6</f>
        <v>5.5619999999999994</v>
      </c>
      <c r="X6" s="460">
        <f>('12. Riepilogo Carichi'!$I$5)*Q6</f>
        <v>9.27</v>
      </c>
      <c r="Y6" s="477"/>
      <c r="Z6" s="483">
        <f>('12. Riepilogo Carichi'!$L$5)*Q6</f>
        <v>32.014254000000001</v>
      </c>
      <c r="AA6" s="483">
        <f>('12. Riepilogo Carichi'!$M$5)*Q6</f>
        <v>19.34958</v>
      </c>
    </row>
    <row r="7" spans="1:27" x14ac:dyDescent="0.25">
      <c r="A7" s="1414" t="s">
        <v>441</v>
      </c>
      <c r="B7" s="1415"/>
      <c r="C7" s="488"/>
      <c r="D7" s="478"/>
      <c r="E7" s="459"/>
      <c r="F7" s="459"/>
      <c r="G7" s="459"/>
      <c r="H7" s="482"/>
      <c r="I7" s="109"/>
      <c r="J7" s="459"/>
      <c r="K7" s="479"/>
      <c r="L7" s="484"/>
      <c r="M7" s="484"/>
      <c r="N7" s="459"/>
      <c r="O7" s="1414" t="s">
        <v>441</v>
      </c>
      <c r="P7" s="1415"/>
      <c r="Q7" s="488"/>
      <c r="R7" s="478"/>
      <c r="S7" s="459"/>
      <c r="T7" s="459"/>
      <c r="U7" s="459"/>
      <c r="V7" s="482"/>
      <c r="W7" s="109"/>
      <c r="X7" s="459"/>
      <c r="Y7" s="479"/>
      <c r="Z7" s="484"/>
      <c r="AA7" s="484"/>
    </row>
    <row r="8" spans="1:27" x14ac:dyDescent="0.25">
      <c r="A8" s="1414" t="s">
        <v>103</v>
      </c>
      <c r="B8" s="1415"/>
      <c r="C8" s="488"/>
      <c r="D8" s="478"/>
      <c r="E8" s="459"/>
      <c r="F8" s="459"/>
      <c r="G8" s="459"/>
      <c r="H8" s="478"/>
      <c r="I8" s="109"/>
      <c r="J8" s="459"/>
      <c r="K8" s="479"/>
      <c r="L8" s="484"/>
      <c r="M8" s="484"/>
      <c r="N8" s="459"/>
      <c r="O8" s="1414" t="s">
        <v>103</v>
      </c>
      <c r="P8" s="1415"/>
      <c r="Q8" s="488"/>
      <c r="R8" s="478"/>
      <c r="S8" s="459"/>
      <c r="T8" s="459"/>
      <c r="U8" s="459"/>
      <c r="V8" s="478"/>
      <c r="W8" s="109"/>
      <c r="X8" s="459"/>
      <c r="Y8" s="479"/>
      <c r="Z8" s="484"/>
      <c r="AA8" s="484"/>
    </row>
    <row r="9" spans="1:27" x14ac:dyDescent="0.25">
      <c r="A9" s="1414" t="s">
        <v>283</v>
      </c>
      <c r="B9" s="1415"/>
      <c r="C9" s="484"/>
      <c r="D9" s="478">
        <f>('12. Riepilogo Carichi'!$D$13)</f>
        <v>2.9317500000000001</v>
      </c>
      <c r="E9" s="684"/>
      <c r="F9" s="684"/>
      <c r="G9" s="684"/>
      <c r="H9" s="478">
        <f>('12. Riepilogo Carichi'!$H$13)</f>
        <v>3.8112750000000002</v>
      </c>
      <c r="I9" s="459"/>
      <c r="J9" s="684"/>
      <c r="K9" s="479"/>
      <c r="L9" s="484">
        <f>('12. Riepilogo Carichi'!$L$13)</f>
        <v>3.8112750000000002</v>
      </c>
      <c r="M9" s="484">
        <f>('12. Riepilogo Carichi'!$M$13)</f>
        <v>2.9317500000000001</v>
      </c>
      <c r="N9" s="459"/>
      <c r="O9" s="1414" t="s">
        <v>283</v>
      </c>
      <c r="P9" s="1415"/>
      <c r="Q9" s="484"/>
      <c r="R9" s="478">
        <f>('12. Riepilogo Carichi'!$D$13)</f>
        <v>2.9317500000000001</v>
      </c>
      <c r="S9" s="684"/>
      <c r="T9" s="684"/>
      <c r="U9" s="684"/>
      <c r="V9" s="478">
        <f>('12. Riepilogo Carichi'!$H$13)</f>
        <v>3.8112750000000002</v>
      </c>
      <c r="W9" s="459"/>
      <c r="X9" s="684"/>
      <c r="Y9" s="479"/>
      <c r="Z9" s="484">
        <f>('12. Riepilogo Carichi'!$L$13)</f>
        <v>3.8112750000000002</v>
      </c>
      <c r="AA9" s="484">
        <f>('12. Riepilogo Carichi'!$M$13)</f>
        <v>2.9317500000000001</v>
      </c>
    </row>
    <row r="10" spans="1:27" ht="15.75" thickBot="1" x14ac:dyDescent="0.3">
      <c r="A10" s="1416" t="s">
        <v>104</v>
      </c>
      <c r="B10" s="1417"/>
      <c r="C10" s="485"/>
      <c r="D10" s="480">
        <f>('12. Riepilogo Carichi'!$D$17)</f>
        <v>6.4908000000000001</v>
      </c>
      <c r="E10" s="469"/>
      <c r="F10" s="469"/>
      <c r="G10" s="469"/>
      <c r="H10" s="480">
        <f>('12. Riepilogo Carichi'!$H$17)</f>
        <v>8.4380400000000009</v>
      </c>
      <c r="I10" s="469"/>
      <c r="J10" s="469"/>
      <c r="K10" s="481"/>
      <c r="L10" s="485">
        <f>('12. Riepilogo Carichi'!$L$17)</f>
        <v>8.4380400000000009</v>
      </c>
      <c r="M10" s="485">
        <f>('12. Riepilogo Carichi'!$M$17)</f>
        <v>6.4908000000000001</v>
      </c>
      <c r="N10" s="459"/>
      <c r="O10" s="1416" t="s">
        <v>104</v>
      </c>
      <c r="P10" s="1417"/>
      <c r="Q10" s="485"/>
      <c r="R10" s="480">
        <f>('12. Riepilogo Carichi'!$D$17)</f>
        <v>6.4908000000000001</v>
      </c>
      <c r="S10" s="469"/>
      <c r="T10" s="469"/>
      <c r="U10" s="469"/>
      <c r="V10" s="480">
        <f>('12. Riepilogo Carichi'!$H$17)</f>
        <v>8.4380400000000009</v>
      </c>
      <c r="W10" s="469"/>
      <c r="X10" s="469"/>
      <c r="Y10" s="481"/>
      <c r="Z10" s="485">
        <f>('12. Riepilogo Carichi'!$L$17)</f>
        <v>8.4380400000000009</v>
      </c>
      <c r="AA10" s="485">
        <f>('12. Riepilogo Carichi'!$M$17)</f>
        <v>6.4908000000000001</v>
      </c>
    </row>
    <row r="11" spans="1:27" x14ac:dyDescent="0.25">
      <c r="A11" s="1421" t="s">
        <v>318</v>
      </c>
      <c r="B11" s="1421"/>
      <c r="C11" s="1421"/>
      <c r="D11" s="459">
        <f>SUM(D6:D10)</f>
        <v>24.03051</v>
      </c>
      <c r="E11" s="1413">
        <f>SUM(E6:G10)</f>
        <v>8.2559999999999985</v>
      </c>
      <c r="F11" s="1413"/>
      <c r="G11" s="1413"/>
      <c r="H11" s="459"/>
      <c r="I11" s="684"/>
      <c r="J11" s="684"/>
      <c r="K11" s="684"/>
      <c r="L11" s="687">
        <f>SUM(L6:L10)</f>
        <v>38.979663000000002</v>
      </c>
      <c r="M11" s="687">
        <f>SUM(M6:M10)</f>
        <v>25.578510000000001</v>
      </c>
      <c r="N11" s="194"/>
      <c r="O11" s="1421" t="s">
        <v>318</v>
      </c>
      <c r="P11" s="1421"/>
      <c r="Q11" s="1421"/>
      <c r="R11" s="459">
        <f>SUM(R6:R10)</f>
        <v>26.918130000000001</v>
      </c>
      <c r="S11" s="1413">
        <f>SUM(S6:U10)</f>
        <v>9.8879999999999999</v>
      </c>
      <c r="T11" s="1413"/>
      <c r="U11" s="1413"/>
      <c r="V11" s="459"/>
      <c r="W11" s="684"/>
      <c r="X11" s="684"/>
      <c r="Y11" s="684"/>
      <c r="Z11" s="687">
        <f>SUM(Z6:Z10)</f>
        <v>44.263569000000004</v>
      </c>
      <c r="AA11" s="687">
        <f>SUM(AA6:AA10)</f>
        <v>28.772130000000001</v>
      </c>
    </row>
    <row r="12" spans="1:27" ht="15.75" thickBot="1" x14ac:dyDescent="0.3">
      <c r="A12" s="458"/>
      <c r="B12" s="458"/>
      <c r="C12" s="458"/>
      <c r="D12" s="459"/>
      <c r="E12" s="466"/>
      <c r="F12" s="466"/>
      <c r="G12" s="466"/>
      <c r="H12" s="466"/>
      <c r="I12" s="466"/>
      <c r="J12" s="466"/>
      <c r="K12" s="466"/>
      <c r="L12" s="313"/>
      <c r="M12" s="313"/>
      <c r="N12" s="314"/>
      <c r="O12" s="458"/>
      <c r="P12" s="458"/>
      <c r="Q12" s="458"/>
      <c r="R12" s="459"/>
      <c r="S12" s="466"/>
      <c r="T12" s="466"/>
      <c r="U12" s="466"/>
      <c r="V12" s="466"/>
      <c r="W12" s="466"/>
      <c r="X12" s="466"/>
      <c r="Y12" s="466"/>
      <c r="Z12" s="313"/>
      <c r="AA12" s="313"/>
    </row>
    <row r="13" spans="1:27" ht="17.25" x14ac:dyDescent="0.3">
      <c r="A13" s="1450" t="s">
        <v>447</v>
      </c>
      <c r="B13" s="1451"/>
      <c r="C13" s="487" t="s">
        <v>440</v>
      </c>
      <c r="D13" s="474" t="s">
        <v>386</v>
      </c>
      <c r="E13" s="493" t="s">
        <v>442</v>
      </c>
      <c r="F13" s="493" t="s">
        <v>448</v>
      </c>
      <c r="G13" s="493" t="s">
        <v>449</v>
      </c>
      <c r="H13" s="474" t="s">
        <v>444</v>
      </c>
      <c r="I13" s="475" t="s">
        <v>443</v>
      </c>
      <c r="J13" s="475" t="s">
        <v>450</v>
      </c>
      <c r="K13" s="494" t="s">
        <v>451</v>
      </c>
      <c r="L13" s="496" t="s">
        <v>446</v>
      </c>
      <c r="M13" s="496" t="s">
        <v>445</v>
      </c>
      <c r="N13" s="314"/>
      <c r="O13" s="1450" t="s">
        <v>358</v>
      </c>
      <c r="P13" s="1451"/>
      <c r="Q13" s="487" t="s">
        <v>440</v>
      </c>
      <c r="R13" s="474" t="s">
        <v>386</v>
      </c>
      <c r="S13" s="493" t="s">
        <v>442</v>
      </c>
      <c r="T13" s="493" t="s">
        <v>448</v>
      </c>
      <c r="U13" s="493" t="s">
        <v>449</v>
      </c>
      <c r="V13" s="474" t="s">
        <v>444</v>
      </c>
      <c r="W13" s="475" t="s">
        <v>443</v>
      </c>
      <c r="X13" s="475" t="s">
        <v>450</v>
      </c>
      <c r="Y13" s="494" t="s">
        <v>451</v>
      </c>
      <c r="Z13" s="496" t="s">
        <v>446</v>
      </c>
      <c r="AA13" s="496" t="s">
        <v>445</v>
      </c>
    </row>
    <row r="14" spans="1:27" x14ac:dyDescent="0.25">
      <c r="A14" s="1452" t="s">
        <v>316</v>
      </c>
      <c r="B14" s="1453"/>
      <c r="C14" s="483">
        <f>$F$189*($U$194/$U$193)</f>
        <v>2.5799999999999996</v>
      </c>
      <c r="D14" s="476">
        <f>('12. Riepilogo Carichi'!$D$5)*C14</f>
        <v>14.60796</v>
      </c>
      <c r="E14" s="460">
        <f>('12. Riepilogo Carichi'!$D$6)*C14</f>
        <v>3.0959999999999996</v>
      </c>
      <c r="F14" s="460">
        <f>('12. Riepilogo Carichi'!$E$5)*C14</f>
        <v>5.1599999999999993</v>
      </c>
      <c r="G14" s="460"/>
      <c r="H14" s="490">
        <f>('12. Riepilogo Carichi'!$H$5)*C14</f>
        <v>18.990348000000001</v>
      </c>
      <c r="I14" s="460">
        <f>('12. Riepilogo Carichi'!$H$6)*C14</f>
        <v>4.6439999999999992</v>
      </c>
      <c r="J14" s="460">
        <f>('12. Riepilogo Carichi'!$I$5)*C14</f>
        <v>7.7399999999999984</v>
      </c>
      <c r="K14" s="477"/>
      <c r="L14" s="483">
        <f>('12. Riepilogo Carichi'!$L$5)*C14</f>
        <v>26.730347999999999</v>
      </c>
      <c r="M14" s="483">
        <f>('12. Riepilogo Carichi'!$M$5)*C14</f>
        <v>16.15596</v>
      </c>
      <c r="N14" s="314"/>
      <c r="O14" s="1452" t="s">
        <v>316</v>
      </c>
      <c r="P14" s="1453"/>
      <c r="Q14" s="483">
        <f>$F$189*($F$202/$E$202)</f>
        <v>2.8325000000000009</v>
      </c>
      <c r="R14" s="476">
        <f>('12. Riepilogo Carichi'!$D$5)*Q14</f>
        <v>16.037615000000006</v>
      </c>
      <c r="S14" s="460">
        <f>('12. Riepilogo Carichi'!$D$6)*Q14</f>
        <v>3.3990000000000009</v>
      </c>
      <c r="T14" s="460">
        <f>('12. Riepilogo Carichi'!$E$5)*Q14</f>
        <v>5.6650000000000018</v>
      </c>
      <c r="U14" s="460"/>
      <c r="V14" s="490">
        <f>('12. Riepilogo Carichi'!$H$5)*Q14</f>
        <v>20.848899500000012</v>
      </c>
      <c r="W14" s="460">
        <f>('12. Riepilogo Carichi'!$H$6)*Q14</f>
        <v>5.0985000000000014</v>
      </c>
      <c r="X14" s="460">
        <f>('12. Riepilogo Carichi'!$I$5)*Q14</f>
        <v>8.4975000000000023</v>
      </c>
      <c r="Y14" s="477"/>
      <c r="Z14" s="483">
        <f>('12. Riepilogo Carichi'!$L$5)*Q14</f>
        <v>29.346399500000015</v>
      </c>
      <c r="AA14" s="483">
        <f>('12. Riepilogo Carichi'!$M$5)*Q14</f>
        <v>17.737115000000006</v>
      </c>
    </row>
    <row r="15" spans="1:27" ht="15.75" x14ac:dyDescent="0.25">
      <c r="A15" s="1414" t="s">
        <v>441</v>
      </c>
      <c r="B15" s="1415"/>
      <c r="C15" s="488"/>
      <c r="D15" s="478"/>
      <c r="E15" s="459"/>
      <c r="F15" s="459"/>
      <c r="G15" s="459"/>
      <c r="H15" s="482"/>
      <c r="I15" s="109"/>
      <c r="J15" s="459"/>
      <c r="K15" s="479"/>
      <c r="L15" s="484"/>
      <c r="M15" s="484"/>
      <c r="N15" s="471"/>
      <c r="O15" s="1414" t="s">
        <v>441</v>
      </c>
      <c r="P15" s="1415"/>
      <c r="Q15" s="488"/>
      <c r="R15" s="478"/>
      <c r="S15" s="459"/>
      <c r="T15" s="459"/>
      <c r="U15" s="459"/>
      <c r="V15" s="482"/>
      <c r="W15" s="109"/>
      <c r="X15" s="459"/>
      <c r="Y15" s="479"/>
      <c r="Z15" s="484"/>
      <c r="AA15" s="484"/>
    </row>
    <row r="16" spans="1:27" x14ac:dyDescent="0.25">
      <c r="A16" s="1414" t="s">
        <v>103</v>
      </c>
      <c r="B16" s="1415"/>
      <c r="C16" s="488"/>
      <c r="D16" s="478"/>
      <c r="E16" s="459"/>
      <c r="F16" s="459"/>
      <c r="G16" s="459"/>
      <c r="H16" s="478"/>
      <c r="I16" s="109"/>
      <c r="J16" s="459"/>
      <c r="K16" s="479"/>
      <c r="L16" s="484"/>
      <c r="M16" s="484"/>
      <c r="N16" s="688"/>
      <c r="O16" s="1414" t="s">
        <v>103</v>
      </c>
      <c r="P16" s="1415"/>
      <c r="Q16" s="488"/>
      <c r="R16" s="478"/>
      <c r="S16" s="459"/>
      <c r="T16" s="459"/>
      <c r="U16" s="459"/>
      <c r="V16" s="478"/>
      <c r="W16" s="109"/>
      <c r="X16" s="459"/>
      <c r="Y16" s="479"/>
      <c r="Z16" s="484"/>
      <c r="AA16" s="484"/>
    </row>
    <row r="17" spans="1:27" x14ac:dyDescent="0.25">
      <c r="A17" s="1414" t="s">
        <v>283</v>
      </c>
      <c r="B17" s="1415"/>
      <c r="C17" s="484"/>
      <c r="D17" s="478">
        <f>('12. Riepilogo Carichi'!$D$13)</f>
        <v>2.9317500000000001</v>
      </c>
      <c r="E17" s="684"/>
      <c r="F17" s="684"/>
      <c r="G17" s="684"/>
      <c r="H17" s="478">
        <f>('12. Riepilogo Carichi'!$H$13)</f>
        <v>3.8112750000000002</v>
      </c>
      <c r="I17" s="459"/>
      <c r="J17" s="684"/>
      <c r="K17" s="479"/>
      <c r="L17" s="484">
        <f>('12. Riepilogo Carichi'!$L$13)</f>
        <v>3.8112750000000002</v>
      </c>
      <c r="M17" s="484">
        <f>('12. Riepilogo Carichi'!$M$13)</f>
        <v>2.9317500000000001</v>
      </c>
      <c r="N17" s="688"/>
      <c r="O17" s="1414" t="s">
        <v>283</v>
      </c>
      <c r="P17" s="1415"/>
      <c r="Q17" s="484"/>
      <c r="R17" s="478">
        <f>('12. Riepilogo Carichi'!$D$13)</f>
        <v>2.9317500000000001</v>
      </c>
      <c r="S17" s="684"/>
      <c r="T17" s="684"/>
      <c r="U17" s="684"/>
      <c r="V17" s="478">
        <f>('12. Riepilogo Carichi'!$H$13)</f>
        <v>3.8112750000000002</v>
      </c>
      <c r="W17" s="459"/>
      <c r="X17" s="684"/>
      <c r="Y17" s="479"/>
      <c r="Z17" s="484">
        <f>('12. Riepilogo Carichi'!$L$13)</f>
        <v>3.8112750000000002</v>
      </c>
      <c r="AA17" s="484">
        <f>('12. Riepilogo Carichi'!$M$13)</f>
        <v>2.9317500000000001</v>
      </c>
    </row>
    <row r="18" spans="1:27" ht="15.75" thickBot="1" x14ac:dyDescent="0.3">
      <c r="A18" s="1416" t="s">
        <v>104</v>
      </c>
      <c r="B18" s="1417"/>
      <c r="C18" s="485"/>
      <c r="D18" s="480">
        <f>('12. Riepilogo Carichi'!$D$17)</f>
        <v>6.4908000000000001</v>
      </c>
      <c r="E18" s="469"/>
      <c r="F18" s="469"/>
      <c r="G18" s="469"/>
      <c r="H18" s="480">
        <f>('12. Riepilogo Carichi'!$H$17)</f>
        <v>8.4380400000000009</v>
      </c>
      <c r="I18" s="469"/>
      <c r="J18" s="469"/>
      <c r="K18" s="481"/>
      <c r="L18" s="485">
        <f>('12. Riepilogo Carichi'!$L$17)</f>
        <v>8.4380400000000009</v>
      </c>
      <c r="M18" s="485">
        <f>('12. Riepilogo Carichi'!$M$17)</f>
        <v>6.4908000000000001</v>
      </c>
      <c r="N18" s="688"/>
      <c r="O18" s="1416" t="s">
        <v>104</v>
      </c>
      <c r="P18" s="1417"/>
      <c r="Q18" s="485"/>
      <c r="R18" s="480">
        <f>('12. Riepilogo Carichi'!$D$17)</f>
        <v>6.4908000000000001</v>
      </c>
      <c r="S18" s="469"/>
      <c r="T18" s="469"/>
      <c r="U18" s="469"/>
      <c r="V18" s="480">
        <f>('12. Riepilogo Carichi'!$H$17)</f>
        <v>8.4380400000000009</v>
      </c>
      <c r="W18" s="469"/>
      <c r="X18" s="469"/>
      <c r="Y18" s="481"/>
      <c r="Z18" s="485">
        <f>('12. Riepilogo Carichi'!$L$17)</f>
        <v>8.4380400000000009</v>
      </c>
      <c r="AA18" s="485">
        <f>('12. Riepilogo Carichi'!$M$17)</f>
        <v>6.4908000000000001</v>
      </c>
    </row>
    <row r="19" spans="1:27" x14ac:dyDescent="0.25">
      <c r="A19" s="1418" t="s">
        <v>318</v>
      </c>
      <c r="B19" s="1418"/>
      <c r="C19" s="1418"/>
      <c r="D19" s="459">
        <f>SUM(D14:D18)</f>
        <v>24.03051</v>
      </c>
      <c r="E19" s="1413">
        <f>SUM(E14:G18)</f>
        <v>8.2559999999999985</v>
      </c>
      <c r="F19" s="1413"/>
      <c r="G19" s="1413"/>
      <c r="H19" s="459"/>
      <c r="I19" s="684"/>
      <c r="J19" s="684"/>
      <c r="K19" s="684"/>
      <c r="L19" s="194">
        <f>SUM(L14:L18)</f>
        <v>38.979663000000002</v>
      </c>
      <c r="M19" s="194">
        <f>SUM(M14:M18)</f>
        <v>25.578510000000001</v>
      </c>
      <c r="N19" s="688"/>
      <c r="O19" s="1418" t="s">
        <v>318</v>
      </c>
      <c r="P19" s="1418"/>
      <c r="Q19" s="1418"/>
      <c r="R19" s="459">
        <f>SUM(R14:R18)</f>
        <v>25.460165000000007</v>
      </c>
      <c r="S19" s="1413">
        <f>SUM(S14:U18)</f>
        <v>9.0640000000000036</v>
      </c>
      <c r="T19" s="1413"/>
      <c r="U19" s="1413"/>
      <c r="V19" s="459"/>
      <c r="W19" s="684"/>
      <c r="X19" s="684"/>
      <c r="Y19" s="684"/>
      <c r="Z19" s="194">
        <f>SUM(Z14:Z18)</f>
        <v>41.595714500000014</v>
      </c>
      <c r="AA19" s="194">
        <f>SUM(AA14:AA18)</f>
        <v>27.159665000000007</v>
      </c>
    </row>
    <row r="20" spans="1:27" x14ac:dyDescent="0.25">
      <c r="A20" s="458"/>
      <c r="B20" s="337"/>
      <c r="C20" s="337"/>
      <c r="D20" s="337"/>
      <c r="E20" s="472"/>
      <c r="F20" s="472"/>
      <c r="G20" s="472"/>
      <c r="H20" s="681"/>
      <c r="I20" s="688"/>
      <c r="J20" s="472"/>
      <c r="K20" s="472"/>
      <c r="L20" s="472"/>
      <c r="M20" s="681"/>
      <c r="N20" s="688"/>
      <c r="O20" s="472"/>
      <c r="P20" s="473"/>
      <c r="Q20" s="473"/>
      <c r="R20" s="688"/>
      <c r="S20" s="459"/>
      <c r="T20" s="466"/>
      <c r="U20" s="458"/>
    </row>
    <row r="21" spans="1:27" ht="19.5" thickBot="1" x14ac:dyDescent="0.35">
      <c r="A21" s="1424" t="s">
        <v>455</v>
      </c>
      <c r="B21" s="1424"/>
      <c r="C21" s="1424"/>
      <c r="D21" s="1424"/>
      <c r="E21" s="1424"/>
      <c r="F21" s="1424"/>
      <c r="G21" s="1424"/>
      <c r="H21" s="1424"/>
      <c r="I21" s="1424"/>
      <c r="J21" s="1424"/>
      <c r="K21" s="1424"/>
      <c r="L21" s="1424"/>
      <c r="M21" s="1424"/>
      <c r="N21" s="688"/>
      <c r="O21" s="1424" t="s">
        <v>458</v>
      </c>
      <c r="P21" s="1424"/>
      <c r="Q21" s="1424"/>
      <c r="R21" s="1424"/>
      <c r="S21" s="1424"/>
      <c r="T21" s="1424"/>
      <c r="U21" s="1424"/>
      <c r="V21" s="1424"/>
      <c r="W21" s="1424"/>
      <c r="X21" s="1424"/>
      <c r="Y21" s="1424"/>
      <c r="Z21" s="1424"/>
      <c r="AA21" s="1424"/>
    </row>
    <row r="22" spans="1:27" ht="17.25" x14ac:dyDescent="0.3">
      <c r="A22" s="1454" t="s">
        <v>329</v>
      </c>
      <c r="B22" s="1455"/>
      <c r="C22" s="487" t="s">
        <v>440</v>
      </c>
      <c r="D22" s="474" t="s">
        <v>386</v>
      </c>
      <c r="E22" s="493" t="s">
        <v>442</v>
      </c>
      <c r="F22" s="493" t="s">
        <v>448</v>
      </c>
      <c r="G22" s="493" t="s">
        <v>449</v>
      </c>
      <c r="H22" s="474" t="s">
        <v>444</v>
      </c>
      <c r="I22" s="475" t="s">
        <v>443</v>
      </c>
      <c r="J22" s="475" t="s">
        <v>450</v>
      </c>
      <c r="K22" s="494" t="s">
        <v>451</v>
      </c>
      <c r="L22" s="486" t="s">
        <v>446</v>
      </c>
      <c r="M22" s="486" t="s">
        <v>445</v>
      </c>
      <c r="N22" s="688"/>
      <c r="O22" s="1450" t="s">
        <v>352</v>
      </c>
      <c r="P22" s="1451"/>
      <c r="Q22" s="487" t="s">
        <v>440</v>
      </c>
      <c r="R22" s="474" t="s">
        <v>386</v>
      </c>
      <c r="S22" s="493" t="s">
        <v>442</v>
      </c>
      <c r="T22" s="493" t="s">
        <v>448</v>
      </c>
      <c r="U22" s="493" t="s">
        <v>449</v>
      </c>
      <c r="V22" s="474" t="s">
        <v>444</v>
      </c>
      <c r="W22" s="475" t="s">
        <v>443</v>
      </c>
      <c r="X22" s="475" t="s">
        <v>450</v>
      </c>
      <c r="Y22" s="494" t="s">
        <v>451</v>
      </c>
      <c r="Z22" s="486" t="s">
        <v>446</v>
      </c>
      <c r="AA22" s="486" t="s">
        <v>445</v>
      </c>
    </row>
    <row r="23" spans="1:27" x14ac:dyDescent="0.25">
      <c r="A23" s="1452" t="s">
        <v>316</v>
      </c>
      <c r="B23" s="1453"/>
      <c r="C23" s="483">
        <f>$F$189</f>
        <v>0.5</v>
      </c>
      <c r="D23" s="476">
        <f>('12. Riepilogo Carichi'!$D$5)*C23</f>
        <v>2.8310000000000004</v>
      </c>
      <c r="E23" s="460">
        <f>('12. Riepilogo Carichi'!$D$6)*C23</f>
        <v>0.6</v>
      </c>
      <c r="F23" s="460">
        <f>('12. Riepilogo Carichi'!$E$5)*C23</f>
        <v>1</v>
      </c>
      <c r="G23" s="460"/>
      <c r="H23" s="490">
        <f>('12. Riepilogo Carichi'!$H$5)*C23</f>
        <v>3.6803000000000008</v>
      </c>
      <c r="I23" s="460">
        <f>('12. Riepilogo Carichi'!$H$6)*C23</f>
        <v>0.89999999999999991</v>
      </c>
      <c r="J23" s="460">
        <f>('12. Riepilogo Carichi'!$I$5)*C23</f>
        <v>1.5</v>
      </c>
      <c r="K23" s="477"/>
      <c r="L23" s="483">
        <f>('12. Riepilogo Carichi'!$L$5)*C23</f>
        <v>5.1803000000000008</v>
      </c>
      <c r="M23" s="483">
        <f>('12. Riepilogo Carichi'!$M$5)*C23</f>
        <v>3.1310000000000002</v>
      </c>
      <c r="N23" s="688"/>
      <c r="O23" s="1452" t="s">
        <v>316</v>
      </c>
      <c r="P23" s="1453"/>
      <c r="Q23" s="483">
        <f>$F$189*($F$198/$H$198)+$F$189</f>
        <v>3.59</v>
      </c>
      <c r="R23" s="476">
        <f>('12. Riepilogo Carichi'!$D$5)*Q23</f>
        <v>20.326580000000003</v>
      </c>
      <c r="S23" s="460">
        <f>('12. Riepilogo Carichi'!$D$6)*Q23</f>
        <v>4.3079999999999998</v>
      </c>
      <c r="T23" s="460">
        <f>('12. Riepilogo Carichi'!$E$5)*Q23</f>
        <v>7.18</v>
      </c>
      <c r="U23" s="460"/>
      <c r="V23" s="490">
        <f>('12. Riepilogo Carichi'!$H$5)*Q23</f>
        <v>26.424554000000004</v>
      </c>
      <c r="W23" s="460">
        <f>('12. Riepilogo Carichi'!$H$6)*Q23</f>
        <v>6.4619999999999989</v>
      </c>
      <c r="X23" s="460">
        <f>('12. Riepilogo Carichi'!$I$5)*Q23</f>
        <v>10.77</v>
      </c>
      <c r="Y23" s="477"/>
      <c r="Z23" s="483">
        <f>('12. Riepilogo Carichi'!$L$5)*Q23</f>
        <v>37.194554000000004</v>
      </c>
      <c r="AA23" s="483">
        <f>('12. Riepilogo Carichi'!$M$5)*Q23</f>
        <v>22.48058</v>
      </c>
    </row>
    <row r="24" spans="1:27" x14ac:dyDescent="0.25">
      <c r="A24" s="1414" t="s">
        <v>441</v>
      </c>
      <c r="B24" s="1415"/>
      <c r="C24" s="488"/>
      <c r="D24" s="478"/>
      <c r="E24" s="459"/>
      <c r="F24" s="459"/>
      <c r="G24" s="459"/>
      <c r="H24" s="482"/>
      <c r="I24" s="109"/>
      <c r="J24" s="459"/>
      <c r="K24" s="479"/>
      <c r="L24" s="484"/>
      <c r="M24" s="484"/>
      <c r="N24" s="688"/>
      <c r="O24" s="1414" t="s">
        <v>441</v>
      </c>
      <c r="P24" s="1415"/>
      <c r="Q24" s="488"/>
      <c r="R24" s="478"/>
      <c r="S24" s="459"/>
      <c r="T24" s="459"/>
      <c r="U24" s="459"/>
      <c r="V24" s="482"/>
      <c r="W24" s="109"/>
      <c r="X24" s="459"/>
      <c r="Y24" s="479"/>
      <c r="Z24" s="484"/>
      <c r="AA24" s="484"/>
    </row>
    <row r="25" spans="1:27" x14ac:dyDescent="0.25">
      <c r="A25" s="1414" t="s">
        <v>103</v>
      </c>
      <c r="B25" s="1415"/>
      <c r="C25" s="488"/>
      <c r="D25" s="478"/>
      <c r="E25" s="459"/>
      <c r="F25" s="459"/>
      <c r="G25" s="459"/>
      <c r="H25" s="478"/>
      <c r="I25" s="109"/>
      <c r="J25" s="459"/>
      <c r="K25" s="479"/>
      <c r="L25" s="484"/>
      <c r="M25" s="484"/>
      <c r="N25" s="688"/>
      <c r="O25" s="1414" t="s">
        <v>103</v>
      </c>
      <c r="P25" s="1415"/>
      <c r="Q25" s="488"/>
      <c r="R25" s="478"/>
      <c r="S25" s="459"/>
      <c r="T25" s="459"/>
      <c r="U25" s="459"/>
      <c r="V25" s="478"/>
      <c r="W25" s="109"/>
      <c r="X25" s="459"/>
      <c r="Y25" s="479"/>
      <c r="Z25" s="484"/>
      <c r="AA25" s="484"/>
    </row>
    <row r="26" spans="1:27" x14ac:dyDescent="0.25">
      <c r="A26" s="1414" t="s">
        <v>283</v>
      </c>
      <c r="B26" s="1415"/>
      <c r="C26" s="484"/>
      <c r="D26" s="478">
        <f>('12. Riepilogo Carichi'!$D$14)</f>
        <v>1.2612500000000004</v>
      </c>
      <c r="E26" s="929"/>
      <c r="F26" s="929"/>
      <c r="G26" s="929"/>
      <c r="H26" s="478">
        <f>('12. Riepilogo Carichi'!$H$14)</f>
        <v>1.6396250000000006</v>
      </c>
      <c r="I26" s="459"/>
      <c r="J26" s="929"/>
      <c r="K26" s="479"/>
      <c r="L26" s="484">
        <f>('12. Riepilogo Carichi'!$L$14)</f>
        <v>1.6396250000000006</v>
      </c>
      <c r="M26" s="484">
        <f>('12. Riepilogo Carichi'!$M$14)</f>
        <v>1.2612500000000004</v>
      </c>
      <c r="N26" s="688"/>
      <c r="O26" s="1414" t="s">
        <v>283</v>
      </c>
      <c r="P26" s="1415"/>
      <c r="Q26" s="484"/>
      <c r="R26" s="478">
        <f>('12. Riepilogo Carichi'!$D$13)</f>
        <v>2.9317500000000001</v>
      </c>
      <c r="S26" s="684"/>
      <c r="T26" s="684"/>
      <c r="U26" s="684"/>
      <c r="V26" s="478">
        <f>('12. Riepilogo Carichi'!$H$13)</f>
        <v>3.8112750000000002</v>
      </c>
      <c r="W26" s="459"/>
      <c r="X26" s="684"/>
      <c r="Y26" s="479"/>
      <c r="Z26" s="484">
        <f>('12. Riepilogo Carichi'!$L$13)</f>
        <v>3.8112750000000002</v>
      </c>
      <c r="AA26" s="484">
        <f>('12. Riepilogo Carichi'!$M$13)</f>
        <v>2.9317500000000001</v>
      </c>
    </row>
    <row r="27" spans="1:27" ht="15.75" thickBot="1" x14ac:dyDescent="0.3">
      <c r="A27" s="1416" t="s">
        <v>104</v>
      </c>
      <c r="B27" s="1417"/>
      <c r="C27" s="485"/>
      <c r="D27" s="480">
        <f>('12. Riepilogo Carichi'!$D$17)</f>
        <v>6.4908000000000001</v>
      </c>
      <c r="E27" s="469"/>
      <c r="F27" s="469"/>
      <c r="G27" s="469"/>
      <c r="H27" s="480">
        <f>('12. Riepilogo Carichi'!$H$17)</f>
        <v>8.4380400000000009</v>
      </c>
      <c r="I27" s="469"/>
      <c r="J27" s="469"/>
      <c r="K27" s="481"/>
      <c r="L27" s="485">
        <f>('12. Riepilogo Carichi'!$L$17)</f>
        <v>8.4380400000000009</v>
      </c>
      <c r="M27" s="485">
        <f>('12. Riepilogo Carichi'!$M$17)</f>
        <v>6.4908000000000001</v>
      </c>
      <c r="N27" s="688"/>
      <c r="O27" s="1416" t="s">
        <v>104</v>
      </c>
      <c r="P27" s="1417"/>
      <c r="Q27" s="489"/>
      <c r="R27" s="480"/>
      <c r="S27" s="469"/>
      <c r="T27" s="469"/>
      <c r="U27" s="469"/>
      <c r="V27" s="480"/>
      <c r="W27" s="469"/>
      <c r="X27" s="469"/>
      <c r="Y27" s="481"/>
      <c r="Z27" s="485"/>
      <c r="AA27" s="485"/>
    </row>
    <row r="28" spans="1:27" x14ac:dyDescent="0.25">
      <c r="A28" s="1421" t="s">
        <v>318</v>
      </c>
      <c r="B28" s="1421"/>
      <c r="C28" s="1421"/>
      <c r="D28" s="459">
        <f>SUM(D23:D27)</f>
        <v>10.58305</v>
      </c>
      <c r="E28" s="1413">
        <f>SUM(E23:G27)</f>
        <v>1.6</v>
      </c>
      <c r="F28" s="1413"/>
      <c r="G28" s="1413"/>
      <c r="H28" s="459"/>
      <c r="I28" s="684"/>
      <c r="J28" s="684"/>
      <c r="K28" s="684"/>
      <c r="L28" s="687">
        <f>SUM(L23:L27)</f>
        <v>15.257965000000002</v>
      </c>
      <c r="M28" s="687">
        <f>SUM(M23:M27)</f>
        <v>10.883050000000001</v>
      </c>
      <c r="N28" s="688"/>
      <c r="O28" s="1421" t="s">
        <v>318</v>
      </c>
      <c r="P28" s="1421"/>
      <c r="Q28" s="1421"/>
      <c r="R28" s="459">
        <f>SUM(R23:R27)</f>
        <v>23.258330000000004</v>
      </c>
      <c r="S28" s="1413">
        <f>SUM(S23:U27)</f>
        <v>11.488</v>
      </c>
      <c r="T28" s="1413"/>
      <c r="U28" s="1413"/>
      <c r="V28" s="459"/>
      <c r="W28" s="684"/>
      <c r="X28" s="684"/>
      <c r="Y28" s="684"/>
      <c r="Z28" s="687">
        <f>SUM(Z23:Z27)</f>
        <v>41.005829000000006</v>
      </c>
      <c r="AA28" s="687">
        <f>SUM(AA23:AA27)</f>
        <v>25.412330000000001</v>
      </c>
    </row>
    <row r="29" spans="1:27" ht="15.75" thickBot="1" x14ac:dyDescent="0.3">
      <c r="A29" s="458"/>
      <c r="B29" s="458"/>
      <c r="C29" s="463"/>
      <c r="D29" s="463"/>
      <c r="E29" s="463"/>
      <c r="F29" s="463"/>
      <c r="G29" s="463"/>
      <c r="H29" s="463"/>
      <c r="I29" s="464"/>
      <c r="J29" s="458"/>
      <c r="K29" s="458"/>
      <c r="L29" s="468"/>
      <c r="M29" s="458"/>
      <c r="N29" s="458"/>
      <c r="O29" s="458"/>
      <c r="P29" s="458"/>
      <c r="Q29" s="458"/>
      <c r="R29" s="459"/>
      <c r="S29" s="466"/>
      <c r="T29" s="466"/>
      <c r="U29" s="466"/>
      <c r="V29" s="466"/>
      <c r="W29" s="466"/>
      <c r="X29" s="466"/>
      <c r="Y29" s="466"/>
      <c r="Z29" s="313"/>
      <c r="AA29" s="313"/>
    </row>
    <row r="30" spans="1:27" ht="17.25" x14ac:dyDescent="0.3">
      <c r="A30" s="1450" t="s">
        <v>330</v>
      </c>
      <c r="B30" s="1451"/>
      <c r="C30" s="487" t="s">
        <v>440</v>
      </c>
      <c r="D30" s="474" t="s">
        <v>386</v>
      </c>
      <c r="E30" s="493" t="s">
        <v>442</v>
      </c>
      <c r="F30" s="493" t="s">
        <v>448</v>
      </c>
      <c r="G30" s="493" t="s">
        <v>449</v>
      </c>
      <c r="H30" s="474" t="s">
        <v>444</v>
      </c>
      <c r="I30" s="475" t="s">
        <v>443</v>
      </c>
      <c r="J30" s="475" t="s">
        <v>450</v>
      </c>
      <c r="K30" s="494" t="s">
        <v>451</v>
      </c>
      <c r="L30" s="496" t="s">
        <v>446</v>
      </c>
      <c r="M30" s="496" t="s">
        <v>445</v>
      </c>
      <c r="N30" s="458"/>
      <c r="O30" s="1454" t="s">
        <v>359</v>
      </c>
      <c r="P30" s="1455"/>
      <c r="Q30" s="487" t="s">
        <v>440</v>
      </c>
      <c r="R30" s="474" t="s">
        <v>386</v>
      </c>
      <c r="S30" s="493" t="s">
        <v>442</v>
      </c>
      <c r="T30" s="493" t="s">
        <v>448</v>
      </c>
      <c r="U30" s="493" t="s">
        <v>449</v>
      </c>
      <c r="V30" s="474" t="s">
        <v>444</v>
      </c>
      <c r="W30" s="475" t="s">
        <v>443</v>
      </c>
      <c r="X30" s="475" t="s">
        <v>450</v>
      </c>
      <c r="Y30" s="494" t="s">
        <v>451</v>
      </c>
      <c r="Z30" s="496" t="s">
        <v>446</v>
      </c>
      <c r="AA30" s="496" t="s">
        <v>445</v>
      </c>
    </row>
    <row r="31" spans="1:27" x14ac:dyDescent="0.25">
      <c r="A31" s="1452" t="s">
        <v>316</v>
      </c>
      <c r="B31" s="1453"/>
      <c r="C31" s="483">
        <f>$F$189*($I$198/$I$197)</f>
        <v>2.3925000000000001</v>
      </c>
      <c r="D31" s="476">
        <f>('12. Riepilogo Carichi'!$D$5)*C31</f>
        <v>13.546335000000003</v>
      </c>
      <c r="E31" s="460">
        <f>('12. Riepilogo Carichi'!$D$6)*C31</f>
        <v>2.871</v>
      </c>
      <c r="F31" s="460">
        <f>('12. Riepilogo Carichi'!$E$5)*C31</f>
        <v>4.7850000000000001</v>
      </c>
      <c r="G31" s="460"/>
      <c r="H31" s="490">
        <f>('12. Riepilogo Carichi'!$H$5)*C31</f>
        <v>17.610235500000005</v>
      </c>
      <c r="I31" s="460">
        <f>('12. Riepilogo Carichi'!$H$6)*C31</f>
        <v>4.3064999999999998</v>
      </c>
      <c r="J31" s="477">
        <f>('12. Riepilogo Carichi'!$I$5)*C31</f>
        <v>7.1775000000000002</v>
      </c>
      <c r="K31" s="477"/>
      <c r="L31" s="483">
        <f>('12. Riepilogo Carichi'!$L$5)*C31</f>
        <v>24.787735500000004</v>
      </c>
      <c r="M31" s="483">
        <f>('12. Riepilogo Carichi'!$M$5)*C31</f>
        <v>14.981835000000002</v>
      </c>
      <c r="N31" s="458"/>
      <c r="O31" s="1452" t="s">
        <v>316</v>
      </c>
      <c r="P31" s="1453"/>
      <c r="Q31" s="483">
        <f>$F$189*($F$202/$H$202)+$F$189</f>
        <v>3.5900000000000003</v>
      </c>
      <c r="R31" s="476">
        <f>('12. Riepilogo Carichi'!$D$5)*Q31</f>
        <v>20.326580000000003</v>
      </c>
      <c r="S31" s="460">
        <f>('12. Riepilogo Carichi'!$D$6)*Q31</f>
        <v>4.3079999999999998</v>
      </c>
      <c r="T31" s="460">
        <f>('12. Riepilogo Carichi'!$E$5)*Q31</f>
        <v>7.1800000000000006</v>
      </c>
      <c r="U31" s="460"/>
      <c r="V31" s="490">
        <f>('12. Riepilogo Carichi'!$H$5)*Q31</f>
        <v>26.424554000000008</v>
      </c>
      <c r="W31" s="460">
        <f>('12. Riepilogo Carichi'!$H$6)*Q31</f>
        <v>6.4619999999999997</v>
      </c>
      <c r="X31" s="460">
        <f>('12. Riepilogo Carichi'!$I$5)*Q31</f>
        <v>10.770000000000001</v>
      </c>
      <c r="Y31" s="477"/>
      <c r="Z31" s="483">
        <f>('12. Riepilogo Carichi'!$L$5)*Q31</f>
        <v>37.194554000000011</v>
      </c>
      <c r="AA31" s="483">
        <f>('12. Riepilogo Carichi'!$M$5)*Q31</f>
        <v>22.480580000000003</v>
      </c>
    </row>
    <row r="32" spans="1:27" ht="14.25" customHeight="1" x14ac:dyDescent="0.25">
      <c r="A32" s="1414" t="s">
        <v>441</v>
      </c>
      <c r="B32" s="1415"/>
      <c r="C32" s="488"/>
      <c r="D32" s="478"/>
      <c r="E32" s="459"/>
      <c r="F32" s="459"/>
      <c r="G32" s="459"/>
      <c r="H32" s="482"/>
      <c r="I32" s="109"/>
      <c r="J32" s="479"/>
      <c r="K32" s="479"/>
      <c r="L32" s="484"/>
      <c r="M32" s="484"/>
      <c r="N32" s="458"/>
      <c r="O32" s="1414" t="s">
        <v>441</v>
      </c>
      <c r="P32" s="1415"/>
      <c r="Q32" s="488"/>
      <c r="R32" s="478"/>
      <c r="S32" s="459"/>
      <c r="T32" s="459"/>
      <c r="U32" s="459"/>
      <c r="V32" s="482"/>
      <c r="W32" s="109"/>
      <c r="X32" s="459"/>
      <c r="Y32" s="479"/>
      <c r="Z32" s="484"/>
      <c r="AA32" s="484"/>
    </row>
    <row r="33" spans="1:27" x14ac:dyDescent="0.25">
      <c r="A33" s="1414" t="s">
        <v>103</v>
      </c>
      <c r="B33" s="1415"/>
      <c r="C33" s="488"/>
      <c r="D33" s="478"/>
      <c r="E33" s="459"/>
      <c r="F33" s="459"/>
      <c r="G33" s="459"/>
      <c r="H33" s="478"/>
      <c r="I33" s="109"/>
      <c r="J33" s="479"/>
      <c r="K33" s="479"/>
      <c r="L33" s="484"/>
      <c r="M33" s="484"/>
      <c r="N33" s="458"/>
      <c r="O33" s="1414" t="s">
        <v>103</v>
      </c>
      <c r="P33" s="1415"/>
      <c r="Q33" s="488"/>
      <c r="R33" s="478"/>
      <c r="S33" s="459"/>
      <c r="T33" s="459"/>
      <c r="U33" s="459"/>
      <c r="V33" s="478"/>
      <c r="W33" s="109"/>
      <c r="X33" s="459"/>
      <c r="Y33" s="479"/>
      <c r="Z33" s="484"/>
      <c r="AA33" s="484"/>
    </row>
    <row r="34" spans="1:27" x14ac:dyDescent="0.25">
      <c r="A34" s="1414" t="s">
        <v>283</v>
      </c>
      <c r="B34" s="1415"/>
      <c r="C34" s="484"/>
      <c r="D34" s="478">
        <f>('12. Riepilogo Carichi'!$D$13)</f>
        <v>2.9317500000000001</v>
      </c>
      <c r="E34" s="684"/>
      <c r="F34" s="684"/>
      <c r="G34" s="684"/>
      <c r="H34" s="478">
        <f>('12. Riepilogo Carichi'!$H$13)</f>
        <v>3.8112750000000002</v>
      </c>
      <c r="I34" s="459"/>
      <c r="J34" s="684"/>
      <c r="K34" s="479"/>
      <c r="L34" s="484">
        <f>('12. Riepilogo Carichi'!$L$13)</f>
        <v>3.8112750000000002</v>
      </c>
      <c r="M34" s="484">
        <f>('12. Riepilogo Carichi'!$M$13)</f>
        <v>2.9317500000000001</v>
      </c>
      <c r="N34" s="468"/>
      <c r="O34" s="1414" t="s">
        <v>283</v>
      </c>
      <c r="P34" s="1415"/>
      <c r="Q34" s="484"/>
      <c r="R34" s="478">
        <f>('12. Riepilogo Carichi'!$D$15)</f>
        <v>2.0180000000000011</v>
      </c>
      <c r="S34" s="929"/>
      <c r="T34" s="929"/>
      <c r="U34" s="929"/>
      <c r="V34" s="478">
        <f>('12. Riepilogo Carichi'!$H$15)</f>
        <v>2.6234000000000015</v>
      </c>
      <c r="W34" s="459"/>
      <c r="X34" s="929"/>
      <c r="Y34" s="479"/>
      <c r="Z34" s="484">
        <f>('12. Riepilogo Carichi'!$L$15)</f>
        <v>2.6234000000000015</v>
      </c>
      <c r="AA34" s="484">
        <f>('12. Riepilogo Carichi'!$M$15)</f>
        <v>2.0180000000000011</v>
      </c>
    </row>
    <row r="35" spans="1:27" ht="15.75" thickBot="1" x14ac:dyDescent="0.3">
      <c r="A35" s="1416" t="s">
        <v>104</v>
      </c>
      <c r="B35" s="1417"/>
      <c r="C35" s="485"/>
      <c r="D35" s="480">
        <f>('12. Riepilogo Carichi'!$D$17)</f>
        <v>6.4908000000000001</v>
      </c>
      <c r="E35" s="469"/>
      <c r="F35" s="469"/>
      <c r="G35" s="469"/>
      <c r="H35" s="480">
        <f>('12. Riepilogo Carichi'!$H$17)</f>
        <v>8.4380400000000009</v>
      </c>
      <c r="I35" s="469"/>
      <c r="J35" s="469"/>
      <c r="K35" s="481"/>
      <c r="L35" s="485">
        <f>('12. Riepilogo Carichi'!$L$17)</f>
        <v>8.4380400000000009</v>
      </c>
      <c r="M35" s="485">
        <f>('12. Riepilogo Carichi'!$M$17)</f>
        <v>6.4908000000000001</v>
      </c>
      <c r="N35" s="458"/>
      <c r="O35" s="1416" t="s">
        <v>104</v>
      </c>
      <c r="P35" s="1417"/>
      <c r="Q35" s="489"/>
      <c r="R35" s="480"/>
      <c r="S35" s="469"/>
      <c r="T35" s="469"/>
      <c r="U35" s="469"/>
      <c r="V35" s="480"/>
      <c r="W35" s="469"/>
      <c r="X35" s="469"/>
      <c r="Y35" s="481"/>
      <c r="Z35" s="485"/>
      <c r="AA35" s="485"/>
    </row>
    <row r="36" spans="1:27" x14ac:dyDescent="0.25">
      <c r="A36" s="1421" t="s">
        <v>318</v>
      </c>
      <c r="B36" s="1421"/>
      <c r="C36" s="1421"/>
      <c r="D36" s="459">
        <f>SUM(D31:D35)</f>
        <v>22.968885000000004</v>
      </c>
      <c r="E36" s="1413">
        <f>SUM(E31:G35)</f>
        <v>7.6560000000000006</v>
      </c>
      <c r="F36" s="1413"/>
      <c r="G36" s="1413"/>
      <c r="H36" s="459"/>
      <c r="I36" s="684"/>
      <c r="J36" s="684"/>
      <c r="K36" s="684"/>
      <c r="L36" s="687">
        <f>SUM(L31:L35)</f>
        <v>37.037050500000007</v>
      </c>
      <c r="M36" s="687">
        <f>SUM(M31:M35)</f>
        <v>24.404385000000001</v>
      </c>
      <c r="N36" s="458"/>
      <c r="O36" s="1418" t="s">
        <v>318</v>
      </c>
      <c r="P36" s="1418"/>
      <c r="Q36" s="1418"/>
      <c r="R36" s="459">
        <f>SUM(R31:R35)</f>
        <v>22.344580000000004</v>
      </c>
      <c r="S36" s="1413">
        <f>SUM(S31:U35)</f>
        <v>11.488</v>
      </c>
      <c r="T36" s="1413"/>
      <c r="U36" s="1413"/>
      <c r="V36" s="459"/>
      <c r="W36" s="684"/>
      <c r="X36" s="684"/>
      <c r="Y36" s="684"/>
      <c r="Z36" s="194">
        <f>SUM(Z31:Z35)</f>
        <v>39.817954000000015</v>
      </c>
      <c r="AA36" s="194">
        <f>SUM(AA31:AA35)</f>
        <v>24.498580000000004</v>
      </c>
    </row>
    <row r="37" spans="1:27" ht="15.75" thickBot="1" x14ac:dyDescent="0.3">
      <c r="A37" s="458"/>
      <c r="B37" s="458"/>
      <c r="C37" s="463"/>
      <c r="D37" s="463"/>
      <c r="E37" s="463"/>
      <c r="F37" s="463"/>
      <c r="G37" s="463"/>
      <c r="H37" s="463"/>
      <c r="I37" s="464"/>
      <c r="J37" s="458"/>
      <c r="K37" s="458"/>
      <c r="L37" s="468"/>
      <c r="M37" s="458"/>
      <c r="N37" s="458"/>
      <c r="O37" s="463"/>
      <c r="P37" s="463"/>
      <c r="Q37" s="463"/>
      <c r="R37" s="463"/>
      <c r="S37" s="463"/>
      <c r="T37" s="464"/>
      <c r="U37" s="458"/>
    </row>
    <row r="38" spans="1:27" ht="19.5" thickBot="1" x14ac:dyDescent="0.35">
      <c r="A38" s="1454" t="s">
        <v>331</v>
      </c>
      <c r="B38" s="1455"/>
      <c r="C38" s="487" t="s">
        <v>440</v>
      </c>
      <c r="D38" s="474" t="s">
        <v>386</v>
      </c>
      <c r="E38" s="493" t="s">
        <v>442</v>
      </c>
      <c r="F38" s="493" t="s">
        <v>448</v>
      </c>
      <c r="G38" s="493" t="s">
        <v>449</v>
      </c>
      <c r="H38" s="474" t="s">
        <v>444</v>
      </c>
      <c r="I38" s="475" t="s">
        <v>443</v>
      </c>
      <c r="J38" s="475" t="s">
        <v>450</v>
      </c>
      <c r="K38" s="494" t="s">
        <v>451</v>
      </c>
      <c r="L38" s="496" t="s">
        <v>446</v>
      </c>
      <c r="M38" s="496" t="s">
        <v>445</v>
      </c>
      <c r="N38" s="458"/>
      <c r="O38" s="1424" t="s">
        <v>459</v>
      </c>
      <c r="P38" s="1424"/>
      <c r="Q38" s="1424"/>
      <c r="R38" s="1424"/>
      <c r="S38" s="1424"/>
      <c r="T38" s="1424"/>
      <c r="U38" s="1424"/>
      <c r="V38" s="1424"/>
      <c r="W38" s="1424"/>
      <c r="X38" s="1424"/>
      <c r="Y38" s="1424"/>
      <c r="Z38" s="1424"/>
      <c r="AA38" s="1424"/>
    </row>
    <row r="39" spans="1:27" ht="17.25" x14ac:dyDescent="0.3">
      <c r="A39" s="1452" t="s">
        <v>316</v>
      </c>
      <c r="B39" s="1453"/>
      <c r="C39" s="483">
        <f>$F$189*($L$198/$L$197)</f>
        <v>2.3925000000000001</v>
      </c>
      <c r="D39" s="476">
        <f>('12. Riepilogo Carichi'!$D$5)*C39</f>
        <v>13.546335000000003</v>
      </c>
      <c r="E39" s="460">
        <f>('12. Riepilogo Carichi'!$D$6)*C39</f>
        <v>2.871</v>
      </c>
      <c r="F39" s="460">
        <f>('12. Riepilogo Carichi'!$E$5)*C39</f>
        <v>4.7850000000000001</v>
      </c>
      <c r="G39" s="460"/>
      <c r="H39" s="490">
        <f>('12. Riepilogo Carichi'!$H$5)*C39</f>
        <v>17.610235500000005</v>
      </c>
      <c r="I39" s="460">
        <f>('12. Riepilogo Carichi'!$H$6)*C39</f>
        <v>4.3064999999999998</v>
      </c>
      <c r="J39" s="460">
        <f>('12. Riepilogo Carichi'!$I$5)*C39</f>
        <v>7.1775000000000002</v>
      </c>
      <c r="K39" s="477"/>
      <c r="L39" s="483">
        <f>('12. Riepilogo Carichi'!$L$5)*C39</f>
        <v>24.787735500000004</v>
      </c>
      <c r="M39" s="483">
        <f>('12. Riepilogo Carichi'!$M$5)*C39</f>
        <v>14.981835000000002</v>
      </c>
      <c r="N39" s="458"/>
      <c r="O39" s="1450" t="s">
        <v>353</v>
      </c>
      <c r="P39" s="1451"/>
      <c r="Q39" s="487" t="s">
        <v>440</v>
      </c>
      <c r="R39" s="474" t="s">
        <v>386</v>
      </c>
      <c r="S39" s="493" t="s">
        <v>442</v>
      </c>
      <c r="T39" s="493" t="s">
        <v>448</v>
      </c>
      <c r="U39" s="493" t="s">
        <v>449</v>
      </c>
      <c r="V39" s="474" t="s">
        <v>444</v>
      </c>
      <c r="W39" s="475" t="s">
        <v>443</v>
      </c>
      <c r="X39" s="475" t="s">
        <v>450</v>
      </c>
      <c r="Y39" s="494" t="s">
        <v>451</v>
      </c>
      <c r="Z39" s="486" t="s">
        <v>446</v>
      </c>
      <c r="AA39" s="486" t="s">
        <v>445</v>
      </c>
    </row>
    <row r="40" spans="1:27" x14ac:dyDescent="0.25">
      <c r="A40" s="1414" t="s">
        <v>441</v>
      </c>
      <c r="B40" s="1415"/>
      <c r="C40" s="483">
        <f>$J$196</f>
        <v>0.65</v>
      </c>
      <c r="D40" s="478">
        <f>('12. Riepilogo Carichi'!$D$9)*C40</f>
        <v>3.1118750000000004</v>
      </c>
      <c r="E40" s="53"/>
      <c r="F40" s="461">
        <f>('12. Riepilogo Carichi'!$E$9)*C40</f>
        <v>2.6</v>
      </c>
      <c r="G40" s="459">
        <f>('12. Riepilogo Carichi'!$F$9)*C40</f>
        <v>0</v>
      </c>
      <c r="H40" s="490">
        <f>('12. Riepilogo Carichi'!$H$9)*C40</f>
        <v>4.0454375000000002</v>
      </c>
      <c r="I40" s="109"/>
      <c r="J40" s="689">
        <f>('12. Riepilogo Carichi'!$I$9)*C40</f>
        <v>3.9000000000000004</v>
      </c>
      <c r="K40" s="479">
        <f>('12. Riepilogo Carichi'!$J$9)*C40</f>
        <v>0</v>
      </c>
      <c r="L40" s="484">
        <f>('12. Riepilogo Carichi'!$L$9)*C40</f>
        <v>7.9454375000000006</v>
      </c>
      <c r="M40" s="483">
        <f>('12. Riepilogo Carichi'!$M$9)*C40</f>
        <v>3.8918750000000006</v>
      </c>
      <c r="N40" s="467"/>
      <c r="O40" s="1452" t="s">
        <v>316</v>
      </c>
      <c r="P40" s="1453"/>
      <c r="Q40" s="483">
        <f>$F$189*2</f>
        <v>1</v>
      </c>
      <c r="R40" s="476">
        <f>('12. Riepilogo Carichi'!$D$5)*Q40</f>
        <v>5.6620000000000008</v>
      </c>
      <c r="S40" s="460">
        <f>('12. Riepilogo Carichi'!$D$6)*Q40</f>
        <v>1.2</v>
      </c>
      <c r="T40" s="460">
        <f>('12. Riepilogo Carichi'!$E$5)*Q40</f>
        <v>2</v>
      </c>
      <c r="U40" s="460"/>
      <c r="V40" s="490">
        <f>('12. Riepilogo Carichi'!$H$5)*Q40</f>
        <v>7.3606000000000016</v>
      </c>
      <c r="W40" s="460">
        <f>('12. Riepilogo Carichi'!$H$6)*Q40</f>
        <v>1.7999999999999998</v>
      </c>
      <c r="X40" s="460">
        <f>('12. Riepilogo Carichi'!$I$5)*Q40</f>
        <v>3</v>
      </c>
      <c r="Y40" s="477"/>
      <c r="Z40" s="483">
        <f>('12. Riepilogo Carichi'!$L$5)*Q40</f>
        <v>10.360600000000002</v>
      </c>
      <c r="AA40" s="483">
        <f>('12. Riepilogo Carichi'!$M$5)*Q40</f>
        <v>6.2620000000000005</v>
      </c>
    </row>
    <row r="41" spans="1:27" x14ac:dyDescent="0.25">
      <c r="A41" s="1414" t="s">
        <v>103</v>
      </c>
      <c r="B41" s="1415"/>
      <c r="C41" s="488"/>
      <c r="D41" s="478"/>
      <c r="E41" s="459"/>
      <c r="F41" s="459"/>
      <c r="G41" s="459"/>
      <c r="H41" s="478"/>
      <c r="I41" s="109"/>
      <c r="J41" s="109"/>
      <c r="K41" s="479"/>
      <c r="L41" s="484"/>
      <c r="M41" s="484"/>
      <c r="N41" s="458"/>
      <c r="O41" s="1414" t="s">
        <v>441</v>
      </c>
      <c r="P41" s="1415"/>
      <c r="Q41" s="488"/>
      <c r="R41" s="478"/>
      <c r="S41" s="459"/>
      <c r="T41" s="459"/>
      <c r="U41" s="459"/>
      <c r="V41" s="482"/>
      <c r="W41" s="109"/>
      <c r="X41" s="459"/>
      <c r="Y41" s="479"/>
      <c r="Z41" s="484"/>
      <c r="AA41" s="484"/>
    </row>
    <row r="42" spans="1:27" x14ac:dyDescent="0.25">
      <c r="A42" s="1414" t="s">
        <v>283</v>
      </c>
      <c r="B42" s="1415"/>
      <c r="C42" s="484"/>
      <c r="D42" s="478">
        <f>('12. Riepilogo Carichi'!$D$15)</f>
        <v>2.0180000000000011</v>
      </c>
      <c r="E42" s="684"/>
      <c r="F42" s="684"/>
      <c r="G42" s="684"/>
      <c r="H42" s="478">
        <f>('12. Riepilogo Carichi'!$H$15)</f>
        <v>2.6234000000000015</v>
      </c>
      <c r="I42" s="459"/>
      <c r="J42" s="684"/>
      <c r="K42" s="479"/>
      <c r="L42" s="484">
        <f>('12. Riepilogo Carichi'!$L$15)</f>
        <v>2.6234000000000015</v>
      </c>
      <c r="M42" s="484">
        <f>('12. Riepilogo Carichi'!$M$15)</f>
        <v>2.0180000000000011</v>
      </c>
      <c r="N42" s="468"/>
      <c r="O42" s="1414" t="s">
        <v>103</v>
      </c>
      <c r="P42" s="1415"/>
      <c r="Q42" s="488"/>
      <c r="R42" s="478"/>
      <c r="S42" s="459"/>
      <c r="T42" s="459"/>
      <c r="U42" s="459"/>
      <c r="V42" s="478"/>
      <c r="W42" s="109"/>
      <c r="X42" s="459"/>
      <c r="Y42" s="479"/>
      <c r="Z42" s="484"/>
      <c r="AA42" s="484"/>
    </row>
    <row r="43" spans="1:27" ht="15.75" thickBot="1" x14ac:dyDescent="0.3">
      <c r="A43" s="1416" t="s">
        <v>104</v>
      </c>
      <c r="B43" s="1417"/>
      <c r="C43" s="485"/>
      <c r="D43" s="480"/>
      <c r="E43" s="469"/>
      <c r="F43" s="469"/>
      <c r="G43" s="469"/>
      <c r="H43" s="480"/>
      <c r="I43" s="469"/>
      <c r="J43" s="469"/>
      <c r="K43" s="481"/>
      <c r="L43" s="485"/>
      <c r="M43" s="485"/>
      <c r="N43" s="458"/>
      <c r="O43" s="1414" t="s">
        <v>283</v>
      </c>
      <c r="P43" s="1415"/>
      <c r="Q43" s="484"/>
      <c r="R43" s="478">
        <f>('12. Riepilogo Carichi'!$D$13)</f>
        <v>2.9317500000000001</v>
      </c>
      <c r="S43" s="684"/>
      <c r="T43" s="684"/>
      <c r="U43" s="684"/>
      <c r="V43" s="478">
        <f>('12. Riepilogo Carichi'!$H$13)</f>
        <v>3.8112750000000002</v>
      </c>
      <c r="W43" s="459"/>
      <c r="X43" s="684"/>
      <c r="Y43" s="479"/>
      <c r="Z43" s="484">
        <f>('12. Riepilogo Carichi'!$L$13)</f>
        <v>3.8112750000000002</v>
      </c>
      <c r="AA43" s="484">
        <f>('12. Riepilogo Carichi'!$M$13)</f>
        <v>2.9317500000000001</v>
      </c>
    </row>
    <row r="44" spans="1:27" ht="15.75" thickBot="1" x14ac:dyDescent="0.3">
      <c r="A44" s="1421" t="s">
        <v>318</v>
      </c>
      <c r="B44" s="1421"/>
      <c r="C44" s="1421"/>
      <c r="D44" s="459">
        <f>SUM(D39:D43)</f>
        <v>18.676210000000005</v>
      </c>
      <c r="E44" s="1413">
        <f>SUM(E39:G43)</f>
        <v>10.256</v>
      </c>
      <c r="F44" s="1413"/>
      <c r="G44" s="1413"/>
      <c r="H44" s="459"/>
      <c r="I44" s="684"/>
      <c r="J44" s="684"/>
      <c r="K44" s="684"/>
      <c r="L44" s="687">
        <f>SUM(L39:L43)</f>
        <v>35.356573000000012</v>
      </c>
      <c r="M44" s="687">
        <f>SUM(M39:M43)</f>
        <v>20.891710000000003</v>
      </c>
      <c r="N44" s="458"/>
      <c r="O44" s="1416" t="s">
        <v>104</v>
      </c>
      <c r="P44" s="1417"/>
      <c r="Q44" s="489"/>
      <c r="R44" s="480"/>
      <c r="S44" s="469"/>
      <c r="T44" s="469"/>
      <c r="U44" s="469"/>
      <c r="V44" s="480"/>
      <c r="W44" s="469"/>
      <c r="X44" s="469"/>
      <c r="Y44" s="481"/>
      <c r="Z44" s="485"/>
      <c r="AA44" s="485"/>
    </row>
    <row r="45" spans="1:27" ht="15.75" thickBot="1" x14ac:dyDescent="0.3">
      <c r="A45" s="458"/>
      <c r="B45" s="458"/>
      <c r="C45" s="463"/>
      <c r="D45" s="463"/>
      <c r="E45" s="463"/>
      <c r="F45" s="463"/>
      <c r="G45" s="463"/>
      <c r="H45" s="463"/>
      <c r="I45" s="464"/>
      <c r="J45" s="458"/>
      <c r="K45" s="458"/>
      <c r="L45" s="468"/>
      <c r="M45" s="458"/>
      <c r="N45" s="458"/>
      <c r="O45" s="1421" t="s">
        <v>318</v>
      </c>
      <c r="P45" s="1421"/>
      <c r="Q45" s="1421"/>
      <c r="R45" s="459">
        <f>SUM(R40:R44)</f>
        <v>8.59375</v>
      </c>
      <c r="S45" s="1413">
        <f>SUM(S40:U44)</f>
        <v>3.2</v>
      </c>
      <c r="T45" s="1413"/>
      <c r="U45" s="1413"/>
      <c r="V45" s="459"/>
      <c r="W45" s="684"/>
      <c r="X45" s="684"/>
      <c r="Y45" s="684"/>
      <c r="Z45" s="687">
        <f>SUM(Z40:Z44)</f>
        <v>14.171875000000002</v>
      </c>
      <c r="AA45" s="687">
        <f>SUM(AA40:AA44)</f>
        <v>9.1937500000000014</v>
      </c>
    </row>
    <row r="46" spans="1:27" ht="18" thickBot="1" x14ac:dyDescent="0.35">
      <c r="A46" s="1450" t="s">
        <v>332</v>
      </c>
      <c r="B46" s="1451"/>
      <c r="C46" s="487" t="s">
        <v>440</v>
      </c>
      <c r="D46" s="474" t="s">
        <v>386</v>
      </c>
      <c r="E46" s="493" t="s">
        <v>442</v>
      </c>
      <c r="F46" s="493" t="s">
        <v>448</v>
      </c>
      <c r="G46" s="493" t="s">
        <v>449</v>
      </c>
      <c r="H46" s="474" t="s">
        <v>444</v>
      </c>
      <c r="I46" s="475" t="s">
        <v>443</v>
      </c>
      <c r="J46" s="475" t="s">
        <v>450</v>
      </c>
      <c r="K46" s="494" t="s">
        <v>451</v>
      </c>
      <c r="L46" s="496" t="s">
        <v>446</v>
      </c>
      <c r="M46" s="496" t="s">
        <v>445</v>
      </c>
      <c r="N46" s="458"/>
      <c r="O46" s="458"/>
      <c r="P46" s="458"/>
      <c r="Q46" s="458"/>
      <c r="R46" s="459"/>
      <c r="S46" s="466"/>
      <c r="T46" s="466"/>
      <c r="U46" s="466"/>
      <c r="V46" s="466"/>
      <c r="W46" s="466"/>
      <c r="X46" s="466"/>
      <c r="Y46" s="466"/>
      <c r="Z46" s="313"/>
      <c r="AA46" s="313"/>
    </row>
    <row r="47" spans="1:27" ht="17.25" x14ac:dyDescent="0.3">
      <c r="A47" s="1452" t="s">
        <v>316</v>
      </c>
      <c r="B47" s="1453"/>
      <c r="C47" s="483"/>
      <c r="D47" s="476"/>
      <c r="E47" s="460"/>
      <c r="F47" s="460"/>
      <c r="G47" s="460"/>
      <c r="H47" s="490"/>
      <c r="I47" s="460"/>
      <c r="J47" s="460"/>
      <c r="K47" s="477"/>
      <c r="L47" s="483"/>
      <c r="M47" s="483"/>
      <c r="N47" s="458"/>
      <c r="O47" s="1454" t="s">
        <v>360</v>
      </c>
      <c r="P47" s="1455"/>
      <c r="Q47" s="487" t="s">
        <v>440</v>
      </c>
      <c r="R47" s="474" t="s">
        <v>386</v>
      </c>
      <c r="S47" s="493" t="s">
        <v>442</v>
      </c>
      <c r="T47" s="493" t="s">
        <v>448</v>
      </c>
      <c r="U47" s="493" t="s">
        <v>449</v>
      </c>
      <c r="V47" s="474" t="s">
        <v>444</v>
      </c>
      <c r="W47" s="475" t="s">
        <v>443</v>
      </c>
      <c r="X47" s="475" t="s">
        <v>450</v>
      </c>
      <c r="Y47" s="494" t="s">
        <v>451</v>
      </c>
      <c r="Z47" s="496" t="s">
        <v>446</v>
      </c>
      <c r="AA47" s="496" t="s">
        <v>445</v>
      </c>
    </row>
    <row r="48" spans="1:27" x14ac:dyDescent="0.25">
      <c r="A48" s="1414" t="s">
        <v>441</v>
      </c>
      <c r="B48" s="1415"/>
      <c r="C48" s="483"/>
      <c r="D48" s="478"/>
      <c r="E48" s="53"/>
      <c r="F48" s="461"/>
      <c r="G48" s="459"/>
      <c r="H48" s="482"/>
      <c r="I48" s="109"/>
      <c r="J48" s="109"/>
      <c r="K48" s="479"/>
      <c r="L48" s="484"/>
      <c r="M48" s="484"/>
      <c r="N48" s="458"/>
      <c r="O48" s="1452" t="s">
        <v>316</v>
      </c>
      <c r="P48" s="1453"/>
      <c r="Q48" s="483">
        <f>$F$189*2</f>
        <v>1</v>
      </c>
      <c r="R48" s="476">
        <f>('12. Riepilogo Carichi'!$D$5)*Q48</f>
        <v>5.6620000000000008</v>
      </c>
      <c r="S48" s="460">
        <f>('12. Riepilogo Carichi'!$D$6)*Q48</f>
        <v>1.2</v>
      </c>
      <c r="T48" s="460">
        <f>('12. Riepilogo Carichi'!$E$5)*Q48</f>
        <v>2</v>
      </c>
      <c r="U48" s="460"/>
      <c r="V48" s="490">
        <f>('12. Riepilogo Carichi'!$H$5)*Q48</f>
        <v>7.3606000000000016</v>
      </c>
      <c r="W48" s="460">
        <f>('12. Riepilogo Carichi'!$H$6)*Q48</f>
        <v>1.7999999999999998</v>
      </c>
      <c r="X48" s="460">
        <f>('12. Riepilogo Carichi'!$I$5)*Q48</f>
        <v>3</v>
      </c>
      <c r="Y48" s="477"/>
      <c r="Z48" s="483">
        <f>('12. Riepilogo Carichi'!$L$5)*Q48</f>
        <v>10.360600000000002</v>
      </c>
      <c r="AA48" s="483">
        <f>('12. Riepilogo Carichi'!$M$5)*Q48</f>
        <v>6.2620000000000005</v>
      </c>
    </row>
    <row r="49" spans="1:27" x14ac:dyDescent="0.25">
      <c r="A49" s="1414" t="s">
        <v>103</v>
      </c>
      <c r="B49" s="1415"/>
      <c r="C49" s="483">
        <f>($O$198+$P$198)/$O$197</f>
        <v>2.7225000000000001</v>
      </c>
      <c r="D49" s="476">
        <f>('12. Riepilogo Carichi'!$D$11)*C49</f>
        <v>17.819669999999999</v>
      </c>
      <c r="E49" s="460"/>
      <c r="F49" s="460">
        <f>('12. Riepilogo Carichi'!$E$11)*C49</f>
        <v>10.89</v>
      </c>
      <c r="G49" s="460"/>
      <c r="H49" s="490">
        <f>('12. Riepilogo Carichi'!$H$11)*C49</f>
        <v>23.165571</v>
      </c>
      <c r="I49" s="460"/>
      <c r="J49" s="460">
        <f>('12. Riepilogo Carichi'!$I$11)*C49</f>
        <v>16.335000000000001</v>
      </c>
      <c r="K49" s="477"/>
      <c r="L49" s="483">
        <f>('12. Riepilogo Carichi'!$L$11)*C49</f>
        <v>39.500571000000001</v>
      </c>
      <c r="M49" s="483">
        <f>('12. Riepilogo Carichi'!$M$11)*C49</f>
        <v>24.353669999999997</v>
      </c>
      <c r="N49" s="458"/>
      <c r="O49" s="1414" t="s">
        <v>441</v>
      </c>
      <c r="P49" s="1415"/>
      <c r="Q49" s="488"/>
      <c r="R49" s="478"/>
      <c r="S49" s="459"/>
      <c r="T49" s="459"/>
      <c r="U49" s="459"/>
      <c r="V49" s="482"/>
      <c r="W49" s="109"/>
      <c r="X49" s="459"/>
      <c r="Y49" s="479"/>
      <c r="Z49" s="484"/>
      <c r="AA49" s="484"/>
    </row>
    <row r="50" spans="1:27" x14ac:dyDescent="0.25">
      <c r="A50" s="1414" t="s">
        <v>283</v>
      </c>
      <c r="B50" s="1415"/>
      <c r="C50" s="484"/>
      <c r="D50" s="478">
        <f>('12. Riepilogo Carichi'!$D$13)</f>
        <v>2.9317500000000001</v>
      </c>
      <c r="E50" s="684"/>
      <c r="F50" s="684"/>
      <c r="G50" s="684"/>
      <c r="H50" s="478">
        <f>('12. Riepilogo Carichi'!$H$13)</f>
        <v>3.8112750000000002</v>
      </c>
      <c r="I50" s="459"/>
      <c r="J50" s="684"/>
      <c r="K50" s="479"/>
      <c r="L50" s="484">
        <f>('12. Riepilogo Carichi'!$L$13)</f>
        <v>3.8112750000000002</v>
      </c>
      <c r="M50" s="484">
        <f>('12. Riepilogo Carichi'!$M$13)</f>
        <v>2.9317500000000001</v>
      </c>
      <c r="N50" s="468"/>
      <c r="O50" s="1414" t="s">
        <v>103</v>
      </c>
      <c r="P50" s="1415"/>
      <c r="Q50" s="488"/>
      <c r="R50" s="478"/>
      <c r="S50" s="459"/>
      <c r="T50" s="459"/>
      <c r="U50" s="459"/>
      <c r="V50" s="478"/>
      <c r="W50" s="109"/>
      <c r="X50" s="459"/>
      <c r="Y50" s="479"/>
      <c r="Z50" s="484"/>
      <c r="AA50" s="484"/>
    </row>
    <row r="51" spans="1:27" ht="15.75" thickBot="1" x14ac:dyDescent="0.3">
      <c r="A51" s="1416" t="s">
        <v>104</v>
      </c>
      <c r="B51" s="1417"/>
      <c r="C51" s="485"/>
      <c r="D51" s="480">
        <f>('12. Riepilogo Carichi'!$D$17)</f>
        <v>6.4908000000000001</v>
      </c>
      <c r="E51" s="469"/>
      <c r="F51" s="469"/>
      <c r="G51" s="469"/>
      <c r="H51" s="480">
        <f>('12. Riepilogo Carichi'!$H$17)</f>
        <v>8.4380400000000009</v>
      </c>
      <c r="I51" s="469"/>
      <c r="J51" s="469"/>
      <c r="K51" s="481"/>
      <c r="L51" s="485">
        <f>('12. Riepilogo Carichi'!$L$17)</f>
        <v>8.4380400000000009</v>
      </c>
      <c r="M51" s="485">
        <f>('12. Riepilogo Carichi'!$M$17)</f>
        <v>6.4908000000000001</v>
      </c>
      <c r="N51" s="458"/>
      <c r="O51" s="1414" t="s">
        <v>283</v>
      </c>
      <c r="P51" s="1415"/>
      <c r="Q51" s="484"/>
      <c r="R51" s="478">
        <f>('12. Riepilogo Carichi'!$D$14)</f>
        <v>1.2612500000000004</v>
      </c>
      <c r="S51" s="929"/>
      <c r="T51" s="929"/>
      <c r="U51" s="929"/>
      <c r="V51" s="478">
        <f>('12. Riepilogo Carichi'!$H$14)</f>
        <v>1.6396250000000006</v>
      </c>
      <c r="W51" s="459"/>
      <c r="X51" s="929"/>
      <c r="Y51" s="479"/>
      <c r="Z51" s="484">
        <f>('12. Riepilogo Carichi'!$L$14)</f>
        <v>1.6396250000000006</v>
      </c>
      <c r="AA51" s="484">
        <f>('12. Riepilogo Carichi'!$M$14)</f>
        <v>1.2612500000000004</v>
      </c>
    </row>
    <row r="52" spans="1:27" ht="15.75" thickBot="1" x14ac:dyDescent="0.3">
      <c r="A52" s="1421" t="s">
        <v>318</v>
      </c>
      <c r="B52" s="1421"/>
      <c r="C52" s="1421"/>
      <c r="D52" s="459">
        <f>SUM(D47:D51)</f>
        <v>27.24222</v>
      </c>
      <c r="E52" s="1413">
        <f>SUM(E47:F51)</f>
        <v>10.89</v>
      </c>
      <c r="F52" s="1413"/>
      <c r="G52" s="459"/>
      <c r="H52" s="459"/>
      <c r="I52" s="684"/>
      <c r="J52" s="684"/>
      <c r="K52" s="684"/>
      <c r="L52" s="687">
        <f>SUM(L47:L51)</f>
        <v>51.749886000000004</v>
      </c>
      <c r="M52" s="687">
        <f>SUM(M47:M51)</f>
        <v>33.776219999999995</v>
      </c>
      <c r="N52" s="458"/>
      <c r="O52" s="1416" t="s">
        <v>104</v>
      </c>
      <c r="P52" s="1417"/>
      <c r="Q52" s="489"/>
      <c r="R52" s="480"/>
      <c r="S52" s="469"/>
      <c r="T52" s="469"/>
      <c r="U52" s="469"/>
      <c r="V52" s="480"/>
      <c r="W52" s="469"/>
      <c r="X52" s="469"/>
      <c r="Y52" s="481"/>
      <c r="Z52" s="485"/>
      <c r="AA52" s="485"/>
    </row>
    <row r="53" spans="1:27" ht="15.75" thickBot="1" x14ac:dyDescent="0.3">
      <c r="A53" s="458"/>
      <c r="B53" s="458"/>
      <c r="C53" s="463"/>
      <c r="D53" s="463"/>
      <c r="E53" s="463"/>
      <c r="F53" s="463"/>
      <c r="G53" s="463"/>
      <c r="H53" s="463"/>
      <c r="I53" s="464"/>
      <c r="J53" s="458"/>
      <c r="K53" s="458"/>
      <c r="L53" s="468"/>
      <c r="M53" s="458"/>
      <c r="N53" s="458"/>
      <c r="O53" s="1418" t="s">
        <v>318</v>
      </c>
      <c r="P53" s="1418"/>
      <c r="Q53" s="1418"/>
      <c r="R53" s="459">
        <f>SUM(R48:R52)</f>
        <v>6.9232500000000012</v>
      </c>
      <c r="S53" s="1413">
        <f>SUM(S48:U52)</f>
        <v>3.2</v>
      </c>
      <c r="T53" s="1413"/>
      <c r="U53" s="1413"/>
      <c r="V53" s="459"/>
      <c r="W53" s="684"/>
      <c r="X53" s="684"/>
      <c r="Y53" s="684"/>
      <c r="Z53" s="194">
        <f>SUM(Z48:Z52)</f>
        <v>12.000225000000002</v>
      </c>
      <c r="AA53" s="194">
        <f>SUM(AA48:AA52)</f>
        <v>7.5232500000000009</v>
      </c>
    </row>
    <row r="54" spans="1:27" ht="17.25" x14ac:dyDescent="0.3">
      <c r="A54" s="1454" t="s">
        <v>333</v>
      </c>
      <c r="B54" s="1455"/>
      <c r="C54" s="487" t="s">
        <v>440</v>
      </c>
      <c r="D54" s="474" t="s">
        <v>386</v>
      </c>
      <c r="E54" s="493" t="s">
        <v>442</v>
      </c>
      <c r="F54" s="493" t="s">
        <v>448</v>
      </c>
      <c r="G54" s="493" t="s">
        <v>449</v>
      </c>
      <c r="H54" s="474" t="s">
        <v>444</v>
      </c>
      <c r="I54" s="475" t="s">
        <v>443</v>
      </c>
      <c r="J54" s="475" t="s">
        <v>450</v>
      </c>
      <c r="K54" s="494" t="s">
        <v>451</v>
      </c>
      <c r="L54" s="496" t="s">
        <v>446</v>
      </c>
      <c r="M54" s="496" t="s">
        <v>445</v>
      </c>
      <c r="N54" s="458"/>
      <c r="O54" s="463"/>
      <c r="P54" s="463"/>
      <c r="Q54" s="463"/>
      <c r="R54" s="463"/>
      <c r="S54" s="463"/>
      <c r="T54" s="464"/>
      <c r="U54" s="458"/>
    </row>
    <row r="55" spans="1:27" ht="19.5" thickBot="1" x14ac:dyDescent="0.35">
      <c r="A55" s="1452" t="s">
        <v>316</v>
      </c>
      <c r="B55" s="1453"/>
      <c r="C55" s="483">
        <f>$F$189*($R$198+$R$194)/$R$197</f>
        <v>5.5370454545454537</v>
      </c>
      <c r="D55" s="476">
        <f>('12. Riepilogo Carichi'!$D$5)*C55</f>
        <v>31.350751363636363</v>
      </c>
      <c r="E55" s="460">
        <f>('12. Riepilogo Carichi'!$D$6)*C55</f>
        <v>6.6444545454545443</v>
      </c>
      <c r="F55" s="460">
        <f>('12. Riepilogo Carichi'!$E$5)*C55</f>
        <v>11.074090909090907</v>
      </c>
      <c r="G55" s="460"/>
      <c r="H55" s="490">
        <f>('12. Riepilogo Carichi'!$H$5)*C55</f>
        <v>40.755976772727273</v>
      </c>
      <c r="I55" s="460">
        <f>('12. Riepilogo Carichi'!$H$6)*C55</f>
        <v>9.9666818181818151</v>
      </c>
      <c r="J55" s="460">
        <f>('12. Riepilogo Carichi'!$I$5)*C55</f>
        <v>16.611136363636362</v>
      </c>
      <c r="K55" s="477"/>
      <c r="L55" s="483">
        <f>('12. Riepilogo Carichi'!$L$5)*C55</f>
        <v>57.367113136363635</v>
      </c>
      <c r="M55" s="483">
        <f>('12. Riepilogo Carichi'!$M$5)*C55</f>
        <v>34.672978636363631</v>
      </c>
      <c r="N55" s="458"/>
      <c r="O55" s="1424" t="s">
        <v>460</v>
      </c>
      <c r="P55" s="1424"/>
      <c r="Q55" s="1424"/>
      <c r="R55" s="1424"/>
      <c r="S55" s="1424"/>
      <c r="T55" s="1424"/>
      <c r="U55" s="1424"/>
      <c r="V55" s="1424"/>
      <c r="W55" s="1424"/>
      <c r="X55" s="1424"/>
      <c r="Y55" s="1424"/>
      <c r="Z55" s="1424"/>
      <c r="AA55" s="1424"/>
    </row>
    <row r="56" spans="1:27" ht="17.25" x14ac:dyDescent="0.3">
      <c r="A56" s="1414" t="s">
        <v>441</v>
      </c>
      <c r="B56" s="1415"/>
      <c r="C56" s="483"/>
      <c r="D56" s="478"/>
      <c r="E56" s="53"/>
      <c r="F56" s="461"/>
      <c r="G56" s="459"/>
      <c r="H56" s="482"/>
      <c r="I56" s="109"/>
      <c r="J56" s="109"/>
      <c r="K56" s="479"/>
      <c r="L56" s="484"/>
      <c r="M56" s="484"/>
      <c r="N56" s="467"/>
      <c r="O56" s="1450" t="s">
        <v>354</v>
      </c>
      <c r="P56" s="1451"/>
      <c r="Q56" s="487" t="s">
        <v>440</v>
      </c>
      <c r="R56" s="474" t="s">
        <v>386</v>
      </c>
      <c r="S56" s="493" t="s">
        <v>442</v>
      </c>
      <c r="T56" s="493" t="s">
        <v>448</v>
      </c>
      <c r="U56" s="493" t="s">
        <v>449</v>
      </c>
      <c r="V56" s="474" t="s">
        <v>444</v>
      </c>
      <c r="W56" s="475" t="s">
        <v>443</v>
      </c>
      <c r="X56" s="475" t="s">
        <v>450</v>
      </c>
      <c r="Y56" s="494" t="s">
        <v>451</v>
      </c>
      <c r="Z56" s="486" t="s">
        <v>446</v>
      </c>
      <c r="AA56" s="486" t="s">
        <v>445</v>
      </c>
    </row>
    <row r="57" spans="1:27" x14ac:dyDescent="0.25">
      <c r="A57" s="1414" t="s">
        <v>103</v>
      </c>
      <c r="B57" s="1415"/>
      <c r="C57" s="488"/>
      <c r="D57" s="478"/>
      <c r="E57" s="459"/>
      <c r="F57" s="459"/>
      <c r="G57" s="459"/>
      <c r="H57" s="478"/>
      <c r="I57" s="109"/>
      <c r="J57" s="109"/>
      <c r="K57" s="479"/>
      <c r="L57" s="484"/>
      <c r="M57" s="484"/>
      <c r="N57" s="458"/>
      <c r="O57" s="1452" t="s">
        <v>316</v>
      </c>
      <c r="P57" s="1453"/>
      <c r="Q57" s="483">
        <f>$F$189*2</f>
        <v>1</v>
      </c>
      <c r="R57" s="476">
        <f>('12. Riepilogo Carichi'!$D$5)*Q57</f>
        <v>5.6620000000000008</v>
      </c>
      <c r="S57" s="460">
        <f>('12. Riepilogo Carichi'!$D$6)*Q57</f>
        <v>1.2</v>
      </c>
      <c r="T57" s="460">
        <f>('12. Riepilogo Carichi'!$E$5)*Q57</f>
        <v>2</v>
      </c>
      <c r="U57" s="460"/>
      <c r="V57" s="490">
        <f>('12. Riepilogo Carichi'!$H$5)*Q57</f>
        <v>7.3606000000000016</v>
      </c>
      <c r="W57" s="460">
        <f>('12. Riepilogo Carichi'!$H$6)*Q57</f>
        <v>1.7999999999999998</v>
      </c>
      <c r="X57" s="460">
        <f>('12. Riepilogo Carichi'!$I$5)*Q57</f>
        <v>3</v>
      </c>
      <c r="Y57" s="477"/>
      <c r="Z57" s="483">
        <f>('12. Riepilogo Carichi'!$L$5)*Q57</f>
        <v>10.360600000000002</v>
      </c>
      <c r="AA57" s="483">
        <f>('12. Riepilogo Carichi'!$M$5)*Q57</f>
        <v>6.2620000000000005</v>
      </c>
    </row>
    <row r="58" spans="1:27" x14ac:dyDescent="0.25">
      <c r="A58" s="1414" t="s">
        <v>283</v>
      </c>
      <c r="B58" s="1415"/>
      <c r="C58" s="484"/>
      <c r="D58" s="478">
        <f>('12. Riepilogo Carichi'!$D$15)</f>
        <v>2.0180000000000011</v>
      </c>
      <c r="E58" s="929"/>
      <c r="F58" s="929"/>
      <c r="G58" s="929"/>
      <c r="H58" s="478">
        <f>('12. Riepilogo Carichi'!$H$15)</f>
        <v>2.6234000000000015</v>
      </c>
      <c r="I58" s="459"/>
      <c r="J58" s="929"/>
      <c r="K58" s="479"/>
      <c r="L58" s="484">
        <f>('12. Riepilogo Carichi'!$L$15)</f>
        <v>2.6234000000000015</v>
      </c>
      <c r="M58" s="484">
        <f>('12. Riepilogo Carichi'!$M$15)</f>
        <v>2.0180000000000011</v>
      </c>
      <c r="N58" s="468"/>
      <c r="O58" s="1414" t="s">
        <v>441</v>
      </c>
      <c r="P58" s="1415"/>
      <c r="Q58" s="488"/>
      <c r="R58" s="478"/>
      <c r="S58" s="459"/>
      <c r="T58" s="459"/>
      <c r="U58" s="459"/>
      <c r="V58" s="482"/>
      <c r="W58" s="109"/>
      <c r="X58" s="459"/>
      <c r="Y58" s="479"/>
      <c r="Z58" s="484"/>
      <c r="AA58" s="484"/>
    </row>
    <row r="59" spans="1:27" ht="15.75" thickBot="1" x14ac:dyDescent="0.3">
      <c r="A59" s="1416" t="s">
        <v>104</v>
      </c>
      <c r="B59" s="1417"/>
      <c r="C59" s="489"/>
      <c r="D59" s="480"/>
      <c r="E59" s="469"/>
      <c r="F59" s="469"/>
      <c r="G59" s="469"/>
      <c r="H59" s="480"/>
      <c r="I59" s="469"/>
      <c r="J59" s="469"/>
      <c r="K59" s="481"/>
      <c r="L59" s="485"/>
      <c r="M59" s="485"/>
      <c r="N59" s="458"/>
      <c r="O59" s="1414" t="s">
        <v>103</v>
      </c>
      <c r="P59" s="1415"/>
      <c r="Q59" s="488"/>
      <c r="R59" s="478"/>
      <c r="S59" s="459"/>
      <c r="T59" s="459"/>
      <c r="U59" s="459"/>
      <c r="V59" s="478"/>
      <c r="W59" s="109"/>
      <c r="X59" s="459"/>
      <c r="Y59" s="479"/>
      <c r="Z59" s="484"/>
      <c r="AA59" s="484"/>
    </row>
    <row r="60" spans="1:27" x14ac:dyDescent="0.25">
      <c r="A60" s="1421" t="s">
        <v>318</v>
      </c>
      <c r="B60" s="1421"/>
      <c r="C60" s="1421"/>
      <c r="D60" s="459">
        <f>SUM(D55:D59)</f>
        <v>33.368751363636363</v>
      </c>
      <c r="E60" s="1413">
        <f>SUM(E55:F59)</f>
        <v>17.718545454545453</v>
      </c>
      <c r="F60" s="1413"/>
      <c r="G60" s="459"/>
      <c r="H60" s="459"/>
      <c r="I60" s="684"/>
      <c r="J60" s="684"/>
      <c r="K60" s="684"/>
      <c r="L60" s="687">
        <f>SUM(L55:L59)</f>
        <v>59.990513136363639</v>
      </c>
      <c r="M60" s="687">
        <f>SUM(M55:M59)</f>
        <v>36.690978636363631</v>
      </c>
      <c r="N60" s="458"/>
      <c r="O60" s="1414" t="s">
        <v>283</v>
      </c>
      <c r="P60" s="1415"/>
      <c r="Q60" s="484"/>
      <c r="R60" s="478">
        <f>('12. Riepilogo Carichi'!$D$13)</f>
        <v>2.9317500000000001</v>
      </c>
      <c r="S60" s="684"/>
      <c r="T60" s="684"/>
      <c r="U60" s="684"/>
      <c r="V60" s="478">
        <f>('12. Riepilogo Carichi'!$H$13)</f>
        <v>3.8112750000000002</v>
      </c>
      <c r="W60" s="459"/>
      <c r="X60" s="684"/>
      <c r="Y60" s="479"/>
      <c r="Z60" s="484">
        <f>('12. Riepilogo Carichi'!$L$13)</f>
        <v>3.8112750000000002</v>
      </c>
      <c r="AA60" s="484">
        <f>('12. Riepilogo Carichi'!$M$13)</f>
        <v>2.9317500000000001</v>
      </c>
    </row>
    <row r="61" spans="1:27" ht="15.75" thickBot="1" x14ac:dyDescent="0.3">
      <c r="A61" s="458"/>
      <c r="B61" s="458"/>
      <c r="C61" s="463"/>
      <c r="D61" s="463"/>
      <c r="E61" s="463"/>
      <c r="F61" s="463"/>
      <c r="G61" s="463"/>
      <c r="H61" s="463"/>
      <c r="I61" s="464"/>
      <c r="J61" s="458"/>
      <c r="K61" s="458"/>
      <c r="L61" s="468"/>
      <c r="M61" s="458"/>
      <c r="N61" s="458"/>
      <c r="O61" s="1416" t="s">
        <v>104</v>
      </c>
      <c r="P61" s="1417"/>
      <c r="Q61" s="485"/>
      <c r="R61" s="480">
        <f>('12. Riepilogo Carichi'!$D$17)</f>
        <v>6.4908000000000001</v>
      </c>
      <c r="S61" s="469"/>
      <c r="T61" s="469"/>
      <c r="U61" s="469"/>
      <c r="V61" s="480">
        <f>('12. Riepilogo Carichi'!$H$17)</f>
        <v>8.4380400000000009</v>
      </c>
      <c r="W61" s="469"/>
      <c r="X61" s="469"/>
      <c r="Y61" s="481"/>
      <c r="Z61" s="485">
        <f>('12. Riepilogo Carichi'!$L$17)</f>
        <v>8.4380400000000009</v>
      </c>
      <c r="AA61" s="485">
        <f>('12. Riepilogo Carichi'!$M$17)</f>
        <v>6.4908000000000001</v>
      </c>
    </row>
    <row r="62" spans="1:27" ht="17.25" x14ac:dyDescent="0.3">
      <c r="A62" s="1450" t="s">
        <v>334</v>
      </c>
      <c r="B62" s="1451"/>
      <c r="C62" s="487" t="s">
        <v>440</v>
      </c>
      <c r="D62" s="474" t="s">
        <v>386</v>
      </c>
      <c r="E62" s="493" t="s">
        <v>442</v>
      </c>
      <c r="F62" s="493" t="s">
        <v>448</v>
      </c>
      <c r="G62" s="493" t="s">
        <v>449</v>
      </c>
      <c r="H62" s="474" t="s">
        <v>444</v>
      </c>
      <c r="I62" s="475" t="s">
        <v>443</v>
      </c>
      <c r="J62" s="475" t="s">
        <v>450</v>
      </c>
      <c r="K62" s="494" t="s">
        <v>451</v>
      </c>
      <c r="L62" s="496" t="s">
        <v>446</v>
      </c>
      <c r="M62" s="496" t="s">
        <v>445</v>
      </c>
      <c r="N62" s="458"/>
      <c r="O62" s="1421" t="s">
        <v>318</v>
      </c>
      <c r="P62" s="1421"/>
      <c r="Q62" s="1421"/>
      <c r="R62" s="459">
        <f>SUM(R57:R61)</f>
        <v>15.08455</v>
      </c>
      <c r="S62" s="1413">
        <f>SUM(S57:U61)</f>
        <v>3.2</v>
      </c>
      <c r="T62" s="1413"/>
      <c r="U62" s="1413"/>
      <c r="V62" s="459"/>
      <c r="W62" s="684"/>
      <c r="X62" s="684"/>
      <c r="Y62" s="684"/>
      <c r="Z62" s="687">
        <f>SUM(Z57:Z61)</f>
        <v>22.609915000000001</v>
      </c>
      <c r="AA62" s="687">
        <f>SUM(AA57:AA61)</f>
        <v>15.684550000000002</v>
      </c>
    </row>
    <row r="63" spans="1:27" ht="15.75" thickBot="1" x14ac:dyDescent="0.3">
      <c r="A63" s="1452" t="s">
        <v>316</v>
      </c>
      <c r="B63" s="1453"/>
      <c r="C63" s="483">
        <f>$F$189*($U$198+$U$194)/$U$197</f>
        <v>5.3025000000000002</v>
      </c>
      <c r="D63" s="476">
        <f>('12. Riepilogo Carichi'!$D$5)*C63</f>
        <v>30.022755000000007</v>
      </c>
      <c r="E63" s="460">
        <f>('12. Riepilogo Carichi'!$D$6)*C63</f>
        <v>6.3630000000000004</v>
      </c>
      <c r="F63" s="460">
        <f>('12. Riepilogo Carichi'!$E$5)*C63</f>
        <v>10.605</v>
      </c>
      <c r="G63" s="460"/>
      <c r="H63" s="490">
        <f>('12. Riepilogo Carichi'!$H$5)*C63</f>
        <v>39.029581500000013</v>
      </c>
      <c r="I63" s="460">
        <f>('12. Riepilogo Carichi'!$H$6)*C63</f>
        <v>9.5444999999999993</v>
      </c>
      <c r="J63" s="460">
        <f>('12. Riepilogo Carichi'!$I$5)*C63</f>
        <v>15.907500000000001</v>
      </c>
      <c r="K63" s="477"/>
      <c r="L63" s="483">
        <f>('12. Riepilogo Carichi'!$L$5)*C63</f>
        <v>54.937081500000012</v>
      </c>
      <c r="M63" s="483">
        <f>('12. Riepilogo Carichi'!$M$5)*C63</f>
        <v>33.204255000000003</v>
      </c>
      <c r="N63" s="458"/>
      <c r="O63" s="458"/>
      <c r="P63" s="458"/>
      <c r="Q63" s="458"/>
      <c r="R63" s="459"/>
      <c r="S63" s="466"/>
      <c r="T63" s="466"/>
      <c r="U63" s="466"/>
      <c r="V63" s="466"/>
      <c r="W63" s="466"/>
      <c r="X63" s="466"/>
      <c r="Y63" s="466"/>
      <c r="Z63" s="313"/>
      <c r="AA63" s="313"/>
    </row>
    <row r="64" spans="1:27" ht="17.25" x14ac:dyDescent="0.3">
      <c r="A64" s="1414" t="s">
        <v>441</v>
      </c>
      <c r="B64" s="1415"/>
      <c r="C64" s="483"/>
      <c r="D64" s="478"/>
      <c r="E64" s="53"/>
      <c r="F64" s="461"/>
      <c r="G64" s="459"/>
      <c r="H64" s="482"/>
      <c r="I64" s="109"/>
      <c r="J64" s="109"/>
      <c r="K64" s="479"/>
      <c r="L64" s="484"/>
      <c r="M64" s="484"/>
      <c r="N64" s="467"/>
      <c r="O64" s="1450" t="s">
        <v>361</v>
      </c>
      <c r="P64" s="1451"/>
      <c r="Q64" s="487" t="s">
        <v>440</v>
      </c>
      <c r="R64" s="474" t="s">
        <v>386</v>
      </c>
      <c r="S64" s="493" t="s">
        <v>442</v>
      </c>
      <c r="T64" s="493" t="s">
        <v>448</v>
      </c>
      <c r="U64" s="493" t="s">
        <v>449</v>
      </c>
      <c r="V64" s="474" t="s">
        <v>444</v>
      </c>
      <c r="W64" s="475" t="s">
        <v>443</v>
      </c>
      <c r="X64" s="475" t="s">
        <v>450</v>
      </c>
      <c r="Y64" s="494" t="s">
        <v>451</v>
      </c>
      <c r="Z64" s="496" t="s">
        <v>446</v>
      </c>
      <c r="AA64" s="496" t="s">
        <v>445</v>
      </c>
    </row>
    <row r="65" spans="1:27" x14ac:dyDescent="0.25">
      <c r="A65" s="1414" t="s">
        <v>103</v>
      </c>
      <c r="B65" s="1415"/>
      <c r="C65" s="488"/>
      <c r="D65" s="478"/>
      <c r="E65" s="459"/>
      <c r="F65" s="459"/>
      <c r="G65" s="459"/>
      <c r="H65" s="478"/>
      <c r="I65" s="109"/>
      <c r="J65" s="109"/>
      <c r="K65" s="479"/>
      <c r="L65" s="484"/>
      <c r="M65" s="484"/>
      <c r="N65" s="458"/>
      <c r="O65" s="1452" t="s">
        <v>316</v>
      </c>
      <c r="P65" s="1453"/>
      <c r="Q65" s="483">
        <f>($O$202+$O$204)/$N$202+$F$189</f>
        <v>2.0466666666666669</v>
      </c>
      <c r="R65" s="476">
        <f>('12. Riepilogo Carichi'!$D$5)*Q65</f>
        <v>11.588226666666669</v>
      </c>
      <c r="S65" s="460">
        <f>('12. Riepilogo Carichi'!$D$6)*Q65</f>
        <v>2.456</v>
      </c>
      <c r="T65" s="460">
        <f>('12. Riepilogo Carichi'!$E$5)*Q65</f>
        <v>4.0933333333333337</v>
      </c>
      <c r="U65" s="460"/>
      <c r="V65" s="490">
        <f>('12. Riepilogo Carichi'!$H$5)*Q65</f>
        <v>15.064694666666671</v>
      </c>
      <c r="W65" s="460">
        <f>('12. Riepilogo Carichi'!$H$6)*Q65</f>
        <v>3.6840000000000002</v>
      </c>
      <c r="X65" s="460">
        <f>('12. Riepilogo Carichi'!$I$5)*Q65</f>
        <v>6.1400000000000006</v>
      </c>
      <c r="Y65" s="477"/>
      <c r="Z65" s="483">
        <f>('12. Riepilogo Carichi'!$L$5)*Q65</f>
        <v>21.204694666666672</v>
      </c>
      <c r="AA65" s="483">
        <f>('12. Riepilogo Carichi'!$M$5)*Q65</f>
        <v>12.816226666666669</v>
      </c>
    </row>
    <row r="66" spans="1:27" x14ac:dyDescent="0.25">
      <c r="A66" s="1414" t="s">
        <v>283</v>
      </c>
      <c r="B66" s="1415"/>
      <c r="C66" s="484"/>
      <c r="D66" s="478">
        <f>('12. Riepilogo Carichi'!$D$13)</f>
        <v>2.9317500000000001</v>
      </c>
      <c r="E66" s="684"/>
      <c r="F66" s="684"/>
      <c r="G66" s="684"/>
      <c r="H66" s="478">
        <f>('12. Riepilogo Carichi'!$H$13)</f>
        <v>3.8112750000000002</v>
      </c>
      <c r="I66" s="459"/>
      <c r="J66" s="684"/>
      <c r="K66" s="479"/>
      <c r="L66" s="484">
        <f>('12. Riepilogo Carichi'!$L$13)</f>
        <v>3.8112750000000002</v>
      </c>
      <c r="M66" s="484">
        <f>('12. Riepilogo Carichi'!$M$13)</f>
        <v>2.9317500000000001</v>
      </c>
      <c r="N66" s="468"/>
      <c r="O66" s="1414" t="s">
        <v>441</v>
      </c>
      <c r="P66" s="1415"/>
      <c r="Q66" s="488"/>
      <c r="R66" s="478"/>
      <c r="S66" s="459"/>
      <c r="T66" s="459"/>
      <c r="U66" s="459"/>
      <c r="V66" s="482"/>
      <c r="W66" s="109"/>
      <c r="X66" s="459"/>
      <c r="Y66" s="479"/>
      <c r="Z66" s="484"/>
      <c r="AA66" s="484"/>
    </row>
    <row r="67" spans="1:27" ht="15.75" thickBot="1" x14ac:dyDescent="0.3">
      <c r="A67" s="1416" t="s">
        <v>104</v>
      </c>
      <c r="B67" s="1417"/>
      <c r="C67" s="489"/>
      <c r="D67" s="480"/>
      <c r="E67" s="469"/>
      <c r="F67" s="469"/>
      <c r="G67" s="469"/>
      <c r="H67" s="480"/>
      <c r="I67" s="469"/>
      <c r="J67" s="469"/>
      <c r="K67" s="481"/>
      <c r="L67" s="485"/>
      <c r="M67" s="485"/>
      <c r="N67" s="458"/>
      <c r="O67" s="1414" t="s">
        <v>103</v>
      </c>
      <c r="P67" s="1415"/>
      <c r="Q67" s="488"/>
      <c r="R67" s="478"/>
      <c r="S67" s="459"/>
      <c r="T67" s="459"/>
      <c r="U67" s="459"/>
      <c r="V67" s="478"/>
      <c r="W67" s="109"/>
      <c r="X67" s="459"/>
      <c r="Y67" s="479"/>
      <c r="Z67" s="484"/>
      <c r="AA67" s="484"/>
    </row>
    <row r="68" spans="1:27" x14ac:dyDescent="0.25">
      <c r="A68" s="1418" t="s">
        <v>318</v>
      </c>
      <c r="B68" s="1418"/>
      <c r="C68" s="1418"/>
      <c r="D68" s="459">
        <f>SUM(D63:D67)</f>
        <v>32.954505000000005</v>
      </c>
      <c r="E68" s="1413">
        <f>SUM(E63:F67)</f>
        <v>16.968</v>
      </c>
      <c r="F68" s="1413"/>
      <c r="G68" s="459"/>
      <c r="H68" s="459"/>
      <c r="I68" s="684"/>
      <c r="J68" s="684"/>
      <c r="K68" s="684"/>
      <c r="L68" s="194">
        <f>SUM(L63:L67)</f>
        <v>58.748356500000014</v>
      </c>
      <c r="M68" s="194">
        <f>SUM(M63:M67)</f>
        <v>36.136005000000004</v>
      </c>
      <c r="N68" s="458"/>
      <c r="O68" s="1414" t="s">
        <v>283</v>
      </c>
      <c r="P68" s="1415"/>
      <c r="Q68" s="484"/>
      <c r="R68" s="478">
        <f>('12. Riepilogo Carichi'!$D$13)</f>
        <v>2.9317500000000001</v>
      </c>
      <c r="S68" s="684"/>
      <c r="T68" s="684"/>
      <c r="U68" s="684"/>
      <c r="V68" s="478">
        <f>('12. Riepilogo Carichi'!$H$13)</f>
        <v>3.8112750000000002</v>
      </c>
      <c r="W68" s="459"/>
      <c r="X68" s="684"/>
      <c r="Y68" s="479"/>
      <c r="Z68" s="484">
        <f>('12. Riepilogo Carichi'!$L$13)</f>
        <v>3.8112750000000002</v>
      </c>
      <c r="AA68" s="484">
        <f>('12. Riepilogo Carichi'!$M$13)</f>
        <v>2.9317500000000001</v>
      </c>
    </row>
    <row r="69" spans="1:27" ht="15.75" thickBot="1" x14ac:dyDescent="0.3">
      <c r="A69" s="458"/>
      <c r="B69" s="458"/>
      <c r="C69" s="460"/>
      <c r="D69" s="459"/>
      <c r="E69" s="459"/>
      <c r="F69" s="459"/>
      <c r="G69" s="459"/>
      <c r="H69" s="459"/>
      <c r="I69" s="466"/>
      <c r="J69" s="466"/>
      <c r="K69" s="466"/>
      <c r="L69" s="468"/>
      <c r="M69" s="458"/>
      <c r="N69" s="458"/>
      <c r="O69" s="1416" t="s">
        <v>104</v>
      </c>
      <c r="P69" s="1417"/>
      <c r="Q69" s="485"/>
      <c r="R69" s="480">
        <f>('12. Riepilogo Carichi'!$D$17)</f>
        <v>6.4908000000000001</v>
      </c>
      <c r="S69" s="469"/>
      <c r="T69" s="469"/>
      <c r="U69" s="469"/>
      <c r="V69" s="480">
        <f>('12. Riepilogo Carichi'!$H$17)</f>
        <v>8.4380400000000009</v>
      </c>
      <c r="W69" s="469"/>
      <c r="X69" s="469"/>
      <c r="Y69" s="481"/>
      <c r="Z69" s="485">
        <f>('12. Riepilogo Carichi'!$L$17)</f>
        <v>8.4380400000000009</v>
      </c>
      <c r="AA69" s="485">
        <f>('12. Riepilogo Carichi'!$M$17)</f>
        <v>6.4908000000000001</v>
      </c>
    </row>
    <row r="70" spans="1:27" ht="19.5" thickBot="1" x14ac:dyDescent="0.35">
      <c r="A70" s="1424" t="s">
        <v>454</v>
      </c>
      <c r="B70" s="1424"/>
      <c r="C70" s="1424"/>
      <c r="D70" s="1424"/>
      <c r="E70" s="1424"/>
      <c r="F70" s="1424"/>
      <c r="G70" s="1424"/>
      <c r="H70" s="1424"/>
      <c r="I70" s="1424"/>
      <c r="J70" s="1424"/>
      <c r="K70" s="1424"/>
      <c r="L70" s="1424"/>
      <c r="M70" s="1424"/>
      <c r="N70" s="458"/>
      <c r="O70" s="1418" t="s">
        <v>318</v>
      </c>
      <c r="P70" s="1418"/>
      <c r="Q70" s="1418"/>
      <c r="R70" s="459">
        <f>SUM(R65:R69)</f>
        <v>21.010776666666668</v>
      </c>
      <c r="S70" s="1413">
        <f>SUM(S65:U69)</f>
        <v>6.5493333333333332</v>
      </c>
      <c r="T70" s="1413"/>
      <c r="U70" s="1413"/>
      <c r="V70" s="459"/>
      <c r="W70" s="684"/>
      <c r="X70" s="684"/>
      <c r="Y70" s="684"/>
      <c r="Z70" s="194">
        <f>SUM(Z65:Z69)</f>
        <v>33.454009666666671</v>
      </c>
      <c r="AA70" s="194">
        <f>SUM(AA65:AA69)</f>
        <v>22.23877666666667</v>
      </c>
    </row>
    <row r="71" spans="1:27" ht="17.25" x14ac:dyDescent="0.3">
      <c r="A71" s="1454" t="s">
        <v>335</v>
      </c>
      <c r="B71" s="1455"/>
      <c r="C71" s="487" t="s">
        <v>440</v>
      </c>
      <c r="D71" s="474" t="s">
        <v>386</v>
      </c>
      <c r="E71" s="493" t="s">
        <v>442</v>
      </c>
      <c r="F71" s="493" t="s">
        <v>448</v>
      </c>
      <c r="G71" s="493" t="s">
        <v>449</v>
      </c>
      <c r="H71" s="474" t="s">
        <v>444</v>
      </c>
      <c r="I71" s="475" t="s">
        <v>443</v>
      </c>
      <c r="J71" s="475" t="s">
        <v>450</v>
      </c>
      <c r="K71" s="494" t="s">
        <v>451</v>
      </c>
      <c r="L71" s="486" t="s">
        <v>446</v>
      </c>
      <c r="M71" s="486" t="s">
        <v>445</v>
      </c>
      <c r="N71" s="458"/>
      <c r="O71" s="463"/>
      <c r="P71" s="459"/>
      <c r="Q71" s="459"/>
      <c r="R71" s="463"/>
      <c r="S71" s="684"/>
      <c r="T71" s="466"/>
      <c r="U71" s="458"/>
    </row>
    <row r="72" spans="1:27" ht="19.5" thickBot="1" x14ac:dyDescent="0.35">
      <c r="A72" s="1452" t="s">
        <v>316</v>
      </c>
      <c r="B72" s="1453"/>
      <c r="C72" s="483">
        <f>$F$189*2</f>
        <v>1</v>
      </c>
      <c r="D72" s="476">
        <f>('12. Riepilogo Carichi'!$D$5)*C72</f>
        <v>5.6620000000000008</v>
      </c>
      <c r="E72" s="460">
        <f>('12. Riepilogo Carichi'!$D$6)*C72</f>
        <v>1.2</v>
      </c>
      <c r="F72" s="460">
        <f>('12. Riepilogo Carichi'!$E$5)*C72</f>
        <v>2</v>
      </c>
      <c r="G72" s="460"/>
      <c r="H72" s="490">
        <f>('12. Riepilogo Carichi'!$H$5)*C72</f>
        <v>7.3606000000000016</v>
      </c>
      <c r="I72" s="460">
        <f>('12. Riepilogo Carichi'!$H$6)*C72</f>
        <v>1.7999999999999998</v>
      </c>
      <c r="J72" s="460">
        <f>('12. Riepilogo Carichi'!$I$5)*C72</f>
        <v>3</v>
      </c>
      <c r="K72" s="477"/>
      <c r="L72" s="483">
        <f>('12. Riepilogo Carichi'!$L$5)*C72</f>
        <v>10.360600000000002</v>
      </c>
      <c r="M72" s="483">
        <f>('12. Riepilogo Carichi'!$M$5)*C72</f>
        <v>6.2620000000000005</v>
      </c>
      <c r="N72" s="467"/>
      <c r="O72" s="1424" t="s">
        <v>461</v>
      </c>
      <c r="P72" s="1424"/>
      <c r="Q72" s="1424"/>
      <c r="R72" s="1424"/>
      <c r="S72" s="1424"/>
      <c r="T72" s="1424"/>
      <c r="U72" s="1424"/>
      <c r="V72" s="1424"/>
      <c r="W72" s="1424"/>
      <c r="X72" s="1424"/>
      <c r="Y72" s="1424"/>
      <c r="Z72" s="1424"/>
      <c r="AA72" s="1424"/>
    </row>
    <row r="73" spans="1:27" ht="17.25" x14ac:dyDescent="0.3">
      <c r="A73" s="1414" t="s">
        <v>441</v>
      </c>
      <c r="B73" s="1415"/>
      <c r="C73" s="488"/>
      <c r="D73" s="478"/>
      <c r="E73" s="459"/>
      <c r="F73" s="459"/>
      <c r="G73" s="459"/>
      <c r="H73" s="482"/>
      <c r="I73" s="109"/>
      <c r="J73" s="459"/>
      <c r="K73" s="479"/>
      <c r="L73" s="484"/>
      <c r="M73" s="484"/>
      <c r="N73" s="458"/>
      <c r="O73" s="1450" t="s">
        <v>349</v>
      </c>
      <c r="P73" s="1451"/>
      <c r="Q73" s="487" t="s">
        <v>440</v>
      </c>
      <c r="R73" s="474" t="s">
        <v>386</v>
      </c>
      <c r="S73" s="493" t="s">
        <v>442</v>
      </c>
      <c r="T73" s="493" t="s">
        <v>448</v>
      </c>
      <c r="U73" s="493" t="s">
        <v>449</v>
      </c>
      <c r="V73" s="474" t="s">
        <v>444</v>
      </c>
      <c r="W73" s="475" t="s">
        <v>443</v>
      </c>
      <c r="X73" s="475" t="s">
        <v>450</v>
      </c>
      <c r="Y73" s="494" t="s">
        <v>451</v>
      </c>
      <c r="Z73" s="486" t="s">
        <v>446</v>
      </c>
      <c r="AA73" s="486" t="s">
        <v>445</v>
      </c>
    </row>
    <row r="74" spans="1:27" x14ac:dyDescent="0.25">
      <c r="A74" s="1414" t="s">
        <v>103</v>
      </c>
      <c r="B74" s="1415"/>
      <c r="C74" s="488"/>
      <c r="D74" s="478"/>
      <c r="E74" s="459"/>
      <c r="F74" s="459"/>
      <c r="G74" s="459"/>
      <c r="H74" s="478"/>
      <c r="I74" s="109"/>
      <c r="J74" s="459"/>
      <c r="K74" s="479"/>
      <c r="L74" s="484"/>
      <c r="M74" s="484"/>
      <c r="N74" s="468"/>
      <c r="O74" s="1452" t="s">
        <v>316</v>
      </c>
      <c r="P74" s="1453"/>
      <c r="Q74" s="483">
        <f>$F$189</f>
        <v>0.5</v>
      </c>
      <c r="R74" s="476">
        <f>('12. Riepilogo Carichi'!$D$5)*Q74</f>
        <v>2.8310000000000004</v>
      </c>
      <c r="S74" s="460">
        <f>('12. Riepilogo Carichi'!$D$6)*Q74</f>
        <v>0.6</v>
      </c>
      <c r="T74" s="460">
        <f>('12. Riepilogo Carichi'!$E$5)*Q74</f>
        <v>1</v>
      </c>
      <c r="U74" s="460"/>
      <c r="V74" s="490">
        <f>('12. Riepilogo Carichi'!$H$5)*Q74</f>
        <v>3.6803000000000008</v>
      </c>
      <c r="W74" s="460">
        <f>('12. Riepilogo Carichi'!$H$6)*Q74</f>
        <v>0.89999999999999991</v>
      </c>
      <c r="X74" s="460">
        <f>('12. Riepilogo Carichi'!$I$5)*Q74</f>
        <v>1.5</v>
      </c>
      <c r="Y74" s="477"/>
      <c r="Z74" s="483">
        <f>('12. Riepilogo Carichi'!$L$5)*Q74</f>
        <v>5.1803000000000008</v>
      </c>
      <c r="AA74" s="483">
        <f>('12. Riepilogo Carichi'!$M$5)*Q74</f>
        <v>3.1310000000000002</v>
      </c>
    </row>
    <row r="75" spans="1:27" x14ac:dyDescent="0.25">
      <c r="A75" s="1414" t="s">
        <v>283</v>
      </c>
      <c r="B75" s="1415"/>
      <c r="C75" s="484"/>
      <c r="D75" s="478">
        <f>('12. Riepilogo Carichi'!$D$14)</f>
        <v>1.2612500000000004</v>
      </c>
      <c r="E75" s="929"/>
      <c r="F75" s="929"/>
      <c r="G75" s="929"/>
      <c r="H75" s="478">
        <f>('12. Riepilogo Carichi'!$H$14)</f>
        <v>1.6396250000000006</v>
      </c>
      <c r="I75" s="459"/>
      <c r="J75" s="929"/>
      <c r="K75" s="479"/>
      <c r="L75" s="484">
        <f>('12. Riepilogo Carichi'!$L$14)</f>
        <v>1.6396250000000006</v>
      </c>
      <c r="M75" s="484">
        <f>('12. Riepilogo Carichi'!$M$14)</f>
        <v>1.2612500000000004</v>
      </c>
      <c r="N75" s="458"/>
      <c r="O75" s="1414" t="s">
        <v>441</v>
      </c>
      <c r="P75" s="1415"/>
      <c r="Q75" s="488"/>
      <c r="R75" s="478"/>
      <c r="S75" s="459"/>
      <c r="T75" s="459"/>
      <c r="U75" s="459"/>
      <c r="V75" s="482"/>
      <c r="W75" s="109"/>
      <c r="X75" s="459"/>
      <c r="Y75" s="479"/>
      <c r="Z75" s="484"/>
      <c r="AA75" s="484"/>
    </row>
    <row r="76" spans="1:27" ht="15.75" thickBot="1" x14ac:dyDescent="0.3">
      <c r="A76" s="1416" t="s">
        <v>104</v>
      </c>
      <c r="B76" s="1417"/>
      <c r="C76" s="489"/>
      <c r="D76" s="480"/>
      <c r="E76" s="469"/>
      <c r="F76" s="469"/>
      <c r="G76" s="469"/>
      <c r="H76" s="480"/>
      <c r="I76" s="469"/>
      <c r="J76" s="469"/>
      <c r="K76" s="481"/>
      <c r="L76" s="485"/>
      <c r="M76" s="485"/>
      <c r="N76" s="458"/>
      <c r="O76" s="1414" t="s">
        <v>103</v>
      </c>
      <c r="P76" s="1415"/>
      <c r="Q76" s="488"/>
      <c r="R76" s="478"/>
      <c r="S76" s="459"/>
      <c r="T76" s="459"/>
      <c r="U76" s="459"/>
      <c r="V76" s="478"/>
      <c r="W76" s="109"/>
      <c r="X76" s="459"/>
      <c r="Y76" s="479"/>
      <c r="Z76" s="484"/>
      <c r="AA76" s="484"/>
    </row>
    <row r="77" spans="1:27" x14ac:dyDescent="0.25">
      <c r="A77" s="1421" t="s">
        <v>318</v>
      </c>
      <c r="B77" s="1421"/>
      <c r="C77" s="1421"/>
      <c r="D77" s="459">
        <f>SUM(D72:D76)</f>
        <v>6.9232500000000012</v>
      </c>
      <c r="E77" s="1413">
        <f>SUM(E72:G76)</f>
        <v>3.2</v>
      </c>
      <c r="F77" s="1413"/>
      <c r="G77" s="1413"/>
      <c r="H77" s="459"/>
      <c r="I77" s="684"/>
      <c r="J77" s="684"/>
      <c r="K77" s="684"/>
      <c r="L77" s="687">
        <f>SUM(L72:L76)</f>
        <v>12.000225000000002</v>
      </c>
      <c r="M77" s="687">
        <f>SUM(M72:M76)</f>
        <v>7.5232500000000009</v>
      </c>
      <c r="N77" s="458"/>
      <c r="O77" s="1414" t="s">
        <v>283</v>
      </c>
      <c r="P77" s="1415"/>
      <c r="Q77" s="484"/>
      <c r="R77" s="478">
        <f>('12. Riepilogo Carichi'!$D$13)</f>
        <v>2.9317500000000001</v>
      </c>
      <c r="S77" s="684"/>
      <c r="T77" s="684"/>
      <c r="U77" s="684"/>
      <c r="V77" s="478">
        <f>('12. Riepilogo Carichi'!$H$13)</f>
        <v>3.8112750000000002</v>
      </c>
      <c r="W77" s="459"/>
      <c r="X77" s="684"/>
      <c r="Y77" s="479"/>
      <c r="Z77" s="484">
        <f>('12. Riepilogo Carichi'!$L$13)</f>
        <v>3.8112750000000002</v>
      </c>
      <c r="AA77" s="484">
        <f>('12. Riepilogo Carichi'!$M$13)</f>
        <v>2.9317500000000001</v>
      </c>
    </row>
    <row r="78" spans="1:27" ht="15.75" thickBot="1" x14ac:dyDescent="0.3">
      <c r="A78" s="458"/>
      <c r="B78" s="458"/>
      <c r="C78" s="463"/>
      <c r="D78" s="463"/>
      <c r="E78" s="463"/>
      <c r="F78" s="463"/>
      <c r="G78" s="463"/>
      <c r="H78" s="463"/>
      <c r="I78" s="464"/>
      <c r="J78" s="458"/>
      <c r="K78" s="458"/>
      <c r="L78" s="468"/>
      <c r="M78" s="458"/>
      <c r="N78" s="458"/>
      <c r="O78" s="1416" t="s">
        <v>104</v>
      </c>
      <c r="P78" s="1417"/>
      <c r="Q78" s="485"/>
      <c r="R78" s="480">
        <f>('12. Riepilogo Carichi'!$D$17)</f>
        <v>6.4908000000000001</v>
      </c>
      <c r="S78" s="469"/>
      <c r="T78" s="469"/>
      <c r="U78" s="469"/>
      <c r="V78" s="480">
        <f>('12. Riepilogo Carichi'!$H$17)</f>
        <v>8.4380400000000009</v>
      </c>
      <c r="W78" s="469"/>
      <c r="X78" s="469"/>
      <c r="Y78" s="481"/>
      <c r="Z78" s="485">
        <f>('12. Riepilogo Carichi'!$L$17)</f>
        <v>8.4380400000000009</v>
      </c>
      <c r="AA78" s="485">
        <f>('12. Riepilogo Carichi'!$M$17)</f>
        <v>6.4908000000000001</v>
      </c>
    </row>
    <row r="79" spans="1:27" ht="17.25" x14ac:dyDescent="0.3">
      <c r="A79" s="1450" t="s">
        <v>336</v>
      </c>
      <c r="B79" s="1451"/>
      <c r="C79" s="487" t="s">
        <v>440</v>
      </c>
      <c r="D79" s="474" t="s">
        <v>386</v>
      </c>
      <c r="E79" s="493" t="s">
        <v>442</v>
      </c>
      <c r="F79" s="493" t="s">
        <v>448</v>
      </c>
      <c r="G79" s="493" t="s">
        <v>449</v>
      </c>
      <c r="H79" s="474" t="s">
        <v>444</v>
      </c>
      <c r="I79" s="475" t="s">
        <v>443</v>
      </c>
      <c r="J79" s="475" t="s">
        <v>450</v>
      </c>
      <c r="K79" s="494" t="s">
        <v>451</v>
      </c>
      <c r="L79" s="496" t="s">
        <v>446</v>
      </c>
      <c r="M79" s="496" t="s">
        <v>445</v>
      </c>
      <c r="N79" s="458"/>
      <c r="O79" s="1421" t="s">
        <v>318</v>
      </c>
      <c r="P79" s="1421"/>
      <c r="Q79" s="1421"/>
      <c r="R79" s="459">
        <f>SUM(R74:R78)</f>
        <v>12.253550000000001</v>
      </c>
      <c r="S79" s="1413">
        <f>SUM(S74:U78)</f>
        <v>1.6</v>
      </c>
      <c r="T79" s="1413"/>
      <c r="U79" s="1413"/>
      <c r="V79" s="459"/>
      <c r="W79" s="684"/>
      <c r="X79" s="684"/>
      <c r="Y79" s="684"/>
      <c r="Z79" s="687">
        <f>SUM(Z74:Z78)</f>
        <v>17.429615000000002</v>
      </c>
      <c r="AA79" s="687">
        <f>SUM(AA74:AA78)</f>
        <v>12.553550000000001</v>
      </c>
    </row>
    <row r="80" spans="1:27" ht="15.75" thickBot="1" x14ac:dyDescent="0.3">
      <c r="A80" s="1452" t="s">
        <v>316</v>
      </c>
      <c r="B80" s="1453"/>
      <c r="C80" s="483">
        <f>$F$189*($I$198+$I$202)/$I$201</f>
        <v>4.8675000000000006</v>
      </c>
      <c r="D80" s="476">
        <f>('12. Riepilogo Carichi'!$D$5)*C80</f>
        <v>27.559785000000009</v>
      </c>
      <c r="E80" s="460">
        <f>('12. Riepilogo Carichi'!$D$6)*C80</f>
        <v>5.8410000000000002</v>
      </c>
      <c r="F80" s="460">
        <f>('12. Riepilogo Carichi'!$E$5)*C80</f>
        <v>9.7350000000000012</v>
      </c>
      <c r="G80" s="460"/>
      <c r="H80" s="490">
        <f>('12. Riepilogo Carichi'!$H$5)*C80</f>
        <v>35.827720500000012</v>
      </c>
      <c r="I80" s="460">
        <f>('12. Riepilogo Carichi'!$H$6)*C80</f>
        <v>8.7614999999999998</v>
      </c>
      <c r="J80" s="460">
        <f>('12. Riepilogo Carichi'!$I$5)*C80</f>
        <v>14.602500000000003</v>
      </c>
      <c r="K80" s="477"/>
      <c r="L80" s="483">
        <f>('12. Riepilogo Carichi'!$L$5)*C80</f>
        <v>50.430220500000011</v>
      </c>
      <c r="M80" s="483">
        <f>('12. Riepilogo Carichi'!$M$5)*C80</f>
        <v>30.480285000000006</v>
      </c>
      <c r="N80" s="467"/>
      <c r="O80" s="458"/>
      <c r="P80" s="458"/>
      <c r="Q80" s="458"/>
      <c r="R80" s="459"/>
      <c r="S80" s="466"/>
      <c r="T80" s="466"/>
      <c r="U80" s="466"/>
      <c r="V80" s="466"/>
      <c r="W80" s="466"/>
      <c r="X80" s="466"/>
      <c r="Y80" s="466"/>
      <c r="Z80" s="313"/>
      <c r="AA80" s="313"/>
    </row>
    <row r="81" spans="1:27" ht="17.25" x14ac:dyDescent="0.3">
      <c r="A81" s="1414" t="s">
        <v>441</v>
      </c>
      <c r="B81" s="1415"/>
      <c r="C81" s="488"/>
      <c r="D81" s="478"/>
      <c r="E81" s="459"/>
      <c r="F81" s="459"/>
      <c r="G81" s="459"/>
      <c r="H81" s="482"/>
      <c r="I81" s="109"/>
      <c r="J81" s="459"/>
      <c r="K81" s="479"/>
      <c r="L81" s="484"/>
      <c r="M81" s="484"/>
      <c r="N81" s="458"/>
      <c r="O81" s="1450" t="s">
        <v>355</v>
      </c>
      <c r="P81" s="1451"/>
      <c r="Q81" s="487" t="s">
        <v>440</v>
      </c>
      <c r="R81" s="474" t="s">
        <v>386</v>
      </c>
      <c r="S81" s="493" t="s">
        <v>442</v>
      </c>
      <c r="T81" s="493" t="s">
        <v>448</v>
      </c>
      <c r="U81" s="493" t="s">
        <v>449</v>
      </c>
      <c r="V81" s="474" t="s">
        <v>444</v>
      </c>
      <c r="W81" s="475" t="s">
        <v>443</v>
      </c>
      <c r="X81" s="475" t="s">
        <v>450</v>
      </c>
      <c r="Y81" s="494" t="s">
        <v>451</v>
      </c>
      <c r="Z81" s="496" t="s">
        <v>446</v>
      </c>
      <c r="AA81" s="496" t="s">
        <v>445</v>
      </c>
    </row>
    <row r="82" spans="1:27" x14ac:dyDescent="0.25">
      <c r="A82" s="1414" t="s">
        <v>103</v>
      </c>
      <c r="B82" s="1415"/>
      <c r="C82" s="488"/>
      <c r="D82" s="478"/>
      <c r="E82" s="459"/>
      <c r="F82" s="459"/>
      <c r="G82" s="459"/>
      <c r="H82" s="478"/>
      <c r="I82" s="109"/>
      <c r="J82" s="459"/>
      <c r="K82" s="479"/>
      <c r="L82" s="484"/>
      <c r="M82" s="484"/>
      <c r="N82" s="468"/>
      <c r="O82" s="1452" t="s">
        <v>316</v>
      </c>
      <c r="P82" s="1453"/>
      <c r="Q82" s="483">
        <f>$F$189</f>
        <v>0.5</v>
      </c>
      <c r="R82" s="476">
        <f>('12. Riepilogo Carichi'!$D$5)*Q82</f>
        <v>2.8310000000000004</v>
      </c>
      <c r="S82" s="460">
        <f>('12. Riepilogo Carichi'!$D$6)*Q82</f>
        <v>0.6</v>
      </c>
      <c r="T82" s="460">
        <f>('12. Riepilogo Carichi'!$E$5)*Q82</f>
        <v>1</v>
      </c>
      <c r="U82" s="460"/>
      <c r="V82" s="490">
        <f>('12. Riepilogo Carichi'!$H$5)*Q82</f>
        <v>3.6803000000000008</v>
      </c>
      <c r="W82" s="460">
        <f>('12. Riepilogo Carichi'!$H$6)*Q82</f>
        <v>0.89999999999999991</v>
      </c>
      <c r="X82" s="460">
        <f>('12. Riepilogo Carichi'!$I$5)*Q82</f>
        <v>1.5</v>
      </c>
      <c r="Y82" s="477"/>
      <c r="Z82" s="483">
        <f>('12. Riepilogo Carichi'!$L$5)*Q82</f>
        <v>5.1803000000000008</v>
      </c>
      <c r="AA82" s="483">
        <f>('12. Riepilogo Carichi'!$M$5)*Q82</f>
        <v>3.1310000000000002</v>
      </c>
    </row>
    <row r="83" spans="1:27" x14ac:dyDescent="0.25">
      <c r="A83" s="1414" t="s">
        <v>283</v>
      </c>
      <c r="B83" s="1415"/>
      <c r="C83" s="484"/>
      <c r="D83" s="478">
        <f>('12. Riepilogo Carichi'!$D$13)</f>
        <v>2.9317500000000001</v>
      </c>
      <c r="E83" s="684"/>
      <c r="F83" s="684"/>
      <c r="G83" s="684"/>
      <c r="H83" s="478">
        <f>('12. Riepilogo Carichi'!$H$13)</f>
        <v>3.8112750000000002</v>
      </c>
      <c r="I83" s="459"/>
      <c r="J83" s="684"/>
      <c r="K83" s="479"/>
      <c r="L83" s="484">
        <f>('12. Riepilogo Carichi'!$L$13)</f>
        <v>3.8112750000000002</v>
      </c>
      <c r="M83" s="484">
        <f>('12. Riepilogo Carichi'!$M$13)</f>
        <v>2.9317500000000001</v>
      </c>
      <c r="N83" s="458"/>
      <c r="O83" s="1414" t="s">
        <v>441</v>
      </c>
      <c r="P83" s="1415"/>
      <c r="Q83" s="488"/>
      <c r="R83" s="478"/>
      <c r="S83" s="459"/>
      <c r="T83" s="459"/>
      <c r="U83" s="459"/>
      <c r="V83" s="482"/>
      <c r="W83" s="109"/>
      <c r="X83" s="459"/>
      <c r="Y83" s="479"/>
      <c r="Z83" s="484"/>
      <c r="AA83" s="484"/>
    </row>
    <row r="84" spans="1:27" ht="15.75" thickBot="1" x14ac:dyDescent="0.3">
      <c r="A84" s="1416" t="s">
        <v>104</v>
      </c>
      <c r="B84" s="1417"/>
      <c r="C84" s="489"/>
      <c r="D84" s="480"/>
      <c r="E84" s="469"/>
      <c r="F84" s="469"/>
      <c r="G84" s="469"/>
      <c r="H84" s="480"/>
      <c r="I84" s="469"/>
      <c r="J84" s="469"/>
      <c r="K84" s="481"/>
      <c r="L84" s="485"/>
      <c r="M84" s="485"/>
      <c r="N84" s="458"/>
      <c r="O84" s="1414" t="s">
        <v>103</v>
      </c>
      <c r="P84" s="1415"/>
      <c r="Q84" s="483">
        <f>$F$189</f>
        <v>0.5</v>
      </c>
      <c r="R84" s="476">
        <f>('12. Riepilogo Carichi'!$D$11)*Q84</f>
        <v>3.2726666666666664</v>
      </c>
      <c r="S84" s="460"/>
      <c r="T84" s="460">
        <f>('12. Riepilogo Carichi'!$E$11)*Q84</f>
        <v>2</v>
      </c>
      <c r="U84" s="460"/>
      <c r="V84" s="490">
        <f>('12. Riepilogo Carichi'!$H$11)*Q84</f>
        <v>4.2544666666666666</v>
      </c>
      <c r="W84" s="460"/>
      <c r="X84" s="460">
        <f>('12. Riepilogo Carichi'!$I$11)*Q84</f>
        <v>3</v>
      </c>
      <c r="Y84" s="477"/>
      <c r="Z84" s="483">
        <f>('12. Riepilogo Carichi'!$L$11)*Q84</f>
        <v>7.2544666666666666</v>
      </c>
      <c r="AA84" s="483">
        <f>('12. Riepilogo Carichi'!$M$11)*Q84</f>
        <v>4.4726666666666661</v>
      </c>
    </row>
    <row r="85" spans="1:27" x14ac:dyDescent="0.25">
      <c r="A85" s="1421" t="s">
        <v>318</v>
      </c>
      <c r="B85" s="1421"/>
      <c r="C85" s="1421"/>
      <c r="D85" s="459">
        <f>SUM(D80:D84)</f>
        <v>30.49153500000001</v>
      </c>
      <c r="E85" s="1413">
        <f>SUM(E80:G84)</f>
        <v>15.576000000000001</v>
      </c>
      <c r="F85" s="1413"/>
      <c r="G85" s="1413"/>
      <c r="H85" s="459"/>
      <c r="I85" s="684"/>
      <c r="J85" s="684"/>
      <c r="K85" s="684"/>
      <c r="L85" s="687">
        <f>SUM(L80:L84)</f>
        <v>54.241495500000013</v>
      </c>
      <c r="M85" s="687">
        <f>SUM(M80:M84)</f>
        <v>33.412035000000003</v>
      </c>
      <c r="N85" s="458"/>
      <c r="O85" s="1414" t="s">
        <v>283</v>
      </c>
      <c r="P85" s="1415"/>
      <c r="Q85" s="484"/>
      <c r="R85" s="478">
        <f>('12. Riepilogo Carichi'!$D$13)</f>
        <v>2.9317500000000001</v>
      </c>
      <c r="S85" s="684"/>
      <c r="T85" s="684"/>
      <c r="U85" s="684"/>
      <c r="V85" s="478">
        <f>('12. Riepilogo Carichi'!$H$13)</f>
        <v>3.8112750000000002</v>
      </c>
      <c r="W85" s="459"/>
      <c r="X85" s="684"/>
      <c r="Y85" s="479"/>
      <c r="Z85" s="484">
        <f>('12. Riepilogo Carichi'!$L$13)</f>
        <v>3.8112750000000002</v>
      </c>
      <c r="AA85" s="484">
        <f>('12. Riepilogo Carichi'!$M$13)</f>
        <v>2.9317500000000001</v>
      </c>
    </row>
    <row r="86" spans="1:27" ht="15.75" thickBot="1" x14ac:dyDescent="0.3">
      <c r="A86" s="458"/>
      <c r="B86" s="458"/>
      <c r="C86" s="463"/>
      <c r="D86" s="463"/>
      <c r="E86" s="463"/>
      <c r="F86" s="463"/>
      <c r="G86" s="463"/>
      <c r="H86" s="463"/>
      <c r="I86" s="464"/>
      <c r="J86" s="458"/>
      <c r="K86" s="458"/>
      <c r="L86" s="468"/>
      <c r="M86" s="458"/>
      <c r="N86" s="458"/>
      <c r="O86" s="1416" t="s">
        <v>104</v>
      </c>
      <c r="P86" s="1417"/>
      <c r="Q86" s="485"/>
      <c r="R86" s="480">
        <f>('12. Riepilogo Carichi'!$D$17)</f>
        <v>6.4908000000000001</v>
      </c>
      <c r="S86" s="469"/>
      <c r="T86" s="469"/>
      <c r="U86" s="469"/>
      <c r="V86" s="480">
        <f>('12. Riepilogo Carichi'!$H$17)</f>
        <v>8.4380400000000009</v>
      </c>
      <c r="W86" s="469"/>
      <c r="X86" s="469"/>
      <c r="Y86" s="481"/>
      <c r="Z86" s="485">
        <f>('12. Riepilogo Carichi'!$L$17)</f>
        <v>8.4380400000000009</v>
      </c>
      <c r="AA86" s="485">
        <f>('12. Riepilogo Carichi'!$M$17)</f>
        <v>6.4908000000000001</v>
      </c>
    </row>
    <row r="87" spans="1:27" ht="17.25" x14ac:dyDescent="0.3">
      <c r="A87" s="1450" t="s">
        <v>337</v>
      </c>
      <c r="B87" s="1451"/>
      <c r="C87" s="487" t="s">
        <v>440</v>
      </c>
      <c r="D87" s="474" t="s">
        <v>386</v>
      </c>
      <c r="E87" s="493" t="s">
        <v>442</v>
      </c>
      <c r="F87" s="493" t="s">
        <v>448</v>
      </c>
      <c r="G87" s="493" t="s">
        <v>449</v>
      </c>
      <c r="H87" s="474" t="s">
        <v>444</v>
      </c>
      <c r="I87" s="475" t="s">
        <v>443</v>
      </c>
      <c r="J87" s="475" t="s">
        <v>450</v>
      </c>
      <c r="K87" s="494" t="s">
        <v>451</v>
      </c>
      <c r="L87" s="496" t="s">
        <v>446</v>
      </c>
      <c r="M87" s="496" t="s">
        <v>445</v>
      </c>
      <c r="N87" s="458"/>
      <c r="O87" s="1418" t="s">
        <v>318</v>
      </c>
      <c r="P87" s="1418"/>
      <c r="Q87" s="1418"/>
      <c r="R87" s="459">
        <f>SUM(R82:R86)</f>
        <v>15.526216666666667</v>
      </c>
      <c r="S87" s="1413">
        <f>SUM(S82:U86)</f>
        <v>3.6</v>
      </c>
      <c r="T87" s="1413"/>
      <c r="U87" s="1413"/>
      <c r="V87" s="459"/>
      <c r="W87" s="684"/>
      <c r="X87" s="684"/>
      <c r="Y87" s="684"/>
      <c r="Z87" s="194">
        <f>SUM(Z82:Z86)</f>
        <v>24.684081666666671</v>
      </c>
      <c r="AA87" s="194">
        <f>SUM(AA82:AA86)</f>
        <v>17.026216666666667</v>
      </c>
    </row>
    <row r="88" spans="1:27" ht="15.75" thickBot="1" x14ac:dyDescent="0.3">
      <c r="A88" s="1452" t="s">
        <v>316</v>
      </c>
      <c r="B88" s="1453"/>
      <c r="C88" s="483">
        <f>$F$189*($L$198+$L$202)/$L$201</f>
        <v>4.8674999999999997</v>
      </c>
      <c r="D88" s="476">
        <f>('12. Riepilogo Carichi'!$D$5)*C88</f>
        <v>27.559785000000002</v>
      </c>
      <c r="E88" s="460">
        <f>('12. Riepilogo Carichi'!$D$6)*C88</f>
        <v>5.8409999999999993</v>
      </c>
      <c r="F88" s="460">
        <f>('12. Riepilogo Carichi'!$E$5)*C88</f>
        <v>9.7349999999999994</v>
      </c>
      <c r="G88" s="460"/>
      <c r="H88" s="490">
        <f>('12. Riepilogo Carichi'!$H$5)*C88</f>
        <v>35.827720500000005</v>
      </c>
      <c r="I88" s="460">
        <f>('12. Riepilogo Carichi'!$H$6)*C88</f>
        <v>8.7614999999999981</v>
      </c>
      <c r="J88" s="460">
        <f>('12. Riepilogo Carichi'!$I$5)*C88</f>
        <v>14.602499999999999</v>
      </c>
      <c r="K88" s="477"/>
      <c r="L88" s="483">
        <f>('12. Riepilogo Carichi'!$L$5)*C88</f>
        <v>50.430220500000004</v>
      </c>
      <c r="M88" s="483">
        <f>('12. Riepilogo Carichi'!$M$5)*C88</f>
        <v>30.480285000000002</v>
      </c>
      <c r="N88" s="467"/>
      <c r="O88" s="463"/>
      <c r="P88" s="459"/>
      <c r="Q88" s="459"/>
      <c r="R88" s="463"/>
      <c r="S88" s="684"/>
      <c r="T88" s="466"/>
      <c r="U88" s="458"/>
    </row>
    <row r="89" spans="1:27" ht="17.25" x14ac:dyDescent="0.3">
      <c r="A89" s="1414" t="s">
        <v>441</v>
      </c>
      <c r="B89" s="1415"/>
      <c r="C89" s="483"/>
      <c r="D89" s="478"/>
      <c r="E89" s="53"/>
      <c r="F89" s="461"/>
      <c r="G89" s="459"/>
      <c r="H89" s="490"/>
      <c r="I89" s="109"/>
      <c r="J89" s="459"/>
      <c r="K89" s="479"/>
      <c r="L89" s="484"/>
      <c r="M89" s="483"/>
      <c r="N89" s="458"/>
      <c r="O89" s="1450" t="s">
        <v>362</v>
      </c>
      <c r="P89" s="1451"/>
      <c r="Q89" s="487" t="s">
        <v>440</v>
      </c>
      <c r="R89" s="474" t="s">
        <v>386</v>
      </c>
      <c r="S89" s="493" t="s">
        <v>442</v>
      </c>
      <c r="T89" s="493" t="s">
        <v>448</v>
      </c>
      <c r="U89" s="493" t="s">
        <v>449</v>
      </c>
      <c r="V89" s="474" t="s">
        <v>444</v>
      </c>
      <c r="W89" s="475" t="s">
        <v>443</v>
      </c>
      <c r="X89" s="475" t="s">
        <v>450</v>
      </c>
      <c r="Y89" s="494" t="s">
        <v>451</v>
      </c>
      <c r="Z89" s="486" t="s">
        <v>446</v>
      </c>
      <c r="AA89" s="486" t="s">
        <v>445</v>
      </c>
    </row>
    <row r="90" spans="1:27" x14ac:dyDescent="0.25">
      <c r="A90" s="1414" t="s">
        <v>103</v>
      </c>
      <c r="B90" s="1415"/>
      <c r="C90" s="488"/>
      <c r="D90" s="478"/>
      <c r="E90" s="459"/>
      <c r="F90" s="459"/>
      <c r="G90" s="459"/>
      <c r="H90" s="478"/>
      <c r="I90" s="109"/>
      <c r="J90" s="459"/>
      <c r="K90" s="479"/>
      <c r="L90" s="484"/>
      <c r="M90" s="484"/>
      <c r="N90" s="468"/>
      <c r="O90" s="1452" t="s">
        <v>316</v>
      </c>
      <c r="P90" s="1453"/>
      <c r="Q90" s="483">
        <f>($P$202+$P$204)/$Q$202+$F$189</f>
        <v>2.0384615384615383</v>
      </c>
      <c r="R90" s="476">
        <f>('12. Riepilogo Carichi'!$D$5)*Q90</f>
        <v>11.541769230769232</v>
      </c>
      <c r="S90" s="460">
        <f>('12. Riepilogo Carichi'!$D$6)*Q90</f>
        <v>2.4461538461538459</v>
      </c>
      <c r="T90" s="460">
        <f>('12. Riepilogo Carichi'!$E$5)*Q90</f>
        <v>4.0769230769230766</v>
      </c>
      <c r="U90" s="460"/>
      <c r="V90" s="490">
        <f>('12. Riepilogo Carichi'!$H$5)*Q90</f>
        <v>15.004300000000002</v>
      </c>
      <c r="W90" s="460">
        <f>('12. Riepilogo Carichi'!$H$6)*Q90</f>
        <v>3.6692307692307686</v>
      </c>
      <c r="X90" s="460">
        <f>('12. Riepilogo Carichi'!$I$5)*Q90</f>
        <v>6.115384615384615</v>
      </c>
      <c r="Y90" s="477"/>
      <c r="Z90" s="483">
        <f>('12. Riepilogo Carichi'!$L$5)*Q90</f>
        <v>21.119684615384617</v>
      </c>
      <c r="AA90" s="483">
        <f>('12. Riepilogo Carichi'!$M$5)*Q90</f>
        <v>12.764846153846154</v>
      </c>
    </row>
    <row r="91" spans="1:27" x14ac:dyDescent="0.25">
      <c r="A91" s="1414" t="s">
        <v>283</v>
      </c>
      <c r="B91" s="1415"/>
      <c r="C91" s="484"/>
      <c r="D91" s="478">
        <f>('12. Riepilogo Carichi'!$D$13)</f>
        <v>2.9317500000000001</v>
      </c>
      <c r="E91" s="684"/>
      <c r="F91" s="684"/>
      <c r="G91" s="684"/>
      <c r="H91" s="478">
        <f>('12. Riepilogo Carichi'!$H$13)</f>
        <v>3.8112750000000002</v>
      </c>
      <c r="I91" s="459"/>
      <c r="J91" s="684"/>
      <c r="K91" s="479"/>
      <c r="L91" s="484">
        <f>('12. Riepilogo Carichi'!$L$13)</f>
        <v>3.8112750000000002</v>
      </c>
      <c r="M91" s="484">
        <f>('12. Riepilogo Carichi'!$M$13)</f>
        <v>2.9317500000000001</v>
      </c>
      <c r="N91" s="458"/>
      <c r="O91" s="1414" t="s">
        <v>441</v>
      </c>
      <c r="P91" s="1415"/>
      <c r="Q91" s="488"/>
      <c r="R91" s="478"/>
      <c r="S91" s="459"/>
      <c r="T91" s="459"/>
      <c r="U91" s="459"/>
      <c r="V91" s="482"/>
      <c r="W91" s="109"/>
      <c r="X91" s="459"/>
      <c r="Y91" s="479"/>
      <c r="Z91" s="484"/>
      <c r="AA91" s="484"/>
    </row>
    <row r="92" spans="1:27" ht="15.75" thickBot="1" x14ac:dyDescent="0.3">
      <c r="A92" s="1416" t="s">
        <v>104</v>
      </c>
      <c r="B92" s="1417"/>
      <c r="C92" s="489"/>
      <c r="D92" s="480"/>
      <c r="E92" s="469"/>
      <c r="F92" s="469"/>
      <c r="G92" s="469"/>
      <c r="H92" s="480"/>
      <c r="I92" s="469"/>
      <c r="J92" s="469"/>
      <c r="K92" s="481"/>
      <c r="L92" s="485"/>
      <c r="M92" s="485"/>
      <c r="N92" s="458"/>
      <c r="O92" s="1414" t="s">
        <v>103</v>
      </c>
      <c r="P92" s="1415"/>
      <c r="Q92" s="488"/>
      <c r="R92" s="478"/>
      <c r="S92" s="459"/>
      <c r="T92" s="459"/>
      <c r="U92" s="459"/>
      <c r="V92" s="478"/>
      <c r="W92" s="109"/>
      <c r="X92" s="459"/>
      <c r="Y92" s="479"/>
      <c r="Z92" s="484"/>
      <c r="AA92" s="484"/>
    </row>
    <row r="93" spans="1:27" x14ac:dyDescent="0.25">
      <c r="A93" s="1421" t="s">
        <v>318</v>
      </c>
      <c r="B93" s="1421"/>
      <c r="C93" s="1421"/>
      <c r="D93" s="459">
        <f>SUM(D88:D92)</f>
        <v>30.491535000000002</v>
      </c>
      <c r="E93" s="1413">
        <f>SUM(E88:G92)</f>
        <v>15.575999999999999</v>
      </c>
      <c r="F93" s="1413"/>
      <c r="G93" s="1413"/>
      <c r="H93" s="459"/>
      <c r="I93" s="684"/>
      <c r="J93" s="684"/>
      <c r="K93" s="684"/>
      <c r="L93" s="687">
        <f>SUM(L88:L92)</f>
        <v>54.241495500000006</v>
      </c>
      <c r="M93" s="687">
        <f>SUM(M88:M92)</f>
        <v>33.412035000000003</v>
      </c>
      <c r="N93" s="458"/>
      <c r="O93" s="1414" t="s">
        <v>283</v>
      </c>
      <c r="P93" s="1415"/>
      <c r="Q93" s="484"/>
      <c r="R93" s="478">
        <f>('12. Riepilogo Carichi'!$D$13)</f>
        <v>2.9317500000000001</v>
      </c>
      <c r="S93" s="684"/>
      <c r="T93" s="684"/>
      <c r="U93" s="684"/>
      <c r="V93" s="478">
        <f>('12. Riepilogo Carichi'!$H$13)</f>
        <v>3.8112750000000002</v>
      </c>
      <c r="W93" s="459"/>
      <c r="X93" s="684"/>
      <c r="Y93" s="479"/>
      <c r="Z93" s="484">
        <f>('12. Riepilogo Carichi'!$L$13)</f>
        <v>3.8112750000000002</v>
      </c>
      <c r="AA93" s="484">
        <f>('12. Riepilogo Carichi'!$M$13)</f>
        <v>2.9317500000000001</v>
      </c>
    </row>
    <row r="94" spans="1:27" ht="15.75" thickBot="1" x14ac:dyDescent="0.3">
      <c r="A94" s="458"/>
      <c r="B94" s="458"/>
      <c r="C94" s="463"/>
      <c r="D94" s="463"/>
      <c r="E94" s="463"/>
      <c r="F94" s="463"/>
      <c r="G94" s="463"/>
      <c r="H94" s="463"/>
      <c r="I94" s="464"/>
      <c r="J94" s="458"/>
      <c r="K94" s="458"/>
      <c r="L94" s="468"/>
      <c r="M94" s="458"/>
      <c r="N94" s="458"/>
      <c r="O94" s="1416" t="s">
        <v>104</v>
      </c>
      <c r="P94" s="1417"/>
      <c r="Q94" s="485"/>
      <c r="R94" s="480">
        <f>('12. Riepilogo Carichi'!$D$17)</f>
        <v>6.4908000000000001</v>
      </c>
      <c r="S94" s="469"/>
      <c r="T94" s="469"/>
      <c r="U94" s="469"/>
      <c r="V94" s="480">
        <f>('12. Riepilogo Carichi'!$H$17)</f>
        <v>8.4380400000000009</v>
      </c>
      <c r="W94" s="469"/>
      <c r="X94" s="469"/>
      <c r="Y94" s="481"/>
      <c r="Z94" s="485">
        <f>('12. Riepilogo Carichi'!$L$17)</f>
        <v>8.4380400000000009</v>
      </c>
      <c r="AA94" s="485">
        <f>('12. Riepilogo Carichi'!$M$17)</f>
        <v>6.4908000000000001</v>
      </c>
    </row>
    <row r="95" spans="1:27" ht="17.25" x14ac:dyDescent="0.3">
      <c r="A95" s="1454" t="s">
        <v>338</v>
      </c>
      <c r="B95" s="1455"/>
      <c r="C95" s="487" t="s">
        <v>440</v>
      </c>
      <c r="D95" s="474" t="s">
        <v>386</v>
      </c>
      <c r="E95" s="493" t="s">
        <v>442</v>
      </c>
      <c r="F95" s="493" t="s">
        <v>448</v>
      </c>
      <c r="G95" s="493" t="s">
        <v>449</v>
      </c>
      <c r="H95" s="474" t="s">
        <v>444</v>
      </c>
      <c r="I95" s="475" t="s">
        <v>443</v>
      </c>
      <c r="J95" s="475" t="s">
        <v>450</v>
      </c>
      <c r="K95" s="494" t="s">
        <v>451</v>
      </c>
      <c r="L95" s="496" t="s">
        <v>446</v>
      </c>
      <c r="M95" s="496" t="s">
        <v>445</v>
      </c>
      <c r="N95" s="458"/>
      <c r="O95" s="1421" t="s">
        <v>318</v>
      </c>
      <c r="P95" s="1421"/>
      <c r="Q95" s="1421"/>
      <c r="R95" s="459">
        <f>SUM(R90:R94)</f>
        <v>20.964319230769231</v>
      </c>
      <c r="S95" s="1413">
        <f>SUM(S90:U94)</f>
        <v>6.523076923076923</v>
      </c>
      <c r="T95" s="1413"/>
      <c r="U95" s="1413"/>
      <c r="V95" s="459"/>
      <c r="W95" s="684"/>
      <c r="X95" s="684"/>
      <c r="Y95" s="684"/>
      <c r="Z95" s="687">
        <f>SUM(Z90:Z94)</f>
        <v>33.368999615384617</v>
      </c>
      <c r="AA95" s="687">
        <f>SUM(AA90:AA94)</f>
        <v>22.187396153846155</v>
      </c>
    </row>
    <row r="96" spans="1:27" ht="15.75" thickBot="1" x14ac:dyDescent="0.3">
      <c r="A96" s="1452" t="s">
        <v>316</v>
      </c>
      <c r="B96" s="1453"/>
      <c r="C96" s="483">
        <f>$F$189</f>
        <v>0.5</v>
      </c>
      <c r="D96" s="476">
        <f>('12. Riepilogo Carichi'!$D$5)*C96</f>
        <v>2.8310000000000004</v>
      </c>
      <c r="E96" s="460">
        <f>('12. Riepilogo Carichi'!$D$6)*C96</f>
        <v>0.6</v>
      </c>
      <c r="F96" s="460">
        <f>('12. Riepilogo Carichi'!$E$5)*C96</f>
        <v>1</v>
      </c>
      <c r="G96" s="460"/>
      <c r="H96" s="490">
        <f>('12. Riepilogo Carichi'!$H$5)*C96</f>
        <v>3.6803000000000008</v>
      </c>
      <c r="I96" s="460">
        <f>('12. Riepilogo Carichi'!$H$6)*C96</f>
        <v>0.89999999999999991</v>
      </c>
      <c r="J96" s="460">
        <f>('12. Riepilogo Carichi'!$I$5)*C96</f>
        <v>1.5</v>
      </c>
      <c r="K96" s="477"/>
      <c r="L96" s="483">
        <f>('12. Riepilogo Carichi'!$L$5)*C96</f>
        <v>5.1803000000000008</v>
      </c>
      <c r="M96" s="483">
        <f>('12. Riepilogo Carichi'!$M$5)*C96</f>
        <v>3.1310000000000002</v>
      </c>
      <c r="N96" s="458"/>
      <c r="O96" s="458"/>
      <c r="P96" s="458"/>
      <c r="Q96" s="458"/>
      <c r="R96" s="459"/>
      <c r="S96" s="466"/>
      <c r="T96" s="466"/>
      <c r="U96" s="466"/>
      <c r="V96" s="466"/>
      <c r="W96" s="466"/>
      <c r="X96" s="466"/>
      <c r="Y96" s="466"/>
      <c r="Z96" s="313"/>
      <c r="AA96" s="313"/>
    </row>
    <row r="97" spans="1:27" ht="17.25" x14ac:dyDescent="0.3">
      <c r="A97" s="1414" t="s">
        <v>441</v>
      </c>
      <c r="B97" s="1415"/>
      <c r="C97" s="483"/>
      <c r="D97" s="478"/>
      <c r="E97" s="53"/>
      <c r="F97" s="461"/>
      <c r="G97" s="459"/>
      <c r="H97" s="482"/>
      <c r="I97" s="109"/>
      <c r="J97" s="109"/>
      <c r="K97" s="479"/>
      <c r="L97" s="484"/>
      <c r="M97" s="484"/>
      <c r="N97" s="458"/>
      <c r="O97" s="1450" t="s">
        <v>365</v>
      </c>
      <c r="P97" s="1451"/>
      <c r="Q97" s="487" t="s">
        <v>440</v>
      </c>
      <c r="R97" s="474" t="s">
        <v>386</v>
      </c>
      <c r="S97" s="493" t="s">
        <v>442</v>
      </c>
      <c r="T97" s="493" t="s">
        <v>448</v>
      </c>
      <c r="U97" s="493" t="s">
        <v>449</v>
      </c>
      <c r="V97" s="474" t="s">
        <v>444</v>
      </c>
      <c r="W97" s="475" t="s">
        <v>443</v>
      </c>
      <c r="X97" s="475" t="s">
        <v>450</v>
      </c>
      <c r="Y97" s="494" t="s">
        <v>451</v>
      </c>
      <c r="Z97" s="496" t="s">
        <v>446</v>
      </c>
      <c r="AA97" s="496" t="s">
        <v>445</v>
      </c>
    </row>
    <row r="98" spans="1:27" x14ac:dyDescent="0.25">
      <c r="A98" s="1414" t="s">
        <v>103</v>
      </c>
      <c r="B98" s="1415"/>
      <c r="C98" s="483">
        <f>($O$200+$P$200)/$O$201</f>
        <v>2.3925000000000001</v>
      </c>
      <c r="D98" s="476">
        <f>('12. Riepilogo Carichi'!$D$11)*C98</f>
        <v>15.659709999999999</v>
      </c>
      <c r="E98" s="460"/>
      <c r="F98" s="460">
        <f>('12. Riepilogo Carichi'!$E$11)*C98</f>
        <v>9.57</v>
      </c>
      <c r="G98" s="460"/>
      <c r="H98" s="490">
        <f>('12. Riepilogo Carichi'!$H$11)*C98</f>
        <v>20.357623</v>
      </c>
      <c r="I98" s="460"/>
      <c r="J98" s="460">
        <f>('12. Riepilogo Carichi'!$I$11)*C98</f>
        <v>14.355</v>
      </c>
      <c r="K98" s="477"/>
      <c r="L98" s="483">
        <f>('12. Riepilogo Carichi'!$L$11)*C98</f>
        <v>34.712623000000001</v>
      </c>
      <c r="M98" s="483">
        <f>('12. Riepilogo Carichi'!$M$11)*C98</f>
        <v>21.401709999999998</v>
      </c>
      <c r="N98" s="458"/>
      <c r="O98" s="1452" t="s">
        <v>316</v>
      </c>
      <c r="P98" s="1453"/>
      <c r="Q98" s="483">
        <f>$F$189</f>
        <v>0.5</v>
      </c>
      <c r="R98" s="476">
        <f>('12. Riepilogo Carichi'!$D$5)*Q98</f>
        <v>2.8310000000000004</v>
      </c>
      <c r="S98" s="460">
        <f>('12. Riepilogo Carichi'!$D$6)*Q98</f>
        <v>0.6</v>
      </c>
      <c r="T98" s="460">
        <f>('12. Riepilogo Carichi'!$E$5)*Q98</f>
        <v>1</v>
      </c>
      <c r="U98" s="460"/>
      <c r="V98" s="490">
        <f>('12. Riepilogo Carichi'!$H$5)*Q98</f>
        <v>3.6803000000000008</v>
      </c>
      <c r="W98" s="460">
        <f>('12. Riepilogo Carichi'!$H$6)*Q98</f>
        <v>0.89999999999999991</v>
      </c>
      <c r="X98" s="460">
        <f>('12. Riepilogo Carichi'!$I$5)*Q98</f>
        <v>1.5</v>
      </c>
      <c r="Y98" s="477"/>
      <c r="Z98" s="483">
        <f>('12. Riepilogo Carichi'!$L$5)*Q98</f>
        <v>5.1803000000000008</v>
      </c>
      <c r="AA98" s="483">
        <f>('12. Riepilogo Carichi'!$M$5)*Q98</f>
        <v>3.1310000000000002</v>
      </c>
    </row>
    <row r="99" spans="1:27" x14ac:dyDescent="0.25">
      <c r="A99" s="1414" t="s">
        <v>283</v>
      </c>
      <c r="B99" s="1415"/>
      <c r="C99" s="484"/>
      <c r="D99" s="478">
        <f>('12. Riepilogo Carichi'!$D$15)</f>
        <v>2.0180000000000011</v>
      </c>
      <c r="E99" s="929"/>
      <c r="F99" s="929"/>
      <c r="G99" s="929"/>
      <c r="H99" s="478">
        <f>('12. Riepilogo Carichi'!$H$15)</f>
        <v>2.6234000000000015</v>
      </c>
      <c r="I99" s="459"/>
      <c r="J99" s="929"/>
      <c r="K99" s="479"/>
      <c r="L99" s="484">
        <f>('12. Riepilogo Carichi'!$L$15)</f>
        <v>2.6234000000000015</v>
      </c>
      <c r="M99" s="484">
        <f>('12. Riepilogo Carichi'!$M$15)</f>
        <v>2.0180000000000011</v>
      </c>
      <c r="N99" s="458"/>
      <c r="O99" s="1414" t="s">
        <v>441</v>
      </c>
      <c r="P99" s="1415"/>
      <c r="Q99" s="488"/>
      <c r="R99" s="478"/>
      <c r="S99" s="459"/>
      <c r="T99" s="459"/>
      <c r="U99" s="459"/>
      <c r="V99" s="482"/>
      <c r="W99" s="109"/>
      <c r="X99" s="459"/>
      <c r="Y99" s="479"/>
      <c r="Z99" s="484"/>
      <c r="AA99" s="484"/>
    </row>
    <row r="100" spans="1:27" ht="15.75" thickBot="1" x14ac:dyDescent="0.3">
      <c r="A100" s="1416" t="s">
        <v>104</v>
      </c>
      <c r="B100" s="1417"/>
      <c r="C100" s="489"/>
      <c r="D100" s="480"/>
      <c r="E100" s="469"/>
      <c r="F100" s="469"/>
      <c r="G100" s="469"/>
      <c r="H100" s="480"/>
      <c r="I100" s="469"/>
      <c r="J100" s="469"/>
      <c r="K100" s="481"/>
      <c r="L100" s="485"/>
      <c r="M100" s="485"/>
      <c r="N100" s="458"/>
      <c r="O100" s="1414" t="s">
        <v>103</v>
      </c>
      <c r="P100" s="1415"/>
      <c r="Q100" s="488"/>
      <c r="R100" s="478"/>
      <c r="S100" s="459"/>
      <c r="T100" s="459"/>
      <c r="U100" s="459"/>
      <c r="V100" s="478"/>
      <c r="W100" s="109"/>
      <c r="X100" s="459"/>
      <c r="Y100" s="479"/>
      <c r="Z100" s="484"/>
      <c r="AA100" s="484"/>
    </row>
    <row r="101" spans="1:27" x14ac:dyDescent="0.25">
      <c r="A101" s="1421" t="s">
        <v>318</v>
      </c>
      <c r="B101" s="1421"/>
      <c r="C101" s="1421"/>
      <c r="D101" s="459">
        <f>SUM(D96:D100)</f>
        <v>20.508710000000001</v>
      </c>
      <c r="E101" s="1413">
        <f>SUM(E96:F100)</f>
        <v>11.17</v>
      </c>
      <c r="F101" s="1413"/>
      <c r="G101" s="459"/>
      <c r="H101" s="459"/>
      <c r="I101" s="684"/>
      <c r="J101" s="684"/>
      <c r="K101" s="684"/>
      <c r="L101" s="687">
        <f>SUM(L96:L100)</f>
        <v>42.516323000000007</v>
      </c>
      <c r="M101" s="687">
        <f>SUM(M96:M100)</f>
        <v>26.550709999999999</v>
      </c>
      <c r="N101" s="458"/>
      <c r="O101" s="1414" t="s">
        <v>283</v>
      </c>
      <c r="P101" s="1415"/>
      <c r="Q101" s="484"/>
      <c r="R101" s="478">
        <f>('12. Riepilogo Carichi'!$D$13)</f>
        <v>2.9317500000000001</v>
      </c>
      <c r="S101" s="684"/>
      <c r="T101" s="684"/>
      <c r="U101" s="684"/>
      <c r="V101" s="478">
        <f>('12. Riepilogo Carichi'!$H$13)</f>
        <v>3.8112750000000002</v>
      </c>
      <c r="W101" s="459"/>
      <c r="X101" s="684"/>
      <c r="Y101" s="479"/>
      <c r="Z101" s="484">
        <f>('12. Riepilogo Carichi'!$L$13)</f>
        <v>3.8112750000000002</v>
      </c>
      <c r="AA101" s="484">
        <f>('12. Riepilogo Carichi'!$M$13)</f>
        <v>2.9317500000000001</v>
      </c>
    </row>
    <row r="102" spans="1:27" ht="15.75" thickBot="1" x14ac:dyDescent="0.3">
      <c r="A102" s="458"/>
      <c r="B102" s="458"/>
      <c r="C102" s="463"/>
      <c r="D102" s="463"/>
      <c r="E102" s="463"/>
      <c r="F102" s="463"/>
      <c r="G102" s="463"/>
      <c r="H102" s="463"/>
      <c r="I102" s="464"/>
      <c r="J102" s="458"/>
      <c r="K102" s="458"/>
      <c r="L102" s="468"/>
      <c r="M102" s="458"/>
      <c r="N102" s="458"/>
      <c r="O102" s="1416" t="s">
        <v>104</v>
      </c>
      <c r="P102" s="1417"/>
      <c r="Q102" s="485"/>
      <c r="R102" s="480">
        <f>('12. Riepilogo Carichi'!$D$17)</f>
        <v>6.4908000000000001</v>
      </c>
      <c r="S102" s="469"/>
      <c r="T102" s="469"/>
      <c r="U102" s="469"/>
      <c r="V102" s="480">
        <f>('12. Riepilogo Carichi'!$H$17)</f>
        <v>8.4380400000000009</v>
      </c>
      <c r="W102" s="469"/>
      <c r="X102" s="469"/>
      <c r="Y102" s="481"/>
      <c r="Z102" s="485">
        <f>('12. Riepilogo Carichi'!$L$17)</f>
        <v>8.4380400000000009</v>
      </c>
      <c r="AA102" s="485">
        <f>('12. Riepilogo Carichi'!$M$17)</f>
        <v>6.4908000000000001</v>
      </c>
    </row>
    <row r="103" spans="1:27" ht="17.25" x14ac:dyDescent="0.3">
      <c r="A103" s="1450" t="s">
        <v>339</v>
      </c>
      <c r="B103" s="1451"/>
      <c r="C103" s="487" t="s">
        <v>440</v>
      </c>
      <c r="D103" s="474" t="s">
        <v>386</v>
      </c>
      <c r="E103" s="493" t="s">
        <v>442</v>
      </c>
      <c r="F103" s="493" t="s">
        <v>448</v>
      </c>
      <c r="G103" s="493" t="s">
        <v>449</v>
      </c>
      <c r="H103" s="474" t="s">
        <v>444</v>
      </c>
      <c r="I103" s="475" t="s">
        <v>443</v>
      </c>
      <c r="J103" s="475" t="s">
        <v>450</v>
      </c>
      <c r="K103" s="494" t="s">
        <v>451</v>
      </c>
      <c r="L103" s="496" t="s">
        <v>446</v>
      </c>
      <c r="M103" s="496" t="s">
        <v>445</v>
      </c>
      <c r="N103" s="458"/>
      <c r="O103" s="1418" t="s">
        <v>318</v>
      </c>
      <c r="P103" s="1418"/>
      <c r="Q103" s="1418"/>
      <c r="R103" s="459">
        <f>SUM(R98:R102)</f>
        <v>12.253550000000001</v>
      </c>
      <c r="S103" s="1413">
        <f>SUM(S98:U102)</f>
        <v>1.6</v>
      </c>
      <c r="T103" s="1413"/>
      <c r="U103" s="1413"/>
      <c r="V103" s="459"/>
      <c r="W103" s="684"/>
      <c r="X103" s="684"/>
      <c r="Y103" s="684"/>
      <c r="Z103" s="194">
        <f>SUM(Z98:Z102)</f>
        <v>17.429615000000002</v>
      </c>
      <c r="AA103" s="194">
        <f>SUM(AA98:AA102)</f>
        <v>12.553550000000001</v>
      </c>
    </row>
    <row r="104" spans="1:27" x14ac:dyDescent="0.25">
      <c r="A104" s="1452" t="s">
        <v>316</v>
      </c>
      <c r="B104" s="1453"/>
      <c r="C104" s="483">
        <f>$F$189*($R$198+$R$202)/$R$201</f>
        <v>4.8674999999999997</v>
      </c>
      <c r="D104" s="476">
        <f>('12. Riepilogo Carichi'!$D$5)*C104</f>
        <v>27.559785000000002</v>
      </c>
      <c r="E104" s="460">
        <f>('12. Riepilogo Carichi'!$D$6)*C104</f>
        <v>5.8409999999999993</v>
      </c>
      <c r="F104" s="460">
        <f>('12. Riepilogo Carichi'!$E$5)*C104</f>
        <v>9.7349999999999994</v>
      </c>
      <c r="G104" s="460"/>
      <c r="H104" s="490">
        <f>('12. Riepilogo Carichi'!$H$5)*C104</f>
        <v>35.827720500000005</v>
      </c>
      <c r="I104" s="460">
        <f>('12. Riepilogo Carichi'!$H$6)*C104</f>
        <v>8.7614999999999981</v>
      </c>
      <c r="J104" s="460">
        <f>('12. Riepilogo Carichi'!$I$5)*C104</f>
        <v>14.602499999999999</v>
      </c>
      <c r="K104" s="477"/>
      <c r="L104" s="483">
        <f>('12. Riepilogo Carichi'!$L$5)*C104</f>
        <v>50.430220500000004</v>
      </c>
      <c r="M104" s="483">
        <f>('12. Riepilogo Carichi'!$M$5)*C104</f>
        <v>30.480285000000002</v>
      </c>
      <c r="N104" s="458"/>
      <c r="O104" s="463"/>
      <c r="P104" s="459"/>
      <c r="Q104" s="459"/>
      <c r="R104" s="463"/>
      <c r="S104" s="684"/>
      <c r="T104" s="466"/>
      <c r="U104" s="458"/>
    </row>
    <row r="105" spans="1:27" ht="19.5" thickBot="1" x14ac:dyDescent="0.35">
      <c r="A105" s="1414" t="s">
        <v>441</v>
      </c>
      <c r="B105" s="1415"/>
      <c r="C105" s="483"/>
      <c r="D105" s="478"/>
      <c r="E105" s="53"/>
      <c r="F105" s="461"/>
      <c r="G105" s="459"/>
      <c r="H105" s="482"/>
      <c r="I105" s="109"/>
      <c r="J105" s="109"/>
      <c r="K105" s="479"/>
      <c r="L105" s="484"/>
      <c r="M105" s="484"/>
      <c r="N105" s="458"/>
      <c r="O105" s="1424" t="s">
        <v>462</v>
      </c>
      <c r="P105" s="1424"/>
      <c r="Q105" s="1424"/>
      <c r="R105" s="1424"/>
      <c r="S105" s="1424"/>
      <c r="T105" s="1424"/>
      <c r="U105" s="1424"/>
      <c r="V105" s="1424"/>
      <c r="W105" s="1424"/>
      <c r="X105" s="1424"/>
      <c r="Y105" s="1424"/>
      <c r="Z105" s="1424"/>
      <c r="AA105" s="1424"/>
    </row>
    <row r="106" spans="1:27" ht="17.25" x14ac:dyDescent="0.3">
      <c r="A106" s="1414" t="s">
        <v>103</v>
      </c>
      <c r="B106" s="1415"/>
      <c r="C106" s="488"/>
      <c r="D106" s="478"/>
      <c r="E106" s="459"/>
      <c r="F106" s="459"/>
      <c r="G106" s="459"/>
      <c r="H106" s="478"/>
      <c r="I106" s="109"/>
      <c r="J106" s="109"/>
      <c r="K106" s="479"/>
      <c r="L106" s="484"/>
      <c r="M106" s="484"/>
      <c r="N106" s="468"/>
      <c r="O106" s="1450" t="s">
        <v>464</v>
      </c>
      <c r="P106" s="1451"/>
      <c r="Q106" s="487" t="s">
        <v>440</v>
      </c>
      <c r="R106" s="474" t="s">
        <v>386</v>
      </c>
      <c r="S106" s="493" t="s">
        <v>442</v>
      </c>
      <c r="T106" s="493" t="s">
        <v>448</v>
      </c>
      <c r="U106" s="493" t="s">
        <v>449</v>
      </c>
      <c r="V106" s="474" t="s">
        <v>444</v>
      </c>
      <c r="W106" s="475" t="s">
        <v>443</v>
      </c>
      <c r="X106" s="475" t="s">
        <v>450</v>
      </c>
      <c r="Y106" s="494" t="s">
        <v>451</v>
      </c>
      <c r="Z106" s="486" t="s">
        <v>446</v>
      </c>
      <c r="AA106" s="486" t="s">
        <v>445</v>
      </c>
    </row>
    <row r="107" spans="1:27" x14ac:dyDescent="0.25">
      <c r="A107" s="1414" t="s">
        <v>283</v>
      </c>
      <c r="B107" s="1415"/>
      <c r="C107" s="484"/>
      <c r="D107" s="478">
        <f>('12. Riepilogo Carichi'!$D$13)</f>
        <v>2.9317500000000001</v>
      </c>
      <c r="E107" s="684"/>
      <c r="F107" s="684"/>
      <c r="G107" s="684"/>
      <c r="H107" s="478">
        <f>('12. Riepilogo Carichi'!$H$13)</f>
        <v>3.8112750000000002</v>
      </c>
      <c r="I107" s="459"/>
      <c r="J107" s="684"/>
      <c r="K107" s="479"/>
      <c r="L107" s="484">
        <f>('12. Riepilogo Carichi'!$L$13)</f>
        <v>3.8112750000000002</v>
      </c>
      <c r="M107" s="484">
        <f>('12. Riepilogo Carichi'!$M$13)</f>
        <v>2.9317500000000001</v>
      </c>
      <c r="N107" s="458"/>
      <c r="O107" s="1452" t="s">
        <v>316</v>
      </c>
      <c r="P107" s="1453"/>
      <c r="Q107" s="483">
        <f>$F$189*2</f>
        <v>1</v>
      </c>
      <c r="R107" s="476">
        <f>('12. Riepilogo Carichi'!$D$5)*Q107</f>
        <v>5.6620000000000008</v>
      </c>
      <c r="S107" s="460">
        <f>('12. Riepilogo Carichi'!$D$6)*Q107</f>
        <v>1.2</v>
      </c>
      <c r="T107" s="460">
        <f>('12. Riepilogo Carichi'!$E$5)*Q107</f>
        <v>2</v>
      </c>
      <c r="U107" s="460"/>
      <c r="V107" s="490">
        <f>('12. Riepilogo Carichi'!$H$5)*Q107</f>
        <v>7.3606000000000016</v>
      </c>
      <c r="W107" s="460">
        <f>('12. Riepilogo Carichi'!$H$6)*Q107</f>
        <v>1.7999999999999998</v>
      </c>
      <c r="X107" s="460">
        <f>('12. Riepilogo Carichi'!$I$5)*Q107</f>
        <v>3</v>
      </c>
      <c r="Y107" s="477"/>
      <c r="Z107" s="483">
        <f>('12. Riepilogo Carichi'!$L$5)*Q107</f>
        <v>10.360600000000002</v>
      </c>
      <c r="AA107" s="483">
        <f>('12. Riepilogo Carichi'!$M$5)*Q107</f>
        <v>6.2620000000000005</v>
      </c>
    </row>
    <row r="108" spans="1:27" ht="15.75" thickBot="1" x14ac:dyDescent="0.3">
      <c r="A108" s="1416" t="s">
        <v>104</v>
      </c>
      <c r="B108" s="1417"/>
      <c r="C108" s="489"/>
      <c r="D108" s="480"/>
      <c r="E108" s="469"/>
      <c r="F108" s="469"/>
      <c r="G108" s="469"/>
      <c r="H108" s="480"/>
      <c r="I108" s="469"/>
      <c r="J108" s="469"/>
      <c r="K108" s="481"/>
      <c r="L108" s="485"/>
      <c r="M108" s="485"/>
      <c r="N108" s="458"/>
      <c r="O108" s="1414" t="s">
        <v>441</v>
      </c>
      <c r="P108" s="1415"/>
      <c r="Q108" s="488"/>
      <c r="R108" s="478"/>
      <c r="S108" s="459"/>
      <c r="T108" s="459"/>
      <c r="U108" s="459"/>
      <c r="V108" s="482"/>
      <c r="W108" s="109"/>
      <c r="X108" s="459"/>
      <c r="Y108" s="479"/>
      <c r="Z108" s="484"/>
      <c r="AA108" s="484"/>
    </row>
    <row r="109" spans="1:27" x14ac:dyDescent="0.25">
      <c r="A109" s="1421" t="s">
        <v>318</v>
      </c>
      <c r="B109" s="1421"/>
      <c r="C109" s="1421"/>
      <c r="D109" s="459">
        <f>SUM(D104:D108)</f>
        <v>30.491535000000002</v>
      </c>
      <c r="E109" s="1413">
        <f>SUM(E104:F108)</f>
        <v>15.575999999999999</v>
      </c>
      <c r="F109" s="1413"/>
      <c r="G109" s="459"/>
      <c r="H109" s="459"/>
      <c r="I109" s="684"/>
      <c r="J109" s="684"/>
      <c r="K109" s="684"/>
      <c r="L109" s="687">
        <f>SUM(L104:L108)</f>
        <v>54.241495500000006</v>
      </c>
      <c r="M109" s="687">
        <f>SUM(M104:M108)</f>
        <v>33.412035000000003</v>
      </c>
      <c r="N109" s="458"/>
      <c r="O109" s="1414" t="s">
        <v>103</v>
      </c>
      <c r="P109" s="1415"/>
      <c r="Q109" s="488"/>
      <c r="R109" s="478"/>
      <c r="S109" s="459"/>
      <c r="T109" s="459"/>
      <c r="U109" s="459"/>
      <c r="V109" s="478"/>
      <c r="W109" s="109"/>
      <c r="X109" s="459"/>
      <c r="Y109" s="479"/>
      <c r="Z109" s="484"/>
      <c r="AA109" s="484"/>
    </row>
    <row r="110" spans="1:27" ht="15.75" thickBot="1" x14ac:dyDescent="0.3">
      <c r="A110" s="458"/>
      <c r="B110" s="458"/>
      <c r="C110" s="463"/>
      <c r="D110" s="463"/>
      <c r="E110" s="463"/>
      <c r="F110" s="463"/>
      <c r="G110" s="463"/>
      <c r="H110" s="463"/>
      <c r="I110" s="464"/>
      <c r="J110" s="458"/>
      <c r="K110" s="458"/>
      <c r="L110" s="468"/>
      <c r="M110" s="458"/>
      <c r="N110" s="458"/>
      <c r="O110" s="1414" t="s">
        <v>283</v>
      </c>
      <c r="P110" s="1415"/>
      <c r="Q110" s="484"/>
      <c r="R110" s="478">
        <f>('12. Riepilogo Carichi'!$D$13)</f>
        <v>2.9317500000000001</v>
      </c>
      <c r="S110" s="684"/>
      <c r="T110" s="684"/>
      <c r="U110" s="684"/>
      <c r="V110" s="478">
        <f>('12. Riepilogo Carichi'!$H$13)</f>
        <v>3.8112750000000002</v>
      </c>
      <c r="W110" s="459"/>
      <c r="X110" s="684"/>
      <c r="Y110" s="479"/>
      <c r="Z110" s="484">
        <f>('12. Riepilogo Carichi'!$L$13)</f>
        <v>3.8112750000000002</v>
      </c>
      <c r="AA110" s="484">
        <f>('12. Riepilogo Carichi'!$M$13)</f>
        <v>2.9317500000000001</v>
      </c>
    </row>
    <row r="111" spans="1:27" ht="18" thickBot="1" x14ac:dyDescent="0.35">
      <c r="A111" s="1450" t="s">
        <v>340</v>
      </c>
      <c r="B111" s="1451"/>
      <c r="C111" s="487" t="s">
        <v>440</v>
      </c>
      <c r="D111" s="474" t="s">
        <v>386</v>
      </c>
      <c r="E111" s="493" t="s">
        <v>442</v>
      </c>
      <c r="F111" s="493" t="s">
        <v>448</v>
      </c>
      <c r="G111" s="493" t="s">
        <v>449</v>
      </c>
      <c r="H111" s="474" t="s">
        <v>444</v>
      </c>
      <c r="I111" s="475" t="s">
        <v>443</v>
      </c>
      <c r="J111" s="475" t="s">
        <v>450</v>
      </c>
      <c r="K111" s="494" t="s">
        <v>451</v>
      </c>
      <c r="L111" s="496" t="s">
        <v>446</v>
      </c>
      <c r="M111" s="496" t="s">
        <v>445</v>
      </c>
      <c r="N111" s="458"/>
      <c r="O111" s="1416" t="s">
        <v>104</v>
      </c>
      <c r="P111" s="1417"/>
      <c r="Q111" s="489"/>
      <c r="R111" s="480"/>
      <c r="S111" s="469"/>
      <c r="T111" s="469"/>
      <c r="U111" s="469"/>
      <c r="V111" s="480"/>
      <c r="W111" s="469"/>
      <c r="X111" s="469"/>
      <c r="Y111" s="481"/>
      <c r="Z111" s="485"/>
      <c r="AA111" s="485"/>
    </row>
    <row r="112" spans="1:27" x14ac:dyDescent="0.25">
      <c r="A112" s="1452" t="s">
        <v>316</v>
      </c>
      <c r="B112" s="1453"/>
      <c r="C112" s="483">
        <f>$F$189*($U$198+$U$202)/$U$201</f>
        <v>5.0625</v>
      </c>
      <c r="D112" s="476">
        <f>('12. Riepilogo Carichi'!$D$5)*C112</f>
        <v>28.663875000000004</v>
      </c>
      <c r="E112" s="460">
        <f>('12. Riepilogo Carichi'!$D$6)*C112</f>
        <v>6.0750000000000002</v>
      </c>
      <c r="F112" s="460">
        <f>('12. Riepilogo Carichi'!$E$5)*C112</f>
        <v>10.125</v>
      </c>
      <c r="G112" s="460"/>
      <c r="H112" s="490">
        <f>('12. Riepilogo Carichi'!$H$5)*C112</f>
        <v>37.26303750000001</v>
      </c>
      <c r="I112" s="460">
        <f>('12. Riepilogo Carichi'!$H$6)*C112</f>
        <v>9.1124999999999989</v>
      </c>
      <c r="J112" s="460">
        <f>('12. Riepilogo Carichi'!$I$5)*C112</f>
        <v>15.1875</v>
      </c>
      <c r="K112" s="477"/>
      <c r="L112" s="483">
        <f>('12. Riepilogo Carichi'!$L$5)*C112</f>
        <v>52.45053750000001</v>
      </c>
      <c r="M112" s="483">
        <f>('12. Riepilogo Carichi'!$M$5)*C112</f>
        <v>31.701375000000002</v>
      </c>
      <c r="N112" s="458"/>
      <c r="O112" s="1421" t="s">
        <v>318</v>
      </c>
      <c r="P112" s="1421"/>
      <c r="Q112" s="1421"/>
      <c r="R112" s="459">
        <f>SUM(R107:R111)</f>
        <v>8.59375</v>
      </c>
      <c r="S112" s="1413">
        <f>SUM(S107:U111)</f>
        <v>3.2</v>
      </c>
      <c r="T112" s="1413"/>
      <c r="U112" s="1413"/>
      <c r="V112" s="459"/>
      <c r="W112" s="684"/>
      <c r="X112" s="684"/>
      <c r="Y112" s="684"/>
      <c r="Z112" s="687">
        <f>SUM(Z107:Z111)</f>
        <v>14.171875000000002</v>
      </c>
      <c r="AA112" s="687">
        <f>SUM(AA107:AA111)</f>
        <v>9.1937500000000014</v>
      </c>
    </row>
    <row r="113" spans="1:27" ht="15.75" thickBot="1" x14ac:dyDescent="0.3">
      <c r="A113" s="1414" t="s">
        <v>441</v>
      </c>
      <c r="B113" s="1415"/>
      <c r="C113" s="483"/>
      <c r="D113" s="478"/>
      <c r="E113" s="53"/>
      <c r="F113" s="461"/>
      <c r="G113" s="459"/>
      <c r="H113" s="482"/>
      <c r="I113" s="109"/>
      <c r="J113" s="109"/>
      <c r="K113" s="479"/>
      <c r="L113" s="484"/>
      <c r="M113" s="484"/>
      <c r="N113" s="458"/>
      <c r="O113" s="458"/>
      <c r="P113" s="458"/>
      <c r="Q113" s="458"/>
      <c r="R113" s="459"/>
      <c r="S113" s="466"/>
      <c r="T113" s="466"/>
      <c r="U113" s="466"/>
      <c r="V113" s="466"/>
      <c r="W113" s="466"/>
      <c r="X113" s="466"/>
      <c r="Y113" s="466"/>
      <c r="Z113" s="313"/>
      <c r="AA113" s="313"/>
    </row>
    <row r="114" spans="1:27" ht="17.25" x14ac:dyDescent="0.3">
      <c r="A114" s="1414" t="s">
        <v>103</v>
      </c>
      <c r="B114" s="1415"/>
      <c r="C114" s="488"/>
      <c r="D114" s="478"/>
      <c r="E114" s="459"/>
      <c r="F114" s="459"/>
      <c r="G114" s="459"/>
      <c r="H114" s="478"/>
      <c r="I114" s="109"/>
      <c r="J114" s="109"/>
      <c r="K114" s="479"/>
      <c r="L114" s="484"/>
      <c r="M114" s="484"/>
      <c r="N114" s="468"/>
      <c r="O114" s="1454" t="s">
        <v>356</v>
      </c>
      <c r="P114" s="1455"/>
      <c r="Q114" s="487" t="s">
        <v>440</v>
      </c>
      <c r="R114" s="474" t="s">
        <v>386</v>
      </c>
      <c r="S114" s="493" t="s">
        <v>442</v>
      </c>
      <c r="T114" s="493" t="s">
        <v>448</v>
      </c>
      <c r="U114" s="493" t="s">
        <v>449</v>
      </c>
      <c r="V114" s="474" t="s">
        <v>444</v>
      </c>
      <c r="W114" s="475" t="s">
        <v>443</v>
      </c>
      <c r="X114" s="475" t="s">
        <v>450</v>
      </c>
      <c r="Y114" s="494" t="s">
        <v>451</v>
      </c>
      <c r="Z114" s="496" t="s">
        <v>446</v>
      </c>
      <c r="AA114" s="496" t="s">
        <v>445</v>
      </c>
    </row>
    <row r="115" spans="1:27" x14ac:dyDescent="0.25">
      <c r="A115" s="1414" t="s">
        <v>283</v>
      </c>
      <c r="B115" s="1415"/>
      <c r="C115" s="484"/>
      <c r="D115" s="478">
        <f>('12. Riepilogo Carichi'!$D$13)</f>
        <v>2.9317500000000001</v>
      </c>
      <c r="E115" s="684"/>
      <c r="F115" s="684"/>
      <c r="G115" s="684"/>
      <c r="H115" s="478">
        <f>('12. Riepilogo Carichi'!$H$13)</f>
        <v>3.8112750000000002</v>
      </c>
      <c r="I115" s="459"/>
      <c r="J115" s="684"/>
      <c r="K115" s="479"/>
      <c r="L115" s="484">
        <f>('12. Riepilogo Carichi'!$L$13)</f>
        <v>3.8112750000000002</v>
      </c>
      <c r="M115" s="484">
        <f>('12. Riepilogo Carichi'!$M$13)</f>
        <v>2.9317500000000001</v>
      </c>
      <c r="N115" s="458"/>
      <c r="O115" s="1452" t="s">
        <v>316</v>
      </c>
      <c r="P115" s="1453"/>
      <c r="Q115" s="483">
        <f>$F$189*2</f>
        <v>1</v>
      </c>
      <c r="R115" s="476">
        <f>('12. Riepilogo Carichi'!$D$5)*Q115</f>
        <v>5.6620000000000008</v>
      </c>
      <c r="S115" s="460">
        <f>('12. Riepilogo Carichi'!$D$6)*Q115</f>
        <v>1.2</v>
      </c>
      <c r="T115" s="460">
        <f>('12. Riepilogo Carichi'!$E$5)*Q115</f>
        <v>2</v>
      </c>
      <c r="U115" s="460"/>
      <c r="V115" s="490">
        <f>('12. Riepilogo Carichi'!$H$5)*Q115</f>
        <v>7.3606000000000016</v>
      </c>
      <c r="W115" s="460">
        <f>('12. Riepilogo Carichi'!$H$6)*Q115</f>
        <v>1.7999999999999998</v>
      </c>
      <c r="X115" s="460">
        <f>('12. Riepilogo Carichi'!$I$5)*Q115</f>
        <v>3</v>
      </c>
      <c r="Y115" s="477"/>
      <c r="Z115" s="483">
        <f>('12. Riepilogo Carichi'!$L$5)*Q115</f>
        <v>10.360600000000002</v>
      </c>
      <c r="AA115" s="483">
        <f>('12. Riepilogo Carichi'!$M$5)*Q115</f>
        <v>6.2620000000000005</v>
      </c>
    </row>
    <row r="116" spans="1:27" ht="15.75" thickBot="1" x14ac:dyDescent="0.3">
      <c r="A116" s="1416" t="s">
        <v>104</v>
      </c>
      <c r="B116" s="1417"/>
      <c r="C116" s="489"/>
      <c r="D116" s="480"/>
      <c r="E116" s="469"/>
      <c r="F116" s="469"/>
      <c r="G116" s="469"/>
      <c r="H116" s="480"/>
      <c r="I116" s="469"/>
      <c r="J116" s="469"/>
      <c r="K116" s="481"/>
      <c r="L116" s="485"/>
      <c r="M116" s="485"/>
      <c r="N116" s="458"/>
      <c r="O116" s="1414" t="s">
        <v>441</v>
      </c>
      <c r="P116" s="1415"/>
      <c r="Q116" s="488"/>
      <c r="R116" s="478"/>
      <c r="S116" s="459"/>
      <c r="T116" s="459"/>
      <c r="U116" s="459"/>
      <c r="V116" s="482"/>
      <c r="W116" s="109"/>
      <c r="X116" s="459"/>
      <c r="Y116" s="479"/>
      <c r="Z116" s="484"/>
      <c r="AA116" s="484"/>
    </row>
    <row r="117" spans="1:27" x14ac:dyDescent="0.25">
      <c r="A117" s="1418" t="s">
        <v>318</v>
      </c>
      <c r="B117" s="1418"/>
      <c r="C117" s="1418"/>
      <c r="D117" s="459">
        <f>SUM(D112:D116)</f>
        <v>31.595625000000005</v>
      </c>
      <c r="E117" s="1413">
        <f>SUM(E112:F116)</f>
        <v>16.2</v>
      </c>
      <c r="F117" s="1413"/>
      <c r="G117" s="459"/>
      <c r="H117" s="459"/>
      <c r="I117" s="684"/>
      <c r="J117" s="684"/>
      <c r="K117" s="684"/>
      <c r="L117" s="194">
        <f>SUM(L112:L116)</f>
        <v>56.261812500000012</v>
      </c>
      <c r="M117" s="194">
        <f>SUM(M112:M116)</f>
        <v>34.633125</v>
      </c>
      <c r="N117" s="458"/>
      <c r="O117" s="1414" t="s">
        <v>103</v>
      </c>
      <c r="P117" s="1415"/>
      <c r="Q117" s="488"/>
      <c r="R117" s="478"/>
      <c r="S117" s="459"/>
      <c r="T117" s="459"/>
      <c r="U117" s="459"/>
      <c r="V117" s="478"/>
      <c r="W117" s="109"/>
      <c r="X117" s="459"/>
      <c r="Y117" s="479"/>
      <c r="Z117" s="484"/>
      <c r="AA117" s="484"/>
    </row>
    <row r="118" spans="1:27" x14ac:dyDescent="0.25">
      <c r="A118" s="458"/>
      <c r="B118" s="458"/>
      <c r="C118" s="463"/>
      <c r="D118" s="463"/>
      <c r="E118" s="463"/>
      <c r="F118" s="463"/>
      <c r="G118" s="463"/>
      <c r="H118" s="463"/>
      <c r="I118" s="464"/>
      <c r="J118" s="464"/>
      <c r="K118" s="464"/>
      <c r="L118" s="468"/>
      <c r="M118" s="458"/>
      <c r="N118" s="458"/>
      <c r="O118" s="1414" t="s">
        <v>283</v>
      </c>
      <c r="P118" s="1415"/>
      <c r="Q118" s="484"/>
      <c r="R118" s="478">
        <f>('12. Riepilogo Carichi'!$D$14)</f>
        <v>1.2612500000000004</v>
      </c>
      <c r="S118" s="929"/>
      <c r="T118" s="929"/>
      <c r="U118" s="929"/>
      <c r="V118" s="478">
        <f>('12. Riepilogo Carichi'!$H$14)</f>
        <v>1.6396250000000006</v>
      </c>
      <c r="W118" s="459"/>
      <c r="X118" s="929"/>
      <c r="Y118" s="479"/>
      <c r="Z118" s="484">
        <f>('12. Riepilogo Carichi'!$L$14)</f>
        <v>1.6396250000000006</v>
      </c>
      <c r="AA118" s="484">
        <f>('12. Riepilogo Carichi'!$M$14)</f>
        <v>1.2612500000000004</v>
      </c>
    </row>
    <row r="119" spans="1:27" ht="19.5" thickBot="1" x14ac:dyDescent="0.35">
      <c r="A119" s="1424" t="s">
        <v>453</v>
      </c>
      <c r="B119" s="1424"/>
      <c r="C119" s="1424"/>
      <c r="D119" s="1424"/>
      <c r="E119" s="1424"/>
      <c r="F119" s="1424"/>
      <c r="G119" s="1424"/>
      <c r="H119" s="1424"/>
      <c r="I119" s="1424"/>
      <c r="J119" s="1424"/>
      <c r="K119" s="1424"/>
      <c r="L119" s="1424"/>
      <c r="M119" s="1424"/>
      <c r="N119" s="458"/>
      <c r="O119" s="1416" t="s">
        <v>104</v>
      </c>
      <c r="P119" s="1417"/>
      <c r="Q119" s="489"/>
      <c r="R119" s="480"/>
      <c r="S119" s="469"/>
      <c r="T119" s="469"/>
      <c r="U119" s="469"/>
      <c r="V119" s="480"/>
      <c r="W119" s="469"/>
      <c r="X119" s="469"/>
      <c r="Y119" s="481"/>
      <c r="Z119" s="485"/>
      <c r="AA119" s="485"/>
    </row>
    <row r="120" spans="1:27" ht="17.25" x14ac:dyDescent="0.3">
      <c r="A120" s="1450" t="s">
        <v>341</v>
      </c>
      <c r="B120" s="1451"/>
      <c r="C120" s="487" t="s">
        <v>440</v>
      </c>
      <c r="D120" s="474" t="s">
        <v>386</v>
      </c>
      <c r="E120" s="493" t="s">
        <v>442</v>
      </c>
      <c r="F120" s="493" t="s">
        <v>448</v>
      </c>
      <c r="G120" s="493" t="s">
        <v>449</v>
      </c>
      <c r="H120" s="474" t="s">
        <v>444</v>
      </c>
      <c r="I120" s="475" t="s">
        <v>443</v>
      </c>
      <c r="J120" s="475" t="s">
        <v>450</v>
      </c>
      <c r="K120" s="494" t="s">
        <v>451</v>
      </c>
      <c r="L120" s="486" t="s">
        <v>446</v>
      </c>
      <c r="M120" s="486" t="s">
        <v>445</v>
      </c>
      <c r="N120" s="458"/>
      <c r="O120" s="1418" t="s">
        <v>318</v>
      </c>
      <c r="P120" s="1418"/>
      <c r="Q120" s="1418"/>
      <c r="R120" s="459">
        <f>SUM(R115:R119)</f>
        <v>6.9232500000000012</v>
      </c>
      <c r="S120" s="1413">
        <f>SUM(S115:U119)</f>
        <v>3.2</v>
      </c>
      <c r="T120" s="1413"/>
      <c r="U120" s="1413"/>
      <c r="V120" s="459"/>
      <c r="W120" s="684"/>
      <c r="X120" s="684"/>
      <c r="Y120" s="684"/>
      <c r="Z120" s="194">
        <f>SUM(Z115:Z119)</f>
        <v>12.000225000000002</v>
      </c>
      <c r="AA120" s="194">
        <f>SUM(AA115:AA119)</f>
        <v>7.5232500000000009</v>
      </c>
    </row>
    <row r="121" spans="1:27" ht="15.75" thickBot="1" x14ac:dyDescent="0.3">
      <c r="A121" s="1452" t="s">
        <v>316</v>
      </c>
      <c r="B121" s="1453"/>
      <c r="C121" s="483">
        <f>$F$189</f>
        <v>0.5</v>
      </c>
      <c r="D121" s="476">
        <f>('12. Riepilogo Carichi'!$D$5)*C121</f>
        <v>2.8310000000000004</v>
      </c>
      <c r="E121" s="460">
        <f>('12. Riepilogo Carichi'!$D$6)*C121</f>
        <v>0.6</v>
      </c>
      <c r="F121" s="460">
        <f>('12. Riepilogo Carichi'!$E$5)*C121</f>
        <v>1</v>
      </c>
      <c r="G121" s="460"/>
      <c r="H121" s="490">
        <f>('12. Riepilogo Carichi'!$H$5)*C121</f>
        <v>3.6803000000000008</v>
      </c>
      <c r="I121" s="460">
        <f>('12. Riepilogo Carichi'!$H$6)*C121</f>
        <v>0.89999999999999991</v>
      </c>
      <c r="J121" s="460">
        <f>('12. Riepilogo Carichi'!$I$5)*C121</f>
        <v>1.5</v>
      </c>
      <c r="K121" s="477"/>
      <c r="L121" s="483">
        <f>('12. Riepilogo Carichi'!$L$5)*C121</f>
        <v>5.1803000000000008</v>
      </c>
      <c r="M121" s="483">
        <f>('12. Riepilogo Carichi'!$M$5)*C121</f>
        <v>3.1310000000000002</v>
      </c>
      <c r="N121" s="458"/>
      <c r="O121" s="463"/>
      <c r="P121" s="459"/>
      <c r="Q121" s="459"/>
      <c r="R121" s="463"/>
      <c r="S121" s="684"/>
      <c r="T121" s="466"/>
      <c r="U121" s="458"/>
    </row>
    <row r="122" spans="1:27" ht="17.25" x14ac:dyDescent="0.3">
      <c r="A122" s="1414" t="s">
        <v>441</v>
      </c>
      <c r="B122" s="1415"/>
      <c r="C122" s="488"/>
      <c r="D122" s="478"/>
      <c r="E122" s="459"/>
      <c r="F122" s="459"/>
      <c r="G122" s="459"/>
      <c r="H122" s="482"/>
      <c r="I122" s="109"/>
      <c r="J122" s="459"/>
      <c r="K122" s="479"/>
      <c r="L122" s="484"/>
      <c r="M122" s="484"/>
      <c r="N122" s="468"/>
      <c r="O122" s="1454" t="s">
        <v>363</v>
      </c>
      <c r="P122" s="1455"/>
      <c r="Q122" s="487" t="s">
        <v>440</v>
      </c>
      <c r="R122" s="474" t="s">
        <v>386</v>
      </c>
      <c r="S122" s="493" t="s">
        <v>442</v>
      </c>
      <c r="T122" s="493" t="s">
        <v>448</v>
      </c>
      <c r="U122" s="493" t="s">
        <v>449</v>
      </c>
      <c r="V122" s="474" t="s">
        <v>444</v>
      </c>
      <c r="W122" s="475" t="s">
        <v>443</v>
      </c>
      <c r="X122" s="475" t="s">
        <v>450</v>
      </c>
      <c r="Y122" s="494" t="s">
        <v>451</v>
      </c>
      <c r="Z122" s="486" t="s">
        <v>446</v>
      </c>
      <c r="AA122" s="486" t="s">
        <v>445</v>
      </c>
    </row>
    <row r="123" spans="1:27" x14ac:dyDescent="0.25">
      <c r="A123" s="1414" t="s">
        <v>103</v>
      </c>
      <c r="B123" s="1415"/>
      <c r="C123" s="488"/>
      <c r="D123" s="478"/>
      <c r="E123" s="459"/>
      <c r="F123" s="459"/>
      <c r="G123" s="459"/>
      <c r="H123" s="478"/>
      <c r="I123" s="109"/>
      <c r="J123" s="459"/>
      <c r="K123" s="479"/>
      <c r="L123" s="484"/>
      <c r="M123" s="484"/>
      <c r="N123" s="458"/>
      <c r="O123" s="1452" t="s">
        <v>316</v>
      </c>
      <c r="P123" s="1453"/>
      <c r="Q123" s="483">
        <f>$F$189*2</f>
        <v>1</v>
      </c>
      <c r="R123" s="476">
        <f>('12. Riepilogo Carichi'!$D$5)*Q123</f>
        <v>5.6620000000000008</v>
      </c>
      <c r="S123" s="460">
        <f>('12. Riepilogo Carichi'!$D$6)*Q123</f>
        <v>1.2</v>
      </c>
      <c r="T123" s="460">
        <f>('12. Riepilogo Carichi'!$E$5)*Q123</f>
        <v>2</v>
      </c>
      <c r="U123" s="460"/>
      <c r="V123" s="490">
        <f>('12. Riepilogo Carichi'!$H$5)*Q123</f>
        <v>7.3606000000000016</v>
      </c>
      <c r="W123" s="460">
        <f>('12. Riepilogo Carichi'!$H$6)*Q123</f>
        <v>1.7999999999999998</v>
      </c>
      <c r="X123" s="460">
        <f>('12. Riepilogo Carichi'!$I$5)*Q123</f>
        <v>3</v>
      </c>
      <c r="Y123" s="477"/>
      <c r="Z123" s="483">
        <f>('12. Riepilogo Carichi'!$L$5)*Q123</f>
        <v>10.360600000000002</v>
      </c>
      <c r="AA123" s="483">
        <f>('12. Riepilogo Carichi'!$M$5)*Q123</f>
        <v>6.2620000000000005</v>
      </c>
    </row>
    <row r="124" spans="1:27" x14ac:dyDescent="0.25">
      <c r="A124" s="1414" t="s">
        <v>283</v>
      </c>
      <c r="B124" s="1415"/>
      <c r="C124" s="484"/>
      <c r="D124" s="478">
        <f>('12. Riepilogo Carichi'!$D$13)</f>
        <v>2.9317500000000001</v>
      </c>
      <c r="E124" s="684"/>
      <c r="F124" s="684"/>
      <c r="G124" s="684"/>
      <c r="H124" s="478">
        <f>('12. Riepilogo Carichi'!$H$13)</f>
        <v>3.8112750000000002</v>
      </c>
      <c r="I124" s="459"/>
      <c r="J124" s="684"/>
      <c r="K124" s="479"/>
      <c r="L124" s="484">
        <f>('12. Riepilogo Carichi'!$L$13)</f>
        <v>3.8112750000000002</v>
      </c>
      <c r="M124" s="484">
        <f>('12. Riepilogo Carichi'!$M$13)</f>
        <v>2.9317500000000001</v>
      </c>
      <c r="N124" s="458"/>
      <c r="O124" s="1414" t="s">
        <v>441</v>
      </c>
      <c r="P124" s="1415"/>
      <c r="Q124" s="488"/>
      <c r="R124" s="478"/>
      <c r="S124" s="459"/>
      <c r="T124" s="459"/>
      <c r="U124" s="459"/>
      <c r="V124" s="482"/>
      <c r="W124" s="109"/>
      <c r="X124" s="459"/>
      <c r="Y124" s="479"/>
      <c r="Z124" s="484"/>
      <c r="AA124" s="484"/>
    </row>
    <row r="125" spans="1:27" ht="15.75" thickBot="1" x14ac:dyDescent="0.3">
      <c r="A125" s="1416" t="s">
        <v>104</v>
      </c>
      <c r="B125" s="1417"/>
      <c r="C125" s="485"/>
      <c r="D125" s="480">
        <f>('12. Riepilogo Carichi'!$D$17)</f>
        <v>6.4908000000000001</v>
      </c>
      <c r="E125" s="469"/>
      <c r="F125" s="469"/>
      <c r="G125" s="469"/>
      <c r="H125" s="480">
        <f>('12. Riepilogo Carichi'!$H$17)</f>
        <v>8.4380400000000009</v>
      </c>
      <c r="I125" s="469"/>
      <c r="J125" s="469"/>
      <c r="K125" s="481"/>
      <c r="L125" s="485">
        <f>('12. Riepilogo Carichi'!$L$17)</f>
        <v>8.4380400000000009</v>
      </c>
      <c r="M125" s="485">
        <f>('12. Riepilogo Carichi'!$M$17)</f>
        <v>6.4908000000000001</v>
      </c>
      <c r="N125" s="458"/>
      <c r="O125" s="1414" t="s">
        <v>103</v>
      </c>
      <c r="P125" s="1415"/>
      <c r="Q125" s="488"/>
      <c r="R125" s="478"/>
      <c r="S125" s="459"/>
      <c r="T125" s="459"/>
      <c r="U125" s="459"/>
      <c r="V125" s="478"/>
      <c r="W125" s="109"/>
      <c r="X125" s="459"/>
      <c r="Y125" s="479"/>
      <c r="Z125" s="484"/>
      <c r="AA125" s="484"/>
    </row>
    <row r="126" spans="1:27" x14ac:dyDescent="0.25">
      <c r="A126" s="1421" t="s">
        <v>318</v>
      </c>
      <c r="B126" s="1421"/>
      <c r="C126" s="1421"/>
      <c r="D126" s="459">
        <f>SUM(D121:D125)</f>
        <v>12.253550000000001</v>
      </c>
      <c r="E126" s="1413">
        <f>SUM(E121:G125)</f>
        <v>1.6</v>
      </c>
      <c r="F126" s="1413"/>
      <c r="G126" s="1413"/>
      <c r="H126" s="459"/>
      <c r="I126" s="684"/>
      <c r="J126" s="684"/>
      <c r="K126" s="684"/>
      <c r="L126" s="687">
        <f>SUM(L121:L125)</f>
        <v>17.429615000000002</v>
      </c>
      <c r="M126" s="687">
        <f>SUM(M121:M125)</f>
        <v>12.553550000000001</v>
      </c>
      <c r="N126" s="458"/>
      <c r="O126" s="1414" t="s">
        <v>283</v>
      </c>
      <c r="P126" s="1415"/>
      <c r="Q126" s="484"/>
      <c r="R126" s="478">
        <f>('12. Riepilogo Carichi'!$D$14)</f>
        <v>1.2612500000000004</v>
      </c>
      <c r="S126" s="929"/>
      <c r="T126" s="929"/>
      <c r="U126" s="929"/>
      <c r="V126" s="478">
        <f>('12. Riepilogo Carichi'!$H$14)</f>
        <v>1.6396250000000006</v>
      </c>
      <c r="W126" s="459"/>
      <c r="X126" s="929"/>
      <c r="Y126" s="479"/>
      <c r="Z126" s="484">
        <f>('12. Riepilogo Carichi'!$L$14)</f>
        <v>1.6396250000000006</v>
      </c>
      <c r="AA126" s="484">
        <f>('12. Riepilogo Carichi'!$M$14)</f>
        <v>1.2612500000000004</v>
      </c>
    </row>
    <row r="127" spans="1:27" ht="15.75" thickBot="1" x14ac:dyDescent="0.3">
      <c r="A127" s="458"/>
      <c r="B127" s="458"/>
      <c r="C127" s="463"/>
      <c r="D127" s="463"/>
      <c r="E127" s="463"/>
      <c r="F127" s="463"/>
      <c r="G127" s="463"/>
      <c r="H127" s="463"/>
      <c r="I127" s="464"/>
      <c r="J127" s="458"/>
      <c r="K127" s="458"/>
      <c r="L127" s="468"/>
      <c r="M127" s="458"/>
      <c r="N127" s="458"/>
      <c r="O127" s="1416" t="s">
        <v>104</v>
      </c>
      <c r="P127" s="1417"/>
      <c r="Q127" s="489"/>
      <c r="R127" s="480"/>
      <c r="S127" s="469"/>
      <c r="T127" s="469"/>
      <c r="U127" s="469"/>
      <c r="V127" s="480"/>
      <c r="W127" s="469"/>
      <c r="X127" s="469"/>
      <c r="Y127" s="481"/>
      <c r="Z127" s="485"/>
      <c r="AA127" s="485"/>
    </row>
    <row r="128" spans="1:27" ht="17.25" x14ac:dyDescent="0.3">
      <c r="A128" s="1450" t="s">
        <v>342</v>
      </c>
      <c r="B128" s="1451"/>
      <c r="C128" s="487" t="s">
        <v>440</v>
      </c>
      <c r="D128" s="474" t="s">
        <v>386</v>
      </c>
      <c r="E128" s="493" t="s">
        <v>442</v>
      </c>
      <c r="F128" s="493" t="s">
        <v>448</v>
      </c>
      <c r="G128" s="493" t="s">
        <v>449</v>
      </c>
      <c r="H128" s="474" t="s">
        <v>444</v>
      </c>
      <c r="I128" s="475" t="s">
        <v>443</v>
      </c>
      <c r="J128" s="475" t="s">
        <v>450</v>
      </c>
      <c r="K128" s="494" t="s">
        <v>451</v>
      </c>
      <c r="L128" s="496" t="s">
        <v>446</v>
      </c>
      <c r="M128" s="496" t="s">
        <v>445</v>
      </c>
      <c r="N128" s="467"/>
      <c r="O128" s="1421" t="s">
        <v>318</v>
      </c>
      <c r="P128" s="1421"/>
      <c r="Q128" s="1421"/>
      <c r="R128" s="459">
        <f>SUM(R123:R127)</f>
        <v>6.9232500000000012</v>
      </c>
      <c r="S128" s="1413">
        <f>SUM(S123:U127)</f>
        <v>3.2</v>
      </c>
      <c r="T128" s="1413"/>
      <c r="U128" s="1413"/>
      <c r="V128" s="459"/>
      <c r="W128" s="684"/>
      <c r="X128" s="684"/>
      <c r="Y128" s="684"/>
      <c r="Z128" s="687">
        <f>SUM(Z123:Z127)</f>
        <v>12.000225000000002</v>
      </c>
      <c r="AA128" s="687">
        <f>SUM(AA123:AA127)</f>
        <v>7.5232500000000009</v>
      </c>
    </row>
    <row r="129" spans="1:27" ht="15.75" thickBot="1" x14ac:dyDescent="0.3">
      <c r="A129" s="1452" t="s">
        <v>316</v>
      </c>
      <c r="B129" s="1453"/>
      <c r="C129" s="483">
        <f>$F$189*($I$202/$I$205)</f>
        <v>2.4750000000000001</v>
      </c>
      <c r="D129" s="476">
        <f>('12. Riepilogo Carichi'!$D$5)*C129</f>
        <v>14.013450000000002</v>
      </c>
      <c r="E129" s="460">
        <f>('12. Riepilogo Carichi'!$D$6)*C129</f>
        <v>2.97</v>
      </c>
      <c r="F129" s="460">
        <f>('12. Riepilogo Carichi'!$E$5)*C129</f>
        <v>4.95</v>
      </c>
      <c r="G129" s="460"/>
      <c r="H129" s="490">
        <f>('12. Riepilogo Carichi'!$H$5)*C129</f>
        <v>18.217485000000003</v>
      </c>
      <c r="I129" s="460">
        <f>('12. Riepilogo Carichi'!$H$6)*C129</f>
        <v>4.4550000000000001</v>
      </c>
      <c r="J129" s="460">
        <f>('12. Riepilogo Carichi'!$I$5)*C129</f>
        <v>7.4250000000000007</v>
      </c>
      <c r="K129" s="477"/>
      <c r="L129" s="483">
        <f>('12. Riepilogo Carichi'!$L$5)*C129</f>
        <v>25.642485000000004</v>
      </c>
      <c r="M129" s="483">
        <f>('12. Riepilogo Carichi'!$M$5)*C129</f>
        <v>15.498450000000002</v>
      </c>
      <c r="N129" s="458"/>
      <c r="O129" s="458"/>
      <c r="P129" s="458"/>
      <c r="Q129" s="458"/>
      <c r="R129" s="459"/>
      <c r="S129" s="466"/>
      <c r="T129" s="466"/>
      <c r="U129" s="466"/>
      <c r="V129" s="466"/>
      <c r="W129" s="466"/>
      <c r="X129" s="466"/>
      <c r="Y129" s="466"/>
      <c r="Z129" s="313"/>
      <c r="AA129" s="313"/>
    </row>
    <row r="130" spans="1:27" ht="17.25" x14ac:dyDescent="0.3">
      <c r="A130" s="1414" t="s">
        <v>441</v>
      </c>
      <c r="B130" s="1415"/>
      <c r="C130" s="483">
        <f>$G$207</f>
        <v>1.8</v>
      </c>
      <c r="D130" s="478">
        <f>('12. Riepilogo Carichi'!$D$9)*C130</f>
        <v>8.6175000000000015</v>
      </c>
      <c r="E130" s="53"/>
      <c r="F130" s="461">
        <f>('12. Riepilogo Carichi'!$E$9)*C130</f>
        <v>7.2</v>
      </c>
      <c r="G130" s="459">
        <f>('12. Riepilogo Carichi'!$F$9)*C130</f>
        <v>0</v>
      </c>
      <c r="H130" s="490">
        <f>('12. Riepilogo Carichi'!$H$9)*C130</f>
        <v>11.202750000000002</v>
      </c>
      <c r="I130" s="109"/>
      <c r="J130" s="689">
        <f>('12. Riepilogo Carichi'!$I$9)*C130</f>
        <v>10.8</v>
      </c>
      <c r="K130" s="479">
        <f>('12. Riepilogo Carichi'!$J$9)*C130</f>
        <v>0</v>
      </c>
      <c r="L130" s="484">
        <f>('12. Riepilogo Carichi'!$L$9)*C130</f>
        <v>22.002750000000002</v>
      </c>
      <c r="M130" s="483">
        <f>('12. Riepilogo Carichi'!$M$9)*C130</f>
        <v>10.777500000000002</v>
      </c>
      <c r="N130" s="468"/>
      <c r="O130" s="1454" t="s">
        <v>366</v>
      </c>
      <c r="P130" s="1455"/>
      <c r="Q130" s="487" t="s">
        <v>440</v>
      </c>
      <c r="R130" s="474" t="s">
        <v>386</v>
      </c>
      <c r="S130" s="493" t="s">
        <v>442</v>
      </c>
      <c r="T130" s="493" t="s">
        <v>448</v>
      </c>
      <c r="U130" s="493" t="s">
        <v>449</v>
      </c>
      <c r="V130" s="474" t="s">
        <v>444</v>
      </c>
      <c r="W130" s="475" t="s">
        <v>443</v>
      </c>
      <c r="X130" s="475" t="s">
        <v>450</v>
      </c>
      <c r="Y130" s="494" t="s">
        <v>451</v>
      </c>
      <c r="Z130" s="496" t="s">
        <v>446</v>
      </c>
      <c r="AA130" s="496" t="s">
        <v>445</v>
      </c>
    </row>
    <row r="131" spans="1:27" x14ac:dyDescent="0.25">
      <c r="A131" s="1414" t="s">
        <v>103</v>
      </c>
      <c r="B131" s="1415"/>
      <c r="C131" s="488"/>
      <c r="D131" s="478"/>
      <c r="E131" s="459"/>
      <c r="F131" s="459"/>
      <c r="G131" s="459"/>
      <c r="H131" s="478"/>
      <c r="I131" s="109"/>
      <c r="J131" s="109"/>
      <c r="K131" s="479"/>
      <c r="L131" s="484"/>
      <c r="M131" s="484"/>
      <c r="N131" s="458"/>
      <c r="O131" s="1452" t="s">
        <v>316</v>
      </c>
      <c r="P131" s="1453"/>
      <c r="Q131" s="483">
        <f>$F$189*2</f>
        <v>1</v>
      </c>
      <c r="R131" s="476">
        <f>('12. Riepilogo Carichi'!$D$5)*Q131</f>
        <v>5.6620000000000008</v>
      </c>
      <c r="S131" s="460">
        <f>('12. Riepilogo Carichi'!$D$6)*Q131</f>
        <v>1.2</v>
      </c>
      <c r="T131" s="460">
        <f>('12. Riepilogo Carichi'!$E$5)*Q131</f>
        <v>2</v>
      </c>
      <c r="U131" s="460"/>
      <c r="V131" s="490">
        <f>('12. Riepilogo Carichi'!$H$5)*Q131</f>
        <v>7.3606000000000016</v>
      </c>
      <c r="W131" s="460">
        <f>('12. Riepilogo Carichi'!$H$6)*Q131</f>
        <v>1.7999999999999998</v>
      </c>
      <c r="X131" s="460">
        <f>('12. Riepilogo Carichi'!$I$5)*Q131</f>
        <v>3</v>
      </c>
      <c r="Y131" s="477"/>
      <c r="Z131" s="483">
        <f>('12. Riepilogo Carichi'!$L$5)*Q131</f>
        <v>10.360600000000002</v>
      </c>
      <c r="AA131" s="483">
        <f>('12. Riepilogo Carichi'!$M$5)*Q131</f>
        <v>6.2620000000000005</v>
      </c>
    </row>
    <row r="132" spans="1:27" x14ac:dyDescent="0.25">
      <c r="A132" s="1414" t="s">
        <v>283</v>
      </c>
      <c r="B132" s="1415"/>
      <c r="C132" s="484"/>
      <c r="D132" s="478">
        <f>('12. Riepilogo Carichi'!$D$13)</f>
        <v>2.9317500000000001</v>
      </c>
      <c r="E132" s="684"/>
      <c r="F132" s="684"/>
      <c r="G132" s="684"/>
      <c r="H132" s="478">
        <f>('12. Riepilogo Carichi'!$H$13)</f>
        <v>3.8112750000000002</v>
      </c>
      <c r="I132" s="459"/>
      <c r="J132" s="684"/>
      <c r="K132" s="479"/>
      <c r="L132" s="484">
        <f>('12. Riepilogo Carichi'!$L$13)</f>
        <v>3.8112750000000002</v>
      </c>
      <c r="M132" s="484">
        <f>('12. Riepilogo Carichi'!$M$13)</f>
        <v>2.9317500000000001</v>
      </c>
      <c r="N132" s="458"/>
      <c r="O132" s="1414" t="s">
        <v>441</v>
      </c>
      <c r="P132" s="1415"/>
      <c r="Q132" s="488"/>
      <c r="R132" s="478"/>
      <c r="S132" s="459"/>
      <c r="T132" s="459"/>
      <c r="U132" s="459"/>
      <c r="V132" s="482"/>
      <c r="W132" s="109"/>
      <c r="X132" s="459"/>
      <c r="Y132" s="479"/>
      <c r="Z132" s="484"/>
      <c r="AA132" s="484"/>
    </row>
    <row r="133" spans="1:27" ht="15.75" thickBot="1" x14ac:dyDescent="0.3">
      <c r="A133" s="1416" t="s">
        <v>104</v>
      </c>
      <c r="B133" s="1417"/>
      <c r="C133" s="485"/>
      <c r="D133" s="480">
        <f>('12. Riepilogo Carichi'!$D$17)</f>
        <v>6.4908000000000001</v>
      </c>
      <c r="E133" s="469"/>
      <c r="F133" s="469"/>
      <c r="G133" s="469"/>
      <c r="H133" s="480">
        <f>('12. Riepilogo Carichi'!$H$17)</f>
        <v>8.4380400000000009</v>
      </c>
      <c r="I133" s="469"/>
      <c r="J133" s="469"/>
      <c r="K133" s="481"/>
      <c r="L133" s="485">
        <f>('12. Riepilogo Carichi'!$L$17)</f>
        <v>8.4380400000000009</v>
      </c>
      <c r="M133" s="485">
        <f>('12. Riepilogo Carichi'!$M$17)</f>
        <v>6.4908000000000001</v>
      </c>
      <c r="N133" s="458"/>
      <c r="O133" s="1414" t="s">
        <v>103</v>
      </c>
      <c r="P133" s="1415"/>
      <c r="Q133" s="488"/>
      <c r="R133" s="478"/>
      <c r="S133" s="459"/>
      <c r="T133" s="459"/>
      <c r="U133" s="459"/>
      <c r="V133" s="478"/>
      <c r="W133" s="109"/>
      <c r="X133" s="459"/>
      <c r="Y133" s="479"/>
      <c r="Z133" s="484"/>
      <c r="AA133" s="484"/>
    </row>
    <row r="134" spans="1:27" x14ac:dyDescent="0.25">
      <c r="A134" s="1421" t="s">
        <v>318</v>
      </c>
      <c r="B134" s="1421"/>
      <c r="C134" s="1421"/>
      <c r="D134" s="459">
        <f>SUM(D129:D133)</f>
        <v>32.053500000000007</v>
      </c>
      <c r="E134" s="1413">
        <f>SUM(E129:G133)</f>
        <v>15.120000000000001</v>
      </c>
      <c r="F134" s="1413"/>
      <c r="G134" s="1413"/>
      <c r="H134" s="459"/>
      <c r="I134" s="684"/>
      <c r="J134" s="684"/>
      <c r="K134" s="684"/>
      <c r="L134" s="687">
        <f>SUM(L129:L133)</f>
        <v>59.89455000000001</v>
      </c>
      <c r="M134" s="687">
        <f>SUM(M129:M133)</f>
        <v>35.698500000000003</v>
      </c>
      <c r="N134" s="458"/>
      <c r="O134" s="1414" t="s">
        <v>283</v>
      </c>
      <c r="P134" s="1415"/>
      <c r="Q134" s="484"/>
      <c r="R134" s="478">
        <f>('12. Riepilogo Carichi'!$D$14)</f>
        <v>1.2612500000000004</v>
      </c>
      <c r="S134" s="929"/>
      <c r="T134" s="929"/>
      <c r="U134" s="929"/>
      <c r="V134" s="478">
        <f>('12. Riepilogo Carichi'!$H$14)</f>
        <v>1.6396250000000006</v>
      </c>
      <c r="W134" s="459"/>
      <c r="X134" s="929"/>
      <c r="Y134" s="479"/>
      <c r="Z134" s="484">
        <f>('12. Riepilogo Carichi'!$L$14)</f>
        <v>1.6396250000000006</v>
      </c>
      <c r="AA134" s="484">
        <f>('12. Riepilogo Carichi'!$M$14)</f>
        <v>1.2612500000000004</v>
      </c>
    </row>
    <row r="135" spans="1:27" ht="15.75" thickBot="1" x14ac:dyDescent="0.3">
      <c r="A135" s="458"/>
      <c r="B135" s="458"/>
      <c r="C135" s="463"/>
      <c r="D135" s="463"/>
      <c r="E135" s="463"/>
      <c r="F135" s="463"/>
      <c r="G135" s="463"/>
      <c r="H135" s="463"/>
      <c r="I135" s="464"/>
      <c r="J135" s="458"/>
      <c r="K135" s="458"/>
      <c r="L135" s="468"/>
      <c r="M135" s="458"/>
      <c r="N135" s="458"/>
      <c r="O135" s="1416" t="s">
        <v>104</v>
      </c>
      <c r="P135" s="1417"/>
      <c r="Q135" s="489"/>
      <c r="R135" s="480"/>
      <c r="S135" s="469"/>
      <c r="T135" s="469"/>
      <c r="U135" s="469"/>
      <c r="V135" s="480"/>
      <c r="W135" s="469"/>
      <c r="X135" s="469"/>
      <c r="Y135" s="481"/>
      <c r="Z135" s="485"/>
      <c r="AA135" s="485"/>
    </row>
    <row r="136" spans="1:27" ht="17.25" x14ac:dyDescent="0.3">
      <c r="A136" s="1450" t="s">
        <v>343</v>
      </c>
      <c r="B136" s="1451"/>
      <c r="C136" s="487" t="s">
        <v>440</v>
      </c>
      <c r="D136" s="474" t="s">
        <v>386</v>
      </c>
      <c r="E136" s="493" t="s">
        <v>442</v>
      </c>
      <c r="F136" s="493" t="s">
        <v>448</v>
      </c>
      <c r="G136" s="493" t="s">
        <v>449</v>
      </c>
      <c r="H136" s="474" t="s">
        <v>444</v>
      </c>
      <c r="I136" s="475" t="s">
        <v>443</v>
      </c>
      <c r="J136" s="475" t="s">
        <v>450</v>
      </c>
      <c r="K136" s="494" t="s">
        <v>451</v>
      </c>
      <c r="L136" s="496" t="s">
        <v>446</v>
      </c>
      <c r="M136" s="496" t="s">
        <v>445</v>
      </c>
      <c r="N136" s="458"/>
      <c r="O136" s="1418" t="s">
        <v>318</v>
      </c>
      <c r="P136" s="1418"/>
      <c r="Q136" s="1418"/>
      <c r="R136" s="459">
        <f>SUM(R131:R135)</f>
        <v>6.9232500000000012</v>
      </c>
      <c r="S136" s="1413">
        <f>SUM(S131:U135)</f>
        <v>3.2</v>
      </c>
      <c r="T136" s="1413"/>
      <c r="U136" s="1413"/>
      <c r="V136" s="459"/>
      <c r="W136" s="684"/>
      <c r="X136" s="684"/>
      <c r="Y136" s="684"/>
      <c r="Z136" s="194">
        <f>SUM(Z131:Z135)</f>
        <v>12.000225000000002</v>
      </c>
      <c r="AA136" s="194">
        <f>SUM(AA131:AA135)</f>
        <v>7.5232500000000009</v>
      </c>
    </row>
    <row r="137" spans="1:27" x14ac:dyDescent="0.25">
      <c r="A137" s="1452" t="s">
        <v>316</v>
      </c>
      <c r="B137" s="1453"/>
      <c r="C137" s="483">
        <f>$F$189*($L$202/$L$205)</f>
        <v>2.4750000000000001</v>
      </c>
      <c r="D137" s="476">
        <f>('12. Riepilogo Carichi'!$D$5)*C137</f>
        <v>14.013450000000002</v>
      </c>
      <c r="E137" s="460">
        <f>('12. Riepilogo Carichi'!$D$6)*C137</f>
        <v>2.97</v>
      </c>
      <c r="F137" s="460">
        <f>('12. Riepilogo Carichi'!$E$5)*C137</f>
        <v>4.95</v>
      </c>
      <c r="G137" s="460"/>
      <c r="H137" s="490">
        <f>('12. Riepilogo Carichi'!$H$5)*C137</f>
        <v>18.217485000000003</v>
      </c>
      <c r="I137" s="460">
        <f>('12. Riepilogo Carichi'!$H$6)*C137</f>
        <v>4.4550000000000001</v>
      </c>
      <c r="J137" s="460">
        <f>('12. Riepilogo Carichi'!$I$5)*C137</f>
        <v>7.4250000000000007</v>
      </c>
      <c r="K137" s="477"/>
      <c r="L137" s="483">
        <f>('12. Riepilogo Carichi'!$L$5)*C137</f>
        <v>25.642485000000004</v>
      </c>
      <c r="M137" s="483">
        <f>('12. Riepilogo Carichi'!$M$5)*C137</f>
        <v>15.498450000000002</v>
      </c>
      <c r="N137" s="458"/>
      <c r="O137" s="684"/>
      <c r="P137" s="459"/>
      <c r="Q137" s="459"/>
      <c r="R137" s="459"/>
      <c r="S137" s="459"/>
      <c r="T137" s="466"/>
      <c r="U137" s="458"/>
    </row>
    <row r="138" spans="1:27" ht="19.5" thickBot="1" x14ac:dyDescent="0.35">
      <c r="A138" s="1414" t="s">
        <v>441</v>
      </c>
      <c r="B138" s="1415"/>
      <c r="C138" s="483">
        <f>('1. Geometria'!$C$38)</f>
        <v>1.8</v>
      </c>
      <c r="D138" s="478">
        <f>('12. Riepilogo Carichi'!$D$9)*C138</f>
        <v>8.6175000000000015</v>
      </c>
      <c r="E138" s="53"/>
      <c r="F138" s="461">
        <f>('12. Riepilogo Carichi'!$E$9)*C138</f>
        <v>7.2</v>
      </c>
      <c r="G138" s="459">
        <f>('12. Riepilogo Carichi'!$F$9)*C138</f>
        <v>0</v>
      </c>
      <c r="H138" s="490">
        <f>('12. Riepilogo Carichi'!$H$9)*C138</f>
        <v>11.202750000000002</v>
      </c>
      <c r="I138" s="109"/>
      <c r="J138" s="689">
        <f>('12. Riepilogo Carichi'!$I$9)*C138</f>
        <v>10.8</v>
      </c>
      <c r="K138" s="479">
        <f>('12. Riepilogo Carichi'!$J$9)*C138</f>
        <v>0</v>
      </c>
      <c r="L138" s="484">
        <f>('12. Riepilogo Carichi'!$L$9)*C138</f>
        <v>22.002750000000002</v>
      </c>
      <c r="M138" s="483">
        <f>('12. Riepilogo Carichi'!$M$9)*C138</f>
        <v>10.777500000000002</v>
      </c>
      <c r="N138" s="468"/>
      <c r="O138" s="1424" t="s">
        <v>463</v>
      </c>
      <c r="P138" s="1424"/>
      <c r="Q138" s="1424"/>
      <c r="R138" s="1424"/>
      <c r="S138" s="1424"/>
      <c r="T138" s="1424"/>
      <c r="U138" s="1424"/>
      <c r="V138" s="1424"/>
      <c r="W138" s="1424"/>
      <c r="X138" s="1424"/>
      <c r="Y138" s="1424"/>
      <c r="Z138" s="1424"/>
      <c r="AA138" s="1424"/>
    </row>
    <row r="139" spans="1:27" ht="17.25" x14ac:dyDescent="0.3">
      <c r="A139" s="1414" t="s">
        <v>103</v>
      </c>
      <c r="B139" s="1415"/>
      <c r="C139" s="488"/>
      <c r="D139" s="478"/>
      <c r="E139" s="459"/>
      <c r="F139" s="459"/>
      <c r="G139" s="459"/>
      <c r="H139" s="478"/>
      <c r="I139" s="109"/>
      <c r="J139" s="109"/>
      <c r="K139" s="479"/>
      <c r="L139" s="484"/>
      <c r="M139" s="484"/>
      <c r="N139" s="458"/>
      <c r="O139" s="1450" t="s">
        <v>350</v>
      </c>
      <c r="P139" s="1451"/>
      <c r="Q139" s="487" t="s">
        <v>440</v>
      </c>
      <c r="R139" s="474" t="s">
        <v>386</v>
      </c>
      <c r="S139" s="493" t="s">
        <v>442</v>
      </c>
      <c r="T139" s="493" t="s">
        <v>448</v>
      </c>
      <c r="U139" s="493" t="s">
        <v>449</v>
      </c>
      <c r="V139" s="474" t="s">
        <v>444</v>
      </c>
      <c r="W139" s="475" t="s">
        <v>443</v>
      </c>
      <c r="X139" s="475" t="s">
        <v>450</v>
      </c>
      <c r="Y139" s="494" t="s">
        <v>451</v>
      </c>
      <c r="Z139" s="486" t="s">
        <v>446</v>
      </c>
      <c r="AA139" s="486" t="s">
        <v>445</v>
      </c>
    </row>
    <row r="140" spans="1:27" x14ac:dyDescent="0.25">
      <c r="A140" s="1414" t="s">
        <v>283</v>
      </c>
      <c r="B140" s="1415"/>
      <c r="C140" s="484"/>
      <c r="D140" s="478">
        <f>('12. Riepilogo Carichi'!$D$13)</f>
        <v>2.9317500000000001</v>
      </c>
      <c r="E140" s="684"/>
      <c r="F140" s="684"/>
      <c r="G140" s="684"/>
      <c r="H140" s="478">
        <f>('12. Riepilogo Carichi'!$H$13)</f>
        <v>3.8112750000000002</v>
      </c>
      <c r="I140" s="459"/>
      <c r="J140" s="684"/>
      <c r="K140" s="479"/>
      <c r="L140" s="484">
        <f>('12. Riepilogo Carichi'!$L$13)</f>
        <v>3.8112750000000002</v>
      </c>
      <c r="M140" s="484">
        <f>('12. Riepilogo Carichi'!$M$13)</f>
        <v>2.9317500000000001</v>
      </c>
      <c r="N140" s="458"/>
      <c r="O140" s="1452" t="s">
        <v>316</v>
      </c>
      <c r="P140" s="1453"/>
      <c r="Q140" s="483">
        <f>$F$189</f>
        <v>0.5</v>
      </c>
      <c r="R140" s="476">
        <f>('12. Riepilogo Carichi'!$D$5)*Q140</f>
        <v>2.8310000000000004</v>
      </c>
      <c r="S140" s="460">
        <f>('12. Riepilogo Carichi'!$D$6)*Q140</f>
        <v>0.6</v>
      </c>
      <c r="T140" s="460">
        <f>('12. Riepilogo Carichi'!$E$5)*Q140</f>
        <v>1</v>
      </c>
      <c r="U140" s="460"/>
      <c r="V140" s="490">
        <f>('12. Riepilogo Carichi'!$H$5)*Q140</f>
        <v>3.6803000000000008</v>
      </c>
      <c r="W140" s="460">
        <f>('12. Riepilogo Carichi'!$H$6)*Q140</f>
        <v>0.89999999999999991</v>
      </c>
      <c r="X140" s="460">
        <f>('12. Riepilogo Carichi'!$I$5)*Q140</f>
        <v>1.5</v>
      </c>
      <c r="Y140" s="477"/>
      <c r="Z140" s="483">
        <f>('12. Riepilogo Carichi'!$L$5)*Q140</f>
        <v>5.1803000000000008</v>
      </c>
      <c r="AA140" s="483">
        <f>('12. Riepilogo Carichi'!$M$5)*Q140</f>
        <v>3.1310000000000002</v>
      </c>
    </row>
    <row r="141" spans="1:27" ht="15.75" thickBot="1" x14ac:dyDescent="0.3">
      <c r="A141" s="1416" t="s">
        <v>104</v>
      </c>
      <c r="B141" s="1417"/>
      <c r="C141" s="485"/>
      <c r="D141" s="480">
        <f>('12. Riepilogo Carichi'!$D$17)</f>
        <v>6.4908000000000001</v>
      </c>
      <c r="E141" s="469"/>
      <c r="F141" s="469"/>
      <c r="G141" s="469"/>
      <c r="H141" s="480">
        <f>('12. Riepilogo Carichi'!$H$17)</f>
        <v>8.4380400000000009</v>
      </c>
      <c r="I141" s="469"/>
      <c r="J141" s="469"/>
      <c r="K141" s="481"/>
      <c r="L141" s="485">
        <f>('12. Riepilogo Carichi'!$L$17)</f>
        <v>8.4380400000000009</v>
      </c>
      <c r="M141" s="485">
        <f>('12. Riepilogo Carichi'!$M$17)</f>
        <v>6.4908000000000001</v>
      </c>
      <c r="N141" s="458"/>
      <c r="O141" s="1414" t="s">
        <v>441</v>
      </c>
      <c r="P141" s="1415"/>
      <c r="Q141" s="488"/>
      <c r="R141" s="478"/>
      <c r="S141" s="459"/>
      <c r="T141" s="459"/>
      <c r="U141" s="459"/>
      <c r="V141" s="482"/>
      <c r="W141" s="109"/>
      <c r="X141" s="459"/>
      <c r="Y141" s="479"/>
      <c r="Z141" s="484"/>
      <c r="AA141" s="484"/>
    </row>
    <row r="142" spans="1:27" x14ac:dyDescent="0.25">
      <c r="A142" s="1418" t="s">
        <v>318</v>
      </c>
      <c r="B142" s="1418"/>
      <c r="C142" s="1418"/>
      <c r="D142" s="459">
        <f>SUM(D137:D141)</f>
        <v>32.053500000000007</v>
      </c>
      <c r="E142" s="1413">
        <f>SUM(E137:G141)</f>
        <v>15.120000000000001</v>
      </c>
      <c r="F142" s="1413"/>
      <c r="G142" s="1413"/>
      <c r="H142" s="459"/>
      <c r="I142" s="684"/>
      <c r="J142" s="684"/>
      <c r="K142" s="684"/>
      <c r="L142" s="194">
        <f>SUM(L137:L141)</f>
        <v>59.89455000000001</v>
      </c>
      <c r="M142" s="194">
        <f>SUM(M137:M141)</f>
        <v>35.698500000000003</v>
      </c>
      <c r="N142" s="458"/>
      <c r="O142" s="1414" t="s">
        <v>103</v>
      </c>
      <c r="P142" s="1415"/>
      <c r="Q142" s="488"/>
      <c r="R142" s="478"/>
      <c r="S142" s="459"/>
      <c r="T142" s="459"/>
      <c r="U142" s="459"/>
      <c r="V142" s="478"/>
      <c r="W142" s="109"/>
      <c r="X142" s="459"/>
      <c r="Y142" s="479"/>
      <c r="Z142" s="484"/>
      <c r="AA142" s="484"/>
    </row>
    <row r="143" spans="1:27" ht="15.75" thickBot="1" x14ac:dyDescent="0.3">
      <c r="A143" s="458"/>
      <c r="B143" s="458"/>
      <c r="C143" s="463"/>
      <c r="D143" s="463"/>
      <c r="E143" s="463"/>
      <c r="F143" s="463"/>
      <c r="G143" s="463"/>
      <c r="H143" s="463"/>
      <c r="I143" s="464"/>
      <c r="J143" s="458"/>
      <c r="K143" s="458"/>
      <c r="L143" s="468"/>
      <c r="M143" s="458"/>
      <c r="N143" s="458"/>
      <c r="O143" s="1414" t="s">
        <v>283</v>
      </c>
      <c r="P143" s="1415"/>
      <c r="Q143" s="484"/>
      <c r="R143" s="478">
        <f>('12. Riepilogo Carichi'!$D$13)</f>
        <v>2.9317500000000001</v>
      </c>
      <c r="S143" s="684"/>
      <c r="T143" s="684"/>
      <c r="U143" s="684"/>
      <c r="V143" s="478">
        <f>('12. Riepilogo Carichi'!$H$13)</f>
        <v>3.8112750000000002</v>
      </c>
      <c r="W143" s="459"/>
      <c r="X143" s="684"/>
      <c r="Y143" s="479"/>
      <c r="Z143" s="484">
        <f>('12. Riepilogo Carichi'!$L$13)</f>
        <v>3.8112750000000002</v>
      </c>
      <c r="AA143" s="484">
        <f>('12. Riepilogo Carichi'!$M$13)</f>
        <v>2.9317500000000001</v>
      </c>
    </row>
    <row r="144" spans="1:27" ht="18" thickBot="1" x14ac:dyDescent="0.35">
      <c r="A144" s="1450" t="s">
        <v>344</v>
      </c>
      <c r="B144" s="1451"/>
      <c r="C144" s="487" t="s">
        <v>440</v>
      </c>
      <c r="D144" s="474" t="s">
        <v>386</v>
      </c>
      <c r="E144" s="493" t="s">
        <v>442</v>
      </c>
      <c r="F144" s="493" t="s">
        <v>448</v>
      </c>
      <c r="G144" s="493" t="s">
        <v>449</v>
      </c>
      <c r="H144" s="474" t="s">
        <v>444</v>
      </c>
      <c r="I144" s="475" t="s">
        <v>443</v>
      </c>
      <c r="J144" s="475" t="s">
        <v>450</v>
      </c>
      <c r="K144" s="494" t="s">
        <v>451</v>
      </c>
      <c r="L144" s="486" t="s">
        <v>446</v>
      </c>
      <c r="M144" s="486" t="s">
        <v>445</v>
      </c>
      <c r="N144" s="467"/>
      <c r="O144" s="1416" t="s">
        <v>104</v>
      </c>
      <c r="P144" s="1417"/>
      <c r="Q144" s="485"/>
      <c r="R144" s="480">
        <f>('12. Riepilogo Carichi'!$D$17)</f>
        <v>6.4908000000000001</v>
      </c>
      <c r="S144" s="469"/>
      <c r="T144" s="469"/>
      <c r="U144" s="469"/>
      <c r="V144" s="480">
        <f>('12. Riepilogo Carichi'!$H$17)</f>
        <v>8.4380400000000009</v>
      </c>
      <c r="W144" s="469"/>
      <c r="X144" s="469"/>
      <c r="Y144" s="481"/>
      <c r="Z144" s="485">
        <f>('12. Riepilogo Carichi'!$L$17)</f>
        <v>8.4380400000000009</v>
      </c>
      <c r="AA144" s="485">
        <f>('12. Riepilogo Carichi'!$M$17)</f>
        <v>6.4908000000000001</v>
      </c>
    </row>
    <row r="145" spans="1:27" x14ac:dyDescent="0.25">
      <c r="A145" s="1452" t="s">
        <v>316</v>
      </c>
      <c r="B145" s="1453"/>
      <c r="C145" s="483">
        <f>$F$189</f>
        <v>0.5</v>
      </c>
      <c r="D145" s="476">
        <f>('12. Riepilogo Carichi'!$D$5)*C145</f>
        <v>2.8310000000000004</v>
      </c>
      <c r="E145" s="460">
        <f>('12. Riepilogo Carichi'!$D$6)*C145</f>
        <v>0.6</v>
      </c>
      <c r="F145" s="460">
        <f>('12. Riepilogo Carichi'!$E$5)*C145</f>
        <v>1</v>
      </c>
      <c r="G145" s="460"/>
      <c r="H145" s="490">
        <f>('12. Riepilogo Carichi'!$H$5)*C145</f>
        <v>3.6803000000000008</v>
      </c>
      <c r="I145" s="460">
        <f>('12. Riepilogo Carichi'!$H$6)*C145</f>
        <v>0.89999999999999991</v>
      </c>
      <c r="J145" s="460">
        <f>('12. Riepilogo Carichi'!$I$5)*C145</f>
        <v>1.5</v>
      </c>
      <c r="K145" s="477"/>
      <c r="L145" s="483">
        <f>('12. Riepilogo Carichi'!$L$5)*C145</f>
        <v>5.1803000000000008</v>
      </c>
      <c r="M145" s="483">
        <f>('12. Riepilogo Carichi'!$M$5)*C145</f>
        <v>3.1310000000000002</v>
      </c>
      <c r="N145" s="458"/>
      <c r="O145" s="1421" t="s">
        <v>318</v>
      </c>
      <c r="P145" s="1421"/>
      <c r="Q145" s="1421"/>
      <c r="R145" s="459">
        <f>SUM(R140:R144)</f>
        <v>12.253550000000001</v>
      </c>
      <c r="S145" s="1413">
        <f>SUM(S140:U144)</f>
        <v>1.6</v>
      </c>
      <c r="T145" s="1413"/>
      <c r="U145" s="1413"/>
      <c r="V145" s="459"/>
      <c r="W145" s="684"/>
      <c r="X145" s="684"/>
      <c r="Y145" s="684"/>
      <c r="Z145" s="687">
        <f>SUM(Z140:Z144)</f>
        <v>17.429615000000002</v>
      </c>
      <c r="AA145" s="687">
        <f>SUM(AA140:AA144)</f>
        <v>12.553550000000001</v>
      </c>
    </row>
    <row r="146" spans="1:27" ht="15.75" thickBot="1" x14ac:dyDescent="0.3">
      <c r="A146" s="1414" t="s">
        <v>441</v>
      </c>
      <c r="B146" s="1415"/>
      <c r="C146" s="483"/>
      <c r="D146" s="478"/>
      <c r="E146" s="53"/>
      <c r="F146" s="461"/>
      <c r="G146" s="459"/>
      <c r="H146" s="482"/>
      <c r="I146" s="109"/>
      <c r="J146" s="109"/>
      <c r="K146" s="479"/>
      <c r="L146" s="484"/>
      <c r="M146" s="484"/>
      <c r="N146" s="468"/>
      <c r="O146" s="458"/>
      <c r="P146" s="458"/>
      <c r="Q146" s="458"/>
      <c r="R146" s="459"/>
      <c r="S146" s="466"/>
      <c r="T146" s="466"/>
      <c r="U146" s="466"/>
      <c r="V146" s="466"/>
      <c r="W146" s="466"/>
      <c r="X146" s="466"/>
      <c r="Y146" s="466"/>
      <c r="Z146" s="313"/>
      <c r="AA146" s="313"/>
    </row>
    <row r="147" spans="1:27" ht="17.25" x14ac:dyDescent="0.3">
      <c r="A147" s="1414" t="s">
        <v>103</v>
      </c>
      <c r="B147" s="1415"/>
      <c r="C147" s="488"/>
      <c r="D147" s="476"/>
      <c r="E147" s="460"/>
      <c r="F147" s="460"/>
      <c r="G147" s="460"/>
      <c r="H147" s="490"/>
      <c r="I147" s="460"/>
      <c r="J147" s="460"/>
      <c r="K147" s="477"/>
      <c r="L147" s="483"/>
      <c r="M147" s="483"/>
      <c r="N147" s="458"/>
      <c r="O147" s="1450" t="s">
        <v>357</v>
      </c>
      <c r="P147" s="1451"/>
      <c r="Q147" s="487" t="s">
        <v>440</v>
      </c>
      <c r="R147" s="474" t="s">
        <v>386</v>
      </c>
      <c r="S147" s="493" t="s">
        <v>442</v>
      </c>
      <c r="T147" s="493" t="s">
        <v>448</v>
      </c>
      <c r="U147" s="493" t="s">
        <v>449</v>
      </c>
      <c r="V147" s="474" t="s">
        <v>444</v>
      </c>
      <c r="W147" s="475" t="s">
        <v>443</v>
      </c>
      <c r="X147" s="475" t="s">
        <v>450</v>
      </c>
      <c r="Y147" s="494" t="s">
        <v>451</v>
      </c>
      <c r="Z147" s="496" t="s">
        <v>446</v>
      </c>
      <c r="AA147" s="496" t="s">
        <v>445</v>
      </c>
    </row>
    <row r="148" spans="1:27" x14ac:dyDescent="0.25">
      <c r="A148" s="1414" t="s">
        <v>283</v>
      </c>
      <c r="B148" s="1415"/>
      <c r="C148" s="484"/>
      <c r="D148" s="478">
        <f>('12. Riepilogo Carichi'!$D$13)</f>
        <v>2.9317500000000001</v>
      </c>
      <c r="E148" s="684"/>
      <c r="F148" s="684"/>
      <c r="G148" s="684"/>
      <c r="H148" s="478">
        <f>('12. Riepilogo Carichi'!$H$13)</f>
        <v>3.8112750000000002</v>
      </c>
      <c r="I148" s="459"/>
      <c r="J148" s="684"/>
      <c r="K148" s="479"/>
      <c r="L148" s="484">
        <f>('12. Riepilogo Carichi'!$L$13)</f>
        <v>3.8112750000000002</v>
      </c>
      <c r="M148" s="484">
        <f>('12. Riepilogo Carichi'!$M$13)</f>
        <v>2.9317500000000001</v>
      </c>
      <c r="N148" s="458"/>
      <c r="O148" s="1452" t="s">
        <v>316</v>
      </c>
      <c r="P148" s="1453"/>
      <c r="Q148" s="483"/>
      <c r="R148" s="476">
        <f>('12. Riepilogo Carichi'!$D$5)*Q148</f>
        <v>0</v>
      </c>
      <c r="S148" s="460">
        <f>('12. Riepilogo Carichi'!$D$6)*Q148</f>
        <v>0</v>
      </c>
      <c r="T148" s="460">
        <f>('12. Riepilogo Carichi'!$E$5)*Q148</f>
        <v>0</v>
      </c>
      <c r="U148" s="460"/>
      <c r="V148" s="490">
        <f>('12. Riepilogo Carichi'!$H$5)*Q148</f>
        <v>0</v>
      </c>
      <c r="W148" s="460">
        <f>('12. Riepilogo Carichi'!$H$6)*Q148</f>
        <v>0</v>
      </c>
      <c r="X148" s="460">
        <f>('12. Riepilogo Carichi'!$I$5)*Q148</f>
        <v>0</v>
      </c>
      <c r="Y148" s="477"/>
      <c r="Z148" s="483">
        <f>('12. Riepilogo Carichi'!$L$5)*Q148</f>
        <v>0</v>
      </c>
      <c r="AA148" s="483">
        <f>('12. Riepilogo Carichi'!$M$5)*Q148</f>
        <v>0</v>
      </c>
    </row>
    <row r="149" spans="1:27" ht="15.75" thickBot="1" x14ac:dyDescent="0.3">
      <c r="A149" s="1416" t="s">
        <v>104</v>
      </c>
      <c r="B149" s="1417"/>
      <c r="C149" s="485"/>
      <c r="D149" s="480">
        <f>('12. Riepilogo Carichi'!$D$17)</f>
        <v>6.4908000000000001</v>
      </c>
      <c r="E149" s="469"/>
      <c r="F149" s="469"/>
      <c r="G149" s="469"/>
      <c r="H149" s="480">
        <f>('12. Riepilogo Carichi'!$H$17)</f>
        <v>8.4380400000000009</v>
      </c>
      <c r="I149" s="469"/>
      <c r="J149" s="469"/>
      <c r="K149" s="481"/>
      <c r="L149" s="485">
        <f>('12. Riepilogo Carichi'!$L$17)</f>
        <v>8.4380400000000009</v>
      </c>
      <c r="M149" s="485">
        <f>('12. Riepilogo Carichi'!$M$17)</f>
        <v>6.4908000000000001</v>
      </c>
      <c r="N149" s="458"/>
      <c r="O149" s="1414" t="s">
        <v>441</v>
      </c>
      <c r="P149" s="1415"/>
      <c r="Q149" s="483">
        <f>$X$196*2</f>
        <v>4</v>
      </c>
      <c r="R149" s="478">
        <f>('12. Riepilogo Carichi'!$D$9)*Q149</f>
        <v>19.150000000000002</v>
      </c>
      <c r="S149" s="53"/>
      <c r="T149" s="461">
        <f>('12. Riepilogo Carichi'!$E$9)*Q149</f>
        <v>16</v>
      </c>
      <c r="U149" s="459">
        <f>('12. Riepilogo Carichi'!$F$9)*Q149</f>
        <v>0</v>
      </c>
      <c r="V149" s="490">
        <f>('12. Riepilogo Carichi'!$H$9)*Q149</f>
        <v>24.895000000000003</v>
      </c>
      <c r="W149" s="109"/>
      <c r="X149" s="689">
        <f>('12. Riepilogo Carichi'!$I$9)*Q149</f>
        <v>24</v>
      </c>
      <c r="Y149" s="479">
        <f>('12. Riepilogo Carichi'!$J$9)*Q149</f>
        <v>0</v>
      </c>
      <c r="Z149" s="484">
        <f>('12. Riepilogo Carichi'!$L$9)*Q149</f>
        <v>48.895000000000003</v>
      </c>
      <c r="AA149" s="483">
        <f>('12. Riepilogo Carichi'!$M$9)*Q149</f>
        <v>23.950000000000003</v>
      </c>
    </row>
    <row r="150" spans="1:27" x14ac:dyDescent="0.25">
      <c r="A150" s="1421" t="s">
        <v>318</v>
      </c>
      <c r="B150" s="1421"/>
      <c r="C150" s="1421"/>
      <c r="D150" s="459">
        <f>SUM(D145:D149)</f>
        <v>12.253550000000001</v>
      </c>
      <c r="E150" s="1413">
        <f>SUM(E145:F149)</f>
        <v>1.6</v>
      </c>
      <c r="F150" s="1413"/>
      <c r="G150" s="459"/>
      <c r="H150" s="459"/>
      <c r="I150" s="684"/>
      <c r="J150" s="684"/>
      <c r="K150" s="684"/>
      <c r="L150" s="687">
        <f>SUM(L145:L149)</f>
        <v>17.429615000000002</v>
      </c>
      <c r="M150" s="687">
        <f>SUM(M145:M149)</f>
        <v>12.553550000000001</v>
      </c>
      <c r="N150" s="458"/>
      <c r="O150" s="1414" t="s">
        <v>103</v>
      </c>
      <c r="P150" s="1415"/>
      <c r="Q150" s="488"/>
      <c r="R150" s="478"/>
      <c r="S150" s="459"/>
      <c r="T150" s="459"/>
      <c r="U150" s="459"/>
      <c r="V150" s="478"/>
      <c r="W150" s="109"/>
      <c r="X150" s="459"/>
      <c r="Y150" s="479"/>
      <c r="Z150" s="484"/>
      <c r="AA150" s="484"/>
    </row>
    <row r="151" spans="1:27" ht="15.75" thickBot="1" x14ac:dyDescent="0.3">
      <c r="A151" s="458"/>
      <c r="B151" s="458"/>
      <c r="C151" s="463"/>
      <c r="D151" s="463"/>
      <c r="E151" s="463"/>
      <c r="F151" s="463"/>
      <c r="G151" s="463"/>
      <c r="H151" s="463"/>
      <c r="I151" s="464"/>
      <c r="J151" s="458"/>
      <c r="K151" s="458"/>
      <c r="L151" s="468"/>
      <c r="M151" s="458"/>
      <c r="N151" s="458"/>
      <c r="O151" s="1414" t="s">
        <v>283</v>
      </c>
      <c r="P151" s="1415"/>
      <c r="Q151" s="484"/>
      <c r="R151" s="478">
        <f>('12. Riepilogo Carichi'!$D$13)</f>
        <v>2.9317500000000001</v>
      </c>
      <c r="S151" s="684"/>
      <c r="T151" s="684"/>
      <c r="U151" s="684"/>
      <c r="V151" s="478">
        <f>('12. Riepilogo Carichi'!$H$13)</f>
        <v>3.8112750000000002</v>
      </c>
      <c r="W151" s="459"/>
      <c r="X151" s="684"/>
      <c r="Y151" s="479"/>
      <c r="Z151" s="484">
        <f>('12. Riepilogo Carichi'!$L$13)</f>
        <v>3.8112750000000002</v>
      </c>
      <c r="AA151" s="484">
        <f>('12. Riepilogo Carichi'!$M$13)</f>
        <v>2.9317500000000001</v>
      </c>
    </row>
    <row r="152" spans="1:27" ht="18" thickBot="1" x14ac:dyDescent="0.35">
      <c r="A152" s="1454" t="s">
        <v>345</v>
      </c>
      <c r="B152" s="1455"/>
      <c r="C152" s="487" t="s">
        <v>440</v>
      </c>
      <c r="D152" s="474" t="s">
        <v>386</v>
      </c>
      <c r="E152" s="493" t="s">
        <v>442</v>
      </c>
      <c r="F152" s="493" t="s">
        <v>448</v>
      </c>
      <c r="G152" s="493" t="s">
        <v>449</v>
      </c>
      <c r="H152" s="474" t="s">
        <v>444</v>
      </c>
      <c r="I152" s="475" t="s">
        <v>443</v>
      </c>
      <c r="J152" s="475" t="s">
        <v>450</v>
      </c>
      <c r="K152" s="494" t="s">
        <v>451</v>
      </c>
      <c r="L152" s="496" t="s">
        <v>446</v>
      </c>
      <c r="M152" s="496" t="s">
        <v>445</v>
      </c>
      <c r="N152" s="467"/>
      <c r="O152" s="1416" t="s">
        <v>104</v>
      </c>
      <c r="P152" s="1417"/>
      <c r="Q152" s="485"/>
      <c r="R152" s="480">
        <f>('12. Riepilogo Carichi'!$D$17)</f>
        <v>6.4908000000000001</v>
      </c>
      <c r="S152" s="469"/>
      <c r="T152" s="469"/>
      <c r="U152" s="469"/>
      <c r="V152" s="480">
        <f>('12. Riepilogo Carichi'!$H$17)</f>
        <v>8.4380400000000009</v>
      </c>
      <c r="W152" s="469"/>
      <c r="X152" s="469"/>
      <c r="Y152" s="481"/>
      <c r="Z152" s="485">
        <f>('12. Riepilogo Carichi'!$L$17)</f>
        <v>8.4380400000000009</v>
      </c>
      <c r="AA152" s="485">
        <f>('12. Riepilogo Carichi'!$M$17)</f>
        <v>6.4908000000000001</v>
      </c>
    </row>
    <row r="153" spans="1:27" x14ac:dyDescent="0.25">
      <c r="A153" s="1452" t="s">
        <v>316</v>
      </c>
      <c r="B153" s="1453"/>
      <c r="C153" s="483">
        <f>$F$189*($R$202+$R$206)/$R$205</f>
        <v>5.1450000000000005</v>
      </c>
      <c r="D153" s="476">
        <f>('12. Riepilogo Carichi'!$D$5)*C153</f>
        <v>29.130990000000008</v>
      </c>
      <c r="E153" s="460">
        <f>('12. Riepilogo Carichi'!$D$6)*C153</f>
        <v>6.1740000000000004</v>
      </c>
      <c r="F153" s="460">
        <f>('12. Riepilogo Carichi'!$E$5)*C153</f>
        <v>10.290000000000001</v>
      </c>
      <c r="G153" s="460"/>
      <c r="H153" s="490">
        <f>('12. Riepilogo Carichi'!$H$5)*C153</f>
        <v>37.870287000000012</v>
      </c>
      <c r="I153" s="460">
        <f>('12. Riepilogo Carichi'!$H$6)*C153</f>
        <v>9.2609999999999992</v>
      </c>
      <c r="J153" s="460">
        <f>('12. Riepilogo Carichi'!$I$5)*C153</f>
        <v>15.435000000000002</v>
      </c>
      <c r="K153" s="477"/>
      <c r="L153" s="483">
        <f>('12. Riepilogo Carichi'!$L$5)*C153</f>
        <v>53.305287000000014</v>
      </c>
      <c r="M153" s="483">
        <f>('12. Riepilogo Carichi'!$M$5)*C153</f>
        <v>32.217990000000007</v>
      </c>
      <c r="N153" s="458"/>
      <c r="O153" s="1418" t="s">
        <v>318</v>
      </c>
      <c r="P153" s="1418"/>
      <c r="Q153" s="1418"/>
      <c r="R153" s="459">
        <f>SUM(R148:R152)</f>
        <v>28.572550000000003</v>
      </c>
      <c r="S153" s="1413">
        <f>SUM(S148:U152)</f>
        <v>16</v>
      </c>
      <c r="T153" s="1413"/>
      <c r="U153" s="1413"/>
      <c r="V153" s="459"/>
      <c r="W153" s="684"/>
      <c r="X153" s="684"/>
      <c r="Y153" s="684"/>
      <c r="Z153" s="194">
        <f>SUM(Z148:Z152)</f>
        <v>61.144315000000006</v>
      </c>
      <c r="AA153" s="194">
        <f>SUM(AA148:AA152)</f>
        <v>33.372550000000004</v>
      </c>
    </row>
    <row r="154" spans="1:27" ht="15.75" thickBot="1" x14ac:dyDescent="0.3">
      <c r="A154" s="1414" t="s">
        <v>441</v>
      </c>
      <c r="B154" s="1415"/>
      <c r="C154" s="483"/>
      <c r="D154" s="478"/>
      <c r="E154" s="53"/>
      <c r="F154" s="461"/>
      <c r="G154" s="459"/>
      <c r="H154" s="482"/>
      <c r="I154" s="109"/>
      <c r="J154" s="109"/>
      <c r="K154" s="479"/>
      <c r="L154" s="484"/>
      <c r="M154" s="484"/>
      <c r="N154" s="468"/>
      <c r="O154" s="463"/>
      <c r="P154" s="459"/>
      <c r="Q154" s="459"/>
      <c r="R154" s="463"/>
      <c r="S154" s="684"/>
      <c r="T154" s="466"/>
      <c r="U154" s="458"/>
    </row>
    <row r="155" spans="1:27" ht="17.25" x14ac:dyDescent="0.3">
      <c r="A155" s="1414" t="s">
        <v>103</v>
      </c>
      <c r="B155" s="1415"/>
      <c r="C155" s="488"/>
      <c r="D155" s="478"/>
      <c r="E155" s="459"/>
      <c r="F155" s="459"/>
      <c r="G155" s="459"/>
      <c r="H155" s="478"/>
      <c r="I155" s="109"/>
      <c r="J155" s="109"/>
      <c r="K155" s="479"/>
      <c r="L155" s="484"/>
      <c r="M155" s="484"/>
      <c r="N155" s="458"/>
      <c r="O155" s="1450" t="s">
        <v>364</v>
      </c>
      <c r="P155" s="1451"/>
      <c r="Q155" s="487" t="s">
        <v>440</v>
      </c>
      <c r="R155" s="474" t="s">
        <v>386</v>
      </c>
      <c r="S155" s="493" t="s">
        <v>442</v>
      </c>
      <c r="T155" s="493" t="s">
        <v>448</v>
      </c>
      <c r="U155" s="493" t="s">
        <v>449</v>
      </c>
      <c r="V155" s="474" t="s">
        <v>444</v>
      </c>
      <c r="W155" s="475" t="s">
        <v>443</v>
      </c>
      <c r="X155" s="475" t="s">
        <v>450</v>
      </c>
      <c r="Y155" s="494" t="s">
        <v>451</v>
      </c>
      <c r="Z155" s="486" t="s">
        <v>446</v>
      </c>
      <c r="AA155" s="486" t="s">
        <v>445</v>
      </c>
    </row>
    <row r="156" spans="1:27" x14ac:dyDescent="0.25">
      <c r="A156" s="1414" t="s">
        <v>283</v>
      </c>
      <c r="B156" s="1415"/>
      <c r="C156" s="484"/>
      <c r="D156" s="478">
        <f>('12. Riepilogo Carichi'!$D$15)</f>
        <v>2.0180000000000011</v>
      </c>
      <c r="E156" s="929"/>
      <c r="F156" s="929"/>
      <c r="G156" s="929"/>
      <c r="H156" s="478">
        <f>('12. Riepilogo Carichi'!$H$15)</f>
        <v>2.6234000000000015</v>
      </c>
      <c r="I156" s="459"/>
      <c r="J156" s="929"/>
      <c r="K156" s="479"/>
      <c r="L156" s="484">
        <f>('12. Riepilogo Carichi'!$L$15)</f>
        <v>2.6234000000000015</v>
      </c>
      <c r="M156" s="484">
        <f>('12. Riepilogo Carichi'!$M$15)</f>
        <v>2.0180000000000011</v>
      </c>
      <c r="N156" s="458"/>
      <c r="O156" s="1452" t="s">
        <v>316</v>
      </c>
      <c r="P156" s="1453"/>
      <c r="Q156" s="483"/>
      <c r="R156" s="476">
        <f>('12. Riepilogo Carichi'!$D$5)*Q156</f>
        <v>0</v>
      </c>
      <c r="S156" s="460">
        <f>('12. Riepilogo Carichi'!$D$6)*Q156</f>
        <v>0</v>
      </c>
      <c r="T156" s="460">
        <f>('12. Riepilogo Carichi'!$E$5)*Q156</f>
        <v>0</v>
      </c>
      <c r="U156" s="460"/>
      <c r="V156" s="490">
        <f>('12. Riepilogo Carichi'!$H$5)*Q156</f>
        <v>0</v>
      </c>
      <c r="W156" s="460">
        <f>('12. Riepilogo Carichi'!$H$6)*Q156</f>
        <v>0</v>
      </c>
      <c r="X156" s="460">
        <f>('12. Riepilogo Carichi'!$I$5)*Q156</f>
        <v>0</v>
      </c>
      <c r="Y156" s="477"/>
      <c r="Z156" s="483">
        <f>('12. Riepilogo Carichi'!$L$5)*Q156</f>
        <v>0</v>
      </c>
      <c r="AA156" s="483">
        <f>('12. Riepilogo Carichi'!$M$5)*Q156</f>
        <v>0</v>
      </c>
    </row>
    <row r="157" spans="1:27" ht="15.75" thickBot="1" x14ac:dyDescent="0.3">
      <c r="A157" s="1416" t="s">
        <v>104</v>
      </c>
      <c r="B157" s="1417"/>
      <c r="C157" s="489"/>
      <c r="D157" s="480"/>
      <c r="E157" s="469"/>
      <c r="F157" s="469"/>
      <c r="G157" s="469"/>
      <c r="H157" s="480"/>
      <c r="I157" s="469"/>
      <c r="J157" s="469"/>
      <c r="K157" s="481"/>
      <c r="L157" s="485"/>
      <c r="M157" s="485"/>
      <c r="N157" s="458"/>
      <c r="O157" s="1414" t="s">
        <v>441</v>
      </c>
      <c r="P157" s="1415"/>
      <c r="Q157" s="483">
        <f>$X$196*2</f>
        <v>4</v>
      </c>
      <c r="R157" s="478">
        <f>('12. Riepilogo Carichi'!$D$9)*Q157</f>
        <v>19.150000000000002</v>
      </c>
      <c r="S157" s="53"/>
      <c r="T157" s="461">
        <f>('12. Riepilogo Carichi'!$E$9)*Q157</f>
        <v>16</v>
      </c>
      <c r="U157" s="459">
        <f>('12. Riepilogo Carichi'!$F$9)*Q157</f>
        <v>0</v>
      </c>
      <c r="V157" s="490">
        <f>('12. Riepilogo Carichi'!$H$9)*Q157</f>
        <v>24.895000000000003</v>
      </c>
      <c r="W157" s="109"/>
      <c r="X157" s="689">
        <f>('12. Riepilogo Carichi'!$I$9)*Q157</f>
        <v>24</v>
      </c>
      <c r="Y157" s="479">
        <f>('12. Riepilogo Carichi'!$J$9)*Q157</f>
        <v>0</v>
      </c>
      <c r="Z157" s="484">
        <f>('12. Riepilogo Carichi'!$L$9)*Q157</f>
        <v>48.895000000000003</v>
      </c>
      <c r="AA157" s="483">
        <f>('12. Riepilogo Carichi'!$M$9)*Q157</f>
        <v>23.950000000000003</v>
      </c>
    </row>
    <row r="158" spans="1:27" x14ac:dyDescent="0.25">
      <c r="A158" s="1418" t="s">
        <v>318</v>
      </c>
      <c r="B158" s="1418"/>
      <c r="C158" s="1418"/>
      <c r="D158" s="459">
        <f>SUM(D153:D157)</f>
        <v>31.148990000000008</v>
      </c>
      <c r="E158" s="1413">
        <f>SUM(E153:F157)</f>
        <v>16.464000000000002</v>
      </c>
      <c r="F158" s="1413"/>
      <c r="G158" s="459"/>
      <c r="H158" s="459"/>
      <c r="I158" s="684"/>
      <c r="J158" s="684"/>
      <c r="K158" s="684"/>
      <c r="L158" s="194">
        <f>SUM(L153:L157)</f>
        <v>55.928687000000018</v>
      </c>
      <c r="M158" s="194">
        <f>SUM(M153:M157)</f>
        <v>34.235990000000008</v>
      </c>
      <c r="N158" s="458"/>
      <c r="O158" s="1414" t="s">
        <v>103</v>
      </c>
      <c r="P158" s="1415"/>
      <c r="Q158" s="488"/>
      <c r="R158" s="478"/>
      <c r="S158" s="459"/>
      <c r="T158" s="459"/>
      <c r="U158" s="459"/>
      <c r="V158" s="478"/>
      <c r="W158" s="109"/>
      <c r="X158" s="459"/>
      <c r="Y158" s="479"/>
      <c r="Z158" s="484"/>
      <c r="AA158" s="484"/>
    </row>
    <row r="159" spans="1:27" ht="15.75" thickBot="1" x14ac:dyDescent="0.3">
      <c r="A159" s="458"/>
      <c r="B159" s="458"/>
      <c r="C159" s="463"/>
      <c r="D159" s="463"/>
      <c r="E159" s="463"/>
      <c r="F159" s="463"/>
      <c r="G159" s="463"/>
      <c r="H159" s="463"/>
      <c r="I159" s="464"/>
      <c r="J159" s="458"/>
      <c r="K159" s="458"/>
      <c r="L159" s="468"/>
      <c r="M159" s="458"/>
      <c r="N159" s="458"/>
      <c r="O159" s="1414" t="s">
        <v>283</v>
      </c>
      <c r="P159" s="1415"/>
      <c r="Q159" s="484"/>
      <c r="R159" s="478">
        <f>('12. Riepilogo Carichi'!$D$13)</f>
        <v>2.9317500000000001</v>
      </c>
      <c r="S159" s="684"/>
      <c r="T159" s="684"/>
      <c r="U159" s="684"/>
      <c r="V159" s="478">
        <f>('12. Riepilogo Carichi'!$H$13)</f>
        <v>3.8112750000000002</v>
      </c>
      <c r="W159" s="459"/>
      <c r="X159" s="684"/>
      <c r="Y159" s="479"/>
      <c r="Z159" s="484">
        <f>('12. Riepilogo Carichi'!$L$13)</f>
        <v>3.8112750000000002</v>
      </c>
      <c r="AA159" s="484">
        <f>('12. Riepilogo Carichi'!$M$13)</f>
        <v>2.9317500000000001</v>
      </c>
    </row>
    <row r="160" spans="1:27" ht="18" thickBot="1" x14ac:dyDescent="0.35">
      <c r="A160" s="1450" t="s">
        <v>346</v>
      </c>
      <c r="B160" s="1451"/>
      <c r="C160" s="487" t="s">
        <v>440</v>
      </c>
      <c r="D160" s="474" t="s">
        <v>386</v>
      </c>
      <c r="E160" s="493" t="s">
        <v>442</v>
      </c>
      <c r="F160" s="493" t="s">
        <v>448</v>
      </c>
      <c r="G160" s="493" t="s">
        <v>449</v>
      </c>
      <c r="H160" s="474" t="s">
        <v>444</v>
      </c>
      <c r="I160" s="475" t="s">
        <v>443</v>
      </c>
      <c r="J160" s="475" t="s">
        <v>450</v>
      </c>
      <c r="K160" s="494" t="s">
        <v>451</v>
      </c>
      <c r="L160" s="486" t="s">
        <v>446</v>
      </c>
      <c r="M160" s="486" t="s">
        <v>445</v>
      </c>
      <c r="N160" s="467"/>
      <c r="O160" s="1416" t="s">
        <v>104</v>
      </c>
      <c r="P160" s="1417"/>
      <c r="Q160" s="485"/>
      <c r="R160" s="480">
        <f>('12. Riepilogo Carichi'!$D$17)</f>
        <v>6.4908000000000001</v>
      </c>
      <c r="S160" s="469"/>
      <c r="T160" s="469"/>
      <c r="U160" s="469"/>
      <c r="V160" s="480">
        <f>('12. Riepilogo Carichi'!$H$17)</f>
        <v>8.4380400000000009</v>
      </c>
      <c r="W160" s="469"/>
      <c r="X160" s="469"/>
      <c r="Y160" s="481"/>
      <c r="Z160" s="485">
        <f>('12. Riepilogo Carichi'!$L$17)</f>
        <v>8.4380400000000009</v>
      </c>
      <c r="AA160" s="485">
        <f>('12. Riepilogo Carichi'!$M$17)</f>
        <v>6.4908000000000001</v>
      </c>
    </row>
    <row r="161" spans="1:27" x14ac:dyDescent="0.25">
      <c r="A161" s="1452" t="s">
        <v>316</v>
      </c>
      <c r="B161" s="1453"/>
      <c r="C161" s="483">
        <f>$F$189*($U$202+$U$206)/$U$205</f>
        <v>5.09</v>
      </c>
      <c r="D161" s="476">
        <f>('12. Riepilogo Carichi'!$D$5)*C161</f>
        <v>28.819580000000002</v>
      </c>
      <c r="E161" s="460">
        <f>('12. Riepilogo Carichi'!$D$6)*C161</f>
        <v>6.1079999999999997</v>
      </c>
      <c r="F161" s="460">
        <f>('12. Riepilogo Carichi'!$E$5)*C161</f>
        <v>10.18</v>
      </c>
      <c r="G161" s="460"/>
      <c r="H161" s="490">
        <f>('12. Riepilogo Carichi'!$H$5)*C161</f>
        <v>37.465454000000008</v>
      </c>
      <c r="I161" s="460">
        <f>('12. Riepilogo Carichi'!$H$6)*C161</f>
        <v>9.161999999999999</v>
      </c>
      <c r="J161" s="460">
        <f>('12. Riepilogo Carichi'!$I$5)*C161</f>
        <v>15.27</v>
      </c>
      <c r="K161" s="477"/>
      <c r="L161" s="483">
        <f>('12. Riepilogo Carichi'!$L$5)*C161</f>
        <v>52.735454000000004</v>
      </c>
      <c r="M161" s="483">
        <f>('12. Riepilogo Carichi'!$M$5)*C161</f>
        <v>31.87358</v>
      </c>
      <c r="N161" s="458"/>
      <c r="O161" s="1421" t="s">
        <v>318</v>
      </c>
      <c r="P161" s="1421"/>
      <c r="Q161" s="1421"/>
      <c r="R161" s="459">
        <f>SUM(R156:R160)</f>
        <v>28.572550000000003</v>
      </c>
      <c r="S161" s="1413">
        <f>SUM(S156:U160)</f>
        <v>16</v>
      </c>
      <c r="T161" s="1413"/>
      <c r="U161" s="1413"/>
      <c r="V161" s="459"/>
      <c r="W161" s="684"/>
      <c r="X161" s="684"/>
      <c r="Y161" s="684"/>
      <c r="Z161" s="687">
        <f>SUM(Z156:Z160)</f>
        <v>61.144315000000006</v>
      </c>
      <c r="AA161" s="687">
        <f>SUM(AA156:AA160)</f>
        <v>33.372550000000004</v>
      </c>
    </row>
    <row r="162" spans="1:27" ht="15.75" thickBot="1" x14ac:dyDescent="0.3">
      <c r="A162" s="1414" t="s">
        <v>441</v>
      </c>
      <c r="B162" s="1415"/>
      <c r="C162" s="483"/>
      <c r="D162" s="478"/>
      <c r="E162" s="53"/>
      <c r="F162" s="461"/>
      <c r="G162" s="459"/>
      <c r="H162" s="482"/>
      <c r="I162" s="109"/>
      <c r="J162" s="109"/>
      <c r="K162" s="479"/>
      <c r="L162" s="484"/>
      <c r="M162" s="484"/>
      <c r="N162" s="468"/>
      <c r="O162" s="458"/>
      <c r="P162" s="458"/>
      <c r="Q162" s="458"/>
      <c r="R162" s="459"/>
      <c r="S162" s="466"/>
      <c r="T162" s="466"/>
      <c r="U162" s="466"/>
      <c r="V162" s="466"/>
      <c r="W162" s="466"/>
      <c r="X162" s="466"/>
      <c r="Y162" s="466"/>
      <c r="Z162" s="313"/>
      <c r="AA162" s="313"/>
    </row>
    <row r="163" spans="1:27" ht="17.25" x14ac:dyDescent="0.3">
      <c r="A163" s="1414" t="s">
        <v>103</v>
      </c>
      <c r="B163" s="1415"/>
      <c r="C163" s="488"/>
      <c r="D163" s="478"/>
      <c r="E163" s="459"/>
      <c r="F163" s="459"/>
      <c r="G163" s="459"/>
      <c r="H163" s="478"/>
      <c r="I163" s="109"/>
      <c r="J163" s="109"/>
      <c r="K163" s="479"/>
      <c r="L163" s="484"/>
      <c r="M163" s="484"/>
      <c r="N163" s="458"/>
      <c r="O163" s="1450" t="s">
        <v>367</v>
      </c>
      <c r="P163" s="1451"/>
      <c r="Q163" s="487" t="s">
        <v>440</v>
      </c>
      <c r="R163" s="474" t="s">
        <v>386</v>
      </c>
      <c r="S163" s="493" t="s">
        <v>442</v>
      </c>
      <c r="T163" s="493" t="s">
        <v>448</v>
      </c>
      <c r="U163" s="493" t="s">
        <v>449</v>
      </c>
      <c r="V163" s="474" t="s">
        <v>444</v>
      </c>
      <c r="W163" s="475" t="s">
        <v>443</v>
      </c>
      <c r="X163" s="475" t="s">
        <v>450</v>
      </c>
      <c r="Y163" s="494" t="s">
        <v>451</v>
      </c>
      <c r="Z163" s="496" t="s">
        <v>446</v>
      </c>
      <c r="AA163" s="496" t="s">
        <v>445</v>
      </c>
    </row>
    <row r="164" spans="1:27" x14ac:dyDescent="0.25">
      <c r="A164" s="1414" t="s">
        <v>283</v>
      </c>
      <c r="B164" s="1415"/>
      <c r="C164" s="484"/>
      <c r="D164" s="478">
        <f>('12. Riepilogo Carichi'!$D$13)</f>
        <v>2.9317500000000001</v>
      </c>
      <c r="E164" s="684"/>
      <c r="F164" s="684"/>
      <c r="G164" s="684"/>
      <c r="H164" s="478">
        <f>('12. Riepilogo Carichi'!$H$13)</f>
        <v>3.8112750000000002</v>
      </c>
      <c r="I164" s="459"/>
      <c r="J164" s="684"/>
      <c r="K164" s="479"/>
      <c r="L164" s="484">
        <f>('12. Riepilogo Carichi'!$L$13)</f>
        <v>3.8112750000000002</v>
      </c>
      <c r="M164" s="484">
        <f>('12. Riepilogo Carichi'!$M$13)</f>
        <v>2.9317500000000001</v>
      </c>
      <c r="N164" s="458"/>
      <c r="O164" s="1452" t="s">
        <v>316</v>
      </c>
      <c r="P164" s="1453"/>
      <c r="Q164" s="483">
        <f>$F$189</f>
        <v>0.5</v>
      </c>
      <c r="R164" s="476">
        <f>('12. Riepilogo Carichi'!$D$5)*Q164</f>
        <v>2.8310000000000004</v>
      </c>
      <c r="S164" s="460">
        <f>('12. Riepilogo Carichi'!$D$6)*Q164</f>
        <v>0.6</v>
      </c>
      <c r="T164" s="460">
        <f>('12. Riepilogo Carichi'!$E$5)*Q164</f>
        <v>1</v>
      </c>
      <c r="U164" s="460"/>
      <c r="V164" s="490">
        <f>('12. Riepilogo Carichi'!$H$5)*Q164</f>
        <v>3.6803000000000008</v>
      </c>
      <c r="W164" s="460">
        <f>('12. Riepilogo Carichi'!$H$6)*Q164</f>
        <v>0.89999999999999991</v>
      </c>
      <c r="X164" s="460">
        <f>('12. Riepilogo Carichi'!$I$5)*Q164</f>
        <v>1.5</v>
      </c>
      <c r="Y164" s="477"/>
      <c r="Z164" s="483">
        <f>('12. Riepilogo Carichi'!$L$5)*Q164</f>
        <v>5.1803000000000008</v>
      </c>
      <c r="AA164" s="483">
        <f>('12. Riepilogo Carichi'!$M$5)*Q164</f>
        <v>3.1310000000000002</v>
      </c>
    </row>
    <row r="165" spans="1:27" ht="15.75" thickBot="1" x14ac:dyDescent="0.3">
      <c r="A165" s="1416" t="s">
        <v>104</v>
      </c>
      <c r="B165" s="1417"/>
      <c r="C165" s="489"/>
      <c r="D165" s="480"/>
      <c r="E165" s="469"/>
      <c r="F165" s="469"/>
      <c r="G165" s="469"/>
      <c r="H165" s="480"/>
      <c r="I165" s="469"/>
      <c r="J165" s="469"/>
      <c r="K165" s="481"/>
      <c r="L165" s="485"/>
      <c r="M165" s="485"/>
      <c r="N165" s="458"/>
      <c r="O165" s="1414" t="s">
        <v>441</v>
      </c>
      <c r="P165" s="1415"/>
      <c r="Q165" s="483">
        <f>$X$196*2/4</f>
        <v>1</v>
      </c>
      <c r="R165" s="478">
        <f>('12. Riepilogo Carichi'!$D$9)*Q165</f>
        <v>4.7875000000000005</v>
      </c>
      <c r="S165" s="53"/>
      <c r="T165" s="461">
        <f>('12. Riepilogo Carichi'!$E$9)*Q165</f>
        <v>4</v>
      </c>
      <c r="U165" s="459">
        <f>('12. Riepilogo Carichi'!$F$9)*Q165</f>
        <v>0</v>
      </c>
      <c r="V165" s="490">
        <f>('12. Riepilogo Carichi'!$H$9)*Q165</f>
        <v>6.2237500000000008</v>
      </c>
      <c r="W165" s="109"/>
      <c r="X165" s="689">
        <f>('12. Riepilogo Carichi'!$I$9)*Q165</f>
        <v>6</v>
      </c>
      <c r="Y165" s="479">
        <f>('12. Riepilogo Carichi'!$J$9)*Q165</f>
        <v>0</v>
      </c>
      <c r="Z165" s="484">
        <f>('12. Riepilogo Carichi'!$L$9)*Q165</f>
        <v>12.223750000000001</v>
      </c>
      <c r="AA165" s="483">
        <f>('12. Riepilogo Carichi'!$M$9)*Q165</f>
        <v>5.9875000000000007</v>
      </c>
    </row>
    <row r="166" spans="1:27" x14ac:dyDescent="0.25">
      <c r="A166" s="1418" t="s">
        <v>318</v>
      </c>
      <c r="B166" s="1418"/>
      <c r="C166" s="1418"/>
      <c r="D166" s="459">
        <f>SUM(D161:D165)</f>
        <v>31.751330000000003</v>
      </c>
      <c r="E166" s="1413">
        <f>SUM(E161:F165)</f>
        <v>16.288</v>
      </c>
      <c r="F166" s="1413"/>
      <c r="G166" s="459"/>
      <c r="H166" s="459"/>
      <c r="I166" s="684"/>
      <c r="J166" s="684"/>
      <c r="K166" s="684"/>
      <c r="L166" s="194">
        <f>SUM(L161:L165)</f>
        <v>56.546729000000006</v>
      </c>
      <c r="M166" s="194">
        <f>SUM(M161:M165)</f>
        <v>34.805329999999998</v>
      </c>
      <c r="N166" s="458"/>
      <c r="O166" s="1414" t="s">
        <v>103</v>
      </c>
      <c r="P166" s="1415"/>
      <c r="Q166" s="488"/>
      <c r="R166" s="478"/>
      <c r="S166" s="459"/>
      <c r="T166" s="459"/>
      <c r="U166" s="459"/>
      <c r="V166" s="478"/>
      <c r="W166" s="109"/>
      <c r="X166" s="459"/>
      <c r="Y166" s="479"/>
      <c r="Z166" s="484"/>
      <c r="AA166" s="484"/>
    </row>
    <row r="167" spans="1:27" x14ac:dyDescent="0.25">
      <c r="A167" s="458"/>
      <c r="B167" s="458"/>
      <c r="C167" s="463"/>
      <c r="D167" s="463"/>
      <c r="E167" s="463"/>
      <c r="F167" s="463"/>
      <c r="G167" s="463"/>
      <c r="H167" s="463"/>
      <c r="I167" s="458"/>
      <c r="J167" s="458"/>
      <c r="K167" s="458"/>
      <c r="L167" s="468"/>
      <c r="M167" s="458"/>
      <c r="N167" s="458"/>
      <c r="O167" s="1414" t="s">
        <v>283</v>
      </c>
      <c r="P167" s="1415"/>
      <c r="Q167" s="484"/>
      <c r="R167" s="478">
        <f>('12. Riepilogo Carichi'!$D$13)</f>
        <v>2.9317500000000001</v>
      </c>
      <c r="S167" s="684"/>
      <c r="T167" s="684"/>
      <c r="U167" s="684"/>
      <c r="V167" s="478">
        <f>('12. Riepilogo Carichi'!$H$13)</f>
        <v>3.8112750000000002</v>
      </c>
      <c r="W167" s="459"/>
      <c r="X167" s="684"/>
      <c r="Y167" s="479"/>
      <c r="Z167" s="484">
        <f>('12. Riepilogo Carichi'!$L$13)</f>
        <v>3.8112750000000002</v>
      </c>
      <c r="AA167" s="484">
        <f>('12. Riepilogo Carichi'!$M$13)</f>
        <v>2.9317500000000001</v>
      </c>
    </row>
    <row r="168" spans="1:27" ht="19.5" thickBot="1" x14ac:dyDescent="0.35">
      <c r="A168" s="1424" t="s">
        <v>452</v>
      </c>
      <c r="B168" s="1424"/>
      <c r="C168" s="1424"/>
      <c r="D168" s="1424"/>
      <c r="E168" s="1424"/>
      <c r="F168" s="1424"/>
      <c r="G168" s="1424"/>
      <c r="H168" s="1424"/>
      <c r="I168" s="1424"/>
      <c r="J168" s="1424"/>
      <c r="K168" s="1424"/>
      <c r="L168" s="1424"/>
      <c r="M168" s="1424"/>
      <c r="N168" s="467"/>
      <c r="O168" s="1416" t="s">
        <v>104</v>
      </c>
      <c r="P168" s="1417"/>
      <c r="Q168" s="485"/>
      <c r="R168" s="480">
        <f>('12. Riepilogo Carichi'!$D$17)</f>
        <v>6.4908000000000001</v>
      </c>
      <c r="S168" s="469"/>
      <c r="T168" s="469"/>
      <c r="U168" s="469"/>
      <c r="V168" s="480">
        <f>('12. Riepilogo Carichi'!$H$17)</f>
        <v>8.4380400000000009</v>
      </c>
      <c r="W168" s="469"/>
      <c r="X168" s="469"/>
      <c r="Y168" s="481"/>
      <c r="Z168" s="485">
        <f>('12. Riepilogo Carichi'!$L$17)</f>
        <v>8.4380400000000009</v>
      </c>
      <c r="AA168" s="485">
        <f>('12. Riepilogo Carichi'!$M$17)</f>
        <v>6.4908000000000001</v>
      </c>
    </row>
    <row r="169" spans="1:27" ht="17.25" x14ac:dyDescent="0.3">
      <c r="A169" s="1450" t="s">
        <v>347</v>
      </c>
      <c r="B169" s="1451"/>
      <c r="C169" s="487" t="s">
        <v>440</v>
      </c>
      <c r="D169" s="474" t="s">
        <v>386</v>
      </c>
      <c r="E169" s="493" t="s">
        <v>442</v>
      </c>
      <c r="F169" s="493" t="s">
        <v>448</v>
      </c>
      <c r="G169" s="493" t="s">
        <v>449</v>
      </c>
      <c r="H169" s="474" t="s">
        <v>444</v>
      </c>
      <c r="I169" s="475" t="s">
        <v>443</v>
      </c>
      <c r="J169" s="475" t="s">
        <v>450</v>
      </c>
      <c r="K169" s="494" t="s">
        <v>451</v>
      </c>
      <c r="L169" s="486" t="s">
        <v>446</v>
      </c>
      <c r="M169" s="486" t="s">
        <v>445</v>
      </c>
      <c r="N169" s="458"/>
      <c r="O169" s="1418" t="s">
        <v>318</v>
      </c>
      <c r="P169" s="1418"/>
      <c r="Q169" s="1418"/>
      <c r="R169" s="459">
        <f>SUM(R164:R168)</f>
        <v>17.041050000000002</v>
      </c>
      <c r="S169" s="1413">
        <f>SUM(S164:U168)</f>
        <v>5.6</v>
      </c>
      <c r="T169" s="1413"/>
      <c r="U169" s="1413"/>
      <c r="V169" s="459"/>
      <c r="W169" s="684"/>
      <c r="X169" s="684"/>
      <c r="Y169" s="684"/>
      <c r="Z169" s="194">
        <f>SUM(Z164:Z168)</f>
        <v>29.653365000000001</v>
      </c>
      <c r="AA169" s="194">
        <f>SUM(AA164:AA168)</f>
        <v>18.541050000000002</v>
      </c>
    </row>
    <row r="170" spans="1:27" x14ac:dyDescent="0.25">
      <c r="A170" s="1452" t="s">
        <v>316</v>
      </c>
      <c r="B170" s="1453"/>
      <c r="C170" s="483">
        <f>$F$189*($R$206/$R$209)</f>
        <v>2.7500000000000004</v>
      </c>
      <c r="D170" s="476">
        <f>('12. Riepilogo Carichi'!$D$5)*C170</f>
        <v>15.570500000000004</v>
      </c>
      <c r="E170" s="460">
        <f>('12. Riepilogo Carichi'!$D$6)*C170</f>
        <v>3.3000000000000003</v>
      </c>
      <c r="F170" s="460">
        <f>('12. Riepilogo Carichi'!$E$5)*C170</f>
        <v>5.5000000000000009</v>
      </c>
      <c r="G170" s="460"/>
      <c r="H170" s="490">
        <f>('12. Riepilogo Carichi'!$H$5)*C170</f>
        <v>20.241650000000007</v>
      </c>
      <c r="I170" s="460">
        <f>('12. Riepilogo Carichi'!$H$6)*C170</f>
        <v>4.95</v>
      </c>
      <c r="J170" s="460">
        <f>('12. Riepilogo Carichi'!$I$5)*C170</f>
        <v>8.2500000000000018</v>
      </c>
      <c r="K170" s="477"/>
      <c r="L170" s="483">
        <f>('12. Riepilogo Carichi'!$L$5)*C170</f>
        <v>28.491650000000011</v>
      </c>
      <c r="M170" s="483">
        <f>('12. Riepilogo Carichi'!$M$5)*C170</f>
        <v>17.220500000000005</v>
      </c>
      <c r="N170" s="468"/>
      <c r="O170" s="468"/>
      <c r="P170" s="468"/>
      <c r="Q170" s="468"/>
      <c r="R170" s="468"/>
      <c r="S170" s="468"/>
      <c r="T170" s="468"/>
      <c r="U170" s="468"/>
    </row>
    <row r="171" spans="1:27" x14ac:dyDescent="0.25">
      <c r="A171" s="1414" t="s">
        <v>441</v>
      </c>
      <c r="B171" s="1415"/>
      <c r="C171" s="488"/>
      <c r="D171" s="478"/>
      <c r="E171" s="459"/>
      <c r="F171" s="459"/>
      <c r="G171" s="459"/>
      <c r="H171" s="482"/>
      <c r="I171" s="109"/>
      <c r="J171" s="459"/>
      <c r="K171" s="479"/>
      <c r="L171" s="484"/>
      <c r="M171" s="484"/>
      <c r="N171" s="468"/>
      <c r="O171" s="468"/>
      <c r="P171" s="468"/>
      <c r="Q171" s="468"/>
      <c r="R171" s="468"/>
      <c r="S171" s="468"/>
      <c r="T171" s="468"/>
      <c r="U171" s="468"/>
    </row>
    <row r="172" spans="1:27" x14ac:dyDescent="0.25">
      <c r="A172" s="1414" t="s">
        <v>103</v>
      </c>
      <c r="B172" s="1415"/>
      <c r="C172" s="488"/>
      <c r="D172" s="478"/>
      <c r="E172" s="459"/>
      <c r="F172" s="459"/>
      <c r="G172" s="459"/>
      <c r="H172" s="478"/>
      <c r="I172" s="109"/>
      <c r="J172" s="459"/>
      <c r="K172" s="479"/>
      <c r="L172" s="484"/>
      <c r="M172" s="484"/>
      <c r="N172" s="306"/>
      <c r="O172" s="686"/>
      <c r="P172" s="1430"/>
      <c r="Q172" s="1430"/>
      <c r="R172" s="93"/>
      <c r="S172" s="93"/>
    </row>
    <row r="173" spans="1:27" x14ac:dyDescent="0.25">
      <c r="A173" s="1414" t="s">
        <v>283</v>
      </c>
      <c r="B173" s="1415"/>
      <c r="C173" s="484"/>
      <c r="D173" s="478">
        <f>('12. Riepilogo Carichi'!$D$13)</f>
        <v>2.9317500000000001</v>
      </c>
      <c r="E173" s="684"/>
      <c r="F173" s="684"/>
      <c r="G173" s="684"/>
      <c r="H173" s="478">
        <f>('12. Riepilogo Carichi'!$H$13)</f>
        <v>3.8112750000000002</v>
      </c>
      <c r="I173" s="459"/>
      <c r="J173" s="684"/>
      <c r="K173" s="479"/>
      <c r="L173" s="484">
        <f>('12. Riepilogo Carichi'!$L$13)</f>
        <v>3.8112750000000002</v>
      </c>
      <c r="M173" s="484">
        <f>('12. Riepilogo Carichi'!$M$13)</f>
        <v>2.9317500000000001</v>
      </c>
      <c r="N173" s="93"/>
      <c r="O173" s="93"/>
      <c r="P173" s="93"/>
      <c r="Q173" s="93"/>
      <c r="R173" s="93"/>
      <c r="S173" s="93"/>
    </row>
    <row r="174" spans="1:27" ht="15.75" thickBot="1" x14ac:dyDescent="0.3">
      <c r="A174" s="1416" t="s">
        <v>104</v>
      </c>
      <c r="B174" s="1417"/>
      <c r="C174" s="485"/>
      <c r="D174" s="480">
        <f>('12. Riepilogo Carichi'!$D$17)</f>
        <v>6.4908000000000001</v>
      </c>
      <c r="E174" s="469"/>
      <c r="F174" s="469"/>
      <c r="G174" s="469"/>
      <c r="H174" s="480">
        <f>('12. Riepilogo Carichi'!$H$17)</f>
        <v>8.4380400000000009</v>
      </c>
      <c r="I174" s="469"/>
      <c r="J174" s="469"/>
      <c r="K174" s="481"/>
      <c r="L174" s="485">
        <f>('12. Riepilogo Carichi'!$L$17)</f>
        <v>8.4380400000000009</v>
      </c>
      <c r="M174" s="485">
        <f>('12. Riepilogo Carichi'!$M$17)</f>
        <v>6.4908000000000001</v>
      </c>
    </row>
    <row r="175" spans="1:27" x14ac:dyDescent="0.25">
      <c r="A175" s="1421" t="s">
        <v>318</v>
      </c>
      <c r="B175" s="1421"/>
      <c r="C175" s="1421"/>
      <c r="D175" s="459">
        <f>SUM(D170:D174)</f>
        <v>24.993050000000004</v>
      </c>
      <c r="E175" s="1413">
        <f>SUM(E170:G174)</f>
        <v>8.8000000000000007</v>
      </c>
      <c r="F175" s="1413"/>
      <c r="G175" s="1413"/>
      <c r="H175" s="459"/>
      <c r="I175" s="684"/>
      <c r="J175" s="684"/>
      <c r="K175" s="684"/>
      <c r="L175" s="687">
        <f>SUM(L170:L174)</f>
        <v>40.74096500000001</v>
      </c>
      <c r="M175" s="687">
        <f>SUM(M170:M174)</f>
        <v>26.643050000000006</v>
      </c>
    </row>
    <row r="176" spans="1:27" ht="15.75" thickBot="1" x14ac:dyDescent="0.3">
      <c r="A176" s="458"/>
      <c r="B176" s="458"/>
      <c r="C176" s="458"/>
      <c r="D176" s="459"/>
      <c r="E176" s="466"/>
      <c r="F176" s="466"/>
      <c r="G176" s="466"/>
      <c r="H176" s="466"/>
      <c r="I176" s="466"/>
      <c r="J176" s="466"/>
      <c r="K176" s="466"/>
      <c r="L176" s="313"/>
      <c r="M176" s="313"/>
    </row>
    <row r="177" spans="1:28" ht="17.25" x14ac:dyDescent="0.3">
      <c r="A177" s="1450" t="s">
        <v>348</v>
      </c>
      <c r="B177" s="1451"/>
      <c r="C177" s="487" t="s">
        <v>440</v>
      </c>
      <c r="D177" s="474" t="s">
        <v>386</v>
      </c>
      <c r="E177" s="493" t="s">
        <v>442</v>
      </c>
      <c r="F177" s="493" t="s">
        <v>448</v>
      </c>
      <c r="G177" s="493" t="s">
        <v>449</v>
      </c>
      <c r="H177" s="474" t="s">
        <v>444</v>
      </c>
      <c r="I177" s="475" t="s">
        <v>443</v>
      </c>
      <c r="J177" s="475" t="s">
        <v>450</v>
      </c>
      <c r="K177" s="494" t="s">
        <v>451</v>
      </c>
      <c r="L177" s="496" t="s">
        <v>446</v>
      </c>
      <c r="M177" s="496" t="s">
        <v>445</v>
      </c>
    </row>
    <row r="178" spans="1:28" x14ac:dyDescent="0.25">
      <c r="A178" s="1452" t="s">
        <v>316</v>
      </c>
      <c r="B178" s="1453"/>
      <c r="C178" s="483">
        <f>$F$189*($U$206/$U$209)</f>
        <v>2.75</v>
      </c>
      <c r="D178" s="476">
        <f>('12. Riepilogo Carichi'!$D$5)*C178</f>
        <v>15.570500000000003</v>
      </c>
      <c r="E178" s="460">
        <f>('12. Riepilogo Carichi'!$D$6)*C178</f>
        <v>3.3</v>
      </c>
      <c r="F178" s="460">
        <f>('12. Riepilogo Carichi'!$E$5)*C178</f>
        <v>5.5</v>
      </c>
      <c r="G178" s="460"/>
      <c r="H178" s="490">
        <f>('12. Riepilogo Carichi'!$H$5)*C178</f>
        <v>20.241650000000003</v>
      </c>
      <c r="I178" s="460">
        <f>('12. Riepilogo Carichi'!$H$6)*C178</f>
        <v>4.9499999999999993</v>
      </c>
      <c r="J178" s="460">
        <f>('12. Riepilogo Carichi'!$I$5)*C178</f>
        <v>8.25</v>
      </c>
      <c r="K178" s="477"/>
      <c r="L178" s="483">
        <f>('12. Riepilogo Carichi'!$L$5)*C178</f>
        <v>28.491650000000003</v>
      </c>
      <c r="M178" s="483">
        <f>('12. Riepilogo Carichi'!$M$5)*C178</f>
        <v>17.220500000000001</v>
      </c>
    </row>
    <row r="179" spans="1:28" x14ac:dyDescent="0.25">
      <c r="A179" s="1414" t="s">
        <v>441</v>
      </c>
      <c r="B179" s="1415"/>
      <c r="C179" s="488"/>
      <c r="D179" s="478"/>
      <c r="E179" s="459"/>
      <c r="F179" s="459"/>
      <c r="G179" s="459"/>
      <c r="H179" s="482"/>
      <c r="I179" s="109"/>
      <c r="J179" s="459"/>
      <c r="K179" s="479"/>
      <c r="L179" s="484"/>
      <c r="M179" s="484"/>
    </row>
    <row r="180" spans="1:28" x14ac:dyDescent="0.25">
      <c r="A180" s="1414" t="s">
        <v>103</v>
      </c>
      <c r="B180" s="1415"/>
      <c r="C180" s="488"/>
      <c r="D180" s="478"/>
      <c r="E180" s="459"/>
      <c r="F180" s="459"/>
      <c r="G180" s="459"/>
      <c r="H180" s="478"/>
      <c r="I180" s="109"/>
      <c r="J180" s="459"/>
      <c r="K180" s="479"/>
      <c r="L180" s="484"/>
      <c r="M180" s="484"/>
    </row>
    <row r="181" spans="1:28" x14ac:dyDescent="0.25">
      <c r="A181" s="1414" t="s">
        <v>283</v>
      </c>
      <c r="B181" s="1415"/>
      <c r="C181" s="484"/>
      <c r="D181" s="478">
        <f>('12. Riepilogo Carichi'!$D$13)</f>
        <v>2.9317500000000001</v>
      </c>
      <c r="E181" s="684"/>
      <c r="F181" s="684"/>
      <c r="G181" s="684"/>
      <c r="H181" s="478">
        <f>('12. Riepilogo Carichi'!$H$13)</f>
        <v>3.8112750000000002</v>
      </c>
      <c r="I181" s="459"/>
      <c r="J181" s="684"/>
      <c r="K181" s="479"/>
      <c r="L181" s="484">
        <f>('12. Riepilogo Carichi'!$L$13)</f>
        <v>3.8112750000000002</v>
      </c>
      <c r="M181" s="484">
        <f>('12. Riepilogo Carichi'!$M$13)</f>
        <v>2.9317500000000001</v>
      </c>
    </row>
    <row r="182" spans="1:28" ht="15.75" thickBot="1" x14ac:dyDescent="0.3">
      <c r="A182" s="1416" t="s">
        <v>104</v>
      </c>
      <c r="B182" s="1417"/>
      <c r="C182" s="485"/>
      <c r="D182" s="480">
        <f>('12. Riepilogo Carichi'!$D$17)</f>
        <v>6.4908000000000001</v>
      </c>
      <c r="E182" s="469"/>
      <c r="F182" s="469"/>
      <c r="G182" s="469"/>
      <c r="H182" s="480">
        <f>('12. Riepilogo Carichi'!$H$17)</f>
        <v>8.4380400000000009</v>
      </c>
      <c r="I182" s="469"/>
      <c r="J182" s="469"/>
      <c r="K182" s="481"/>
      <c r="L182" s="485">
        <f>('12. Riepilogo Carichi'!$L$17)</f>
        <v>8.4380400000000009</v>
      </c>
      <c r="M182" s="485">
        <f>('12. Riepilogo Carichi'!$M$17)</f>
        <v>6.4908000000000001</v>
      </c>
    </row>
    <row r="183" spans="1:28" x14ac:dyDescent="0.25">
      <c r="A183" s="1418" t="s">
        <v>318</v>
      </c>
      <c r="B183" s="1418"/>
      <c r="C183" s="1418"/>
      <c r="D183" s="459">
        <f>SUM(D178:D182)</f>
        <v>24.993050000000004</v>
      </c>
      <c r="E183" s="1413">
        <f>SUM(E178:G182)</f>
        <v>8.8000000000000007</v>
      </c>
      <c r="F183" s="1413"/>
      <c r="G183" s="1413"/>
      <c r="H183" s="459"/>
      <c r="I183" s="684"/>
      <c r="J183" s="684"/>
      <c r="K183" s="684"/>
      <c r="L183" s="194">
        <f>SUM(L178:L182)</f>
        <v>40.740965000000003</v>
      </c>
      <c r="M183" s="194">
        <f>SUM(M178:M182)</f>
        <v>26.643050000000002</v>
      </c>
    </row>
    <row r="184" spans="1:28" x14ac:dyDescent="0.25">
      <c r="C184" s="690"/>
    </row>
    <row r="185" spans="1:28" x14ac:dyDescent="0.25">
      <c r="C185" s="690"/>
    </row>
    <row r="186" spans="1:28" ht="15.75" thickBot="1" x14ac:dyDescent="0.3">
      <c r="C186" s="690"/>
    </row>
    <row r="187" spans="1:28" x14ac:dyDescent="0.25">
      <c r="C187" s="704"/>
      <c r="D187" s="683"/>
      <c r="E187" s="683"/>
      <c r="F187" s="683"/>
      <c r="G187" s="683"/>
      <c r="H187" s="683"/>
      <c r="I187" s="705"/>
      <c r="J187" s="705"/>
      <c r="K187" s="705"/>
      <c r="L187" s="317"/>
      <c r="M187" s="317"/>
      <c r="N187" s="706"/>
      <c r="O187" s="706"/>
      <c r="P187" s="706"/>
      <c r="Q187" s="706"/>
      <c r="R187" s="706"/>
      <c r="S187" s="706"/>
      <c r="T187" s="706"/>
      <c r="U187" s="706"/>
      <c r="V187" s="706"/>
      <c r="W187" s="706"/>
      <c r="X187" s="706"/>
      <c r="Y187" s="706"/>
      <c r="Z187" s="706"/>
      <c r="AA187" s="706"/>
      <c r="AB187" s="707"/>
    </row>
    <row r="188" spans="1:28" x14ac:dyDescent="0.25">
      <c r="C188" s="708"/>
      <c r="D188" s="459"/>
      <c r="E188" s="459"/>
      <c r="F188" s="459"/>
      <c r="G188" s="459"/>
      <c r="H188" s="459"/>
      <c r="I188" s="684"/>
      <c r="J188" s="684"/>
      <c r="K188" s="684"/>
      <c r="L188" s="194"/>
      <c r="M188" s="194"/>
      <c r="N188" s="93"/>
      <c r="O188" s="93"/>
      <c r="P188" s="93"/>
      <c r="Q188" s="93"/>
      <c r="R188" s="93"/>
      <c r="S188" s="93"/>
      <c r="T188" s="93"/>
      <c r="U188" s="93"/>
      <c r="V188" s="93"/>
      <c r="W188" s="93"/>
      <c r="X188" s="93"/>
      <c r="Y188" s="93"/>
      <c r="Z188" s="93"/>
      <c r="AA188" s="93"/>
      <c r="AB188" s="131"/>
    </row>
    <row r="189" spans="1:28" x14ac:dyDescent="0.25">
      <c r="C189" s="708"/>
      <c r="D189" s="459"/>
      <c r="E189" s="711" t="s">
        <v>53</v>
      </c>
      <c r="F189" s="711">
        <v>0.5</v>
      </c>
      <c r="G189" s="459"/>
      <c r="H189" s="459"/>
      <c r="I189" s="684"/>
      <c r="J189" s="684"/>
      <c r="K189" s="684"/>
      <c r="L189" s="194"/>
      <c r="M189" s="194"/>
      <c r="N189" s="93"/>
      <c r="O189" s="93"/>
      <c r="P189" s="93"/>
      <c r="Q189" s="93"/>
      <c r="R189" s="93"/>
      <c r="S189" s="93"/>
      <c r="T189" s="93"/>
      <c r="U189" s="93"/>
      <c r="V189" s="93"/>
      <c r="W189" s="93"/>
      <c r="X189" s="93"/>
      <c r="Y189" s="93"/>
      <c r="Z189" s="93"/>
      <c r="AA189" s="93"/>
      <c r="AB189" s="131"/>
    </row>
    <row r="190" spans="1:28" x14ac:dyDescent="0.25">
      <c r="C190" s="133"/>
      <c r="D190" s="93"/>
      <c r="E190" s="93"/>
      <c r="F190" s="459"/>
      <c r="G190" s="459"/>
      <c r="H190" s="459"/>
      <c r="I190" s="684"/>
      <c r="J190" s="684"/>
      <c r="K190" s="684"/>
      <c r="L190" s="194"/>
      <c r="M190" s="194"/>
      <c r="N190" s="93"/>
      <c r="O190" s="93"/>
      <c r="P190" s="93"/>
      <c r="Q190" s="93"/>
      <c r="R190" s="93"/>
      <c r="S190" s="93"/>
      <c r="T190" s="93"/>
      <c r="U190" s="93"/>
      <c r="V190" s="93"/>
      <c r="W190" s="93"/>
      <c r="X190" s="93"/>
      <c r="Y190" s="93"/>
      <c r="Z190" s="93"/>
      <c r="AA190" s="93"/>
      <c r="AB190" s="131"/>
    </row>
    <row r="191" spans="1:28" x14ac:dyDescent="0.25">
      <c r="C191" s="708"/>
      <c r="D191" s="459"/>
      <c r="E191" s="219" t="s">
        <v>315</v>
      </c>
      <c r="F191" s="220">
        <v>1</v>
      </c>
      <c r="G191" s="525">
        <v>1.1000000000000001</v>
      </c>
      <c r="H191" s="220">
        <v>1.2</v>
      </c>
      <c r="I191" s="684"/>
      <c r="J191" s="684"/>
      <c r="K191" s="684"/>
      <c r="L191" s="194"/>
      <c r="M191" s="194"/>
      <c r="N191" s="93"/>
      <c r="O191" s="93"/>
      <c r="P191" s="93"/>
      <c r="Q191" s="93"/>
      <c r="R191" s="93"/>
      <c r="S191" s="93"/>
      <c r="T191" s="93"/>
      <c r="U191" s="93"/>
      <c r="V191" s="93"/>
      <c r="W191" s="93"/>
      <c r="X191" s="93"/>
      <c r="Y191" s="93"/>
      <c r="Z191" s="93"/>
      <c r="AA191" s="93"/>
      <c r="AB191" s="131"/>
    </row>
    <row r="192" spans="1:28" ht="15.75" thickBot="1" x14ac:dyDescent="0.3">
      <c r="C192" s="133"/>
      <c r="D192" s="93"/>
      <c r="E192" s="93"/>
      <c r="F192" s="93"/>
      <c r="G192" s="93"/>
      <c r="H192" s="93"/>
      <c r="I192" s="93"/>
      <c r="J192" s="93"/>
      <c r="K192" s="93"/>
      <c r="L192" s="93"/>
      <c r="M192" s="93"/>
      <c r="N192" s="93"/>
      <c r="O192" s="93"/>
      <c r="P192" s="93"/>
      <c r="Q192" s="93"/>
      <c r="R192" s="93"/>
      <c r="S192" s="93"/>
      <c r="T192" s="93"/>
      <c r="U192" s="93"/>
      <c r="V192" s="93"/>
      <c r="W192" s="93"/>
      <c r="X192" s="93"/>
      <c r="Y192" s="93"/>
      <c r="Z192" s="93"/>
      <c r="AA192" s="93"/>
      <c r="AB192" s="131"/>
    </row>
    <row r="193" spans="3:28" ht="15.75" thickBot="1" x14ac:dyDescent="0.3">
      <c r="C193" s="133"/>
      <c r="D193" s="93"/>
      <c r="E193" s="93"/>
      <c r="F193" s="93"/>
      <c r="G193" s="93"/>
      <c r="H193" s="93"/>
      <c r="I193" s="93"/>
      <c r="J193" s="93"/>
      <c r="K193" s="93"/>
      <c r="L193" s="93"/>
      <c r="M193" s="93"/>
      <c r="N193" s="93"/>
      <c r="O193" s="93"/>
      <c r="P193" s="93"/>
      <c r="Q193" s="703">
        <v>1</v>
      </c>
      <c r="R193" s="1379">
        <f>'1. Geometria'!$H$38*H191</f>
        <v>4.68</v>
      </c>
      <c r="S193" s="1380"/>
      <c r="T193" s="703">
        <v>2</v>
      </c>
      <c r="U193" s="1379">
        <f>'1. Geometria'!$H$39*H191</f>
        <v>4.919999999999999</v>
      </c>
      <c r="V193" s="1380"/>
      <c r="W193" s="703">
        <v>3</v>
      </c>
      <c r="X193" s="93"/>
      <c r="Y193" s="93"/>
      <c r="Z193" s="93"/>
      <c r="AA193" s="93"/>
      <c r="AB193" s="131"/>
    </row>
    <row r="194" spans="3:28" x14ac:dyDescent="0.25">
      <c r="C194" s="133"/>
      <c r="D194" s="93"/>
      <c r="E194" s="93"/>
      <c r="F194" s="93"/>
      <c r="G194" s="93"/>
      <c r="H194" s="93"/>
      <c r="I194" s="93"/>
      <c r="J194" s="93"/>
      <c r="K194" s="93"/>
      <c r="L194" s="1374">
        <f>'1. Geometria'!$B$37</f>
        <v>4.9000000000000004</v>
      </c>
      <c r="M194" s="1374"/>
      <c r="N194" s="93"/>
      <c r="O194" s="93"/>
      <c r="P194" s="93"/>
      <c r="Q194" s="1381">
        <f>'1. Geometria'!$L$38*H191</f>
        <v>5.1599999999999993</v>
      </c>
      <c r="R194" s="1394">
        <f>T194*R193</f>
        <v>24.148799999999994</v>
      </c>
      <c r="S194" s="1395"/>
      <c r="T194" s="1381">
        <f>'1. Geometria'!$L$39*H191</f>
        <v>5.1599999999999993</v>
      </c>
      <c r="U194" s="1394">
        <f>W194*U193</f>
        <v>25.387199999999993</v>
      </c>
      <c r="V194" s="1395"/>
      <c r="W194" s="1381">
        <f>'1. Geometria'!$L$40*H191</f>
        <v>5.1599999999999993</v>
      </c>
      <c r="X194" s="93"/>
      <c r="Y194" s="93"/>
      <c r="Z194" s="93"/>
      <c r="AA194" s="93"/>
      <c r="AB194" s="131"/>
    </row>
    <row r="195" spans="3:28" x14ac:dyDescent="0.25">
      <c r="C195" s="133"/>
      <c r="D195" s="93"/>
      <c r="E195" s="702"/>
      <c r="F195" s="1374">
        <f>0.3+'1. Geometria'!$H$40</f>
        <v>5.45</v>
      </c>
      <c r="G195" s="1374"/>
      <c r="H195" s="310"/>
      <c r="I195" s="93"/>
      <c r="J195" s="93"/>
      <c r="K195" s="1375"/>
      <c r="L195" s="1376"/>
      <c r="M195" s="1376"/>
      <c r="N195" s="1377"/>
      <c r="O195" s="251"/>
      <c r="P195" s="93"/>
      <c r="Q195" s="1390"/>
      <c r="R195" s="1365"/>
      <c r="S195" s="1396"/>
      <c r="T195" s="1382"/>
      <c r="U195" s="1365"/>
      <c r="V195" s="1396"/>
      <c r="W195" s="1382"/>
      <c r="X195" s="93"/>
      <c r="Y195" s="93"/>
      <c r="Z195" s="93"/>
      <c r="AA195" s="93"/>
      <c r="AB195" s="131"/>
    </row>
    <row r="196" spans="3:28" ht="15.75" thickBot="1" x14ac:dyDescent="0.3">
      <c r="C196" s="133"/>
      <c r="D196" s="709">
        <f>'1. Geometria'!$L$59</f>
        <v>0.8</v>
      </c>
      <c r="E196" s="1375"/>
      <c r="F196" s="1376"/>
      <c r="G196" s="1376"/>
      <c r="H196" s="1377"/>
      <c r="I196" s="93"/>
      <c r="J196" s="93">
        <f>'1. Geometria'!$C$37</f>
        <v>0.65</v>
      </c>
      <c r="K196" s="1431"/>
      <c r="L196" s="1366"/>
      <c r="M196" s="1366"/>
      <c r="N196" s="1367"/>
      <c r="O196" s="252"/>
      <c r="P196" s="93"/>
      <c r="Q196" s="1391"/>
      <c r="R196" s="1397"/>
      <c r="S196" s="1398"/>
      <c r="T196" s="1383"/>
      <c r="U196" s="1411"/>
      <c r="V196" s="1410"/>
      <c r="W196" s="1383"/>
      <c r="X196" s="681">
        <f>'1. Geometria'!$B$39</f>
        <v>2</v>
      </c>
      <c r="Y196" s="93"/>
      <c r="Z196" s="93"/>
      <c r="AA196" s="93"/>
      <c r="AB196" s="131"/>
    </row>
    <row r="197" spans="3:28" ht="15.75" thickBot="1" x14ac:dyDescent="0.3">
      <c r="C197" s="133"/>
      <c r="D197" s="93"/>
      <c r="E197" s="703">
        <v>4</v>
      </c>
      <c r="F197" s="1401">
        <f>'1. Geometria'!$H$40*H191</f>
        <v>6.1800000000000006</v>
      </c>
      <c r="G197" s="1402"/>
      <c r="H197" s="703">
        <v>5</v>
      </c>
      <c r="I197" s="1379">
        <f>'1. Geometria'!$H$41*G191</f>
        <v>5.335</v>
      </c>
      <c r="J197" s="1380"/>
      <c r="K197" s="703">
        <v>6</v>
      </c>
      <c r="L197" s="1401">
        <f>'1. Geometria'!$H$42</f>
        <v>4.8499999999999996</v>
      </c>
      <c r="M197" s="1402"/>
      <c r="N197" s="703">
        <v>7</v>
      </c>
      <c r="O197" s="1379">
        <f>'1. Geometria'!$H$43</f>
        <v>3.2</v>
      </c>
      <c r="P197" s="1380"/>
      <c r="Q197" s="703">
        <v>8</v>
      </c>
      <c r="R197" s="1392">
        <f>'1. Geometria'!$H$44*G191</f>
        <v>4.29</v>
      </c>
      <c r="S197" s="1393"/>
      <c r="T197" s="703">
        <v>9</v>
      </c>
      <c r="U197" s="1379">
        <f>'1. Geometria'!$H$45*H191</f>
        <v>4.919999999999999</v>
      </c>
      <c r="V197" s="1380"/>
      <c r="W197" s="703">
        <v>10</v>
      </c>
      <c r="X197" s="1371"/>
      <c r="Y197" s="93"/>
      <c r="Z197" s="93"/>
      <c r="AA197" s="93"/>
      <c r="AB197" s="131"/>
    </row>
    <row r="198" spans="3:28" x14ac:dyDescent="0.25">
      <c r="C198" s="133"/>
      <c r="D198" s="93"/>
      <c r="E198" s="1381">
        <f>'1. Geometria'!$L$41*H191</f>
        <v>5.22</v>
      </c>
      <c r="F198" s="1394">
        <f>H198*F197</f>
        <v>32.259599999999999</v>
      </c>
      <c r="G198" s="1395"/>
      <c r="H198" s="1381">
        <f>'1. Geometria'!$L$42*H191</f>
        <v>5.22</v>
      </c>
      <c r="I198" s="1394">
        <f>K198*I197</f>
        <v>25.527975000000001</v>
      </c>
      <c r="J198" s="1395"/>
      <c r="K198" s="1381">
        <f>'1. Geometria'!$L$43*G191</f>
        <v>4.7850000000000001</v>
      </c>
      <c r="L198" s="1394">
        <f>N198*L197</f>
        <v>23.207249999999998</v>
      </c>
      <c r="M198" s="1395"/>
      <c r="N198" s="1381">
        <f>'1. Geometria'!$L$44*G191</f>
        <v>4.7850000000000001</v>
      </c>
      <c r="O198" s="715">
        <f>((N198/2)*(O197/2))+(0.5*(O197/2)*((Q198-N198)/2))</f>
        <v>4.0920000000000005</v>
      </c>
      <c r="P198" s="715">
        <f>((Q198/2)*(O197/2))+(0.5*(O197/2)*((Q198-N198)/2))</f>
        <v>4.620000000000001</v>
      </c>
      <c r="Q198" s="1381">
        <f>'1. Geometria'!$L$45*G191</f>
        <v>5.4450000000000003</v>
      </c>
      <c r="R198" s="1403">
        <f>T198*R197</f>
        <v>23.35905</v>
      </c>
      <c r="S198" s="1404"/>
      <c r="T198" s="1384">
        <f>'1. Geometria'!$L$46*G191</f>
        <v>5.4450000000000003</v>
      </c>
      <c r="U198" s="1407">
        <f>W198*U197</f>
        <v>26.789399999999997</v>
      </c>
      <c r="V198" s="1395"/>
      <c r="W198" s="1381">
        <f>'1. Geometria'!$L$47*G191</f>
        <v>5.4450000000000003</v>
      </c>
      <c r="X198" s="1372"/>
      <c r="Y198" s="93"/>
      <c r="Z198" s="1378">
        <f>4.95+0.3</f>
        <v>5.25</v>
      </c>
      <c r="AA198" s="93"/>
      <c r="AB198" s="131"/>
    </row>
    <row r="199" spans="3:28" x14ac:dyDescent="0.25">
      <c r="C199" s="133"/>
      <c r="D199" s="93"/>
      <c r="E199" s="1382"/>
      <c r="F199" s="1365"/>
      <c r="G199" s="1396"/>
      <c r="H199" s="1382"/>
      <c r="I199" s="1365"/>
      <c r="J199" s="1396"/>
      <c r="K199" s="1382"/>
      <c r="L199" s="1365"/>
      <c r="M199" s="1396"/>
      <c r="N199" s="1382"/>
      <c r="O199" s="701"/>
      <c r="P199" s="149"/>
      <c r="Q199" s="1390"/>
      <c r="R199" s="1365"/>
      <c r="S199" s="1405"/>
      <c r="T199" s="1385"/>
      <c r="U199" s="1408"/>
      <c r="V199" s="1396"/>
      <c r="W199" s="1382"/>
      <c r="X199" s="1372"/>
      <c r="Y199" s="93"/>
      <c r="Z199" s="1378"/>
      <c r="AA199" s="93"/>
      <c r="AB199" s="131"/>
    </row>
    <row r="200" spans="3:28" ht="15.75" thickBot="1" x14ac:dyDescent="0.3">
      <c r="C200" s="133"/>
      <c r="D200" s="93"/>
      <c r="E200" s="1383"/>
      <c r="F200" s="1397"/>
      <c r="G200" s="1398"/>
      <c r="H200" s="1383"/>
      <c r="I200" s="1411"/>
      <c r="J200" s="1410"/>
      <c r="K200" s="1383"/>
      <c r="L200" s="1411"/>
      <c r="M200" s="1410"/>
      <c r="N200" s="1383"/>
      <c r="O200" s="716">
        <f>2*(0.5*((Q198-N198)/2)*(O197/2))+((O197/2)*((N198/2)-((Q198-N198)/2)))</f>
        <v>3.8280000000000003</v>
      </c>
      <c r="P200" s="716">
        <f>2*(0.5*((Q198-N198)/2)*(O197/2))+((O197/2)*((N198/2)-((Q198-N198)/2)))</f>
        <v>3.8280000000000003</v>
      </c>
      <c r="Q200" s="1391"/>
      <c r="R200" s="1397"/>
      <c r="S200" s="1406"/>
      <c r="T200" s="1386"/>
      <c r="U200" s="1409"/>
      <c r="V200" s="1410"/>
      <c r="W200" s="1383"/>
      <c r="X200" s="1372"/>
      <c r="Y200" s="93"/>
      <c r="Z200" s="1378"/>
      <c r="AA200" s="93"/>
      <c r="AB200" s="131"/>
    </row>
    <row r="201" spans="3:28" ht="15.75" thickBot="1" x14ac:dyDescent="0.3">
      <c r="C201" s="133"/>
      <c r="D201" s="93"/>
      <c r="E201" s="703">
        <v>11</v>
      </c>
      <c r="F201" s="1401">
        <f>'1. Geometria'!$H$46*H191</f>
        <v>6.1800000000000006</v>
      </c>
      <c r="G201" s="1402"/>
      <c r="H201" s="703">
        <v>12</v>
      </c>
      <c r="I201" s="1379">
        <f>'1. Geometria'!$H$47*G191</f>
        <v>5.335</v>
      </c>
      <c r="J201" s="1380"/>
      <c r="K201" s="703">
        <v>13</v>
      </c>
      <c r="L201" s="1379">
        <f>'1. Geometria'!$H$48</f>
        <v>4.8499999999999996</v>
      </c>
      <c r="M201" s="1380"/>
      <c r="N201" s="703">
        <v>14</v>
      </c>
      <c r="O201" s="1392">
        <f>'1. Geometria'!$H$49</f>
        <v>3.2</v>
      </c>
      <c r="P201" s="1393"/>
      <c r="Q201" s="703">
        <v>15</v>
      </c>
      <c r="R201" s="1392">
        <f>'1. Geometria'!$H$50*G191</f>
        <v>4.29</v>
      </c>
      <c r="S201" s="1393"/>
      <c r="T201" s="703">
        <v>16</v>
      </c>
      <c r="U201" s="1379">
        <f>'1. Geometria'!$H$51*H191</f>
        <v>4.919999999999999</v>
      </c>
      <c r="V201" s="1380"/>
      <c r="W201" s="703">
        <v>17</v>
      </c>
      <c r="X201" s="1372"/>
      <c r="Y201" s="710">
        <f>'1. Geometria'!$C$39</f>
        <v>10.1</v>
      </c>
      <c r="Z201" s="93"/>
      <c r="AA201" s="93"/>
      <c r="AB201" s="131"/>
    </row>
    <row r="202" spans="3:28" x14ac:dyDescent="0.25">
      <c r="C202" s="133"/>
      <c r="D202" s="93"/>
      <c r="E202" s="1381">
        <f>'1. Geometria'!$L$48*H191</f>
        <v>5.3999999999999995</v>
      </c>
      <c r="F202" s="1394">
        <f>H202*F201</f>
        <v>30.591000000000005</v>
      </c>
      <c r="G202" s="1395"/>
      <c r="H202" s="1447">
        <f>'1. Geometria'!$L$49*G191</f>
        <v>4.95</v>
      </c>
      <c r="I202" s="1394">
        <f>K202*I201</f>
        <v>26.408250000000002</v>
      </c>
      <c r="J202" s="1395"/>
      <c r="K202" s="1447">
        <f>'1. Geometria'!$L$50*G191</f>
        <v>4.95</v>
      </c>
      <c r="L202" s="1394">
        <f>L201*N202</f>
        <v>24.0075</v>
      </c>
      <c r="M202" s="1395"/>
      <c r="N202" s="1381">
        <f>'1. Geometria'!$L$51*G191</f>
        <v>4.95</v>
      </c>
      <c r="O202" s="717">
        <f>((Q202/2)*(O205/2))+2*(0.5*(O205/2)*((N202-Q202)/2))</f>
        <v>3.9600000000000004</v>
      </c>
      <c r="P202" s="712">
        <f>(((Q202/2)-(2*((N202-Q202)/2)))*(O205/2))+2*(0.5*(O205/2)*((N202-Q202)/2))</f>
        <v>2.9039999999999999</v>
      </c>
      <c r="Q202" s="1381">
        <f>'1. Geometria'!$L$52*G191</f>
        <v>4.29</v>
      </c>
      <c r="R202" s="1403">
        <f>T202*R201</f>
        <v>18.4041</v>
      </c>
      <c r="S202" s="1404"/>
      <c r="T202" s="1384">
        <f>'1. Geometria'!$L$53*G191</f>
        <v>4.29</v>
      </c>
      <c r="U202" s="1407">
        <f>W202*U201</f>
        <v>23.025599999999994</v>
      </c>
      <c r="V202" s="1395"/>
      <c r="W202" s="1381">
        <f>'1. Geometria'!$L$54*H191</f>
        <v>4.68</v>
      </c>
      <c r="X202" s="1372"/>
      <c r="Y202" s="93"/>
      <c r="Z202" s="1378">
        <f>3.9+0.3</f>
        <v>4.2</v>
      </c>
      <c r="AA202" s="93"/>
      <c r="AB202" s="131"/>
    </row>
    <row r="203" spans="3:28" x14ac:dyDescent="0.25">
      <c r="C203" s="133"/>
      <c r="D203" s="93"/>
      <c r="E203" s="1382"/>
      <c r="F203" s="1365"/>
      <c r="G203" s="1396"/>
      <c r="H203" s="1448"/>
      <c r="I203" s="1365"/>
      <c r="J203" s="1396"/>
      <c r="K203" s="1448"/>
      <c r="L203" s="1365"/>
      <c r="M203" s="1396"/>
      <c r="N203" s="1382"/>
      <c r="O203" s="714"/>
      <c r="P203" s="700"/>
      <c r="Q203" s="1390"/>
      <c r="R203" s="1365"/>
      <c r="S203" s="1405"/>
      <c r="T203" s="1385"/>
      <c r="U203" s="1408"/>
      <c r="V203" s="1396"/>
      <c r="W203" s="1382"/>
      <c r="X203" s="1372"/>
      <c r="Y203" s="93"/>
      <c r="Z203" s="1378"/>
      <c r="AA203" s="93"/>
      <c r="AB203" s="131"/>
    </row>
    <row r="204" spans="3:28" ht="15.75" thickBot="1" x14ac:dyDescent="0.3">
      <c r="C204" s="133"/>
      <c r="D204" s="93"/>
      <c r="E204" s="1383"/>
      <c r="F204" s="1411"/>
      <c r="G204" s="1410"/>
      <c r="H204" s="1449"/>
      <c r="I204" s="1411"/>
      <c r="J204" s="1410"/>
      <c r="K204" s="1449"/>
      <c r="L204" s="1411"/>
      <c r="M204" s="1410"/>
      <c r="N204" s="1383"/>
      <c r="O204" s="715">
        <f>((Q202/2)*(O205/2))+(0.5*(O205/2)*((N202-Q202)/2))</f>
        <v>3.6960000000000006</v>
      </c>
      <c r="P204" s="718">
        <f>((Q202/2)*(O205/2))+(0.5*(O205/2)*((N202-Q202)/2))</f>
        <v>3.6960000000000006</v>
      </c>
      <c r="Q204" s="1391"/>
      <c r="R204" s="1397"/>
      <c r="S204" s="1406"/>
      <c r="T204" s="1386"/>
      <c r="U204" s="1409"/>
      <c r="V204" s="1410"/>
      <c r="W204" s="1383"/>
      <c r="X204" s="1372"/>
      <c r="Y204" s="93"/>
      <c r="Z204" s="1378"/>
      <c r="AA204" s="93"/>
      <c r="AB204" s="131"/>
    </row>
    <row r="205" spans="3:28" ht="15.75" thickBot="1" x14ac:dyDescent="0.3">
      <c r="C205" s="133"/>
      <c r="D205" s="93"/>
      <c r="E205" s="703">
        <v>18</v>
      </c>
      <c r="F205" s="1379">
        <f>'1. Geometria'!$H$52*H191</f>
        <v>6.1800000000000006</v>
      </c>
      <c r="G205" s="1380"/>
      <c r="H205" s="703">
        <v>19</v>
      </c>
      <c r="I205" s="1379">
        <f>'1. Geometria'!$H$53*G191</f>
        <v>5.335</v>
      </c>
      <c r="J205" s="1380"/>
      <c r="K205" s="703">
        <v>20</v>
      </c>
      <c r="L205" s="1379">
        <f>'1. Geometria'!$H$54</f>
        <v>4.8499999999999996</v>
      </c>
      <c r="M205" s="1380"/>
      <c r="N205" s="703">
        <v>21</v>
      </c>
      <c r="O205" s="1379">
        <f>'1. Geometria'!$H$55</f>
        <v>3.2</v>
      </c>
      <c r="P205" s="1380"/>
      <c r="Q205" s="703">
        <v>22</v>
      </c>
      <c r="R205" s="1392">
        <f>'1. Geometria'!$H$56*G191</f>
        <v>4.29</v>
      </c>
      <c r="S205" s="1393"/>
      <c r="T205" s="703">
        <v>23</v>
      </c>
      <c r="U205" s="1379">
        <f>'1. Geometria'!$H$57*H191</f>
        <v>4.919999999999999</v>
      </c>
      <c r="V205" s="1380"/>
      <c r="W205" s="703">
        <v>24</v>
      </c>
      <c r="X205" s="1372"/>
      <c r="Y205" s="93"/>
      <c r="Z205" s="93"/>
      <c r="AA205" s="93"/>
      <c r="AB205" s="131"/>
    </row>
    <row r="206" spans="3:28" x14ac:dyDescent="0.25">
      <c r="C206" s="133"/>
      <c r="D206" s="93"/>
      <c r="E206" s="93"/>
      <c r="F206" s="93"/>
      <c r="G206" s="93"/>
      <c r="H206" s="1365"/>
      <c r="I206" s="1378"/>
      <c r="J206" s="1378"/>
      <c r="K206" s="1378"/>
      <c r="L206" s="1378"/>
      <c r="M206" s="1378"/>
      <c r="N206" s="1396"/>
      <c r="O206" s="93"/>
      <c r="P206" s="93"/>
      <c r="Q206" s="1381">
        <f>'1. Geometria'!$L$55*H191</f>
        <v>6</v>
      </c>
      <c r="R206" s="1403">
        <f>T206*R205</f>
        <v>25.740000000000002</v>
      </c>
      <c r="S206" s="1404"/>
      <c r="T206" s="1384">
        <f>'1. Geometria'!$L$56*H191</f>
        <v>6</v>
      </c>
      <c r="U206" s="1407">
        <f>W206*U205</f>
        <v>27.059999999999995</v>
      </c>
      <c r="V206" s="1395"/>
      <c r="W206" s="1381">
        <f>'1. Geometria'!$L$57*G191</f>
        <v>5.5</v>
      </c>
      <c r="X206" s="1373"/>
      <c r="Y206" s="93"/>
      <c r="Z206" s="681">
        <f>10.1-Z198-Z202</f>
        <v>0.64999999999999947</v>
      </c>
      <c r="AA206" s="93"/>
      <c r="AB206" s="131"/>
    </row>
    <row r="207" spans="3:28" x14ac:dyDescent="0.25">
      <c r="C207" s="133"/>
      <c r="D207" s="93"/>
      <c r="E207" s="93"/>
      <c r="F207" s="93"/>
      <c r="G207" s="709">
        <f>'1. Geometria'!$C$38</f>
        <v>1.8</v>
      </c>
      <c r="H207" s="1411"/>
      <c r="I207" s="1446"/>
      <c r="J207" s="1446"/>
      <c r="K207" s="1446"/>
      <c r="L207" s="1446"/>
      <c r="M207" s="1446"/>
      <c r="N207" s="1410"/>
      <c r="O207" s="93"/>
      <c r="P207" s="93"/>
      <c r="Q207" s="1390"/>
      <c r="R207" s="1365"/>
      <c r="S207" s="1405"/>
      <c r="T207" s="1385"/>
      <c r="U207" s="1408"/>
      <c r="V207" s="1396"/>
      <c r="W207" s="1382"/>
      <c r="X207" s="93"/>
      <c r="Y207" s="93"/>
      <c r="Z207" s="93"/>
      <c r="AA207" s="93"/>
      <c r="AB207" s="131"/>
    </row>
    <row r="208" spans="3:28" ht="15.75" thickBot="1" x14ac:dyDescent="0.3">
      <c r="C208" s="133"/>
      <c r="D208" s="93"/>
      <c r="E208" s="93"/>
      <c r="F208" s="93"/>
      <c r="G208" s="93"/>
      <c r="H208" s="93"/>
      <c r="I208" s="93"/>
      <c r="J208" s="93"/>
      <c r="K208" s="681">
        <f>'1. Geometria'!$B$38</f>
        <v>10</v>
      </c>
      <c r="L208" s="93"/>
      <c r="M208" s="93"/>
      <c r="N208" s="93"/>
      <c r="O208" s="93"/>
      <c r="P208" s="93"/>
      <c r="Q208" s="1391"/>
      <c r="R208" s="1411"/>
      <c r="S208" s="1412"/>
      <c r="T208" s="1386"/>
      <c r="U208" s="1409"/>
      <c r="V208" s="1410"/>
      <c r="W208" s="1383"/>
      <c r="X208" s="93"/>
      <c r="Y208" s="93"/>
      <c r="Z208" s="93"/>
      <c r="AA208" s="93"/>
      <c r="AB208" s="131"/>
    </row>
    <row r="209" spans="2:28" ht="15.75" thickBot="1" x14ac:dyDescent="0.3">
      <c r="C209" s="133"/>
      <c r="D209" s="93"/>
      <c r="E209" s="93"/>
      <c r="F209" s="93"/>
      <c r="G209" s="93"/>
      <c r="H209" s="93"/>
      <c r="I209" s="93">
        <f>K208/2</f>
        <v>5</v>
      </c>
      <c r="J209" s="93"/>
      <c r="K209" s="93"/>
      <c r="L209" s="93">
        <f>K208/2</f>
        <v>5</v>
      </c>
      <c r="M209" s="93"/>
      <c r="N209" s="93"/>
      <c r="O209" s="93"/>
      <c r="P209" s="93"/>
      <c r="Q209" s="703">
        <v>25</v>
      </c>
      <c r="R209" s="1379">
        <f>'1. Geometria'!$H$58*H191</f>
        <v>4.68</v>
      </c>
      <c r="S209" s="1380"/>
      <c r="T209" s="703">
        <v>26</v>
      </c>
      <c r="U209" s="1379">
        <f>'1. Geometria'!$H$59*H191</f>
        <v>4.919999999999999</v>
      </c>
      <c r="V209" s="1380"/>
      <c r="W209" s="703">
        <v>27</v>
      </c>
      <c r="X209" s="93"/>
      <c r="Y209" s="93"/>
      <c r="Z209" s="93"/>
      <c r="AA209" s="93"/>
      <c r="AB209" s="131"/>
    </row>
    <row r="210" spans="2:28" x14ac:dyDescent="0.25">
      <c r="C210" s="133"/>
      <c r="D210" s="93"/>
      <c r="E210" s="93"/>
      <c r="F210" s="93"/>
      <c r="G210" s="93"/>
      <c r="H210" s="93"/>
      <c r="I210" s="93"/>
      <c r="J210" s="93"/>
      <c r="K210" s="93"/>
      <c r="L210" s="93"/>
      <c r="M210" s="93"/>
      <c r="N210" s="93"/>
      <c r="O210" s="93"/>
      <c r="P210" s="93"/>
      <c r="Q210" s="93"/>
      <c r="R210" s="93"/>
      <c r="S210" s="93"/>
      <c r="T210" s="93"/>
      <c r="U210" s="93"/>
      <c r="V210" s="93"/>
      <c r="W210" s="93"/>
      <c r="X210" s="93"/>
      <c r="Y210" s="93"/>
      <c r="Z210" s="93"/>
      <c r="AA210" s="93"/>
      <c r="AB210" s="131"/>
    </row>
    <row r="211" spans="2:28" ht="15.75" thickBot="1" x14ac:dyDescent="0.3">
      <c r="C211" s="137"/>
      <c r="D211" s="100"/>
      <c r="E211" s="100"/>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35"/>
    </row>
    <row r="213" spans="2:28" x14ac:dyDescent="0.25">
      <c r="Q213" s="49"/>
    </row>
    <row r="214" spans="2:28" x14ac:dyDescent="0.25">
      <c r="Q214" s="49"/>
    </row>
    <row r="215" spans="2:28" x14ac:dyDescent="0.25">
      <c r="Q215" s="49"/>
    </row>
    <row r="216" spans="2:28" x14ac:dyDescent="0.25">
      <c r="Q216" s="49"/>
    </row>
    <row r="217" spans="2:28" ht="15.75" thickBot="1" x14ac:dyDescent="0.3">
      <c r="B217" s="1433" t="s">
        <v>551</v>
      </c>
      <c r="C217" s="1433"/>
      <c r="D217" s="1433"/>
      <c r="E217" s="1433"/>
      <c r="F217" s="1433"/>
      <c r="G217" s="1433"/>
      <c r="H217" s="1433"/>
      <c r="Q217" s="49"/>
    </row>
    <row r="218" spans="2:28" ht="17.25" thickBot="1" x14ac:dyDescent="0.35">
      <c r="B218" s="1019" t="s">
        <v>663</v>
      </c>
      <c r="C218" s="1426" t="s">
        <v>664</v>
      </c>
      <c r="D218" s="1427"/>
      <c r="E218" s="1016" t="s">
        <v>870</v>
      </c>
      <c r="F218" s="1016" t="s">
        <v>871</v>
      </c>
      <c r="G218" s="1017" t="s">
        <v>446</v>
      </c>
      <c r="H218" s="1018" t="s">
        <v>872</v>
      </c>
      <c r="Q218" s="49"/>
    </row>
    <row r="219" spans="2:28" x14ac:dyDescent="0.25">
      <c r="B219" s="626" t="s">
        <v>873</v>
      </c>
      <c r="C219" s="1432" t="str">
        <f>A169</f>
        <v>Campata 25-26</v>
      </c>
      <c r="D219" s="1432"/>
      <c r="E219" s="1004">
        <f>D175</f>
        <v>24.993050000000004</v>
      </c>
      <c r="F219" s="1004">
        <f>E175</f>
        <v>8.8000000000000007</v>
      </c>
      <c r="G219" s="1004">
        <f>L175</f>
        <v>40.74096500000001</v>
      </c>
      <c r="H219" s="1011">
        <f>M175</f>
        <v>26.643050000000006</v>
      </c>
      <c r="Q219" s="49"/>
    </row>
    <row r="220" spans="2:28" x14ac:dyDescent="0.25">
      <c r="B220" s="1020"/>
      <c r="C220" s="1429" t="str">
        <f>A177</f>
        <v>Campata 26-27</v>
      </c>
      <c r="D220" s="1429"/>
      <c r="E220" s="1005">
        <f>D183</f>
        <v>24.993050000000004</v>
      </c>
      <c r="F220" s="1005">
        <f>E183</f>
        <v>8.8000000000000007</v>
      </c>
      <c r="G220" s="1005">
        <f>L183</f>
        <v>40.740965000000003</v>
      </c>
      <c r="H220" s="925">
        <f>M183</f>
        <v>26.643050000000002</v>
      </c>
      <c r="Q220" s="49"/>
    </row>
    <row r="221" spans="2:28" x14ac:dyDescent="0.25">
      <c r="B221" s="1021" t="s">
        <v>874</v>
      </c>
      <c r="C221" s="1428" t="str">
        <f>A120</f>
        <v>Campata 18-19</v>
      </c>
      <c r="D221" s="1428"/>
      <c r="E221" s="1015">
        <f>D126</f>
        <v>12.253550000000001</v>
      </c>
      <c r="F221" s="1015">
        <f>E126</f>
        <v>1.6</v>
      </c>
      <c r="G221" s="1015">
        <f>L126</f>
        <v>17.429615000000002</v>
      </c>
      <c r="H221" s="775">
        <f>M126</f>
        <v>12.553550000000001</v>
      </c>
      <c r="Q221" s="685"/>
    </row>
    <row r="222" spans="2:28" x14ac:dyDescent="0.25">
      <c r="B222" s="626"/>
      <c r="C222" s="1432" t="str">
        <f>A128</f>
        <v>Campata 19-20</v>
      </c>
      <c r="D222" s="1432"/>
      <c r="E222" s="1004">
        <f>D134</f>
        <v>32.053500000000007</v>
      </c>
      <c r="F222" s="1004">
        <f>E134</f>
        <v>15.120000000000001</v>
      </c>
      <c r="G222" s="1004">
        <f>L134</f>
        <v>59.89455000000001</v>
      </c>
      <c r="H222" s="1011">
        <f>M134</f>
        <v>35.698500000000003</v>
      </c>
      <c r="Q222" s="685"/>
    </row>
    <row r="223" spans="2:28" x14ac:dyDescent="0.25">
      <c r="B223" s="626"/>
      <c r="C223" s="1432" t="str">
        <f>A136</f>
        <v>Campata 20-21</v>
      </c>
      <c r="D223" s="1432"/>
      <c r="E223" s="1004">
        <f>D142</f>
        <v>32.053500000000007</v>
      </c>
      <c r="F223" s="1004">
        <f>E142</f>
        <v>15.120000000000001</v>
      </c>
      <c r="G223" s="1004">
        <f>L142</f>
        <v>59.89455000000001</v>
      </c>
      <c r="H223" s="1011">
        <f>M142</f>
        <v>35.698500000000003</v>
      </c>
    </row>
    <row r="224" spans="2:28" x14ac:dyDescent="0.25">
      <c r="B224" s="626"/>
      <c r="C224" s="1432" t="str">
        <f>A144</f>
        <v>Campata 21-22</v>
      </c>
      <c r="D224" s="1432"/>
      <c r="E224" s="1004">
        <f>D150</f>
        <v>12.253550000000001</v>
      </c>
      <c r="F224" s="1004">
        <f>E150</f>
        <v>1.6</v>
      </c>
      <c r="G224" s="1004">
        <f>L150</f>
        <v>17.429615000000002</v>
      </c>
      <c r="H224" s="1011">
        <f>M150</f>
        <v>12.553550000000001</v>
      </c>
    </row>
    <row r="225" spans="2:8" x14ac:dyDescent="0.25">
      <c r="B225" s="626"/>
      <c r="C225" s="1432" t="str">
        <f>A152</f>
        <v>Campata 22-23</v>
      </c>
      <c r="D225" s="1432"/>
      <c r="E225" s="1004">
        <f>D158</f>
        <v>31.148990000000008</v>
      </c>
      <c r="F225" s="1004">
        <f>E158</f>
        <v>16.464000000000002</v>
      </c>
      <c r="G225" s="1004">
        <f>L158</f>
        <v>55.928687000000018</v>
      </c>
      <c r="H225" s="1011">
        <f>M158</f>
        <v>34.235990000000008</v>
      </c>
    </row>
    <row r="226" spans="2:8" x14ac:dyDescent="0.25">
      <c r="B226" s="1020"/>
      <c r="C226" s="1429" t="str">
        <f>A160</f>
        <v>Campata 23-24</v>
      </c>
      <c r="D226" s="1429"/>
      <c r="E226" s="1005">
        <f>D166</f>
        <v>31.751330000000003</v>
      </c>
      <c r="F226" s="1005">
        <f>E166</f>
        <v>16.288</v>
      </c>
      <c r="G226" s="1005">
        <f>L166</f>
        <v>56.546729000000006</v>
      </c>
      <c r="H226" s="925">
        <f>M166</f>
        <v>34.805329999999998</v>
      </c>
    </row>
    <row r="227" spans="2:8" x14ac:dyDescent="0.25">
      <c r="B227" s="1021" t="s">
        <v>877</v>
      </c>
      <c r="C227" s="1428" t="str">
        <f>A71</f>
        <v>Campata 11-12</v>
      </c>
      <c r="D227" s="1428"/>
      <c r="E227" s="1015">
        <f>D77</f>
        <v>6.9232500000000012</v>
      </c>
      <c r="F227" s="1015">
        <f>E77</f>
        <v>3.2</v>
      </c>
      <c r="G227" s="1015">
        <f>L77</f>
        <v>12.000225000000002</v>
      </c>
      <c r="H227" s="775">
        <f>M77</f>
        <v>7.5232500000000009</v>
      </c>
    </row>
    <row r="228" spans="2:8" x14ac:dyDescent="0.25">
      <c r="B228" s="626"/>
      <c r="C228" s="1432" t="str">
        <f>A79</f>
        <v>Campata 12-13</v>
      </c>
      <c r="D228" s="1432"/>
      <c r="E228" s="1004">
        <f>D85</f>
        <v>30.49153500000001</v>
      </c>
      <c r="F228" s="1004">
        <f>E85</f>
        <v>15.576000000000001</v>
      </c>
      <c r="G228" s="1004">
        <f>L85</f>
        <v>54.241495500000013</v>
      </c>
      <c r="H228" s="1011">
        <f>M85</f>
        <v>33.412035000000003</v>
      </c>
    </row>
    <row r="229" spans="2:8" x14ac:dyDescent="0.25">
      <c r="B229" s="626"/>
      <c r="C229" s="1432" t="str">
        <f>A87</f>
        <v>Campata 13-14</v>
      </c>
      <c r="D229" s="1432"/>
      <c r="E229" s="1004">
        <f>D93</f>
        <v>30.491535000000002</v>
      </c>
      <c r="F229" s="1004">
        <f>E93</f>
        <v>15.575999999999999</v>
      </c>
      <c r="G229" s="1004">
        <f>L93</f>
        <v>54.241495500000006</v>
      </c>
      <c r="H229" s="1011">
        <f>M93</f>
        <v>33.412035000000003</v>
      </c>
    </row>
    <row r="230" spans="2:8" x14ac:dyDescent="0.25">
      <c r="B230" s="626"/>
      <c r="C230" s="1432" t="str">
        <f>A95</f>
        <v>Campata 14-15</v>
      </c>
      <c r="D230" s="1432"/>
      <c r="E230" s="1004">
        <f>D101</f>
        <v>20.508710000000001</v>
      </c>
      <c r="F230" s="1004">
        <f>E101</f>
        <v>11.17</v>
      </c>
      <c r="G230" s="1004">
        <f>L101</f>
        <v>42.516323000000007</v>
      </c>
      <c r="H230" s="1011">
        <f>M101</f>
        <v>26.550709999999999</v>
      </c>
    </row>
    <row r="231" spans="2:8" x14ac:dyDescent="0.25">
      <c r="B231" s="626"/>
      <c r="C231" s="1432" t="str">
        <f>A103</f>
        <v>Campata 15-16</v>
      </c>
      <c r="D231" s="1432"/>
      <c r="E231" s="1004">
        <f>D109</f>
        <v>30.491535000000002</v>
      </c>
      <c r="F231" s="1004">
        <f>E109</f>
        <v>15.575999999999999</v>
      </c>
      <c r="G231" s="1004">
        <f>L109</f>
        <v>54.241495500000006</v>
      </c>
      <c r="H231" s="1011">
        <f>M109</f>
        <v>33.412035000000003</v>
      </c>
    </row>
    <row r="232" spans="2:8" x14ac:dyDescent="0.25">
      <c r="B232" s="1020"/>
      <c r="C232" s="1429" t="str">
        <f>A111</f>
        <v>Campata 16-17</v>
      </c>
      <c r="D232" s="1429"/>
      <c r="E232" s="1005">
        <f>D117</f>
        <v>31.595625000000005</v>
      </c>
      <c r="F232" s="1005">
        <f>E117</f>
        <v>16.2</v>
      </c>
      <c r="G232" s="1005">
        <f>L117</f>
        <v>56.261812500000012</v>
      </c>
      <c r="H232" s="925">
        <f>M117</f>
        <v>34.633125</v>
      </c>
    </row>
    <row r="233" spans="2:8" x14ac:dyDescent="0.25">
      <c r="B233" s="1021" t="s">
        <v>876</v>
      </c>
      <c r="C233" s="1428" t="str">
        <f>A22</f>
        <v>Campata 4-5</v>
      </c>
      <c r="D233" s="1428"/>
      <c r="E233" s="1015">
        <f>D28</f>
        <v>10.58305</v>
      </c>
      <c r="F233" s="1015">
        <f>E28</f>
        <v>1.6</v>
      </c>
      <c r="G233" s="1015">
        <f>L28</f>
        <v>15.257965000000002</v>
      </c>
      <c r="H233" s="775">
        <f>M28</f>
        <v>10.883050000000001</v>
      </c>
    </row>
    <row r="234" spans="2:8" x14ac:dyDescent="0.25">
      <c r="B234" s="626"/>
      <c r="C234" s="1432" t="str">
        <f>A30</f>
        <v>Campata 5-6</v>
      </c>
      <c r="D234" s="1432"/>
      <c r="E234" s="1004">
        <f>D36</f>
        <v>22.968885000000004</v>
      </c>
      <c r="F234" s="1004">
        <f>E36</f>
        <v>7.6560000000000006</v>
      </c>
      <c r="G234" s="1004">
        <f>L36</f>
        <v>37.037050500000007</v>
      </c>
      <c r="H234" s="1011">
        <f>M36</f>
        <v>24.404385000000001</v>
      </c>
    </row>
    <row r="235" spans="2:8" x14ac:dyDescent="0.25">
      <c r="B235" s="626"/>
      <c r="C235" s="1432" t="str">
        <f>A38</f>
        <v>Campata 6-7</v>
      </c>
      <c r="D235" s="1432"/>
      <c r="E235" s="1004">
        <f>D44</f>
        <v>18.676210000000005</v>
      </c>
      <c r="F235" s="1004">
        <f>E44</f>
        <v>10.256</v>
      </c>
      <c r="G235" s="1004">
        <f>L44</f>
        <v>35.356573000000012</v>
      </c>
      <c r="H235" s="1011">
        <f>M44</f>
        <v>20.891710000000003</v>
      </c>
    </row>
    <row r="236" spans="2:8" x14ac:dyDescent="0.25">
      <c r="B236" s="626"/>
      <c r="C236" s="1432" t="str">
        <f>A46</f>
        <v>Campata 7-8</v>
      </c>
      <c r="D236" s="1432"/>
      <c r="E236" s="1004">
        <f>D52</f>
        <v>27.24222</v>
      </c>
      <c r="F236" s="1004">
        <f>E52</f>
        <v>10.89</v>
      </c>
      <c r="G236" s="1004">
        <f>L52</f>
        <v>51.749886000000004</v>
      </c>
      <c r="H236" s="1011">
        <f>M52</f>
        <v>33.776219999999995</v>
      </c>
    </row>
    <row r="237" spans="2:8" x14ac:dyDescent="0.25">
      <c r="B237" s="626"/>
      <c r="C237" s="1432" t="str">
        <f>A54</f>
        <v>Campata 8-9</v>
      </c>
      <c r="D237" s="1432"/>
      <c r="E237" s="1004">
        <f>D60</f>
        <v>33.368751363636363</v>
      </c>
      <c r="F237" s="1004">
        <f>E60</f>
        <v>17.718545454545453</v>
      </c>
      <c r="G237" s="1004">
        <f>L60</f>
        <v>59.990513136363639</v>
      </c>
      <c r="H237" s="1011">
        <f>M60</f>
        <v>36.690978636363631</v>
      </c>
    </row>
    <row r="238" spans="2:8" x14ac:dyDescent="0.25">
      <c r="B238" s="1020"/>
      <c r="C238" s="1429" t="str">
        <f>A62</f>
        <v>Campata 9-10</v>
      </c>
      <c r="D238" s="1429"/>
      <c r="E238" s="1005">
        <f>D68</f>
        <v>32.954505000000005</v>
      </c>
      <c r="F238" s="1005">
        <f>E68</f>
        <v>16.968</v>
      </c>
      <c r="G238" s="1005">
        <f>L68</f>
        <v>58.748356500000014</v>
      </c>
      <c r="H238" s="925">
        <f>M68</f>
        <v>36.136005000000004</v>
      </c>
    </row>
    <row r="239" spans="2:8" x14ac:dyDescent="0.25">
      <c r="B239" s="1021" t="s">
        <v>875</v>
      </c>
      <c r="C239" s="1428" t="str">
        <f>A5</f>
        <v>Campata 1-2</v>
      </c>
      <c r="D239" s="1428"/>
      <c r="E239" s="1015">
        <f>D11</f>
        <v>24.03051</v>
      </c>
      <c r="F239" s="1015">
        <f>E11</f>
        <v>8.2559999999999985</v>
      </c>
      <c r="G239" s="1015">
        <f>L11</f>
        <v>38.979663000000002</v>
      </c>
      <c r="H239" s="775">
        <f>M11</f>
        <v>25.578510000000001</v>
      </c>
    </row>
    <row r="240" spans="2:8" x14ac:dyDescent="0.25">
      <c r="B240" s="1020"/>
      <c r="C240" s="1429" t="str">
        <f>A13</f>
        <v>Campata 2-3</v>
      </c>
      <c r="D240" s="1429"/>
      <c r="E240" s="1005">
        <f>D19</f>
        <v>24.03051</v>
      </c>
      <c r="F240" s="1005">
        <f>E19</f>
        <v>8.2559999999999985</v>
      </c>
      <c r="G240" s="1005">
        <f>L19</f>
        <v>38.979663000000002</v>
      </c>
      <c r="H240" s="925">
        <f>M19</f>
        <v>25.578510000000001</v>
      </c>
    </row>
    <row r="241" spans="2:8" x14ac:dyDescent="0.25">
      <c r="B241" s="1021" t="s">
        <v>880</v>
      </c>
      <c r="C241" s="1428" t="str">
        <f>O5</f>
        <v>Campata 4-11</v>
      </c>
      <c r="D241" s="1428"/>
      <c r="E241" s="1015">
        <f>R11</f>
        <v>26.918130000000001</v>
      </c>
      <c r="F241" s="1015">
        <f t="shared" ref="F241" si="0">S11</f>
        <v>9.8879999999999999</v>
      </c>
      <c r="G241" s="1015">
        <f>Z11</f>
        <v>44.263569000000004</v>
      </c>
      <c r="H241" s="775">
        <f>AA11</f>
        <v>28.772130000000001</v>
      </c>
    </row>
    <row r="242" spans="2:8" x14ac:dyDescent="0.25">
      <c r="B242" s="1020"/>
      <c r="C242" s="1429" t="str">
        <f>O13</f>
        <v>Campata 11-18</v>
      </c>
      <c r="D242" s="1429"/>
      <c r="E242" s="1005">
        <f>R19</f>
        <v>25.460165000000007</v>
      </c>
      <c r="F242" s="1005">
        <f t="shared" ref="F242" si="1">S19</f>
        <v>9.0640000000000036</v>
      </c>
      <c r="G242" s="1005">
        <f>Z19</f>
        <v>41.595714500000014</v>
      </c>
      <c r="H242" s="925">
        <f>AA19</f>
        <v>27.159665000000007</v>
      </c>
    </row>
    <row r="243" spans="2:8" x14ac:dyDescent="0.25">
      <c r="B243" s="1021" t="s">
        <v>879</v>
      </c>
      <c r="C243" s="1428" t="str">
        <f>O22</f>
        <v>Campata 5-12</v>
      </c>
      <c r="D243" s="1428"/>
      <c r="E243" s="1015">
        <f>R28</f>
        <v>23.258330000000004</v>
      </c>
      <c r="F243" s="1015">
        <f t="shared" ref="F243" si="2">S28</f>
        <v>11.488</v>
      </c>
      <c r="G243" s="1015">
        <f>Z28</f>
        <v>41.005829000000006</v>
      </c>
      <c r="H243" s="775">
        <f>AA28</f>
        <v>25.412330000000001</v>
      </c>
    </row>
    <row r="244" spans="2:8" x14ac:dyDescent="0.25">
      <c r="B244" s="1020"/>
      <c r="C244" s="1429" t="str">
        <f>O30</f>
        <v>Campata 12-19</v>
      </c>
      <c r="D244" s="1429"/>
      <c r="E244" s="1005">
        <f>R36</f>
        <v>22.344580000000004</v>
      </c>
      <c r="F244" s="1005">
        <f t="shared" ref="F244" si="3">S36</f>
        <v>11.488</v>
      </c>
      <c r="G244" s="1005">
        <f>Z36</f>
        <v>39.817954000000015</v>
      </c>
      <c r="H244" s="925">
        <f>AA36</f>
        <v>24.498580000000004</v>
      </c>
    </row>
    <row r="245" spans="2:8" x14ac:dyDescent="0.25">
      <c r="B245" s="1021" t="s">
        <v>878</v>
      </c>
      <c r="C245" s="1428" t="str">
        <f>O39</f>
        <v>Campata 6-13</v>
      </c>
      <c r="D245" s="1428"/>
      <c r="E245" s="1015">
        <f>R45</f>
        <v>8.59375</v>
      </c>
      <c r="F245" s="1015">
        <f t="shared" ref="F245" si="4">S45</f>
        <v>3.2</v>
      </c>
      <c r="G245" s="1015">
        <f>Z45</f>
        <v>14.171875000000002</v>
      </c>
      <c r="H245" s="775">
        <f>AA45</f>
        <v>9.1937500000000014</v>
      </c>
    </row>
    <row r="246" spans="2:8" x14ac:dyDescent="0.25">
      <c r="B246" s="1020"/>
      <c r="C246" s="1429" t="str">
        <f>O47</f>
        <v>Campata 13-20</v>
      </c>
      <c r="D246" s="1429"/>
      <c r="E246" s="1005">
        <f>R53</f>
        <v>6.9232500000000012</v>
      </c>
      <c r="F246" s="1005">
        <f t="shared" ref="F246" si="5">S53</f>
        <v>3.2</v>
      </c>
      <c r="G246" s="1005">
        <f>Z53</f>
        <v>12.000225000000002</v>
      </c>
      <c r="H246" s="925">
        <f>AA53</f>
        <v>7.5232500000000009</v>
      </c>
    </row>
    <row r="247" spans="2:8" x14ac:dyDescent="0.25">
      <c r="B247" s="1021" t="s">
        <v>881</v>
      </c>
      <c r="C247" s="1428" t="str">
        <f>O56</f>
        <v>Campata 7-14</v>
      </c>
      <c r="D247" s="1428"/>
      <c r="E247" s="1015">
        <f>R62</f>
        <v>15.08455</v>
      </c>
      <c r="F247" s="1015">
        <f t="shared" ref="F247" si="6">S62</f>
        <v>3.2</v>
      </c>
      <c r="G247" s="1015">
        <f>Z62</f>
        <v>22.609915000000001</v>
      </c>
      <c r="H247" s="775">
        <f>AA62</f>
        <v>15.684550000000002</v>
      </c>
    </row>
    <row r="248" spans="2:8" x14ac:dyDescent="0.25">
      <c r="B248" s="1020"/>
      <c r="C248" s="1429" t="str">
        <f>O64</f>
        <v>Campata 14-21</v>
      </c>
      <c r="D248" s="1429"/>
      <c r="E248" s="1005">
        <f>R70</f>
        <v>21.010776666666668</v>
      </c>
      <c r="F248" s="1005">
        <f t="shared" ref="F248" si="7">S70</f>
        <v>6.5493333333333332</v>
      </c>
      <c r="G248" s="1005">
        <f>Z70</f>
        <v>33.454009666666671</v>
      </c>
      <c r="H248" s="925">
        <f>AA70</f>
        <v>22.23877666666667</v>
      </c>
    </row>
    <row r="249" spans="2:8" x14ac:dyDescent="0.25">
      <c r="B249" s="1021" t="s">
        <v>882</v>
      </c>
      <c r="C249" s="1428" t="str">
        <f>O73</f>
        <v>Campata 1-8</v>
      </c>
      <c r="D249" s="1428"/>
      <c r="E249" s="1015">
        <f>R79</f>
        <v>12.253550000000001</v>
      </c>
      <c r="F249" s="1015">
        <f t="shared" ref="F249" si="8">S79</f>
        <v>1.6</v>
      </c>
      <c r="G249" s="1015">
        <f>Z79</f>
        <v>17.429615000000002</v>
      </c>
      <c r="H249" s="775">
        <f>AA79</f>
        <v>12.553550000000001</v>
      </c>
    </row>
    <row r="250" spans="2:8" x14ac:dyDescent="0.25">
      <c r="B250" s="626"/>
      <c r="C250" s="1432" t="str">
        <f>O81</f>
        <v>Campata 8-15</v>
      </c>
      <c r="D250" s="1432"/>
      <c r="E250" s="1004">
        <f>R87</f>
        <v>15.526216666666667</v>
      </c>
      <c r="F250" s="1004">
        <f t="shared" ref="F250" si="9">S87</f>
        <v>3.6</v>
      </c>
      <c r="G250" s="1004">
        <f>Z87</f>
        <v>24.684081666666671</v>
      </c>
      <c r="H250" s="1011">
        <f>AA87</f>
        <v>17.026216666666667</v>
      </c>
    </row>
    <row r="251" spans="2:8" x14ac:dyDescent="0.25">
      <c r="B251" s="626"/>
      <c r="C251" s="1432" t="str">
        <f>O89</f>
        <v>Campata 15-22</v>
      </c>
      <c r="D251" s="1432"/>
      <c r="E251" s="1004">
        <f>R95</f>
        <v>20.964319230769231</v>
      </c>
      <c r="F251" s="1004">
        <f t="shared" ref="F251" si="10">S95</f>
        <v>6.523076923076923</v>
      </c>
      <c r="G251" s="1004">
        <f>Z95</f>
        <v>33.368999615384617</v>
      </c>
      <c r="H251" s="1011">
        <f>AA95</f>
        <v>22.187396153846155</v>
      </c>
    </row>
    <row r="252" spans="2:8" x14ac:dyDescent="0.25">
      <c r="B252" s="1020"/>
      <c r="C252" s="1429" t="str">
        <f>O97</f>
        <v>Campata 22-25</v>
      </c>
      <c r="D252" s="1429"/>
      <c r="E252" s="1005">
        <f>R103</f>
        <v>12.253550000000001</v>
      </c>
      <c r="F252" s="1005">
        <f t="shared" ref="F252" si="11">S103</f>
        <v>1.6</v>
      </c>
      <c r="G252" s="1005">
        <f>Z103</f>
        <v>17.429615000000002</v>
      </c>
      <c r="H252" s="925">
        <f>AA103</f>
        <v>12.553550000000001</v>
      </c>
    </row>
    <row r="253" spans="2:8" x14ac:dyDescent="0.25">
      <c r="B253" s="1021" t="s">
        <v>883</v>
      </c>
      <c r="C253" s="1428" t="str">
        <f>O106</f>
        <v>Campata 2-9</v>
      </c>
      <c r="D253" s="1428"/>
      <c r="E253" s="1015">
        <f>R112</f>
        <v>8.59375</v>
      </c>
      <c r="F253" s="1015">
        <f t="shared" ref="F253" si="12">S112</f>
        <v>3.2</v>
      </c>
      <c r="G253" s="1015">
        <f>Z112</f>
        <v>14.171875000000002</v>
      </c>
      <c r="H253" s="775">
        <f>AA112</f>
        <v>9.1937500000000014</v>
      </c>
    </row>
    <row r="254" spans="2:8" x14ac:dyDescent="0.25">
      <c r="B254" s="626"/>
      <c r="C254" s="1432" t="str">
        <f>O114</f>
        <v>Campata 9-16</v>
      </c>
      <c r="D254" s="1432"/>
      <c r="E254" s="1004">
        <f>R120</f>
        <v>6.9232500000000012</v>
      </c>
      <c r="F254" s="1004">
        <f t="shared" ref="F254" si="13">S120</f>
        <v>3.2</v>
      </c>
      <c r="G254" s="1004">
        <f>Z120</f>
        <v>12.000225000000002</v>
      </c>
      <c r="H254" s="1011">
        <f>AA120</f>
        <v>7.5232500000000009</v>
      </c>
    </row>
    <row r="255" spans="2:8" x14ac:dyDescent="0.25">
      <c r="B255" s="626"/>
      <c r="C255" s="1432" t="str">
        <f>O122</f>
        <v>Campata 16-23</v>
      </c>
      <c r="D255" s="1432"/>
      <c r="E255" s="1004">
        <f>R128</f>
        <v>6.9232500000000012</v>
      </c>
      <c r="F255" s="1004">
        <f t="shared" ref="F255" si="14">S128</f>
        <v>3.2</v>
      </c>
      <c r="G255" s="1004">
        <f>Z128</f>
        <v>12.000225000000002</v>
      </c>
      <c r="H255" s="1011">
        <f>AA128</f>
        <v>7.5232500000000009</v>
      </c>
    </row>
    <row r="256" spans="2:8" x14ac:dyDescent="0.25">
      <c r="B256" s="626"/>
      <c r="C256" s="1432" t="str">
        <f>O130</f>
        <v>Campata 23-26</v>
      </c>
      <c r="D256" s="1432"/>
      <c r="E256" s="1004">
        <f>R136</f>
        <v>6.9232500000000012</v>
      </c>
      <c r="F256" s="1004">
        <f t="shared" ref="F256" si="15">S136</f>
        <v>3.2</v>
      </c>
      <c r="G256" s="1004">
        <f>Z136</f>
        <v>12.000225000000002</v>
      </c>
      <c r="H256" s="1011">
        <f>AA136</f>
        <v>7.5232500000000009</v>
      </c>
    </row>
    <row r="257" spans="2:8" x14ac:dyDescent="0.25">
      <c r="B257" s="1021" t="s">
        <v>884</v>
      </c>
      <c r="C257" s="1428" t="str">
        <f>O139</f>
        <v>Campata 3-10</v>
      </c>
      <c r="D257" s="1428"/>
      <c r="E257" s="1015">
        <f>R145</f>
        <v>12.253550000000001</v>
      </c>
      <c r="F257" s="1015">
        <f t="shared" ref="F257" si="16">S145</f>
        <v>1.6</v>
      </c>
      <c r="G257" s="1015">
        <f>Z145</f>
        <v>17.429615000000002</v>
      </c>
      <c r="H257" s="775">
        <f>AA145</f>
        <v>12.553550000000001</v>
      </c>
    </row>
    <row r="258" spans="2:8" x14ac:dyDescent="0.25">
      <c r="B258" s="626"/>
      <c r="C258" s="1432" t="str">
        <f>O147</f>
        <v>Campata 10-17</v>
      </c>
      <c r="D258" s="1432"/>
      <c r="E258" s="1004">
        <f>R153</f>
        <v>28.572550000000003</v>
      </c>
      <c r="F258" s="1004">
        <f t="shared" ref="F258" si="17">S153</f>
        <v>16</v>
      </c>
      <c r="G258" s="1004">
        <f>Z153</f>
        <v>61.144315000000006</v>
      </c>
      <c r="H258" s="1011">
        <f>AA153</f>
        <v>33.372550000000004</v>
      </c>
    </row>
    <row r="259" spans="2:8" x14ac:dyDescent="0.25">
      <c r="B259" s="626"/>
      <c r="C259" s="1432" t="str">
        <f>O155</f>
        <v>Campata 17-24</v>
      </c>
      <c r="D259" s="1432"/>
      <c r="E259" s="1004">
        <f>R161</f>
        <v>28.572550000000003</v>
      </c>
      <c r="F259" s="1004">
        <f t="shared" ref="F259" si="18">S161</f>
        <v>16</v>
      </c>
      <c r="G259" s="1004">
        <f>Z161</f>
        <v>61.144315000000006</v>
      </c>
      <c r="H259" s="1011">
        <f>AA161</f>
        <v>33.372550000000004</v>
      </c>
    </row>
    <row r="260" spans="2:8" ht="15.75" thickBot="1" x14ac:dyDescent="0.3">
      <c r="B260" s="627"/>
      <c r="C260" s="1429" t="str">
        <f>O163</f>
        <v>Campata 24-27</v>
      </c>
      <c r="D260" s="1429"/>
      <c r="E260" s="1005">
        <f>R169</f>
        <v>17.041050000000002</v>
      </c>
      <c r="F260" s="1005">
        <f t="shared" ref="F260" si="19">S169</f>
        <v>5.6</v>
      </c>
      <c r="G260" s="1005">
        <f>Z169</f>
        <v>29.653365000000001</v>
      </c>
      <c r="H260" s="925">
        <f>AA169</f>
        <v>18.541050000000002</v>
      </c>
    </row>
  </sheetData>
  <mergeCells count="460">
    <mergeCell ref="C253:D253"/>
    <mergeCell ref="C254:D254"/>
    <mergeCell ref="C255:D255"/>
    <mergeCell ref="C256:D256"/>
    <mergeCell ref="C257:D257"/>
    <mergeCell ref="C258:D258"/>
    <mergeCell ref="C259:D259"/>
    <mergeCell ref="C260:D260"/>
    <mergeCell ref="C244:D244"/>
    <mergeCell ref="C245:D245"/>
    <mergeCell ref="C246:D246"/>
    <mergeCell ref="C247:D247"/>
    <mergeCell ref="C248:D248"/>
    <mergeCell ref="C249:D249"/>
    <mergeCell ref="C250:D250"/>
    <mergeCell ref="C251:D251"/>
    <mergeCell ref="C252:D252"/>
    <mergeCell ref="C235:D235"/>
    <mergeCell ref="C236:D236"/>
    <mergeCell ref="C237:D237"/>
    <mergeCell ref="C238:D238"/>
    <mergeCell ref="C239:D239"/>
    <mergeCell ref="C240:D240"/>
    <mergeCell ref="C241:D241"/>
    <mergeCell ref="C242:D242"/>
    <mergeCell ref="C243:D243"/>
    <mergeCell ref="C226:D226"/>
    <mergeCell ref="C227:D227"/>
    <mergeCell ref="C228:D228"/>
    <mergeCell ref="C229:D229"/>
    <mergeCell ref="C230:D230"/>
    <mergeCell ref="C231:D231"/>
    <mergeCell ref="C232:D232"/>
    <mergeCell ref="C233:D233"/>
    <mergeCell ref="C234:D234"/>
    <mergeCell ref="B217:H217"/>
    <mergeCell ref="C218:D218"/>
    <mergeCell ref="C219:D219"/>
    <mergeCell ref="C220:D220"/>
    <mergeCell ref="C221:D221"/>
    <mergeCell ref="C222:D222"/>
    <mergeCell ref="C223:D223"/>
    <mergeCell ref="C224:D224"/>
    <mergeCell ref="C225:D225"/>
    <mergeCell ref="A1:AA1"/>
    <mergeCell ref="A6:B6"/>
    <mergeCell ref="O6:P6"/>
    <mergeCell ref="A7:B7"/>
    <mergeCell ref="O7:P7"/>
    <mergeCell ref="A8:B8"/>
    <mergeCell ref="O8:P8"/>
    <mergeCell ref="A3:M3"/>
    <mergeCell ref="O3:AA3"/>
    <mergeCell ref="A4:M4"/>
    <mergeCell ref="O4:AA4"/>
    <mergeCell ref="A5:B5"/>
    <mergeCell ref="O5:P5"/>
    <mergeCell ref="S11:U11"/>
    <mergeCell ref="A13:B13"/>
    <mergeCell ref="O13:P13"/>
    <mergeCell ref="A14:B14"/>
    <mergeCell ref="O14:P14"/>
    <mergeCell ref="A15:B15"/>
    <mergeCell ref="O15:P15"/>
    <mergeCell ref="A9:B9"/>
    <mergeCell ref="O9:P9"/>
    <mergeCell ref="A10:B10"/>
    <mergeCell ref="O10:P10"/>
    <mergeCell ref="A11:C11"/>
    <mergeCell ref="E11:G11"/>
    <mergeCell ref="O11:Q11"/>
    <mergeCell ref="S19:U19"/>
    <mergeCell ref="A21:M21"/>
    <mergeCell ref="O21:AA21"/>
    <mergeCell ref="A16:B16"/>
    <mergeCell ref="O16:P16"/>
    <mergeCell ref="A17:B17"/>
    <mergeCell ref="O17:P17"/>
    <mergeCell ref="A18:B18"/>
    <mergeCell ref="O18:P18"/>
    <mergeCell ref="A22:B22"/>
    <mergeCell ref="O22:P22"/>
    <mergeCell ref="A23:B23"/>
    <mergeCell ref="O23:P23"/>
    <mergeCell ref="A24:B24"/>
    <mergeCell ref="O24:P24"/>
    <mergeCell ref="A19:C19"/>
    <mergeCell ref="E19:G19"/>
    <mergeCell ref="O19:Q19"/>
    <mergeCell ref="S28:U28"/>
    <mergeCell ref="A30:B30"/>
    <mergeCell ref="O30:P30"/>
    <mergeCell ref="A25:B25"/>
    <mergeCell ref="O25:P25"/>
    <mergeCell ref="A26:B26"/>
    <mergeCell ref="O26:P26"/>
    <mergeCell ref="A27:B27"/>
    <mergeCell ref="O27:P27"/>
    <mergeCell ref="A31:B31"/>
    <mergeCell ref="O31:P31"/>
    <mergeCell ref="A32:B32"/>
    <mergeCell ref="O32:P32"/>
    <mergeCell ref="A33:B33"/>
    <mergeCell ref="O33:P33"/>
    <mergeCell ref="A28:C28"/>
    <mergeCell ref="E28:G28"/>
    <mergeCell ref="O28:Q28"/>
    <mergeCell ref="S36:U36"/>
    <mergeCell ref="A38:B38"/>
    <mergeCell ref="O38:AA38"/>
    <mergeCell ref="A39:B39"/>
    <mergeCell ref="O39:P39"/>
    <mergeCell ref="A40:B40"/>
    <mergeCell ref="O40:P40"/>
    <mergeCell ref="A34:B34"/>
    <mergeCell ref="O34:P34"/>
    <mergeCell ref="A35:B35"/>
    <mergeCell ref="O35:P35"/>
    <mergeCell ref="A36:C36"/>
    <mergeCell ref="E36:G36"/>
    <mergeCell ref="O36:Q36"/>
    <mergeCell ref="A44:C44"/>
    <mergeCell ref="E44:G44"/>
    <mergeCell ref="O44:P44"/>
    <mergeCell ref="O45:Q45"/>
    <mergeCell ref="S45:U45"/>
    <mergeCell ref="A46:B46"/>
    <mergeCell ref="A41:B41"/>
    <mergeCell ref="O41:P41"/>
    <mergeCell ref="A42:B42"/>
    <mergeCell ref="O42:P42"/>
    <mergeCell ref="A43:B43"/>
    <mergeCell ref="O43:P43"/>
    <mergeCell ref="A50:B50"/>
    <mergeCell ref="O50:P50"/>
    <mergeCell ref="A51:B51"/>
    <mergeCell ref="O51:P51"/>
    <mergeCell ref="A52:C52"/>
    <mergeCell ref="E52:F52"/>
    <mergeCell ref="O52:P52"/>
    <mergeCell ref="A47:B47"/>
    <mergeCell ref="O47:P47"/>
    <mergeCell ref="A48:B48"/>
    <mergeCell ref="O48:P48"/>
    <mergeCell ref="A49:B49"/>
    <mergeCell ref="O49:P49"/>
    <mergeCell ref="A57:B57"/>
    <mergeCell ref="O57:P57"/>
    <mergeCell ref="A58:B58"/>
    <mergeCell ref="O58:P58"/>
    <mergeCell ref="A59:B59"/>
    <mergeCell ref="O59:P59"/>
    <mergeCell ref="O53:Q53"/>
    <mergeCell ref="S53:U53"/>
    <mergeCell ref="A54:B54"/>
    <mergeCell ref="A55:B55"/>
    <mergeCell ref="O55:AA55"/>
    <mergeCell ref="A56:B56"/>
    <mergeCell ref="O56:P56"/>
    <mergeCell ref="S62:U62"/>
    <mergeCell ref="A63:B63"/>
    <mergeCell ref="A64:B64"/>
    <mergeCell ref="O64:P64"/>
    <mergeCell ref="A65:B65"/>
    <mergeCell ref="O65:P65"/>
    <mergeCell ref="A60:C60"/>
    <mergeCell ref="E60:F60"/>
    <mergeCell ref="O60:P60"/>
    <mergeCell ref="O61:P61"/>
    <mergeCell ref="A62:B62"/>
    <mergeCell ref="O62:Q62"/>
    <mergeCell ref="O69:P69"/>
    <mergeCell ref="A70:M70"/>
    <mergeCell ref="O70:Q70"/>
    <mergeCell ref="S70:U70"/>
    <mergeCell ref="A71:B71"/>
    <mergeCell ref="A72:B72"/>
    <mergeCell ref="O72:AA72"/>
    <mergeCell ref="A66:B66"/>
    <mergeCell ref="O66:P66"/>
    <mergeCell ref="A67:B67"/>
    <mergeCell ref="O67:P67"/>
    <mergeCell ref="A68:C68"/>
    <mergeCell ref="E68:F68"/>
    <mergeCell ref="O68:P68"/>
    <mergeCell ref="A76:B76"/>
    <mergeCell ref="O76:P76"/>
    <mergeCell ref="A77:C77"/>
    <mergeCell ref="E77:G77"/>
    <mergeCell ref="O77:P77"/>
    <mergeCell ref="O78:P78"/>
    <mergeCell ref="A73:B73"/>
    <mergeCell ref="O73:P73"/>
    <mergeCell ref="A74:B74"/>
    <mergeCell ref="O74:P74"/>
    <mergeCell ref="A75:B75"/>
    <mergeCell ref="O75:P75"/>
    <mergeCell ref="A82:B82"/>
    <mergeCell ref="O82:P82"/>
    <mergeCell ref="A83:B83"/>
    <mergeCell ref="O83:P83"/>
    <mergeCell ref="A84:B84"/>
    <mergeCell ref="O84:P84"/>
    <mergeCell ref="A79:B79"/>
    <mergeCell ref="O79:Q79"/>
    <mergeCell ref="S79:U79"/>
    <mergeCell ref="A80:B80"/>
    <mergeCell ref="A81:B81"/>
    <mergeCell ref="O81:P81"/>
    <mergeCell ref="S87:U87"/>
    <mergeCell ref="A88:B88"/>
    <mergeCell ref="A89:B89"/>
    <mergeCell ref="O89:P89"/>
    <mergeCell ref="A90:B90"/>
    <mergeCell ref="O90:P90"/>
    <mergeCell ref="A85:C85"/>
    <mergeCell ref="E85:G85"/>
    <mergeCell ref="O85:P85"/>
    <mergeCell ref="O86:P86"/>
    <mergeCell ref="A87:B87"/>
    <mergeCell ref="O87:Q87"/>
    <mergeCell ref="S95:U95"/>
    <mergeCell ref="A96:B96"/>
    <mergeCell ref="A97:B97"/>
    <mergeCell ref="O97:P97"/>
    <mergeCell ref="A91:B91"/>
    <mergeCell ref="O91:P91"/>
    <mergeCell ref="A92:B92"/>
    <mergeCell ref="O92:P92"/>
    <mergeCell ref="A93:C93"/>
    <mergeCell ref="E93:G93"/>
    <mergeCell ref="O93:P93"/>
    <mergeCell ref="A98:B98"/>
    <mergeCell ref="O98:P98"/>
    <mergeCell ref="A99:B99"/>
    <mergeCell ref="O99:P99"/>
    <mergeCell ref="A100:B100"/>
    <mergeCell ref="O100:P100"/>
    <mergeCell ref="O94:P94"/>
    <mergeCell ref="A95:B95"/>
    <mergeCell ref="O95:Q95"/>
    <mergeCell ref="S103:U103"/>
    <mergeCell ref="A104:B104"/>
    <mergeCell ref="A105:B105"/>
    <mergeCell ref="O105:AA105"/>
    <mergeCell ref="A106:B106"/>
    <mergeCell ref="O106:P106"/>
    <mergeCell ref="A101:C101"/>
    <mergeCell ref="E101:F101"/>
    <mergeCell ref="O101:P101"/>
    <mergeCell ref="O102:P102"/>
    <mergeCell ref="A103:B103"/>
    <mergeCell ref="O103:Q103"/>
    <mergeCell ref="O110:P110"/>
    <mergeCell ref="A111:B111"/>
    <mergeCell ref="O111:P111"/>
    <mergeCell ref="A112:B112"/>
    <mergeCell ref="O112:Q112"/>
    <mergeCell ref="S112:U112"/>
    <mergeCell ref="A107:B107"/>
    <mergeCell ref="O107:P107"/>
    <mergeCell ref="A108:B108"/>
    <mergeCell ref="O108:P108"/>
    <mergeCell ref="A109:C109"/>
    <mergeCell ref="E109:F109"/>
    <mergeCell ref="O109:P109"/>
    <mergeCell ref="A117:C117"/>
    <mergeCell ref="E117:F117"/>
    <mergeCell ref="O117:P117"/>
    <mergeCell ref="O118:P118"/>
    <mergeCell ref="A119:M119"/>
    <mergeCell ref="O119:P119"/>
    <mergeCell ref="A113:B113"/>
    <mergeCell ref="A114:B114"/>
    <mergeCell ref="O114:P114"/>
    <mergeCell ref="A115:B115"/>
    <mergeCell ref="O115:P115"/>
    <mergeCell ref="A116:B116"/>
    <mergeCell ref="O116:P116"/>
    <mergeCell ref="A123:B123"/>
    <mergeCell ref="O123:P123"/>
    <mergeCell ref="A124:B124"/>
    <mergeCell ref="O124:P124"/>
    <mergeCell ref="A125:B125"/>
    <mergeCell ref="O125:P125"/>
    <mergeCell ref="A120:B120"/>
    <mergeCell ref="O120:Q120"/>
    <mergeCell ref="S120:U120"/>
    <mergeCell ref="A121:B121"/>
    <mergeCell ref="A122:B122"/>
    <mergeCell ref="O122:P122"/>
    <mergeCell ref="S128:U128"/>
    <mergeCell ref="A129:B129"/>
    <mergeCell ref="A130:B130"/>
    <mergeCell ref="O130:P130"/>
    <mergeCell ref="A131:B131"/>
    <mergeCell ref="O131:P131"/>
    <mergeCell ref="A126:C126"/>
    <mergeCell ref="E126:G126"/>
    <mergeCell ref="O126:P126"/>
    <mergeCell ref="O127:P127"/>
    <mergeCell ref="A128:B128"/>
    <mergeCell ref="O128:Q128"/>
    <mergeCell ref="S136:U136"/>
    <mergeCell ref="A137:B137"/>
    <mergeCell ref="A138:B138"/>
    <mergeCell ref="O138:AA138"/>
    <mergeCell ref="A132:B132"/>
    <mergeCell ref="O132:P132"/>
    <mergeCell ref="A133:B133"/>
    <mergeCell ref="O133:P133"/>
    <mergeCell ref="A134:C134"/>
    <mergeCell ref="E134:G134"/>
    <mergeCell ref="O134:P134"/>
    <mergeCell ref="A139:B139"/>
    <mergeCell ref="O139:P139"/>
    <mergeCell ref="A140:B140"/>
    <mergeCell ref="O140:P140"/>
    <mergeCell ref="A141:B141"/>
    <mergeCell ref="O141:P141"/>
    <mergeCell ref="O135:P135"/>
    <mergeCell ref="A136:B136"/>
    <mergeCell ref="O136:Q136"/>
    <mergeCell ref="A145:B145"/>
    <mergeCell ref="O145:Q145"/>
    <mergeCell ref="S145:U145"/>
    <mergeCell ref="A146:B146"/>
    <mergeCell ref="A147:B147"/>
    <mergeCell ref="O147:P147"/>
    <mergeCell ref="A142:C142"/>
    <mergeCell ref="E142:G142"/>
    <mergeCell ref="O142:P142"/>
    <mergeCell ref="O143:P143"/>
    <mergeCell ref="A144:B144"/>
    <mergeCell ref="O144:P144"/>
    <mergeCell ref="O151:P151"/>
    <mergeCell ref="A152:B152"/>
    <mergeCell ref="O152:P152"/>
    <mergeCell ref="A153:B153"/>
    <mergeCell ref="O153:Q153"/>
    <mergeCell ref="S153:U153"/>
    <mergeCell ref="A148:B148"/>
    <mergeCell ref="O148:P148"/>
    <mergeCell ref="A149:B149"/>
    <mergeCell ref="O149:P149"/>
    <mergeCell ref="A150:C150"/>
    <mergeCell ref="E150:F150"/>
    <mergeCell ref="O150:P150"/>
    <mergeCell ref="A158:C158"/>
    <mergeCell ref="E158:F158"/>
    <mergeCell ref="O158:P158"/>
    <mergeCell ref="O159:P159"/>
    <mergeCell ref="A160:B160"/>
    <mergeCell ref="O160:P160"/>
    <mergeCell ref="A154:B154"/>
    <mergeCell ref="A155:B155"/>
    <mergeCell ref="O155:P155"/>
    <mergeCell ref="A156:B156"/>
    <mergeCell ref="O156:P156"/>
    <mergeCell ref="A157:B157"/>
    <mergeCell ref="O157:P157"/>
    <mergeCell ref="S169:U169"/>
    <mergeCell ref="A164:B164"/>
    <mergeCell ref="O164:P164"/>
    <mergeCell ref="A165:B165"/>
    <mergeCell ref="O165:P165"/>
    <mergeCell ref="A166:C166"/>
    <mergeCell ref="E166:F166"/>
    <mergeCell ref="O166:P166"/>
    <mergeCell ref="A161:B161"/>
    <mergeCell ref="O161:Q161"/>
    <mergeCell ref="S161:U161"/>
    <mergeCell ref="A162:B162"/>
    <mergeCell ref="A163:B163"/>
    <mergeCell ref="O163:P163"/>
    <mergeCell ref="A170:B170"/>
    <mergeCell ref="A171:B171"/>
    <mergeCell ref="A172:B172"/>
    <mergeCell ref="P172:Q172"/>
    <mergeCell ref="A173:B173"/>
    <mergeCell ref="A174:B174"/>
    <mergeCell ref="O167:P167"/>
    <mergeCell ref="A168:M168"/>
    <mergeCell ref="O168:P168"/>
    <mergeCell ref="A169:B169"/>
    <mergeCell ref="O169:Q169"/>
    <mergeCell ref="A181:B181"/>
    <mergeCell ref="A182:B182"/>
    <mergeCell ref="A183:C183"/>
    <mergeCell ref="E183:G183"/>
    <mergeCell ref="A175:C175"/>
    <mergeCell ref="E175:G175"/>
    <mergeCell ref="A177:B177"/>
    <mergeCell ref="A178:B178"/>
    <mergeCell ref="A179:B179"/>
    <mergeCell ref="A180:B180"/>
    <mergeCell ref="R193:S193"/>
    <mergeCell ref="U193:V193"/>
    <mergeCell ref="L194:M194"/>
    <mergeCell ref="Q194:Q196"/>
    <mergeCell ref="R194:S196"/>
    <mergeCell ref="T194:T196"/>
    <mergeCell ref="U194:V196"/>
    <mergeCell ref="W194:W196"/>
    <mergeCell ref="F195:G195"/>
    <mergeCell ref="K195:N196"/>
    <mergeCell ref="E196:H196"/>
    <mergeCell ref="F197:G197"/>
    <mergeCell ref="I197:J197"/>
    <mergeCell ref="L197:M197"/>
    <mergeCell ref="O197:P197"/>
    <mergeCell ref="R197:S197"/>
    <mergeCell ref="U197:V197"/>
    <mergeCell ref="X197:X206"/>
    <mergeCell ref="E198:E200"/>
    <mergeCell ref="F198:G200"/>
    <mergeCell ref="H198:H200"/>
    <mergeCell ref="I198:J200"/>
    <mergeCell ref="K198:K200"/>
    <mergeCell ref="L198:M200"/>
    <mergeCell ref="N198:N200"/>
    <mergeCell ref="Q198:Q200"/>
    <mergeCell ref="R198:S200"/>
    <mergeCell ref="T198:T200"/>
    <mergeCell ref="U198:V200"/>
    <mergeCell ref="W198:W200"/>
    <mergeCell ref="F205:G205"/>
    <mergeCell ref="I205:J205"/>
    <mergeCell ref="L205:M205"/>
    <mergeCell ref="O205:P205"/>
    <mergeCell ref="R205:S205"/>
    <mergeCell ref="Z198:Z200"/>
    <mergeCell ref="F201:G201"/>
    <mergeCell ref="I201:J201"/>
    <mergeCell ref="L201:M201"/>
    <mergeCell ref="O201:P201"/>
    <mergeCell ref="R201:S201"/>
    <mergeCell ref="U201:V201"/>
    <mergeCell ref="E202:E204"/>
    <mergeCell ref="F202:G204"/>
    <mergeCell ref="H202:H204"/>
    <mergeCell ref="I202:J204"/>
    <mergeCell ref="K202:K204"/>
    <mergeCell ref="L202:M204"/>
    <mergeCell ref="N202:N204"/>
    <mergeCell ref="Q202:Q204"/>
    <mergeCell ref="R202:S204"/>
    <mergeCell ref="T202:T204"/>
    <mergeCell ref="U202:V204"/>
    <mergeCell ref="W202:W204"/>
    <mergeCell ref="Z202:Z204"/>
    <mergeCell ref="U205:V205"/>
    <mergeCell ref="H206:N207"/>
    <mergeCell ref="Q206:Q208"/>
    <mergeCell ref="R206:S208"/>
    <mergeCell ref="T206:T208"/>
    <mergeCell ref="U206:V208"/>
    <mergeCell ref="W206:W208"/>
    <mergeCell ref="R209:S209"/>
    <mergeCell ref="U209:V209"/>
  </mergeCells>
  <pageMargins left="0.7" right="0.7" top="0.75" bottom="0.75"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8">
    <tabColor rgb="FF92D050"/>
  </sheetPr>
  <dimension ref="A1:AN305"/>
  <sheetViews>
    <sheetView zoomScale="80" zoomScaleNormal="80" workbookViewId="0">
      <selection sqref="A1:N1"/>
    </sheetView>
  </sheetViews>
  <sheetFormatPr defaultRowHeight="15" x14ac:dyDescent="0.25"/>
  <cols>
    <col min="4" max="9" width="9.140625" customWidth="1"/>
    <col min="13" max="13" width="10.42578125" customWidth="1"/>
  </cols>
  <sheetData>
    <row r="1" spans="1:40" ht="21" x14ac:dyDescent="0.35">
      <c r="A1" s="1223" t="s">
        <v>543</v>
      </c>
      <c r="B1" s="1223"/>
      <c r="C1" s="1223"/>
      <c r="D1" s="1223"/>
      <c r="E1" s="1223"/>
      <c r="F1" s="1223"/>
      <c r="G1" s="1223"/>
      <c r="H1" s="1223"/>
      <c r="I1" s="1223"/>
      <c r="J1" s="1223"/>
      <c r="K1" s="1223"/>
      <c r="L1" s="1223"/>
      <c r="M1" s="1223"/>
      <c r="N1" s="1223"/>
    </row>
    <row r="2" spans="1:40" ht="15.75" thickBot="1" x14ac:dyDescent="0.3"/>
    <row r="3" spans="1:40" ht="14.25" customHeight="1" x14ac:dyDescent="0.3">
      <c r="A3" s="1419" t="s">
        <v>516</v>
      </c>
      <c r="B3" s="1434"/>
      <c r="C3" s="487" t="s">
        <v>440</v>
      </c>
      <c r="D3" s="552" t="s">
        <v>386</v>
      </c>
      <c r="E3" s="493" t="s">
        <v>442</v>
      </c>
      <c r="F3" s="493" t="s">
        <v>448</v>
      </c>
      <c r="G3" s="493" t="s">
        <v>449</v>
      </c>
      <c r="H3" s="474" t="s">
        <v>444</v>
      </c>
      <c r="I3" s="475" t="s">
        <v>443</v>
      </c>
      <c r="J3" s="475" t="s">
        <v>450</v>
      </c>
      <c r="K3" s="553" t="s">
        <v>451</v>
      </c>
      <c r="L3" s="486" t="s">
        <v>446</v>
      </c>
      <c r="M3" s="486" t="s">
        <v>445</v>
      </c>
      <c r="N3" s="257"/>
      <c r="O3" s="704"/>
      <c r="P3" s="683"/>
      <c r="Q3" s="683"/>
      <c r="R3" s="683"/>
      <c r="S3" s="683"/>
      <c r="T3" s="683"/>
      <c r="U3" s="705"/>
      <c r="V3" s="705"/>
      <c r="W3" s="705"/>
      <c r="X3" s="317"/>
      <c r="Y3" s="317"/>
      <c r="Z3" s="706"/>
      <c r="AA3" s="706"/>
      <c r="AB3" s="706"/>
      <c r="AC3" s="706"/>
      <c r="AD3" s="706"/>
      <c r="AE3" s="706"/>
      <c r="AF3" s="706"/>
      <c r="AG3" s="706"/>
      <c r="AH3" s="706"/>
      <c r="AI3" s="706"/>
      <c r="AJ3" s="706"/>
      <c r="AK3" s="706"/>
      <c r="AL3" s="706"/>
      <c r="AM3" s="706"/>
      <c r="AN3" s="707"/>
    </row>
    <row r="4" spans="1:40" x14ac:dyDescent="0.25">
      <c r="A4" s="1414" t="s">
        <v>316</v>
      </c>
      <c r="B4" s="1436"/>
      <c r="C4" s="483">
        <f>$R$5*$AD$10</f>
        <v>6.0371999999999986</v>
      </c>
      <c r="D4" s="460">
        <f>('12. Riepilogo Carichi'!$D$5)*C4</f>
        <v>34.182626399999997</v>
      </c>
      <c r="E4" s="460">
        <f>('12. Riepilogo Carichi'!$D$6)*C4</f>
        <v>7.2446399999999977</v>
      </c>
      <c r="F4" s="460">
        <f>('12. Riepilogo Carichi'!$E$5)*C4</f>
        <v>12.074399999999997</v>
      </c>
      <c r="G4" s="460"/>
      <c r="H4" s="490">
        <f>('12. Riepilogo Carichi'!$H$5)*C4</f>
        <v>44.437414320000002</v>
      </c>
      <c r="I4" s="460">
        <f>('12. Riepilogo Carichi'!$H$6)*C4</f>
        <v>10.866959999999997</v>
      </c>
      <c r="J4" s="460">
        <f>('12. Riepilogo Carichi'!$I$5)*C4</f>
        <v>18.111599999999996</v>
      </c>
      <c r="K4" s="460"/>
      <c r="L4" s="483">
        <f>('12. Riepilogo Carichi'!$L$5)*C4</f>
        <v>62.549014319999998</v>
      </c>
      <c r="M4" s="483">
        <f>('12. Riepilogo Carichi'!$M$5)*C4</f>
        <v>37.804946399999992</v>
      </c>
      <c r="N4" s="460"/>
      <c r="O4" s="708"/>
      <c r="P4" s="459"/>
      <c r="Q4" s="459"/>
      <c r="R4" s="459"/>
      <c r="S4" s="459"/>
      <c r="T4" s="459"/>
      <c r="U4" s="684"/>
      <c r="V4" s="684"/>
      <c r="W4" s="684"/>
      <c r="X4" s="194"/>
      <c r="Y4" s="194"/>
      <c r="Z4" s="93"/>
      <c r="AA4" s="93"/>
      <c r="AB4" s="93"/>
      <c r="AC4" s="93"/>
      <c r="AD4" s="93"/>
      <c r="AE4" s="93"/>
      <c r="AF4" s="93"/>
      <c r="AG4" s="93"/>
      <c r="AH4" s="93"/>
      <c r="AI4" s="93"/>
      <c r="AJ4" s="93"/>
      <c r="AK4" s="93"/>
      <c r="AL4" s="93"/>
      <c r="AM4" s="93"/>
      <c r="AN4" s="131"/>
    </row>
    <row r="5" spans="1:40" x14ac:dyDescent="0.25">
      <c r="A5" s="1414" t="s">
        <v>441</v>
      </c>
      <c r="B5" s="1436"/>
      <c r="C5" s="488"/>
      <c r="D5" s="459">
        <f>('12. Riepilogo Carichi'!$D$9)*C5</f>
        <v>0</v>
      </c>
      <c r="E5" s="551"/>
      <c r="F5" s="460">
        <f>('12. Riepilogo Carichi'!$E$9)*C5</f>
        <v>0</v>
      </c>
      <c r="G5" s="460">
        <f>('12. Riepilogo Carichi'!$F$9)*C5</f>
        <v>0</v>
      </c>
      <c r="H5" s="478">
        <f>('12. Riepilogo Carichi'!$H$9)*C5</f>
        <v>0</v>
      </c>
      <c r="I5" s="459"/>
      <c r="J5" s="459">
        <f>('12. Riepilogo Carichi'!$I$9)*C5</f>
        <v>0</v>
      </c>
      <c r="K5" s="459">
        <f>('12. Riepilogo Carichi'!$J$9)*C5</f>
        <v>0</v>
      </c>
      <c r="L5" s="484">
        <f>('12. Riepilogo Carichi'!$L$9)*C5</f>
        <v>0</v>
      </c>
      <c r="M5" s="484">
        <f>('12. Riepilogo Carichi'!$M$9)*C5</f>
        <v>0</v>
      </c>
      <c r="N5" s="459"/>
      <c r="O5" s="708"/>
      <c r="P5" s="459"/>
      <c r="Q5" s="711" t="s">
        <v>53</v>
      </c>
      <c r="R5" s="711">
        <v>0.25</v>
      </c>
      <c r="S5" s="459"/>
      <c r="T5" s="459"/>
      <c r="U5" s="684"/>
      <c r="V5" s="684"/>
      <c r="W5" s="684"/>
      <c r="X5" s="194"/>
      <c r="Y5" s="194"/>
      <c r="Z5" s="93"/>
      <c r="AA5" s="93"/>
      <c r="AB5" s="93"/>
      <c r="AC5" s="93"/>
      <c r="AD5" s="93"/>
      <c r="AE5" s="93"/>
      <c r="AF5" s="93"/>
      <c r="AG5" s="93"/>
      <c r="AH5" s="93"/>
      <c r="AI5" s="93"/>
      <c r="AJ5" s="93"/>
      <c r="AK5" s="93"/>
      <c r="AL5" s="93"/>
      <c r="AM5" s="93"/>
      <c r="AN5" s="131"/>
    </row>
    <row r="6" spans="1:40" x14ac:dyDescent="0.25">
      <c r="A6" s="1414" t="s">
        <v>103</v>
      </c>
      <c r="B6" s="1436"/>
      <c r="C6" s="488"/>
      <c r="D6" s="459">
        <f>('12. Riepilogo Carichi'!$D$11)*C6</f>
        <v>0</v>
      </c>
      <c r="E6" s="551"/>
      <c r="F6" s="460">
        <f>('12. Riepilogo Carichi'!$E$11)*C6</f>
        <v>0</v>
      </c>
      <c r="G6" s="551"/>
      <c r="H6" s="478">
        <f>('12. Riepilogo Carichi'!$H$12)*C6</f>
        <v>0</v>
      </c>
      <c r="I6" s="459"/>
      <c r="J6" s="459">
        <f>('12. Riepilogo Carichi'!$I$11)*C6</f>
        <v>0</v>
      </c>
      <c r="K6" s="459"/>
      <c r="L6" s="484">
        <f>('12. Riepilogo Carichi'!$L$12)*C6</f>
        <v>0</v>
      </c>
      <c r="M6" s="484">
        <f>('12. Riepilogo Carichi'!$M$12)*C6</f>
        <v>0</v>
      </c>
      <c r="N6" s="459"/>
      <c r="O6" s="133"/>
      <c r="P6" s="93"/>
      <c r="Q6" s="711" t="s">
        <v>627</v>
      </c>
      <c r="R6" s="713">
        <v>0.5</v>
      </c>
      <c r="S6" s="459"/>
      <c r="T6" s="459"/>
      <c r="U6" s="684"/>
      <c r="V6" s="684"/>
      <c r="W6" s="684"/>
      <c r="X6" s="194"/>
      <c r="Y6" s="194"/>
      <c r="Z6" s="93"/>
      <c r="AA6" s="93"/>
      <c r="AB6" s="93"/>
      <c r="AC6" s="93"/>
      <c r="AD6" s="93"/>
      <c r="AE6" s="93"/>
      <c r="AF6" s="93"/>
      <c r="AG6" s="93"/>
      <c r="AH6" s="93"/>
      <c r="AI6" s="93"/>
      <c r="AJ6" s="93"/>
      <c r="AK6" s="93"/>
      <c r="AL6" s="93"/>
      <c r="AM6" s="93"/>
      <c r="AN6" s="131"/>
    </row>
    <row r="7" spans="1:40" x14ac:dyDescent="0.25">
      <c r="A7" s="1414" t="s">
        <v>317</v>
      </c>
      <c r="B7" s="1436"/>
      <c r="C7" s="484">
        <f>$R$6*($AD$9+$AC$10)</f>
        <v>4.92</v>
      </c>
      <c r="D7" s="459">
        <f>('12. Riepilogo Carichi'!$D$13)*C7</f>
        <v>14.42421</v>
      </c>
      <c r="E7" s="551"/>
      <c r="F7" s="460"/>
      <c r="G7" s="551"/>
      <c r="H7" s="478">
        <f>('12. Riepilogo Carichi'!$H$13)*C7</f>
        <v>18.751473000000001</v>
      </c>
      <c r="I7" s="459"/>
      <c r="J7" s="551"/>
      <c r="K7" s="459"/>
      <c r="L7" s="484">
        <f>('12. Riepilogo Carichi'!$L$13)*C7</f>
        <v>18.751473000000001</v>
      </c>
      <c r="M7" s="484">
        <f>('12. Riepilogo Carichi'!$M$13)*C7</f>
        <v>14.42421</v>
      </c>
      <c r="N7" s="459"/>
      <c r="O7" s="708"/>
      <c r="P7" s="459"/>
      <c r="Q7" s="219" t="s">
        <v>315</v>
      </c>
      <c r="R7" s="220">
        <v>1</v>
      </c>
      <c r="S7" s="220">
        <v>1.1000000000000001</v>
      </c>
      <c r="T7" s="220">
        <v>1.2</v>
      </c>
      <c r="U7" s="684"/>
      <c r="V7" s="684"/>
      <c r="W7" s="684"/>
      <c r="X7" s="194"/>
      <c r="Y7" s="194"/>
      <c r="Z7" s="93"/>
      <c r="AA7" s="93"/>
      <c r="AB7" s="93"/>
      <c r="AC7" s="93"/>
      <c r="AD7" s="93"/>
      <c r="AE7" s="93"/>
      <c r="AF7" s="93"/>
      <c r="AG7" s="93"/>
      <c r="AH7" s="93"/>
      <c r="AI7" s="93"/>
      <c r="AJ7" s="93"/>
      <c r="AK7" s="93"/>
      <c r="AL7" s="93"/>
      <c r="AM7" s="93"/>
      <c r="AN7" s="131"/>
    </row>
    <row r="8" spans="1:40" ht="15.75" thickBot="1" x14ac:dyDescent="0.3">
      <c r="A8" s="1414" t="s">
        <v>319</v>
      </c>
      <c r="B8" s="1436"/>
      <c r="C8" s="484"/>
      <c r="D8" s="459">
        <f>('12. Riepilogo Carichi'!$D$16)*C8</f>
        <v>0</v>
      </c>
      <c r="E8" s="551"/>
      <c r="F8" s="460"/>
      <c r="G8" s="551"/>
      <c r="H8" s="478">
        <f>('12. Riepilogo Carichi'!$H$16)*C8</f>
        <v>0</v>
      </c>
      <c r="I8" s="459"/>
      <c r="J8" s="551"/>
      <c r="K8" s="459"/>
      <c r="L8" s="484">
        <f>('12. Riepilogo Carichi'!$L$16)*C8</f>
        <v>0</v>
      </c>
      <c r="M8" s="484">
        <f>('12. Riepilogo Carichi'!$M$16)*C8</f>
        <v>0</v>
      </c>
      <c r="N8" s="459"/>
      <c r="O8" s="133"/>
      <c r="P8" s="93"/>
      <c r="Q8" s="93"/>
      <c r="R8" s="93"/>
      <c r="S8" s="93"/>
      <c r="T8" s="93"/>
      <c r="U8" s="93"/>
      <c r="V8" s="93"/>
      <c r="W8" s="93"/>
      <c r="X8" s="93"/>
      <c r="Y8" s="93"/>
      <c r="Z8" s="93"/>
      <c r="AA8" s="93"/>
      <c r="AB8" s="93"/>
      <c r="AC8" s="93"/>
      <c r="AD8" s="93"/>
      <c r="AE8" s="93"/>
      <c r="AF8" s="93"/>
      <c r="AG8" s="93"/>
      <c r="AH8" s="93"/>
      <c r="AI8" s="93"/>
      <c r="AJ8" s="93"/>
      <c r="AK8" s="93"/>
      <c r="AL8" s="93"/>
      <c r="AM8" s="93"/>
      <c r="AN8" s="131"/>
    </row>
    <row r="9" spans="1:40" ht="15.75" thickBot="1" x14ac:dyDescent="0.3">
      <c r="A9" s="1436" t="s">
        <v>104</v>
      </c>
      <c r="B9" s="1436"/>
      <c r="C9" s="484">
        <f>$R$6*($AD$9+$AC$10)</f>
        <v>4.92</v>
      </c>
      <c r="D9" s="459">
        <f>('12. Riepilogo Carichi'!$D$17)*C9</f>
        <v>31.934736000000001</v>
      </c>
      <c r="E9" s="459"/>
      <c r="F9" s="459"/>
      <c r="G9" s="459"/>
      <c r="H9" s="478">
        <f>('12. Riepilogo Carichi'!$H$17)*C9</f>
        <v>41.515156800000007</v>
      </c>
      <c r="I9" s="459"/>
      <c r="J9" s="459"/>
      <c r="K9" s="459"/>
      <c r="L9" s="484">
        <f>('12. Riepilogo Carichi'!$L$17)*C9</f>
        <v>41.515156800000007</v>
      </c>
      <c r="M9" s="484">
        <f>('12. Riepilogo Carichi'!$M$17)*C9</f>
        <v>31.934736000000001</v>
      </c>
      <c r="N9" s="459"/>
      <c r="O9" s="133"/>
      <c r="P9" s="93"/>
      <c r="Q9" s="93"/>
      <c r="R9" s="93"/>
      <c r="S9" s="93"/>
      <c r="T9" s="93"/>
      <c r="U9" s="93"/>
      <c r="V9" s="93"/>
      <c r="W9" s="93"/>
      <c r="X9" s="93"/>
      <c r="Y9" s="93"/>
      <c r="Z9" s="93"/>
      <c r="AA9" s="93"/>
      <c r="AB9" s="93"/>
      <c r="AC9" s="703">
        <v>1</v>
      </c>
      <c r="AD9" s="1379">
        <f>'1. Geometria'!$H$38*T7</f>
        <v>4.68</v>
      </c>
      <c r="AE9" s="1380"/>
      <c r="AF9" s="703">
        <v>2</v>
      </c>
      <c r="AG9" s="1379">
        <f>'1. Geometria'!$H$39*T7</f>
        <v>4.919999999999999</v>
      </c>
      <c r="AH9" s="1380"/>
      <c r="AI9" s="703">
        <v>3</v>
      </c>
      <c r="AJ9" s="93"/>
      <c r="AK9" s="93"/>
      <c r="AL9" s="93"/>
      <c r="AM9" s="93"/>
      <c r="AN9" s="131"/>
    </row>
    <row r="10" spans="1:40" ht="15.75" thickBot="1" x14ac:dyDescent="0.3">
      <c r="A10" s="1416" t="s">
        <v>283</v>
      </c>
      <c r="B10" s="1435"/>
      <c r="C10" s="559">
        <v>1</v>
      </c>
      <c r="D10" s="480">
        <f>('12. Riepilogo Carichi'!$D$19)*C10</f>
        <v>13.904999999999998</v>
      </c>
      <c r="E10" s="469"/>
      <c r="F10" s="469"/>
      <c r="G10" s="469"/>
      <c r="H10" s="480">
        <f>('12. Riepilogo Carichi'!$H$19)*C10</f>
        <v>18.076499999999996</v>
      </c>
      <c r="I10" s="469"/>
      <c r="J10" s="469"/>
      <c r="K10" s="469"/>
      <c r="L10" s="485">
        <f>('12. Riepilogo Carichi'!$L$19)*C10</f>
        <v>18.076499999999996</v>
      </c>
      <c r="M10" s="485">
        <f>('12. Riepilogo Carichi'!$M$19)*C10</f>
        <v>13.904999999999998</v>
      </c>
      <c r="N10" s="459"/>
      <c r="O10" s="133"/>
      <c r="P10" s="93"/>
      <c r="Q10" s="93"/>
      <c r="R10" s="93"/>
      <c r="S10" s="93"/>
      <c r="T10" s="93"/>
      <c r="U10" s="93"/>
      <c r="V10" s="93"/>
      <c r="W10" s="93"/>
      <c r="X10" s="1374">
        <f>'1. Geometria'!$B$37</f>
        <v>4.9000000000000004</v>
      </c>
      <c r="Y10" s="1374"/>
      <c r="Z10" s="93"/>
      <c r="AA10" s="93"/>
      <c r="AB10" s="93"/>
      <c r="AC10" s="1381">
        <f>'1. Geometria'!$L$38*T7</f>
        <v>5.1599999999999993</v>
      </c>
      <c r="AD10" s="1394">
        <f>AF10*AD9</f>
        <v>24.148799999999994</v>
      </c>
      <c r="AE10" s="1395"/>
      <c r="AF10" s="1381">
        <f>'1. Geometria'!$L$39*T7</f>
        <v>5.1599999999999993</v>
      </c>
      <c r="AG10" s="1394">
        <f>AI10*AG9</f>
        <v>25.387199999999993</v>
      </c>
      <c r="AH10" s="1395"/>
      <c r="AI10" s="1381">
        <f>'1. Geometria'!$L$40*T7</f>
        <v>5.1599999999999993</v>
      </c>
      <c r="AJ10" s="93"/>
      <c r="AK10" s="93"/>
      <c r="AL10" s="93"/>
      <c r="AM10" s="93"/>
      <c r="AN10" s="131"/>
    </row>
    <row r="11" spans="1:40" x14ac:dyDescent="0.25">
      <c r="A11" s="1421" t="s">
        <v>318</v>
      </c>
      <c r="B11" s="1421"/>
      <c r="C11" s="1421"/>
      <c r="D11" s="459">
        <f>SUM(D4:D10)</f>
        <v>94.446572400000008</v>
      </c>
      <c r="E11" s="1413">
        <f>SUM(E4:G10)</f>
        <v>19.319039999999994</v>
      </c>
      <c r="F11" s="1413"/>
      <c r="G11" s="1413"/>
      <c r="H11" s="459"/>
      <c r="I11" s="551"/>
      <c r="J11" s="551"/>
      <c r="K11" s="551"/>
      <c r="L11" s="545">
        <f>SUM(L4:L10)</f>
        <v>140.89214412000001</v>
      </c>
      <c r="M11" s="545">
        <f>SUM(M4:M10)</f>
        <v>98.068892399999996</v>
      </c>
      <c r="N11" s="194"/>
      <c r="O11" s="133"/>
      <c r="P11" s="93"/>
      <c r="Q11" s="702"/>
      <c r="R11" s="1374">
        <f>0.3+'1. Geometria'!$H$40</f>
        <v>5.45</v>
      </c>
      <c r="S11" s="1374"/>
      <c r="T11" s="310"/>
      <c r="U11" s="93"/>
      <c r="V11" s="93"/>
      <c r="W11" s="1375"/>
      <c r="X11" s="1376"/>
      <c r="Y11" s="1376"/>
      <c r="Z11" s="1377"/>
      <c r="AA11" s="251"/>
      <c r="AB11" s="93"/>
      <c r="AC11" s="1390"/>
      <c r="AD11" s="1365"/>
      <c r="AE11" s="1396"/>
      <c r="AF11" s="1382"/>
      <c r="AG11" s="1365"/>
      <c r="AH11" s="1396"/>
      <c r="AI11" s="1390"/>
      <c r="AJ11" s="93"/>
      <c r="AK11" s="93"/>
      <c r="AL11" s="93"/>
      <c r="AM11" s="93"/>
      <c r="AN11" s="131"/>
    </row>
    <row r="12" spans="1:40" ht="15.75" thickBot="1" x14ac:dyDescent="0.3">
      <c r="A12" s="458"/>
      <c r="B12" s="458"/>
      <c r="C12" s="458"/>
      <c r="D12" s="459"/>
      <c r="E12" s="466"/>
      <c r="F12" s="466"/>
      <c r="G12" s="466"/>
      <c r="H12" s="466"/>
      <c r="I12" s="466"/>
      <c r="J12" s="466"/>
      <c r="K12" s="466"/>
      <c r="L12" s="313"/>
      <c r="M12" s="313"/>
      <c r="N12" s="314"/>
      <c r="O12" s="133"/>
      <c r="P12" s="709">
        <f>'1. Geometria'!$L$59</f>
        <v>0.8</v>
      </c>
      <c r="Q12" s="1375"/>
      <c r="R12" s="1376"/>
      <c r="S12" s="1376"/>
      <c r="T12" s="1377"/>
      <c r="U12" s="93"/>
      <c r="V12" s="93">
        <f>'1. Geometria'!$C$37</f>
        <v>0.65</v>
      </c>
      <c r="W12" s="1431"/>
      <c r="X12" s="1366"/>
      <c r="Y12" s="1366"/>
      <c r="Z12" s="1367"/>
      <c r="AA12" s="252"/>
      <c r="AB12" s="93"/>
      <c r="AC12" s="1391"/>
      <c r="AD12" s="1397"/>
      <c r="AE12" s="1398"/>
      <c r="AF12" s="1383"/>
      <c r="AG12" s="1411"/>
      <c r="AH12" s="1410"/>
      <c r="AI12" s="1391"/>
      <c r="AJ12" s="681">
        <f>'1. Geometria'!$B$39</f>
        <v>2</v>
      </c>
      <c r="AK12" s="93"/>
      <c r="AL12" s="93"/>
      <c r="AM12" s="93"/>
      <c r="AN12" s="131"/>
    </row>
    <row r="13" spans="1:40" ht="18" thickBot="1" x14ac:dyDescent="0.35">
      <c r="A13" s="1419" t="s">
        <v>517</v>
      </c>
      <c r="B13" s="1434"/>
      <c r="C13" s="487" t="s">
        <v>440</v>
      </c>
      <c r="D13" s="552" t="s">
        <v>386</v>
      </c>
      <c r="E13" s="493" t="s">
        <v>442</v>
      </c>
      <c r="F13" s="493" t="s">
        <v>448</v>
      </c>
      <c r="G13" s="493" t="s">
        <v>449</v>
      </c>
      <c r="H13" s="474" t="s">
        <v>444</v>
      </c>
      <c r="I13" s="475" t="s">
        <v>443</v>
      </c>
      <c r="J13" s="475" t="s">
        <v>450</v>
      </c>
      <c r="K13" s="553" t="s">
        <v>451</v>
      </c>
      <c r="L13" s="486" t="s">
        <v>446</v>
      </c>
      <c r="M13" s="486" t="s">
        <v>445</v>
      </c>
      <c r="N13" s="314"/>
      <c r="O13" s="133"/>
      <c r="P13" s="93"/>
      <c r="Q13" s="703">
        <v>4</v>
      </c>
      <c r="R13" s="1388">
        <f>'1. Geometria'!$H$40*T7</f>
        <v>6.1800000000000006</v>
      </c>
      <c r="S13" s="1389"/>
      <c r="T13" s="703">
        <v>5</v>
      </c>
      <c r="U13" s="1379">
        <f>'1. Geometria'!$H$41*S7</f>
        <v>5.335</v>
      </c>
      <c r="V13" s="1380"/>
      <c r="W13" s="703">
        <v>6</v>
      </c>
      <c r="X13" s="1401">
        <f>'1. Geometria'!$H$42</f>
        <v>4.8499999999999996</v>
      </c>
      <c r="Y13" s="1402"/>
      <c r="Z13" s="703">
        <v>7</v>
      </c>
      <c r="AA13" s="1379">
        <f>'1. Geometria'!$H$43</f>
        <v>3.2</v>
      </c>
      <c r="AB13" s="1387"/>
      <c r="AC13" s="703">
        <v>8</v>
      </c>
      <c r="AD13" s="1392">
        <f>'1. Geometria'!$H$44*S7</f>
        <v>4.29</v>
      </c>
      <c r="AE13" s="1393"/>
      <c r="AF13" s="703">
        <v>9</v>
      </c>
      <c r="AG13" s="1379">
        <f>'1. Geometria'!$H$45*T7</f>
        <v>4.919999999999999</v>
      </c>
      <c r="AH13" s="1380"/>
      <c r="AI13" s="703">
        <v>10</v>
      </c>
      <c r="AJ13" s="1371"/>
      <c r="AK13" s="93"/>
      <c r="AL13" s="93"/>
      <c r="AM13" s="93"/>
      <c r="AN13" s="131"/>
    </row>
    <row r="14" spans="1:40" x14ac:dyDescent="0.25">
      <c r="A14" s="1414" t="s">
        <v>316</v>
      </c>
      <c r="B14" s="1436"/>
      <c r="C14" s="483">
        <f>$R$5*($AD$10+$AG$10)</f>
        <v>12.383999999999997</v>
      </c>
      <c r="D14" s="460">
        <f>('12. Riepilogo Carichi'!$D$5)*C14</f>
        <v>70.118207999999996</v>
      </c>
      <c r="E14" s="460">
        <f>('12. Riepilogo Carichi'!$D$6)*C14</f>
        <v>14.860799999999996</v>
      </c>
      <c r="F14" s="460">
        <f>('12. Riepilogo Carichi'!$E$5)*C14</f>
        <v>24.767999999999994</v>
      </c>
      <c r="G14" s="460"/>
      <c r="H14" s="490">
        <f>('12. Riepilogo Carichi'!$H$5)*C14</f>
        <v>91.153670399999996</v>
      </c>
      <c r="I14" s="460">
        <f>('12. Riepilogo Carichi'!$H$6)*C14</f>
        <v>22.291199999999993</v>
      </c>
      <c r="J14" s="460">
        <f>('12. Riepilogo Carichi'!$I$5)*C14</f>
        <v>37.151999999999987</v>
      </c>
      <c r="K14" s="460"/>
      <c r="L14" s="483">
        <f>('12. Riepilogo Carichi'!$L$5)*C14</f>
        <v>128.3056704</v>
      </c>
      <c r="M14" s="483">
        <f>('12. Riepilogo Carichi'!$M$5)*C14</f>
        <v>77.548607999999987</v>
      </c>
      <c r="N14" s="314"/>
      <c r="O14" s="133"/>
      <c r="P14" s="93"/>
      <c r="Q14" s="1381">
        <f>'1. Geometria'!$L$41*T7</f>
        <v>5.22</v>
      </c>
      <c r="R14" s="1394">
        <f>T14*R13</f>
        <v>32.259599999999999</v>
      </c>
      <c r="S14" s="1395"/>
      <c r="T14" s="1381">
        <f>'1. Geometria'!$L$42*T7</f>
        <v>5.22</v>
      </c>
      <c r="U14" s="1394">
        <f>W14*U13</f>
        <v>25.527975000000001</v>
      </c>
      <c r="V14" s="1395"/>
      <c r="W14" s="1381">
        <f>'1. Geometria'!$L$43*S7</f>
        <v>4.7850000000000001</v>
      </c>
      <c r="X14" s="1394">
        <f>Z14*X13</f>
        <v>23.207249999999998</v>
      </c>
      <c r="Y14" s="1395"/>
      <c r="Z14" s="1381">
        <f>'1. Geometria'!$L$44*S7</f>
        <v>4.7850000000000001</v>
      </c>
      <c r="AA14" s="715">
        <f>((Z14/2)*(AA13/2))+(0.5*(AA13/2)*((AC14-Z14)/2))</f>
        <v>4.0920000000000005</v>
      </c>
      <c r="AB14" s="715">
        <f>((AC14/2)*(AA13/2))+(0.5*(AA13/2)*((AC14-Z14)/2))</f>
        <v>4.620000000000001</v>
      </c>
      <c r="AC14" s="1381">
        <f>'1. Geometria'!$L$45*S7</f>
        <v>5.4450000000000003</v>
      </c>
      <c r="AD14" s="1403">
        <f>AF14*AD13</f>
        <v>23.35905</v>
      </c>
      <c r="AE14" s="1404"/>
      <c r="AF14" s="1384">
        <f>'1. Geometria'!$L$46*S7</f>
        <v>5.4450000000000003</v>
      </c>
      <c r="AG14" s="1407">
        <f>AI14*AG13</f>
        <v>26.789399999999997</v>
      </c>
      <c r="AH14" s="1395"/>
      <c r="AI14" s="1381">
        <f>'1. Geometria'!$L$47*S7</f>
        <v>5.4450000000000003</v>
      </c>
      <c r="AJ14" s="1372"/>
      <c r="AK14" s="93"/>
      <c r="AL14" s="1378">
        <f>4.95+0.3</f>
        <v>5.25</v>
      </c>
      <c r="AM14" s="93"/>
      <c r="AN14" s="131"/>
    </row>
    <row r="15" spans="1:40" ht="15.75" x14ac:dyDescent="0.25">
      <c r="A15" s="1414" t="s">
        <v>441</v>
      </c>
      <c r="B15" s="1436"/>
      <c r="C15" s="488"/>
      <c r="D15" s="459">
        <f>('12. Riepilogo Carichi'!$D$9)*C15</f>
        <v>0</v>
      </c>
      <c r="E15" s="551"/>
      <c r="F15" s="460">
        <f>('12. Riepilogo Carichi'!$E$9)*C15</f>
        <v>0</v>
      </c>
      <c r="G15" s="460">
        <f>('12. Riepilogo Carichi'!$F$9)*C15</f>
        <v>0</v>
      </c>
      <c r="H15" s="478">
        <f>('12. Riepilogo Carichi'!$H$9)*C15</f>
        <v>0</v>
      </c>
      <c r="I15" s="459"/>
      <c r="J15" s="459">
        <f>('12. Riepilogo Carichi'!$I$9)*C15</f>
        <v>0</v>
      </c>
      <c r="K15" s="459">
        <f>('12. Riepilogo Carichi'!$J$9)*C15</f>
        <v>0</v>
      </c>
      <c r="L15" s="484">
        <f>('12. Riepilogo Carichi'!$L$9)*C15</f>
        <v>0</v>
      </c>
      <c r="M15" s="484">
        <f>('12. Riepilogo Carichi'!$M$9)*C15</f>
        <v>0</v>
      </c>
      <c r="N15" s="471"/>
      <c r="O15" s="133"/>
      <c r="P15" s="93"/>
      <c r="Q15" s="1390"/>
      <c r="R15" s="1365"/>
      <c r="S15" s="1396"/>
      <c r="T15" s="1382"/>
      <c r="U15" s="1365"/>
      <c r="V15" s="1396"/>
      <c r="W15" s="1382"/>
      <c r="X15" s="1365"/>
      <c r="Y15" s="1396"/>
      <c r="Z15" s="1390"/>
      <c r="AA15" s="701"/>
      <c r="AB15" s="149"/>
      <c r="AC15" s="1390"/>
      <c r="AD15" s="1365"/>
      <c r="AE15" s="1405"/>
      <c r="AF15" s="1385"/>
      <c r="AG15" s="1408"/>
      <c r="AH15" s="1396"/>
      <c r="AI15" s="1390"/>
      <c r="AJ15" s="1372"/>
      <c r="AK15" s="93"/>
      <c r="AL15" s="1366"/>
      <c r="AM15" s="93"/>
      <c r="AN15" s="131"/>
    </row>
    <row r="16" spans="1:40" ht="15.75" thickBot="1" x14ac:dyDescent="0.3">
      <c r="A16" s="1414" t="s">
        <v>103</v>
      </c>
      <c r="B16" s="1436"/>
      <c r="C16" s="488"/>
      <c r="D16" s="459">
        <f>('12. Riepilogo Carichi'!$D$11)*C16</f>
        <v>0</v>
      </c>
      <c r="E16" s="551"/>
      <c r="F16" s="460">
        <f>('12. Riepilogo Carichi'!$E$11)*C16</f>
        <v>0</v>
      </c>
      <c r="G16" s="551"/>
      <c r="H16" s="478">
        <f>('12. Riepilogo Carichi'!$H$12)*C16</f>
        <v>0</v>
      </c>
      <c r="I16" s="459"/>
      <c r="J16" s="459">
        <f>('12. Riepilogo Carichi'!$I$11)*C16</f>
        <v>0</v>
      </c>
      <c r="K16" s="459"/>
      <c r="L16" s="484">
        <f>('12. Riepilogo Carichi'!$L$12)*C16</f>
        <v>0</v>
      </c>
      <c r="M16" s="484">
        <f>('12. Riepilogo Carichi'!$M$12)*C16</f>
        <v>0</v>
      </c>
      <c r="N16" s="546"/>
      <c r="O16" s="133"/>
      <c r="P16" s="93"/>
      <c r="Q16" s="1391"/>
      <c r="R16" s="1397"/>
      <c r="S16" s="1398"/>
      <c r="T16" s="1383"/>
      <c r="U16" s="1397"/>
      <c r="V16" s="1398"/>
      <c r="W16" s="1383"/>
      <c r="X16" s="1397"/>
      <c r="Y16" s="1398"/>
      <c r="Z16" s="1391"/>
      <c r="AA16" s="716">
        <f>2*(0.5*((AC14-Z14)/2)*(AA13/2))+((AA13/2)*((Z14/2)-((AC14-Z14)/2)))</f>
        <v>3.8280000000000003</v>
      </c>
      <c r="AB16" s="716">
        <f>2*(0.5*((AC14-Z14)/2)*(AA13/2))+((AA13/2)*((Z14/2)-((AC14-Z14)/2)))</f>
        <v>3.8280000000000003</v>
      </c>
      <c r="AC16" s="1391"/>
      <c r="AD16" s="1397"/>
      <c r="AE16" s="1406"/>
      <c r="AF16" s="1386"/>
      <c r="AG16" s="1409"/>
      <c r="AH16" s="1410"/>
      <c r="AI16" s="1391"/>
      <c r="AJ16" s="1372"/>
      <c r="AK16" s="93"/>
      <c r="AL16" s="1366"/>
      <c r="AM16" s="93"/>
      <c r="AN16" s="131"/>
    </row>
    <row r="17" spans="1:40" ht="15.75" thickBot="1" x14ac:dyDescent="0.3">
      <c r="A17" s="1414" t="s">
        <v>317</v>
      </c>
      <c r="B17" s="1436"/>
      <c r="C17" s="484">
        <f>$R$6*($AD$9+$AF$10+$AG$9)</f>
        <v>7.379999999999999</v>
      </c>
      <c r="D17" s="459">
        <f>('12. Riepilogo Carichi'!$D$13)*C17</f>
        <v>21.636314999999996</v>
      </c>
      <c r="E17" s="551"/>
      <c r="F17" s="460"/>
      <c r="G17" s="551"/>
      <c r="H17" s="478">
        <f>('12. Riepilogo Carichi'!$H$13)*C17</f>
        <v>28.127209499999999</v>
      </c>
      <c r="I17" s="459"/>
      <c r="J17" s="551"/>
      <c r="K17" s="459"/>
      <c r="L17" s="484">
        <f>('12. Riepilogo Carichi'!$L$13)*C17</f>
        <v>28.127209499999999</v>
      </c>
      <c r="M17" s="484">
        <f>('12. Riepilogo Carichi'!$M$13)*C17</f>
        <v>21.636314999999996</v>
      </c>
      <c r="N17" s="546"/>
      <c r="O17" s="133"/>
      <c r="P17" s="93"/>
      <c r="Q17" s="703">
        <v>11</v>
      </c>
      <c r="R17" s="1392">
        <f>'1. Geometria'!$H$46*T7</f>
        <v>6.1800000000000006</v>
      </c>
      <c r="S17" s="1393"/>
      <c r="T17" s="703">
        <v>12</v>
      </c>
      <c r="U17" s="1379">
        <f>'1. Geometria'!$H$47*S7</f>
        <v>5.335</v>
      </c>
      <c r="V17" s="1380"/>
      <c r="W17" s="703">
        <v>13</v>
      </c>
      <c r="X17" s="1379">
        <f>'1. Geometria'!$H$48</f>
        <v>4.8499999999999996</v>
      </c>
      <c r="Y17" s="1380"/>
      <c r="Z17" s="703">
        <v>14</v>
      </c>
      <c r="AA17" s="1392">
        <f>'1. Geometria'!$H$49</f>
        <v>3.2</v>
      </c>
      <c r="AB17" s="1399"/>
      <c r="AC17" s="703">
        <v>15</v>
      </c>
      <c r="AD17" s="1392">
        <f>'1. Geometria'!$H$50*S7</f>
        <v>4.29</v>
      </c>
      <c r="AE17" s="1393"/>
      <c r="AF17" s="703">
        <v>16</v>
      </c>
      <c r="AG17" s="1379">
        <f>'1. Geometria'!$H$51*T7</f>
        <v>4.919999999999999</v>
      </c>
      <c r="AH17" s="1380"/>
      <c r="AI17" s="703">
        <v>17</v>
      </c>
      <c r="AJ17" s="1372"/>
      <c r="AK17" s="710">
        <f>'1. Geometria'!$C$39</f>
        <v>10.1</v>
      </c>
      <c r="AL17" s="93"/>
      <c r="AM17" s="93"/>
      <c r="AN17" s="131"/>
    </row>
    <row r="18" spans="1:40" x14ac:dyDescent="0.25">
      <c r="A18" s="1414" t="s">
        <v>319</v>
      </c>
      <c r="B18" s="1436"/>
      <c r="C18" s="484"/>
      <c r="D18" s="459">
        <f>('12. Riepilogo Carichi'!$D$16)*C18</f>
        <v>0</v>
      </c>
      <c r="E18" s="551"/>
      <c r="F18" s="460"/>
      <c r="G18" s="551"/>
      <c r="H18" s="478">
        <f>('12. Riepilogo Carichi'!$H$16)*C18</f>
        <v>0</v>
      </c>
      <c r="I18" s="459"/>
      <c r="J18" s="551"/>
      <c r="K18" s="459"/>
      <c r="L18" s="484">
        <f>('12. Riepilogo Carichi'!$L$16)*C18</f>
        <v>0</v>
      </c>
      <c r="M18" s="484">
        <f>('12. Riepilogo Carichi'!$M$16)*C18</f>
        <v>0</v>
      </c>
      <c r="N18" s="546"/>
      <c r="O18" s="133"/>
      <c r="P18" s="93"/>
      <c r="Q18" s="1381">
        <f>'1. Geometria'!$L$48*T7</f>
        <v>5.3999999999999995</v>
      </c>
      <c r="R18" s="1394">
        <f>T18*R17</f>
        <v>30.591000000000005</v>
      </c>
      <c r="S18" s="1395"/>
      <c r="T18" s="1384">
        <f>'1. Geometria'!$L$49*S7</f>
        <v>4.95</v>
      </c>
      <c r="U18" s="1394">
        <f>W18*U17</f>
        <v>26.408250000000002</v>
      </c>
      <c r="V18" s="1395"/>
      <c r="W18" s="1384">
        <f>'1. Geometria'!$L$50*S7</f>
        <v>4.95</v>
      </c>
      <c r="X18" s="1394">
        <f>X17*Z18</f>
        <v>24.0075</v>
      </c>
      <c r="Y18" s="1395"/>
      <c r="Z18" s="1381">
        <f>'1. Geometria'!$L$51*S7</f>
        <v>4.95</v>
      </c>
      <c r="AA18" s="717">
        <f>((AC18/2)*(AA21/2))+2*(0.5*(AA21/2)*((Z18-AC18)/2))</f>
        <v>3.9600000000000004</v>
      </c>
      <c r="AB18" s="712">
        <f>(((AC18/2)-(2*((Z18-AC18)/2)))*(AA21/2))+2*(0.5*(AA21/2)*((Z18-AC18)/2))</f>
        <v>2.9039999999999999</v>
      </c>
      <c r="AC18" s="1381">
        <f>'1. Geometria'!$L$52*S7</f>
        <v>4.29</v>
      </c>
      <c r="AD18" s="1403">
        <f>AF18*AD17</f>
        <v>18.4041</v>
      </c>
      <c r="AE18" s="1404"/>
      <c r="AF18" s="1384">
        <f>'1. Geometria'!$L$53*S7</f>
        <v>4.29</v>
      </c>
      <c r="AG18" s="1407">
        <f>AI18*AG17</f>
        <v>23.025599999999994</v>
      </c>
      <c r="AH18" s="1395"/>
      <c r="AI18" s="1381">
        <f>'1. Geometria'!$L$54*T7</f>
        <v>4.68</v>
      </c>
      <c r="AJ18" s="1372"/>
      <c r="AK18" s="93"/>
      <c r="AL18" s="1378">
        <f>3.9+0.3</f>
        <v>4.2</v>
      </c>
      <c r="AM18" s="93"/>
      <c r="AN18" s="131"/>
    </row>
    <row r="19" spans="1:40" x14ac:dyDescent="0.25">
      <c r="A19" s="1436" t="s">
        <v>104</v>
      </c>
      <c r="B19" s="1436"/>
      <c r="C19" s="484">
        <f>$R$6*($AD$9+$AG$9)</f>
        <v>4.7999999999999989</v>
      </c>
      <c r="D19" s="459">
        <f>('12. Riepilogo Carichi'!$D$17)*C19</f>
        <v>31.155839999999994</v>
      </c>
      <c r="E19" s="459"/>
      <c r="F19" s="459"/>
      <c r="G19" s="459"/>
      <c r="H19" s="478">
        <f>('12. Riepilogo Carichi'!$H$17)*C19</f>
        <v>40.502591999999993</v>
      </c>
      <c r="I19" s="459"/>
      <c r="J19" s="459"/>
      <c r="K19" s="459"/>
      <c r="L19" s="484">
        <f>('12. Riepilogo Carichi'!$L$17)*C19</f>
        <v>40.502591999999993</v>
      </c>
      <c r="M19" s="484">
        <f>('12. Riepilogo Carichi'!$M$17)*C19</f>
        <v>31.155839999999994</v>
      </c>
      <c r="N19" s="546"/>
      <c r="O19" s="133"/>
      <c r="P19" s="93"/>
      <c r="Q19" s="1390"/>
      <c r="R19" s="1365"/>
      <c r="S19" s="1396"/>
      <c r="T19" s="1385"/>
      <c r="U19" s="1365"/>
      <c r="V19" s="1396"/>
      <c r="W19" s="1385"/>
      <c r="X19" s="1365"/>
      <c r="Y19" s="1396"/>
      <c r="Z19" s="1390"/>
      <c r="AA19" s="714"/>
      <c r="AB19" s="700"/>
      <c r="AC19" s="1390"/>
      <c r="AD19" s="1365"/>
      <c r="AE19" s="1405"/>
      <c r="AF19" s="1385"/>
      <c r="AG19" s="1408"/>
      <c r="AH19" s="1396"/>
      <c r="AI19" s="1390"/>
      <c r="AJ19" s="1372"/>
      <c r="AK19" s="93"/>
      <c r="AL19" s="1366"/>
      <c r="AM19" s="93"/>
      <c r="AN19" s="131"/>
    </row>
    <row r="20" spans="1:40" ht="15.75" thickBot="1" x14ac:dyDescent="0.3">
      <c r="A20" s="1416" t="s">
        <v>283</v>
      </c>
      <c r="B20" s="1435"/>
      <c r="C20" s="559">
        <v>1</v>
      </c>
      <c r="D20" s="480">
        <f>('12. Riepilogo Carichi'!$D$19)*C20</f>
        <v>13.904999999999998</v>
      </c>
      <c r="E20" s="469"/>
      <c r="F20" s="469"/>
      <c r="G20" s="469"/>
      <c r="H20" s="480">
        <f>('12. Riepilogo Carichi'!$H$19)*C20</f>
        <v>18.076499999999996</v>
      </c>
      <c r="I20" s="469"/>
      <c r="J20" s="469"/>
      <c r="K20" s="469"/>
      <c r="L20" s="485">
        <f>('12. Riepilogo Carichi'!$L$19)*C20</f>
        <v>18.076499999999996</v>
      </c>
      <c r="M20" s="485">
        <f>('12. Riepilogo Carichi'!$M$19)*C20</f>
        <v>13.904999999999998</v>
      </c>
      <c r="N20" s="546"/>
      <c r="O20" s="133"/>
      <c r="P20" s="93"/>
      <c r="Q20" s="1391"/>
      <c r="R20" s="1397"/>
      <c r="S20" s="1398"/>
      <c r="T20" s="1386"/>
      <c r="U20" s="1397"/>
      <c r="V20" s="1398"/>
      <c r="W20" s="1386"/>
      <c r="X20" s="1397"/>
      <c r="Y20" s="1398"/>
      <c r="Z20" s="1391"/>
      <c r="AA20" s="715">
        <f>((AC18/2)*(AA21/2))+(0.5*(AA21/2)*((Z18-AC18)/2))</f>
        <v>3.6960000000000006</v>
      </c>
      <c r="AB20" s="718">
        <f>((AC18/2)*(AA21/2))+(0.5*(AA21/2)*((Z18-AC18)/2))</f>
        <v>3.6960000000000006</v>
      </c>
      <c r="AC20" s="1391"/>
      <c r="AD20" s="1397"/>
      <c r="AE20" s="1406"/>
      <c r="AF20" s="1386"/>
      <c r="AG20" s="1409"/>
      <c r="AH20" s="1410"/>
      <c r="AI20" s="1391"/>
      <c r="AJ20" s="1372"/>
      <c r="AK20" s="93"/>
      <c r="AL20" s="1366"/>
      <c r="AM20" s="93"/>
      <c r="AN20" s="131"/>
    </row>
    <row r="21" spans="1:40" ht="15.75" thickBot="1" x14ac:dyDescent="0.3">
      <c r="A21" s="1421" t="s">
        <v>318</v>
      </c>
      <c r="B21" s="1421"/>
      <c r="C21" s="1421"/>
      <c r="D21" s="459">
        <f>SUM(D14:D20)</f>
        <v>136.81536299999999</v>
      </c>
      <c r="E21" s="1413">
        <f>SUM(E14:G20)</f>
        <v>39.628799999999991</v>
      </c>
      <c r="F21" s="1413"/>
      <c r="G21" s="1413"/>
      <c r="H21" s="459"/>
      <c r="I21" s="551"/>
      <c r="J21" s="551"/>
      <c r="K21" s="551"/>
      <c r="L21" s="545">
        <f>SUM(L14:L20)</f>
        <v>215.01197189999999</v>
      </c>
      <c r="M21" s="545">
        <f>SUM(M14:M20)</f>
        <v>144.24576299999998</v>
      </c>
      <c r="N21" s="546"/>
      <c r="O21" s="133"/>
      <c r="P21" s="93"/>
      <c r="Q21" s="703">
        <v>18</v>
      </c>
      <c r="R21" s="1379">
        <f>'1. Geometria'!$H$52*T7</f>
        <v>6.1800000000000006</v>
      </c>
      <c r="S21" s="1387"/>
      <c r="T21" s="703">
        <v>19</v>
      </c>
      <c r="U21" s="1379">
        <f>'1. Geometria'!$H$53*S7</f>
        <v>5.335</v>
      </c>
      <c r="V21" s="1387"/>
      <c r="W21" s="703">
        <v>20</v>
      </c>
      <c r="X21" s="1379">
        <f>'1. Geometria'!$H$54</f>
        <v>4.8499999999999996</v>
      </c>
      <c r="Y21" s="1387"/>
      <c r="Z21" s="703">
        <v>21</v>
      </c>
      <c r="AA21" s="1379">
        <f>'1. Geometria'!$H$55</f>
        <v>3.2</v>
      </c>
      <c r="AB21" s="1387"/>
      <c r="AC21" s="703">
        <v>22</v>
      </c>
      <c r="AD21" s="1392">
        <f>'1. Geometria'!$H$56*S7</f>
        <v>4.29</v>
      </c>
      <c r="AE21" s="1393"/>
      <c r="AF21" s="703">
        <v>23</v>
      </c>
      <c r="AG21" s="1379">
        <f>'1. Geometria'!$H$57*T7</f>
        <v>4.919999999999999</v>
      </c>
      <c r="AH21" s="1380"/>
      <c r="AI21" s="703">
        <v>24</v>
      </c>
      <c r="AJ21" s="1372"/>
      <c r="AK21" s="93"/>
      <c r="AL21" s="93"/>
      <c r="AM21" s="93"/>
      <c r="AN21" s="131"/>
    </row>
    <row r="22" spans="1:40" ht="15.75" thickBot="1" x14ac:dyDescent="0.3">
      <c r="A22" s="458"/>
      <c r="B22" s="458"/>
      <c r="C22" s="463"/>
      <c r="D22" s="463"/>
      <c r="E22" s="463"/>
      <c r="F22" s="463"/>
      <c r="G22" s="463"/>
      <c r="H22" s="463"/>
      <c r="I22" s="464"/>
      <c r="J22" s="458"/>
      <c r="K22" s="458"/>
      <c r="L22" s="468"/>
      <c r="M22" s="458"/>
      <c r="N22" s="458"/>
      <c r="O22" s="133"/>
      <c r="P22" s="93"/>
      <c r="Q22" s="93"/>
      <c r="R22" s="93"/>
      <c r="S22" s="93"/>
      <c r="T22" s="1365"/>
      <c r="U22" s="1366"/>
      <c r="V22" s="1366"/>
      <c r="W22" s="1366"/>
      <c r="X22" s="1366"/>
      <c r="Y22" s="1366"/>
      <c r="Z22" s="1367"/>
      <c r="AA22" s="93"/>
      <c r="AB22" s="93"/>
      <c r="AC22" s="1381">
        <f>'1. Geometria'!$L$55*T7</f>
        <v>6</v>
      </c>
      <c r="AD22" s="1403">
        <f>AF22*AD21</f>
        <v>25.740000000000002</v>
      </c>
      <c r="AE22" s="1404"/>
      <c r="AF22" s="1384">
        <f>'1. Geometria'!$L$56*T7</f>
        <v>6</v>
      </c>
      <c r="AG22" s="1407">
        <f>AI22*AG21</f>
        <v>27.059999999999995</v>
      </c>
      <c r="AH22" s="1395"/>
      <c r="AI22" s="1381">
        <f>'1. Geometria'!$L$57*S7</f>
        <v>5.5</v>
      </c>
      <c r="AJ22" s="1373"/>
      <c r="AK22" s="93"/>
      <c r="AL22" s="681">
        <f>10.1-AL14-AL18</f>
        <v>0.64999999999999947</v>
      </c>
      <c r="AM22" s="93"/>
      <c r="AN22" s="131"/>
    </row>
    <row r="23" spans="1:40" ht="17.25" x14ac:dyDescent="0.3">
      <c r="A23" s="1419" t="s">
        <v>518</v>
      </c>
      <c r="B23" s="1420"/>
      <c r="C23" s="487" t="s">
        <v>440</v>
      </c>
      <c r="D23" s="474" t="s">
        <v>386</v>
      </c>
      <c r="E23" s="493" t="s">
        <v>442</v>
      </c>
      <c r="F23" s="493" t="s">
        <v>448</v>
      </c>
      <c r="G23" s="493" t="s">
        <v>449</v>
      </c>
      <c r="H23" s="474" t="s">
        <v>444</v>
      </c>
      <c r="I23" s="475" t="s">
        <v>443</v>
      </c>
      <c r="J23" s="475" t="s">
        <v>450</v>
      </c>
      <c r="K23" s="494" t="s">
        <v>451</v>
      </c>
      <c r="L23" s="496" t="s">
        <v>446</v>
      </c>
      <c r="M23" s="496" t="s">
        <v>445</v>
      </c>
      <c r="N23" s="458"/>
      <c r="O23" s="133"/>
      <c r="P23" s="93"/>
      <c r="Q23" s="93"/>
      <c r="R23" s="93"/>
      <c r="S23" s="709">
        <f>'1. Geometria'!$C$38</f>
        <v>1.8</v>
      </c>
      <c r="T23" s="1368"/>
      <c r="U23" s="1369"/>
      <c r="V23" s="1369"/>
      <c r="W23" s="1369"/>
      <c r="X23" s="1369"/>
      <c r="Y23" s="1369"/>
      <c r="Z23" s="1370"/>
      <c r="AA23" s="93"/>
      <c r="AB23" s="93"/>
      <c r="AC23" s="1390"/>
      <c r="AD23" s="1365"/>
      <c r="AE23" s="1405"/>
      <c r="AF23" s="1385"/>
      <c r="AG23" s="1408"/>
      <c r="AH23" s="1396"/>
      <c r="AI23" s="1390"/>
      <c r="AJ23" s="93"/>
      <c r="AK23" s="93"/>
      <c r="AL23" s="93"/>
      <c r="AM23" s="93"/>
      <c r="AN23" s="131"/>
    </row>
    <row r="24" spans="1:40" ht="15.75" thickBot="1" x14ac:dyDescent="0.3">
      <c r="A24" s="1414" t="s">
        <v>316</v>
      </c>
      <c r="B24" s="1436"/>
      <c r="C24" s="483">
        <f>$R$5*$AG$10</f>
        <v>6.3467999999999982</v>
      </c>
      <c r="D24" s="460">
        <f>('12. Riepilogo Carichi'!$D$5)*C24</f>
        <v>35.935581599999992</v>
      </c>
      <c r="E24" s="460">
        <f>('12. Riepilogo Carichi'!$D$6)*C24</f>
        <v>7.6161599999999972</v>
      </c>
      <c r="F24" s="460">
        <f>('12. Riepilogo Carichi'!$E$5)*C24</f>
        <v>12.693599999999996</v>
      </c>
      <c r="G24" s="460"/>
      <c r="H24" s="490">
        <f>('12. Riepilogo Carichi'!$H$5)*C24</f>
        <v>46.716256079999994</v>
      </c>
      <c r="I24" s="460">
        <f>('12. Riepilogo Carichi'!$H$6)*C24</f>
        <v>11.424239999999996</v>
      </c>
      <c r="J24" s="460">
        <f>('12. Riepilogo Carichi'!$I$5)*C24</f>
        <v>19.040399999999995</v>
      </c>
      <c r="K24" s="460"/>
      <c r="L24" s="483">
        <f>('12. Riepilogo Carichi'!$L$5)*C24</f>
        <v>65.756656079999985</v>
      </c>
      <c r="M24" s="483">
        <f>('12. Riepilogo Carichi'!$M$5)*C24</f>
        <v>39.743661599999989</v>
      </c>
      <c r="O24" s="133"/>
      <c r="P24" s="93"/>
      <c r="Q24" s="93"/>
      <c r="R24" s="93"/>
      <c r="S24" s="93"/>
      <c r="T24" s="93"/>
      <c r="U24" s="93"/>
      <c r="V24" s="93"/>
      <c r="W24" s="681">
        <f>'1. Geometria'!$B$38</f>
        <v>10</v>
      </c>
      <c r="X24" s="93"/>
      <c r="Y24" s="93"/>
      <c r="Z24" s="93"/>
      <c r="AA24" s="93"/>
      <c r="AB24" s="93"/>
      <c r="AC24" s="1391"/>
      <c r="AD24" s="1411"/>
      <c r="AE24" s="1412"/>
      <c r="AF24" s="1386"/>
      <c r="AG24" s="1409"/>
      <c r="AH24" s="1410"/>
      <c r="AI24" s="1391"/>
      <c r="AJ24" s="93"/>
      <c r="AK24" s="93"/>
      <c r="AL24" s="93"/>
      <c r="AM24" s="93"/>
      <c r="AN24" s="131"/>
    </row>
    <row r="25" spans="1:40" ht="15.75" thickBot="1" x14ac:dyDescent="0.3">
      <c r="A25" s="1414" t="s">
        <v>441</v>
      </c>
      <c r="B25" s="1436"/>
      <c r="C25" s="488"/>
      <c r="D25" s="459">
        <f>('12. Riepilogo Carichi'!$D$9)*C25</f>
        <v>0</v>
      </c>
      <c r="E25" s="551"/>
      <c r="F25" s="460">
        <f>('12. Riepilogo Carichi'!$E$9)*C25</f>
        <v>0</v>
      </c>
      <c r="G25" s="460">
        <f>('12. Riepilogo Carichi'!$F$9)*C25</f>
        <v>0</v>
      </c>
      <c r="H25" s="478">
        <f>('12. Riepilogo Carichi'!$H$9)*C25</f>
        <v>0</v>
      </c>
      <c r="I25" s="459"/>
      <c r="J25" s="459">
        <f>('12. Riepilogo Carichi'!$I$9)*C25</f>
        <v>0</v>
      </c>
      <c r="K25" s="459">
        <f>('12. Riepilogo Carichi'!$J$9)*C25</f>
        <v>0</v>
      </c>
      <c r="L25" s="484">
        <f>('12. Riepilogo Carichi'!$L$9)*C25</f>
        <v>0</v>
      </c>
      <c r="M25" s="484">
        <f>('12. Riepilogo Carichi'!$M$9)*C25</f>
        <v>0</v>
      </c>
      <c r="O25" s="133"/>
      <c r="P25" s="93"/>
      <c r="Q25" s="93"/>
      <c r="R25" s="93"/>
      <c r="S25" s="93"/>
      <c r="T25" s="93"/>
      <c r="U25" s="93">
        <f>W24/2</f>
        <v>5</v>
      </c>
      <c r="V25" s="93"/>
      <c r="W25" s="93"/>
      <c r="X25" s="93">
        <f>W24/2</f>
        <v>5</v>
      </c>
      <c r="Y25" s="93"/>
      <c r="Z25" s="93"/>
      <c r="AA25" s="93"/>
      <c r="AB25" s="93"/>
      <c r="AC25" s="703">
        <v>25</v>
      </c>
      <c r="AD25" s="1379">
        <f>'1. Geometria'!$H$58*T7</f>
        <v>4.68</v>
      </c>
      <c r="AE25" s="1380"/>
      <c r="AF25" s="703">
        <v>26</v>
      </c>
      <c r="AG25" s="1379">
        <f>'1. Geometria'!$H$59*T7</f>
        <v>4.919999999999999</v>
      </c>
      <c r="AH25" s="1380"/>
      <c r="AI25" s="703">
        <v>27</v>
      </c>
      <c r="AJ25" s="93"/>
      <c r="AK25" s="93"/>
      <c r="AL25" s="93"/>
      <c r="AM25" s="93"/>
      <c r="AN25" s="131"/>
    </row>
    <row r="26" spans="1:40" x14ac:dyDescent="0.25">
      <c r="A26" s="1414" t="s">
        <v>103</v>
      </c>
      <c r="B26" s="1436"/>
      <c r="C26" s="488"/>
      <c r="D26" s="459">
        <f>('12. Riepilogo Carichi'!$D$11)*C26</f>
        <v>0</v>
      </c>
      <c r="E26" s="551"/>
      <c r="F26" s="460">
        <f>('12. Riepilogo Carichi'!$E$11)*C26</f>
        <v>0</v>
      </c>
      <c r="G26" s="551"/>
      <c r="H26" s="478">
        <f>('12. Riepilogo Carichi'!$H$12)*C26</f>
        <v>0</v>
      </c>
      <c r="I26" s="459"/>
      <c r="J26" s="459">
        <f>('12. Riepilogo Carichi'!$I$11)*C26</f>
        <v>0</v>
      </c>
      <c r="K26" s="459"/>
      <c r="L26" s="484">
        <f>('12. Riepilogo Carichi'!$L$12)*C26</f>
        <v>0</v>
      </c>
      <c r="M26" s="484">
        <f>('12. Riepilogo Carichi'!$M$12)*C26</f>
        <v>0</v>
      </c>
      <c r="O26" s="13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131"/>
    </row>
    <row r="27" spans="1:40" ht="15.75" thickBot="1" x14ac:dyDescent="0.3">
      <c r="A27" s="1414" t="s">
        <v>317</v>
      </c>
      <c r="B27" s="1436"/>
      <c r="C27" s="484">
        <f>$R$6*($AG$9+$AI$10)</f>
        <v>5.0399999999999991</v>
      </c>
      <c r="D27" s="459">
        <f>('12. Riepilogo Carichi'!$D$13)*C27</f>
        <v>14.776019999999997</v>
      </c>
      <c r="E27" s="551"/>
      <c r="F27" s="460"/>
      <c r="G27" s="551"/>
      <c r="H27" s="478">
        <f>('12. Riepilogo Carichi'!$H$13)*C27</f>
        <v>19.208825999999998</v>
      </c>
      <c r="I27" s="459"/>
      <c r="J27" s="551"/>
      <c r="K27" s="459"/>
      <c r="L27" s="484">
        <f>('12. Riepilogo Carichi'!$L$13)*C27</f>
        <v>19.208825999999998</v>
      </c>
      <c r="M27" s="484">
        <f>('12. Riepilogo Carichi'!$M$13)*C27</f>
        <v>14.776019999999997</v>
      </c>
      <c r="O27" s="137"/>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35"/>
    </row>
    <row r="28" spans="1:40" x14ac:dyDescent="0.25">
      <c r="A28" s="1414" t="s">
        <v>319</v>
      </c>
      <c r="B28" s="1436"/>
      <c r="C28" s="484"/>
      <c r="D28" s="459">
        <f>('12. Riepilogo Carichi'!$D$16)*C28</f>
        <v>0</v>
      </c>
      <c r="E28" s="551"/>
      <c r="F28" s="460"/>
      <c r="G28" s="551"/>
      <c r="H28" s="478">
        <f>('12. Riepilogo Carichi'!$H$16)*C28</f>
        <v>0</v>
      </c>
      <c r="I28" s="459"/>
      <c r="J28" s="551"/>
      <c r="K28" s="459"/>
      <c r="L28" s="484">
        <f>('12. Riepilogo Carichi'!$L$16)*C28</f>
        <v>0</v>
      </c>
      <c r="M28" s="484">
        <f>('12. Riepilogo Carichi'!$M$16)*C28</f>
        <v>0</v>
      </c>
    </row>
    <row r="29" spans="1:40" x14ac:dyDescent="0.25">
      <c r="A29" s="1436" t="s">
        <v>104</v>
      </c>
      <c r="B29" s="1436"/>
      <c r="C29" s="484">
        <f>$R$6*($AG$9+$AI$10)</f>
        <v>5.0399999999999991</v>
      </c>
      <c r="D29" s="459">
        <f>('12. Riepilogo Carichi'!$D$17)*C29</f>
        <v>32.713631999999997</v>
      </c>
      <c r="E29" s="459"/>
      <c r="F29" s="459"/>
      <c r="G29" s="459"/>
      <c r="H29" s="478">
        <f>('12. Riepilogo Carichi'!$H$17)*C29</f>
        <v>42.5277216</v>
      </c>
      <c r="I29" s="459"/>
      <c r="J29" s="459"/>
      <c r="K29" s="459"/>
      <c r="L29" s="484">
        <f>('12. Riepilogo Carichi'!$L$17)*C29</f>
        <v>42.5277216</v>
      </c>
      <c r="M29" s="484">
        <f>('12. Riepilogo Carichi'!$M$17)*C29</f>
        <v>32.713631999999997</v>
      </c>
    </row>
    <row r="30" spans="1:40" ht="15.75" thickBot="1" x14ac:dyDescent="0.3">
      <c r="A30" s="1416" t="s">
        <v>283</v>
      </c>
      <c r="B30" s="1435"/>
      <c r="C30" s="559">
        <v>1</v>
      </c>
      <c r="D30" s="480">
        <f>('12. Riepilogo Carichi'!$D$19)*C30</f>
        <v>13.904999999999998</v>
      </c>
      <c r="E30" s="469"/>
      <c r="F30" s="469"/>
      <c r="G30" s="469"/>
      <c r="H30" s="480">
        <f>('12. Riepilogo Carichi'!$H$19)*C30</f>
        <v>18.076499999999996</v>
      </c>
      <c r="I30" s="469"/>
      <c r="J30" s="469"/>
      <c r="K30" s="469"/>
      <c r="L30" s="485">
        <f>('12. Riepilogo Carichi'!$L$19)*C30</f>
        <v>18.076499999999996</v>
      </c>
      <c r="M30" s="485">
        <f>('12. Riepilogo Carichi'!$M$19)*C30</f>
        <v>13.904999999999998</v>
      </c>
    </row>
    <row r="31" spans="1:40" x14ac:dyDescent="0.25">
      <c r="A31" s="1421" t="s">
        <v>318</v>
      </c>
      <c r="B31" s="1421"/>
      <c r="C31" s="1421"/>
      <c r="D31" s="459">
        <f>SUM(D24:D30)</f>
        <v>97.330233599999985</v>
      </c>
      <c r="E31" s="1413">
        <f>SUM(E24:G30)</f>
        <v>20.309759999999994</v>
      </c>
      <c r="F31" s="1413"/>
      <c r="G31" s="1413"/>
      <c r="H31" s="459"/>
      <c r="I31" s="551"/>
      <c r="J31" s="551"/>
      <c r="K31" s="551"/>
      <c r="L31" s="545">
        <f>SUM(L24:L30)</f>
        <v>145.56970367999998</v>
      </c>
      <c r="M31" s="545">
        <f>SUM(M24:M30)</f>
        <v>101.13831359999998</v>
      </c>
    </row>
    <row r="32" spans="1:40" ht="15.75" thickBot="1" x14ac:dyDescent="0.3"/>
    <row r="33" spans="1:13" ht="17.25" x14ac:dyDescent="0.3">
      <c r="A33" s="1419" t="s">
        <v>519</v>
      </c>
      <c r="B33" s="1420"/>
      <c r="C33" s="487" t="s">
        <v>440</v>
      </c>
      <c r="D33" s="474" t="s">
        <v>386</v>
      </c>
      <c r="E33" s="493" t="s">
        <v>442</v>
      </c>
      <c r="F33" s="493" t="s">
        <v>448</v>
      </c>
      <c r="G33" s="493" t="s">
        <v>449</v>
      </c>
      <c r="H33" s="474" t="s">
        <v>444</v>
      </c>
      <c r="I33" s="475" t="s">
        <v>443</v>
      </c>
      <c r="J33" s="475" t="s">
        <v>450</v>
      </c>
      <c r="K33" s="494" t="s">
        <v>451</v>
      </c>
      <c r="L33" s="496" t="s">
        <v>446</v>
      </c>
      <c r="M33" s="496" t="s">
        <v>445</v>
      </c>
    </row>
    <row r="34" spans="1:13" x14ac:dyDescent="0.25">
      <c r="A34" s="1414" t="s">
        <v>316</v>
      </c>
      <c r="B34" s="1436"/>
      <c r="C34" s="483">
        <f>$R$5*$R$14+$R$5*$R$11*$P$12</f>
        <v>9.1548999999999996</v>
      </c>
      <c r="D34" s="460">
        <f>('12. Riepilogo Carichi'!$D$5)*C34</f>
        <v>51.835043800000008</v>
      </c>
      <c r="E34" s="460">
        <f>('12. Riepilogo Carichi'!$D$6)*C34</f>
        <v>10.98588</v>
      </c>
      <c r="F34" s="460">
        <f>('12. Riepilogo Carichi'!$E$5)*C34</f>
        <v>18.309799999999999</v>
      </c>
      <c r="G34" s="460"/>
      <c r="H34" s="490">
        <f>('12. Riepilogo Carichi'!$H$5)*C34</f>
        <v>67.385556940000015</v>
      </c>
      <c r="I34" s="460">
        <f>('12. Riepilogo Carichi'!$H$6)*C34</f>
        <v>16.478819999999999</v>
      </c>
      <c r="J34" s="460">
        <f>('12. Riepilogo Carichi'!$I$5)*C34</f>
        <v>27.464700000000001</v>
      </c>
      <c r="K34" s="460"/>
      <c r="L34" s="483">
        <f>('12. Riepilogo Carichi'!$L$5)*C34</f>
        <v>94.850256940000008</v>
      </c>
      <c r="M34" s="483">
        <f>('12. Riepilogo Carichi'!$M$5)*C34</f>
        <v>57.327983799999998</v>
      </c>
    </row>
    <row r="35" spans="1:13" x14ac:dyDescent="0.25">
      <c r="A35" s="1414" t="s">
        <v>441</v>
      </c>
      <c r="B35" s="1436"/>
      <c r="C35" s="488"/>
      <c r="D35" s="459">
        <f>('12. Riepilogo Carichi'!$D$9)*C35</f>
        <v>0</v>
      </c>
      <c r="E35" s="551"/>
      <c r="F35" s="460">
        <f>('12. Riepilogo Carichi'!$E$9)*C35</f>
        <v>0</v>
      </c>
      <c r="G35" s="460">
        <f>('12. Riepilogo Carichi'!$F$9)*C35</f>
        <v>0</v>
      </c>
      <c r="H35" s="478">
        <f>('12. Riepilogo Carichi'!$H$9)*C35</f>
        <v>0</v>
      </c>
      <c r="I35" s="459"/>
      <c r="J35" s="459">
        <f>('12. Riepilogo Carichi'!$I$9)*C35</f>
        <v>0</v>
      </c>
      <c r="K35" s="459">
        <f>('12. Riepilogo Carichi'!$J$9)*C35</f>
        <v>0</v>
      </c>
      <c r="L35" s="484">
        <f>('12. Riepilogo Carichi'!$L$9)*C35</f>
        <v>0</v>
      </c>
      <c r="M35" s="484">
        <f>('12. Riepilogo Carichi'!$M$9)*C35</f>
        <v>0</v>
      </c>
    </row>
    <row r="36" spans="1:13" x14ac:dyDescent="0.25">
      <c r="A36" s="1414" t="s">
        <v>103</v>
      </c>
      <c r="B36" s="1436"/>
      <c r="C36" s="488"/>
      <c r="D36" s="459">
        <f>('12. Riepilogo Carichi'!$D$11)*C36</f>
        <v>0</v>
      </c>
      <c r="E36" s="551"/>
      <c r="F36" s="460">
        <f>('12. Riepilogo Carichi'!$E$11)*C36</f>
        <v>0</v>
      </c>
      <c r="G36" s="551"/>
      <c r="H36" s="478">
        <f>('12. Riepilogo Carichi'!$H$12)*C36</f>
        <v>0</v>
      </c>
      <c r="I36" s="459"/>
      <c r="J36" s="459">
        <f>('12. Riepilogo Carichi'!$I$11)*C36</f>
        <v>0</v>
      </c>
      <c r="K36" s="459"/>
      <c r="L36" s="484">
        <f>('12. Riepilogo Carichi'!$L$12)*C36</f>
        <v>0</v>
      </c>
      <c r="M36" s="484">
        <f>('12. Riepilogo Carichi'!$M$12)*C36</f>
        <v>0</v>
      </c>
    </row>
    <row r="37" spans="1:13" x14ac:dyDescent="0.25">
      <c r="A37" s="1414" t="s">
        <v>317</v>
      </c>
      <c r="B37" s="1436"/>
      <c r="C37" s="484">
        <f>$R$6*$Q$14</f>
        <v>2.61</v>
      </c>
      <c r="D37" s="459">
        <f>('12. Riepilogo Carichi'!$D$13)*C37</f>
        <v>7.6518674999999998</v>
      </c>
      <c r="E37" s="551"/>
      <c r="F37" s="460"/>
      <c r="G37" s="551"/>
      <c r="H37" s="478">
        <f>('12. Riepilogo Carichi'!$H$13)*C37</f>
        <v>9.9474277499999992</v>
      </c>
      <c r="I37" s="459"/>
      <c r="J37" s="551"/>
      <c r="K37" s="459"/>
      <c r="L37" s="484">
        <f>('12. Riepilogo Carichi'!$L$13)*C37</f>
        <v>9.9474277499999992</v>
      </c>
      <c r="M37" s="484">
        <f>('12. Riepilogo Carichi'!$M$13)*C37</f>
        <v>7.6518674999999998</v>
      </c>
    </row>
    <row r="38" spans="1:13" x14ac:dyDescent="0.25">
      <c r="A38" s="1414" t="s">
        <v>319</v>
      </c>
      <c r="B38" s="1436"/>
      <c r="C38" s="484">
        <f>$R$6*$R$13</f>
        <v>3.0900000000000003</v>
      </c>
      <c r="D38" s="459">
        <f>('12. Riepilogo Carichi'!$D$14)*C38</f>
        <v>3.8972625000000019</v>
      </c>
      <c r="E38" s="551"/>
      <c r="F38" s="460"/>
      <c r="G38" s="551"/>
      <c r="H38" s="478">
        <f>('12. Riepilogo Carichi'!$H$14)*C38</f>
        <v>5.0664412500000022</v>
      </c>
      <c r="I38" s="459"/>
      <c r="J38" s="551"/>
      <c r="K38" s="459"/>
      <c r="L38" s="484">
        <f>('12. Riepilogo Carichi'!$L$14)*C38</f>
        <v>5.0664412500000022</v>
      </c>
      <c r="M38" s="484">
        <f>('12. Riepilogo Carichi'!$M$14)*C38</f>
        <v>3.8972625000000019</v>
      </c>
    </row>
    <row r="39" spans="1:13" x14ac:dyDescent="0.25">
      <c r="A39" s="1436" t="s">
        <v>104</v>
      </c>
      <c r="B39" s="1436"/>
      <c r="C39" s="484">
        <f>$R$6*($P$12+$Q$14)</f>
        <v>3.01</v>
      </c>
      <c r="D39" s="459">
        <f>('12. Riepilogo Carichi'!$D$17)*C39</f>
        <v>19.537307999999999</v>
      </c>
      <c r="E39" s="459"/>
      <c r="F39" s="459"/>
      <c r="G39" s="459"/>
      <c r="H39" s="478">
        <f>('12. Riepilogo Carichi'!$H$17)*C39</f>
        <v>25.3985004</v>
      </c>
      <c r="I39" s="459"/>
      <c r="J39" s="459"/>
      <c r="K39" s="459"/>
      <c r="L39" s="484">
        <f>('12. Riepilogo Carichi'!$L$17)*C39</f>
        <v>25.3985004</v>
      </c>
      <c r="M39" s="484">
        <f>('12. Riepilogo Carichi'!$M$17)*C39</f>
        <v>19.537307999999999</v>
      </c>
    </row>
    <row r="40" spans="1:13" ht="15.75" thickBot="1" x14ac:dyDescent="0.3">
      <c r="A40" s="1416" t="s">
        <v>283</v>
      </c>
      <c r="B40" s="1435"/>
      <c r="C40" s="559">
        <v>1</v>
      </c>
      <c r="D40" s="480">
        <f>('12. Riepilogo Carichi'!$D$19)*C40</f>
        <v>13.904999999999998</v>
      </c>
      <c r="E40" s="469"/>
      <c r="F40" s="469"/>
      <c r="G40" s="469"/>
      <c r="H40" s="480">
        <f>('12. Riepilogo Carichi'!$H$19)*C40</f>
        <v>18.076499999999996</v>
      </c>
      <c r="I40" s="469"/>
      <c r="J40" s="469"/>
      <c r="K40" s="469"/>
      <c r="L40" s="485">
        <f>('12. Riepilogo Carichi'!$L$19)*C40</f>
        <v>18.076499999999996</v>
      </c>
      <c r="M40" s="485">
        <f>('12. Riepilogo Carichi'!$M$19)*C40</f>
        <v>13.904999999999998</v>
      </c>
    </row>
    <row r="41" spans="1:13" x14ac:dyDescent="0.25">
      <c r="A41" s="1421" t="s">
        <v>318</v>
      </c>
      <c r="B41" s="1421"/>
      <c r="C41" s="1421"/>
      <c r="D41" s="459">
        <f>SUM(D34:D40)</f>
        <v>96.82648180000001</v>
      </c>
      <c r="E41" s="1413">
        <f>SUM(E34:G40)</f>
        <v>29.295679999999997</v>
      </c>
      <c r="F41" s="1413"/>
      <c r="G41" s="1413"/>
      <c r="H41" s="459"/>
      <c r="I41" s="551"/>
      <c r="J41" s="551"/>
      <c r="K41" s="551"/>
      <c r="L41" s="545">
        <f>SUM(L34:L40)</f>
        <v>153.33912634000001</v>
      </c>
      <c r="M41" s="545">
        <f>SUM(M34:M40)</f>
        <v>102.31942179999999</v>
      </c>
    </row>
    <row r="42" spans="1:13" ht="15.75" thickBot="1" x14ac:dyDescent="0.3"/>
    <row r="43" spans="1:13" ht="17.25" x14ac:dyDescent="0.3">
      <c r="A43" s="1419" t="s">
        <v>520</v>
      </c>
      <c r="B43" s="1420"/>
      <c r="C43" s="487" t="s">
        <v>440</v>
      </c>
      <c r="D43" s="474" t="s">
        <v>386</v>
      </c>
      <c r="E43" s="493" t="s">
        <v>442</v>
      </c>
      <c r="F43" s="493" t="s">
        <v>448</v>
      </c>
      <c r="G43" s="493" t="s">
        <v>449</v>
      </c>
      <c r="H43" s="474" t="s">
        <v>444</v>
      </c>
      <c r="I43" s="475" t="s">
        <v>443</v>
      </c>
      <c r="J43" s="475" t="s">
        <v>450</v>
      </c>
      <c r="K43" s="494" t="s">
        <v>451</v>
      </c>
      <c r="L43" s="496" t="s">
        <v>446</v>
      </c>
      <c r="M43" s="496" t="s">
        <v>445</v>
      </c>
    </row>
    <row r="44" spans="1:13" x14ac:dyDescent="0.25">
      <c r="A44" s="1414" t="s">
        <v>316</v>
      </c>
      <c r="B44" s="1436"/>
      <c r="C44" s="483">
        <f>$R$5*($R$14+$U$14)</f>
        <v>14.446893750000001</v>
      </c>
      <c r="D44" s="460">
        <f>('12. Riepilogo Carichi'!$D$5)*C44</f>
        <v>81.79831241250001</v>
      </c>
      <c r="E44" s="460">
        <f>('12. Riepilogo Carichi'!$D$6)*C44</f>
        <v>17.3362725</v>
      </c>
      <c r="F44" s="460">
        <f>('12. Riepilogo Carichi'!$E$5)*C44</f>
        <v>28.893787500000002</v>
      </c>
      <c r="G44" s="460"/>
      <c r="H44" s="490">
        <f>('12. Riepilogo Carichi'!$H$5)*C44</f>
        <v>106.33780613625002</v>
      </c>
      <c r="I44" s="460">
        <f>('12. Riepilogo Carichi'!$H$6)*C44</f>
        <v>26.00440875</v>
      </c>
      <c r="J44" s="460">
        <f>('12. Riepilogo Carichi'!$I$5)*C44</f>
        <v>43.340681250000003</v>
      </c>
      <c r="K44" s="460"/>
      <c r="L44" s="483">
        <f>('12. Riepilogo Carichi'!$L$5)*C44</f>
        <v>149.67848738625003</v>
      </c>
      <c r="M44" s="483">
        <f>('12. Riepilogo Carichi'!$M$5)*C44</f>
        <v>90.466448662500014</v>
      </c>
    </row>
    <row r="45" spans="1:13" x14ac:dyDescent="0.25">
      <c r="A45" s="1414" t="s">
        <v>441</v>
      </c>
      <c r="B45" s="1436"/>
      <c r="C45" s="488"/>
      <c r="D45" s="459">
        <f>('12. Riepilogo Carichi'!$D$9)*C45</f>
        <v>0</v>
      </c>
      <c r="E45" s="551"/>
      <c r="F45" s="460">
        <f>('12. Riepilogo Carichi'!$E$9)*C45</f>
        <v>0</v>
      </c>
      <c r="G45" s="460">
        <f>('12. Riepilogo Carichi'!$F$9)*C45</f>
        <v>0</v>
      </c>
      <c r="H45" s="478">
        <f>('12. Riepilogo Carichi'!$H$9)*C45</f>
        <v>0</v>
      </c>
      <c r="I45" s="459"/>
      <c r="J45" s="459">
        <f>('12. Riepilogo Carichi'!$I$9)*C45</f>
        <v>0</v>
      </c>
      <c r="K45" s="459">
        <f>('12. Riepilogo Carichi'!$J$9)*C45</f>
        <v>0</v>
      </c>
      <c r="L45" s="484">
        <f>('12. Riepilogo Carichi'!$L$9)*C45</f>
        <v>0</v>
      </c>
      <c r="M45" s="484">
        <f>('12. Riepilogo Carichi'!$M$9)*C45</f>
        <v>0</v>
      </c>
    </row>
    <row r="46" spans="1:13" x14ac:dyDescent="0.25">
      <c r="A46" s="1414" t="s">
        <v>103</v>
      </c>
      <c r="B46" s="1436"/>
      <c r="C46" s="488"/>
      <c r="D46" s="459">
        <f>('12. Riepilogo Carichi'!$D$11)*C46</f>
        <v>0</v>
      </c>
      <c r="E46" s="551"/>
      <c r="F46" s="460">
        <f>('12. Riepilogo Carichi'!$E$11)*C46</f>
        <v>0</v>
      </c>
      <c r="G46" s="551"/>
      <c r="H46" s="478">
        <f>('12. Riepilogo Carichi'!$H$12)*C46</f>
        <v>0</v>
      </c>
      <c r="I46" s="459"/>
      <c r="J46" s="459">
        <f>('12. Riepilogo Carichi'!$I$11)*C46</f>
        <v>0</v>
      </c>
      <c r="K46" s="459"/>
      <c r="L46" s="484">
        <f>('12. Riepilogo Carichi'!$L$12)*C46</f>
        <v>0</v>
      </c>
      <c r="M46" s="484">
        <f>('12. Riepilogo Carichi'!$M$12)*C46</f>
        <v>0</v>
      </c>
    </row>
    <row r="47" spans="1:13" x14ac:dyDescent="0.25">
      <c r="A47" s="1414" t="s">
        <v>317</v>
      </c>
      <c r="B47" s="1436"/>
      <c r="C47" s="484">
        <f>$R$6*($U$13+$T$14)</f>
        <v>5.2774999999999999</v>
      </c>
      <c r="D47" s="459">
        <f>('12. Riepilogo Carichi'!$D$13)*C47</f>
        <v>15.472310625</v>
      </c>
      <c r="E47" s="551"/>
      <c r="F47" s="460"/>
      <c r="G47" s="551"/>
      <c r="H47" s="478">
        <f>('12. Riepilogo Carichi'!$H$13)*C47</f>
        <v>20.114003812500002</v>
      </c>
      <c r="I47" s="459"/>
      <c r="J47" s="551"/>
      <c r="K47" s="459"/>
      <c r="L47" s="484">
        <f>('12. Riepilogo Carichi'!$L$13)*C47</f>
        <v>20.114003812500002</v>
      </c>
      <c r="M47" s="484">
        <f>('12. Riepilogo Carichi'!$M$13)*C47</f>
        <v>15.472310625</v>
      </c>
    </row>
    <row r="48" spans="1:13" x14ac:dyDescent="0.25">
      <c r="A48" s="1414" t="s">
        <v>319</v>
      </c>
      <c r="B48" s="1436"/>
      <c r="C48" s="484">
        <f>$R$6*$R$13</f>
        <v>3.0900000000000003</v>
      </c>
      <c r="D48" s="459">
        <f>('12. Riepilogo Carichi'!$D$14)*C48</f>
        <v>3.8972625000000019</v>
      </c>
      <c r="E48" s="929"/>
      <c r="F48" s="460"/>
      <c r="G48" s="929"/>
      <c r="H48" s="478">
        <f>('12. Riepilogo Carichi'!$H$14)*C48</f>
        <v>5.0664412500000022</v>
      </c>
      <c r="I48" s="459"/>
      <c r="J48" s="929"/>
      <c r="K48" s="459"/>
      <c r="L48" s="484">
        <f>('12. Riepilogo Carichi'!$L$14)*C48</f>
        <v>5.0664412500000022</v>
      </c>
      <c r="M48" s="484">
        <f>('12. Riepilogo Carichi'!$M$14)*C48</f>
        <v>3.8972625000000019</v>
      </c>
    </row>
    <row r="49" spans="1:13" x14ac:dyDescent="0.25">
      <c r="A49" s="1436" t="s">
        <v>104</v>
      </c>
      <c r="B49" s="1436"/>
      <c r="C49" s="484">
        <f>$R$6*($R$13+$U$13)</f>
        <v>5.7575000000000003</v>
      </c>
      <c r="D49" s="459">
        <f>('12. Riepilogo Carichi'!$D$17)*C49</f>
        <v>37.370781000000001</v>
      </c>
      <c r="E49" s="459"/>
      <c r="F49" s="459"/>
      <c r="G49" s="459"/>
      <c r="H49" s="478">
        <f>('12. Riepilogo Carichi'!$H$17)*C49</f>
        <v>48.582015300000009</v>
      </c>
      <c r="I49" s="459"/>
      <c r="J49" s="459"/>
      <c r="K49" s="459"/>
      <c r="L49" s="484">
        <f>('12. Riepilogo Carichi'!$L$17)*C49</f>
        <v>48.582015300000009</v>
      </c>
      <c r="M49" s="484">
        <f>('12. Riepilogo Carichi'!$M$17)*C49</f>
        <v>37.370781000000001</v>
      </c>
    </row>
    <row r="50" spans="1:13" ht="15.75" thickBot="1" x14ac:dyDescent="0.3">
      <c r="A50" s="1416" t="s">
        <v>283</v>
      </c>
      <c r="B50" s="1435"/>
      <c r="C50" s="559">
        <v>1</v>
      </c>
      <c r="D50" s="480">
        <f>('12. Riepilogo Carichi'!$D$19)*C50</f>
        <v>13.904999999999998</v>
      </c>
      <c r="E50" s="469"/>
      <c r="F50" s="469"/>
      <c r="G50" s="469"/>
      <c r="H50" s="480">
        <f>('12. Riepilogo Carichi'!$H$19)*C50</f>
        <v>18.076499999999996</v>
      </c>
      <c r="I50" s="469"/>
      <c r="J50" s="469"/>
      <c r="K50" s="469"/>
      <c r="L50" s="485">
        <f>('12. Riepilogo Carichi'!$L$19)*C50</f>
        <v>18.076499999999996</v>
      </c>
      <c r="M50" s="485">
        <f>('12. Riepilogo Carichi'!$M$19)*C50</f>
        <v>13.904999999999998</v>
      </c>
    </row>
    <row r="51" spans="1:13" x14ac:dyDescent="0.25">
      <c r="A51" s="1421" t="s">
        <v>318</v>
      </c>
      <c r="B51" s="1421"/>
      <c r="C51" s="1421"/>
      <c r="D51" s="459">
        <f>SUM(D44:D50)</f>
        <v>152.44366653750001</v>
      </c>
      <c r="E51" s="1413">
        <f>SUM(E44:G50)</f>
        <v>46.230060000000002</v>
      </c>
      <c r="F51" s="1413"/>
      <c r="G51" s="1413"/>
      <c r="H51" s="459"/>
      <c r="I51" s="551"/>
      <c r="J51" s="551"/>
      <c r="K51" s="551"/>
      <c r="L51" s="545">
        <f>SUM(L44:L50)</f>
        <v>241.51744774875004</v>
      </c>
      <c r="M51" s="545">
        <f>SUM(M44:M50)</f>
        <v>161.11180278750001</v>
      </c>
    </row>
    <row r="52" spans="1:13" ht="15.75" thickBot="1" x14ac:dyDescent="0.3"/>
    <row r="53" spans="1:13" ht="17.25" x14ac:dyDescent="0.3">
      <c r="A53" s="1419" t="s">
        <v>521</v>
      </c>
      <c r="B53" s="1420"/>
      <c r="C53" s="487" t="s">
        <v>440</v>
      </c>
      <c r="D53" s="474" t="s">
        <v>386</v>
      </c>
      <c r="E53" s="493" t="s">
        <v>442</v>
      </c>
      <c r="F53" s="493" t="s">
        <v>448</v>
      </c>
      <c r="G53" s="493" t="s">
        <v>449</v>
      </c>
      <c r="H53" s="474" t="s">
        <v>444</v>
      </c>
      <c r="I53" s="475" t="s">
        <v>443</v>
      </c>
      <c r="J53" s="475" t="s">
        <v>450</v>
      </c>
      <c r="K53" s="494" t="s">
        <v>451</v>
      </c>
      <c r="L53" s="496" t="s">
        <v>446</v>
      </c>
      <c r="M53" s="496" t="s">
        <v>445</v>
      </c>
    </row>
    <row r="54" spans="1:13" x14ac:dyDescent="0.25">
      <c r="A54" s="1414" t="s">
        <v>316</v>
      </c>
      <c r="B54" s="1436"/>
      <c r="C54" s="483">
        <f>$R$5*(U14+X14)</f>
        <v>12.18380625</v>
      </c>
      <c r="D54" s="460">
        <f>('12. Riepilogo Carichi'!$D$5)*C54</f>
        <v>68.984710987500009</v>
      </c>
      <c r="E54" s="460">
        <f>('12. Riepilogo Carichi'!$D$6)*C54</f>
        <v>14.6205675</v>
      </c>
      <c r="F54" s="460">
        <f>('12. Riepilogo Carichi'!$E$5)*C54</f>
        <v>24.3676125</v>
      </c>
      <c r="G54" s="460"/>
      <c r="H54" s="490">
        <f>('12. Riepilogo Carichi'!$H$5)*C54</f>
        <v>89.680124283750018</v>
      </c>
      <c r="I54" s="460">
        <f>('12. Riepilogo Carichi'!$H$6)*C54</f>
        <v>21.930851249999996</v>
      </c>
      <c r="J54" s="460">
        <f>('12. Riepilogo Carichi'!$I$5)*C54</f>
        <v>36.551418749999996</v>
      </c>
      <c r="K54" s="460"/>
      <c r="L54" s="483">
        <f>('12. Riepilogo Carichi'!$L$5)*C54</f>
        <v>126.23154303375001</v>
      </c>
      <c r="M54" s="483">
        <f>('12. Riepilogo Carichi'!$M$5)*C54</f>
        <v>76.294994737500005</v>
      </c>
    </row>
    <row r="55" spans="1:13" x14ac:dyDescent="0.25">
      <c r="A55" s="1414" t="s">
        <v>441</v>
      </c>
      <c r="B55" s="1436"/>
      <c r="C55" s="483">
        <f>$R$6*$V$12*$X$10</f>
        <v>1.5925000000000002</v>
      </c>
      <c r="D55" s="459">
        <f>('12. Riepilogo Carichi'!$D$9)*C55</f>
        <v>7.6240937500000019</v>
      </c>
      <c r="E55" s="551"/>
      <c r="F55" s="460">
        <f>('12. Riepilogo Carichi'!$E$9)*C55</f>
        <v>6.370000000000001</v>
      </c>
      <c r="G55" s="460">
        <f>('12. Riepilogo Carichi'!$F$9)*C55</f>
        <v>0</v>
      </c>
      <c r="H55" s="478">
        <f>('12. Riepilogo Carichi'!$H$9)*C55</f>
        <v>9.9113218750000023</v>
      </c>
      <c r="I55" s="459"/>
      <c r="J55" s="459">
        <f>('12. Riepilogo Carichi'!$I$9)*C55</f>
        <v>9.5550000000000015</v>
      </c>
      <c r="K55" s="459">
        <f>('12. Riepilogo Carichi'!$J$9)*C55</f>
        <v>0</v>
      </c>
      <c r="L55" s="484">
        <f>('12. Riepilogo Carichi'!$L$9)*C55</f>
        <v>19.466321875000006</v>
      </c>
      <c r="M55" s="484">
        <f>('12. Riepilogo Carichi'!$M$9)*C55</f>
        <v>9.5350937500000033</v>
      </c>
    </row>
    <row r="56" spans="1:13" x14ac:dyDescent="0.25">
      <c r="A56" s="1414" t="s">
        <v>103</v>
      </c>
      <c r="B56" s="1436"/>
      <c r="C56" s="488"/>
      <c r="D56" s="459">
        <f>('12. Riepilogo Carichi'!$D$11)*C56</f>
        <v>0</v>
      </c>
      <c r="E56" s="551"/>
      <c r="F56" s="460">
        <f>('12. Riepilogo Carichi'!$E$11)*C56</f>
        <v>0</v>
      </c>
      <c r="G56" s="551"/>
      <c r="H56" s="478">
        <f>('12. Riepilogo Carichi'!$H$12)*C56</f>
        <v>0</v>
      </c>
      <c r="I56" s="459"/>
      <c r="J56" s="459">
        <f>('12. Riepilogo Carichi'!$I$11)*C56</f>
        <v>0</v>
      </c>
      <c r="K56" s="459"/>
      <c r="L56" s="484">
        <f>('12. Riepilogo Carichi'!$L$12)*C56</f>
        <v>0</v>
      </c>
      <c r="M56" s="484">
        <f>('12. Riepilogo Carichi'!$M$12)*C56</f>
        <v>0</v>
      </c>
    </row>
    <row r="57" spans="1:13" x14ac:dyDescent="0.25">
      <c r="A57" s="1414" t="s">
        <v>317</v>
      </c>
      <c r="B57" s="1436"/>
      <c r="C57" s="483">
        <f>$R$6*($U$13+$W$14)</f>
        <v>5.0600000000000005</v>
      </c>
      <c r="D57" s="459">
        <f>('12. Riepilogo Carichi'!$D$13)*C57</f>
        <v>14.834655000000001</v>
      </c>
      <c r="E57" s="551"/>
      <c r="F57" s="460"/>
      <c r="G57" s="551"/>
      <c r="H57" s="478">
        <f>('12. Riepilogo Carichi'!$H$13)*C57</f>
        <v>19.285051500000002</v>
      </c>
      <c r="I57" s="459"/>
      <c r="J57" s="551"/>
      <c r="K57" s="459"/>
      <c r="L57" s="484">
        <f>('12. Riepilogo Carichi'!$L$13)*C57</f>
        <v>19.285051500000002</v>
      </c>
      <c r="M57" s="484">
        <f>('12. Riepilogo Carichi'!$M$13)*C57</f>
        <v>14.834655000000001</v>
      </c>
    </row>
    <row r="58" spans="1:13" x14ac:dyDescent="0.25">
      <c r="A58" s="1414" t="s">
        <v>319</v>
      </c>
      <c r="B58" s="1436"/>
      <c r="C58" s="483">
        <f>$R$6*($X$13)</f>
        <v>2.4249999999999998</v>
      </c>
      <c r="D58" s="459">
        <f>('12. Riepilogo Carichi'!$D$15)*C58</f>
        <v>4.8936500000000027</v>
      </c>
      <c r="E58" s="551"/>
      <c r="F58" s="460"/>
      <c r="G58" s="551"/>
      <c r="H58" s="478">
        <f>('12. Riepilogo Carichi'!$H$15)*C58</f>
        <v>6.3617450000000035</v>
      </c>
      <c r="I58" s="459"/>
      <c r="J58" s="551"/>
      <c r="K58" s="459"/>
      <c r="L58" s="484">
        <f>('12. Riepilogo Carichi'!$L$15)*C58</f>
        <v>6.3617450000000035</v>
      </c>
      <c r="M58" s="484">
        <f>('12. Riepilogo Carichi'!$M$15)*C58</f>
        <v>4.8936500000000027</v>
      </c>
    </row>
    <row r="59" spans="1:13" x14ac:dyDescent="0.25">
      <c r="A59" s="1436" t="s">
        <v>104</v>
      </c>
      <c r="B59" s="1436"/>
      <c r="C59" s="484">
        <f>$R$6*($U$13+$X$13)</f>
        <v>5.0924999999999994</v>
      </c>
      <c r="D59" s="459">
        <f>('12. Riepilogo Carichi'!$D$17)*C59</f>
        <v>33.054398999999997</v>
      </c>
      <c r="E59" s="459"/>
      <c r="F59" s="459"/>
      <c r="G59" s="459"/>
      <c r="H59" s="478">
        <f>('12. Riepilogo Carichi'!$H$17)*C59</f>
        <v>42.970718699999999</v>
      </c>
      <c r="I59" s="459"/>
      <c r="J59" s="459"/>
      <c r="K59" s="459"/>
      <c r="L59" s="484">
        <f>('12. Riepilogo Carichi'!$L$17)*C59</f>
        <v>42.970718699999999</v>
      </c>
      <c r="M59" s="484">
        <f>('12. Riepilogo Carichi'!$M$17)*C59</f>
        <v>33.054398999999997</v>
      </c>
    </row>
    <row r="60" spans="1:13" ht="15.75" thickBot="1" x14ac:dyDescent="0.3">
      <c r="A60" s="1416" t="s">
        <v>283</v>
      </c>
      <c r="B60" s="1435"/>
      <c r="C60" s="559">
        <v>1</v>
      </c>
      <c r="D60" s="480">
        <f>('12. Riepilogo Carichi'!$D$19)*C60</f>
        <v>13.904999999999998</v>
      </c>
      <c r="E60" s="469"/>
      <c r="F60" s="469"/>
      <c r="G60" s="469"/>
      <c r="H60" s="480">
        <f>('12. Riepilogo Carichi'!$H$19)*C60</f>
        <v>18.076499999999996</v>
      </c>
      <c r="I60" s="469"/>
      <c r="J60" s="469"/>
      <c r="K60" s="469"/>
      <c r="L60" s="485">
        <f>('12. Riepilogo Carichi'!$L$19)*C60</f>
        <v>18.076499999999996</v>
      </c>
      <c r="M60" s="485">
        <f>('12. Riepilogo Carichi'!$M$19)*C60</f>
        <v>13.904999999999998</v>
      </c>
    </row>
    <row r="61" spans="1:13" x14ac:dyDescent="0.25">
      <c r="A61" s="1421" t="s">
        <v>318</v>
      </c>
      <c r="B61" s="1421"/>
      <c r="C61" s="1421"/>
      <c r="D61" s="459">
        <f>SUM(D54:D60)</f>
        <v>143.29650873750001</v>
      </c>
      <c r="E61" s="1413">
        <f>SUM(E54:G60)</f>
        <v>45.358180000000004</v>
      </c>
      <c r="F61" s="1413"/>
      <c r="G61" s="1413"/>
      <c r="H61" s="459"/>
      <c r="I61" s="551"/>
      <c r="J61" s="551"/>
      <c r="K61" s="551"/>
      <c r="L61" s="545">
        <f>SUM(L54:L60)</f>
        <v>232.39188010875006</v>
      </c>
      <c r="M61" s="545">
        <f>SUM(M54:M60)</f>
        <v>152.5177924875</v>
      </c>
    </row>
    <row r="62" spans="1:13" ht="15.75" thickBot="1" x14ac:dyDescent="0.3"/>
    <row r="63" spans="1:13" ht="17.25" x14ac:dyDescent="0.3">
      <c r="A63" s="1419" t="s">
        <v>522</v>
      </c>
      <c r="B63" s="1420"/>
      <c r="C63" s="487" t="s">
        <v>440</v>
      </c>
      <c r="D63" s="474" t="s">
        <v>386</v>
      </c>
      <c r="E63" s="493" t="s">
        <v>442</v>
      </c>
      <c r="F63" s="493" t="s">
        <v>448</v>
      </c>
      <c r="G63" s="493" t="s">
        <v>449</v>
      </c>
      <c r="H63" s="474" t="s">
        <v>444</v>
      </c>
      <c r="I63" s="475" t="s">
        <v>443</v>
      </c>
      <c r="J63" s="475" t="s">
        <v>450</v>
      </c>
      <c r="K63" s="494" t="s">
        <v>451</v>
      </c>
      <c r="L63" s="496" t="s">
        <v>446</v>
      </c>
      <c r="M63" s="496" t="s">
        <v>445</v>
      </c>
    </row>
    <row r="64" spans="1:13" x14ac:dyDescent="0.25">
      <c r="A64" s="1414" t="s">
        <v>316</v>
      </c>
      <c r="B64" s="1436"/>
      <c r="C64" s="483">
        <f>$R$5*$X$14</f>
        <v>5.8018124999999996</v>
      </c>
      <c r="D64" s="460">
        <f>('12. Riepilogo Carichi'!$D$5)*C64</f>
        <v>32.849862375000001</v>
      </c>
      <c r="E64" s="460">
        <f>('12. Riepilogo Carichi'!$D$6)*C64</f>
        <v>6.9621749999999993</v>
      </c>
      <c r="F64" s="460">
        <f>('12. Riepilogo Carichi'!$E$5)*C64</f>
        <v>11.603624999999999</v>
      </c>
      <c r="G64" s="460"/>
      <c r="H64" s="490">
        <f>('12. Riepilogo Carichi'!$H$5)*C64</f>
        <v>42.704821087500008</v>
      </c>
      <c r="I64" s="460">
        <f>('12. Riepilogo Carichi'!$H$6)*C64</f>
        <v>10.443262499999998</v>
      </c>
      <c r="J64" s="460">
        <f>('12. Riepilogo Carichi'!$I$5)*C64</f>
        <v>17.405437499999998</v>
      </c>
      <c r="K64" s="460"/>
      <c r="L64" s="483">
        <f>('12. Riepilogo Carichi'!$L$5)*C64</f>
        <v>60.110258587500006</v>
      </c>
      <c r="M64" s="483">
        <f>('12. Riepilogo Carichi'!$M$5)*C64</f>
        <v>36.330949875000002</v>
      </c>
    </row>
    <row r="65" spans="1:13" x14ac:dyDescent="0.25">
      <c r="A65" s="1414" t="s">
        <v>441</v>
      </c>
      <c r="B65" s="1436"/>
      <c r="C65" s="483">
        <f>$R$6*$V$12*$X$10</f>
        <v>1.5925000000000002</v>
      </c>
      <c r="D65" s="459">
        <f>('12. Riepilogo Carichi'!$D$9)*C65</f>
        <v>7.6240937500000019</v>
      </c>
      <c r="E65" s="551"/>
      <c r="F65" s="460">
        <f>('12. Riepilogo Carichi'!$E$9)*C65</f>
        <v>6.370000000000001</v>
      </c>
      <c r="G65" s="460">
        <f>('12. Riepilogo Carichi'!$F$9)*C65</f>
        <v>0</v>
      </c>
      <c r="H65" s="478">
        <f>('12. Riepilogo Carichi'!$H$9)*C65</f>
        <v>9.9113218750000023</v>
      </c>
      <c r="I65" s="459"/>
      <c r="J65" s="459">
        <f>('12. Riepilogo Carichi'!$I$9)*C65</f>
        <v>9.5550000000000015</v>
      </c>
      <c r="K65" s="459">
        <f>('12. Riepilogo Carichi'!$J$9)*C65</f>
        <v>0</v>
      </c>
      <c r="L65" s="484">
        <f>('12. Riepilogo Carichi'!$L$9)*C65</f>
        <v>19.466321875000006</v>
      </c>
      <c r="M65" s="484">
        <f>('12. Riepilogo Carichi'!$M$9)*C65</f>
        <v>9.5350937500000033</v>
      </c>
    </row>
    <row r="66" spans="1:13" x14ac:dyDescent="0.25">
      <c r="A66" s="1414" t="s">
        <v>103</v>
      </c>
      <c r="B66" s="1436"/>
      <c r="C66" s="483">
        <f>$AA$14</f>
        <v>4.0920000000000005</v>
      </c>
      <c r="D66" s="459">
        <f>('12. Riepilogo Carichi'!$D$11)*C66</f>
        <v>26.783504000000001</v>
      </c>
      <c r="E66" s="551"/>
      <c r="F66" s="460">
        <f>('12. Riepilogo Carichi'!$E$11)*C66</f>
        <v>16.368000000000002</v>
      </c>
      <c r="G66" s="551"/>
      <c r="H66" s="478">
        <f>('12. Riepilogo Carichi'!$H$12)*C66</f>
        <v>19.585437300000002</v>
      </c>
      <c r="I66" s="459"/>
      <c r="J66" s="459">
        <f>('12. Riepilogo Carichi'!$I$11)*C66</f>
        <v>24.552000000000003</v>
      </c>
      <c r="K66" s="459"/>
      <c r="L66" s="484">
        <f>('12. Riepilogo Carichi'!$L$12)*C66</f>
        <v>19.585437300000002</v>
      </c>
      <c r="M66" s="484">
        <f>('12. Riepilogo Carichi'!$M$12)*C66</f>
        <v>15.065721000000002</v>
      </c>
    </row>
    <row r="67" spans="1:13" x14ac:dyDescent="0.25">
      <c r="A67" s="1414" t="s">
        <v>317</v>
      </c>
      <c r="B67" s="1436"/>
      <c r="C67" s="484">
        <f>$R$6*($Z$14+$AA$13)</f>
        <v>3.9925000000000002</v>
      </c>
      <c r="D67" s="459">
        <f>('12. Riepilogo Carichi'!$D$13)*C67</f>
        <v>11.705011875</v>
      </c>
      <c r="E67" s="551"/>
      <c r="F67" s="460"/>
      <c r="G67" s="551"/>
      <c r="H67" s="478">
        <f>('12. Riepilogo Carichi'!$H$13)*C67</f>
        <v>15.216515437500002</v>
      </c>
      <c r="I67" s="459"/>
      <c r="J67" s="551"/>
      <c r="K67" s="459"/>
      <c r="L67" s="484">
        <f>('12. Riepilogo Carichi'!$L$13)*C67</f>
        <v>15.216515437500002</v>
      </c>
      <c r="M67" s="484">
        <f>('12. Riepilogo Carichi'!$M$13)*C67</f>
        <v>11.705011875</v>
      </c>
    </row>
    <row r="68" spans="1:13" x14ac:dyDescent="0.25">
      <c r="A68" s="1414" t="s">
        <v>319</v>
      </c>
      <c r="B68" s="1436"/>
      <c r="C68" s="484">
        <f>$R$6*$X$13</f>
        <v>2.4249999999999998</v>
      </c>
      <c r="D68" s="459">
        <f>('12. Riepilogo Carichi'!$D$15)*C68</f>
        <v>4.8936500000000027</v>
      </c>
      <c r="E68" s="929"/>
      <c r="F68" s="460"/>
      <c r="G68" s="929"/>
      <c r="H68" s="478">
        <f>('12. Riepilogo Carichi'!$H$15)*C68</f>
        <v>6.3617450000000035</v>
      </c>
      <c r="I68" s="459"/>
      <c r="J68" s="929"/>
      <c r="K68" s="459"/>
      <c r="L68" s="484">
        <f>('12. Riepilogo Carichi'!$L$15)*C68</f>
        <v>6.3617450000000035</v>
      </c>
      <c r="M68" s="484">
        <f>('12. Riepilogo Carichi'!$M$15)*C68</f>
        <v>4.8936500000000027</v>
      </c>
    </row>
    <row r="69" spans="1:13" x14ac:dyDescent="0.25">
      <c r="A69" s="1436" t="s">
        <v>104</v>
      </c>
      <c r="B69" s="1436"/>
      <c r="C69" s="484">
        <f>$R$6*($X$13+$AA$13+$Z$14)</f>
        <v>6.4175000000000004</v>
      </c>
      <c r="D69" s="459">
        <f>('12. Riepilogo Carichi'!$D$17)*C69</f>
        <v>41.654709000000004</v>
      </c>
      <c r="E69" s="459"/>
      <c r="F69" s="459"/>
      <c r="G69" s="459"/>
      <c r="H69" s="478">
        <f>('12. Riepilogo Carichi'!$H$17)*C69</f>
        <v>54.151121700000012</v>
      </c>
      <c r="I69" s="459"/>
      <c r="J69" s="459"/>
      <c r="K69" s="459"/>
      <c r="L69" s="484">
        <f>('12. Riepilogo Carichi'!$L$17)*C69</f>
        <v>54.151121700000012</v>
      </c>
      <c r="M69" s="484">
        <f>('12. Riepilogo Carichi'!$M$17)*C69</f>
        <v>41.654709000000004</v>
      </c>
    </row>
    <row r="70" spans="1:13" ht="15.75" thickBot="1" x14ac:dyDescent="0.3">
      <c r="A70" s="1416" t="s">
        <v>283</v>
      </c>
      <c r="B70" s="1435"/>
      <c r="C70" s="559">
        <v>1</v>
      </c>
      <c r="D70" s="480">
        <f>('12. Riepilogo Carichi'!$D$19)*C70</f>
        <v>13.904999999999998</v>
      </c>
      <c r="E70" s="469"/>
      <c r="F70" s="469"/>
      <c r="G70" s="469"/>
      <c r="H70" s="480">
        <f>('12. Riepilogo Carichi'!$H$19)*C70</f>
        <v>18.076499999999996</v>
      </c>
      <c r="I70" s="469"/>
      <c r="J70" s="469"/>
      <c r="K70" s="469"/>
      <c r="L70" s="485">
        <f>('12. Riepilogo Carichi'!$L$19)*C70</f>
        <v>18.076499999999996</v>
      </c>
      <c r="M70" s="485">
        <f>('12. Riepilogo Carichi'!$M$19)*C70</f>
        <v>13.904999999999998</v>
      </c>
    </row>
    <row r="71" spans="1:13" x14ac:dyDescent="0.25">
      <c r="A71" s="1421" t="s">
        <v>318</v>
      </c>
      <c r="B71" s="1421"/>
      <c r="C71" s="1421"/>
      <c r="D71" s="459">
        <f>SUM(D64:D70)</f>
        <v>139.415831</v>
      </c>
      <c r="E71" s="1413">
        <f>SUM(E64:G70)</f>
        <v>41.303800000000003</v>
      </c>
      <c r="F71" s="1413"/>
      <c r="G71" s="1413"/>
      <c r="H71" s="459"/>
      <c r="I71" s="551"/>
      <c r="J71" s="551"/>
      <c r="K71" s="551"/>
      <c r="L71" s="545">
        <f>SUM(L64:L70)</f>
        <v>192.96789990000002</v>
      </c>
      <c r="M71" s="545">
        <f>SUM(M64:M70)</f>
        <v>133.09013550000003</v>
      </c>
    </row>
    <row r="72" spans="1:13" ht="15.75" thickBot="1" x14ac:dyDescent="0.3"/>
    <row r="73" spans="1:13" ht="17.25" x14ac:dyDescent="0.3">
      <c r="A73" s="1419" t="s">
        <v>542</v>
      </c>
      <c r="B73" s="1420"/>
      <c r="C73" s="487" t="s">
        <v>440</v>
      </c>
      <c r="D73" s="474" t="s">
        <v>386</v>
      </c>
      <c r="E73" s="493" t="s">
        <v>442</v>
      </c>
      <c r="F73" s="493" t="s">
        <v>448</v>
      </c>
      <c r="G73" s="493" t="s">
        <v>449</v>
      </c>
      <c r="H73" s="474" t="s">
        <v>444</v>
      </c>
      <c r="I73" s="475" t="s">
        <v>443</v>
      </c>
      <c r="J73" s="475" t="s">
        <v>450</v>
      </c>
      <c r="K73" s="494" t="s">
        <v>451</v>
      </c>
      <c r="L73" s="496" t="s">
        <v>446</v>
      </c>
      <c r="M73" s="496" t="s">
        <v>445</v>
      </c>
    </row>
    <row r="74" spans="1:13" x14ac:dyDescent="0.25">
      <c r="A74" s="1414" t="s">
        <v>316</v>
      </c>
      <c r="B74" s="1436"/>
      <c r="C74" s="483">
        <f>$R$5*($AD$10+$AD$14)</f>
        <v>11.876962499999998</v>
      </c>
      <c r="D74" s="460">
        <f>('12. Riepilogo Carichi'!$D$5)*C74</f>
        <v>67.247361674999993</v>
      </c>
      <c r="E74" s="460">
        <f>('12. Riepilogo Carichi'!$D$6)*C74</f>
        <v>14.252354999999996</v>
      </c>
      <c r="F74" s="460">
        <f>('12. Riepilogo Carichi'!$E$5)*C74</f>
        <v>23.753924999999995</v>
      </c>
      <c r="G74" s="460"/>
      <c r="H74" s="490">
        <f>('12. Riepilogo Carichi'!$H$5)*C74</f>
        <v>87.421570177500001</v>
      </c>
      <c r="I74" s="460">
        <f>('12. Riepilogo Carichi'!$H$6)*C74</f>
        <v>21.378532499999995</v>
      </c>
      <c r="J74" s="460">
        <f>('12. Riepilogo Carichi'!$I$5)*C74</f>
        <v>35.630887499999993</v>
      </c>
      <c r="K74" s="460"/>
      <c r="L74" s="483">
        <f>('12. Riepilogo Carichi'!$L$5)*C74</f>
        <v>123.0524576775</v>
      </c>
      <c r="M74" s="483">
        <f>('12. Riepilogo Carichi'!$M$5)*C74</f>
        <v>74.373539174999991</v>
      </c>
    </row>
    <row r="75" spans="1:13" x14ac:dyDescent="0.25">
      <c r="A75" s="1414" t="s">
        <v>441</v>
      </c>
      <c r="B75" s="1436"/>
      <c r="C75" s="488"/>
      <c r="D75" s="459">
        <f>('12. Riepilogo Carichi'!$D$9)*C75</f>
        <v>0</v>
      </c>
      <c r="E75" s="551"/>
      <c r="F75" s="460">
        <f>('12. Riepilogo Carichi'!$E$9)*C75</f>
        <v>0</v>
      </c>
      <c r="G75" s="460">
        <f>('12. Riepilogo Carichi'!$F$9)*C75</f>
        <v>0</v>
      </c>
      <c r="H75" s="478">
        <f>('12. Riepilogo Carichi'!$H$9)*C75</f>
        <v>0</v>
      </c>
      <c r="I75" s="459"/>
      <c r="J75" s="459">
        <f>('12. Riepilogo Carichi'!$I$9)*C75</f>
        <v>0</v>
      </c>
      <c r="K75" s="459">
        <f>('12. Riepilogo Carichi'!$J$9)*C75</f>
        <v>0</v>
      </c>
      <c r="L75" s="484">
        <f>('12. Riepilogo Carichi'!$L$9)*C75</f>
        <v>0</v>
      </c>
      <c r="M75" s="484">
        <f>('12. Riepilogo Carichi'!$M$9)*C75</f>
        <v>0</v>
      </c>
    </row>
    <row r="76" spans="1:13" x14ac:dyDescent="0.25">
      <c r="A76" s="1414" t="s">
        <v>103</v>
      </c>
      <c r="B76" s="1436"/>
      <c r="C76" s="483">
        <f>$AB$14</f>
        <v>4.620000000000001</v>
      </c>
      <c r="D76" s="459">
        <f>('12. Riepilogo Carichi'!$D$11)*C76</f>
        <v>30.239440000000005</v>
      </c>
      <c r="E76" s="551"/>
      <c r="F76" s="460">
        <f>('12. Riepilogo Carichi'!$E$11)*C76</f>
        <v>18.480000000000004</v>
      </c>
      <c r="G76" s="551"/>
      <c r="H76" s="478">
        <f>('12. Riepilogo Carichi'!$H$12)*C76</f>
        <v>22.112590500000003</v>
      </c>
      <c r="I76" s="459"/>
      <c r="J76" s="459">
        <f>('12. Riepilogo Carichi'!$I$11)*C76</f>
        <v>27.720000000000006</v>
      </c>
      <c r="K76" s="459"/>
      <c r="L76" s="484">
        <f>('12. Riepilogo Carichi'!$L$12)*C76</f>
        <v>22.112590500000003</v>
      </c>
      <c r="M76" s="484">
        <f>('12. Riepilogo Carichi'!$M$12)*C76</f>
        <v>17.009685000000005</v>
      </c>
    </row>
    <row r="77" spans="1:13" x14ac:dyDescent="0.25">
      <c r="A77" s="1414" t="s">
        <v>317</v>
      </c>
      <c r="B77" s="1436"/>
      <c r="C77" s="484">
        <f>$R$6*($AC$10+$AC$14+$AA$13)</f>
        <v>6.9024999999999999</v>
      </c>
      <c r="D77" s="459">
        <f>('12. Riepilogo Carichi'!$D$13)*C77</f>
        <v>20.236404374999999</v>
      </c>
      <c r="E77" s="551"/>
      <c r="F77" s="460"/>
      <c r="G77" s="551"/>
      <c r="H77" s="478">
        <f>('12. Riepilogo Carichi'!$H$13)*C77</f>
        <v>26.307325687500001</v>
      </c>
      <c r="I77" s="459"/>
      <c r="J77" s="551"/>
      <c r="K77" s="459"/>
      <c r="L77" s="484">
        <f>('12. Riepilogo Carichi'!$L$13)*C77</f>
        <v>26.307325687500001</v>
      </c>
      <c r="M77" s="484">
        <f>('12. Riepilogo Carichi'!$M$13)*C77</f>
        <v>20.236404374999999</v>
      </c>
    </row>
    <row r="78" spans="1:13" x14ac:dyDescent="0.25">
      <c r="A78" s="1414" t="s">
        <v>319</v>
      </c>
      <c r="B78" s="1436"/>
      <c r="C78" s="484">
        <f>$R$6*$AD$13</f>
        <v>2.145</v>
      </c>
      <c r="D78" s="459">
        <f>('12. Riepilogo Carichi'!$D$15)*C78</f>
        <v>4.3286100000000021</v>
      </c>
      <c r="E78" s="929"/>
      <c r="F78" s="460"/>
      <c r="G78" s="929"/>
      <c r="H78" s="478">
        <f>('12. Riepilogo Carichi'!$H$15)*C78</f>
        <v>5.6271930000000037</v>
      </c>
      <c r="I78" s="459"/>
      <c r="J78" s="929"/>
      <c r="K78" s="459"/>
      <c r="L78" s="484">
        <f>('12. Riepilogo Carichi'!$L$15)*C78</f>
        <v>5.6271930000000037</v>
      </c>
      <c r="M78" s="484">
        <f>('12. Riepilogo Carichi'!$M$15)*C78</f>
        <v>4.3286100000000021</v>
      </c>
    </row>
    <row r="79" spans="1:13" x14ac:dyDescent="0.25">
      <c r="A79" s="1436" t="s">
        <v>104</v>
      </c>
      <c r="B79" s="1436"/>
      <c r="C79" s="484">
        <f>$R$6*($AC$10+$AA$13+$AC$14)</f>
        <v>6.9024999999999999</v>
      </c>
      <c r="D79" s="459">
        <f>('12. Riepilogo Carichi'!$D$17)*C79</f>
        <v>44.802746999999997</v>
      </c>
      <c r="E79" s="459"/>
      <c r="F79" s="459"/>
      <c r="G79" s="459"/>
      <c r="H79" s="478">
        <f>('12. Riepilogo Carichi'!$H$17)*C79</f>
        <v>58.243571100000004</v>
      </c>
      <c r="I79" s="459"/>
      <c r="J79" s="459"/>
      <c r="K79" s="459"/>
      <c r="L79" s="484">
        <f>('12. Riepilogo Carichi'!$L$17)*C79</f>
        <v>58.243571100000004</v>
      </c>
      <c r="M79" s="484">
        <f>('12. Riepilogo Carichi'!$M$17)*C79</f>
        <v>44.802746999999997</v>
      </c>
    </row>
    <row r="80" spans="1:13" ht="15.75" thickBot="1" x14ac:dyDescent="0.3">
      <c r="A80" s="1416" t="s">
        <v>283</v>
      </c>
      <c r="B80" s="1435"/>
      <c r="C80" s="559">
        <v>1</v>
      </c>
      <c r="D80" s="480">
        <f>('12. Riepilogo Carichi'!$D$19)*C80</f>
        <v>13.904999999999998</v>
      </c>
      <c r="E80" s="469"/>
      <c r="F80" s="469"/>
      <c r="G80" s="469"/>
      <c r="H80" s="480">
        <f>('12. Riepilogo Carichi'!$H$19)*C80</f>
        <v>18.076499999999996</v>
      </c>
      <c r="I80" s="469"/>
      <c r="J80" s="469"/>
      <c r="K80" s="469"/>
      <c r="L80" s="485">
        <f>('12. Riepilogo Carichi'!$L$19)*C80</f>
        <v>18.076499999999996</v>
      </c>
      <c r="M80" s="485">
        <f>('12. Riepilogo Carichi'!$M$19)*C80</f>
        <v>13.904999999999998</v>
      </c>
    </row>
    <row r="81" spans="1:13" x14ac:dyDescent="0.25">
      <c r="A81" s="1421" t="s">
        <v>318</v>
      </c>
      <c r="B81" s="1421"/>
      <c r="C81" s="1421"/>
      <c r="D81" s="459">
        <f>SUM(D74:D80)</f>
        <v>180.75956304999997</v>
      </c>
      <c r="E81" s="1413">
        <f>SUM(E74:G80)</f>
        <v>56.486279999999994</v>
      </c>
      <c r="F81" s="1413"/>
      <c r="G81" s="1413"/>
      <c r="H81" s="459"/>
      <c r="I81" s="551"/>
      <c r="J81" s="551"/>
      <c r="K81" s="551"/>
      <c r="L81" s="545">
        <f>SUM(L74:L80)</f>
        <v>253.41963796499999</v>
      </c>
      <c r="M81" s="545">
        <f>SUM(M74:M80)</f>
        <v>174.65598555</v>
      </c>
    </row>
    <row r="82" spans="1:13" ht="15.75" thickBot="1" x14ac:dyDescent="0.3"/>
    <row r="83" spans="1:13" ht="17.25" x14ac:dyDescent="0.3">
      <c r="A83" s="1419" t="s">
        <v>523</v>
      </c>
      <c r="B83" s="1420"/>
      <c r="C83" s="487" t="s">
        <v>440</v>
      </c>
      <c r="D83" s="474" t="s">
        <v>386</v>
      </c>
      <c r="E83" s="493" t="s">
        <v>442</v>
      </c>
      <c r="F83" s="493" t="s">
        <v>448</v>
      </c>
      <c r="G83" s="493" t="s">
        <v>449</v>
      </c>
      <c r="H83" s="474" t="s">
        <v>444</v>
      </c>
      <c r="I83" s="475" t="s">
        <v>443</v>
      </c>
      <c r="J83" s="475" t="s">
        <v>450</v>
      </c>
      <c r="K83" s="494" t="s">
        <v>451</v>
      </c>
      <c r="L83" s="496" t="s">
        <v>446</v>
      </c>
      <c r="M83" s="496" t="s">
        <v>445</v>
      </c>
    </row>
    <row r="84" spans="1:13" x14ac:dyDescent="0.25">
      <c r="A84" s="1414" t="s">
        <v>316</v>
      </c>
      <c r="B84" s="1436"/>
      <c r="C84" s="483">
        <f>$R$5*($AD$10+$AG$10+$AG$14+$AD$14)</f>
        <v>24.921112499999996</v>
      </c>
      <c r="D84" s="460">
        <f>('12. Riepilogo Carichi'!$D$5)*C84</f>
        <v>141.10333897499999</v>
      </c>
      <c r="E84" s="460">
        <f>('12. Riepilogo Carichi'!$D$6)*C84</f>
        <v>29.905334999999994</v>
      </c>
      <c r="F84" s="460">
        <f>('12. Riepilogo Carichi'!$E$5)*C84</f>
        <v>49.842224999999992</v>
      </c>
      <c r="G84" s="460"/>
      <c r="H84" s="490">
        <f>('12. Riepilogo Carichi'!$H$5)*C84</f>
        <v>183.43434066750001</v>
      </c>
      <c r="I84" s="460">
        <f>('12. Riepilogo Carichi'!$H$6)*C84</f>
        <v>44.858002499999991</v>
      </c>
      <c r="J84" s="460">
        <f>('12. Riepilogo Carichi'!$I$5)*C84</f>
        <v>74.763337499999992</v>
      </c>
      <c r="K84" s="460"/>
      <c r="L84" s="483">
        <f>('12. Riepilogo Carichi'!$L$5)*C84</f>
        <v>258.19767816749999</v>
      </c>
      <c r="M84" s="483">
        <f>('12. Riepilogo Carichi'!$M$5)*C84</f>
        <v>156.05600647499998</v>
      </c>
    </row>
    <row r="85" spans="1:13" x14ac:dyDescent="0.25">
      <c r="A85" s="1414" t="s">
        <v>441</v>
      </c>
      <c r="B85" s="1436"/>
      <c r="C85" s="488"/>
      <c r="D85" s="459">
        <f>('12. Riepilogo Carichi'!$D$9)*C85</f>
        <v>0</v>
      </c>
      <c r="E85" s="551"/>
      <c r="F85" s="460">
        <f>('12. Riepilogo Carichi'!$E$9)*C85</f>
        <v>0</v>
      </c>
      <c r="G85" s="460">
        <f>('12. Riepilogo Carichi'!$F$9)*C85</f>
        <v>0</v>
      </c>
      <c r="H85" s="478">
        <f>('12. Riepilogo Carichi'!$H$9)*C85</f>
        <v>0</v>
      </c>
      <c r="I85" s="459"/>
      <c r="J85" s="459">
        <f>('12. Riepilogo Carichi'!$I$9)*C85</f>
        <v>0</v>
      </c>
      <c r="K85" s="459">
        <f>('12. Riepilogo Carichi'!$J$9)*C85</f>
        <v>0</v>
      </c>
      <c r="L85" s="484">
        <f>('12. Riepilogo Carichi'!$L$9)*C85</f>
        <v>0</v>
      </c>
      <c r="M85" s="484">
        <f>('12. Riepilogo Carichi'!$M$9)*C85</f>
        <v>0</v>
      </c>
    </row>
    <row r="86" spans="1:13" x14ac:dyDescent="0.25">
      <c r="A86" s="1414" t="s">
        <v>103</v>
      </c>
      <c r="B86" s="1436"/>
      <c r="C86" s="488"/>
      <c r="D86" s="459">
        <f>('12. Riepilogo Carichi'!$D$11)*C86</f>
        <v>0</v>
      </c>
      <c r="E86" s="551"/>
      <c r="F86" s="460">
        <f>('12. Riepilogo Carichi'!$E$11)*C86</f>
        <v>0</v>
      </c>
      <c r="G86" s="551"/>
      <c r="H86" s="478">
        <f>('12. Riepilogo Carichi'!$H$12)*C86</f>
        <v>0</v>
      </c>
      <c r="I86" s="459"/>
      <c r="J86" s="459">
        <f>('12. Riepilogo Carichi'!$I$11)*C86</f>
        <v>0</v>
      </c>
      <c r="K86" s="459"/>
      <c r="L86" s="484">
        <f>('12. Riepilogo Carichi'!$L$12)*C86</f>
        <v>0</v>
      </c>
      <c r="M86" s="484">
        <f>('12. Riepilogo Carichi'!$M$12)*C86</f>
        <v>0</v>
      </c>
    </row>
    <row r="87" spans="1:13" x14ac:dyDescent="0.25">
      <c r="A87" s="1414" t="s">
        <v>317</v>
      </c>
      <c r="B87" s="1436"/>
      <c r="C87" s="484">
        <f>$R$6*($AF$10+$AG$13)</f>
        <v>5.0399999999999991</v>
      </c>
      <c r="D87" s="459">
        <f>('12. Riepilogo Carichi'!$D$13)*C87</f>
        <v>14.776019999999997</v>
      </c>
      <c r="E87" s="551"/>
      <c r="F87" s="460"/>
      <c r="G87" s="551"/>
      <c r="H87" s="478">
        <f>('12. Riepilogo Carichi'!$H$13)*C87</f>
        <v>19.208825999999998</v>
      </c>
      <c r="I87" s="459"/>
      <c r="J87" s="551"/>
      <c r="K87" s="459"/>
      <c r="L87" s="484">
        <f>('12. Riepilogo Carichi'!$L$13)*C87</f>
        <v>19.208825999999998</v>
      </c>
      <c r="M87" s="484">
        <f>('12. Riepilogo Carichi'!$M$13)*C87</f>
        <v>14.776019999999997</v>
      </c>
    </row>
    <row r="88" spans="1:13" x14ac:dyDescent="0.25">
      <c r="A88" s="1439" t="s">
        <v>319</v>
      </c>
      <c r="B88" s="1438"/>
      <c r="C88" s="484">
        <f>$R$6*($AD$13)</f>
        <v>2.145</v>
      </c>
      <c r="D88" s="459">
        <f>('12. Riepilogo Carichi'!$D$15)*C88</f>
        <v>4.3286100000000021</v>
      </c>
      <c r="E88" s="929"/>
      <c r="F88" s="460"/>
      <c r="G88" s="929"/>
      <c r="H88" s="478">
        <f>('12. Riepilogo Carichi'!$H$15)*C88</f>
        <v>5.6271930000000037</v>
      </c>
      <c r="I88" s="459"/>
      <c r="J88" s="929"/>
      <c r="K88" s="459"/>
      <c r="L88" s="484">
        <f>('12. Riepilogo Carichi'!$L$15)*C88</f>
        <v>5.6271930000000037</v>
      </c>
      <c r="M88" s="484">
        <f>('12. Riepilogo Carichi'!$M$15)*C88</f>
        <v>4.3286100000000021</v>
      </c>
    </row>
    <row r="89" spans="1:13" x14ac:dyDescent="0.25">
      <c r="A89" s="1439"/>
      <c r="B89" s="1438"/>
      <c r="C89" s="484">
        <f>$R$6*($AF$14)</f>
        <v>2.7225000000000001</v>
      </c>
      <c r="D89" s="459">
        <f>('12. Riepilogo Carichi'!$D$14)*C89</f>
        <v>3.4337531250000013</v>
      </c>
      <c r="E89" s="929"/>
      <c r="F89" s="460"/>
      <c r="G89" s="929"/>
      <c r="H89" s="478">
        <f>('12. Riepilogo Carichi'!$H$14)*C89</f>
        <v>4.463879062500002</v>
      </c>
      <c r="I89" s="459"/>
      <c r="J89" s="929"/>
      <c r="K89" s="459"/>
      <c r="L89" s="484">
        <f>('12. Riepilogo Carichi'!$L$14)*C89</f>
        <v>4.463879062500002</v>
      </c>
      <c r="M89" s="484">
        <f>('12. Riepilogo Carichi'!$M$14)*C89</f>
        <v>3.4337531250000013</v>
      </c>
    </row>
    <row r="90" spans="1:13" x14ac:dyDescent="0.25">
      <c r="A90" s="1436" t="s">
        <v>104</v>
      </c>
      <c r="B90" s="1436"/>
      <c r="C90" s="484"/>
      <c r="D90" s="459">
        <f>('12. Riepilogo Carichi'!$D$17)*C90</f>
        <v>0</v>
      </c>
      <c r="E90" s="459"/>
      <c r="F90" s="459"/>
      <c r="G90" s="459"/>
      <c r="H90" s="478">
        <f>('12. Riepilogo Carichi'!$H$17)*C90</f>
        <v>0</v>
      </c>
      <c r="I90" s="459"/>
      <c r="J90" s="459"/>
      <c r="K90" s="459"/>
      <c r="L90" s="484">
        <f>('12. Riepilogo Carichi'!$L$17)*C90</f>
        <v>0</v>
      </c>
      <c r="M90" s="484">
        <f>('12. Riepilogo Carichi'!$M$17)*C90</f>
        <v>0</v>
      </c>
    </row>
    <row r="91" spans="1:13" ht="15.75" thickBot="1" x14ac:dyDescent="0.3">
      <c r="A91" s="1416" t="s">
        <v>283</v>
      </c>
      <c r="B91" s="1435"/>
      <c r="C91" s="559">
        <v>1</v>
      </c>
      <c r="D91" s="480">
        <f>('12. Riepilogo Carichi'!$D$19)*C91</f>
        <v>13.904999999999998</v>
      </c>
      <c r="E91" s="469"/>
      <c r="F91" s="469"/>
      <c r="G91" s="469"/>
      <c r="H91" s="480">
        <f>('12. Riepilogo Carichi'!$H$19)*C91</f>
        <v>18.076499999999996</v>
      </c>
      <c r="I91" s="469"/>
      <c r="J91" s="469"/>
      <c r="K91" s="469"/>
      <c r="L91" s="485">
        <f>('12. Riepilogo Carichi'!$L$19)*C91</f>
        <v>18.076499999999996</v>
      </c>
      <c r="M91" s="485">
        <f>('12. Riepilogo Carichi'!$M$19)*C91</f>
        <v>13.904999999999998</v>
      </c>
    </row>
    <row r="92" spans="1:13" x14ac:dyDescent="0.25">
      <c r="A92" s="1421" t="s">
        <v>318</v>
      </c>
      <c r="B92" s="1421"/>
      <c r="C92" s="1421"/>
      <c r="D92" s="459">
        <f>SUM(D84:D91)</f>
        <v>177.54672209999998</v>
      </c>
      <c r="E92" s="1413">
        <f>SUM(E84:G91)</f>
        <v>79.747559999999993</v>
      </c>
      <c r="F92" s="1413"/>
      <c r="G92" s="1413"/>
      <c r="H92" s="459"/>
      <c r="I92" s="551"/>
      <c r="J92" s="551"/>
      <c r="K92" s="551"/>
      <c r="L92" s="545">
        <f>SUM(L84:L91)</f>
        <v>305.57407622999995</v>
      </c>
      <c r="M92" s="545">
        <f>SUM(M84:M91)</f>
        <v>192.49938959999997</v>
      </c>
    </row>
    <row r="93" spans="1:13" ht="15.75" thickBot="1" x14ac:dyDescent="0.3"/>
    <row r="94" spans="1:13" ht="17.25" x14ac:dyDescent="0.3">
      <c r="A94" s="1419" t="s">
        <v>524</v>
      </c>
      <c r="B94" s="1420"/>
      <c r="C94" s="487" t="s">
        <v>440</v>
      </c>
      <c r="D94" s="474" t="s">
        <v>386</v>
      </c>
      <c r="E94" s="493" t="s">
        <v>442</v>
      </c>
      <c r="F94" s="493" t="s">
        <v>448</v>
      </c>
      <c r="G94" s="493" t="s">
        <v>449</v>
      </c>
      <c r="H94" s="474" t="s">
        <v>444</v>
      </c>
      <c r="I94" s="475" t="s">
        <v>443</v>
      </c>
      <c r="J94" s="475" t="s">
        <v>450</v>
      </c>
      <c r="K94" s="494" t="s">
        <v>451</v>
      </c>
      <c r="L94" s="496" t="s">
        <v>446</v>
      </c>
      <c r="M94" s="496" t="s">
        <v>445</v>
      </c>
    </row>
    <row r="95" spans="1:13" x14ac:dyDescent="0.25">
      <c r="A95" s="1414" t="s">
        <v>316</v>
      </c>
      <c r="B95" s="1436"/>
      <c r="C95" s="483">
        <f>$R$5*($AG$10+$AG$14)</f>
        <v>13.044149999999998</v>
      </c>
      <c r="D95" s="460">
        <f>('12. Riepilogo Carichi'!$D$5)*C95</f>
        <v>73.855977300000006</v>
      </c>
      <c r="E95" s="460">
        <f>('12. Riepilogo Carichi'!$D$6)*C95</f>
        <v>15.652979999999998</v>
      </c>
      <c r="F95" s="460">
        <f>('12. Riepilogo Carichi'!$E$5)*C95</f>
        <v>26.088299999999997</v>
      </c>
      <c r="G95" s="460"/>
      <c r="H95" s="490">
        <f>('12. Riepilogo Carichi'!$H$5)*C95</f>
        <v>96.012770490000008</v>
      </c>
      <c r="I95" s="460">
        <f>('12. Riepilogo Carichi'!$H$6)*C95</f>
        <v>23.479469999999996</v>
      </c>
      <c r="J95" s="460">
        <f>('12. Riepilogo Carichi'!$I$5)*C95</f>
        <v>39.132449999999992</v>
      </c>
      <c r="K95" s="460"/>
      <c r="L95" s="483">
        <f>('12. Riepilogo Carichi'!$L$5)*C95</f>
        <v>135.14522049000001</v>
      </c>
      <c r="M95" s="483">
        <f>('12. Riepilogo Carichi'!$M$5)*C95</f>
        <v>81.682467299999999</v>
      </c>
    </row>
    <row r="96" spans="1:13" x14ac:dyDescent="0.25">
      <c r="A96" s="1414" t="s">
        <v>441</v>
      </c>
      <c r="B96" s="1436"/>
      <c r="C96" s="488">
        <f>$R$6*$AJ$12*$AL$14</f>
        <v>5.25</v>
      </c>
      <c r="D96" s="459">
        <f>('12. Riepilogo Carichi'!$D$9)*C96</f>
        <v>25.134375000000002</v>
      </c>
      <c r="E96" s="551"/>
      <c r="F96" s="460">
        <f>('12. Riepilogo Carichi'!$E$9)*C96</f>
        <v>21</v>
      </c>
      <c r="G96" s="460">
        <f>('12. Riepilogo Carichi'!$F$9)*C96</f>
        <v>0</v>
      </c>
      <c r="H96" s="478">
        <f>('12. Riepilogo Carichi'!$H$9)*C96</f>
        <v>32.674687500000005</v>
      </c>
      <c r="I96" s="459"/>
      <c r="J96" s="459">
        <f>('12. Riepilogo Carichi'!$I$9)*C96</f>
        <v>31.5</v>
      </c>
      <c r="K96" s="459">
        <f>('12. Riepilogo Carichi'!$J$9)*C96</f>
        <v>0</v>
      </c>
      <c r="L96" s="484">
        <f>('12. Riepilogo Carichi'!$L$9)*C96</f>
        <v>64.174687500000005</v>
      </c>
      <c r="M96" s="484">
        <f>('12. Riepilogo Carichi'!$M$9)*C96</f>
        <v>31.434375000000003</v>
      </c>
    </row>
    <row r="97" spans="1:13" x14ac:dyDescent="0.25">
      <c r="A97" s="1414" t="s">
        <v>103</v>
      </c>
      <c r="B97" s="1436"/>
      <c r="C97" s="488"/>
      <c r="D97" s="459">
        <f>('12. Riepilogo Carichi'!$D$11)*C97</f>
        <v>0</v>
      </c>
      <c r="E97" s="551"/>
      <c r="F97" s="460">
        <f>('12. Riepilogo Carichi'!$E$11)*C97</f>
        <v>0</v>
      </c>
      <c r="G97" s="551"/>
      <c r="H97" s="478">
        <f>('12. Riepilogo Carichi'!$H$12)*C97</f>
        <v>0</v>
      </c>
      <c r="I97" s="459"/>
      <c r="J97" s="459">
        <f>('12. Riepilogo Carichi'!$I$11)*C97</f>
        <v>0</v>
      </c>
      <c r="K97" s="459"/>
      <c r="L97" s="484">
        <f>('12. Riepilogo Carichi'!$L$12)*C97</f>
        <v>0</v>
      </c>
      <c r="M97" s="484">
        <f>('12. Riepilogo Carichi'!$M$12)*C97</f>
        <v>0</v>
      </c>
    </row>
    <row r="98" spans="1:13" x14ac:dyDescent="0.25">
      <c r="A98" s="1414" t="s">
        <v>317</v>
      </c>
      <c r="B98" s="1436"/>
      <c r="C98" s="484">
        <f>$R$6*($AI$10+$AI$14+$AG$13)</f>
        <v>7.7624999999999993</v>
      </c>
      <c r="D98" s="459">
        <f>('12. Riepilogo Carichi'!$D$13)*C98</f>
        <v>22.757709374999997</v>
      </c>
      <c r="E98" s="551"/>
      <c r="F98" s="460"/>
      <c r="G98" s="551"/>
      <c r="H98" s="478">
        <f>('12. Riepilogo Carichi'!$H$13)*C98</f>
        <v>29.585022187499998</v>
      </c>
      <c r="I98" s="459"/>
      <c r="J98" s="551"/>
      <c r="K98" s="459"/>
      <c r="L98" s="484">
        <f>('12. Riepilogo Carichi'!$L$13)*C98</f>
        <v>29.585022187499998</v>
      </c>
      <c r="M98" s="484">
        <f>('12. Riepilogo Carichi'!$M$13)*C98</f>
        <v>22.757709374999997</v>
      </c>
    </row>
    <row r="99" spans="1:13" x14ac:dyDescent="0.25">
      <c r="A99" s="1414" t="s">
        <v>319</v>
      </c>
      <c r="B99" s="1436"/>
      <c r="C99" s="484"/>
      <c r="D99" s="459">
        <f>('12. Riepilogo Carichi'!$D$16)*C99</f>
        <v>0</v>
      </c>
      <c r="E99" s="551"/>
      <c r="F99" s="460"/>
      <c r="G99" s="551"/>
      <c r="H99" s="478">
        <f>('12. Riepilogo Carichi'!$H$16)*C99</f>
        <v>0</v>
      </c>
      <c r="I99" s="459"/>
      <c r="J99" s="551"/>
      <c r="K99" s="459"/>
      <c r="L99" s="484">
        <f>('12. Riepilogo Carichi'!$L$16)*C99</f>
        <v>0</v>
      </c>
      <c r="M99" s="484">
        <f>('12. Riepilogo Carichi'!$M$16)*C99</f>
        <v>0</v>
      </c>
    </row>
    <row r="100" spans="1:13" x14ac:dyDescent="0.25">
      <c r="A100" s="1436" t="s">
        <v>104</v>
      </c>
      <c r="B100" s="1436"/>
      <c r="C100" s="484">
        <f>$R$6*($AI$10+$AI$14)</f>
        <v>5.3025000000000002</v>
      </c>
      <c r="D100" s="459">
        <f>('12. Riepilogo Carichi'!$D$17)*C100</f>
        <v>34.417467000000002</v>
      </c>
      <c r="E100" s="459"/>
      <c r="F100" s="459"/>
      <c r="G100" s="459"/>
      <c r="H100" s="478">
        <f>('12. Riepilogo Carichi'!$H$17)*C100</f>
        <v>44.742707100000004</v>
      </c>
      <c r="I100" s="459"/>
      <c r="J100" s="459"/>
      <c r="K100" s="459"/>
      <c r="L100" s="484">
        <f>('12. Riepilogo Carichi'!$L$17)*C100</f>
        <v>44.742707100000004</v>
      </c>
      <c r="M100" s="484">
        <f>('12. Riepilogo Carichi'!$M$17)*C100</f>
        <v>34.417467000000002</v>
      </c>
    </row>
    <row r="101" spans="1:13" ht="15.75" thickBot="1" x14ac:dyDescent="0.3">
      <c r="A101" s="1416" t="s">
        <v>283</v>
      </c>
      <c r="B101" s="1435"/>
      <c r="C101" s="559">
        <v>1</v>
      </c>
      <c r="D101" s="480">
        <f>('12. Riepilogo Carichi'!$D$19)*C101</f>
        <v>13.904999999999998</v>
      </c>
      <c r="E101" s="469"/>
      <c r="F101" s="469"/>
      <c r="G101" s="469"/>
      <c r="H101" s="480">
        <f>('12. Riepilogo Carichi'!$H$19)*C101</f>
        <v>18.076499999999996</v>
      </c>
      <c r="I101" s="469"/>
      <c r="J101" s="469"/>
      <c r="K101" s="469"/>
      <c r="L101" s="485">
        <f>('12. Riepilogo Carichi'!$L$19)*C101</f>
        <v>18.076499999999996</v>
      </c>
      <c r="M101" s="485">
        <f>('12. Riepilogo Carichi'!$M$19)*C101</f>
        <v>13.904999999999998</v>
      </c>
    </row>
    <row r="102" spans="1:13" x14ac:dyDescent="0.25">
      <c r="A102" s="1421" t="s">
        <v>318</v>
      </c>
      <c r="B102" s="1421"/>
      <c r="C102" s="1421"/>
      <c r="D102" s="459">
        <f>SUM(D95:D101)</f>
        <v>170.07052867500002</v>
      </c>
      <c r="E102" s="1413">
        <f>SUM(E95:G101)</f>
        <v>62.741279999999996</v>
      </c>
      <c r="F102" s="1413"/>
      <c r="G102" s="1413"/>
      <c r="H102" s="459"/>
      <c r="I102" s="551"/>
      <c r="J102" s="551"/>
      <c r="K102" s="551"/>
      <c r="L102" s="545">
        <f>SUM(L95:L101)</f>
        <v>291.72413727750001</v>
      </c>
      <c r="M102" s="545">
        <f>SUM(M95:M101)</f>
        <v>184.19701867500001</v>
      </c>
    </row>
    <row r="103" spans="1:13" ht="15.75" thickBot="1" x14ac:dyDescent="0.3"/>
    <row r="104" spans="1:13" ht="17.25" x14ac:dyDescent="0.3">
      <c r="A104" s="1419" t="s">
        <v>525</v>
      </c>
      <c r="B104" s="1420"/>
      <c r="C104" s="487" t="s">
        <v>440</v>
      </c>
      <c r="D104" s="474" t="s">
        <v>386</v>
      </c>
      <c r="E104" s="493" t="s">
        <v>442</v>
      </c>
      <c r="F104" s="493" t="s">
        <v>448</v>
      </c>
      <c r="G104" s="493" t="s">
        <v>449</v>
      </c>
      <c r="H104" s="474" t="s">
        <v>444</v>
      </c>
      <c r="I104" s="475" t="s">
        <v>443</v>
      </c>
      <c r="J104" s="475" t="s">
        <v>450</v>
      </c>
      <c r="K104" s="494" t="s">
        <v>451</v>
      </c>
      <c r="L104" s="496" t="s">
        <v>446</v>
      </c>
      <c r="M104" s="496" t="s">
        <v>445</v>
      </c>
    </row>
    <row r="105" spans="1:13" x14ac:dyDescent="0.25">
      <c r="A105" s="1414" t="s">
        <v>316</v>
      </c>
      <c r="B105" s="1436"/>
      <c r="C105" s="483">
        <f>$R$5*($R$14+$R$18)</f>
        <v>15.71265</v>
      </c>
      <c r="D105" s="460">
        <f>('12. Riepilogo Carichi'!$D$5)*C105</f>
        <v>88.96502430000001</v>
      </c>
      <c r="E105" s="460">
        <f>('12. Riepilogo Carichi'!$D$6)*C105</f>
        <v>18.855180000000001</v>
      </c>
      <c r="F105" s="460">
        <f>('12. Riepilogo Carichi'!$E$5)*C105</f>
        <v>31.4253</v>
      </c>
      <c r="G105" s="460"/>
      <c r="H105" s="490">
        <f>('12. Riepilogo Carichi'!$H$5)*C105</f>
        <v>115.65453159000002</v>
      </c>
      <c r="I105" s="460">
        <f>('12. Riepilogo Carichi'!$H$6)*C105</f>
        <v>28.282769999999996</v>
      </c>
      <c r="J105" s="460">
        <f>('12. Riepilogo Carichi'!$I$5)*C105</f>
        <v>47.137950000000004</v>
      </c>
      <c r="K105" s="460"/>
      <c r="L105" s="483">
        <f>('12. Riepilogo Carichi'!$L$5)*C105</f>
        <v>162.79248159000002</v>
      </c>
      <c r="M105" s="483">
        <f>('12. Riepilogo Carichi'!$M$5)*C105</f>
        <v>98.392614300000005</v>
      </c>
    </row>
    <row r="106" spans="1:13" x14ac:dyDescent="0.25">
      <c r="A106" s="1414" t="s">
        <v>441</v>
      </c>
      <c r="B106" s="1436"/>
      <c r="C106" s="488"/>
      <c r="D106" s="459">
        <f>('12. Riepilogo Carichi'!$D$9)*C106</f>
        <v>0</v>
      </c>
      <c r="E106" s="551"/>
      <c r="F106" s="460">
        <f>('12. Riepilogo Carichi'!$E$9)*C106</f>
        <v>0</v>
      </c>
      <c r="G106" s="460">
        <f>('12. Riepilogo Carichi'!$F$9)*C106</f>
        <v>0</v>
      </c>
      <c r="H106" s="478">
        <f>('12. Riepilogo Carichi'!$H$9)*C106</f>
        <v>0</v>
      </c>
      <c r="I106" s="459"/>
      <c r="J106" s="459">
        <f>('12. Riepilogo Carichi'!$I$9)*C106</f>
        <v>0</v>
      </c>
      <c r="K106" s="459">
        <f>('12. Riepilogo Carichi'!$J$9)*C106</f>
        <v>0</v>
      </c>
      <c r="L106" s="484">
        <f>('12. Riepilogo Carichi'!$L$9)*C106</f>
        <v>0</v>
      </c>
      <c r="M106" s="484">
        <f>('12. Riepilogo Carichi'!$M$9)*C106</f>
        <v>0</v>
      </c>
    </row>
    <row r="107" spans="1:13" x14ac:dyDescent="0.25">
      <c r="A107" s="1414" t="s">
        <v>103</v>
      </c>
      <c r="B107" s="1436"/>
      <c r="C107" s="488"/>
      <c r="D107" s="459">
        <f>('12. Riepilogo Carichi'!$D$11)*C107</f>
        <v>0</v>
      </c>
      <c r="E107" s="551"/>
      <c r="F107" s="460">
        <f>('12. Riepilogo Carichi'!$E$11)*C107</f>
        <v>0</v>
      </c>
      <c r="G107" s="551"/>
      <c r="H107" s="478">
        <f>('12. Riepilogo Carichi'!$H$12)*C107</f>
        <v>0</v>
      </c>
      <c r="I107" s="459"/>
      <c r="J107" s="459">
        <f>('12. Riepilogo Carichi'!$I$11)*C107</f>
        <v>0</v>
      </c>
      <c r="K107" s="459"/>
      <c r="L107" s="484">
        <f>('12. Riepilogo Carichi'!$L$12)*C107</f>
        <v>0</v>
      </c>
      <c r="M107" s="484">
        <f>('12. Riepilogo Carichi'!$M$12)*C107</f>
        <v>0</v>
      </c>
    </row>
    <row r="108" spans="1:13" x14ac:dyDescent="0.25">
      <c r="A108" s="1414" t="s">
        <v>317</v>
      </c>
      <c r="B108" s="1436"/>
      <c r="C108" s="484">
        <f>$R$6*($Q$14+$Q$18)</f>
        <v>5.31</v>
      </c>
      <c r="D108" s="459">
        <f>('12. Riepilogo Carichi'!$D$13)*C108</f>
        <v>15.5675925</v>
      </c>
      <c r="E108" s="551"/>
      <c r="F108" s="460"/>
      <c r="G108" s="551"/>
      <c r="H108" s="478">
        <f>('12. Riepilogo Carichi'!$H$13)*C108</f>
        <v>20.23787025</v>
      </c>
      <c r="I108" s="459"/>
      <c r="J108" s="551"/>
      <c r="K108" s="459"/>
      <c r="L108" s="484">
        <f>('12. Riepilogo Carichi'!$L$13)*C108</f>
        <v>20.23787025</v>
      </c>
      <c r="M108" s="484">
        <f>('12. Riepilogo Carichi'!$M$13)*C108</f>
        <v>15.5675925</v>
      </c>
    </row>
    <row r="109" spans="1:13" x14ac:dyDescent="0.25">
      <c r="A109" s="1414" t="s">
        <v>319</v>
      </c>
      <c r="B109" s="1436"/>
      <c r="C109" s="484">
        <f>$R$6*($R$17)</f>
        <v>3.0900000000000003</v>
      </c>
      <c r="D109" s="459">
        <f>('12. Riepilogo Carichi'!$D$14)*C109</f>
        <v>3.8972625000000019</v>
      </c>
      <c r="E109" s="929"/>
      <c r="F109" s="460"/>
      <c r="G109" s="929"/>
      <c r="H109" s="478">
        <f>('12. Riepilogo Carichi'!$H$14)*C109</f>
        <v>5.0664412500000022</v>
      </c>
      <c r="I109" s="459"/>
      <c r="J109" s="929"/>
      <c r="K109" s="459"/>
      <c r="L109" s="484">
        <f>('12. Riepilogo Carichi'!$L$14)*C109</f>
        <v>5.0664412500000022</v>
      </c>
      <c r="M109" s="484">
        <f>('12. Riepilogo Carichi'!$M$14)*C109</f>
        <v>3.8972625000000019</v>
      </c>
    </row>
    <row r="110" spans="1:13" x14ac:dyDescent="0.25">
      <c r="A110" s="1436" t="s">
        <v>104</v>
      </c>
      <c r="B110" s="1436"/>
      <c r="C110" s="484">
        <f>$R$6*($Q$14+$Q$18)</f>
        <v>5.31</v>
      </c>
      <c r="D110" s="459">
        <f>('12. Riepilogo Carichi'!$D$17)*C110</f>
        <v>34.466147999999997</v>
      </c>
      <c r="E110" s="459"/>
      <c r="F110" s="459"/>
      <c r="G110" s="459"/>
      <c r="H110" s="478">
        <f>('12. Riepilogo Carichi'!$H$17)*C110</f>
        <v>44.805992400000001</v>
      </c>
      <c r="I110" s="459"/>
      <c r="J110" s="459"/>
      <c r="K110" s="459"/>
      <c r="L110" s="484">
        <f>('12. Riepilogo Carichi'!$L$17)*C110</f>
        <v>44.805992400000001</v>
      </c>
      <c r="M110" s="484">
        <f>('12. Riepilogo Carichi'!$M$17)*C110</f>
        <v>34.466147999999997</v>
      </c>
    </row>
    <row r="111" spans="1:13" ht="15.75" thickBot="1" x14ac:dyDescent="0.3">
      <c r="A111" s="1416" t="s">
        <v>283</v>
      </c>
      <c r="B111" s="1435"/>
      <c r="C111" s="559">
        <v>1</v>
      </c>
      <c r="D111" s="480">
        <f>('12. Riepilogo Carichi'!$D$19)*C111</f>
        <v>13.904999999999998</v>
      </c>
      <c r="E111" s="469"/>
      <c r="F111" s="469"/>
      <c r="G111" s="469"/>
      <c r="H111" s="480">
        <f>('12. Riepilogo Carichi'!$H$19)*C111</f>
        <v>18.076499999999996</v>
      </c>
      <c r="I111" s="469"/>
      <c r="J111" s="469"/>
      <c r="K111" s="469"/>
      <c r="L111" s="485">
        <f>('12. Riepilogo Carichi'!$L$19)*C111</f>
        <v>18.076499999999996</v>
      </c>
      <c r="M111" s="485">
        <f>('12. Riepilogo Carichi'!$M$19)*C111</f>
        <v>13.904999999999998</v>
      </c>
    </row>
    <row r="112" spans="1:13" x14ac:dyDescent="0.25">
      <c r="A112" s="1421" t="s">
        <v>318</v>
      </c>
      <c r="B112" s="1421"/>
      <c r="C112" s="1421"/>
      <c r="D112" s="459">
        <f>SUM(D105:D111)</f>
        <v>156.80102730000002</v>
      </c>
      <c r="E112" s="1413">
        <f>SUM(E105:G111)</f>
        <v>50.280479999999997</v>
      </c>
      <c r="F112" s="1413"/>
      <c r="G112" s="1413"/>
      <c r="H112" s="459"/>
      <c r="I112" s="551"/>
      <c r="J112" s="551"/>
      <c r="K112" s="551"/>
      <c r="L112" s="545">
        <f>SUM(L105:L111)</f>
        <v>250.97928549000005</v>
      </c>
      <c r="M112" s="545">
        <f>SUM(M105:M111)</f>
        <v>166.2286173</v>
      </c>
    </row>
    <row r="113" spans="1:13" ht="15.75" thickBot="1" x14ac:dyDescent="0.3"/>
    <row r="114" spans="1:13" ht="17.25" x14ac:dyDescent="0.3">
      <c r="A114" s="1419" t="s">
        <v>526</v>
      </c>
      <c r="B114" s="1420"/>
      <c r="C114" s="487" t="s">
        <v>440</v>
      </c>
      <c r="D114" s="474" t="s">
        <v>386</v>
      </c>
      <c r="E114" s="493" t="s">
        <v>442</v>
      </c>
      <c r="F114" s="493" t="s">
        <v>448</v>
      </c>
      <c r="G114" s="493" t="s">
        <v>449</v>
      </c>
      <c r="H114" s="474" t="s">
        <v>444</v>
      </c>
      <c r="I114" s="475" t="s">
        <v>443</v>
      </c>
      <c r="J114" s="475" t="s">
        <v>450</v>
      </c>
      <c r="K114" s="494" t="s">
        <v>451</v>
      </c>
      <c r="L114" s="496" t="s">
        <v>446</v>
      </c>
      <c r="M114" s="496" t="s">
        <v>445</v>
      </c>
    </row>
    <row r="115" spans="1:13" x14ac:dyDescent="0.25">
      <c r="A115" s="1414" t="s">
        <v>316</v>
      </c>
      <c r="B115" s="1436"/>
      <c r="C115" s="483">
        <f>$R$5*($R$14+$U$14+$U$18+$R$18)</f>
        <v>28.696706250000005</v>
      </c>
      <c r="D115" s="460">
        <f>('12. Riepilogo Carichi'!$D$5)*C115</f>
        <v>162.48075078750006</v>
      </c>
      <c r="E115" s="460">
        <f>('12. Riepilogo Carichi'!$D$6)*C115</f>
        <v>34.436047500000008</v>
      </c>
      <c r="F115" s="460">
        <f>('12. Riepilogo Carichi'!$E$5)*C115</f>
        <v>57.393412500000011</v>
      </c>
      <c r="G115" s="460"/>
      <c r="H115" s="490">
        <f>('12. Riepilogo Carichi'!$H$5)*C115</f>
        <v>211.22497602375009</v>
      </c>
      <c r="I115" s="460">
        <f>('12. Riepilogo Carichi'!$H$6)*C115</f>
        <v>51.654071250000001</v>
      </c>
      <c r="J115" s="460">
        <f>('12. Riepilogo Carichi'!$I$5)*C115</f>
        <v>86.090118750000016</v>
      </c>
      <c r="K115" s="460"/>
      <c r="L115" s="483">
        <f>('12. Riepilogo Carichi'!$L$5)*C115</f>
        <v>297.3150947737501</v>
      </c>
      <c r="M115" s="483">
        <f>('12. Riepilogo Carichi'!$M$5)*C115</f>
        <v>179.69877453750004</v>
      </c>
    </row>
    <row r="116" spans="1:13" x14ac:dyDescent="0.25">
      <c r="A116" s="1414" t="s">
        <v>441</v>
      </c>
      <c r="B116" s="1436"/>
      <c r="C116" s="488"/>
      <c r="D116" s="459">
        <f>('12. Riepilogo Carichi'!$D$9)*C116</f>
        <v>0</v>
      </c>
      <c r="E116" s="551"/>
      <c r="F116" s="460">
        <f>('12. Riepilogo Carichi'!$E$9)*C116</f>
        <v>0</v>
      </c>
      <c r="G116" s="460">
        <f>('12. Riepilogo Carichi'!$F$9)*C116</f>
        <v>0</v>
      </c>
      <c r="H116" s="478">
        <f>('12. Riepilogo Carichi'!$H$9)*C116</f>
        <v>0</v>
      </c>
      <c r="I116" s="459"/>
      <c r="J116" s="459">
        <f>('12. Riepilogo Carichi'!$I$9)*C116</f>
        <v>0</v>
      </c>
      <c r="K116" s="459">
        <f>('12. Riepilogo Carichi'!$J$9)*C116</f>
        <v>0</v>
      </c>
      <c r="L116" s="484">
        <f>('12. Riepilogo Carichi'!$L$9)*C116</f>
        <v>0</v>
      </c>
      <c r="M116" s="484">
        <f>('12. Riepilogo Carichi'!$M$9)*C116</f>
        <v>0</v>
      </c>
    </row>
    <row r="117" spans="1:13" x14ac:dyDescent="0.25">
      <c r="A117" s="1414" t="s">
        <v>103</v>
      </c>
      <c r="B117" s="1436"/>
      <c r="C117" s="488"/>
      <c r="D117" s="459">
        <f>('12. Riepilogo Carichi'!$D$11)*C117</f>
        <v>0</v>
      </c>
      <c r="E117" s="551"/>
      <c r="F117" s="460">
        <f>('12. Riepilogo Carichi'!$E$11)*C117</f>
        <v>0</v>
      </c>
      <c r="G117" s="551"/>
      <c r="H117" s="478">
        <f>('12. Riepilogo Carichi'!$H$12)*C117</f>
        <v>0</v>
      </c>
      <c r="I117" s="459"/>
      <c r="J117" s="459">
        <f>('12. Riepilogo Carichi'!$I$11)*C117</f>
        <v>0</v>
      </c>
      <c r="K117" s="459"/>
      <c r="L117" s="484">
        <f>('12. Riepilogo Carichi'!$L$12)*C117</f>
        <v>0</v>
      </c>
      <c r="M117" s="484">
        <f>('12. Riepilogo Carichi'!$M$12)*C117</f>
        <v>0</v>
      </c>
    </row>
    <row r="118" spans="1:13" x14ac:dyDescent="0.25">
      <c r="A118" s="1414" t="s">
        <v>317</v>
      </c>
      <c r="B118" s="1436"/>
      <c r="C118" s="484">
        <f>$R$6*($T$14+$U$17)</f>
        <v>5.2774999999999999</v>
      </c>
      <c r="D118" s="459">
        <f>('12. Riepilogo Carichi'!$D$13)*C118</f>
        <v>15.472310625</v>
      </c>
      <c r="E118" s="551"/>
      <c r="F118" s="460"/>
      <c r="G118" s="551"/>
      <c r="H118" s="478">
        <f>('12. Riepilogo Carichi'!$H$13)*C118</f>
        <v>20.114003812500002</v>
      </c>
      <c r="I118" s="459"/>
      <c r="J118" s="551"/>
      <c r="K118" s="459"/>
      <c r="L118" s="484">
        <f>('12. Riepilogo Carichi'!$L$13)*C118</f>
        <v>20.114003812500002</v>
      </c>
      <c r="M118" s="484">
        <f>('12. Riepilogo Carichi'!$M$13)*C118</f>
        <v>15.472310625</v>
      </c>
    </row>
    <row r="119" spans="1:13" x14ac:dyDescent="0.25">
      <c r="A119" s="1437" t="s">
        <v>319</v>
      </c>
      <c r="B119" s="1438"/>
      <c r="C119" s="484">
        <f>$R$6*($T$18)</f>
        <v>2.4750000000000001</v>
      </c>
      <c r="D119" s="459">
        <f>('12. Riepilogo Carichi'!$D$15)*C119</f>
        <v>4.9945500000000029</v>
      </c>
      <c r="E119" s="929"/>
      <c r="F119" s="460"/>
      <c r="G119" s="929"/>
      <c r="H119" s="478">
        <f>('12. Riepilogo Carichi'!$H$15)*C119</f>
        <v>6.4929150000000035</v>
      </c>
      <c r="I119" s="459"/>
      <c r="J119" s="929"/>
      <c r="K119" s="459"/>
      <c r="L119" s="484">
        <f>('12. Riepilogo Carichi'!$L$15)*C119</f>
        <v>6.4929150000000035</v>
      </c>
      <c r="M119" s="484">
        <f>('12. Riepilogo Carichi'!$M$15)*C119</f>
        <v>4.9945500000000029</v>
      </c>
    </row>
    <row r="120" spans="1:13" x14ac:dyDescent="0.25">
      <c r="A120" s="1437"/>
      <c r="B120" s="1438"/>
      <c r="C120" s="484">
        <f>$R$6*($R$17)</f>
        <v>3.0900000000000003</v>
      </c>
      <c r="D120" s="459">
        <f>('12. Riepilogo Carichi'!$D$14)*C120</f>
        <v>3.8972625000000019</v>
      </c>
      <c r="E120" s="929"/>
      <c r="F120" s="460"/>
      <c r="G120" s="929"/>
      <c r="H120" s="478">
        <f>('12. Riepilogo Carichi'!$H$14)*C120</f>
        <v>5.0664412500000022</v>
      </c>
      <c r="I120" s="459"/>
      <c r="J120" s="929"/>
      <c r="K120" s="459"/>
      <c r="L120" s="484">
        <f>('12. Riepilogo Carichi'!$L$14)*C120</f>
        <v>5.0664412500000022</v>
      </c>
      <c r="M120" s="484">
        <f>('12. Riepilogo Carichi'!$M$14)*C120</f>
        <v>3.8972625000000019</v>
      </c>
    </row>
    <row r="121" spans="1:13" x14ac:dyDescent="0.25">
      <c r="A121" s="1436" t="s">
        <v>104</v>
      </c>
      <c r="B121" s="1436"/>
      <c r="C121" s="484"/>
      <c r="D121" s="459">
        <f>('12. Riepilogo Carichi'!$D$17)*C121</f>
        <v>0</v>
      </c>
      <c r="E121" s="459"/>
      <c r="F121" s="459"/>
      <c r="G121" s="459"/>
      <c r="H121" s="478">
        <f>('12. Riepilogo Carichi'!$H$17)*C121</f>
        <v>0</v>
      </c>
      <c r="I121" s="459"/>
      <c r="J121" s="459"/>
      <c r="K121" s="459"/>
      <c r="L121" s="484">
        <f>('12. Riepilogo Carichi'!$L$17)*C121</f>
        <v>0</v>
      </c>
      <c r="M121" s="484">
        <f>('12. Riepilogo Carichi'!$M$17)*C121</f>
        <v>0</v>
      </c>
    </row>
    <row r="122" spans="1:13" ht="15.75" thickBot="1" x14ac:dyDescent="0.3">
      <c r="A122" s="1416" t="s">
        <v>283</v>
      </c>
      <c r="B122" s="1435"/>
      <c r="C122" s="559">
        <v>1</v>
      </c>
      <c r="D122" s="480">
        <f>('12. Riepilogo Carichi'!$D$19)*C122</f>
        <v>13.904999999999998</v>
      </c>
      <c r="E122" s="469"/>
      <c r="F122" s="469"/>
      <c r="G122" s="469"/>
      <c r="H122" s="480">
        <f>('12. Riepilogo Carichi'!$H$19)*C122</f>
        <v>18.076499999999996</v>
      </c>
      <c r="I122" s="469"/>
      <c r="J122" s="469"/>
      <c r="K122" s="469"/>
      <c r="L122" s="485">
        <f>('12. Riepilogo Carichi'!$L$19)*C122</f>
        <v>18.076499999999996</v>
      </c>
      <c r="M122" s="485">
        <f>('12. Riepilogo Carichi'!$M$19)*C122</f>
        <v>13.904999999999998</v>
      </c>
    </row>
    <row r="123" spans="1:13" x14ac:dyDescent="0.25">
      <c r="A123" s="1421" t="s">
        <v>318</v>
      </c>
      <c r="B123" s="1421"/>
      <c r="C123" s="1421"/>
      <c r="D123" s="459">
        <f>SUM(D115:D122)</f>
        <v>200.74987391250008</v>
      </c>
      <c r="E123" s="1413">
        <f>SUM(E115:G122)</f>
        <v>91.829460000000012</v>
      </c>
      <c r="F123" s="1413"/>
      <c r="G123" s="1413"/>
      <c r="H123" s="459"/>
      <c r="I123" s="551"/>
      <c r="J123" s="551"/>
      <c r="K123" s="551"/>
      <c r="L123" s="545">
        <f>SUM(L115:L122)</f>
        <v>347.06495483625014</v>
      </c>
      <c r="M123" s="545">
        <f>SUM(M115:M122)</f>
        <v>217.96789766250006</v>
      </c>
    </row>
    <row r="124" spans="1:13" ht="15.75" thickBot="1" x14ac:dyDescent="0.3"/>
    <row r="125" spans="1:13" ht="17.25" x14ac:dyDescent="0.3">
      <c r="A125" s="1419" t="s">
        <v>527</v>
      </c>
      <c r="B125" s="1420"/>
      <c r="C125" s="487" t="s">
        <v>440</v>
      </c>
      <c r="D125" s="474" t="s">
        <v>386</v>
      </c>
      <c r="E125" s="493" t="s">
        <v>442</v>
      </c>
      <c r="F125" s="493" t="s">
        <v>448</v>
      </c>
      <c r="G125" s="493" t="s">
        <v>449</v>
      </c>
      <c r="H125" s="474" t="s">
        <v>444</v>
      </c>
      <c r="I125" s="475" t="s">
        <v>443</v>
      </c>
      <c r="J125" s="475" t="s">
        <v>450</v>
      </c>
      <c r="K125" s="494" t="s">
        <v>451</v>
      </c>
      <c r="L125" s="496" t="s">
        <v>446</v>
      </c>
      <c r="M125" s="496" t="s">
        <v>445</v>
      </c>
    </row>
    <row r="126" spans="1:13" x14ac:dyDescent="0.25">
      <c r="A126" s="1414" t="s">
        <v>316</v>
      </c>
      <c r="B126" s="1436"/>
      <c r="C126" s="483">
        <f>$R$5*($U$14+$U$18+$X$14+$X$18)</f>
        <v>24.787743750000004</v>
      </c>
      <c r="D126" s="460">
        <f>('12. Riepilogo Carichi'!$D$5)*C126</f>
        <v>140.34820511250004</v>
      </c>
      <c r="E126" s="460">
        <f>('12. Riepilogo Carichi'!$D$6)*C126</f>
        <v>29.745292500000005</v>
      </c>
      <c r="F126" s="460">
        <f>('12. Riepilogo Carichi'!$E$5)*C126</f>
        <v>49.575487500000008</v>
      </c>
      <c r="G126" s="460"/>
      <c r="H126" s="490">
        <f>('12. Riepilogo Carichi'!$H$5)*C126</f>
        <v>182.45266664625007</v>
      </c>
      <c r="I126" s="460">
        <f>('12. Riepilogo Carichi'!$H$6)*C126</f>
        <v>44.61793875</v>
      </c>
      <c r="J126" s="460">
        <f>('12. Riepilogo Carichi'!$I$5)*C126</f>
        <v>74.363231250000013</v>
      </c>
      <c r="K126" s="460"/>
      <c r="L126" s="483">
        <f>('12. Riepilogo Carichi'!$L$5)*C126</f>
        <v>256.81589789625008</v>
      </c>
      <c r="M126" s="483">
        <f>('12. Riepilogo Carichi'!$M$5)*C126</f>
        <v>155.22085136250004</v>
      </c>
    </row>
    <row r="127" spans="1:13" x14ac:dyDescent="0.25">
      <c r="A127" s="1414" t="s">
        <v>441</v>
      </c>
      <c r="B127" s="1436"/>
      <c r="C127" s="488"/>
      <c r="D127" s="459">
        <f>('12. Riepilogo Carichi'!$D$9)*C127</f>
        <v>0</v>
      </c>
      <c r="E127" s="551"/>
      <c r="F127" s="460">
        <f>('12. Riepilogo Carichi'!$E$9)*C127</f>
        <v>0</v>
      </c>
      <c r="G127" s="460">
        <f>('12. Riepilogo Carichi'!$F$9)*C127</f>
        <v>0</v>
      </c>
      <c r="H127" s="478">
        <f>('12. Riepilogo Carichi'!$H$9)*C127</f>
        <v>0</v>
      </c>
      <c r="I127" s="459"/>
      <c r="J127" s="459">
        <f>('12. Riepilogo Carichi'!$I$9)*C127</f>
        <v>0</v>
      </c>
      <c r="K127" s="459">
        <f>('12. Riepilogo Carichi'!$J$9)*C127</f>
        <v>0</v>
      </c>
      <c r="L127" s="484">
        <f>('12. Riepilogo Carichi'!$L$9)*C127</f>
        <v>0</v>
      </c>
      <c r="M127" s="484">
        <f>('12. Riepilogo Carichi'!$M$9)*C127</f>
        <v>0</v>
      </c>
    </row>
    <row r="128" spans="1:13" x14ac:dyDescent="0.25">
      <c r="A128" s="1414" t="s">
        <v>103</v>
      </c>
      <c r="B128" s="1436"/>
      <c r="C128" s="488"/>
      <c r="D128" s="459">
        <f>('12. Riepilogo Carichi'!$D$11)*C128</f>
        <v>0</v>
      </c>
      <c r="E128" s="551"/>
      <c r="F128" s="460">
        <f>('12. Riepilogo Carichi'!$E$11)*C128</f>
        <v>0</v>
      </c>
      <c r="G128" s="551"/>
      <c r="H128" s="478">
        <f>('12. Riepilogo Carichi'!$H$12)*C128</f>
        <v>0</v>
      </c>
      <c r="I128" s="459"/>
      <c r="J128" s="459">
        <f>('12. Riepilogo Carichi'!$I$11)*C128</f>
        <v>0</v>
      </c>
      <c r="K128" s="459"/>
      <c r="L128" s="484">
        <f>('12. Riepilogo Carichi'!$L$12)*C128</f>
        <v>0</v>
      </c>
      <c r="M128" s="484">
        <f>('12. Riepilogo Carichi'!$M$12)*C128</f>
        <v>0</v>
      </c>
    </row>
    <row r="129" spans="1:13" x14ac:dyDescent="0.25">
      <c r="A129" s="1414" t="s">
        <v>317</v>
      </c>
      <c r="B129" s="1436"/>
      <c r="C129" s="484">
        <f>$R$6*($U$17+$W$14+$X$17)</f>
        <v>7.4850000000000003</v>
      </c>
      <c r="D129" s="459">
        <f>('12. Riepilogo Carichi'!$D$13)*C129</f>
        <v>21.94414875</v>
      </c>
      <c r="E129" s="551"/>
      <c r="F129" s="460"/>
      <c r="G129" s="551"/>
      <c r="H129" s="478">
        <f>('12. Riepilogo Carichi'!$H$13)*C129</f>
        <v>28.527393375000003</v>
      </c>
      <c r="I129" s="459"/>
      <c r="J129" s="551"/>
      <c r="K129" s="459"/>
      <c r="L129" s="484">
        <f>('12. Riepilogo Carichi'!$L$13)*C129</f>
        <v>28.527393375000003</v>
      </c>
      <c r="M129" s="484">
        <f>('12. Riepilogo Carichi'!$M$13)*C129</f>
        <v>21.94414875</v>
      </c>
    </row>
    <row r="130" spans="1:13" x14ac:dyDescent="0.25">
      <c r="A130" s="1414" t="s">
        <v>319</v>
      </c>
      <c r="B130" s="1436"/>
      <c r="C130" s="484">
        <f>$R$6*$W$18</f>
        <v>2.4750000000000001</v>
      </c>
      <c r="D130" s="459">
        <f>('12. Riepilogo Carichi'!$D$14)*C130</f>
        <v>3.1215937500000011</v>
      </c>
      <c r="E130" s="929"/>
      <c r="F130" s="460"/>
      <c r="G130" s="929"/>
      <c r="H130" s="478">
        <f>('12. Riepilogo Carichi'!$H$14)*C130</f>
        <v>4.0580718750000013</v>
      </c>
      <c r="I130" s="459"/>
      <c r="J130" s="929"/>
      <c r="K130" s="459"/>
      <c r="L130" s="484">
        <f>('12. Riepilogo Carichi'!$L$14)*C130</f>
        <v>4.0580718750000013</v>
      </c>
      <c r="M130" s="484">
        <f>('12. Riepilogo Carichi'!$M$14)*C130</f>
        <v>3.1215937500000011</v>
      </c>
    </row>
    <row r="131" spans="1:13" x14ac:dyDescent="0.25">
      <c r="A131" s="1436" t="s">
        <v>104</v>
      </c>
      <c r="B131" s="1436"/>
      <c r="C131" s="484"/>
      <c r="D131" s="459">
        <f>('12. Riepilogo Carichi'!$D$17)*C131</f>
        <v>0</v>
      </c>
      <c r="E131" s="459"/>
      <c r="F131" s="459"/>
      <c r="G131" s="459"/>
      <c r="H131" s="478">
        <f>('12. Riepilogo Carichi'!$H$17)*C131</f>
        <v>0</v>
      </c>
      <c r="I131" s="459"/>
      <c r="J131" s="459"/>
      <c r="K131" s="459"/>
      <c r="L131" s="484">
        <f>('12. Riepilogo Carichi'!$L$17)*C131</f>
        <v>0</v>
      </c>
      <c r="M131" s="484">
        <f>('12. Riepilogo Carichi'!$M$17)*C131</f>
        <v>0</v>
      </c>
    </row>
    <row r="132" spans="1:13" ht="15.75" thickBot="1" x14ac:dyDescent="0.3">
      <c r="A132" s="1416" t="s">
        <v>283</v>
      </c>
      <c r="B132" s="1435"/>
      <c r="C132" s="559">
        <v>1</v>
      </c>
      <c r="D132" s="480">
        <f>('12. Riepilogo Carichi'!$D$19)*C132</f>
        <v>13.904999999999998</v>
      </c>
      <c r="E132" s="469"/>
      <c r="F132" s="469"/>
      <c r="G132" s="469"/>
      <c r="H132" s="480">
        <f>('12. Riepilogo Carichi'!$H$19)*C132</f>
        <v>18.076499999999996</v>
      </c>
      <c r="I132" s="469"/>
      <c r="J132" s="469"/>
      <c r="K132" s="469"/>
      <c r="L132" s="485">
        <f>('12. Riepilogo Carichi'!$L$19)*C132</f>
        <v>18.076499999999996</v>
      </c>
      <c r="M132" s="485">
        <f>('12. Riepilogo Carichi'!$M$19)*C132</f>
        <v>13.904999999999998</v>
      </c>
    </row>
    <row r="133" spans="1:13" x14ac:dyDescent="0.25">
      <c r="A133" s="1421" t="s">
        <v>318</v>
      </c>
      <c r="B133" s="1421"/>
      <c r="C133" s="1421"/>
      <c r="D133" s="459">
        <f>SUM(D126:D132)</f>
        <v>179.31894761250004</v>
      </c>
      <c r="E133" s="1413">
        <f>SUM(E126:G132)</f>
        <v>79.320780000000013</v>
      </c>
      <c r="F133" s="1413"/>
      <c r="G133" s="1413"/>
      <c r="H133" s="459"/>
      <c r="I133" s="551"/>
      <c r="J133" s="551"/>
      <c r="K133" s="551"/>
      <c r="L133" s="545">
        <f>SUM(L126:L132)</f>
        <v>307.47786314625012</v>
      </c>
      <c r="M133" s="545">
        <f>SUM(M126:M132)</f>
        <v>194.19159386250004</v>
      </c>
    </row>
    <row r="134" spans="1:13" ht="15.75" thickBot="1" x14ac:dyDescent="0.3"/>
    <row r="135" spans="1:13" ht="17.25" x14ac:dyDescent="0.3">
      <c r="A135" s="1419" t="s">
        <v>528</v>
      </c>
      <c r="B135" s="1420"/>
      <c r="C135" s="487" t="s">
        <v>440</v>
      </c>
      <c r="D135" s="474" t="s">
        <v>386</v>
      </c>
      <c r="E135" s="493" t="s">
        <v>442</v>
      </c>
      <c r="F135" s="493" t="s">
        <v>448</v>
      </c>
      <c r="G135" s="493" t="s">
        <v>449</v>
      </c>
      <c r="H135" s="474" t="s">
        <v>444</v>
      </c>
      <c r="I135" s="475" t="s">
        <v>443</v>
      </c>
      <c r="J135" s="475" t="s">
        <v>450</v>
      </c>
      <c r="K135" s="494" t="s">
        <v>451</v>
      </c>
      <c r="L135" s="496" t="s">
        <v>446</v>
      </c>
      <c r="M135" s="496" t="s">
        <v>445</v>
      </c>
    </row>
    <row r="136" spans="1:13" x14ac:dyDescent="0.25">
      <c r="A136" s="1414" t="s">
        <v>316</v>
      </c>
      <c r="B136" s="1436"/>
      <c r="C136" s="483">
        <f>$R$5*($X$14+$X$18)+$AA$18</f>
        <v>15.7636875</v>
      </c>
      <c r="D136" s="460">
        <f>('12. Riepilogo Carichi'!$D$5)*C136</f>
        <v>89.253998625000008</v>
      </c>
      <c r="E136" s="460">
        <f>('12. Riepilogo Carichi'!$D$6)*C136</f>
        <v>18.916425</v>
      </c>
      <c r="F136" s="460">
        <f>('12. Riepilogo Carichi'!$E$5)*C136</f>
        <v>31.527374999999999</v>
      </c>
      <c r="G136" s="460"/>
      <c r="H136" s="490">
        <f>('12. Riepilogo Carichi'!$H$5)*C136</f>
        <v>116.03019821250003</v>
      </c>
      <c r="I136" s="460">
        <f>('12. Riepilogo Carichi'!$H$6)*C136</f>
        <v>28.374637499999995</v>
      </c>
      <c r="J136" s="460">
        <f>('12. Riepilogo Carichi'!$I$5)*C136</f>
        <v>47.291062499999995</v>
      </c>
      <c r="K136" s="460"/>
      <c r="L136" s="483">
        <f>('12. Riepilogo Carichi'!$L$5)*C136</f>
        <v>163.32126071250002</v>
      </c>
      <c r="M136" s="483">
        <f>('12. Riepilogo Carichi'!$M$5)*C136</f>
        <v>98.71221112500001</v>
      </c>
    </row>
    <row r="137" spans="1:13" x14ac:dyDescent="0.25">
      <c r="A137" s="1414" t="s">
        <v>441</v>
      </c>
      <c r="B137" s="1436"/>
      <c r="C137" s="488"/>
      <c r="D137" s="459">
        <f>('12. Riepilogo Carichi'!$D$9)*C137</f>
        <v>0</v>
      </c>
      <c r="E137" s="551"/>
      <c r="F137" s="460">
        <f>('12. Riepilogo Carichi'!$E$9)*C137</f>
        <v>0</v>
      </c>
      <c r="G137" s="460">
        <f>('12. Riepilogo Carichi'!$F$9)*C137</f>
        <v>0</v>
      </c>
      <c r="H137" s="478">
        <f>('12. Riepilogo Carichi'!$H$9)*C137</f>
        <v>0</v>
      </c>
      <c r="I137" s="459"/>
      <c r="J137" s="459">
        <f>('12. Riepilogo Carichi'!$I$9)*C137</f>
        <v>0</v>
      </c>
      <c r="K137" s="459">
        <f>('12. Riepilogo Carichi'!$J$9)*C137</f>
        <v>0</v>
      </c>
      <c r="L137" s="484">
        <f>('12. Riepilogo Carichi'!$L$9)*C137</f>
        <v>0</v>
      </c>
      <c r="M137" s="484">
        <f>('12. Riepilogo Carichi'!$M$9)*C137</f>
        <v>0</v>
      </c>
    </row>
    <row r="138" spans="1:13" x14ac:dyDescent="0.25">
      <c r="A138" s="1414" t="s">
        <v>103</v>
      </c>
      <c r="B138" s="1436"/>
      <c r="C138" s="483">
        <f>$AA$16</f>
        <v>3.8280000000000003</v>
      </c>
      <c r="D138" s="459">
        <f>('12. Riepilogo Carichi'!$D$11)*C138</f>
        <v>25.055536</v>
      </c>
      <c r="E138" s="551"/>
      <c r="F138" s="460">
        <f>('12. Riepilogo Carichi'!$E$11)*C138</f>
        <v>15.312000000000001</v>
      </c>
      <c r="G138" s="551"/>
      <c r="H138" s="478">
        <f>('12. Riepilogo Carichi'!$H$12)*C138</f>
        <v>18.321860700000002</v>
      </c>
      <c r="I138" s="459"/>
      <c r="J138" s="459">
        <f>('12. Riepilogo Carichi'!$I$11)*C138</f>
        <v>22.968000000000004</v>
      </c>
      <c r="K138" s="459"/>
      <c r="L138" s="484">
        <f>('12. Riepilogo Carichi'!$L$12)*C138</f>
        <v>18.321860700000002</v>
      </c>
      <c r="M138" s="484">
        <f>('12. Riepilogo Carichi'!$M$12)*C138</f>
        <v>14.093739000000001</v>
      </c>
    </row>
    <row r="139" spans="1:13" x14ac:dyDescent="0.25">
      <c r="A139" s="1414" t="s">
        <v>317</v>
      </c>
      <c r="B139" s="1436"/>
      <c r="C139" s="484">
        <f>$R$6*($Z$14+$X$17+$Z$18)</f>
        <v>7.2925000000000004</v>
      </c>
      <c r="D139" s="459">
        <f>('12. Riepilogo Carichi'!$D$13)*C139</f>
        <v>21.379786875000001</v>
      </c>
      <c r="E139" s="551"/>
      <c r="F139" s="460"/>
      <c r="G139" s="551"/>
      <c r="H139" s="478">
        <f>('12. Riepilogo Carichi'!$H$13)*C139</f>
        <v>27.793722937500004</v>
      </c>
      <c r="I139" s="459"/>
      <c r="J139" s="551"/>
      <c r="K139" s="459"/>
      <c r="L139" s="484">
        <f>('12. Riepilogo Carichi'!$L$13)*C139</f>
        <v>27.793722937500004</v>
      </c>
      <c r="M139" s="484">
        <f>('12. Riepilogo Carichi'!$M$13)*C139</f>
        <v>21.379786875000001</v>
      </c>
    </row>
    <row r="140" spans="1:13" x14ac:dyDescent="0.25">
      <c r="A140" s="1414" t="s">
        <v>319</v>
      </c>
      <c r="B140" s="1436"/>
      <c r="C140" s="484">
        <f>$R$6*$AA$17</f>
        <v>1.6</v>
      </c>
      <c r="D140" s="459">
        <f>('12. Riepilogo Carichi'!$D$15)*C140</f>
        <v>3.2288000000000019</v>
      </c>
      <c r="E140" s="929"/>
      <c r="F140" s="460"/>
      <c r="G140" s="929"/>
      <c r="H140" s="478">
        <f>('12. Riepilogo Carichi'!$H$15)*C140</f>
        <v>4.1974400000000029</v>
      </c>
      <c r="I140" s="459"/>
      <c r="J140" s="929"/>
      <c r="K140" s="459"/>
      <c r="L140" s="484">
        <f>('12. Riepilogo Carichi'!$L$15)*C140</f>
        <v>4.1974400000000029</v>
      </c>
      <c r="M140" s="484">
        <f>('12. Riepilogo Carichi'!$M$15)*C140</f>
        <v>3.2288000000000019</v>
      </c>
    </row>
    <row r="141" spans="1:13" x14ac:dyDescent="0.25">
      <c r="A141" s="1436" t="s">
        <v>104</v>
      </c>
      <c r="B141" s="1436"/>
      <c r="C141" s="484">
        <f>$R$6*($Z$14+$Z$18)</f>
        <v>4.8674999999999997</v>
      </c>
      <c r="D141" s="459">
        <f>('12. Riepilogo Carichi'!$D$17)*C141</f>
        <v>31.593968999999998</v>
      </c>
      <c r="E141" s="459"/>
      <c r="F141" s="459"/>
      <c r="G141" s="459"/>
      <c r="H141" s="478">
        <f>('12. Riepilogo Carichi'!$H$17)*C141</f>
        <v>41.0721597</v>
      </c>
      <c r="I141" s="459"/>
      <c r="J141" s="459"/>
      <c r="K141" s="459"/>
      <c r="L141" s="484">
        <f>('12. Riepilogo Carichi'!$L$17)*C141</f>
        <v>41.0721597</v>
      </c>
      <c r="M141" s="484">
        <f>('12. Riepilogo Carichi'!$M$17)*C141</f>
        <v>31.593968999999998</v>
      </c>
    </row>
    <row r="142" spans="1:13" ht="15.75" thickBot="1" x14ac:dyDescent="0.3">
      <c r="A142" s="1416" t="s">
        <v>283</v>
      </c>
      <c r="B142" s="1435"/>
      <c r="C142" s="559">
        <v>1</v>
      </c>
      <c r="D142" s="480">
        <f>('12. Riepilogo Carichi'!$D$19)*C142</f>
        <v>13.904999999999998</v>
      </c>
      <c r="E142" s="469"/>
      <c r="F142" s="469"/>
      <c r="G142" s="469"/>
      <c r="H142" s="480">
        <f>('12. Riepilogo Carichi'!$H$19)*C142</f>
        <v>18.076499999999996</v>
      </c>
      <c r="I142" s="469"/>
      <c r="J142" s="469"/>
      <c r="K142" s="469"/>
      <c r="L142" s="485">
        <f>('12. Riepilogo Carichi'!$L$19)*C142</f>
        <v>18.076499999999996</v>
      </c>
      <c r="M142" s="485">
        <f>('12. Riepilogo Carichi'!$M$19)*C142</f>
        <v>13.904999999999998</v>
      </c>
    </row>
    <row r="143" spans="1:13" x14ac:dyDescent="0.25">
      <c r="A143" s="1421" t="s">
        <v>318</v>
      </c>
      <c r="B143" s="1421"/>
      <c r="C143" s="1421"/>
      <c r="D143" s="459">
        <f>SUM(D136:D142)</f>
        <v>184.4170905</v>
      </c>
      <c r="E143" s="1413">
        <f>SUM(E136:G142)</f>
        <v>65.755799999999994</v>
      </c>
      <c r="F143" s="1413"/>
      <c r="G143" s="1413"/>
      <c r="H143" s="459"/>
      <c r="I143" s="551"/>
      <c r="J143" s="551"/>
      <c r="K143" s="551"/>
      <c r="L143" s="545">
        <f>SUM(L136:L142)</f>
        <v>272.78294405000003</v>
      </c>
      <c r="M143" s="545">
        <f>SUM(M136:M142)</f>
        <v>182.91350600000001</v>
      </c>
    </row>
    <row r="144" spans="1:13" ht="15.75" thickBot="1" x14ac:dyDescent="0.3"/>
    <row r="145" spans="1:13" ht="17.25" x14ac:dyDescent="0.3">
      <c r="A145" s="1419" t="s">
        <v>529</v>
      </c>
      <c r="B145" s="1434"/>
      <c r="C145" s="487" t="s">
        <v>440</v>
      </c>
      <c r="D145" s="552" t="s">
        <v>386</v>
      </c>
      <c r="E145" s="493" t="s">
        <v>442</v>
      </c>
      <c r="F145" s="493" t="s">
        <v>448</v>
      </c>
      <c r="G145" s="493" t="s">
        <v>449</v>
      </c>
      <c r="H145" s="474" t="s">
        <v>444</v>
      </c>
      <c r="I145" s="475" t="s">
        <v>443</v>
      </c>
      <c r="J145" s="475" t="s">
        <v>450</v>
      </c>
      <c r="K145" s="553" t="s">
        <v>451</v>
      </c>
      <c r="L145" s="486" t="s">
        <v>446</v>
      </c>
      <c r="M145" s="486" t="s">
        <v>445</v>
      </c>
    </row>
    <row r="146" spans="1:13" x14ac:dyDescent="0.25">
      <c r="A146" s="1414" t="s">
        <v>316</v>
      </c>
      <c r="B146" s="1436"/>
      <c r="C146" s="483">
        <f>$R$5*($AD$14+$AD$18)+$AB$18</f>
        <v>13.344787499999999</v>
      </c>
      <c r="D146" s="460">
        <f>('12. Riepilogo Carichi'!$D$5)*C146</f>
        <v>75.558186825000007</v>
      </c>
      <c r="E146" s="460">
        <f>('12. Riepilogo Carichi'!$D$6)*C146</f>
        <v>16.013744999999997</v>
      </c>
      <c r="F146" s="460">
        <f>('12. Riepilogo Carichi'!$E$5)*C146</f>
        <v>26.689574999999998</v>
      </c>
      <c r="G146" s="460"/>
      <c r="H146" s="490">
        <f>('12. Riepilogo Carichi'!$H$5)*C146</f>
        <v>98.225642872500018</v>
      </c>
      <c r="I146" s="460">
        <f>('12. Riepilogo Carichi'!$H$6)*C146</f>
        <v>24.020617499999997</v>
      </c>
      <c r="J146" s="460">
        <f>('12. Riepilogo Carichi'!$I$5)*C146</f>
        <v>40.0343625</v>
      </c>
      <c r="K146" s="460"/>
      <c r="L146" s="483">
        <f>('12. Riepilogo Carichi'!$L$5)*C146</f>
        <v>138.26000537250002</v>
      </c>
      <c r="M146" s="483">
        <f>('12. Riepilogo Carichi'!$M$5)*C146</f>
        <v>83.565059324999993</v>
      </c>
    </row>
    <row r="147" spans="1:13" x14ac:dyDescent="0.25">
      <c r="A147" s="1414" t="s">
        <v>441</v>
      </c>
      <c r="B147" s="1436"/>
      <c r="C147" s="488"/>
      <c r="D147" s="459">
        <f>('12. Riepilogo Carichi'!$D$9)*C147</f>
        <v>0</v>
      </c>
      <c r="E147" s="551"/>
      <c r="F147" s="460">
        <f>('12. Riepilogo Carichi'!$E$9)*C147</f>
        <v>0</v>
      </c>
      <c r="G147" s="460">
        <f>('12. Riepilogo Carichi'!$F$9)*C147</f>
        <v>0</v>
      </c>
      <c r="H147" s="478">
        <f>('12. Riepilogo Carichi'!$H$9)*C147</f>
        <v>0</v>
      </c>
      <c r="I147" s="459"/>
      <c r="J147" s="459">
        <f>('12. Riepilogo Carichi'!$I$9)*C147</f>
        <v>0</v>
      </c>
      <c r="K147" s="459">
        <f>('12. Riepilogo Carichi'!$J$9)*C147</f>
        <v>0</v>
      </c>
      <c r="L147" s="484">
        <f>('12. Riepilogo Carichi'!$L$9)*C147</f>
        <v>0</v>
      </c>
      <c r="M147" s="484">
        <f>('12. Riepilogo Carichi'!$M$9)*C147</f>
        <v>0</v>
      </c>
    </row>
    <row r="148" spans="1:13" x14ac:dyDescent="0.25">
      <c r="A148" s="1414" t="s">
        <v>103</v>
      </c>
      <c r="B148" s="1436"/>
      <c r="C148" s="483">
        <f>$AB$16</f>
        <v>3.8280000000000003</v>
      </c>
      <c r="D148" s="459">
        <f>('12. Riepilogo Carichi'!$D$11)*C148</f>
        <v>25.055536</v>
      </c>
      <c r="E148" s="551"/>
      <c r="F148" s="460">
        <f>('12. Riepilogo Carichi'!$E$11)*C148</f>
        <v>15.312000000000001</v>
      </c>
      <c r="G148" s="551"/>
      <c r="H148" s="478">
        <f>('12. Riepilogo Carichi'!$H$12)*C148</f>
        <v>18.321860700000002</v>
      </c>
      <c r="I148" s="459"/>
      <c r="J148" s="459">
        <f>('12. Riepilogo Carichi'!$I$11)*C148</f>
        <v>22.968000000000004</v>
      </c>
      <c r="K148" s="459"/>
      <c r="L148" s="484">
        <f>('12. Riepilogo Carichi'!$L$12)*C148</f>
        <v>18.321860700000002</v>
      </c>
      <c r="M148" s="484">
        <f>('12. Riepilogo Carichi'!$M$12)*C148</f>
        <v>14.093739000000001</v>
      </c>
    </row>
    <row r="149" spans="1:13" x14ac:dyDescent="0.25">
      <c r="A149" s="1414" t="s">
        <v>317</v>
      </c>
      <c r="B149" s="1436"/>
      <c r="C149" s="484">
        <f>$R$6*($AC$14+$AC$18)</f>
        <v>4.8674999999999997</v>
      </c>
      <c r="D149" s="459">
        <f>('12. Riepilogo Carichi'!$D$13)*C149</f>
        <v>14.270293125</v>
      </c>
      <c r="E149" s="551"/>
      <c r="F149" s="460"/>
      <c r="G149" s="551"/>
      <c r="H149" s="478">
        <f>('12. Riepilogo Carichi'!$H$13)*C149</f>
        <v>18.551381062499999</v>
      </c>
      <c r="I149" s="459"/>
      <c r="J149" s="551"/>
      <c r="K149" s="459"/>
      <c r="L149" s="484">
        <f>('12. Riepilogo Carichi'!$L$13)*C149</f>
        <v>18.551381062499999</v>
      </c>
      <c r="M149" s="484">
        <f>('12. Riepilogo Carichi'!$M$13)*C149</f>
        <v>14.270293125</v>
      </c>
    </row>
    <row r="150" spans="1:13" x14ac:dyDescent="0.25">
      <c r="A150" s="1414" t="s">
        <v>319</v>
      </c>
      <c r="B150" s="1436"/>
      <c r="C150" s="484">
        <f>$R$6*($AA$17+$AD$17)</f>
        <v>3.7450000000000001</v>
      </c>
      <c r="D150" s="459">
        <f>('12. Riepilogo Carichi'!$D$15)*C150</f>
        <v>7.5574100000000044</v>
      </c>
      <c r="E150" s="929"/>
      <c r="F150" s="460"/>
      <c r="G150" s="929"/>
      <c r="H150" s="478">
        <f>('12. Riepilogo Carichi'!$H$15)*C150</f>
        <v>9.8246330000000057</v>
      </c>
      <c r="I150" s="459"/>
      <c r="J150" s="929"/>
      <c r="K150" s="459"/>
      <c r="L150" s="484">
        <f>('12. Riepilogo Carichi'!$L$15)*C150</f>
        <v>9.8246330000000057</v>
      </c>
      <c r="M150" s="484">
        <f>('12. Riepilogo Carichi'!$M$15)*C150</f>
        <v>7.5574100000000044</v>
      </c>
    </row>
    <row r="151" spans="1:13" x14ac:dyDescent="0.25">
      <c r="A151" s="1436" t="s">
        <v>104</v>
      </c>
      <c r="B151" s="1436"/>
      <c r="C151" s="484">
        <f>$R$6*($AC$14+$AC$18)</f>
        <v>4.8674999999999997</v>
      </c>
      <c r="D151" s="459">
        <f>('12. Riepilogo Carichi'!$D$17)*C151</f>
        <v>31.593968999999998</v>
      </c>
      <c r="E151" s="459"/>
      <c r="F151" s="459"/>
      <c r="G151" s="459"/>
      <c r="H151" s="478">
        <f>('12. Riepilogo Carichi'!$H$17)*C151</f>
        <v>41.0721597</v>
      </c>
      <c r="I151" s="459"/>
      <c r="J151" s="459"/>
      <c r="K151" s="459"/>
      <c r="L151" s="484">
        <f>('12. Riepilogo Carichi'!$L$17)*C151</f>
        <v>41.0721597</v>
      </c>
      <c r="M151" s="484">
        <f>('12. Riepilogo Carichi'!$M$17)*C151</f>
        <v>31.593968999999998</v>
      </c>
    </row>
    <row r="152" spans="1:13" ht="15.75" thickBot="1" x14ac:dyDescent="0.3">
      <c r="A152" s="1416" t="s">
        <v>283</v>
      </c>
      <c r="B152" s="1435"/>
      <c r="C152" s="559">
        <v>1</v>
      </c>
      <c r="D152" s="480">
        <f>('12. Riepilogo Carichi'!$D$19)*C152</f>
        <v>13.904999999999998</v>
      </c>
      <c r="E152" s="469"/>
      <c r="F152" s="469"/>
      <c r="G152" s="469"/>
      <c r="H152" s="480">
        <f>('12. Riepilogo Carichi'!$H$19)*C152</f>
        <v>18.076499999999996</v>
      </c>
      <c r="I152" s="469"/>
      <c r="J152" s="469"/>
      <c r="K152" s="469"/>
      <c r="L152" s="485">
        <f>('12. Riepilogo Carichi'!$L$19)*C152</f>
        <v>18.076499999999996</v>
      </c>
      <c r="M152" s="485">
        <f>('12. Riepilogo Carichi'!$M$19)*C152</f>
        <v>13.904999999999998</v>
      </c>
    </row>
    <row r="153" spans="1:13" x14ac:dyDescent="0.25">
      <c r="A153" s="1421" t="s">
        <v>318</v>
      </c>
      <c r="B153" s="1421"/>
      <c r="C153" s="1421"/>
      <c r="D153" s="459">
        <f>SUM(D146:D152)</f>
        <v>167.94039495000001</v>
      </c>
      <c r="E153" s="1413">
        <f>SUM(E146:G152)</f>
        <v>58.015319999999988</v>
      </c>
      <c r="F153" s="1413"/>
      <c r="G153" s="1413"/>
      <c r="H153" s="459"/>
      <c r="I153" s="551"/>
      <c r="J153" s="551"/>
      <c r="K153" s="551"/>
      <c r="L153" s="545">
        <f>SUM(L146:L152)</f>
        <v>244.10653983500004</v>
      </c>
      <c r="M153" s="545">
        <f>SUM(M146:M152)</f>
        <v>164.98547044999998</v>
      </c>
    </row>
    <row r="154" spans="1:13" ht="15.75" thickBot="1" x14ac:dyDescent="0.3">
      <c r="A154" s="458"/>
      <c r="B154" s="458"/>
      <c r="C154" s="458"/>
      <c r="D154" s="459"/>
      <c r="E154" s="466"/>
      <c r="F154" s="466"/>
      <c r="G154" s="466"/>
      <c r="H154" s="466"/>
      <c r="I154" s="466"/>
      <c r="J154" s="466"/>
      <c r="K154" s="466"/>
      <c r="L154" s="313"/>
      <c r="M154" s="313"/>
    </row>
    <row r="155" spans="1:13" ht="17.25" x14ac:dyDescent="0.3">
      <c r="A155" s="1419" t="s">
        <v>530</v>
      </c>
      <c r="B155" s="1434"/>
      <c r="C155" s="487" t="s">
        <v>440</v>
      </c>
      <c r="D155" s="552" t="s">
        <v>386</v>
      </c>
      <c r="E155" s="493" t="s">
        <v>442</v>
      </c>
      <c r="F155" s="493" t="s">
        <v>448</v>
      </c>
      <c r="G155" s="493" t="s">
        <v>449</v>
      </c>
      <c r="H155" s="474" t="s">
        <v>444</v>
      </c>
      <c r="I155" s="475" t="s">
        <v>443</v>
      </c>
      <c r="J155" s="475" t="s">
        <v>450</v>
      </c>
      <c r="K155" s="553" t="s">
        <v>451</v>
      </c>
      <c r="L155" s="486" t="s">
        <v>446</v>
      </c>
      <c r="M155" s="486" t="s">
        <v>445</v>
      </c>
    </row>
    <row r="156" spans="1:13" x14ac:dyDescent="0.25">
      <c r="A156" s="1414" t="s">
        <v>316</v>
      </c>
      <c r="B156" s="1436"/>
      <c r="C156" s="483">
        <f>$R$5*($AD$14+$AG$14+$AG$18+$AD$18)</f>
        <v>22.894537499999998</v>
      </c>
      <c r="D156" s="460">
        <f>('12. Riepilogo Carichi'!$D$5)*C156</f>
        <v>129.62887132500001</v>
      </c>
      <c r="E156" s="460">
        <f>('12. Riepilogo Carichi'!$D$6)*C156</f>
        <v>27.473444999999998</v>
      </c>
      <c r="F156" s="460">
        <f>('12. Riepilogo Carichi'!$E$5)*C156</f>
        <v>45.789074999999997</v>
      </c>
      <c r="G156" s="460"/>
      <c r="H156" s="490">
        <f>('12. Riepilogo Carichi'!$H$5)*C156</f>
        <v>168.51753272250002</v>
      </c>
      <c r="I156" s="460">
        <f>('12. Riepilogo Carichi'!$H$6)*C156</f>
        <v>41.21016749999999</v>
      </c>
      <c r="J156" s="460">
        <f>('12. Riepilogo Carichi'!$I$5)*C156</f>
        <v>68.683612499999995</v>
      </c>
      <c r="K156" s="460"/>
      <c r="L156" s="483">
        <f>('12. Riepilogo Carichi'!$L$5)*C156</f>
        <v>237.20114522250003</v>
      </c>
      <c r="M156" s="483">
        <f>('12. Riepilogo Carichi'!$M$5)*C156</f>
        <v>143.36559382499999</v>
      </c>
    </row>
    <row r="157" spans="1:13" x14ac:dyDescent="0.25">
      <c r="A157" s="1414" t="s">
        <v>441</v>
      </c>
      <c r="B157" s="1436"/>
      <c r="C157" s="488"/>
      <c r="D157" s="459">
        <f>('12. Riepilogo Carichi'!$D$9)*C157</f>
        <v>0</v>
      </c>
      <c r="E157" s="551"/>
      <c r="F157" s="460">
        <f>('12. Riepilogo Carichi'!$E$9)*C157</f>
        <v>0</v>
      </c>
      <c r="G157" s="460">
        <f>('12. Riepilogo Carichi'!$F$9)*C157</f>
        <v>0</v>
      </c>
      <c r="H157" s="478">
        <f>('12. Riepilogo Carichi'!$H$9)*C157</f>
        <v>0</v>
      </c>
      <c r="I157" s="459"/>
      <c r="J157" s="459">
        <f>('12. Riepilogo Carichi'!$I$9)*C157</f>
        <v>0</v>
      </c>
      <c r="K157" s="459">
        <f>('12. Riepilogo Carichi'!$J$9)*C157</f>
        <v>0</v>
      </c>
      <c r="L157" s="484">
        <f>('12. Riepilogo Carichi'!$L$9)*C157</f>
        <v>0</v>
      </c>
      <c r="M157" s="484">
        <f>('12. Riepilogo Carichi'!$M$9)*C157</f>
        <v>0</v>
      </c>
    </row>
    <row r="158" spans="1:13" x14ac:dyDescent="0.25">
      <c r="A158" s="1414" t="s">
        <v>103</v>
      </c>
      <c r="B158" s="1436"/>
      <c r="C158" s="488"/>
      <c r="D158" s="459">
        <f>('12. Riepilogo Carichi'!$D$11)*C158</f>
        <v>0</v>
      </c>
      <c r="E158" s="551"/>
      <c r="F158" s="460">
        <f>('12. Riepilogo Carichi'!$E$11)*C158</f>
        <v>0</v>
      </c>
      <c r="G158" s="551"/>
      <c r="H158" s="478">
        <f>('12. Riepilogo Carichi'!$H$12)*C158</f>
        <v>0</v>
      </c>
      <c r="I158" s="459"/>
      <c r="J158" s="459">
        <f>('12. Riepilogo Carichi'!$I$11)*C158</f>
        <v>0</v>
      </c>
      <c r="K158" s="459"/>
      <c r="L158" s="484">
        <f>('12. Riepilogo Carichi'!$L$12)*C158</f>
        <v>0</v>
      </c>
      <c r="M158" s="484">
        <f>('12. Riepilogo Carichi'!$M$12)*C158</f>
        <v>0</v>
      </c>
    </row>
    <row r="159" spans="1:13" x14ac:dyDescent="0.25">
      <c r="A159" s="1414" t="s">
        <v>317</v>
      </c>
      <c r="B159" s="1436"/>
      <c r="C159" s="484">
        <f>$R$6*($AG$17)</f>
        <v>2.4599999999999995</v>
      </c>
      <c r="D159" s="459">
        <f>('12. Riepilogo Carichi'!$D$13)*C159</f>
        <v>7.2121049999999984</v>
      </c>
      <c r="E159" s="551"/>
      <c r="F159" s="460"/>
      <c r="G159" s="551"/>
      <c r="H159" s="478">
        <f>('12. Riepilogo Carichi'!$H$13)*C159</f>
        <v>9.3757364999999986</v>
      </c>
      <c r="I159" s="459"/>
      <c r="J159" s="551"/>
      <c r="K159" s="459"/>
      <c r="L159" s="484">
        <f>('12. Riepilogo Carichi'!$L$13)*C159</f>
        <v>9.3757364999999986</v>
      </c>
      <c r="M159" s="484">
        <f>('12. Riepilogo Carichi'!$M$13)*C159</f>
        <v>7.2121049999999984</v>
      </c>
    </row>
    <row r="160" spans="1:13" x14ac:dyDescent="0.25">
      <c r="A160" s="1414" t="s">
        <v>319</v>
      </c>
      <c r="B160" s="1436"/>
      <c r="C160" s="484">
        <f>$R$6*($AF$14+$AF$18+$AD$17)</f>
        <v>7.0124999999999993</v>
      </c>
      <c r="D160" s="459">
        <f>('12. Riepilogo Carichi'!$D$14)*C160</f>
        <v>8.8445156250000014</v>
      </c>
      <c r="E160" s="929"/>
      <c r="F160" s="460"/>
      <c r="G160" s="929"/>
      <c r="H160" s="478">
        <f>('12. Riepilogo Carichi'!$H$14)*C160</f>
        <v>11.497870312500003</v>
      </c>
      <c r="I160" s="459"/>
      <c r="J160" s="929"/>
      <c r="K160" s="459"/>
      <c r="L160" s="484">
        <f>('12. Riepilogo Carichi'!$L$14)*C160</f>
        <v>11.497870312500003</v>
      </c>
      <c r="M160" s="484">
        <f>('12. Riepilogo Carichi'!$M$14)*C160</f>
        <v>8.8445156250000014</v>
      </c>
    </row>
    <row r="161" spans="1:13" x14ac:dyDescent="0.25">
      <c r="A161" s="1436" t="s">
        <v>104</v>
      </c>
      <c r="B161" s="1436"/>
      <c r="C161" s="484"/>
      <c r="D161" s="459">
        <f>('12. Riepilogo Carichi'!$D$17)*C161</f>
        <v>0</v>
      </c>
      <c r="E161" s="459"/>
      <c r="F161" s="459"/>
      <c r="G161" s="459"/>
      <c r="H161" s="478">
        <f>('12. Riepilogo Carichi'!$H$17)*C161</f>
        <v>0</v>
      </c>
      <c r="I161" s="459"/>
      <c r="J161" s="459"/>
      <c r="K161" s="459"/>
      <c r="L161" s="484">
        <f>('12. Riepilogo Carichi'!$L$17)*C161</f>
        <v>0</v>
      </c>
      <c r="M161" s="484">
        <f>('12. Riepilogo Carichi'!$M$17)*C161</f>
        <v>0</v>
      </c>
    </row>
    <row r="162" spans="1:13" ht="15.75" thickBot="1" x14ac:dyDescent="0.3">
      <c r="A162" s="1416" t="s">
        <v>283</v>
      </c>
      <c r="B162" s="1435"/>
      <c r="C162" s="559">
        <v>1</v>
      </c>
      <c r="D162" s="480">
        <f>('12. Riepilogo Carichi'!$D$19)*C162</f>
        <v>13.904999999999998</v>
      </c>
      <c r="E162" s="469"/>
      <c r="F162" s="469"/>
      <c r="G162" s="469"/>
      <c r="H162" s="480">
        <f>('12. Riepilogo Carichi'!$H$19)*C162</f>
        <v>18.076499999999996</v>
      </c>
      <c r="I162" s="469"/>
      <c r="J162" s="469"/>
      <c r="K162" s="469"/>
      <c r="L162" s="485">
        <f>('12. Riepilogo Carichi'!$L$19)*C162</f>
        <v>18.076499999999996</v>
      </c>
      <c r="M162" s="485">
        <f>('12. Riepilogo Carichi'!$M$19)*C162</f>
        <v>13.904999999999998</v>
      </c>
    </row>
    <row r="163" spans="1:13" x14ac:dyDescent="0.25">
      <c r="A163" s="1421" t="s">
        <v>318</v>
      </c>
      <c r="B163" s="1421"/>
      <c r="C163" s="1421"/>
      <c r="D163" s="459">
        <f>SUM(D156:D162)</f>
        <v>159.59049195000003</v>
      </c>
      <c r="E163" s="1413">
        <f>SUM(E156:G162)</f>
        <v>73.262519999999995</v>
      </c>
      <c r="F163" s="1413"/>
      <c r="G163" s="1413"/>
      <c r="H163" s="459"/>
      <c r="I163" s="551"/>
      <c r="J163" s="551"/>
      <c r="K163" s="551"/>
      <c r="L163" s="545">
        <f>SUM(L156:L162)</f>
        <v>276.15125203500003</v>
      </c>
      <c r="M163" s="545">
        <f>SUM(M156:M162)</f>
        <v>173.32721445000001</v>
      </c>
    </row>
    <row r="164" spans="1:13" ht="15.75" thickBot="1" x14ac:dyDescent="0.3">
      <c r="A164" s="458"/>
      <c r="B164" s="458"/>
      <c r="C164" s="463"/>
      <c r="D164" s="463"/>
      <c r="E164" s="463"/>
      <c r="F164" s="463"/>
      <c r="G164" s="463"/>
      <c r="H164" s="463"/>
      <c r="I164" s="464"/>
      <c r="J164" s="458"/>
      <c r="K164" s="458"/>
      <c r="L164" s="468"/>
      <c r="M164" s="458"/>
    </row>
    <row r="165" spans="1:13" ht="17.25" x14ac:dyDescent="0.3">
      <c r="A165" s="1419" t="s">
        <v>531</v>
      </c>
      <c r="B165" s="1420"/>
      <c r="C165" s="487" t="s">
        <v>440</v>
      </c>
      <c r="D165" s="474" t="s">
        <v>386</v>
      </c>
      <c r="E165" s="493" t="s">
        <v>442</v>
      </c>
      <c r="F165" s="493" t="s">
        <v>448</v>
      </c>
      <c r="G165" s="493" t="s">
        <v>449</v>
      </c>
      <c r="H165" s="474" t="s">
        <v>444</v>
      </c>
      <c r="I165" s="475" t="s">
        <v>443</v>
      </c>
      <c r="J165" s="475" t="s">
        <v>450</v>
      </c>
      <c r="K165" s="494" t="s">
        <v>451</v>
      </c>
      <c r="L165" s="496" t="s">
        <v>446</v>
      </c>
      <c r="M165" s="496" t="s">
        <v>445</v>
      </c>
    </row>
    <row r="166" spans="1:13" x14ac:dyDescent="0.25">
      <c r="A166" s="1414" t="s">
        <v>316</v>
      </c>
      <c r="B166" s="1436"/>
      <c r="C166" s="483">
        <f>$R$5*($AG$14+$AG$18)</f>
        <v>12.453749999999998</v>
      </c>
      <c r="D166" s="460">
        <f>('12. Riepilogo Carichi'!$D$5)*C166</f>
        <v>70.513132499999998</v>
      </c>
      <c r="E166" s="460">
        <f>('12. Riepilogo Carichi'!$D$6)*C166</f>
        <v>14.944499999999996</v>
      </c>
      <c r="F166" s="460">
        <f>('12. Riepilogo Carichi'!$E$5)*C166</f>
        <v>24.907499999999995</v>
      </c>
      <c r="G166" s="460"/>
      <c r="H166" s="490">
        <f>('12. Riepilogo Carichi'!$H$5)*C166</f>
        <v>91.667072250000004</v>
      </c>
      <c r="I166" s="460">
        <f>('12. Riepilogo Carichi'!$H$6)*C166</f>
        <v>22.416749999999993</v>
      </c>
      <c r="J166" s="460">
        <f>('12. Riepilogo Carichi'!$I$5)*C166</f>
        <v>37.361249999999991</v>
      </c>
      <c r="K166" s="460"/>
      <c r="L166" s="483">
        <f>('12. Riepilogo Carichi'!$L$5)*C166</f>
        <v>129.02832225</v>
      </c>
      <c r="M166" s="483">
        <f>('12. Riepilogo Carichi'!$M$5)*C166</f>
        <v>77.985382499999986</v>
      </c>
    </row>
    <row r="167" spans="1:13" x14ac:dyDescent="0.25">
      <c r="A167" s="1414" t="s">
        <v>441</v>
      </c>
      <c r="B167" s="1436"/>
      <c r="C167" s="488">
        <f>$R$6*$AL$18*$AJ$12</f>
        <v>4.2</v>
      </c>
      <c r="D167" s="459">
        <f>('12. Riepilogo Carichi'!$D$9)*C167</f>
        <v>20.107500000000002</v>
      </c>
      <c r="E167" s="551"/>
      <c r="F167" s="460">
        <f>('12. Riepilogo Carichi'!$E$9)*C167</f>
        <v>16.8</v>
      </c>
      <c r="G167" s="460">
        <f>('12. Riepilogo Carichi'!$F$9)*C167</f>
        <v>0</v>
      </c>
      <c r="H167" s="478">
        <f>('12. Riepilogo Carichi'!$H$9)*C167</f>
        <v>26.139750000000003</v>
      </c>
      <c r="I167" s="459"/>
      <c r="J167" s="459">
        <f>('12. Riepilogo Carichi'!$I$9)*C167</f>
        <v>25.200000000000003</v>
      </c>
      <c r="K167" s="459">
        <f>('12. Riepilogo Carichi'!$J$9)*C167</f>
        <v>0</v>
      </c>
      <c r="L167" s="484">
        <f>('12. Riepilogo Carichi'!$L$9)*C167</f>
        <v>51.339750000000002</v>
      </c>
      <c r="M167" s="484">
        <f>('12. Riepilogo Carichi'!$M$9)*C167</f>
        <v>25.147500000000004</v>
      </c>
    </row>
    <row r="168" spans="1:13" x14ac:dyDescent="0.25">
      <c r="A168" s="1414" t="s">
        <v>103</v>
      </c>
      <c r="B168" s="1436"/>
      <c r="C168" s="488"/>
      <c r="D168" s="459">
        <f>('12. Riepilogo Carichi'!$D$11)*C168</f>
        <v>0</v>
      </c>
      <c r="E168" s="551"/>
      <c r="F168" s="460">
        <f>('12. Riepilogo Carichi'!$E$11)*C168</f>
        <v>0</v>
      </c>
      <c r="G168" s="551"/>
      <c r="H168" s="478">
        <f>('12. Riepilogo Carichi'!$H$12)*C168</f>
        <v>0</v>
      </c>
      <c r="I168" s="459"/>
      <c r="J168" s="459">
        <f>('12. Riepilogo Carichi'!$I$11)*C168</f>
        <v>0</v>
      </c>
      <c r="K168" s="459"/>
      <c r="L168" s="484">
        <f>('12. Riepilogo Carichi'!$L$12)*C168</f>
        <v>0</v>
      </c>
      <c r="M168" s="484">
        <f>('12. Riepilogo Carichi'!$M$12)*C168</f>
        <v>0</v>
      </c>
    </row>
    <row r="169" spans="1:13" x14ac:dyDescent="0.25">
      <c r="A169" s="1414" t="s">
        <v>317</v>
      </c>
      <c r="B169" s="1436"/>
      <c r="C169" s="484">
        <f>$R$6*($AI$14+$AI$18+$AG$17)</f>
        <v>7.5224999999999991</v>
      </c>
      <c r="D169" s="459">
        <f>('12. Riepilogo Carichi'!$D$13)*C169</f>
        <v>22.054089374999997</v>
      </c>
      <c r="E169" s="551"/>
      <c r="F169" s="460"/>
      <c r="G169" s="551"/>
      <c r="H169" s="478">
        <f>('12. Riepilogo Carichi'!$H$13)*C169</f>
        <v>28.670316187499999</v>
      </c>
      <c r="I169" s="459"/>
      <c r="J169" s="551"/>
      <c r="K169" s="459"/>
      <c r="L169" s="484">
        <f>('12. Riepilogo Carichi'!$L$13)*C169</f>
        <v>28.670316187499999</v>
      </c>
      <c r="M169" s="484">
        <f>('12. Riepilogo Carichi'!$M$13)*C169</f>
        <v>22.054089374999997</v>
      </c>
    </row>
    <row r="170" spans="1:13" x14ac:dyDescent="0.25">
      <c r="A170" s="1414" t="s">
        <v>319</v>
      </c>
      <c r="B170" s="1436"/>
      <c r="C170" s="484"/>
      <c r="D170" s="459">
        <f>('12. Riepilogo Carichi'!$D$16)*C170</f>
        <v>0</v>
      </c>
      <c r="E170" s="551"/>
      <c r="F170" s="460"/>
      <c r="G170" s="551"/>
      <c r="H170" s="478">
        <f>('12. Riepilogo Carichi'!$H$16)*C170</f>
        <v>0</v>
      </c>
      <c r="I170" s="459"/>
      <c r="J170" s="551"/>
      <c r="K170" s="459"/>
      <c r="L170" s="484">
        <f>('12. Riepilogo Carichi'!$L$16)*C170</f>
        <v>0</v>
      </c>
      <c r="M170" s="484">
        <f>('12. Riepilogo Carichi'!$M$16)*C170</f>
        <v>0</v>
      </c>
    </row>
    <row r="171" spans="1:13" x14ac:dyDescent="0.25">
      <c r="A171" s="1436" t="s">
        <v>104</v>
      </c>
      <c r="B171" s="1436"/>
      <c r="C171" s="484">
        <f>$R$6*($AI$14+$AI$18)</f>
        <v>5.0625</v>
      </c>
      <c r="D171" s="459">
        <f>('12. Riepilogo Carichi'!$D$17)*C171</f>
        <v>32.859675000000003</v>
      </c>
      <c r="E171" s="459"/>
      <c r="F171" s="459"/>
      <c r="G171" s="459"/>
      <c r="H171" s="478">
        <f>('12. Riepilogo Carichi'!$H$17)*C171</f>
        <v>42.717577500000004</v>
      </c>
      <c r="I171" s="459"/>
      <c r="J171" s="459"/>
      <c r="K171" s="459"/>
      <c r="L171" s="484">
        <f>('12. Riepilogo Carichi'!$L$17)*C171</f>
        <v>42.717577500000004</v>
      </c>
      <c r="M171" s="484">
        <f>('12. Riepilogo Carichi'!$M$17)*C171</f>
        <v>32.859675000000003</v>
      </c>
    </row>
    <row r="172" spans="1:13" ht="15.75" thickBot="1" x14ac:dyDescent="0.3">
      <c r="A172" s="1416" t="s">
        <v>283</v>
      </c>
      <c r="B172" s="1435"/>
      <c r="C172" s="559">
        <v>1</v>
      </c>
      <c r="D172" s="480">
        <f>('12. Riepilogo Carichi'!$D$19)*C172</f>
        <v>13.904999999999998</v>
      </c>
      <c r="E172" s="469"/>
      <c r="F172" s="469"/>
      <c r="G172" s="469"/>
      <c r="H172" s="480">
        <f>('12. Riepilogo Carichi'!$H$19)*C172</f>
        <v>18.076499999999996</v>
      </c>
      <c r="I172" s="469"/>
      <c r="J172" s="469"/>
      <c r="K172" s="469"/>
      <c r="L172" s="485">
        <f>('12. Riepilogo Carichi'!$L$19)*C172</f>
        <v>18.076499999999996</v>
      </c>
      <c r="M172" s="485">
        <f>('12. Riepilogo Carichi'!$M$19)*C172</f>
        <v>13.904999999999998</v>
      </c>
    </row>
    <row r="173" spans="1:13" x14ac:dyDescent="0.25">
      <c r="A173" s="1421" t="s">
        <v>318</v>
      </c>
      <c r="B173" s="1421"/>
      <c r="C173" s="1421"/>
      <c r="D173" s="459">
        <f>SUM(D166:D172)</f>
        <v>159.439396875</v>
      </c>
      <c r="E173" s="1413">
        <f>SUM(E166:G172)</f>
        <v>56.651999999999987</v>
      </c>
      <c r="F173" s="1413"/>
      <c r="G173" s="1413"/>
      <c r="H173" s="459"/>
      <c r="I173" s="551"/>
      <c r="J173" s="551"/>
      <c r="K173" s="551"/>
      <c r="L173" s="545">
        <f>SUM(L166:L172)</f>
        <v>269.83246593749999</v>
      </c>
      <c r="M173" s="545">
        <f>SUM(M166:M172)</f>
        <v>171.95164687499999</v>
      </c>
    </row>
    <row r="174" spans="1:13" ht="15.75" thickBot="1" x14ac:dyDescent="0.3"/>
    <row r="175" spans="1:13" ht="17.25" x14ac:dyDescent="0.3">
      <c r="A175" s="1419" t="s">
        <v>532</v>
      </c>
      <c r="B175" s="1420"/>
      <c r="C175" s="487" t="s">
        <v>440</v>
      </c>
      <c r="D175" s="474" t="s">
        <v>386</v>
      </c>
      <c r="E175" s="493" t="s">
        <v>442</v>
      </c>
      <c r="F175" s="493" t="s">
        <v>448</v>
      </c>
      <c r="G175" s="493" t="s">
        <v>449</v>
      </c>
      <c r="H175" s="474" t="s">
        <v>444</v>
      </c>
      <c r="I175" s="475" t="s">
        <v>443</v>
      </c>
      <c r="J175" s="475" t="s">
        <v>450</v>
      </c>
      <c r="K175" s="494" t="s">
        <v>451</v>
      </c>
      <c r="L175" s="496" t="s">
        <v>446</v>
      </c>
      <c r="M175" s="496" t="s">
        <v>445</v>
      </c>
    </row>
    <row r="176" spans="1:13" x14ac:dyDescent="0.25">
      <c r="A176" s="1414" t="s">
        <v>316</v>
      </c>
      <c r="B176" s="1436"/>
      <c r="C176" s="483">
        <f>$R$5*($R$18)</f>
        <v>7.6477500000000012</v>
      </c>
      <c r="D176" s="460">
        <f>('12. Riepilogo Carichi'!$D$5)*C176</f>
        <v>43.301560500000015</v>
      </c>
      <c r="E176" s="460">
        <f>('12. Riepilogo Carichi'!$D$6)*C176</f>
        <v>9.1773000000000007</v>
      </c>
      <c r="F176" s="460">
        <f>('12. Riepilogo Carichi'!$E$5)*C176</f>
        <v>15.295500000000002</v>
      </c>
      <c r="G176" s="460"/>
      <c r="H176" s="490">
        <f>('12. Riepilogo Carichi'!$H$5)*C176</f>
        <v>56.29202865000002</v>
      </c>
      <c r="I176" s="460">
        <f>('12. Riepilogo Carichi'!$H$6)*C176</f>
        <v>13.76595</v>
      </c>
      <c r="J176" s="460">
        <f>('12. Riepilogo Carichi'!$I$5)*C176</f>
        <v>22.943250000000003</v>
      </c>
      <c r="K176" s="460"/>
      <c r="L176" s="483">
        <f>('12. Riepilogo Carichi'!$L$5)*C176</f>
        <v>79.235278650000026</v>
      </c>
      <c r="M176" s="483">
        <f>('12. Riepilogo Carichi'!$M$5)*C176</f>
        <v>47.890210500000009</v>
      </c>
    </row>
    <row r="177" spans="1:13" x14ac:dyDescent="0.25">
      <c r="A177" s="1414" t="s">
        <v>441</v>
      </c>
      <c r="B177" s="1436"/>
      <c r="C177" s="488"/>
      <c r="D177" s="459">
        <f>('12. Riepilogo Carichi'!$D$9)*C177</f>
        <v>0</v>
      </c>
      <c r="E177" s="551"/>
      <c r="F177" s="460">
        <f>('12. Riepilogo Carichi'!$E$9)*C177</f>
        <v>0</v>
      </c>
      <c r="G177" s="460">
        <f>('12. Riepilogo Carichi'!$F$9)*C177</f>
        <v>0</v>
      </c>
      <c r="H177" s="478">
        <f>('12. Riepilogo Carichi'!$H$9)*C177</f>
        <v>0</v>
      </c>
      <c r="I177" s="459"/>
      <c r="J177" s="459">
        <f>('12. Riepilogo Carichi'!$I$9)*C177</f>
        <v>0</v>
      </c>
      <c r="K177" s="459">
        <f>('12. Riepilogo Carichi'!$J$9)*C177</f>
        <v>0</v>
      </c>
      <c r="L177" s="484">
        <f>('12. Riepilogo Carichi'!$L$9)*C177</f>
        <v>0</v>
      </c>
      <c r="M177" s="484">
        <f>('12. Riepilogo Carichi'!$M$9)*C177</f>
        <v>0</v>
      </c>
    </row>
    <row r="178" spans="1:13" x14ac:dyDescent="0.25">
      <c r="A178" s="1414" t="s">
        <v>103</v>
      </c>
      <c r="B178" s="1436"/>
      <c r="C178" s="488"/>
      <c r="D178" s="459">
        <f>('12. Riepilogo Carichi'!$D$11)*C178</f>
        <v>0</v>
      </c>
      <c r="E178" s="551"/>
      <c r="F178" s="460">
        <f>('12. Riepilogo Carichi'!$E$11)*C178</f>
        <v>0</v>
      </c>
      <c r="G178" s="551"/>
      <c r="H178" s="478">
        <f>('12. Riepilogo Carichi'!$H$12)*C178</f>
        <v>0</v>
      </c>
      <c r="I178" s="459"/>
      <c r="J178" s="459">
        <f>('12. Riepilogo Carichi'!$I$11)*C178</f>
        <v>0</v>
      </c>
      <c r="K178" s="459"/>
      <c r="L178" s="484">
        <f>('12. Riepilogo Carichi'!$L$12)*C178</f>
        <v>0</v>
      </c>
      <c r="M178" s="484">
        <f>('12. Riepilogo Carichi'!$M$12)*C178</f>
        <v>0</v>
      </c>
    </row>
    <row r="179" spans="1:13" x14ac:dyDescent="0.25">
      <c r="A179" s="1414" t="s">
        <v>317</v>
      </c>
      <c r="B179" s="1436"/>
      <c r="C179" s="484">
        <f>$R$6*($Q$18+$R$21)</f>
        <v>5.79</v>
      </c>
      <c r="D179" s="459">
        <f>('12. Riepilogo Carichi'!$D$13)*C179</f>
        <v>16.974832500000002</v>
      </c>
      <c r="E179" s="551"/>
      <c r="F179" s="460"/>
      <c r="G179" s="551"/>
      <c r="H179" s="478">
        <f>('12. Riepilogo Carichi'!$H$13)*C179</f>
        <v>22.067282250000002</v>
      </c>
      <c r="I179" s="459"/>
      <c r="J179" s="551"/>
      <c r="K179" s="459"/>
      <c r="L179" s="484">
        <f>('12. Riepilogo Carichi'!$L$13)*C179</f>
        <v>22.067282250000002</v>
      </c>
      <c r="M179" s="484">
        <f>('12. Riepilogo Carichi'!$M$13)*C179</f>
        <v>16.974832500000002</v>
      </c>
    </row>
    <row r="180" spans="1:13" x14ac:dyDescent="0.25">
      <c r="A180" s="1414" t="s">
        <v>319</v>
      </c>
      <c r="B180" s="1436"/>
      <c r="C180" s="484"/>
      <c r="D180" s="459">
        <f>('12. Riepilogo Carichi'!$D$16)*C180</f>
        <v>0</v>
      </c>
      <c r="E180" s="551"/>
      <c r="F180" s="460"/>
      <c r="G180" s="551"/>
      <c r="H180" s="478">
        <f>('12. Riepilogo Carichi'!$H$16)*C180</f>
        <v>0</v>
      </c>
      <c r="I180" s="459"/>
      <c r="J180" s="551"/>
      <c r="K180" s="459"/>
      <c r="L180" s="484">
        <f>('12. Riepilogo Carichi'!$L$16)*C180</f>
        <v>0</v>
      </c>
      <c r="M180" s="484">
        <f>('12. Riepilogo Carichi'!$M$16)*C180</f>
        <v>0</v>
      </c>
    </row>
    <row r="181" spans="1:13" x14ac:dyDescent="0.25">
      <c r="A181" s="1436" t="s">
        <v>104</v>
      </c>
      <c r="B181" s="1436"/>
      <c r="C181" s="484">
        <f>$R$6*($Q$18+$R$21)</f>
        <v>5.79</v>
      </c>
      <c r="D181" s="459">
        <f>('12. Riepilogo Carichi'!$D$17)*C181</f>
        <v>37.581732000000002</v>
      </c>
      <c r="E181" s="459"/>
      <c r="F181" s="459"/>
      <c r="G181" s="459"/>
      <c r="H181" s="478">
        <f>('12. Riepilogo Carichi'!$H$17)*C181</f>
        <v>48.856251600000007</v>
      </c>
      <c r="I181" s="459"/>
      <c r="J181" s="459"/>
      <c r="K181" s="459"/>
      <c r="L181" s="484">
        <f>('12. Riepilogo Carichi'!$L$17)*C181</f>
        <v>48.856251600000007</v>
      </c>
      <c r="M181" s="484">
        <f>('12. Riepilogo Carichi'!$M$17)*C181</f>
        <v>37.581732000000002</v>
      </c>
    </row>
    <row r="182" spans="1:13" ht="15.75" thickBot="1" x14ac:dyDescent="0.3">
      <c r="A182" s="1416" t="s">
        <v>283</v>
      </c>
      <c r="B182" s="1435"/>
      <c r="C182" s="559">
        <v>1</v>
      </c>
      <c r="D182" s="480">
        <f>('12. Riepilogo Carichi'!$D$19)*C182</f>
        <v>13.904999999999998</v>
      </c>
      <c r="E182" s="469"/>
      <c r="F182" s="469"/>
      <c r="G182" s="469"/>
      <c r="H182" s="480">
        <f>('12. Riepilogo Carichi'!$H$19)*C182</f>
        <v>18.076499999999996</v>
      </c>
      <c r="I182" s="469"/>
      <c r="J182" s="469"/>
      <c r="K182" s="469"/>
      <c r="L182" s="485">
        <f>('12. Riepilogo Carichi'!$L$19)*C182</f>
        <v>18.076499999999996</v>
      </c>
      <c r="M182" s="485">
        <f>('12. Riepilogo Carichi'!$M$19)*C182</f>
        <v>13.904999999999998</v>
      </c>
    </row>
    <row r="183" spans="1:13" x14ac:dyDescent="0.25">
      <c r="A183" s="1421" t="s">
        <v>318</v>
      </c>
      <c r="B183" s="1421"/>
      <c r="C183" s="1421"/>
      <c r="D183" s="459">
        <f>SUM(D176:D182)</f>
        <v>111.76312500000002</v>
      </c>
      <c r="E183" s="1413">
        <f>SUM(E176:G182)</f>
        <v>24.472800000000003</v>
      </c>
      <c r="F183" s="1413"/>
      <c r="G183" s="1413"/>
      <c r="H183" s="459"/>
      <c r="I183" s="551"/>
      <c r="J183" s="551"/>
      <c r="K183" s="551"/>
      <c r="L183" s="545">
        <f>SUM(L176:L182)</f>
        <v>168.23531250000002</v>
      </c>
      <c r="M183" s="545">
        <f>SUM(M176:M182)</f>
        <v>116.35177500000002</v>
      </c>
    </row>
    <row r="184" spans="1:13" ht="15.75" thickBot="1" x14ac:dyDescent="0.3"/>
    <row r="185" spans="1:13" ht="17.25" x14ac:dyDescent="0.3">
      <c r="A185" s="1419" t="s">
        <v>533</v>
      </c>
      <c r="B185" s="1420"/>
      <c r="C185" s="487" t="s">
        <v>440</v>
      </c>
      <c r="D185" s="474" t="s">
        <v>386</v>
      </c>
      <c r="E185" s="493" t="s">
        <v>442</v>
      </c>
      <c r="F185" s="493" t="s">
        <v>448</v>
      </c>
      <c r="G185" s="493" t="s">
        <v>449</v>
      </c>
      <c r="H185" s="474" t="s">
        <v>444</v>
      </c>
      <c r="I185" s="475" t="s">
        <v>443</v>
      </c>
      <c r="J185" s="475" t="s">
        <v>450</v>
      </c>
      <c r="K185" s="494" t="s">
        <v>451</v>
      </c>
      <c r="L185" s="496" t="s">
        <v>446</v>
      </c>
      <c r="M185" s="496" t="s">
        <v>445</v>
      </c>
    </row>
    <row r="186" spans="1:13" x14ac:dyDescent="0.25">
      <c r="A186" s="1414" t="s">
        <v>316</v>
      </c>
      <c r="B186" s="1436"/>
      <c r="C186" s="483">
        <f>$R$5*($R$18+$U$18)</f>
        <v>14.249812500000001</v>
      </c>
      <c r="D186" s="460">
        <f>('12. Riepilogo Carichi'!$D$5)*C186</f>
        <v>80.682438375000018</v>
      </c>
      <c r="E186" s="460">
        <f>('12. Riepilogo Carichi'!$D$6)*C186</f>
        <v>17.099775000000001</v>
      </c>
      <c r="F186" s="460">
        <f>('12. Riepilogo Carichi'!$E$5)*C186</f>
        <v>28.499625000000002</v>
      </c>
      <c r="G186" s="460"/>
      <c r="H186" s="490">
        <f>('12. Riepilogo Carichi'!$H$5)*C186</f>
        <v>104.88716988750002</v>
      </c>
      <c r="I186" s="460">
        <f>('12. Riepilogo Carichi'!$H$6)*C186</f>
        <v>25.649662499999998</v>
      </c>
      <c r="J186" s="460">
        <f>('12. Riepilogo Carichi'!$I$5)*C186</f>
        <v>42.749437499999999</v>
      </c>
      <c r="K186" s="460"/>
      <c r="L186" s="483">
        <f>('12. Riepilogo Carichi'!$L$5)*C186</f>
        <v>147.63660738750002</v>
      </c>
      <c r="M186" s="483">
        <f>('12. Riepilogo Carichi'!$M$5)*C186</f>
        <v>89.232325875000015</v>
      </c>
    </row>
    <row r="187" spans="1:13" x14ac:dyDescent="0.25">
      <c r="A187" s="1414" t="s">
        <v>441</v>
      </c>
      <c r="B187" s="1436"/>
      <c r="C187" s="483">
        <f>$R$6*$S$23*$U$25</f>
        <v>4.5</v>
      </c>
      <c r="D187" s="459">
        <f>('12. Riepilogo Carichi'!$D$9)*C187</f>
        <v>21.543750000000003</v>
      </c>
      <c r="E187" s="551"/>
      <c r="F187" s="460">
        <f>('12. Riepilogo Carichi'!$E$9)*C187</f>
        <v>18</v>
      </c>
      <c r="G187" s="460">
        <f>('12. Riepilogo Carichi'!$F$9)*C187</f>
        <v>0</v>
      </c>
      <c r="H187" s="478">
        <f>('12. Riepilogo Carichi'!$H$9)*C187</f>
        <v>28.006875000000004</v>
      </c>
      <c r="I187" s="459"/>
      <c r="J187" s="459">
        <f>('12. Riepilogo Carichi'!$I$9)*C187</f>
        <v>27</v>
      </c>
      <c r="K187" s="459">
        <f>('12. Riepilogo Carichi'!$J$9)*C187</f>
        <v>0</v>
      </c>
      <c r="L187" s="484">
        <f>('12. Riepilogo Carichi'!$L$9)*C187</f>
        <v>55.006875000000001</v>
      </c>
      <c r="M187" s="484">
        <f>('12. Riepilogo Carichi'!$M$9)*C187</f>
        <v>26.943750000000001</v>
      </c>
    </row>
    <row r="188" spans="1:13" x14ac:dyDescent="0.25">
      <c r="A188" s="1414" t="s">
        <v>103</v>
      </c>
      <c r="B188" s="1436"/>
      <c r="C188" s="488"/>
      <c r="D188" s="459">
        <f>('12. Riepilogo Carichi'!$D$11)*C188</f>
        <v>0</v>
      </c>
      <c r="E188" s="551"/>
      <c r="F188" s="460">
        <f>('12. Riepilogo Carichi'!$E$11)*C188</f>
        <v>0</v>
      </c>
      <c r="G188" s="551"/>
      <c r="H188" s="478">
        <f>('12. Riepilogo Carichi'!$H$12)*C188</f>
        <v>0</v>
      </c>
      <c r="I188" s="459"/>
      <c r="J188" s="459">
        <f>('12. Riepilogo Carichi'!$I$11)*C188</f>
        <v>0</v>
      </c>
      <c r="K188" s="459"/>
      <c r="L188" s="484">
        <f>('12. Riepilogo Carichi'!$L$12)*C188</f>
        <v>0</v>
      </c>
      <c r="M188" s="484">
        <f>('12. Riepilogo Carichi'!$M$12)*C188</f>
        <v>0</v>
      </c>
    </row>
    <row r="189" spans="1:13" x14ac:dyDescent="0.25">
      <c r="A189" s="1414" t="s">
        <v>317</v>
      </c>
      <c r="B189" s="1436"/>
      <c r="C189" s="484">
        <f>$R$6*($R$21+$U$21)</f>
        <v>5.7575000000000003</v>
      </c>
      <c r="D189" s="459">
        <f>('12. Riepilogo Carichi'!$D$13)*C189</f>
        <v>16.879550625</v>
      </c>
      <c r="E189" s="551"/>
      <c r="F189" s="460"/>
      <c r="G189" s="551"/>
      <c r="H189" s="478">
        <f>('12. Riepilogo Carichi'!$H$13)*C189</f>
        <v>21.943415812500003</v>
      </c>
      <c r="I189" s="459"/>
      <c r="J189" s="551"/>
      <c r="K189" s="459"/>
      <c r="L189" s="484">
        <f>('12. Riepilogo Carichi'!$L$13)*C189</f>
        <v>21.943415812500003</v>
      </c>
      <c r="M189" s="484">
        <f>('12. Riepilogo Carichi'!$M$13)*C189</f>
        <v>16.879550625</v>
      </c>
    </row>
    <row r="190" spans="1:13" x14ac:dyDescent="0.25">
      <c r="A190" s="1414" t="s">
        <v>319</v>
      </c>
      <c r="B190" s="1436"/>
      <c r="C190" s="484">
        <f>$R$6*($T$18)</f>
        <v>2.4750000000000001</v>
      </c>
      <c r="D190" s="459">
        <f>('12. Riepilogo Carichi'!$D$15)*C190</f>
        <v>4.9945500000000029</v>
      </c>
      <c r="E190" s="929"/>
      <c r="F190" s="460"/>
      <c r="G190" s="929"/>
      <c r="H190" s="478">
        <f>('12. Riepilogo Carichi'!$H$15)*C190</f>
        <v>6.4929150000000035</v>
      </c>
      <c r="I190" s="459"/>
      <c r="J190" s="929"/>
      <c r="K190" s="459"/>
      <c r="L190" s="484">
        <f>('12. Riepilogo Carichi'!$L$15)*C190</f>
        <v>6.4929150000000035</v>
      </c>
      <c r="M190" s="484">
        <f>('12. Riepilogo Carichi'!$M$15)*C190</f>
        <v>4.9945500000000029</v>
      </c>
    </row>
    <row r="191" spans="1:13" x14ac:dyDescent="0.25">
      <c r="A191" s="1436" t="s">
        <v>104</v>
      </c>
      <c r="B191" s="1436"/>
      <c r="C191" s="484">
        <f>$R$6*($R$21+$U$21)</f>
        <v>5.7575000000000003</v>
      </c>
      <c r="D191" s="459">
        <f>('12. Riepilogo Carichi'!$D$17)*C191</f>
        <v>37.370781000000001</v>
      </c>
      <c r="E191" s="459"/>
      <c r="F191" s="459"/>
      <c r="G191" s="459"/>
      <c r="H191" s="478">
        <f>('12. Riepilogo Carichi'!$H$17)*C191</f>
        <v>48.582015300000009</v>
      </c>
      <c r="I191" s="459"/>
      <c r="J191" s="459"/>
      <c r="K191" s="459"/>
      <c r="L191" s="484">
        <f>('12. Riepilogo Carichi'!$L$17)*C191</f>
        <v>48.582015300000009</v>
      </c>
      <c r="M191" s="484">
        <f>('12. Riepilogo Carichi'!$M$17)*C191</f>
        <v>37.370781000000001</v>
      </c>
    </row>
    <row r="192" spans="1:13" ht="15.75" thickBot="1" x14ac:dyDescent="0.3">
      <c r="A192" s="1416" t="s">
        <v>283</v>
      </c>
      <c r="B192" s="1435"/>
      <c r="C192" s="559">
        <v>1</v>
      </c>
      <c r="D192" s="480">
        <f>('12. Riepilogo Carichi'!$D$19)*C192</f>
        <v>13.904999999999998</v>
      </c>
      <c r="E192" s="469"/>
      <c r="F192" s="469"/>
      <c r="G192" s="469"/>
      <c r="H192" s="480">
        <f>('12. Riepilogo Carichi'!$H$19)*C192</f>
        <v>18.076499999999996</v>
      </c>
      <c r="I192" s="469"/>
      <c r="J192" s="469"/>
      <c r="K192" s="469"/>
      <c r="L192" s="485">
        <f>('12. Riepilogo Carichi'!$L$19)*C192</f>
        <v>18.076499999999996</v>
      </c>
      <c r="M192" s="485">
        <f>('12. Riepilogo Carichi'!$M$19)*C192</f>
        <v>13.904999999999998</v>
      </c>
    </row>
    <row r="193" spans="1:13" x14ac:dyDescent="0.25">
      <c r="A193" s="1421" t="s">
        <v>318</v>
      </c>
      <c r="B193" s="1421"/>
      <c r="C193" s="1421"/>
      <c r="D193" s="459">
        <f>SUM(D186:D192)</f>
        <v>175.37607000000003</v>
      </c>
      <c r="E193" s="1413">
        <f>SUM(E186:G192)</f>
        <v>63.599400000000003</v>
      </c>
      <c r="F193" s="1413"/>
      <c r="G193" s="1413"/>
      <c r="H193" s="459"/>
      <c r="I193" s="551"/>
      <c r="J193" s="551"/>
      <c r="K193" s="551"/>
      <c r="L193" s="545">
        <f>SUM(L186:L192)</f>
        <v>297.73832850000008</v>
      </c>
      <c r="M193" s="545">
        <f>SUM(M186:M192)</f>
        <v>189.32595750000002</v>
      </c>
    </row>
    <row r="194" spans="1:13" ht="15.75" thickBot="1" x14ac:dyDescent="0.3"/>
    <row r="195" spans="1:13" ht="17.25" x14ac:dyDescent="0.3">
      <c r="A195" s="1419" t="s">
        <v>534</v>
      </c>
      <c r="B195" s="1420"/>
      <c r="C195" s="487" t="s">
        <v>440</v>
      </c>
      <c r="D195" s="474" t="s">
        <v>386</v>
      </c>
      <c r="E195" s="493" t="s">
        <v>442</v>
      </c>
      <c r="F195" s="493" t="s">
        <v>448</v>
      </c>
      <c r="G195" s="493" t="s">
        <v>449</v>
      </c>
      <c r="H195" s="474" t="s">
        <v>444</v>
      </c>
      <c r="I195" s="475" t="s">
        <v>443</v>
      </c>
      <c r="J195" s="475" t="s">
        <v>450</v>
      </c>
      <c r="K195" s="494" t="s">
        <v>451</v>
      </c>
      <c r="L195" s="496" t="s">
        <v>446</v>
      </c>
      <c r="M195" s="496" t="s">
        <v>445</v>
      </c>
    </row>
    <row r="196" spans="1:13" x14ac:dyDescent="0.25">
      <c r="A196" s="1414" t="s">
        <v>316</v>
      </c>
      <c r="B196" s="1436"/>
      <c r="C196" s="483">
        <f>$R$5*($U$18+$X$18)</f>
        <v>12.603937500000001</v>
      </c>
      <c r="D196" s="460">
        <f>('12. Riepilogo Carichi'!$D$5)*C196</f>
        <v>71.363494125000017</v>
      </c>
      <c r="E196" s="460">
        <f>('12. Riepilogo Carichi'!$D$6)*C196</f>
        <v>15.124725</v>
      </c>
      <c r="F196" s="460">
        <f>('12. Riepilogo Carichi'!$E$5)*C196</f>
        <v>25.207875000000001</v>
      </c>
      <c r="G196" s="460"/>
      <c r="H196" s="490">
        <f>('12. Riepilogo Carichi'!$H$5)*C196</f>
        <v>92.772542362500019</v>
      </c>
      <c r="I196" s="460">
        <f>('12. Riepilogo Carichi'!$H$6)*C196</f>
        <v>22.687087500000001</v>
      </c>
      <c r="J196" s="460">
        <f>('12. Riepilogo Carichi'!$I$5)*C196</f>
        <v>37.811812500000002</v>
      </c>
      <c r="K196" s="460"/>
      <c r="L196" s="483">
        <f>('12. Riepilogo Carichi'!$L$5)*C196</f>
        <v>130.58435486250002</v>
      </c>
      <c r="M196" s="483">
        <f>('12. Riepilogo Carichi'!$M$5)*C196</f>
        <v>78.925856625000009</v>
      </c>
    </row>
    <row r="197" spans="1:13" x14ac:dyDescent="0.25">
      <c r="A197" s="1414" t="s">
        <v>441</v>
      </c>
      <c r="B197" s="1436"/>
      <c r="C197" s="483">
        <f>$R$6*$S$23*$W$24</f>
        <v>9</v>
      </c>
      <c r="D197" s="459">
        <f>('12. Riepilogo Carichi'!$D$9)*C197</f>
        <v>43.087500000000006</v>
      </c>
      <c r="E197" s="551"/>
      <c r="F197" s="460">
        <f>('12. Riepilogo Carichi'!$E$9)*C197</f>
        <v>36</v>
      </c>
      <c r="G197" s="460">
        <f>('12. Riepilogo Carichi'!$F$9)*C197</f>
        <v>0</v>
      </c>
      <c r="H197" s="478">
        <f>('12. Riepilogo Carichi'!$H$9)*C197</f>
        <v>56.013750000000009</v>
      </c>
      <c r="I197" s="459"/>
      <c r="J197" s="459">
        <f>('12. Riepilogo Carichi'!$I$9)*C197</f>
        <v>54</v>
      </c>
      <c r="K197" s="459">
        <f>('12. Riepilogo Carichi'!$J$9)*C197</f>
        <v>0</v>
      </c>
      <c r="L197" s="484">
        <f>('12. Riepilogo Carichi'!$L$9)*C197</f>
        <v>110.01375</v>
      </c>
      <c r="M197" s="484">
        <f>('12. Riepilogo Carichi'!$M$9)*C197</f>
        <v>53.887500000000003</v>
      </c>
    </row>
    <row r="198" spans="1:13" x14ac:dyDescent="0.25">
      <c r="A198" s="1414" t="s">
        <v>103</v>
      </c>
      <c r="B198" s="1436"/>
      <c r="C198" s="488"/>
      <c r="D198" s="459">
        <f>('12. Riepilogo Carichi'!$D$11)*C198</f>
        <v>0</v>
      </c>
      <c r="E198" s="551"/>
      <c r="F198" s="460">
        <f>('12. Riepilogo Carichi'!$E$11)*C198</f>
        <v>0</v>
      </c>
      <c r="G198" s="551"/>
      <c r="H198" s="478">
        <f>('12. Riepilogo Carichi'!$H$12)*C198</f>
        <v>0</v>
      </c>
      <c r="I198" s="459"/>
      <c r="J198" s="459">
        <f>('12. Riepilogo Carichi'!$I$11)*C198</f>
        <v>0</v>
      </c>
      <c r="K198" s="459"/>
      <c r="L198" s="484">
        <f>('12. Riepilogo Carichi'!$L$12)*C198</f>
        <v>0</v>
      </c>
      <c r="M198" s="484">
        <f>('12. Riepilogo Carichi'!$M$12)*C198</f>
        <v>0</v>
      </c>
    </row>
    <row r="199" spans="1:13" x14ac:dyDescent="0.25">
      <c r="A199" s="1414" t="s">
        <v>317</v>
      </c>
      <c r="B199" s="1436"/>
      <c r="C199" s="484">
        <f>$R$6*($U$21+$X$21)</f>
        <v>5.0924999999999994</v>
      </c>
      <c r="D199" s="459">
        <f>('12. Riepilogo Carichi'!$D$13)*C199</f>
        <v>14.929936874999999</v>
      </c>
      <c r="E199" s="551"/>
      <c r="F199" s="460"/>
      <c r="G199" s="551"/>
      <c r="H199" s="478">
        <f>('12. Riepilogo Carichi'!$H$13)*C199</f>
        <v>19.4089179375</v>
      </c>
      <c r="I199" s="459"/>
      <c r="J199" s="551"/>
      <c r="K199" s="459"/>
      <c r="L199" s="484">
        <f>('12. Riepilogo Carichi'!$L$13)*C199</f>
        <v>19.4089179375</v>
      </c>
      <c r="M199" s="484">
        <f>('12. Riepilogo Carichi'!$M$13)*C199</f>
        <v>14.929936874999999</v>
      </c>
    </row>
    <row r="200" spans="1:13" x14ac:dyDescent="0.25">
      <c r="A200" s="1414" t="s">
        <v>319</v>
      </c>
      <c r="B200" s="1436"/>
      <c r="C200" s="484">
        <f>$R$6*$W$18</f>
        <v>2.4750000000000001</v>
      </c>
      <c r="D200" s="459">
        <f>('12. Riepilogo Carichi'!$D$14)*C200</f>
        <v>3.1215937500000011</v>
      </c>
      <c r="E200" s="929"/>
      <c r="F200" s="460"/>
      <c r="G200" s="929"/>
      <c r="H200" s="478">
        <f>('12. Riepilogo Carichi'!$H$14)*C200</f>
        <v>4.0580718750000013</v>
      </c>
      <c r="I200" s="459"/>
      <c r="J200" s="929"/>
      <c r="K200" s="459"/>
      <c r="L200" s="484">
        <f>('12. Riepilogo Carichi'!$L$14)*C200</f>
        <v>4.0580718750000013</v>
      </c>
      <c r="M200" s="484">
        <f>('12. Riepilogo Carichi'!$M$14)*C200</f>
        <v>3.1215937500000011</v>
      </c>
    </row>
    <row r="201" spans="1:13" x14ac:dyDescent="0.25">
      <c r="A201" s="1436" t="s">
        <v>104</v>
      </c>
      <c r="B201" s="1436"/>
      <c r="C201" s="484">
        <f>$R$6*($U$21+$X$21)</f>
        <v>5.0924999999999994</v>
      </c>
      <c r="D201" s="459">
        <f>('12. Riepilogo Carichi'!$D$17)*C201</f>
        <v>33.054398999999997</v>
      </c>
      <c r="E201" s="459"/>
      <c r="F201" s="459"/>
      <c r="G201" s="459"/>
      <c r="H201" s="478">
        <f>('12. Riepilogo Carichi'!$H$17)*C201</f>
        <v>42.970718699999999</v>
      </c>
      <c r="I201" s="459"/>
      <c r="J201" s="459"/>
      <c r="K201" s="459"/>
      <c r="L201" s="484">
        <f>('12. Riepilogo Carichi'!$L$17)*C201</f>
        <v>42.970718699999999</v>
      </c>
      <c r="M201" s="484">
        <f>('12. Riepilogo Carichi'!$M$17)*C201</f>
        <v>33.054398999999997</v>
      </c>
    </row>
    <row r="202" spans="1:13" ht="15.75" thickBot="1" x14ac:dyDescent="0.3">
      <c r="A202" s="1416" t="s">
        <v>283</v>
      </c>
      <c r="B202" s="1435"/>
      <c r="C202" s="559">
        <v>1</v>
      </c>
      <c r="D202" s="480">
        <f>('12. Riepilogo Carichi'!$D$19)*C202</f>
        <v>13.904999999999998</v>
      </c>
      <c r="E202" s="469"/>
      <c r="F202" s="469"/>
      <c r="G202" s="469"/>
      <c r="H202" s="480">
        <f>('12. Riepilogo Carichi'!$H$19)*C202</f>
        <v>18.076499999999996</v>
      </c>
      <c r="I202" s="469"/>
      <c r="J202" s="469"/>
      <c r="K202" s="469"/>
      <c r="L202" s="485">
        <f>('12. Riepilogo Carichi'!$L$19)*C202</f>
        <v>18.076499999999996</v>
      </c>
      <c r="M202" s="485">
        <f>('12. Riepilogo Carichi'!$M$19)*C202</f>
        <v>13.904999999999998</v>
      </c>
    </row>
    <row r="203" spans="1:13" x14ac:dyDescent="0.25">
      <c r="A203" s="1421" t="s">
        <v>318</v>
      </c>
      <c r="B203" s="1421"/>
      <c r="C203" s="1421"/>
      <c r="D203" s="459">
        <f>SUM(D196:D202)</f>
        <v>179.46192375000001</v>
      </c>
      <c r="E203" s="1413">
        <f>SUM(E196:G202)</f>
        <v>76.332599999999999</v>
      </c>
      <c r="F203" s="1413"/>
      <c r="G203" s="1413"/>
      <c r="H203" s="459"/>
      <c r="I203" s="551"/>
      <c r="J203" s="551"/>
      <c r="K203" s="551"/>
      <c r="L203" s="545">
        <f>SUM(L196:L202)</f>
        <v>325.11231337500004</v>
      </c>
      <c r="M203" s="545">
        <f>SUM(M196:M202)</f>
        <v>197.82428625</v>
      </c>
    </row>
    <row r="204" spans="1:13" ht="15.75" thickBot="1" x14ac:dyDescent="0.3"/>
    <row r="205" spans="1:13" ht="17.25" x14ac:dyDescent="0.3">
      <c r="A205" s="1419" t="s">
        <v>535</v>
      </c>
      <c r="B205" s="1420"/>
      <c r="C205" s="487" t="s">
        <v>440</v>
      </c>
      <c r="D205" s="474" t="s">
        <v>386</v>
      </c>
      <c r="E205" s="493" t="s">
        <v>442</v>
      </c>
      <c r="F205" s="493" t="s">
        <v>448</v>
      </c>
      <c r="G205" s="493" t="s">
        <v>449</v>
      </c>
      <c r="H205" s="474" t="s">
        <v>444</v>
      </c>
      <c r="I205" s="475" t="s">
        <v>443</v>
      </c>
      <c r="J205" s="475" t="s">
        <v>450</v>
      </c>
      <c r="K205" s="494" t="s">
        <v>451</v>
      </c>
      <c r="L205" s="496" t="s">
        <v>446</v>
      </c>
      <c r="M205" s="496" t="s">
        <v>445</v>
      </c>
    </row>
    <row r="206" spans="1:13" x14ac:dyDescent="0.25">
      <c r="A206" s="1414" t="s">
        <v>316</v>
      </c>
      <c r="B206" s="1436"/>
      <c r="C206" s="483">
        <f>$R$5*($X$18)+$AA$20</f>
        <v>9.6978749999999998</v>
      </c>
      <c r="D206" s="460">
        <f>('12. Riepilogo Carichi'!$D$5)*C206</f>
        <v>54.909368250000007</v>
      </c>
      <c r="E206" s="460">
        <f>('12. Riepilogo Carichi'!$D$6)*C206</f>
        <v>11.637449999999999</v>
      </c>
      <c r="F206" s="460">
        <f>('12. Riepilogo Carichi'!$E$5)*C206</f>
        <v>19.39575</v>
      </c>
      <c r="G206" s="460"/>
      <c r="H206" s="490">
        <f>('12. Riepilogo Carichi'!$H$5)*C206</f>
        <v>71.382178725000017</v>
      </c>
      <c r="I206" s="460">
        <f>('12. Riepilogo Carichi'!$H$6)*C206</f>
        <v>17.456174999999998</v>
      </c>
      <c r="J206" s="460">
        <f>('12. Riepilogo Carichi'!$I$5)*C206</f>
        <v>29.093624999999999</v>
      </c>
      <c r="K206" s="460"/>
      <c r="L206" s="483">
        <f>('12. Riepilogo Carichi'!$L$5)*C206</f>
        <v>100.47580372500002</v>
      </c>
      <c r="M206" s="483">
        <f>('12. Riepilogo Carichi'!$M$5)*C206</f>
        <v>60.728093250000001</v>
      </c>
    </row>
    <row r="207" spans="1:13" x14ac:dyDescent="0.25">
      <c r="A207" s="1414" t="s">
        <v>441</v>
      </c>
      <c r="B207" s="1436"/>
      <c r="C207" s="488">
        <f>$R$6*$X$25*$S$23</f>
        <v>4.5</v>
      </c>
      <c r="D207" s="459">
        <f>('12. Riepilogo Carichi'!$D$9)*C207</f>
        <v>21.543750000000003</v>
      </c>
      <c r="E207" s="551"/>
      <c r="F207" s="460">
        <f>('12. Riepilogo Carichi'!$E$9)*C207</f>
        <v>18</v>
      </c>
      <c r="G207" s="460">
        <f>('12. Riepilogo Carichi'!$F$9)*C207</f>
        <v>0</v>
      </c>
      <c r="H207" s="478">
        <f>('12. Riepilogo Carichi'!$H$9)*C207</f>
        <v>28.006875000000004</v>
      </c>
      <c r="I207" s="459"/>
      <c r="J207" s="459">
        <f>('12. Riepilogo Carichi'!$I$9)*C207</f>
        <v>27</v>
      </c>
      <c r="K207" s="459">
        <f>('12. Riepilogo Carichi'!$J$9)*C207</f>
        <v>0</v>
      </c>
      <c r="L207" s="484">
        <f>('12. Riepilogo Carichi'!$L$9)*C207</f>
        <v>55.006875000000001</v>
      </c>
      <c r="M207" s="484">
        <f>('12. Riepilogo Carichi'!$M$9)*C207</f>
        <v>26.943750000000001</v>
      </c>
    </row>
    <row r="208" spans="1:13" x14ac:dyDescent="0.25">
      <c r="A208" s="1414" t="s">
        <v>103</v>
      </c>
      <c r="B208" s="1436"/>
      <c r="C208" s="488"/>
      <c r="D208" s="459">
        <f>('12. Riepilogo Carichi'!$D$11)*C208</f>
        <v>0</v>
      </c>
      <c r="E208" s="551"/>
      <c r="F208" s="460">
        <f>('12. Riepilogo Carichi'!$E$11)*C208</f>
        <v>0</v>
      </c>
      <c r="G208" s="551"/>
      <c r="H208" s="478">
        <f>('12. Riepilogo Carichi'!$H$12)*C208</f>
        <v>0</v>
      </c>
      <c r="I208" s="459"/>
      <c r="J208" s="459">
        <f>('12. Riepilogo Carichi'!$I$11)*C208</f>
        <v>0</v>
      </c>
      <c r="K208" s="459"/>
      <c r="L208" s="484">
        <f>('12. Riepilogo Carichi'!$L$12)*C208</f>
        <v>0</v>
      </c>
      <c r="M208" s="484">
        <f>('12. Riepilogo Carichi'!$M$12)*C208</f>
        <v>0</v>
      </c>
    </row>
    <row r="209" spans="1:13" x14ac:dyDescent="0.25">
      <c r="A209" s="1414" t="s">
        <v>317</v>
      </c>
      <c r="B209" s="1436"/>
      <c r="C209" s="484">
        <f>$R$6*($Z$18+$X$21+$AA$21)</f>
        <v>6.5</v>
      </c>
      <c r="D209" s="459">
        <f>('12. Riepilogo Carichi'!$D$13)*C209</f>
        <v>19.056374999999999</v>
      </c>
      <c r="E209" s="551"/>
      <c r="F209" s="460"/>
      <c r="G209" s="551"/>
      <c r="H209" s="478">
        <f>('12. Riepilogo Carichi'!$H$13)*C209</f>
        <v>24.773287500000002</v>
      </c>
      <c r="I209" s="459"/>
      <c r="J209" s="551"/>
      <c r="K209" s="459"/>
      <c r="L209" s="484">
        <f>('12. Riepilogo Carichi'!$L$13)*C209</f>
        <v>24.773287500000002</v>
      </c>
      <c r="M209" s="484">
        <f>('12. Riepilogo Carichi'!$M$13)*C209</f>
        <v>19.056374999999999</v>
      </c>
    </row>
    <row r="210" spans="1:13" x14ac:dyDescent="0.25">
      <c r="A210" s="1414" t="s">
        <v>319</v>
      </c>
      <c r="B210" s="1436"/>
      <c r="C210" s="484"/>
      <c r="D210" s="459">
        <f>('12. Riepilogo Carichi'!$D$16)*C210</f>
        <v>0</v>
      </c>
      <c r="E210" s="551"/>
      <c r="F210" s="460"/>
      <c r="G210" s="551"/>
      <c r="H210" s="478">
        <f>('12. Riepilogo Carichi'!$H$16)*C210</f>
        <v>0</v>
      </c>
      <c r="I210" s="459"/>
      <c r="J210" s="551"/>
      <c r="K210" s="459"/>
      <c r="L210" s="484">
        <f>('12. Riepilogo Carichi'!$L$16)*C210</f>
        <v>0</v>
      </c>
      <c r="M210" s="484">
        <f>('12. Riepilogo Carichi'!$M$16)*C210</f>
        <v>0</v>
      </c>
    </row>
    <row r="211" spans="1:13" x14ac:dyDescent="0.25">
      <c r="A211" s="1436" t="s">
        <v>104</v>
      </c>
      <c r="B211" s="1436"/>
      <c r="C211" s="484">
        <f>$R$6*($Z$18+$X$21+$AA$21)</f>
        <v>6.5</v>
      </c>
      <c r="D211" s="459">
        <f>('12. Riepilogo Carichi'!$D$17)*C211</f>
        <v>42.190200000000004</v>
      </c>
      <c r="E211" s="459"/>
      <c r="F211" s="459"/>
      <c r="G211" s="459"/>
      <c r="H211" s="478">
        <f>('12. Riepilogo Carichi'!$H$17)*C211</f>
        <v>54.847260000000006</v>
      </c>
      <c r="I211" s="459"/>
      <c r="J211" s="459"/>
      <c r="K211" s="459"/>
      <c r="L211" s="484">
        <f>('12. Riepilogo Carichi'!$L$17)*C211</f>
        <v>54.847260000000006</v>
      </c>
      <c r="M211" s="484">
        <f>('12. Riepilogo Carichi'!$M$17)*C211</f>
        <v>42.190200000000004</v>
      </c>
    </row>
    <row r="212" spans="1:13" ht="15.75" thickBot="1" x14ac:dyDescent="0.3">
      <c r="A212" s="1416" t="s">
        <v>283</v>
      </c>
      <c r="B212" s="1435"/>
      <c r="C212" s="559">
        <v>1</v>
      </c>
      <c r="D212" s="480">
        <f>('12. Riepilogo Carichi'!$D$19)*C212</f>
        <v>13.904999999999998</v>
      </c>
      <c r="E212" s="469"/>
      <c r="F212" s="469"/>
      <c r="G212" s="469"/>
      <c r="H212" s="480">
        <f>('12. Riepilogo Carichi'!$H$19)*C212</f>
        <v>18.076499999999996</v>
      </c>
      <c r="I212" s="469"/>
      <c r="J212" s="469"/>
      <c r="K212" s="469"/>
      <c r="L212" s="485">
        <f>('12. Riepilogo Carichi'!$L$19)*C212</f>
        <v>18.076499999999996</v>
      </c>
      <c r="M212" s="485">
        <f>('12. Riepilogo Carichi'!$M$19)*C212</f>
        <v>13.904999999999998</v>
      </c>
    </row>
    <row r="213" spans="1:13" x14ac:dyDescent="0.25">
      <c r="A213" s="1421" t="s">
        <v>318</v>
      </c>
      <c r="B213" s="1421"/>
      <c r="C213" s="1421"/>
      <c r="D213" s="459">
        <f>SUM(D206:D212)</f>
        <v>151.60469325000003</v>
      </c>
      <c r="E213" s="1413">
        <f>SUM(E206:G212)</f>
        <v>49.033200000000001</v>
      </c>
      <c r="F213" s="1413"/>
      <c r="G213" s="1413"/>
      <c r="H213" s="459"/>
      <c r="I213" s="551"/>
      <c r="J213" s="551"/>
      <c r="K213" s="551"/>
      <c r="L213" s="545">
        <f>SUM(L206:L212)</f>
        <v>253.17972622500002</v>
      </c>
      <c r="M213" s="545">
        <f>SUM(M206:M212)</f>
        <v>162.82341825</v>
      </c>
    </row>
    <row r="214" spans="1:13" ht="15.75" thickBot="1" x14ac:dyDescent="0.3"/>
    <row r="215" spans="1:13" ht="17.25" x14ac:dyDescent="0.3">
      <c r="A215" s="1419" t="s">
        <v>536</v>
      </c>
      <c r="B215" s="1420"/>
      <c r="C215" s="487" t="s">
        <v>440</v>
      </c>
      <c r="D215" s="474" t="s">
        <v>386</v>
      </c>
      <c r="E215" s="493" t="s">
        <v>442</v>
      </c>
      <c r="F215" s="493" t="s">
        <v>448</v>
      </c>
      <c r="G215" s="493" t="s">
        <v>449</v>
      </c>
      <c r="H215" s="474" t="s">
        <v>444</v>
      </c>
      <c r="I215" s="475" t="s">
        <v>443</v>
      </c>
      <c r="J215" s="475" t="s">
        <v>450</v>
      </c>
      <c r="K215" s="494" t="s">
        <v>451</v>
      </c>
      <c r="L215" s="496" t="s">
        <v>446</v>
      </c>
      <c r="M215" s="496" t="s">
        <v>445</v>
      </c>
    </row>
    <row r="216" spans="1:13" x14ac:dyDescent="0.25">
      <c r="A216" s="1414" t="s">
        <v>316</v>
      </c>
      <c r="B216" s="1436"/>
      <c r="C216" s="483">
        <f>$R$5*($AD$18+$AD$22)+$AB$20</f>
        <v>14.732025</v>
      </c>
      <c r="D216" s="460">
        <f>('12. Riepilogo Carichi'!$D$5)*C216</f>
        <v>83.412725550000019</v>
      </c>
      <c r="E216" s="460">
        <f>('12. Riepilogo Carichi'!$D$6)*C216</f>
        <v>17.678429999999999</v>
      </c>
      <c r="F216" s="460">
        <f>('12. Riepilogo Carichi'!$E$5)*C216</f>
        <v>29.46405</v>
      </c>
      <c r="G216" s="460"/>
      <c r="H216" s="490">
        <f>('12. Riepilogo Carichi'!$H$5)*C216</f>
        <v>108.43654321500003</v>
      </c>
      <c r="I216" s="460">
        <f>('12. Riepilogo Carichi'!$H$6)*C216</f>
        <v>26.517644999999998</v>
      </c>
      <c r="J216" s="460">
        <f>('12. Riepilogo Carichi'!$I$5)*C216</f>
        <v>44.196075</v>
      </c>
      <c r="K216" s="460"/>
      <c r="L216" s="483">
        <f>('12. Riepilogo Carichi'!$L$5)*C216</f>
        <v>152.63261821500004</v>
      </c>
      <c r="M216" s="483">
        <f>('12. Riepilogo Carichi'!$M$5)*C216</f>
        <v>92.251940550000015</v>
      </c>
    </row>
    <row r="217" spans="1:13" x14ac:dyDescent="0.25">
      <c r="A217" s="1414" t="s">
        <v>441</v>
      </c>
      <c r="B217" s="1436"/>
      <c r="C217" s="488"/>
      <c r="D217" s="459">
        <f>('12. Riepilogo Carichi'!$D$9)*C217</f>
        <v>0</v>
      </c>
      <c r="E217" s="551"/>
      <c r="F217" s="460">
        <f>('12. Riepilogo Carichi'!$E$9)*C217</f>
        <v>0</v>
      </c>
      <c r="G217" s="460">
        <f>('12. Riepilogo Carichi'!$F$9)*C217</f>
        <v>0</v>
      </c>
      <c r="H217" s="478">
        <f>('12. Riepilogo Carichi'!$H$9)*C217</f>
        <v>0</v>
      </c>
      <c r="I217" s="459"/>
      <c r="J217" s="459">
        <f>('12. Riepilogo Carichi'!$I$9)*C217</f>
        <v>0</v>
      </c>
      <c r="K217" s="459">
        <f>('12. Riepilogo Carichi'!$J$9)*C217</f>
        <v>0</v>
      </c>
      <c r="L217" s="484">
        <f>('12. Riepilogo Carichi'!$L$9)*C217</f>
        <v>0</v>
      </c>
      <c r="M217" s="484">
        <f>('12. Riepilogo Carichi'!$M$9)*C217</f>
        <v>0</v>
      </c>
    </row>
    <row r="218" spans="1:13" x14ac:dyDescent="0.25">
      <c r="A218" s="1414" t="s">
        <v>103</v>
      </c>
      <c r="B218" s="1436"/>
      <c r="C218" s="488"/>
      <c r="D218" s="459">
        <f>('12. Riepilogo Carichi'!$D$11)*C218</f>
        <v>0</v>
      </c>
      <c r="E218" s="551"/>
      <c r="F218" s="460">
        <f>('12. Riepilogo Carichi'!$E$11)*C218</f>
        <v>0</v>
      </c>
      <c r="G218" s="551"/>
      <c r="H218" s="478">
        <f>('12. Riepilogo Carichi'!$H$12)*C218</f>
        <v>0</v>
      </c>
      <c r="I218" s="459"/>
      <c r="J218" s="459">
        <f>('12. Riepilogo Carichi'!$I$11)*C218</f>
        <v>0</v>
      </c>
      <c r="K218" s="459"/>
      <c r="L218" s="484">
        <f>('12. Riepilogo Carichi'!$L$12)*C218</f>
        <v>0</v>
      </c>
      <c r="M218" s="484">
        <f>('12. Riepilogo Carichi'!$M$12)*C218</f>
        <v>0</v>
      </c>
    </row>
    <row r="219" spans="1:13" x14ac:dyDescent="0.25">
      <c r="A219" s="1414" t="s">
        <v>317</v>
      </c>
      <c r="B219" s="1436"/>
      <c r="C219" s="484">
        <f>$R$6*($AA$21+$AC$18+$AC$22)</f>
        <v>6.7450000000000001</v>
      </c>
      <c r="D219" s="459">
        <f>('12. Riepilogo Carichi'!$D$13)*C219</f>
        <v>19.774653750000002</v>
      </c>
      <c r="E219" s="551"/>
      <c r="F219" s="460"/>
      <c r="G219" s="551"/>
      <c r="H219" s="478">
        <f>('12. Riepilogo Carichi'!$H$13)*C219</f>
        <v>25.707049875000003</v>
      </c>
      <c r="I219" s="459"/>
      <c r="J219" s="551"/>
      <c r="K219" s="459"/>
      <c r="L219" s="484">
        <f>('12. Riepilogo Carichi'!$L$13)*C219</f>
        <v>25.707049875000003</v>
      </c>
      <c r="M219" s="484">
        <f>('12. Riepilogo Carichi'!$M$13)*C219</f>
        <v>19.774653750000002</v>
      </c>
    </row>
    <row r="220" spans="1:13" x14ac:dyDescent="0.25">
      <c r="A220" s="1414" t="s">
        <v>319</v>
      </c>
      <c r="B220" s="1436"/>
      <c r="C220" s="484">
        <f>$R$6*($AD$21)</f>
        <v>2.145</v>
      </c>
      <c r="D220" s="459">
        <f>('12. Riepilogo Carichi'!$D$15)*C220</f>
        <v>4.3286100000000021</v>
      </c>
      <c r="E220" s="929"/>
      <c r="F220" s="460"/>
      <c r="G220" s="929"/>
      <c r="H220" s="478">
        <f>('12. Riepilogo Carichi'!$H$15)*C220</f>
        <v>5.6271930000000037</v>
      </c>
      <c r="I220" s="459"/>
      <c r="J220" s="929"/>
      <c r="K220" s="459"/>
      <c r="L220" s="484">
        <f>('12. Riepilogo Carichi'!$L$15)*C220</f>
        <v>5.6271930000000037</v>
      </c>
      <c r="M220" s="484">
        <f>('12. Riepilogo Carichi'!$M$15)*C220</f>
        <v>4.3286100000000021</v>
      </c>
    </row>
    <row r="221" spans="1:13" x14ac:dyDescent="0.25">
      <c r="A221" s="1436" t="s">
        <v>104</v>
      </c>
      <c r="B221" s="1436"/>
      <c r="C221" s="484">
        <f>$R$6*($AA$21+$AC$18+$AC$22)</f>
        <v>6.7450000000000001</v>
      </c>
      <c r="D221" s="459">
        <f>('12. Riepilogo Carichi'!$D$17)*C221</f>
        <v>43.780446000000005</v>
      </c>
      <c r="E221" s="459"/>
      <c r="F221" s="459"/>
      <c r="G221" s="459"/>
      <c r="H221" s="478">
        <f>('12. Riepilogo Carichi'!$H$17)*C221</f>
        <v>56.914579800000006</v>
      </c>
      <c r="I221" s="459"/>
      <c r="J221" s="459"/>
      <c r="K221" s="459"/>
      <c r="L221" s="484">
        <f>('12. Riepilogo Carichi'!$L$17)*C221</f>
        <v>56.914579800000006</v>
      </c>
      <c r="M221" s="484">
        <f>('12. Riepilogo Carichi'!$M$17)*C221</f>
        <v>43.780446000000005</v>
      </c>
    </row>
    <row r="222" spans="1:13" ht="15.75" thickBot="1" x14ac:dyDescent="0.3">
      <c r="A222" s="1416" t="s">
        <v>283</v>
      </c>
      <c r="B222" s="1435"/>
      <c r="C222" s="559">
        <v>1</v>
      </c>
      <c r="D222" s="480">
        <f>('12. Riepilogo Carichi'!$D$19)*C222</f>
        <v>13.904999999999998</v>
      </c>
      <c r="E222" s="469"/>
      <c r="F222" s="469"/>
      <c r="G222" s="469"/>
      <c r="H222" s="480">
        <f>('12. Riepilogo Carichi'!$H$19)*C222</f>
        <v>18.076499999999996</v>
      </c>
      <c r="I222" s="469"/>
      <c r="J222" s="469"/>
      <c r="K222" s="469"/>
      <c r="L222" s="485">
        <f>('12. Riepilogo Carichi'!$L$19)*C222</f>
        <v>18.076499999999996</v>
      </c>
      <c r="M222" s="485">
        <f>('12. Riepilogo Carichi'!$M$19)*C222</f>
        <v>13.904999999999998</v>
      </c>
    </row>
    <row r="223" spans="1:13" x14ac:dyDescent="0.25">
      <c r="A223" s="1421" t="s">
        <v>318</v>
      </c>
      <c r="B223" s="1421"/>
      <c r="C223" s="1421"/>
      <c r="D223" s="459">
        <f>SUM(D216:D222)</f>
        <v>165.20143530000001</v>
      </c>
      <c r="E223" s="1413">
        <f>SUM(E216:G222)</f>
        <v>47.142479999999999</v>
      </c>
      <c r="F223" s="1413"/>
      <c r="G223" s="1413"/>
      <c r="H223" s="459"/>
      <c r="I223" s="551"/>
      <c r="J223" s="551"/>
      <c r="K223" s="551"/>
      <c r="L223" s="545">
        <f>SUM(L216:L222)</f>
        <v>258.95794089000003</v>
      </c>
      <c r="M223" s="545">
        <f>SUM(M216:M222)</f>
        <v>174.04065030000001</v>
      </c>
    </row>
    <row r="224" spans="1:13" ht="15.75" thickBot="1" x14ac:dyDescent="0.3"/>
    <row r="225" spans="1:13" ht="17.25" x14ac:dyDescent="0.3">
      <c r="A225" s="1419" t="s">
        <v>537</v>
      </c>
      <c r="B225" s="1420"/>
      <c r="C225" s="487" t="s">
        <v>440</v>
      </c>
      <c r="D225" s="474" t="s">
        <v>386</v>
      </c>
      <c r="E225" s="493" t="s">
        <v>442</v>
      </c>
      <c r="F225" s="493" t="s">
        <v>448</v>
      </c>
      <c r="G225" s="493" t="s">
        <v>449</v>
      </c>
      <c r="H225" s="474" t="s">
        <v>444</v>
      </c>
      <c r="I225" s="475" t="s">
        <v>443</v>
      </c>
      <c r="J225" s="475" t="s">
        <v>450</v>
      </c>
      <c r="K225" s="494" t="s">
        <v>451</v>
      </c>
      <c r="L225" s="496" t="s">
        <v>446</v>
      </c>
      <c r="M225" s="496" t="s">
        <v>445</v>
      </c>
    </row>
    <row r="226" spans="1:13" x14ac:dyDescent="0.25">
      <c r="A226" s="1414" t="s">
        <v>316</v>
      </c>
      <c r="B226" s="1436"/>
      <c r="C226" s="483">
        <f>$R$5*($AD$18+$AG$18+$AG$22+$AD$22)</f>
        <v>23.557425000000002</v>
      </c>
      <c r="D226" s="460">
        <f>('12. Riepilogo Carichi'!$D$5)*C226</f>
        <v>133.38214035000004</v>
      </c>
      <c r="E226" s="460">
        <f>('12. Riepilogo Carichi'!$D$6)*C226</f>
        <v>28.268910000000002</v>
      </c>
      <c r="F226" s="460">
        <f>('12. Riepilogo Carichi'!$E$5)*C226</f>
        <v>47.114850000000004</v>
      </c>
      <c r="G226" s="460"/>
      <c r="H226" s="490">
        <f>('12. Riepilogo Carichi'!$H$5)*C226</f>
        <v>173.39678245500005</v>
      </c>
      <c r="I226" s="460">
        <f>('12. Riepilogo Carichi'!$H$6)*C226</f>
        <v>42.403365000000001</v>
      </c>
      <c r="J226" s="460">
        <f>('12. Riepilogo Carichi'!$I$5)*C226</f>
        <v>70.672275000000013</v>
      </c>
      <c r="K226" s="460"/>
      <c r="L226" s="483">
        <f>('12. Riepilogo Carichi'!$L$5)*C226</f>
        <v>244.06905745500006</v>
      </c>
      <c r="M226" s="483">
        <f>('12. Riepilogo Carichi'!$M$5)*C226</f>
        <v>147.51659535000002</v>
      </c>
    </row>
    <row r="227" spans="1:13" x14ac:dyDescent="0.25">
      <c r="A227" s="1414" t="s">
        <v>441</v>
      </c>
      <c r="B227" s="1436"/>
      <c r="C227" s="488"/>
      <c r="D227" s="459">
        <f>('12. Riepilogo Carichi'!$D$9)*C227</f>
        <v>0</v>
      </c>
      <c r="E227" s="551"/>
      <c r="F227" s="460">
        <f>('12. Riepilogo Carichi'!$E$9)*C227</f>
        <v>0</v>
      </c>
      <c r="G227" s="460">
        <f>('12. Riepilogo Carichi'!$F$9)*C227</f>
        <v>0</v>
      </c>
      <c r="H227" s="478">
        <f>('12. Riepilogo Carichi'!$H$9)*C227</f>
        <v>0</v>
      </c>
      <c r="I227" s="459"/>
      <c r="J227" s="459">
        <f>('12. Riepilogo Carichi'!$I$9)*C227</f>
        <v>0</v>
      </c>
      <c r="K227" s="459">
        <f>('12. Riepilogo Carichi'!$J$9)*C227</f>
        <v>0</v>
      </c>
      <c r="L227" s="484">
        <f>('12. Riepilogo Carichi'!$L$9)*C227</f>
        <v>0</v>
      </c>
      <c r="M227" s="484">
        <f>('12. Riepilogo Carichi'!$M$9)*C227</f>
        <v>0</v>
      </c>
    </row>
    <row r="228" spans="1:13" x14ac:dyDescent="0.25">
      <c r="A228" s="1414" t="s">
        <v>103</v>
      </c>
      <c r="B228" s="1436"/>
      <c r="C228" s="488"/>
      <c r="D228" s="459">
        <f>('12. Riepilogo Carichi'!$D$11)*C228</f>
        <v>0</v>
      </c>
      <c r="E228" s="551"/>
      <c r="F228" s="460">
        <f>('12. Riepilogo Carichi'!$E$11)*C228</f>
        <v>0</v>
      </c>
      <c r="G228" s="551"/>
      <c r="H228" s="478">
        <f>('12. Riepilogo Carichi'!$H$12)*C228</f>
        <v>0</v>
      </c>
      <c r="I228" s="459"/>
      <c r="J228" s="459">
        <f>('12. Riepilogo Carichi'!$I$11)*C228</f>
        <v>0</v>
      </c>
      <c r="K228" s="459"/>
      <c r="L228" s="484">
        <f>('12. Riepilogo Carichi'!$L$12)*C228</f>
        <v>0</v>
      </c>
      <c r="M228" s="484">
        <f>('12. Riepilogo Carichi'!$M$12)*C228</f>
        <v>0</v>
      </c>
    </row>
    <row r="229" spans="1:13" x14ac:dyDescent="0.25">
      <c r="A229" s="1414" t="s">
        <v>317</v>
      </c>
      <c r="B229" s="1436"/>
      <c r="C229" s="484">
        <f>$R$6*($AG$21)</f>
        <v>2.4599999999999995</v>
      </c>
      <c r="D229" s="459">
        <f>('12. Riepilogo Carichi'!$D$13)*C229</f>
        <v>7.2121049999999984</v>
      </c>
      <c r="E229" s="551"/>
      <c r="F229" s="460"/>
      <c r="G229" s="551"/>
      <c r="H229" s="478">
        <f>('12. Riepilogo Carichi'!$H$13)*C229</f>
        <v>9.3757364999999986</v>
      </c>
      <c r="I229" s="459"/>
      <c r="J229" s="551"/>
      <c r="K229" s="459"/>
      <c r="L229" s="484">
        <f>('12. Riepilogo Carichi'!$L$13)*C229</f>
        <v>9.3757364999999986</v>
      </c>
      <c r="M229" s="484">
        <f>('12. Riepilogo Carichi'!$M$13)*C229</f>
        <v>7.2121049999999984</v>
      </c>
    </row>
    <row r="230" spans="1:13" x14ac:dyDescent="0.25">
      <c r="A230" s="1437" t="s">
        <v>319</v>
      </c>
      <c r="B230" s="1438"/>
      <c r="C230" s="484">
        <f>$R$6*($AD$21)</f>
        <v>2.145</v>
      </c>
      <c r="D230" s="459">
        <f>('12. Riepilogo Carichi'!$D$15)*C230</f>
        <v>4.3286100000000021</v>
      </c>
      <c r="E230" s="929"/>
      <c r="F230" s="460"/>
      <c r="G230" s="929"/>
      <c r="H230" s="478">
        <f>('12. Riepilogo Carichi'!$H$15)*C230</f>
        <v>5.6271930000000037</v>
      </c>
      <c r="I230" s="459"/>
      <c r="J230" s="929"/>
      <c r="K230" s="459"/>
      <c r="L230" s="484">
        <f>('12. Riepilogo Carichi'!$L$15)*C230</f>
        <v>5.6271930000000037</v>
      </c>
      <c r="M230" s="484">
        <f>('12. Riepilogo Carichi'!$M$15)*C230</f>
        <v>4.3286100000000021</v>
      </c>
    </row>
    <row r="231" spans="1:13" x14ac:dyDescent="0.25">
      <c r="A231" s="1437"/>
      <c r="B231" s="1438"/>
      <c r="C231" s="484">
        <f>$R$6*($AF$18+$AF$22)</f>
        <v>5.1449999999999996</v>
      </c>
      <c r="D231" s="459">
        <f>('12. Riepilogo Carichi'!$D$14)*C231</f>
        <v>6.4891312500000016</v>
      </c>
      <c r="E231" s="929"/>
      <c r="F231" s="460"/>
      <c r="G231" s="929"/>
      <c r="H231" s="478">
        <f>('12. Riepilogo Carichi'!$H$14)*C231</f>
        <v>8.4358706250000015</v>
      </c>
      <c r="I231" s="459"/>
      <c r="J231" s="929"/>
      <c r="K231" s="459"/>
      <c r="L231" s="484">
        <f>('12. Riepilogo Carichi'!$L$14)*C231</f>
        <v>8.4358706250000015</v>
      </c>
      <c r="M231" s="484">
        <f>('12. Riepilogo Carichi'!$M$14)*C231</f>
        <v>6.4891312500000016</v>
      </c>
    </row>
    <row r="232" spans="1:13" x14ac:dyDescent="0.25">
      <c r="A232" s="1436" t="s">
        <v>104</v>
      </c>
      <c r="B232" s="1415"/>
      <c r="C232" s="484"/>
      <c r="D232" s="459">
        <f>('12. Riepilogo Carichi'!$D$17)*C232</f>
        <v>0</v>
      </c>
      <c r="E232" s="459"/>
      <c r="F232" s="459"/>
      <c r="G232" s="459"/>
      <c r="H232" s="478">
        <f>('12. Riepilogo Carichi'!$H$17)*C232</f>
        <v>0</v>
      </c>
      <c r="I232" s="459"/>
      <c r="J232" s="459"/>
      <c r="K232" s="459"/>
      <c r="L232" s="484">
        <f>('12. Riepilogo Carichi'!$L$17)*C232</f>
        <v>0</v>
      </c>
      <c r="M232" s="484">
        <f>('12. Riepilogo Carichi'!$M$17)*C232</f>
        <v>0</v>
      </c>
    </row>
    <row r="233" spans="1:13" ht="15.75" thickBot="1" x14ac:dyDescent="0.3">
      <c r="A233" s="1416" t="s">
        <v>283</v>
      </c>
      <c r="B233" s="1435"/>
      <c r="C233" s="559">
        <v>1</v>
      </c>
      <c r="D233" s="480">
        <f>('12. Riepilogo Carichi'!$D$19)*C233</f>
        <v>13.904999999999998</v>
      </c>
      <c r="E233" s="469"/>
      <c r="F233" s="469"/>
      <c r="G233" s="469"/>
      <c r="H233" s="480">
        <f>('12. Riepilogo Carichi'!$H$19)*C233</f>
        <v>18.076499999999996</v>
      </c>
      <c r="I233" s="469"/>
      <c r="J233" s="469"/>
      <c r="K233" s="469"/>
      <c r="L233" s="485">
        <f>('12. Riepilogo Carichi'!$L$19)*C233</f>
        <v>18.076499999999996</v>
      </c>
      <c r="M233" s="485">
        <f>('12. Riepilogo Carichi'!$M$19)*C233</f>
        <v>13.904999999999998</v>
      </c>
    </row>
    <row r="234" spans="1:13" x14ac:dyDescent="0.25">
      <c r="A234" s="1421" t="s">
        <v>318</v>
      </c>
      <c r="B234" s="1421"/>
      <c r="C234" s="1421"/>
      <c r="D234" s="459">
        <f>SUM(D226:D233)</f>
        <v>165.31698660000006</v>
      </c>
      <c r="E234" s="1413">
        <f>SUM(E226:G233)</f>
        <v>75.383760000000009</v>
      </c>
      <c r="F234" s="1413"/>
      <c r="G234" s="1413"/>
      <c r="H234" s="459"/>
      <c r="I234" s="551"/>
      <c r="J234" s="551"/>
      <c r="K234" s="551"/>
      <c r="L234" s="545">
        <f>SUM(L226:L233)</f>
        <v>285.58435758000007</v>
      </c>
      <c r="M234" s="545">
        <f>SUM(M226:M233)</f>
        <v>179.45144160000004</v>
      </c>
    </row>
    <row r="235" spans="1:13" ht="15.75" thickBot="1" x14ac:dyDescent="0.3"/>
    <row r="236" spans="1:13" ht="17.25" x14ac:dyDescent="0.3">
      <c r="A236" s="1419" t="s">
        <v>538</v>
      </c>
      <c r="B236" s="1420"/>
      <c r="C236" s="487" t="s">
        <v>440</v>
      </c>
      <c r="D236" s="474" t="s">
        <v>386</v>
      </c>
      <c r="E236" s="493" t="s">
        <v>442</v>
      </c>
      <c r="F236" s="493" t="s">
        <v>448</v>
      </c>
      <c r="G236" s="493" t="s">
        <v>449</v>
      </c>
      <c r="H236" s="474" t="s">
        <v>444</v>
      </c>
      <c r="I236" s="475" t="s">
        <v>443</v>
      </c>
      <c r="J236" s="475" t="s">
        <v>450</v>
      </c>
      <c r="K236" s="494" t="s">
        <v>451</v>
      </c>
      <c r="L236" s="496" t="s">
        <v>446</v>
      </c>
      <c r="M236" s="496" t="s">
        <v>445</v>
      </c>
    </row>
    <row r="237" spans="1:13" x14ac:dyDescent="0.25">
      <c r="A237" s="1414" t="s">
        <v>316</v>
      </c>
      <c r="B237" s="1436"/>
      <c r="C237" s="483">
        <f>$R$5*($AG$18+$AG$22)</f>
        <v>12.521399999999996</v>
      </c>
      <c r="D237" s="460">
        <f>('12. Riepilogo Carichi'!$D$5)*C237</f>
        <v>70.896166799999989</v>
      </c>
      <c r="E237" s="460">
        <f>('12. Riepilogo Carichi'!$D$6)*C237</f>
        <v>15.025679999999994</v>
      </c>
      <c r="F237" s="460">
        <f>('12. Riepilogo Carichi'!$E$5)*C237</f>
        <v>25.042799999999993</v>
      </c>
      <c r="G237" s="460"/>
      <c r="H237" s="490">
        <f>('12. Riepilogo Carichi'!$H$5)*C237</f>
        <v>92.165016839999993</v>
      </c>
      <c r="I237" s="460">
        <f>('12. Riepilogo Carichi'!$H$6)*C237</f>
        <v>22.538519999999991</v>
      </c>
      <c r="J237" s="460">
        <f>('12. Riepilogo Carichi'!$I$5)*C237</f>
        <v>37.564199999999985</v>
      </c>
      <c r="K237" s="460"/>
      <c r="L237" s="483">
        <f>('12. Riepilogo Carichi'!$L$5)*C237</f>
        <v>129.72921683999999</v>
      </c>
      <c r="M237" s="483">
        <f>('12. Riepilogo Carichi'!$M$5)*C237</f>
        <v>78.409006799999986</v>
      </c>
    </row>
    <row r="238" spans="1:13" x14ac:dyDescent="0.25">
      <c r="A238" s="1414" t="s">
        <v>441</v>
      </c>
      <c r="B238" s="1436"/>
      <c r="C238" s="488">
        <f>$R$6*$AL$22*$AJ$12</f>
        <v>0.64999999999999947</v>
      </c>
      <c r="D238" s="459">
        <f>('12. Riepilogo Carichi'!$D$9)*C238</f>
        <v>3.1118749999999977</v>
      </c>
      <c r="E238" s="551"/>
      <c r="F238" s="460">
        <f>('12. Riepilogo Carichi'!$E$9)*C238</f>
        <v>2.5999999999999979</v>
      </c>
      <c r="G238" s="460">
        <f>('12. Riepilogo Carichi'!$F$9)*C238</f>
        <v>0</v>
      </c>
      <c r="H238" s="478">
        <f>('12. Riepilogo Carichi'!$H$9)*C238</f>
        <v>4.0454374999999976</v>
      </c>
      <c r="I238" s="459"/>
      <c r="J238" s="459">
        <f>('12. Riepilogo Carichi'!$I$9)*C238</f>
        <v>3.8999999999999968</v>
      </c>
      <c r="K238" s="459">
        <f>('12. Riepilogo Carichi'!$J$9)*C238</f>
        <v>0</v>
      </c>
      <c r="L238" s="484">
        <f>('12. Riepilogo Carichi'!$L$9)*C238</f>
        <v>7.9454374999999944</v>
      </c>
      <c r="M238" s="484">
        <f>('12. Riepilogo Carichi'!$M$9)*C238</f>
        <v>3.8918749999999971</v>
      </c>
    </row>
    <row r="239" spans="1:13" x14ac:dyDescent="0.25">
      <c r="A239" s="1414" t="s">
        <v>103</v>
      </c>
      <c r="B239" s="1436"/>
      <c r="C239" s="488"/>
      <c r="D239" s="459">
        <f>('12. Riepilogo Carichi'!$D$11)*C239</f>
        <v>0</v>
      </c>
      <c r="E239" s="551"/>
      <c r="F239" s="460">
        <f>('12. Riepilogo Carichi'!$E$11)*C239</f>
        <v>0</v>
      </c>
      <c r="G239" s="551"/>
      <c r="H239" s="478">
        <f>('12. Riepilogo Carichi'!$H$12)*C239</f>
        <v>0</v>
      </c>
      <c r="I239" s="459"/>
      <c r="J239" s="459">
        <f>('12. Riepilogo Carichi'!$I$11)*C239</f>
        <v>0</v>
      </c>
      <c r="K239" s="459"/>
      <c r="L239" s="484">
        <f>('12. Riepilogo Carichi'!$L$12)*C239</f>
        <v>0</v>
      </c>
      <c r="M239" s="484">
        <f>('12. Riepilogo Carichi'!$M$12)*C239</f>
        <v>0</v>
      </c>
    </row>
    <row r="240" spans="1:13" x14ac:dyDescent="0.25">
      <c r="A240" s="1414" t="s">
        <v>317</v>
      </c>
      <c r="B240" s="1436"/>
      <c r="C240" s="484">
        <f>$R$6*($AI$18+$AI$22+$AG$21)</f>
        <v>7.5499999999999989</v>
      </c>
      <c r="D240" s="459">
        <f>('12. Riepilogo Carichi'!$D$13)*C240</f>
        <v>22.134712499999999</v>
      </c>
      <c r="E240" s="551"/>
      <c r="F240" s="460"/>
      <c r="G240" s="551"/>
      <c r="H240" s="478">
        <f>('12. Riepilogo Carichi'!$H$13)*C240</f>
        <v>28.775126249999996</v>
      </c>
      <c r="I240" s="459"/>
      <c r="J240" s="551"/>
      <c r="K240" s="459"/>
      <c r="L240" s="484">
        <f>('12. Riepilogo Carichi'!$L$13)*C240</f>
        <v>28.775126249999996</v>
      </c>
      <c r="M240" s="484">
        <f>('12. Riepilogo Carichi'!$M$13)*C240</f>
        <v>22.134712499999999</v>
      </c>
    </row>
    <row r="241" spans="1:13" x14ac:dyDescent="0.25">
      <c r="A241" s="1414" t="s">
        <v>319</v>
      </c>
      <c r="B241" s="1436"/>
      <c r="C241" s="484"/>
      <c r="D241" s="459">
        <f>('12. Riepilogo Carichi'!$D$16)*C241</f>
        <v>0</v>
      </c>
      <c r="E241" s="551"/>
      <c r="F241" s="460"/>
      <c r="G241" s="551"/>
      <c r="H241" s="478">
        <f>('12. Riepilogo Carichi'!$H$16)*C241</f>
        <v>0</v>
      </c>
      <c r="I241" s="459"/>
      <c r="J241" s="551"/>
      <c r="K241" s="459"/>
      <c r="L241" s="484">
        <f>('12. Riepilogo Carichi'!$L$16)*C241</f>
        <v>0</v>
      </c>
      <c r="M241" s="484">
        <f>('12. Riepilogo Carichi'!$M$16)*C241</f>
        <v>0</v>
      </c>
    </row>
    <row r="242" spans="1:13" x14ac:dyDescent="0.25">
      <c r="A242" s="1436" t="s">
        <v>104</v>
      </c>
      <c r="B242" s="1436"/>
      <c r="C242" s="484">
        <f>$R$6*($AI$18+$AI$22)</f>
        <v>5.09</v>
      </c>
      <c r="D242" s="459">
        <f>('12. Riepilogo Carichi'!$D$17)*C242</f>
        <v>33.038172000000003</v>
      </c>
      <c r="E242" s="459"/>
      <c r="F242" s="459"/>
      <c r="G242" s="459"/>
      <c r="H242" s="478">
        <f>('12. Riepilogo Carichi'!$H$17)*C242</f>
        <v>42.949623600000002</v>
      </c>
      <c r="I242" s="459"/>
      <c r="J242" s="459"/>
      <c r="K242" s="459"/>
      <c r="L242" s="484">
        <f>('12. Riepilogo Carichi'!$L$17)*C242</f>
        <v>42.949623600000002</v>
      </c>
      <c r="M242" s="484">
        <f>('12. Riepilogo Carichi'!$M$17)*C242</f>
        <v>33.038172000000003</v>
      </c>
    </row>
    <row r="243" spans="1:13" ht="15.75" thickBot="1" x14ac:dyDescent="0.3">
      <c r="A243" s="1416" t="s">
        <v>283</v>
      </c>
      <c r="B243" s="1435"/>
      <c r="C243" s="559">
        <v>1</v>
      </c>
      <c r="D243" s="480">
        <f>('12. Riepilogo Carichi'!$D$19)*C243</f>
        <v>13.904999999999998</v>
      </c>
      <c r="E243" s="469"/>
      <c r="F243" s="469"/>
      <c r="G243" s="469"/>
      <c r="H243" s="480">
        <f>('12. Riepilogo Carichi'!$H$19)*C243</f>
        <v>18.076499999999996</v>
      </c>
      <c r="I243" s="469"/>
      <c r="J243" s="469"/>
      <c r="K243" s="469"/>
      <c r="L243" s="485">
        <f>('12. Riepilogo Carichi'!$L$19)*C243</f>
        <v>18.076499999999996</v>
      </c>
      <c r="M243" s="485">
        <f>('12. Riepilogo Carichi'!$M$19)*C243</f>
        <v>13.904999999999998</v>
      </c>
    </row>
    <row r="244" spans="1:13" x14ac:dyDescent="0.25">
      <c r="A244" s="1421" t="s">
        <v>318</v>
      </c>
      <c r="B244" s="1421"/>
      <c r="C244" s="1421"/>
      <c r="D244" s="459">
        <f>SUM(D237:D243)</f>
        <v>143.08592629999998</v>
      </c>
      <c r="E244" s="1413">
        <f>SUM(E237:G243)</f>
        <v>42.668479999999988</v>
      </c>
      <c r="F244" s="1413"/>
      <c r="G244" s="1413"/>
      <c r="H244" s="459"/>
      <c r="I244" s="551"/>
      <c r="J244" s="551"/>
      <c r="K244" s="551"/>
      <c r="L244" s="545">
        <f>SUM(L237:L243)</f>
        <v>227.47590418999999</v>
      </c>
      <c r="M244" s="545">
        <f>SUM(M237:M243)</f>
        <v>151.3787663</v>
      </c>
    </row>
    <row r="245" spans="1:13" ht="15.75" thickBot="1" x14ac:dyDescent="0.3"/>
    <row r="246" spans="1:13" ht="17.25" x14ac:dyDescent="0.3">
      <c r="A246" s="1419" t="s">
        <v>539</v>
      </c>
      <c r="B246" s="1420"/>
      <c r="C246" s="487" t="s">
        <v>440</v>
      </c>
      <c r="D246" s="474" t="s">
        <v>386</v>
      </c>
      <c r="E246" s="493" t="s">
        <v>442</v>
      </c>
      <c r="F246" s="493" t="s">
        <v>448</v>
      </c>
      <c r="G246" s="493" t="s">
        <v>449</v>
      </c>
      <c r="H246" s="474" t="s">
        <v>444</v>
      </c>
      <c r="I246" s="475" t="s">
        <v>443</v>
      </c>
      <c r="J246" s="475" t="s">
        <v>450</v>
      </c>
      <c r="K246" s="494" t="s">
        <v>451</v>
      </c>
      <c r="L246" s="496" t="s">
        <v>446</v>
      </c>
      <c r="M246" s="496" t="s">
        <v>445</v>
      </c>
    </row>
    <row r="247" spans="1:13" x14ac:dyDescent="0.25">
      <c r="A247" s="1414" t="s">
        <v>316</v>
      </c>
      <c r="B247" s="1436"/>
      <c r="C247" s="483">
        <f>$R$5*$AD$22</f>
        <v>6.4350000000000005</v>
      </c>
      <c r="D247" s="460">
        <f>('12. Riepilogo Carichi'!$D$5)*C247</f>
        <v>36.434970000000007</v>
      </c>
      <c r="E247" s="460">
        <f>('12. Riepilogo Carichi'!$D$6)*C247</f>
        <v>7.7220000000000004</v>
      </c>
      <c r="F247" s="460">
        <f>('12. Riepilogo Carichi'!$E$5)*C247</f>
        <v>12.870000000000001</v>
      </c>
      <c r="G247" s="460"/>
      <c r="H247" s="490">
        <f>('12. Riepilogo Carichi'!$H$5)*C247</f>
        <v>47.36546100000001</v>
      </c>
      <c r="I247" s="460">
        <f>('12. Riepilogo Carichi'!$H$6)*C247</f>
        <v>11.583</v>
      </c>
      <c r="J247" s="460">
        <f>('12. Riepilogo Carichi'!$I$5)*C247</f>
        <v>19.305</v>
      </c>
      <c r="K247" s="460"/>
      <c r="L247" s="483">
        <f>('12. Riepilogo Carichi'!$L$5)*C247</f>
        <v>66.670461000000017</v>
      </c>
      <c r="M247" s="483">
        <f>('12. Riepilogo Carichi'!$M$5)*C247</f>
        <v>40.295970000000004</v>
      </c>
    </row>
    <row r="248" spans="1:13" x14ac:dyDescent="0.25">
      <c r="A248" s="1414" t="s">
        <v>441</v>
      </c>
      <c r="B248" s="1436"/>
      <c r="C248" s="488"/>
      <c r="D248" s="459">
        <f>('12. Riepilogo Carichi'!$D$9)*C248</f>
        <v>0</v>
      </c>
      <c r="E248" s="551"/>
      <c r="F248" s="460">
        <f>('12. Riepilogo Carichi'!$E$9)*C248</f>
        <v>0</v>
      </c>
      <c r="G248" s="460">
        <f>('12. Riepilogo Carichi'!$F$9)*C248</f>
        <v>0</v>
      </c>
      <c r="H248" s="478">
        <f>('12. Riepilogo Carichi'!$H$9)*C248</f>
        <v>0</v>
      </c>
      <c r="I248" s="459"/>
      <c r="J248" s="459">
        <f>('12. Riepilogo Carichi'!$I$9)*C248</f>
        <v>0</v>
      </c>
      <c r="K248" s="459">
        <f>('12. Riepilogo Carichi'!$J$9)*C248</f>
        <v>0</v>
      </c>
      <c r="L248" s="484">
        <f>('12. Riepilogo Carichi'!$L$9)*C248</f>
        <v>0</v>
      </c>
      <c r="M248" s="484">
        <f>('12. Riepilogo Carichi'!$M$9)*C248</f>
        <v>0</v>
      </c>
    </row>
    <row r="249" spans="1:13" x14ac:dyDescent="0.25">
      <c r="A249" s="1414" t="s">
        <v>103</v>
      </c>
      <c r="B249" s="1436"/>
      <c r="C249" s="488"/>
      <c r="D249" s="459">
        <f>('12. Riepilogo Carichi'!$D$11)*C249</f>
        <v>0</v>
      </c>
      <c r="E249" s="551"/>
      <c r="F249" s="460">
        <f>('12. Riepilogo Carichi'!$E$11)*C249</f>
        <v>0</v>
      </c>
      <c r="G249" s="551"/>
      <c r="H249" s="478">
        <f>('12. Riepilogo Carichi'!$H$12)*C249</f>
        <v>0</v>
      </c>
      <c r="I249" s="459"/>
      <c r="J249" s="459">
        <f>('12. Riepilogo Carichi'!$I$11)*C249</f>
        <v>0</v>
      </c>
      <c r="K249" s="459"/>
      <c r="L249" s="484">
        <f>('12. Riepilogo Carichi'!$L$12)*C249</f>
        <v>0</v>
      </c>
      <c r="M249" s="484">
        <f>('12. Riepilogo Carichi'!$M$12)*C249</f>
        <v>0</v>
      </c>
    </row>
    <row r="250" spans="1:13" x14ac:dyDescent="0.25">
      <c r="A250" s="1414" t="s">
        <v>317</v>
      </c>
      <c r="B250" s="1436"/>
      <c r="C250" s="484">
        <f>$R$6*($AC$22+$AD$25)</f>
        <v>5.34</v>
      </c>
      <c r="D250" s="459">
        <f>('12. Riepilogo Carichi'!$D$13)*C250</f>
        <v>15.655545</v>
      </c>
      <c r="E250" s="551"/>
      <c r="F250" s="460"/>
      <c r="G250" s="551"/>
      <c r="H250" s="478">
        <f>('12. Riepilogo Carichi'!$H$13)*C250</f>
        <v>20.3522085</v>
      </c>
      <c r="I250" s="459"/>
      <c r="J250" s="551"/>
      <c r="K250" s="459"/>
      <c r="L250" s="484">
        <f>('12. Riepilogo Carichi'!$L$13)*C250</f>
        <v>20.3522085</v>
      </c>
      <c r="M250" s="484">
        <f>('12. Riepilogo Carichi'!$M$13)*C250</f>
        <v>15.655545</v>
      </c>
    </row>
    <row r="251" spans="1:13" x14ac:dyDescent="0.25">
      <c r="A251" s="1414" t="s">
        <v>319</v>
      </c>
      <c r="B251" s="1436"/>
      <c r="C251" s="484"/>
      <c r="D251" s="459">
        <f>('12. Riepilogo Carichi'!$D$16)*C251</f>
        <v>0</v>
      </c>
      <c r="E251" s="551"/>
      <c r="F251" s="460"/>
      <c r="G251" s="551"/>
      <c r="H251" s="478">
        <f>('12. Riepilogo Carichi'!$H$16)*C251</f>
        <v>0</v>
      </c>
      <c r="I251" s="459"/>
      <c r="J251" s="551"/>
      <c r="K251" s="459"/>
      <c r="L251" s="484">
        <f>('12. Riepilogo Carichi'!$L$16)*C251</f>
        <v>0</v>
      </c>
      <c r="M251" s="484">
        <f>('12. Riepilogo Carichi'!$M$16)*C251</f>
        <v>0</v>
      </c>
    </row>
    <row r="252" spans="1:13" x14ac:dyDescent="0.25">
      <c r="A252" s="1436" t="s">
        <v>104</v>
      </c>
      <c r="B252" s="1436"/>
      <c r="C252" s="484">
        <f>$R$6*($AC$22+$AD$25)</f>
        <v>5.34</v>
      </c>
      <c r="D252" s="459">
        <f>('12. Riepilogo Carichi'!$D$17)*C252</f>
        <v>34.660871999999998</v>
      </c>
      <c r="E252" s="459"/>
      <c r="F252" s="459"/>
      <c r="G252" s="459"/>
      <c r="H252" s="478">
        <f>('12. Riepilogo Carichi'!$H$17)*C252</f>
        <v>45.059133600000003</v>
      </c>
      <c r="I252" s="459"/>
      <c r="J252" s="459"/>
      <c r="K252" s="459"/>
      <c r="L252" s="484">
        <f>('12. Riepilogo Carichi'!$L$17)*C252</f>
        <v>45.059133600000003</v>
      </c>
      <c r="M252" s="484">
        <f>('12. Riepilogo Carichi'!$M$17)*C252</f>
        <v>34.660871999999998</v>
      </c>
    </row>
    <row r="253" spans="1:13" ht="15.75" thickBot="1" x14ac:dyDescent="0.3">
      <c r="A253" s="1416" t="s">
        <v>283</v>
      </c>
      <c r="B253" s="1435"/>
      <c r="C253" s="559">
        <v>1</v>
      </c>
      <c r="D253" s="480">
        <f>('12. Riepilogo Carichi'!$D$19)*C253</f>
        <v>13.904999999999998</v>
      </c>
      <c r="E253" s="469"/>
      <c r="F253" s="469"/>
      <c r="G253" s="469"/>
      <c r="H253" s="480">
        <f>('12. Riepilogo Carichi'!$H$19)*C253</f>
        <v>18.076499999999996</v>
      </c>
      <c r="I253" s="469"/>
      <c r="J253" s="469"/>
      <c r="K253" s="469"/>
      <c r="L253" s="485">
        <f>('12. Riepilogo Carichi'!$L$19)*C253</f>
        <v>18.076499999999996</v>
      </c>
      <c r="M253" s="485">
        <f>('12. Riepilogo Carichi'!$M$19)*C253</f>
        <v>13.904999999999998</v>
      </c>
    </row>
    <row r="254" spans="1:13" x14ac:dyDescent="0.25">
      <c r="A254" s="1421" t="s">
        <v>318</v>
      </c>
      <c r="B254" s="1421"/>
      <c r="C254" s="1421"/>
      <c r="D254" s="459">
        <f>SUM(D247:D253)</f>
        <v>100.65638700000001</v>
      </c>
      <c r="E254" s="1413">
        <f>SUM(E247:G253)</f>
        <v>20.592000000000002</v>
      </c>
      <c r="F254" s="1413"/>
      <c r="G254" s="1413"/>
      <c r="H254" s="459"/>
      <c r="I254" s="551"/>
      <c r="J254" s="551"/>
      <c r="K254" s="551"/>
      <c r="L254" s="545">
        <f>SUM(L247:L253)</f>
        <v>150.15830310000001</v>
      </c>
      <c r="M254" s="545">
        <f>SUM(M247:M253)</f>
        <v>104.517387</v>
      </c>
    </row>
    <row r="255" spans="1:13" ht="15.75" thickBot="1" x14ac:dyDescent="0.3"/>
    <row r="256" spans="1:13" ht="17.25" x14ac:dyDescent="0.3">
      <c r="A256" s="1419" t="s">
        <v>540</v>
      </c>
      <c r="B256" s="1420"/>
      <c r="C256" s="487" t="s">
        <v>440</v>
      </c>
      <c r="D256" s="474" t="s">
        <v>386</v>
      </c>
      <c r="E256" s="493" t="s">
        <v>442</v>
      </c>
      <c r="F256" s="493" t="s">
        <v>448</v>
      </c>
      <c r="G256" s="493" t="s">
        <v>449</v>
      </c>
      <c r="H256" s="474" t="s">
        <v>444</v>
      </c>
      <c r="I256" s="475" t="s">
        <v>443</v>
      </c>
      <c r="J256" s="475" t="s">
        <v>450</v>
      </c>
      <c r="K256" s="494" t="s">
        <v>451</v>
      </c>
      <c r="L256" s="496" t="s">
        <v>446</v>
      </c>
      <c r="M256" s="496" t="s">
        <v>445</v>
      </c>
    </row>
    <row r="257" spans="1:13" x14ac:dyDescent="0.25">
      <c r="A257" s="1414" t="s">
        <v>316</v>
      </c>
      <c r="B257" s="1436"/>
      <c r="C257" s="483">
        <f>$R$5*($AD$22+$AG$22)</f>
        <v>13.2</v>
      </c>
      <c r="D257" s="460">
        <f>('12. Riepilogo Carichi'!$D$5)*C257</f>
        <v>74.738400000000013</v>
      </c>
      <c r="E257" s="460">
        <f>('12. Riepilogo Carichi'!$D$6)*C257</f>
        <v>15.839999999999998</v>
      </c>
      <c r="F257" s="460">
        <f>('12. Riepilogo Carichi'!$E$5)*C257</f>
        <v>26.4</v>
      </c>
      <c r="G257" s="460"/>
      <c r="H257" s="490">
        <f>('12. Riepilogo Carichi'!$H$5)*C257</f>
        <v>97.159920000000014</v>
      </c>
      <c r="I257" s="460">
        <f>('12. Riepilogo Carichi'!$H$6)*C257</f>
        <v>23.759999999999998</v>
      </c>
      <c r="J257" s="460">
        <f>('12. Riepilogo Carichi'!$I$5)*C257</f>
        <v>39.599999999999994</v>
      </c>
      <c r="K257" s="460"/>
      <c r="L257" s="483">
        <f>('12. Riepilogo Carichi'!$L$5)*C257</f>
        <v>136.75992000000002</v>
      </c>
      <c r="M257" s="483">
        <f>('12. Riepilogo Carichi'!$M$5)*C257</f>
        <v>82.6584</v>
      </c>
    </row>
    <row r="258" spans="1:13" x14ac:dyDescent="0.25">
      <c r="A258" s="1414" t="s">
        <v>441</v>
      </c>
      <c r="B258" s="1436"/>
      <c r="C258" s="488"/>
      <c r="D258" s="459">
        <f>('12. Riepilogo Carichi'!$D$9)*C258</f>
        <v>0</v>
      </c>
      <c r="E258" s="551"/>
      <c r="F258" s="460">
        <f>('12. Riepilogo Carichi'!$E$9)*C258</f>
        <v>0</v>
      </c>
      <c r="G258" s="460">
        <f>('12. Riepilogo Carichi'!$F$9)*C258</f>
        <v>0</v>
      </c>
      <c r="H258" s="478">
        <f>('12. Riepilogo Carichi'!$H$9)*C258</f>
        <v>0</v>
      </c>
      <c r="I258" s="459"/>
      <c r="J258" s="459">
        <f>('12. Riepilogo Carichi'!$I$9)*C258</f>
        <v>0</v>
      </c>
      <c r="K258" s="459">
        <f>('12. Riepilogo Carichi'!$J$9)*C258</f>
        <v>0</v>
      </c>
      <c r="L258" s="484">
        <f>('12. Riepilogo Carichi'!$L$9)*C258</f>
        <v>0</v>
      </c>
      <c r="M258" s="484">
        <f>('12. Riepilogo Carichi'!$M$9)*C258</f>
        <v>0</v>
      </c>
    </row>
    <row r="259" spans="1:13" x14ac:dyDescent="0.25">
      <c r="A259" s="1414" t="s">
        <v>103</v>
      </c>
      <c r="B259" s="1436"/>
      <c r="C259" s="488"/>
      <c r="D259" s="459">
        <f>('12. Riepilogo Carichi'!$D$11)*C259</f>
        <v>0</v>
      </c>
      <c r="E259" s="551"/>
      <c r="F259" s="460">
        <f>('12. Riepilogo Carichi'!$E$11)*C259</f>
        <v>0</v>
      </c>
      <c r="G259" s="551"/>
      <c r="H259" s="478">
        <f>('12. Riepilogo Carichi'!$H$12)*C259</f>
        <v>0</v>
      </c>
      <c r="I259" s="459"/>
      <c r="J259" s="459">
        <f>('12. Riepilogo Carichi'!$I$11)*C259</f>
        <v>0</v>
      </c>
      <c r="K259" s="459"/>
      <c r="L259" s="484">
        <f>('12. Riepilogo Carichi'!$L$12)*C259</f>
        <v>0</v>
      </c>
      <c r="M259" s="484">
        <f>('12. Riepilogo Carichi'!$M$12)*C259</f>
        <v>0</v>
      </c>
    </row>
    <row r="260" spans="1:13" x14ac:dyDescent="0.25">
      <c r="A260" s="1414" t="s">
        <v>317</v>
      </c>
      <c r="B260" s="1436"/>
      <c r="C260" s="484">
        <f>$R$6*($AD$25+$AG$25)</f>
        <v>4.7999999999999989</v>
      </c>
      <c r="D260" s="459">
        <f>('12. Riepilogo Carichi'!$D$13)*C260</f>
        <v>14.072399999999996</v>
      </c>
      <c r="E260" s="551"/>
      <c r="F260" s="460"/>
      <c r="G260" s="551"/>
      <c r="H260" s="478">
        <f>('12. Riepilogo Carichi'!$H$13)*C260</f>
        <v>18.294119999999996</v>
      </c>
      <c r="I260" s="459"/>
      <c r="J260" s="551"/>
      <c r="K260" s="459"/>
      <c r="L260" s="484">
        <f>('12. Riepilogo Carichi'!$L$13)*C260</f>
        <v>18.294119999999996</v>
      </c>
      <c r="M260" s="484">
        <f>('12. Riepilogo Carichi'!$M$13)*C260</f>
        <v>14.072399999999996</v>
      </c>
    </row>
    <row r="261" spans="1:13" x14ac:dyDescent="0.25">
      <c r="A261" s="1414" t="s">
        <v>319</v>
      </c>
      <c r="B261" s="1436"/>
      <c r="C261" s="484">
        <f>$R$6*($AF$22)</f>
        <v>3</v>
      </c>
      <c r="D261" s="459">
        <f>('12. Riepilogo Carichi'!$D$14)*C261</f>
        <v>3.7837500000000013</v>
      </c>
      <c r="E261" s="929"/>
      <c r="F261" s="460"/>
      <c r="G261" s="929"/>
      <c r="H261" s="478">
        <f>('12. Riepilogo Carichi'!$H$14)*C261</f>
        <v>4.9188750000000017</v>
      </c>
      <c r="I261" s="459"/>
      <c r="J261" s="929"/>
      <c r="K261" s="459"/>
      <c r="L261" s="484">
        <f>('12. Riepilogo Carichi'!$L$14)*C261</f>
        <v>4.9188750000000017</v>
      </c>
      <c r="M261" s="484">
        <f>('12. Riepilogo Carichi'!$M$14)*C261</f>
        <v>3.7837500000000013</v>
      </c>
    </row>
    <row r="262" spans="1:13" x14ac:dyDescent="0.25">
      <c r="A262" s="1436" t="s">
        <v>104</v>
      </c>
      <c r="B262" s="1436"/>
      <c r="C262" s="484">
        <f>$R$6*($AD$25+$AG$25)</f>
        <v>4.7999999999999989</v>
      </c>
      <c r="D262" s="459">
        <f>('12. Riepilogo Carichi'!$D$17)*C262</f>
        <v>31.155839999999994</v>
      </c>
      <c r="E262" s="459"/>
      <c r="F262" s="459"/>
      <c r="G262" s="459"/>
      <c r="H262" s="478">
        <f>('12. Riepilogo Carichi'!$H$17)*C262</f>
        <v>40.502591999999993</v>
      </c>
      <c r="I262" s="459"/>
      <c r="J262" s="459"/>
      <c r="K262" s="459"/>
      <c r="L262" s="484">
        <f>('12. Riepilogo Carichi'!$L$17)*C262</f>
        <v>40.502591999999993</v>
      </c>
      <c r="M262" s="484">
        <f>('12. Riepilogo Carichi'!$M$17)*C262</f>
        <v>31.155839999999994</v>
      </c>
    </row>
    <row r="263" spans="1:13" ht="15.75" thickBot="1" x14ac:dyDescent="0.3">
      <c r="A263" s="1416" t="s">
        <v>283</v>
      </c>
      <c r="B263" s="1435"/>
      <c r="C263" s="559">
        <v>1</v>
      </c>
      <c r="D263" s="480">
        <f>('12. Riepilogo Carichi'!$D$19)*C263</f>
        <v>13.904999999999998</v>
      </c>
      <c r="E263" s="469"/>
      <c r="F263" s="469"/>
      <c r="G263" s="469"/>
      <c r="H263" s="480">
        <f>('12. Riepilogo Carichi'!$H$19)*C263</f>
        <v>18.076499999999996</v>
      </c>
      <c r="I263" s="469"/>
      <c r="J263" s="469"/>
      <c r="K263" s="469"/>
      <c r="L263" s="485">
        <f>('12. Riepilogo Carichi'!$L$19)*C263</f>
        <v>18.076499999999996</v>
      </c>
      <c r="M263" s="485">
        <f>('12. Riepilogo Carichi'!$M$19)*C263</f>
        <v>13.904999999999998</v>
      </c>
    </row>
    <row r="264" spans="1:13" x14ac:dyDescent="0.25">
      <c r="A264" s="1421" t="s">
        <v>318</v>
      </c>
      <c r="B264" s="1421"/>
      <c r="C264" s="1421"/>
      <c r="D264" s="459">
        <f>SUM(D257:D263)</f>
        <v>137.65539000000001</v>
      </c>
      <c r="E264" s="1413">
        <f>SUM(E257:G263)</f>
        <v>42.239999999999995</v>
      </c>
      <c r="F264" s="1413"/>
      <c r="G264" s="1413"/>
      <c r="H264" s="459"/>
      <c r="I264" s="551"/>
      <c r="J264" s="551"/>
      <c r="K264" s="551"/>
      <c r="L264" s="545">
        <f>SUM(L257:L263)</f>
        <v>218.552007</v>
      </c>
      <c r="M264" s="545">
        <f>SUM(M257:M263)</f>
        <v>145.57539</v>
      </c>
    </row>
    <row r="265" spans="1:13" ht="15.75" thickBot="1" x14ac:dyDescent="0.3"/>
    <row r="266" spans="1:13" ht="17.25" x14ac:dyDescent="0.3">
      <c r="A266" s="1419" t="s">
        <v>541</v>
      </c>
      <c r="B266" s="1420"/>
      <c r="C266" s="487" t="s">
        <v>440</v>
      </c>
      <c r="D266" s="474" t="s">
        <v>386</v>
      </c>
      <c r="E266" s="493" t="s">
        <v>442</v>
      </c>
      <c r="F266" s="493" t="s">
        <v>448</v>
      </c>
      <c r="G266" s="493" t="s">
        <v>449</v>
      </c>
      <c r="H266" s="474" t="s">
        <v>444</v>
      </c>
      <c r="I266" s="475" t="s">
        <v>443</v>
      </c>
      <c r="J266" s="475" t="s">
        <v>450</v>
      </c>
      <c r="K266" s="494" t="s">
        <v>451</v>
      </c>
      <c r="L266" s="496" t="s">
        <v>446</v>
      </c>
      <c r="M266" s="496" t="s">
        <v>445</v>
      </c>
    </row>
    <row r="267" spans="1:13" x14ac:dyDescent="0.25">
      <c r="A267" s="1414" t="s">
        <v>316</v>
      </c>
      <c r="B267" s="1436"/>
      <c r="C267" s="483">
        <f>$R$5*$AG$22</f>
        <v>6.7649999999999988</v>
      </c>
      <c r="D267" s="460">
        <f>('12. Riepilogo Carichi'!$D$5)*C267</f>
        <v>38.303429999999999</v>
      </c>
      <c r="E267" s="460">
        <f>('12. Riepilogo Carichi'!$D$6)*C267</f>
        <v>8.1179999999999986</v>
      </c>
      <c r="F267" s="460">
        <f>('12. Riepilogo Carichi'!$E$5)*C267</f>
        <v>13.529999999999998</v>
      </c>
      <c r="G267" s="460"/>
      <c r="H267" s="490">
        <f>('12. Riepilogo Carichi'!$H$5)*C267</f>
        <v>49.794459000000003</v>
      </c>
      <c r="I267" s="460">
        <f>('12. Riepilogo Carichi'!$H$6)*C267</f>
        <v>12.176999999999996</v>
      </c>
      <c r="J267" s="460">
        <f>('12. Riepilogo Carichi'!$I$5)*C267</f>
        <v>20.294999999999995</v>
      </c>
      <c r="K267" s="460"/>
      <c r="L267" s="483">
        <f>('12. Riepilogo Carichi'!$L$5)*C267</f>
        <v>70.089459000000005</v>
      </c>
      <c r="M267" s="483">
        <f>('12. Riepilogo Carichi'!$M$5)*C267</f>
        <v>42.362429999999996</v>
      </c>
    </row>
    <row r="268" spans="1:13" x14ac:dyDescent="0.25">
      <c r="A268" s="1414" t="s">
        <v>441</v>
      </c>
      <c r="B268" s="1436"/>
      <c r="C268" s="488"/>
      <c r="D268" s="459">
        <f>('12. Riepilogo Carichi'!$D$9)*C268</f>
        <v>0</v>
      </c>
      <c r="E268" s="551"/>
      <c r="F268" s="460">
        <f>('12. Riepilogo Carichi'!$E$9)*C268</f>
        <v>0</v>
      </c>
      <c r="G268" s="460">
        <f>('12. Riepilogo Carichi'!$F$9)*C268</f>
        <v>0</v>
      </c>
      <c r="H268" s="478">
        <f>('12. Riepilogo Carichi'!$H$9)*C268</f>
        <v>0</v>
      </c>
      <c r="I268" s="459"/>
      <c r="J268" s="459">
        <f>('12. Riepilogo Carichi'!$I$9)*C268</f>
        <v>0</v>
      </c>
      <c r="K268" s="459">
        <f>('12. Riepilogo Carichi'!$J$9)*C268</f>
        <v>0</v>
      </c>
      <c r="L268" s="484">
        <f>('12. Riepilogo Carichi'!$L$9)*C268</f>
        <v>0</v>
      </c>
      <c r="M268" s="484">
        <f>('12. Riepilogo Carichi'!$M$9)*C268</f>
        <v>0</v>
      </c>
    </row>
    <row r="269" spans="1:13" x14ac:dyDescent="0.25">
      <c r="A269" s="1414" t="s">
        <v>103</v>
      </c>
      <c r="B269" s="1436"/>
      <c r="C269" s="488"/>
      <c r="D269" s="459">
        <f>('12. Riepilogo Carichi'!$D$11)*C269</f>
        <v>0</v>
      </c>
      <c r="E269" s="551"/>
      <c r="F269" s="460">
        <f>('12. Riepilogo Carichi'!$E$11)*C269</f>
        <v>0</v>
      </c>
      <c r="G269" s="551"/>
      <c r="H269" s="478">
        <f>('12. Riepilogo Carichi'!$H$12)*C269</f>
        <v>0</v>
      </c>
      <c r="I269" s="459"/>
      <c r="J269" s="459">
        <f>('12. Riepilogo Carichi'!$I$11)*C269</f>
        <v>0</v>
      </c>
      <c r="K269" s="459"/>
      <c r="L269" s="484">
        <f>('12. Riepilogo Carichi'!$L$12)*C269</f>
        <v>0</v>
      </c>
      <c r="M269" s="484">
        <f>('12. Riepilogo Carichi'!$M$12)*C269</f>
        <v>0</v>
      </c>
    </row>
    <row r="270" spans="1:13" x14ac:dyDescent="0.25">
      <c r="A270" s="1414" t="s">
        <v>317</v>
      </c>
      <c r="B270" s="1436"/>
      <c r="C270" s="484">
        <f>$R$6*($AI$22+$AG$25)</f>
        <v>5.2099999999999991</v>
      </c>
      <c r="D270" s="459">
        <f>('12. Riepilogo Carichi'!$D$13)*C270</f>
        <v>15.274417499999998</v>
      </c>
      <c r="E270" s="551"/>
      <c r="F270" s="460"/>
      <c r="G270" s="551"/>
      <c r="H270" s="478">
        <f>('12. Riepilogo Carichi'!$H$13)*C270</f>
        <v>19.856742749999999</v>
      </c>
      <c r="I270" s="459"/>
      <c r="J270" s="551"/>
      <c r="K270" s="459"/>
      <c r="L270" s="484">
        <f>('12. Riepilogo Carichi'!$L$13)*C270</f>
        <v>19.856742749999999</v>
      </c>
      <c r="M270" s="484">
        <f>('12. Riepilogo Carichi'!$M$13)*C270</f>
        <v>15.274417499999998</v>
      </c>
    </row>
    <row r="271" spans="1:13" x14ac:dyDescent="0.25">
      <c r="A271" s="1414" t="s">
        <v>319</v>
      </c>
      <c r="B271" s="1436"/>
      <c r="C271" s="484"/>
      <c r="D271" s="459">
        <f>('12. Riepilogo Carichi'!$D$16)*C271</f>
        <v>0</v>
      </c>
      <c r="E271" s="551"/>
      <c r="F271" s="460"/>
      <c r="G271" s="551"/>
      <c r="H271" s="478">
        <f>('12. Riepilogo Carichi'!$H$16)*C271</f>
        <v>0</v>
      </c>
      <c r="I271" s="459"/>
      <c r="J271" s="551"/>
      <c r="K271" s="459"/>
      <c r="L271" s="484">
        <f>('12. Riepilogo Carichi'!$L$16)*C271</f>
        <v>0</v>
      </c>
      <c r="M271" s="484">
        <f>('12. Riepilogo Carichi'!$M$16)*C271</f>
        <v>0</v>
      </c>
    </row>
    <row r="272" spans="1:13" x14ac:dyDescent="0.25">
      <c r="A272" s="1436" t="s">
        <v>104</v>
      </c>
      <c r="B272" s="1436"/>
      <c r="C272" s="484">
        <f>$R$6*($AI$22+$AG$25)</f>
        <v>5.2099999999999991</v>
      </c>
      <c r="D272" s="459">
        <f>('12. Riepilogo Carichi'!$D$17)*C272</f>
        <v>33.817067999999992</v>
      </c>
      <c r="E272" s="459"/>
      <c r="F272" s="459"/>
      <c r="G272" s="459"/>
      <c r="H272" s="478">
        <f>('12. Riepilogo Carichi'!$H$17)*C272</f>
        <v>43.962188399999995</v>
      </c>
      <c r="I272" s="459"/>
      <c r="J272" s="459"/>
      <c r="K272" s="459"/>
      <c r="L272" s="484">
        <f>('12. Riepilogo Carichi'!$L$17)*C272</f>
        <v>43.962188399999995</v>
      </c>
      <c r="M272" s="484">
        <f>('12. Riepilogo Carichi'!$M$17)*C272</f>
        <v>33.817067999999992</v>
      </c>
    </row>
    <row r="273" spans="1:13" ht="15.75" thickBot="1" x14ac:dyDescent="0.3">
      <c r="A273" s="1416" t="s">
        <v>283</v>
      </c>
      <c r="B273" s="1435"/>
      <c r="C273" s="559">
        <v>1</v>
      </c>
      <c r="D273" s="480">
        <f>('12. Riepilogo Carichi'!$D$19)*C273</f>
        <v>13.904999999999998</v>
      </c>
      <c r="E273" s="469"/>
      <c r="F273" s="469"/>
      <c r="G273" s="469"/>
      <c r="H273" s="480">
        <f>('12. Riepilogo Carichi'!$H$19)*C273</f>
        <v>18.076499999999996</v>
      </c>
      <c r="I273" s="469"/>
      <c r="J273" s="469"/>
      <c r="K273" s="469"/>
      <c r="L273" s="485">
        <f>('12. Riepilogo Carichi'!$L$19)*C273</f>
        <v>18.076499999999996</v>
      </c>
      <c r="M273" s="485">
        <f>('12. Riepilogo Carichi'!$M$19)*C273</f>
        <v>13.904999999999998</v>
      </c>
    </row>
    <row r="274" spans="1:13" x14ac:dyDescent="0.25">
      <c r="A274" s="1421" t="s">
        <v>318</v>
      </c>
      <c r="B274" s="1421"/>
      <c r="C274" s="1421"/>
      <c r="D274" s="459">
        <f>SUM(D267:D273)</f>
        <v>101.2999155</v>
      </c>
      <c r="E274" s="1413">
        <f>SUM(E267:G273)</f>
        <v>21.647999999999996</v>
      </c>
      <c r="F274" s="1413"/>
      <c r="G274" s="1413"/>
      <c r="H274" s="459"/>
      <c r="I274" s="551"/>
      <c r="J274" s="551"/>
      <c r="K274" s="551"/>
      <c r="L274" s="545">
        <f>SUM(L267:L273)</f>
        <v>151.98489015000001</v>
      </c>
      <c r="M274" s="545">
        <f>SUM(M267:M273)</f>
        <v>105.35891549999999</v>
      </c>
    </row>
    <row r="277" spans="1:13" ht="15.75" thickBot="1" x14ac:dyDescent="0.3"/>
    <row r="278" spans="1:13" ht="18" thickBot="1" x14ac:dyDescent="0.35">
      <c r="B278" s="1195" t="s">
        <v>207</v>
      </c>
      <c r="C278" s="1197"/>
      <c r="D278" s="1023" t="s">
        <v>386</v>
      </c>
      <c r="E278" s="1024" t="s">
        <v>887</v>
      </c>
      <c r="F278" s="1025" t="s">
        <v>446</v>
      </c>
      <c r="G278" s="1025" t="s">
        <v>445</v>
      </c>
    </row>
    <row r="279" spans="1:13" x14ac:dyDescent="0.25">
      <c r="B279" s="1440" t="str">
        <f>A3</f>
        <v>Pilastro 1</v>
      </c>
      <c r="C279" s="1441"/>
      <c r="D279" s="1008">
        <f>D11</f>
        <v>94.446572400000008</v>
      </c>
      <c r="E279" s="1006">
        <f>E11</f>
        <v>19.319039999999994</v>
      </c>
      <c r="F279" s="1008">
        <f>L11</f>
        <v>140.89214412000001</v>
      </c>
      <c r="G279" s="1012">
        <f>M11</f>
        <v>98.068892399999996</v>
      </c>
    </row>
    <row r="280" spans="1:13" x14ac:dyDescent="0.25">
      <c r="B280" s="1442" t="str">
        <f>A13</f>
        <v>Pilastro 2</v>
      </c>
      <c r="C280" s="1443"/>
      <c r="D280" s="1009">
        <f>D21</f>
        <v>136.81536299999999</v>
      </c>
      <c r="E280" s="1004">
        <f>E21</f>
        <v>39.628799999999991</v>
      </c>
      <c r="F280" s="1009">
        <f>L21</f>
        <v>215.01197189999999</v>
      </c>
      <c r="G280" s="1013">
        <f>M21</f>
        <v>144.24576299999998</v>
      </c>
    </row>
    <row r="281" spans="1:13" x14ac:dyDescent="0.25">
      <c r="B281" s="1442" t="str">
        <f>A23</f>
        <v>Pilastro 3</v>
      </c>
      <c r="C281" s="1443"/>
      <c r="D281" s="1009">
        <f>D31</f>
        <v>97.330233599999985</v>
      </c>
      <c r="E281" s="1004">
        <f>E31</f>
        <v>20.309759999999994</v>
      </c>
      <c r="F281" s="1009">
        <f>L31</f>
        <v>145.56970367999998</v>
      </c>
      <c r="G281" s="1013">
        <f>M31</f>
        <v>101.13831359999998</v>
      </c>
    </row>
    <row r="282" spans="1:13" x14ac:dyDescent="0.25">
      <c r="B282" s="1442" t="str">
        <f>A33</f>
        <v>Pilastro 4</v>
      </c>
      <c r="C282" s="1443"/>
      <c r="D282" s="1009">
        <f>D41</f>
        <v>96.82648180000001</v>
      </c>
      <c r="E282" s="1004">
        <f>E41</f>
        <v>29.295679999999997</v>
      </c>
      <c r="F282" s="1009">
        <f>L41</f>
        <v>153.33912634000001</v>
      </c>
      <c r="G282" s="1013">
        <f>M41</f>
        <v>102.31942179999999</v>
      </c>
    </row>
    <row r="283" spans="1:13" x14ac:dyDescent="0.25">
      <c r="B283" s="1442" t="str">
        <f>A43</f>
        <v>Pilastro 5</v>
      </c>
      <c r="C283" s="1443"/>
      <c r="D283" s="1009">
        <f>D51</f>
        <v>152.44366653750001</v>
      </c>
      <c r="E283" s="1004">
        <f>E51</f>
        <v>46.230060000000002</v>
      </c>
      <c r="F283" s="1009">
        <f>L51</f>
        <v>241.51744774875004</v>
      </c>
      <c r="G283" s="1013">
        <f>M51</f>
        <v>161.11180278750001</v>
      </c>
    </row>
    <row r="284" spans="1:13" x14ac:dyDescent="0.25">
      <c r="B284" s="1442" t="str">
        <f>A53</f>
        <v>Pilastro 6</v>
      </c>
      <c r="C284" s="1443"/>
      <c r="D284" s="1009">
        <f>D61</f>
        <v>143.29650873750001</v>
      </c>
      <c r="E284" s="1004">
        <f>E61</f>
        <v>45.358180000000004</v>
      </c>
      <c r="F284" s="1009">
        <f>L61</f>
        <v>232.39188010875006</v>
      </c>
      <c r="G284" s="1013">
        <f>M61</f>
        <v>152.5177924875</v>
      </c>
    </row>
    <row r="285" spans="1:13" x14ac:dyDescent="0.25">
      <c r="B285" s="1442" t="str">
        <f>A63</f>
        <v>Pilastro 7</v>
      </c>
      <c r="C285" s="1443"/>
      <c r="D285" s="1009">
        <f>D71</f>
        <v>139.415831</v>
      </c>
      <c r="E285" s="1004">
        <f>E71</f>
        <v>41.303800000000003</v>
      </c>
      <c r="F285" s="1009">
        <f>L71</f>
        <v>192.96789990000002</v>
      </c>
      <c r="G285" s="1013">
        <f>M71</f>
        <v>133.09013550000003</v>
      </c>
    </row>
    <row r="286" spans="1:13" x14ac:dyDescent="0.25">
      <c r="B286" s="1442" t="str">
        <f>A73</f>
        <v>Pilastro 8</v>
      </c>
      <c r="C286" s="1443"/>
      <c r="D286" s="1009">
        <f>D81</f>
        <v>180.75956304999997</v>
      </c>
      <c r="E286" s="1004">
        <f>E81</f>
        <v>56.486279999999994</v>
      </c>
      <c r="F286" s="1009">
        <f>L81</f>
        <v>253.41963796499999</v>
      </c>
      <c r="G286" s="1013">
        <f>M81</f>
        <v>174.65598555</v>
      </c>
    </row>
    <row r="287" spans="1:13" x14ac:dyDescent="0.25">
      <c r="B287" s="1442" t="str">
        <f>A83</f>
        <v>Pilastro 9</v>
      </c>
      <c r="C287" s="1443"/>
      <c r="D287" s="1009">
        <f>D92</f>
        <v>177.54672209999998</v>
      </c>
      <c r="E287" s="1004">
        <f>E92</f>
        <v>79.747559999999993</v>
      </c>
      <c r="F287" s="1009">
        <f>L92</f>
        <v>305.57407622999995</v>
      </c>
      <c r="G287" s="1013">
        <f>M92</f>
        <v>192.49938959999997</v>
      </c>
    </row>
    <row r="288" spans="1:13" x14ac:dyDescent="0.25">
      <c r="B288" s="1442" t="str">
        <f>A94</f>
        <v>Pilastro 10</v>
      </c>
      <c r="C288" s="1443"/>
      <c r="D288" s="1009">
        <f>D102</f>
        <v>170.07052867500002</v>
      </c>
      <c r="E288" s="1004">
        <f>E102</f>
        <v>62.741279999999996</v>
      </c>
      <c r="F288" s="1009">
        <f>L102</f>
        <v>291.72413727750001</v>
      </c>
      <c r="G288" s="1013">
        <f>M102</f>
        <v>184.19701867500001</v>
      </c>
    </row>
    <row r="289" spans="2:7" x14ac:dyDescent="0.25">
      <c r="B289" s="1442" t="str">
        <f>A104</f>
        <v>Pilastro 11</v>
      </c>
      <c r="C289" s="1443"/>
      <c r="D289" s="1009">
        <f>D112</f>
        <v>156.80102730000002</v>
      </c>
      <c r="E289" s="1004">
        <f>E112</f>
        <v>50.280479999999997</v>
      </c>
      <c r="F289" s="1009">
        <f>L112</f>
        <v>250.97928549000005</v>
      </c>
      <c r="G289" s="1013">
        <f>M112</f>
        <v>166.2286173</v>
      </c>
    </row>
    <row r="290" spans="2:7" x14ac:dyDescent="0.25">
      <c r="B290" s="1442" t="str">
        <f>A114</f>
        <v>Pilastro 12</v>
      </c>
      <c r="C290" s="1443"/>
      <c r="D290" s="1009">
        <f>D123</f>
        <v>200.74987391250008</v>
      </c>
      <c r="E290" s="1004">
        <f>E123</f>
        <v>91.829460000000012</v>
      </c>
      <c r="F290" s="1009">
        <f>L123</f>
        <v>347.06495483625014</v>
      </c>
      <c r="G290" s="1013">
        <f>M123</f>
        <v>217.96789766250006</v>
      </c>
    </row>
    <row r="291" spans="2:7" x14ac:dyDescent="0.25">
      <c r="B291" s="1442" t="str">
        <f>A125</f>
        <v>Pilastro 13</v>
      </c>
      <c r="C291" s="1443"/>
      <c r="D291" s="1009">
        <f>D133</f>
        <v>179.31894761250004</v>
      </c>
      <c r="E291" s="1004">
        <f>E133</f>
        <v>79.320780000000013</v>
      </c>
      <c r="F291" s="1009">
        <f>L133</f>
        <v>307.47786314625012</v>
      </c>
      <c r="G291" s="1013">
        <f>M133</f>
        <v>194.19159386250004</v>
      </c>
    </row>
    <row r="292" spans="2:7" x14ac:dyDescent="0.25">
      <c r="B292" s="1442" t="str">
        <f>A135</f>
        <v>Pilastro 14</v>
      </c>
      <c r="C292" s="1443"/>
      <c r="D292" s="1009">
        <f>D143</f>
        <v>184.4170905</v>
      </c>
      <c r="E292" s="1004">
        <f>E143</f>
        <v>65.755799999999994</v>
      </c>
      <c r="F292" s="1009">
        <f>L143</f>
        <v>272.78294405000003</v>
      </c>
      <c r="G292" s="1013">
        <f>M143</f>
        <v>182.91350600000001</v>
      </c>
    </row>
    <row r="293" spans="2:7" x14ac:dyDescent="0.25">
      <c r="B293" s="1442" t="str">
        <f>A145</f>
        <v>Pilastro 15</v>
      </c>
      <c r="C293" s="1443"/>
      <c r="D293" s="1009">
        <f>D153</f>
        <v>167.94039495000001</v>
      </c>
      <c r="E293" s="1004">
        <f>E153</f>
        <v>58.015319999999988</v>
      </c>
      <c r="F293" s="1009">
        <f>L153</f>
        <v>244.10653983500004</v>
      </c>
      <c r="G293" s="1013">
        <f>M153</f>
        <v>164.98547044999998</v>
      </c>
    </row>
    <row r="294" spans="2:7" x14ac:dyDescent="0.25">
      <c r="B294" s="1442" t="str">
        <f>A155</f>
        <v>Pilastro 16</v>
      </c>
      <c r="C294" s="1443"/>
      <c r="D294" s="1009">
        <f>D163</f>
        <v>159.59049195000003</v>
      </c>
      <c r="E294" s="1004">
        <f>E163</f>
        <v>73.262519999999995</v>
      </c>
      <c r="F294" s="1009">
        <f>L163</f>
        <v>276.15125203500003</v>
      </c>
      <c r="G294" s="1013">
        <f>M163</f>
        <v>173.32721445000001</v>
      </c>
    </row>
    <row r="295" spans="2:7" x14ac:dyDescent="0.25">
      <c r="B295" s="1442" t="str">
        <f>A165</f>
        <v>Pilastro 17</v>
      </c>
      <c r="C295" s="1443"/>
      <c r="D295" s="1009">
        <f>D173</f>
        <v>159.439396875</v>
      </c>
      <c r="E295" s="1004">
        <f>E173</f>
        <v>56.651999999999987</v>
      </c>
      <c r="F295" s="1009">
        <f>L173</f>
        <v>269.83246593749999</v>
      </c>
      <c r="G295" s="1013">
        <f>M173</f>
        <v>171.95164687499999</v>
      </c>
    </row>
    <row r="296" spans="2:7" x14ac:dyDescent="0.25">
      <c r="B296" s="1442" t="str">
        <f>A175</f>
        <v>Pilastro 18</v>
      </c>
      <c r="C296" s="1443"/>
      <c r="D296" s="1009">
        <f>D183</f>
        <v>111.76312500000002</v>
      </c>
      <c r="E296" s="1004">
        <f>E183</f>
        <v>24.472800000000003</v>
      </c>
      <c r="F296" s="1009">
        <f>L183</f>
        <v>168.23531250000002</v>
      </c>
      <c r="G296" s="1013">
        <f>M183</f>
        <v>116.35177500000002</v>
      </c>
    </row>
    <row r="297" spans="2:7" x14ac:dyDescent="0.25">
      <c r="B297" s="1442" t="str">
        <f>A185</f>
        <v>Pilastro 19</v>
      </c>
      <c r="C297" s="1443"/>
      <c r="D297" s="1009">
        <f>D193</f>
        <v>175.37607000000003</v>
      </c>
      <c r="E297" s="1004">
        <f>E193</f>
        <v>63.599400000000003</v>
      </c>
      <c r="F297" s="1009">
        <f>L193</f>
        <v>297.73832850000008</v>
      </c>
      <c r="G297" s="1013">
        <f>M193</f>
        <v>189.32595750000002</v>
      </c>
    </row>
    <row r="298" spans="2:7" x14ac:dyDescent="0.25">
      <c r="B298" s="1442" t="str">
        <f>A195</f>
        <v>Pilastro 20</v>
      </c>
      <c r="C298" s="1443"/>
      <c r="D298" s="1009">
        <f>D203</f>
        <v>179.46192375000001</v>
      </c>
      <c r="E298" s="1004">
        <f>E203</f>
        <v>76.332599999999999</v>
      </c>
      <c r="F298" s="1009">
        <f>L203</f>
        <v>325.11231337500004</v>
      </c>
      <c r="G298" s="1013">
        <f>M203</f>
        <v>197.82428625</v>
      </c>
    </row>
    <row r="299" spans="2:7" x14ac:dyDescent="0.25">
      <c r="B299" s="1442" t="str">
        <f>A205</f>
        <v>Pilastro 21</v>
      </c>
      <c r="C299" s="1443"/>
      <c r="D299" s="1009">
        <f>D213</f>
        <v>151.60469325000003</v>
      </c>
      <c r="E299" s="1004">
        <f>E213</f>
        <v>49.033200000000001</v>
      </c>
      <c r="F299" s="1009">
        <f>L213</f>
        <v>253.17972622500002</v>
      </c>
      <c r="G299" s="1013">
        <f>M213</f>
        <v>162.82341825</v>
      </c>
    </row>
    <row r="300" spans="2:7" x14ac:dyDescent="0.25">
      <c r="B300" s="1442" t="str">
        <f>A215</f>
        <v>Pilastro 22</v>
      </c>
      <c r="C300" s="1443"/>
      <c r="D300" s="1009">
        <f>D223</f>
        <v>165.20143530000001</v>
      </c>
      <c r="E300" s="1004">
        <f>E223</f>
        <v>47.142479999999999</v>
      </c>
      <c r="F300" s="1009">
        <f>L223</f>
        <v>258.95794089000003</v>
      </c>
      <c r="G300" s="1013">
        <f>M223</f>
        <v>174.04065030000001</v>
      </c>
    </row>
    <row r="301" spans="2:7" x14ac:dyDescent="0.25">
      <c r="B301" s="1442" t="str">
        <f>A225</f>
        <v>Pilastro 23</v>
      </c>
      <c r="C301" s="1443"/>
      <c r="D301" s="1009">
        <f>D234</f>
        <v>165.31698660000006</v>
      </c>
      <c r="E301" s="1004">
        <f>E234</f>
        <v>75.383760000000009</v>
      </c>
      <c r="F301" s="1009">
        <f>L234</f>
        <v>285.58435758000007</v>
      </c>
      <c r="G301" s="1013">
        <f>M234</f>
        <v>179.45144160000004</v>
      </c>
    </row>
    <row r="302" spans="2:7" x14ac:dyDescent="0.25">
      <c r="B302" s="1442" t="str">
        <f>A236</f>
        <v>Pilastro 24</v>
      </c>
      <c r="C302" s="1443"/>
      <c r="D302" s="1009">
        <f>D244</f>
        <v>143.08592629999998</v>
      </c>
      <c r="E302" s="1004">
        <f>E244</f>
        <v>42.668479999999988</v>
      </c>
      <c r="F302" s="1009">
        <f>L244</f>
        <v>227.47590418999999</v>
      </c>
      <c r="G302" s="1013">
        <f>M244</f>
        <v>151.3787663</v>
      </c>
    </row>
    <row r="303" spans="2:7" x14ac:dyDescent="0.25">
      <c r="B303" s="1442" t="str">
        <f>A246</f>
        <v>Pilastro 25</v>
      </c>
      <c r="C303" s="1443"/>
      <c r="D303" s="1009">
        <f>D254</f>
        <v>100.65638700000001</v>
      </c>
      <c r="E303" s="1004">
        <f>E254</f>
        <v>20.592000000000002</v>
      </c>
      <c r="F303" s="1009">
        <f>L254</f>
        <v>150.15830310000001</v>
      </c>
      <c r="G303" s="1013">
        <f>M254</f>
        <v>104.517387</v>
      </c>
    </row>
    <row r="304" spans="2:7" x14ac:dyDescent="0.25">
      <c r="B304" s="1442" t="str">
        <f>A256</f>
        <v>Pilastro 26</v>
      </c>
      <c r="C304" s="1443"/>
      <c r="D304" s="1009">
        <f>D264</f>
        <v>137.65539000000001</v>
      </c>
      <c r="E304" s="1004">
        <f>E264</f>
        <v>42.239999999999995</v>
      </c>
      <c r="F304" s="1009">
        <f>L264</f>
        <v>218.552007</v>
      </c>
      <c r="G304" s="1013">
        <f>M264</f>
        <v>145.57539</v>
      </c>
    </row>
    <row r="305" spans="2:7" ht="15.75" thickBot="1" x14ac:dyDescent="0.3">
      <c r="B305" s="1444" t="str">
        <f>A266</f>
        <v>Pilastro 27</v>
      </c>
      <c r="C305" s="1445"/>
      <c r="D305" s="1010">
        <f>D274</f>
        <v>101.2999155</v>
      </c>
      <c r="E305" s="1007">
        <f>E274</f>
        <v>21.647999999999996</v>
      </c>
      <c r="F305" s="1010">
        <f>L274</f>
        <v>151.98489015000001</v>
      </c>
      <c r="G305" s="1014">
        <f>M274</f>
        <v>105.35891549999999</v>
      </c>
    </row>
  </sheetData>
  <mergeCells count="363">
    <mergeCell ref="B305:C305"/>
    <mergeCell ref="B296:C296"/>
    <mergeCell ref="B297:C297"/>
    <mergeCell ref="B298:C298"/>
    <mergeCell ref="B299:C299"/>
    <mergeCell ref="B300:C300"/>
    <mergeCell ref="B301:C301"/>
    <mergeCell ref="B302:C302"/>
    <mergeCell ref="B303:C303"/>
    <mergeCell ref="B304:C304"/>
    <mergeCell ref="B287:C287"/>
    <mergeCell ref="B288:C288"/>
    <mergeCell ref="B289:C289"/>
    <mergeCell ref="B290:C290"/>
    <mergeCell ref="B291:C291"/>
    <mergeCell ref="B292:C292"/>
    <mergeCell ref="B293:C293"/>
    <mergeCell ref="B294:C294"/>
    <mergeCell ref="B295:C295"/>
    <mergeCell ref="B278:C278"/>
    <mergeCell ref="B279:C279"/>
    <mergeCell ref="B280:C280"/>
    <mergeCell ref="B281:C281"/>
    <mergeCell ref="B282:C282"/>
    <mergeCell ref="B283:C283"/>
    <mergeCell ref="B284:C284"/>
    <mergeCell ref="B285:C285"/>
    <mergeCell ref="B286:C286"/>
    <mergeCell ref="E11:G11"/>
    <mergeCell ref="A13:B13"/>
    <mergeCell ref="A1:N1"/>
    <mergeCell ref="A3:B3"/>
    <mergeCell ref="A4:B4"/>
    <mergeCell ref="A5:B5"/>
    <mergeCell ref="A6:B6"/>
    <mergeCell ref="A7:B7"/>
    <mergeCell ref="A14:B14"/>
    <mergeCell ref="A15:B15"/>
    <mergeCell ref="A16:B16"/>
    <mergeCell ref="A17:B17"/>
    <mergeCell ref="A18:B18"/>
    <mergeCell ref="A19:B19"/>
    <mergeCell ref="A8:B8"/>
    <mergeCell ref="A9:B9"/>
    <mergeCell ref="A10:B10"/>
    <mergeCell ref="A11:C11"/>
    <mergeCell ref="A26:B26"/>
    <mergeCell ref="A27:B27"/>
    <mergeCell ref="A28:B28"/>
    <mergeCell ref="A29:B29"/>
    <mergeCell ref="A30:B30"/>
    <mergeCell ref="A31:C31"/>
    <mergeCell ref="A20:B20"/>
    <mergeCell ref="A21:C21"/>
    <mergeCell ref="E21:G21"/>
    <mergeCell ref="A23:B23"/>
    <mergeCell ref="A24:B24"/>
    <mergeCell ref="A25:B25"/>
    <mergeCell ref="A38:B38"/>
    <mergeCell ref="A39:B39"/>
    <mergeCell ref="A40:B40"/>
    <mergeCell ref="A41:C41"/>
    <mergeCell ref="E41:G41"/>
    <mergeCell ref="A43:B43"/>
    <mergeCell ref="E31:G31"/>
    <mergeCell ref="A33:B33"/>
    <mergeCell ref="A34:B34"/>
    <mergeCell ref="A35:B35"/>
    <mergeCell ref="A36:B36"/>
    <mergeCell ref="A37:B37"/>
    <mergeCell ref="A50:B50"/>
    <mergeCell ref="A51:C51"/>
    <mergeCell ref="E51:G51"/>
    <mergeCell ref="A53:B53"/>
    <mergeCell ref="A54:B54"/>
    <mergeCell ref="A55:B55"/>
    <mergeCell ref="A44:B44"/>
    <mergeCell ref="A45:B45"/>
    <mergeCell ref="A46:B46"/>
    <mergeCell ref="A47:B47"/>
    <mergeCell ref="A48:B48"/>
    <mergeCell ref="A49:B49"/>
    <mergeCell ref="E71:G71"/>
    <mergeCell ref="A73:B73"/>
    <mergeCell ref="E61:G61"/>
    <mergeCell ref="A63:B63"/>
    <mergeCell ref="A64:B64"/>
    <mergeCell ref="A65:B65"/>
    <mergeCell ref="A66:B66"/>
    <mergeCell ref="A67:B67"/>
    <mergeCell ref="A56:B56"/>
    <mergeCell ref="A57:B57"/>
    <mergeCell ref="A58:B58"/>
    <mergeCell ref="A59:B59"/>
    <mergeCell ref="A60:B60"/>
    <mergeCell ref="A61:C61"/>
    <mergeCell ref="A74:B74"/>
    <mergeCell ref="A75:B75"/>
    <mergeCell ref="A76:B76"/>
    <mergeCell ref="A77:B77"/>
    <mergeCell ref="A78:B78"/>
    <mergeCell ref="A79:B79"/>
    <mergeCell ref="A68:B68"/>
    <mergeCell ref="A69:B69"/>
    <mergeCell ref="A70:B70"/>
    <mergeCell ref="A71:C71"/>
    <mergeCell ref="A86:B86"/>
    <mergeCell ref="A87:B87"/>
    <mergeCell ref="A90:B90"/>
    <mergeCell ref="A91:B91"/>
    <mergeCell ref="A92:C92"/>
    <mergeCell ref="A80:B80"/>
    <mergeCell ref="A81:C81"/>
    <mergeCell ref="E81:G81"/>
    <mergeCell ref="A83:B83"/>
    <mergeCell ref="A84:B84"/>
    <mergeCell ref="A85:B85"/>
    <mergeCell ref="A88:B89"/>
    <mergeCell ref="A99:B99"/>
    <mergeCell ref="A100:B100"/>
    <mergeCell ref="A101:B101"/>
    <mergeCell ref="A102:C102"/>
    <mergeCell ref="E102:G102"/>
    <mergeCell ref="A104:B104"/>
    <mergeCell ref="E92:G92"/>
    <mergeCell ref="A94:B94"/>
    <mergeCell ref="A95:B95"/>
    <mergeCell ref="A96:B96"/>
    <mergeCell ref="A97:B97"/>
    <mergeCell ref="A98:B98"/>
    <mergeCell ref="A111:B111"/>
    <mergeCell ref="A112:C112"/>
    <mergeCell ref="E112:G112"/>
    <mergeCell ref="A114:B114"/>
    <mergeCell ref="A115:B115"/>
    <mergeCell ref="A116:B116"/>
    <mergeCell ref="A105:B105"/>
    <mergeCell ref="A106:B106"/>
    <mergeCell ref="A107:B107"/>
    <mergeCell ref="A108:B108"/>
    <mergeCell ref="A109:B109"/>
    <mergeCell ref="A110:B110"/>
    <mergeCell ref="E133:G133"/>
    <mergeCell ref="A135:B135"/>
    <mergeCell ref="E123:G123"/>
    <mergeCell ref="A125:B125"/>
    <mergeCell ref="A126:B126"/>
    <mergeCell ref="A127:B127"/>
    <mergeCell ref="A128:B128"/>
    <mergeCell ref="A129:B129"/>
    <mergeCell ref="A117:B117"/>
    <mergeCell ref="A118:B118"/>
    <mergeCell ref="A121:B121"/>
    <mergeCell ref="A122:B122"/>
    <mergeCell ref="A123:C123"/>
    <mergeCell ref="A119:B120"/>
    <mergeCell ref="A136:B136"/>
    <mergeCell ref="A137:B137"/>
    <mergeCell ref="A138:B138"/>
    <mergeCell ref="A139:B139"/>
    <mergeCell ref="A140:B140"/>
    <mergeCell ref="A141:B141"/>
    <mergeCell ref="A130:B130"/>
    <mergeCell ref="A131:B131"/>
    <mergeCell ref="A132:B132"/>
    <mergeCell ref="A133:C133"/>
    <mergeCell ref="A148:B148"/>
    <mergeCell ref="A149:B149"/>
    <mergeCell ref="A150:B150"/>
    <mergeCell ref="A151:B151"/>
    <mergeCell ref="A152:B152"/>
    <mergeCell ref="A153:C153"/>
    <mergeCell ref="A142:B142"/>
    <mergeCell ref="A143:C143"/>
    <mergeCell ref="E143:G143"/>
    <mergeCell ref="A145:B145"/>
    <mergeCell ref="A146:B146"/>
    <mergeCell ref="A147:B147"/>
    <mergeCell ref="A160:B160"/>
    <mergeCell ref="A161:B161"/>
    <mergeCell ref="A162:B162"/>
    <mergeCell ref="A163:C163"/>
    <mergeCell ref="E163:G163"/>
    <mergeCell ref="A165:B165"/>
    <mergeCell ref="E153:G153"/>
    <mergeCell ref="A155:B155"/>
    <mergeCell ref="A156:B156"/>
    <mergeCell ref="A157:B157"/>
    <mergeCell ref="A158:B158"/>
    <mergeCell ref="A159:B159"/>
    <mergeCell ref="A172:B172"/>
    <mergeCell ref="A173:C173"/>
    <mergeCell ref="E173:G173"/>
    <mergeCell ref="A175:B175"/>
    <mergeCell ref="A176:B176"/>
    <mergeCell ref="A177:B177"/>
    <mergeCell ref="A166:B166"/>
    <mergeCell ref="A167:B167"/>
    <mergeCell ref="A168:B168"/>
    <mergeCell ref="A169:B169"/>
    <mergeCell ref="A170:B170"/>
    <mergeCell ref="A171:B171"/>
    <mergeCell ref="E193:G193"/>
    <mergeCell ref="A195:B195"/>
    <mergeCell ref="E183:G183"/>
    <mergeCell ref="A185:B185"/>
    <mergeCell ref="A186:B186"/>
    <mergeCell ref="A187:B187"/>
    <mergeCell ref="A188:B188"/>
    <mergeCell ref="A189:B189"/>
    <mergeCell ref="A178:B178"/>
    <mergeCell ref="A179:B179"/>
    <mergeCell ref="A180:B180"/>
    <mergeCell ref="A181:B181"/>
    <mergeCell ref="A182:B182"/>
    <mergeCell ref="A183:C183"/>
    <mergeCell ref="A196:B196"/>
    <mergeCell ref="A197:B197"/>
    <mergeCell ref="A198:B198"/>
    <mergeCell ref="A199:B199"/>
    <mergeCell ref="A200:B200"/>
    <mergeCell ref="A201:B201"/>
    <mergeCell ref="A190:B190"/>
    <mergeCell ref="A191:B191"/>
    <mergeCell ref="A192:B192"/>
    <mergeCell ref="A193:C193"/>
    <mergeCell ref="A208:B208"/>
    <mergeCell ref="A209:B209"/>
    <mergeCell ref="A210:B210"/>
    <mergeCell ref="A211:B211"/>
    <mergeCell ref="A212:B212"/>
    <mergeCell ref="A213:C213"/>
    <mergeCell ref="A202:B202"/>
    <mergeCell ref="A203:C203"/>
    <mergeCell ref="E203:G203"/>
    <mergeCell ref="A205:B205"/>
    <mergeCell ref="A206:B206"/>
    <mergeCell ref="A207:B207"/>
    <mergeCell ref="A220:B220"/>
    <mergeCell ref="A221:B221"/>
    <mergeCell ref="A222:B222"/>
    <mergeCell ref="A223:C223"/>
    <mergeCell ref="E223:G223"/>
    <mergeCell ref="A225:B225"/>
    <mergeCell ref="E213:G213"/>
    <mergeCell ref="A215:B215"/>
    <mergeCell ref="A216:B216"/>
    <mergeCell ref="A217:B217"/>
    <mergeCell ref="A218:B218"/>
    <mergeCell ref="A219:B219"/>
    <mergeCell ref="A233:B233"/>
    <mergeCell ref="A234:C234"/>
    <mergeCell ref="E234:G234"/>
    <mergeCell ref="A236:B236"/>
    <mergeCell ref="A237:B237"/>
    <mergeCell ref="A238:B238"/>
    <mergeCell ref="A226:B226"/>
    <mergeCell ref="A227:B227"/>
    <mergeCell ref="A228:B228"/>
    <mergeCell ref="A229:B229"/>
    <mergeCell ref="A232:B232"/>
    <mergeCell ref="A230:B231"/>
    <mergeCell ref="E254:G254"/>
    <mergeCell ref="A256:B256"/>
    <mergeCell ref="E244:G244"/>
    <mergeCell ref="A246:B246"/>
    <mergeCell ref="A247:B247"/>
    <mergeCell ref="A248:B248"/>
    <mergeCell ref="A249:B249"/>
    <mergeCell ref="A250:B250"/>
    <mergeCell ref="A239:B239"/>
    <mergeCell ref="A240:B240"/>
    <mergeCell ref="A241:B241"/>
    <mergeCell ref="A242:B242"/>
    <mergeCell ref="A243:B243"/>
    <mergeCell ref="A244:C244"/>
    <mergeCell ref="A257:B257"/>
    <mergeCell ref="A258:B258"/>
    <mergeCell ref="A259:B259"/>
    <mergeCell ref="A260:B260"/>
    <mergeCell ref="A261:B261"/>
    <mergeCell ref="A262:B262"/>
    <mergeCell ref="A251:B251"/>
    <mergeCell ref="A252:B252"/>
    <mergeCell ref="A253:B253"/>
    <mergeCell ref="A254:C254"/>
    <mergeCell ref="E274:G274"/>
    <mergeCell ref="A269:B269"/>
    <mergeCell ref="A270:B270"/>
    <mergeCell ref="A271:B271"/>
    <mergeCell ref="A272:B272"/>
    <mergeCell ref="A273:B273"/>
    <mergeCell ref="A274:C274"/>
    <mergeCell ref="A263:B263"/>
    <mergeCell ref="A264:C264"/>
    <mergeCell ref="E264:G264"/>
    <mergeCell ref="A266:B266"/>
    <mergeCell ref="A267:B267"/>
    <mergeCell ref="A268:B268"/>
    <mergeCell ref="AD9:AE9"/>
    <mergeCell ref="AG9:AH9"/>
    <mergeCell ref="X10:Y10"/>
    <mergeCell ref="AC10:AC12"/>
    <mergeCell ref="AD10:AE12"/>
    <mergeCell ref="AF10:AF12"/>
    <mergeCell ref="AG10:AH12"/>
    <mergeCell ref="AI10:AI12"/>
    <mergeCell ref="R11:S11"/>
    <mergeCell ref="W11:Z12"/>
    <mergeCell ref="Q12:T12"/>
    <mergeCell ref="R13:S13"/>
    <mergeCell ref="U13:V13"/>
    <mergeCell ref="X13:Y13"/>
    <mergeCell ref="AA13:AB13"/>
    <mergeCell ref="AD13:AE13"/>
    <mergeCell ref="AG13:AH13"/>
    <mergeCell ref="AJ13:AJ22"/>
    <mergeCell ref="Q14:Q16"/>
    <mergeCell ref="R14:S16"/>
    <mergeCell ref="T14:T16"/>
    <mergeCell ref="U14:V16"/>
    <mergeCell ref="W14:W16"/>
    <mergeCell ref="X14:Y16"/>
    <mergeCell ref="Z14:Z16"/>
    <mergeCell ref="AC14:AC16"/>
    <mergeCell ref="AD14:AE16"/>
    <mergeCell ref="AF14:AF16"/>
    <mergeCell ref="AG14:AH16"/>
    <mergeCell ref="AI14:AI16"/>
    <mergeCell ref="R21:S21"/>
    <mergeCell ref="U21:V21"/>
    <mergeCell ref="X21:Y21"/>
    <mergeCell ref="AA21:AB21"/>
    <mergeCell ref="AD21:AE21"/>
    <mergeCell ref="AL14:AL16"/>
    <mergeCell ref="R17:S17"/>
    <mergeCell ref="U17:V17"/>
    <mergeCell ref="X17:Y17"/>
    <mergeCell ref="AA17:AB17"/>
    <mergeCell ref="AD17:AE17"/>
    <mergeCell ref="AG17:AH17"/>
    <mergeCell ref="Q18:Q20"/>
    <mergeCell ref="R18:S20"/>
    <mergeCell ref="T18:T20"/>
    <mergeCell ref="U18:V20"/>
    <mergeCell ref="W18:W20"/>
    <mergeCell ref="X18:Y20"/>
    <mergeCell ref="Z18:Z20"/>
    <mergeCell ref="AC18:AC20"/>
    <mergeCell ref="AD18:AE20"/>
    <mergeCell ref="AF18:AF20"/>
    <mergeCell ref="AG18:AH20"/>
    <mergeCell ref="AI18:AI20"/>
    <mergeCell ref="AL18:AL20"/>
    <mergeCell ref="AG21:AH21"/>
    <mergeCell ref="T22:Z23"/>
    <mergeCell ref="AC22:AC24"/>
    <mergeCell ref="AD22:AE24"/>
    <mergeCell ref="AF22:AF24"/>
    <mergeCell ref="AG22:AH24"/>
    <mergeCell ref="AI22:AI24"/>
    <mergeCell ref="AD25:AE25"/>
    <mergeCell ref="AG25:AH25"/>
  </mergeCells>
  <pageMargins left="0.7" right="0.7" top="0.75" bottom="0.75"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9">
    <tabColor rgb="FF00B0F0"/>
  </sheetPr>
  <dimension ref="A1:AB260"/>
  <sheetViews>
    <sheetView zoomScale="80" zoomScaleNormal="80" workbookViewId="0">
      <selection sqref="A1:AA1"/>
    </sheetView>
  </sheetViews>
  <sheetFormatPr defaultRowHeight="15" x14ac:dyDescent="0.25"/>
  <cols>
    <col min="4" max="9" width="9.140625" customWidth="1"/>
    <col min="13" max="13" width="10.42578125" customWidth="1"/>
    <col min="15" max="15" width="9.7109375" bestFit="1" customWidth="1"/>
    <col min="16" max="19" width="10.7109375" customWidth="1"/>
  </cols>
  <sheetData>
    <row r="1" spans="1:27" ht="21" x14ac:dyDescent="0.35">
      <c r="A1" s="1223" t="s">
        <v>507</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row>
    <row r="3" spans="1:27" ht="21" x14ac:dyDescent="0.35">
      <c r="A3" s="1425" t="s">
        <v>438</v>
      </c>
      <c r="B3" s="1425"/>
      <c r="C3" s="1425"/>
      <c r="D3" s="1425"/>
      <c r="E3" s="1425"/>
      <c r="F3" s="1425"/>
      <c r="G3" s="1425"/>
      <c r="H3" s="1425"/>
      <c r="I3" s="1425"/>
      <c r="J3" s="1425"/>
      <c r="K3" s="1425"/>
      <c r="L3" s="1425"/>
      <c r="M3" s="1425"/>
      <c r="N3" s="492"/>
      <c r="O3" s="1425" t="s">
        <v>456</v>
      </c>
      <c r="P3" s="1425"/>
      <c r="Q3" s="1425"/>
      <c r="R3" s="1425"/>
      <c r="S3" s="1425"/>
      <c r="T3" s="1425"/>
      <c r="U3" s="1425"/>
      <c r="V3" s="1425"/>
      <c r="W3" s="1425"/>
      <c r="X3" s="1425"/>
      <c r="Y3" s="1425"/>
      <c r="Z3" s="1425"/>
      <c r="AA3" s="1425"/>
    </row>
    <row r="4" spans="1:27" ht="19.5" thickBot="1" x14ac:dyDescent="0.35">
      <c r="A4" s="1424" t="s">
        <v>439</v>
      </c>
      <c r="B4" s="1424"/>
      <c r="C4" s="1424"/>
      <c r="D4" s="1424"/>
      <c r="E4" s="1424"/>
      <c r="F4" s="1424"/>
      <c r="G4" s="1424"/>
      <c r="H4" s="1424"/>
      <c r="I4" s="1424"/>
      <c r="J4" s="1424"/>
      <c r="K4" s="1424"/>
      <c r="L4" s="1424"/>
      <c r="M4" s="1424"/>
      <c r="N4" s="491"/>
      <c r="O4" s="1424" t="s">
        <v>457</v>
      </c>
      <c r="P4" s="1424"/>
      <c r="Q4" s="1424"/>
      <c r="R4" s="1424"/>
      <c r="S4" s="1424"/>
      <c r="T4" s="1424"/>
      <c r="U4" s="1424"/>
      <c r="V4" s="1424"/>
      <c r="W4" s="1424"/>
      <c r="X4" s="1424"/>
      <c r="Y4" s="1424"/>
      <c r="Z4" s="1424"/>
      <c r="AA4" s="1424"/>
    </row>
    <row r="5" spans="1:27" ht="14.25" customHeight="1" x14ac:dyDescent="0.3">
      <c r="A5" s="1419" t="s">
        <v>328</v>
      </c>
      <c r="B5" s="1420"/>
      <c r="C5" s="487" t="s">
        <v>440</v>
      </c>
      <c r="D5" s="474" t="s">
        <v>386</v>
      </c>
      <c r="E5" s="493" t="s">
        <v>442</v>
      </c>
      <c r="F5" s="493" t="s">
        <v>448</v>
      </c>
      <c r="G5" s="493" t="s">
        <v>449</v>
      </c>
      <c r="H5" s="474" t="s">
        <v>444</v>
      </c>
      <c r="I5" s="475" t="s">
        <v>443</v>
      </c>
      <c r="J5" s="475" t="s">
        <v>450</v>
      </c>
      <c r="K5" s="494" t="s">
        <v>451</v>
      </c>
      <c r="L5" s="486" t="s">
        <v>446</v>
      </c>
      <c r="M5" s="486" t="s">
        <v>445</v>
      </c>
      <c r="N5" s="257"/>
      <c r="O5" s="1419" t="s">
        <v>351</v>
      </c>
      <c r="P5" s="1420"/>
      <c r="Q5" s="487" t="s">
        <v>440</v>
      </c>
      <c r="R5" s="474" t="s">
        <v>386</v>
      </c>
      <c r="S5" s="493" t="s">
        <v>442</v>
      </c>
      <c r="T5" s="493" t="s">
        <v>448</v>
      </c>
      <c r="U5" s="493" t="s">
        <v>449</v>
      </c>
      <c r="V5" s="474" t="s">
        <v>444</v>
      </c>
      <c r="W5" s="475" t="s">
        <v>443</v>
      </c>
      <c r="X5" s="475" t="s">
        <v>450</v>
      </c>
      <c r="Y5" s="494" t="s">
        <v>451</v>
      </c>
      <c r="Z5" s="486" t="s">
        <v>446</v>
      </c>
      <c r="AA5" s="486" t="s">
        <v>445</v>
      </c>
    </row>
    <row r="6" spans="1:27" x14ac:dyDescent="0.25">
      <c r="A6" s="1414" t="s">
        <v>316</v>
      </c>
      <c r="B6" s="1415"/>
      <c r="C6" s="483">
        <f>$F$189*($R$194/$R$193)</f>
        <v>2.5799999999999996</v>
      </c>
      <c r="D6" s="476">
        <f>('12. Riepilogo Carichi'!$D$7)*C6</f>
        <v>12.367230563471999</v>
      </c>
      <c r="E6" s="460"/>
      <c r="F6" s="460">
        <f>('12. Riepilogo Carichi'!$E$7)*C6</f>
        <v>5.1599999999999993</v>
      </c>
      <c r="G6" s="460"/>
      <c r="H6" s="490">
        <f>('12. Riepilogo Carichi'!$H$7)*C6</f>
        <v>16.077399732513598</v>
      </c>
      <c r="I6" s="460"/>
      <c r="J6" s="460">
        <f>('12. Riepilogo Carichi'!$I$7)*C6</f>
        <v>7.7399999999999984</v>
      </c>
      <c r="K6" s="477"/>
      <c r="L6" s="483">
        <f>('12. Riepilogo Carichi'!$L$7)*C6</f>
        <v>27.569155859466719</v>
      </c>
      <c r="M6" s="483">
        <f>('12. Riepilogo Carichi'!$M$7)*C6</f>
        <v>12.367230563471999</v>
      </c>
      <c r="N6" s="460"/>
      <c r="O6" s="1414" t="s">
        <v>316</v>
      </c>
      <c r="P6" s="1415"/>
      <c r="Q6" s="483">
        <f>$F$189*($F$198/$E$198)</f>
        <v>3.09</v>
      </c>
      <c r="R6" s="476">
        <f>('12. Riepilogo Carichi'!$D$7)*Q6</f>
        <v>14.811915674855999</v>
      </c>
      <c r="S6" s="460"/>
      <c r="T6" s="460">
        <f>('12. Riepilogo Carichi'!$E$7)*Q6</f>
        <v>6.18</v>
      </c>
      <c r="U6" s="460"/>
      <c r="V6" s="490">
        <f>('12. Riepilogo Carichi'!$H$7)*Q6</f>
        <v>19.255490377312803</v>
      </c>
      <c r="W6" s="460"/>
      <c r="X6" s="460">
        <f>('12. Riepilogo Carichi'!$I$7)*Q6</f>
        <v>9.27</v>
      </c>
      <c r="Y6" s="477"/>
      <c r="Z6" s="483">
        <f>('12. Riepilogo Carichi'!$L$7)*Q6</f>
        <v>33.018872715407817</v>
      </c>
      <c r="AA6" s="483">
        <f>('12. Riepilogo Carichi'!$M$7)*Q6</f>
        <v>14.811915674855999</v>
      </c>
    </row>
    <row r="7" spans="1:27" x14ac:dyDescent="0.25">
      <c r="A7" s="1414" t="s">
        <v>466</v>
      </c>
      <c r="B7" s="1415"/>
      <c r="C7" s="488">
        <f>$I$209</f>
        <v>0.5</v>
      </c>
      <c r="D7" s="478">
        <f>('12. Riepilogo Carichi'!$D$21)*C7</f>
        <v>1.4167501092000001</v>
      </c>
      <c r="E7" s="459"/>
      <c r="F7" s="460">
        <f>('12. Riepilogo Carichi'!$E$21)*C7</f>
        <v>0.25</v>
      </c>
      <c r="G7" s="459">
        <f>('12. Riepilogo Carichi'!$F$21)*C7</f>
        <v>0.48472301381823224</v>
      </c>
      <c r="H7" s="490">
        <f>('12. Riepilogo Carichi'!$H$21)*C7</f>
        <v>1.8417751419600001</v>
      </c>
      <c r="I7" s="109"/>
      <c r="J7" s="460">
        <f>('12. Riepilogo Carichi'!$I$21)*C7</f>
        <v>0.375</v>
      </c>
      <c r="K7" s="460">
        <f>('12. Riepilogo Carichi'!$J$21)*C7</f>
        <v>0.72708452072734842</v>
      </c>
      <c r="L7" s="483">
        <f>('12. Riepilogo Carichi'!$L$21)*C7</f>
        <v>2.9438596626873488</v>
      </c>
      <c r="M7" s="483">
        <f>('12. Riepilogo Carichi'!$M$21)*C7</f>
        <v>1.4167501092000001</v>
      </c>
      <c r="N7" s="459"/>
      <c r="O7" s="1414" t="s">
        <v>466</v>
      </c>
      <c r="P7" s="1415"/>
      <c r="Q7" s="488">
        <f>$I$209</f>
        <v>0.5</v>
      </c>
      <c r="R7" s="478">
        <f>('12. Riepilogo Carichi'!$D$21)*Q7</f>
        <v>1.4167501092000001</v>
      </c>
      <c r="S7" s="459"/>
      <c r="T7" s="460">
        <f>('12. Riepilogo Carichi'!$E$21)*Q7</f>
        <v>0.25</v>
      </c>
      <c r="U7" s="459">
        <f>('12. Riepilogo Carichi'!$F$21)*Q7</f>
        <v>0.48472301381823224</v>
      </c>
      <c r="V7" s="490">
        <f>('12. Riepilogo Carichi'!$H$21)*Q7</f>
        <v>1.8417751419600001</v>
      </c>
      <c r="W7" s="109"/>
      <c r="X7" s="460">
        <f>('12. Riepilogo Carichi'!$I$21)*Q7</f>
        <v>0.375</v>
      </c>
      <c r="Y7" s="460">
        <f>('12. Riepilogo Carichi'!$J$21)*Q7</f>
        <v>0.72708452072734842</v>
      </c>
      <c r="Z7" s="483">
        <f>('12. Riepilogo Carichi'!$L$21)*Q7</f>
        <v>2.9438596626873488</v>
      </c>
      <c r="AA7" s="483">
        <f>('12. Riepilogo Carichi'!$M$21)*Q7</f>
        <v>1.4167501092000001</v>
      </c>
    </row>
    <row r="8" spans="1:27" x14ac:dyDescent="0.25">
      <c r="A8" s="1414" t="s">
        <v>103</v>
      </c>
      <c r="B8" s="1415"/>
      <c r="C8" s="488"/>
      <c r="D8" s="478"/>
      <c r="E8" s="459"/>
      <c r="F8" s="459"/>
      <c r="G8" s="459"/>
      <c r="H8" s="478"/>
      <c r="I8" s="109"/>
      <c r="J8" s="459"/>
      <c r="K8" s="479"/>
      <c r="L8" s="484"/>
      <c r="M8" s="484"/>
      <c r="N8" s="459"/>
      <c r="O8" s="1414" t="s">
        <v>103</v>
      </c>
      <c r="P8" s="1415"/>
      <c r="Q8" s="488"/>
      <c r="R8" s="478"/>
      <c r="S8" s="459"/>
      <c r="T8" s="459"/>
      <c r="U8" s="459"/>
      <c r="V8" s="478"/>
      <c r="W8" s="109"/>
      <c r="X8" s="459"/>
      <c r="Y8" s="479"/>
      <c r="Z8" s="484"/>
      <c r="AA8" s="484"/>
    </row>
    <row r="9" spans="1:27" x14ac:dyDescent="0.25">
      <c r="A9" s="1414" t="s">
        <v>283</v>
      </c>
      <c r="B9" s="1415"/>
      <c r="C9" s="484"/>
      <c r="D9" s="478">
        <f>('12. Riepilogo Carichi'!$D$13)</f>
        <v>2.9317500000000001</v>
      </c>
      <c r="E9" s="465"/>
      <c r="F9" s="465"/>
      <c r="G9" s="465"/>
      <c r="H9" s="478">
        <f>('12. Riepilogo Carichi'!$H$13)</f>
        <v>3.8112750000000002</v>
      </c>
      <c r="I9" s="459"/>
      <c r="J9" s="465"/>
      <c r="K9" s="479"/>
      <c r="L9" s="484">
        <f>('12. Riepilogo Carichi'!$L$13)</f>
        <v>3.8112750000000002</v>
      </c>
      <c r="M9" s="484">
        <f>('12. Riepilogo Carichi'!$M$13)</f>
        <v>2.9317500000000001</v>
      </c>
      <c r="N9" s="459"/>
      <c r="O9" s="1414" t="s">
        <v>283</v>
      </c>
      <c r="P9" s="1415"/>
      <c r="Q9" s="484"/>
      <c r="R9" s="478">
        <f>('12. Riepilogo Carichi'!$D$13)</f>
        <v>2.9317500000000001</v>
      </c>
      <c r="S9" s="465"/>
      <c r="T9" s="465"/>
      <c r="U9" s="465"/>
      <c r="V9" s="478">
        <f>('12. Riepilogo Carichi'!$H$13)</f>
        <v>3.8112750000000002</v>
      </c>
      <c r="W9" s="459"/>
      <c r="X9" s="465"/>
      <c r="Y9" s="479"/>
      <c r="Z9" s="484">
        <f>('12. Riepilogo Carichi'!$L$13)</f>
        <v>3.8112750000000002</v>
      </c>
      <c r="AA9" s="484">
        <f>('12. Riepilogo Carichi'!$M$13)</f>
        <v>2.9317500000000001</v>
      </c>
    </row>
    <row r="10" spans="1:27" ht="15.75" thickBot="1" x14ac:dyDescent="0.3">
      <c r="A10" s="1416" t="s">
        <v>372</v>
      </c>
      <c r="B10" s="1417"/>
      <c r="C10" s="485"/>
      <c r="D10" s="480">
        <f>('12. Riepilogo Carichi'!$D$10)</f>
        <v>2.3759999999999999</v>
      </c>
      <c r="E10" s="469"/>
      <c r="F10" s="469"/>
      <c r="G10" s="469"/>
      <c r="H10" s="480">
        <f>('12. Riepilogo Carichi'!$H$10)</f>
        <v>3.0888</v>
      </c>
      <c r="I10" s="469"/>
      <c r="J10" s="469"/>
      <c r="K10" s="481"/>
      <c r="L10" s="485">
        <f>('12. Riepilogo Carichi'!$L$10)</f>
        <v>3.0888</v>
      </c>
      <c r="M10" s="485">
        <f>('12. Riepilogo Carichi'!$M$10)</f>
        <v>2.3759999999999999</v>
      </c>
      <c r="N10" s="459"/>
      <c r="O10" s="1416" t="s">
        <v>372</v>
      </c>
      <c r="P10" s="1417"/>
      <c r="Q10" s="485"/>
      <c r="R10" s="480">
        <f>('12. Riepilogo Carichi'!$D$10)</f>
        <v>2.3759999999999999</v>
      </c>
      <c r="S10" s="469"/>
      <c r="T10" s="469"/>
      <c r="U10" s="469"/>
      <c r="V10" s="480">
        <f>('12. Riepilogo Carichi'!$H$10)</f>
        <v>3.0888</v>
      </c>
      <c r="W10" s="469"/>
      <c r="X10" s="469"/>
      <c r="Y10" s="481"/>
      <c r="Z10" s="485">
        <f>('12. Riepilogo Carichi'!$L$10)</f>
        <v>3.0888</v>
      </c>
      <c r="AA10" s="485">
        <f>('12. Riepilogo Carichi'!$M$10)</f>
        <v>2.3759999999999999</v>
      </c>
    </row>
    <row r="11" spans="1:27" x14ac:dyDescent="0.25">
      <c r="A11" s="1421" t="s">
        <v>318</v>
      </c>
      <c r="B11" s="1421"/>
      <c r="C11" s="1421"/>
      <c r="D11" s="459">
        <f>SUM(D6:D10)</f>
        <v>19.091730672672</v>
      </c>
      <c r="E11" s="1413">
        <f>SUM(E6:G10)</f>
        <v>5.8947230138182318</v>
      </c>
      <c r="F11" s="1413"/>
      <c r="G11" s="1413"/>
      <c r="H11" s="459"/>
      <c r="I11" s="465"/>
      <c r="J11" s="465"/>
      <c r="K11" s="465"/>
      <c r="L11" s="532">
        <f>SUM(L6:L10)</f>
        <v>37.413090522154064</v>
      </c>
      <c r="M11" s="532">
        <f>SUM(M6:M10)</f>
        <v>19.091730672672</v>
      </c>
      <c r="N11" s="194"/>
      <c r="O11" s="1421" t="s">
        <v>318</v>
      </c>
      <c r="P11" s="1421"/>
      <c r="Q11" s="1421"/>
      <c r="R11" s="459">
        <f>SUM(R6:R10)</f>
        <v>21.536415784056</v>
      </c>
      <c r="S11" s="1413">
        <f>SUM(S6:U10)</f>
        <v>6.9147230138182323</v>
      </c>
      <c r="T11" s="1413"/>
      <c r="U11" s="1413"/>
      <c r="V11" s="459"/>
      <c r="W11" s="465"/>
      <c r="X11" s="465"/>
      <c r="Y11" s="465"/>
      <c r="Z11" s="532">
        <f>SUM(Z6:Z10)</f>
        <v>42.862807378095169</v>
      </c>
      <c r="AA11" s="532">
        <f>SUM(AA6:AA10)</f>
        <v>21.536415784056</v>
      </c>
    </row>
    <row r="12" spans="1:27" ht="15.75" thickBot="1" x14ac:dyDescent="0.3">
      <c r="A12" s="458"/>
      <c r="B12" s="458"/>
      <c r="C12" s="458"/>
      <c r="D12" s="459"/>
      <c r="E12" s="466"/>
      <c r="F12" s="466"/>
      <c r="G12" s="466"/>
      <c r="H12" s="466"/>
      <c r="I12" s="466"/>
      <c r="J12" s="466"/>
      <c r="K12" s="466"/>
      <c r="L12" s="313"/>
      <c r="M12" s="313"/>
      <c r="N12" s="314"/>
      <c r="O12" s="458"/>
      <c r="P12" s="458"/>
      <c r="Q12" s="458"/>
      <c r="R12" s="459"/>
      <c r="S12" s="466"/>
      <c r="T12" s="466"/>
      <c r="U12" s="466"/>
      <c r="V12" s="466"/>
      <c r="W12" s="466"/>
      <c r="X12" s="466"/>
      <c r="Y12" s="466"/>
      <c r="Z12" s="313"/>
      <c r="AA12" s="313"/>
    </row>
    <row r="13" spans="1:27" ht="17.25" x14ac:dyDescent="0.3">
      <c r="A13" s="1419" t="s">
        <v>447</v>
      </c>
      <c r="B13" s="1420"/>
      <c r="C13" s="487" t="s">
        <v>440</v>
      </c>
      <c r="D13" s="474" t="s">
        <v>386</v>
      </c>
      <c r="E13" s="493" t="s">
        <v>442</v>
      </c>
      <c r="F13" s="493" t="s">
        <v>448</v>
      </c>
      <c r="G13" s="493" t="s">
        <v>449</v>
      </c>
      <c r="H13" s="474" t="s">
        <v>444</v>
      </c>
      <c r="I13" s="475" t="s">
        <v>443</v>
      </c>
      <c r="J13" s="475" t="s">
        <v>450</v>
      </c>
      <c r="K13" s="494" t="s">
        <v>451</v>
      </c>
      <c r="L13" s="496" t="s">
        <v>446</v>
      </c>
      <c r="M13" s="496" t="s">
        <v>445</v>
      </c>
      <c r="N13" s="314"/>
      <c r="O13" s="1419" t="s">
        <v>358</v>
      </c>
      <c r="P13" s="1420"/>
      <c r="Q13" s="487" t="s">
        <v>440</v>
      </c>
      <c r="R13" s="474" t="s">
        <v>386</v>
      </c>
      <c r="S13" s="493" t="s">
        <v>442</v>
      </c>
      <c r="T13" s="493" t="s">
        <v>448</v>
      </c>
      <c r="U13" s="493" t="s">
        <v>449</v>
      </c>
      <c r="V13" s="474" t="s">
        <v>444</v>
      </c>
      <c r="W13" s="475" t="s">
        <v>443</v>
      </c>
      <c r="X13" s="475" t="s">
        <v>450</v>
      </c>
      <c r="Y13" s="494" t="s">
        <v>451</v>
      </c>
      <c r="Z13" s="496" t="s">
        <v>446</v>
      </c>
      <c r="AA13" s="496" t="s">
        <v>445</v>
      </c>
    </row>
    <row r="14" spans="1:27" x14ac:dyDescent="0.25">
      <c r="A14" s="1414" t="s">
        <v>316</v>
      </c>
      <c r="B14" s="1415"/>
      <c r="C14" s="483">
        <f>$F$189*($U$194/$U$193)</f>
        <v>2.5799999999999996</v>
      </c>
      <c r="D14" s="476">
        <f>('12. Riepilogo Carichi'!$D$7)*C14</f>
        <v>12.367230563471999</v>
      </c>
      <c r="E14" s="460"/>
      <c r="F14" s="460">
        <f>('12. Riepilogo Carichi'!$E$7)*C14</f>
        <v>5.1599999999999993</v>
      </c>
      <c r="G14" s="460"/>
      <c r="H14" s="490">
        <f>('12. Riepilogo Carichi'!$H$7)*C14</f>
        <v>16.077399732513598</v>
      </c>
      <c r="I14" s="460"/>
      <c r="J14" s="460">
        <f>('12. Riepilogo Carichi'!$I$7)*C14</f>
        <v>7.7399999999999984</v>
      </c>
      <c r="K14" s="477"/>
      <c r="L14" s="483">
        <f>('12. Riepilogo Carichi'!$L$7)*C14</f>
        <v>27.569155859466719</v>
      </c>
      <c r="M14" s="483">
        <f>('12. Riepilogo Carichi'!$M$7)*C14</f>
        <v>12.367230563471999</v>
      </c>
      <c r="N14" s="314"/>
      <c r="O14" s="1414" t="s">
        <v>316</v>
      </c>
      <c r="P14" s="1415"/>
      <c r="Q14" s="483">
        <f>$F$189*($F$202/$E$202)</f>
        <v>2.8325000000000009</v>
      </c>
      <c r="R14" s="476">
        <f>('12. Riepilogo Carichi'!$D$7)*Q14</f>
        <v>13.577589368618005</v>
      </c>
      <c r="S14" s="460"/>
      <c r="T14" s="460">
        <f>('12. Riepilogo Carichi'!$E$7)*Q14</f>
        <v>5.6650000000000018</v>
      </c>
      <c r="U14" s="460"/>
      <c r="V14" s="490">
        <f>('12. Riepilogo Carichi'!$H$7)*Q14</f>
        <v>17.650866179203408</v>
      </c>
      <c r="W14" s="460"/>
      <c r="X14" s="460">
        <f>('12. Riepilogo Carichi'!$I$7)*Q14</f>
        <v>8.4975000000000023</v>
      </c>
      <c r="Y14" s="477"/>
      <c r="Z14" s="483">
        <f>('12. Riepilogo Carichi'!$L$7)*Q14</f>
        <v>30.267299989123842</v>
      </c>
      <c r="AA14" s="483">
        <f>('12. Riepilogo Carichi'!$M$7)*Q14</f>
        <v>13.577589368618005</v>
      </c>
    </row>
    <row r="15" spans="1:27" ht="15.75" x14ac:dyDescent="0.25">
      <c r="A15" s="1414" t="s">
        <v>466</v>
      </c>
      <c r="B15" s="1415"/>
      <c r="C15" s="488">
        <f>$I$209</f>
        <v>0.5</v>
      </c>
      <c r="D15" s="478">
        <f>('12. Riepilogo Carichi'!$D$21)*C15</f>
        <v>1.4167501092000001</v>
      </c>
      <c r="E15" s="459"/>
      <c r="F15" s="460">
        <f>('12. Riepilogo Carichi'!$E$21)*C15</f>
        <v>0.25</v>
      </c>
      <c r="G15" s="459">
        <f>('12. Riepilogo Carichi'!$F$21)*C15</f>
        <v>0.48472301381823224</v>
      </c>
      <c r="H15" s="490">
        <f>('12. Riepilogo Carichi'!$H$21)*C15</f>
        <v>1.8417751419600001</v>
      </c>
      <c r="I15" s="109"/>
      <c r="J15" s="460">
        <f>('12. Riepilogo Carichi'!$I$21)*C15</f>
        <v>0.375</v>
      </c>
      <c r="K15" s="460">
        <f>('12. Riepilogo Carichi'!$J$21)*C15</f>
        <v>0.72708452072734842</v>
      </c>
      <c r="L15" s="483">
        <f>('12. Riepilogo Carichi'!$L$21)*C15</f>
        <v>2.9438596626873488</v>
      </c>
      <c r="M15" s="483">
        <f>('12. Riepilogo Carichi'!$M$21)*C15</f>
        <v>1.4167501092000001</v>
      </c>
      <c r="N15" s="471"/>
      <c r="O15" s="1414" t="s">
        <v>466</v>
      </c>
      <c r="P15" s="1415"/>
      <c r="Q15" s="488">
        <f>$I$209</f>
        <v>0.5</v>
      </c>
      <c r="R15" s="478">
        <f>('12. Riepilogo Carichi'!$D$21)*Q15</f>
        <v>1.4167501092000001</v>
      </c>
      <c r="S15" s="459"/>
      <c r="T15" s="460">
        <f>('12. Riepilogo Carichi'!$E$21)*Q15</f>
        <v>0.25</v>
      </c>
      <c r="U15" s="459">
        <f>('12. Riepilogo Carichi'!$F$21)*Q15</f>
        <v>0.48472301381823224</v>
      </c>
      <c r="V15" s="490">
        <f>('12. Riepilogo Carichi'!$H$21)*Q15</f>
        <v>1.8417751419600001</v>
      </c>
      <c r="W15" s="109"/>
      <c r="X15" s="460">
        <f>('12. Riepilogo Carichi'!$I$21)*Q15</f>
        <v>0.375</v>
      </c>
      <c r="Y15" s="460">
        <f>('12. Riepilogo Carichi'!$J$21)*Q15</f>
        <v>0.72708452072734842</v>
      </c>
      <c r="Z15" s="483">
        <f>('12. Riepilogo Carichi'!$L$21)*Q15</f>
        <v>2.9438596626873488</v>
      </c>
      <c r="AA15" s="483">
        <f>('12. Riepilogo Carichi'!$M$21)*Q15</f>
        <v>1.4167501092000001</v>
      </c>
    </row>
    <row r="16" spans="1:27" x14ac:dyDescent="0.25">
      <c r="A16" s="1414" t="s">
        <v>103</v>
      </c>
      <c r="B16" s="1415"/>
      <c r="C16" s="488"/>
      <c r="D16" s="478"/>
      <c r="E16" s="459"/>
      <c r="F16" s="459"/>
      <c r="G16" s="459"/>
      <c r="H16" s="478"/>
      <c r="I16" s="109"/>
      <c r="J16" s="459"/>
      <c r="K16" s="479"/>
      <c r="L16" s="484"/>
      <c r="M16" s="484"/>
      <c r="N16" s="533"/>
      <c r="O16" s="1414" t="s">
        <v>103</v>
      </c>
      <c r="P16" s="1415"/>
      <c r="Q16" s="488"/>
      <c r="R16" s="478"/>
      <c r="S16" s="459"/>
      <c r="T16" s="459"/>
      <c r="U16" s="459"/>
      <c r="V16" s="478"/>
      <c r="W16" s="109"/>
      <c r="X16" s="459"/>
      <c r="Y16" s="479"/>
      <c r="Z16" s="484"/>
      <c r="AA16" s="484"/>
    </row>
    <row r="17" spans="1:27" x14ac:dyDescent="0.25">
      <c r="A17" s="1414" t="s">
        <v>283</v>
      </c>
      <c r="B17" s="1415"/>
      <c r="C17" s="484"/>
      <c r="D17" s="478">
        <f>('12. Riepilogo Carichi'!$D$13)</f>
        <v>2.9317500000000001</v>
      </c>
      <c r="E17" s="465"/>
      <c r="F17" s="465"/>
      <c r="G17" s="465"/>
      <c r="H17" s="478">
        <f>('12. Riepilogo Carichi'!$H$13)</f>
        <v>3.8112750000000002</v>
      </c>
      <c r="I17" s="459"/>
      <c r="J17" s="465"/>
      <c r="K17" s="479"/>
      <c r="L17" s="484">
        <f>('12. Riepilogo Carichi'!$L$13)</f>
        <v>3.8112750000000002</v>
      </c>
      <c r="M17" s="484">
        <f>('12. Riepilogo Carichi'!$M$13)</f>
        <v>2.9317500000000001</v>
      </c>
      <c r="N17" s="533"/>
      <c r="O17" s="1414" t="s">
        <v>283</v>
      </c>
      <c r="P17" s="1415"/>
      <c r="Q17" s="484"/>
      <c r="R17" s="478">
        <f>('12. Riepilogo Carichi'!$D$13)</f>
        <v>2.9317500000000001</v>
      </c>
      <c r="S17" s="465"/>
      <c r="T17" s="465"/>
      <c r="U17" s="465"/>
      <c r="V17" s="478">
        <f>('12. Riepilogo Carichi'!$H$13)</f>
        <v>3.8112750000000002</v>
      </c>
      <c r="W17" s="459"/>
      <c r="X17" s="465"/>
      <c r="Y17" s="479"/>
      <c r="Z17" s="484">
        <f>('12. Riepilogo Carichi'!$L$13)</f>
        <v>3.8112750000000002</v>
      </c>
      <c r="AA17" s="484">
        <f>('12. Riepilogo Carichi'!$M$13)</f>
        <v>2.9317500000000001</v>
      </c>
    </row>
    <row r="18" spans="1:27" ht="15.75" thickBot="1" x14ac:dyDescent="0.3">
      <c r="A18" s="1416" t="s">
        <v>372</v>
      </c>
      <c r="B18" s="1417"/>
      <c r="C18" s="485"/>
      <c r="D18" s="480">
        <f>('12. Riepilogo Carichi'!$D$10)</f>
        <v>2.3759999999999999</v>
      </c>
      <c r="E18" s="469"/>
      <c r="F18" s="469"/>
      <c r="G18" s="469"/>
      <c r="H18" s="480">
        <f>('12. Riepilogo Carichi'!$H$10)</f>
        <v>3.0888</v>
      </c>
      <c r="I18" s="469"/>
      <c r="J18" s="469"/>
      <c r="K18" s="481"/>
      <c r="L18" s="485">
        <f>('12. Riepilogo Carichi'!$L$10)</f>
        <v>3.0888</v>
      </c>
      <c r="M18" s="485">
        <f>('12. Riepilogo Carichi'!$M$10)</f>
        <v>2.3759999999999999</v>
      </c>
      <c r="N18" s="533"/>
      <c r="O18" s="1416" t="s">
        <v>372</v>
      </c>
      <c r="P18" s="1417"/>
      <c r="Q18" s="485"/>
      <c r="R18" s="480">
        <f>('12. Riepilogo Carichi'!$D$10)</f>
        <v>2.3759999999999999</v>
      </c>
      <c r="S18" s="469"/>
      <c r="T18" s="469"/>
      <c r="U18" s="469"/>
      <c r="V18" s="480">
        <f>('12. Riepilogo Carichi'!$H$10)</f>
        <v>3.0888</v>
      </c>
      <c r="W18" s="469"/>
      <c r="X18" s="469"/>
      <c r="Y18" s="481"/>
      <c r="Z18" s="485">
        <f>('12. Riepilogo Carichi'!$L$10)</f>
        <v>3.0888</v>
      </c>
      <c r="AA18" s="485">
        <f>('12. Riepilogo Carichi'!$M$10)</f>
        <v>2.3759999999999999</v>
      </c>
    </row>
    <row r="19" spans="1:27" x14ac:dyDescent="0.25">
      <c r="A19" s="1418" t="s">
        <v>318</v>
      </c>
      <c r="B19" s="1418"/>
      <c r="C19" s="1418"/>
      <c r="D19" s="459">
        <f>SUM(D14:D18)</f>
        <v>19.091730672672</v>
      </c>
      <c r="E19" s="1413">
        <f>SUM(E14:G18)</f>
        <v>5.8947230138182318</v>
      </c>
      <c r="F19" s="1413"/>
      <c r="G19" s="1413"/>
      <c r="H19" s="459"/>
      <c r="I19" s="465"/>
      <c r="J19" s="465"/>
      <c r="K19" s="465"/>
      <c r="L19" s="194">
        <f>SUM(L14:L18)</f>
        <v>37.413090522154064</v>
      </c>
      <c r="M19" s="194">
        <f>SUM(M14:M18)</f>
        <v>19.091730672672</v>
      </c>
      <c r="N19" s="533"/>
      <c r="O19" s="1418" t="s">
        <v>318</v>
      </c>
      <c r="P19" s="1418"/>
      <c r="Q19" s="1418"/>
      <c r="R19" s="459">
        <f>SUM(R14:R18)</f>
        <v>20.302089477818008</v>
      </c>
      <c r="S19" s="1413">
        <f>SUM(S14:U18)</f>
        <v>6.3997230138182344</v>
      </c>
      <c r="T19" s="1413"/>
      <c r="U19" s="1413"/>
      <c r="V19" s="459"/>
      <c r="W19" s="465"/>
      <c r="X19" s="465"/>
      <c r="Y19" s="465"/>
      <c r="Z19" s="194">
        <f>SUM(Z14:Z18)</f>
        <v>40.111234651811195</v>
      </c>
      <c r="AA19" s="194">
        <f>SUM(AA14:AA18)</f>
        <v>20.302089477818008</v>
      </c>
    </row>
    <row r="20" spans="1:27" x14ac:dyDescent="0.25">
      <c r="A20" s="458"/>
      <c r="B20" s="337"/>
      <c r="C20" s="337"/>
      <c r="D20" s="337"/>
      <c r="E20" s="472"/>
      <c r="F20" s="472"/>
      <c r="G20" s="472"/>
      <c r="H20" s="528"/>
      <c r="I20" s="533"/>
      <c r="J20" s="472"/>
      <c r="K20" s="472"/>
      <c r="L20" s="472"/>
      <c r="M20" s="528"/>
      <c r="N20" s="533"/>
      <c r="O20" s="472"/>
      <c r="P20" s="473"/>
      <c r="Q20" s="473"/>
      <c r="R20" s="533"/>
      <c r="S20" s="459"/>
      <c r="T20" s="466"/>
      <c r="U20" s="458"/>
    </row>
    <row r="21" spans="1:27" ht="19.5" thickBot="1" x14ac:dyDescent="0.35">
      <c r="A21" s="1424" t="s">
        <v>455</v>
      </c>
      <c r="B21" s="1424"/>
      <c r="C21" s="1424"/>
      <c r="D21" s="1424"/>
      <c r="E21" s="1424"/>
      <c r="F21" s="1424"/>
      <c r="G21" s="1424"/>
      <c r="H21" s="1424"/>
      <c r="I21" s="1424"/>
      <c r="J21" s="1424"/>
      <c r="K21" s="1424"/>
      <c r="L21" s="1424"/>
      <c r="M21" s="1424"/>
      <c r="N21" s="533"/>
      <c r="O21" s="1424" t="s">
        <v>458</v>
      </c>
      <c r="P21" s="1424"/>
      <c r="Q21" s="1424"/>
      <c r="R21" s="1424"/>
      <c r="S21" s="1424"/>
      <c r="T21" s="1424"/>
      <c r="U21" s="1424"/>
      <c r="V21" s="1424"/>
      <c r="W21" s="1424"/>
      <c r="X21" s="1424"/>
      <c r="Y21" s="1424"/>
      <c r="Z21" s="1424"/>
      <c r="AA21" s="1424"/>
    </row>
    <row r="22" spans="1:27" ht="17.25" x14ac:dyDescent="0.3">
      <c r="A22" s="1422" t="s">
        <v>329</v>
      </c>
      <c r="B22" s="1423"/>
      <c r="C22" s="487" t="s">
        <v>440</v>
      </c>
      <c r="D22" s="474" t="s">
        <v>386</v>
      </c>
      <c r="E22" s="493" t="s">
        <v>442</v>
      </c>
      <c r="F22" s="493" t="s">
        <v>448</v>
      </c>
      <c r="G22" s="493" t="s">
        <v>449</v>
      </c>
      <c r="H22" s="474" t="s">
        <v>444</v>
      </c>
      <c r="I22" s="475" t="s">
        <v>443</v>
      </c>
      <c r="J22" s="475" t="s">
        <v>450</v>
      </c>
      <c r="K22" s="494" t="s">
        <v>451</v>
      </c>
      <c r="L22" s="486" t="s">
        <v>446</v>
      </c>
      <c r="M22" s="486" t="s">
        <v>445</v>
      </c>
      <c r="N22" s="533"/>
      <c r="O22" s="1419" t="s">
        <v>352</v>
      </c>
      <c r="P22" s="1420"/>
      <c r="Q22" s="487" t="s">
        <v>440</v>
      </c>
      <c r="R22" s="474" t="s">
        <v>386</v>
      </c>
      <c r="S22" s="493" t="s">
        <v>442</v>
      </c>
      <c r="T22" s="493" t="s">
        <v>448</v>
      </c>
      <c r="U22" s="493" t="s">
        <v>449</v>
      </c>
      <c r="V22" s="474" t="s">
        <v>444</v>
      </c>
      <c r="W22" s="475" t="s">
        <v>443</v>
      </c>
      <c r="X22" s="475" t="s">
        <v>450</v>
      </c>
      <c r="Y22" s="494" t="s">
        <v>451</v>
      </c>
      <c r="Z22" s="486" t="s">
        <v>446</v>
      </c>
      <c r="AA22" s="486" t="s">
        <v>445</v>
      </c>
    </row>
    <row r="23" spans="1:27" x14ac:dyDescent="0.25">
      <c r="A23" s="1414" t="s">
        <v>316</v>
      </c>
      <c r="B23" s="1415"/>
      <c r="C23" s="483">
        <f>$F$189</f>
        <v>0.5</v>
      </c>
      <c r="D23" s="476">
        <f>('12. Riepilogo Carichi'!$D$7)*C23</f>
        <v>2.3967501092000001</v>
      </c>
      <c r="E23" s="460"/>
      <c r="F23" s="460">
        <f>('12. Riepilogo Carichi'!$E$7)*C23</f>
        <v>1</v>
      </c>
      <c r="G23" s="460"/>
      <c r="H23" s="490">
        <f>('12. Riepilogo Carichi'!$H$7)*C23</f>
        <v>3.1157751419600004</v>
      </c>
      <c r="I23" s="460"/>
      <c r="J23" s="460">
        <f>('12. Riepilogo Carichi'!$I$7)*C23</f>
        <v>1.5</v>
      </c>
      <c r="K23" s="477"/>
      <c r="L23" s="483">
        <f>('12. Riepilogo Carichi'!$L$7)*C23</f>
        <v>5.3428596626873492</v>
      </c>
      <c r="M23" s="483">
        <f>('12. Riepilogo Carichi'!$M$7)*C23</f>
        <v>2.3967501092000001</v>
      </c>
      <c r="N23" s="533"/>
      <c r="O23" s="1414" t="s">
        <v>316</v>
      </c>
      <c r="P23" s="1415"/>
      <c r="Q23" s="483">
        <f>$F$189*($F$198/$H$198)+$F$189</f>
        <v>3.59</v>
      </c>
      <c r="R23" s="476">
        <f>('12. Riepilogo Carichi'!$D$7)*Q23</f>
        <v>17.208665784055999</v>
      </c>
      <c r="S23" s="460"/>
      <c r="T23" s="460">
        <f>('12. Riepilogo Carichi'!$E$7)*Q23</f>
        <v>7.18</v>
      </c>
      <c r="U23" s="460"/>
      <c r="V23" s="490">
        <f>('12. Riepilogo Carichi'!$H$7)*Q23</f>
        <v>22.371265519272804</v>
      </c>
      <c r="W23" s="460"/>
      <c r="X23" s="460">
        <f>('12. Riepilogo Carichi'!$I$7)*Q23</f>
        <v>10.77</v>
      </c>
      <c r="Y23" s="477"/>
      <c r="Z23" s="483">
        <f>('12. Riepilogo Carichi'!$L$7)*Q23</f>
        <v>38.361732378095169</v>
      </c>
      <c r="AA23" s="483">
        <f>('12. Riepilogo Carichi'!$M$7)*Q23</f>
        <v>17.208665784055999</v>
      </c>
    </row>
    <row r="24" spans="1:27" x14ac:dyDescent="0.25">
      <c r="A24" s="1414" t="s">
        <v>466</v>
      </c>
      <c r="B24" s="1415"/>
      <c r="C24" s="488">
        <f>$I$209</f>
        <v>0.5</v>
      </c>
      <c r="D24" s="478">
        <f>('12. Riepilogo Carichi'!$D$21)*C24</f>
        <v>1.4167501092000001</v>
      </c>
      <c r="E24" s="459"/>
      <c r="F24" s="460">
        <f>('12. Riepilogo Carichi'!$E$21)*C24</f>
        <v>0.25</v>
      </c>
      <c r="G24" s="459">
        <f>('12. Riepilogo Carichi'!$F$21)*C24</f>
        <v>0.48472301381823224</v>
      </c>
      <c r="H24" s="490">
        <f>('12. Riepilogo Carichi'!$H$21)*C24</f>
        <v>1.8417751419600001</v>
      </c>
      <c r="I24" s="109"/>
      <c r="J24" s="460">
        <f>('12. Riepilogo Carichi'!$I$21)*C24</f>
        <v>0.375</v>
      </c>
      <c r="K24" s="460">
        <f>('12. Riepilogo Carichi'!$J$21)*C24</f>
        <v>0.72708452072734842</v>
      </c>
      <c r="L24" s="483">
        <f>('12. Riepilogo Carichi'!$L$21)*C24</f>
        <v>2.9438596626873488</v>
      </c>
      <c r="M24" s="483">
        <f>('12. Riepilogo Carichi'!$M$21)*C24</f>
        <v>1.4167501092000001</v>
      </c>
      <c r="N24" s="533"/>
      <c r="O24" s="1414" t="s">
        <v>441</v>
      </c>
      <c r="P24" s="1415"/>
      <c r="Q24" s="488"/>
      <c r="R24" s="478"/>
      <c r="S24" s="459"/>
      <c r="T24" s="459"/>
      <c r="U24" s="459"/>
      <c r="V24" s="482"/>
      <c r="W24" s="109"/>
      <c r="X24" s="459"/>
      <c r="Y24" s="479"/>
      <c r="Z24" s="484"/>
      <c r="AA24" s="484"/>
    </row>
    <row r="25" spans="1:27" x14ac:dyDescent="0.25">
      <c r="A25" s="1414" t="s">
        <v>103</v>
      </c>
      <c r="B25" s="1415"/>
      <c r="C25" s="488"/>
      <c r="D25" s="478"/>
      <c r="E25" s="459"/>
      <c r="F25" s="459"/>
      <c r="G25" s="459"/>
      <c r="H25" s="478"/>
      <c r="I25" s="109"/>
      <c r="J25" s="459"/>
      <c r="K25" s="479"/>
      <c r="L25" s="484"/>
      <c r="M25" s="484"/>
      <c r="N25" s="533"/>
      <c r="O25" s="1414" t="s">
        <v>103</v>
      </c>
      <c r="P25" s="1415"/>
      <c r="Q25" s="488"/>
      <c r="R25" s="478"/>
      <c r="S25" s="459"/>
      <c r="T25" s="459"/>
      <c r="U25" s="459"/>
      <c r="V25" s="478"/>
      <c r="W25" s="109"/>
      <c r="X25" s="459"/>
      <c r="Y25" s="479"/>
      <c r="Z25" s="484"/>
      <c r="AA25" s="484"/>
    </row>
    <row r="26" spans="1:27" x14ac:dyDescent="0.25">
      <c r="A26" s="1414" t="s">
        <v>283</v>
      </c>
      <c r="B26" s="1415"/>
      <c r="C26" s="484"/>
      <c r="D26" s="478">
        <f>('12. Riepilogo Carichi'!$D$14)</f>
        <v>1.2612500000000004</v>
      </c>
      <c r="E26" s="929"/>
      <c r="F26" s="929"/>
      <c r="G26" s="929"/>
      <c r="H26" s="478">
        <f>('12. Riepilogo Carichi'!$H$14)</f>
        <v>1.6396250000000006</v>
      </c>
      <c r="I26" s="459"/>
      <c r="J26" s="929"/>
      <c r="K26" s="479"/>
      <c r="L26" s="484">
        <f>('12. Riepilogo Carichi'!$L$14)</f>
        <v>1.6396250000000006</v>
      </c>
      <c r="M26" s="484">
        <f>('12. Riepilogo Carichi'!$M$14)</f>
        <v>1.2612500000000004</v>
      </c>
      <c r="N26" s="533"/>
      <c r="O26" s="1414" t="s">
        <v>283</v>
      </c>
      <c r="P26" s="1415"/>
      <c r="Q26" s="484"/>
      <c r="R26" s="478">
        <f>('12. Riepilogo Carichi'!$D$13)</f>
        <v>2.9317500000000001</v>
      </c>
      <c r="S26" s="465"/>
      <c r="T26" s="465"/>
      <c r="U26" s="465"/>
      <c r="V26" s="478">
        <f>('12. Riepilogo Carichi'!$H$13)</f>
        <v>3.8112750000000002</v>
      </c>
      <c r="W26" s="459"/>
      <c r="X26" s="465"/>
      <c r="Y26" s="479"/>
      <c r="Z26" s="484">
        <f>('12. Riepilogo Carichi'!$L$13)</f>
        <v>3.8112750000000002</v>
      </c>
      <c r="AA26" s="484">
        <f>('12. Riepilogo Carichi'!$M$13)</f>
        <v>2.9317500000000001</v>
      </c>
    </row>
    <row r="27" spans="1:27" ht="15.75" thickBot="1" x14ac:dyDescent="0.3">
      <c r="A27" s="1416" t="s">
        <v>372</v>
      </c>
      <c r="B27" s="1417"/>
      <c r="C27" s="485"/>
      <c r="D27" s="480">
        <f>('12. Riepilogo Carichi'!$D$10)</f>
        <v>2.3759999999999999</v>
      </c>
      <c r="E27" s="469"/>
      <c r="F27" s="469"/>
      <c r="G27" s="469"/>
      <c r="H27" s="480">
        <f>('12. Riepilogo Carichi'!$H$10)</f>
        <v>3.0888</v>
      </c>
      <c r="I27" s="469"/>
      <c r="J27" s="469"/>
      <c r="K27" s="481"/>
      <c r="L27" s="485">
        <f>('12. Riepilogo Carichi'!$L$10)</f>
        <v>3.0888</v>
      </c>
      <c r="M27" s="485">
        <f>('12. Riepilogo Carichi'!$M$10)</f>
        <v>2.3759999999999999</v>
      </c>
      <c r="N27" s="533"/>
      <c r="O27" s="1416" t="s">
        <v>104</v>
      </c>
      <c r="P27" s="1417"/>
      <c r="Q27" s="489"/>
      <c r="R27" s="480"/>
      <c r="S27" s="469"/>
      <c r="T27" s="469"/>
      <c r="U27" s="469"/>
      <c r="V27" s="480"/>
      <c r="W27" s="469"/>
      <c r="X27" s="469"/>
      <c r="Y27" s="481"/>
      <c r="Z27" s="485"/>
      <c r="AA27" s="485"/>
    </row>
    <row r="28" spans="1:27" x14ac:dyDescent="0.25">
      <c r="A28" s="1421" t="s">
        <v>318</v>
      </c>
      <c r="B28" s="1421"/>
      <c r="C28" s="1421"/>
      <c r="D28" s="459">
        <f>SUM(D23:D27)</f>
        <v>7.4507502183999996</v>
      </c>
      <c r="E28" s="1413">
        <f>SUM(E23:G27)</f>
        <v>1.7347230138182321</v>
      </c>
      <c r="F28" s="1413"/>
      <c r="G28" s="1413"/>
      <c r="H28" s="459"/>
      <c r="I28" s="465"/>
      <c r="J28" s="465"/>
      <c r="K28" s="465"/>
      <c r="L28" s="532">
        <f>SUM(L23:L27)</f>
        <v>13.015144325374699</v>
      </c>
      <c r="M28" s="532">
        <f>SUM(M23:M27)</f>
        <v>7.4507502183999996</v>
      </c>
      <c r="N28" s="533"/>
      <c r="O28" s="1421" t="s">
        <v>318</v>
      </c>
      <c r="P28" s="1421"/>
      <c r="Q28" s="1421"/>
      <c r="R28" s="459">
        <f>SUM(R23:R27)</f>
        <v>20.140415784056</v>
      </c>
      <c r="S28" s="1413">
        <f>SUM(S23:U27)</f>
        <v>7.18</v>
      </c>
      <c r="T28" s="1413"/>
      <c r="U28" s="1413"/>
      <c r="V28" s="459"/>
      <c r="W28" s="465"/>
      <c r="X28" s="465"/>
      <c r="Y28" s="465"/>
      <c r="Z28" s="532">
        <f>SUM(Z23:Z27)</f>
        <v>42.173007378095171</v>
      </c>
      <c r="AA28" s="532">
        <f>SUM(AA23:AA27)</f>
        <v>20.140415784056</v>
      </c>
    </row>
    <row r="29" spans="1:27" ht="15.75" thickBot="1" x14ac:dyDescent="0.3">
      <c r="A29" s="458"/>
      <c r="B29" s="458"/>
      <c r="C29" s="463"/>
      <c r="D29" s="463"/>
      <c r="E29" s="463"/>
      <c r="F29" s="463"/>
      <c r="G29" s="463"/>
      <c r="H29" s="463"/>
      <c r="I29" s="464"/>
      <c r="J29" s="458"/>
      <c r="K29" s="458"/>
      <c r="L29" s="468"/>
      <c r="M29" s="458"/>
      <c r="N29" s="458"/>
      <c r="O29" s="458"/>
      <c r="P29" s="458"/>
      <c r="Q29" s="458"/>
      <c r="R29" s="459"/>
      <c r="S29" s="466"/>
      <c r="T29" s="466"/>
      <c r="U29" s="466"/>
      <c r="V29" s="466"/>
      <c r="W29" s="466"/>
      <c r="X29" s="466"/>
      <c r="Y29" s="466"/>
      <c r="Z29" s="313"/>
      <c r="AA29" s="313"/>
    </row>
    <row r="30" spans="1:27" ht="17.25" x14ac:dyDescent="0.3">
      <c r="A30" s="1419" t="s">
        <v>330</v>
      </c>
      <c r="B30" s="1420"/>
      <c r="C30" s="487" t="s">
        <v>440</v>
      </c>
      <c r="D30" s="474" t="s">
        <v>386</v>
      </c>
      <c r="E30" s="493" t="s">
        <v>442</v>
      </c>
      <c r="F30" s="493" t="s">
        <v>448</v>
      </c>
      <c r="G30" s="493" t="s">
        <v>449</v>
      </c>
      <c r="H30" s="474" t="s">
        <v>444</v>
      </c>
      <c r="I30" s="475" t="s">
        <v>443</v>
      </c>
      <c r="J30" s="475" t="s">
        <v>450</v>
      </c>
      <c r="K30" s="494" t="s">
        <v>451</v>
      </c>
      <c r="L30" s="496" t="s">
        <v>446</v>
      </c>
      <c r="M30" s="496" t="s">
        <v>445</v>
      </c>
      <c r="N30" s="458"/>
      <c r="O30" s="1422" t="s">
        <v>359</v>
      </c>
      <c r="P30" s="1423"/>
      <c r="Q30" s="487" t="s">
        <v>440</v>
      </c>
      <c r="R30" s="474" t="s">
        <v>386</v>
      </c>
      <c r="S30" s="493" t="s">
        <v>442</v>
      </c>
      <c r="T30" s="493" t="s">
        <v>448</v>
      </c>
      <c r="U30" s="493" t="s">
        <v>449</v>
      </c>
      <c r="V30" s="474" t="s">
        <v>444</v>
      </c>
      <c r="W30" s="475" t="s">
        <v>443</v>
      </c>
      <c r="X30" s="475" t="s">
        <v>450</v>
      </c>
      <c r="Y30" s="494" t="s">
        <v>451</v>
      </c>
      <c r="Z30" s="496" t="s">
        <v>446</v>
      </c>
      <c r="AA30" s="496" t="s">
        <v>445</v>
      </c>
    </row>
    <row r="31" spans="1:27" x14ac:dyDescent="0.25">
      <c r="A31" s="1414" t="s">
        <v>316</v>
      </c>
      <c r="B31" s="1415"/>
      <c r="C31" s="483">
        <f>$F$189*($I$198/$I$197)</f>
        <v>2.3925000000000001</v>
      </c>
      <c r="D31" s="476">
        <f>('12. Riepilogo Carichi'!$D$7)*C31</f>
        <v>11.468449272522001</v>
      </c>
      <c r="E31" s="460"/>
      <c r="F31" s="460">
        <f>('12. Riepilogo Carichi'!$E$7)*C31</f>
        <v>4.7850000000000001</v>
      </c>
      <c r="G31" s="460"/>
      <c r="H31" s="490">
        <f>('12. Riepilogo Carichi'!$H$7)*C31</f>
        <v>14.908984054278601</v>
      </c>
      <c r="I31" s="460"/>
      <c r="J31" s="460">
        <f>('12. Riepilogo Carichi'!$I$7)*C31</f>
        <v>7.1775000000000002</v>
      </c>
      <c r="K31" s="477"/>
      <c r="L31" s="483">
        <f>('12. Riepilogo Carichi'!$L$7)*C31</f>
        <v>25.565583485958967</v>
      </c>
      <c r="M31" s="483">
        <f>('12. Riepilogo Carichi'!$M$7)*C31</f>
        <v>11.468449272522001</v>
      </c>
      <c r="N31" s="458"/>
      <c r="O31" s="1414" t="s">
        <v>316</v>
      </c>
      <c r="P31" s="1415"/>
      <c r="Q31" s="483">
        <f>$F$189*($F$202/$H$202)+$F$189</f>
        <v>3.5900000000000003</v>
      </c>
      <c r="R31" s="476">
        <f>('12. Riepilogo Carichi'!$D$7)*Q31</f>
        <v>17.208665784056002</v>
      </c>
      <c r="S31" s="460"/>
      <c r="T31" s="460">
        <f>('12. Riepilogo Carichi'!$E$7)*Q31</f>
        <v>7.1800000000000006</v>
      </c>
      <c r="U31" s="460"/>
      <c r="V31" s="490">
        <f>('12. Riepilogo Carichi'!$H$7)*Q31</f>
        <v>22.371265519272804</v>
      </c>
      <c r="W31" s="460"/>
      <c r="X31" s="460">
        <f>('12. Riepilogo Carichi'!$I$7)*Q31</f>
        <v>10.770000000000001</v>
      </c>
      <c r="Y31" s="477"/>
      <c r="Z31" s="483">
        <f>('12. Riepilogo Carichi'!$L$7)*Q31</f>
        <v>38.361732378095169</v>
      </c>
      <c r="AA31" s="483">
        <f>('12. Riepilogo Carichi'!$M$7)*Q31</f>
        <v>17.208665784056002</v>
      </c>
    </row>
    <row r="32" spans="1:27" ht="14.25" customHeight="1" x14ac:dyDescent="0.25">
      <c r="A32" s="1414" t="s">
        <v>466</v>
      </c>
      <c r="B32" s="1415"/>
      <c r="C32" s="488">
        <f>$I$209</f>
        <v>0.5</v>
      </c>
      <c r="D32" s="478">
        <f>('12. Riepilogo Carichi'!$D$21)*C32</f>
        <v>1.4167501092000001</v>
      </c>
      <c r="E32" s="459"/>
      <c r="F32" s="460">
        <f>('12. Riepilogo Carichi'!$E$21)*C32</f>
        <v>0.25</v>
      </c>
      <c r="G32" s="459">
        <f>('12. Riepilogo Carichi'!$F$21)*C32</f>
        <v>0.48472301381823224</v>
      </c>
      <c r="H32" s="490">
        <f>('12. Riepilogo Carichi'!$H$21)*C32</f>
        <v>1.8417751419600001</v>
      </c>
      <c r="I32" s="109"/>
      <c r="J32" s="460">
        <f>('12. Riepilogo Carichi'!$I$21)*C32</f>
        <v>0.375</v>
      </c>
      <c r="K32" s="460">
        <f>('12. Riepilogo Carichi'!$J$21)*C32</f>
        <v>0.72708452072734842</v>
      </c>
      <c r="L32" s="483">
        <f>('12. Riepilogo Carichi'!$L$21)*C32</f>
        <v>2.9438596626873488</v>
      </c>
      <c r="M32" s="483">
        <f>('12. Riepilogo Carichi'!$M$21)*C32</f>
        <v>1.4167501092000001</v>
      </c>
      <c r="N32" s="458"/>
      <c r="O32" s="1414" t="s">
        <v>441</v>
      </c>
      <c r="P32" s="1415"/>
      <c r="Q32" s="488"/>
      <c r="R32" s="478"/>
      <c r="S32" s="459"/>
      <c r="T32" s="459"/>
      <c r="U32" s="459"/>
      <c r="V32" s="482"/>
      <c r="W32" s="109"/>
      <c r="X32" s="459"/>
      <c r="Y32" s="479"/>
      <c r="Z32" s="484"/>
      <c r="AA32" s="484"/>
    </row>
    <row r="33" spans="1:27" x14ac:dyDescent="0.25">
      <c r="A33" s="1414" t="s">
        <v>103</v>
      </c>
      <c r="B33" s="1415"/>
      <c r="C33" s="488"/>
      <c r="D33" s="478"/>
      <c r="E33" s="459"/>
      <c r="F33" s="459"/>
      <c r="G33" s="459"/>
      <c r="H33" s="478"/>
      <c r="I33" s="109"/>
      <c r="J33" s="479"/>
      <c r="K33" s="479"/>
      <c r="L33" s="484"/>
      <c r="M33" s="484"/>
      <c r="N33" s="458"/>
      <c r="O33" s="1414" t="s">
        <v>103</v>
      </c>
      <c r="P33" s="1415"/>
      <c r="Q33" s="488"/>
      <c r="R33" s="478"/>
      <c r="S33" s="459"/>
      <c r="T33" s="459"/>
      <c r="U33" s="459"/>
      <c r="V33" s="478"/>
      <c r="W33" s="109"/>
      <c r="X33" s="459"/>
      <c r="Y33" s="479"/>
      <c r="Z33" s="484"/>
      <c r="AA33" s="484"/>
    </row>
    <row r="34" spans="1:27" x14ac:dyDescent="0.25">
      <c r="A34" s="1414" t="s">
        <v>283</v>
      </c>
      <c r="B34" s="1415"/>
      <c r="C34" s="484"/>
      <c r="D34" s="478">
        <f>('12. Riepilogo Carichi'!$D$13)</f>
        <v>2.9317500000000001</v>
      </c>
      <c r="E34" s="465"/>
      <c r="F34" s="465"/>
      <c r="G34" s="465"/>
      <c r="H34" s="478">
        <f>('12. Riepilogo Carichi'!$H$13)</f>
        <v>3.8112750000000002</v>
      </c>
      <c r="I34" s="459"/>
      <c r="J34" s="465"/>
      <c r="K34" s="479"/>
      <c r="L34" s="484">
        <f>('12. Riepilogo Carichi'!$L$13)</f>
        <v>3.8112750000000002</v>
      </c>
      <c r="M34" s="484">
        <f>('12. Riepilogo Carichi'!$M$13)</f>
        <v>2.9317500000000001</v>
      </c>
      <c r="N34" s="468"/>
      <c r="O34" s="1414" t="s">
        <v>283</v>
      </c>
      <c r="P34" s="1415"/>
      <c r="Q34" s="484"/>
      <c r="R34" s="478">
        <f>('12. Riepilogo Carichi'!$D$15)</f>
        <v>2.0180000000000011</v>
      </c>
      <c r="S34" s="929"/>
      <c r="T34" s="929"/>
      <c r="U34" s="929"/>
      <c r="V34" s="478">
        <f>('12. Riepilogo Carichi'!$H$15)</f>
        <v>2.6234000000000015</v>
      </c>
      <c r="W34" s="459"/>
      <c r="X34" s="929"/>
      <c r="Y34" s="479"/>
      <c r="Z34" s="484">
        <f>('12. Riepilogo Carichi'!$L$15)</f>
        <v>2.6234000000000015</v>
      </c>
      <c r="AA34" s="484">
        <f>('12. Riepilogo Carichi'!$M$15)</f>
        <v>2.0180000000000011</v>
      </c>
    </row>
    <row r="35" spans="1:27" ht="15.75" thickBot="1" x14ac:dyDescent="0.3">
      <c r="A35" s="1416" t="s">
        <v>372</v>
      </c>
      <c r="B35" s="1417"/>
      <c r="C35" s="485"/>
      <c r="D35" s="480">
        <f>('12. Riepilogo Carichi'!$D$10)</f>
        <v>2.3759999999999999</v>
      </c>
      <c r="E35" s="469"/>
      <c r="F35" s="469"/>
      <c r="G35" s="469"/>
      <c r="H35" s="480">
        <f>('12. Riepilogo Carichi'!$H$10)</f>
        <v>3.0888</v>
      </c>
      <c r="I35" s="469"/>
      <c r="J35" s="469"/>
      <c r="K35" s="481"/>
      <c r="L35" s="485">
        <f>('12. Riepilogo Carichi'!$L$10)</f>
        <v>3.0888</v>
      </c>
      <c r="M35" s="485">
        <f>('12. Riepilogo Carichi'!$M$10)</f>
        <v>2.3759999999999999</v>
      </c>
      <c r="N35" s="458"/>
      <c r="O35" s="1416" t="s">
        <v>104</v>
      </c>
      <c r="P35" s="1417"/>
      <c r="Q35" s="489"/>
      <c r="R35" s="480"/>
      <c r="S35" s="469"/>
      <c r="T35" s="469"/>
      <c r="U35" s="469"/>
      <c r="V35" s="480"/>
      <c r="W35" s="469"/>
      <c r="X35" s="469"/>
      <c r="Y35" s="481"/>
      <c r="Z35" s="485"/>
      <c r="AA35" s="485"/>
    </row>
    <row r="36" spans="1:27" x14ac:dyDescent="0.25">
      <c r="A36" s="1421" t="s">
        <v>318</v>
      </c>
      <c r="B36" s="1421"/>
      <c r="C36" s="1421"/>
      <c r="D36" s="459">
        <f>SUM(D31:D35)</f>
        <v>18.192949381722002</v>
      </c>
      <c r="E36" s="1413">
        <f>SUM(E31:G35)</f>
        <v>5.5197230138182327</v>
      </c>
      <c r="F36" s="1413"/>
      <c r="G36" s="1413"/>
      <c r="H36" s="459"/>
      <c r="I36" s="465"/>
      <c r="J36" s="465"/>
      <c r="K36" s="465"/>
      <c r="L36" s="532">
        <f>SUM(L31:L35)</f>
        <v>35.409518148646313</v>
      </c>
      <c r="M36" s="532">
        <f>SUM(M31:M35)</f>
        <v>18.192949381722002</v>
      </c>
      <c r="N36" s="458"/>
      <c r="O36" s="1418" t="s">
        <v>318</v>
      </c>
      <c r="P36" s="1418"/>
      <c r="Q36" s="1418"/>
      <c r="R36" s="459">
        <f>SUM(R31:R35)</f>
        <v>19.226665784056003</v>
      </c>
      <c r="S36" s="1413">
        <f>SUM(S31:U35)</f>
        <v>7.1800000000000006</v>
      </c>
      <c r="T36" s="1413"/>
      <c r="U36" s="1413"/>
      <c r="V36" s="459"/>
      <c r="W36" s="465"/>
      <c r="X36" s="465"/>
      <c r="Y36" s="465"/>
      <c r="Z36" s="194">
        <f>SUM(Z31:Z35)</f>
        <v>40.985132378095173</v>
      </c>
      <c r="AA36" s="194">
        <f>SUM(AA31:AA35)</f>
        <v>19.226665784056003</v>
      </c>
    </row>
    <row r="37" spans="1:27" ht="15.75" thickBot="1" x14ac:dyDescent="0.3">
      <c r="A37" s="458"/>
      <c r="B37" s="458"/>
      <c r="C37" s="463"/>
      <c r="D37" s="463"/>
      <c r="E37" s="463"/>
      <c r="F37" s="463"/>
      <c r="G37" s="463"/>
      <c r="H37" s="463"/>
      <c r="I37" s="464"/>
      <c r="J37" s="458"/>
      <c r="K37" s="458"/>
      <c r="L37" s="468"/>
      <c r="M37" s="458"/>
      <c r="N37" s="458"/>
      <c r="O37" s="463"/>
      <c r="P37" s="463"/>
      <c r="Q37" s="463"/>
      <c r="R37" s="463"/>
      <c r="S37" s="463"/>
      <c r="T37" s="464"/>
      <c r="U37" s="458"/>
    </row>
    <row r="38" spans="1:27" ht="19.5" thickBot="1" x14ac:dyDescent="0.35">
      <c r="A38" s="1422" t="s">
        <v>331</v>
      </c>
      <c r="B38" s="1423"/>
      <c r="C38" s="487" t="s">
        <v>440</v>
      </c>
      <c r="D38" s="474" t="s">
        <v>386</v>
      </c>
      <c r="E38" s="493" t="s">
        <v>442</v>
      </c>
      <c r="F38" s="493" t="s">
        <v>448</v>
      </c>
      <c r="G38" s="493" t="s">
        <v>449</v>
      </c>
      <c r="H38" s="474" t="s">
        <v>444</v>
      </c>
      <c r="I38" s="475" t="s">
        <v>443</v>
      </c>
      <c r="J38" s="475" t="s">
        <v>450</v>
      </c>
      <c r="K38" s="494" t="s">
        <v>451</v>
      </c>
      <c r="L38" s="496" t="s">
        <v>446</v>
      </c>
      <c r="M38" s="496" t="s">
        <v>445</v>
      </c>
      <c r="N38" s="458"/>
      <c r="O38" s="1424" t="s">
        <v>459</v>
      </c>
      <c r="P38" s="1424"/>
      <c r="Q38" s="1424"/>
      <c r="R38" s="1424"/>
      <c r="S38" s="1424"/>
      <c r="T38" s="1424"/>
      <c r="U38" s="1424"/>
      <c r="V38" s="1424"/>
      <c r="W38" s="1424"/>
      <c r="X38" s="1424"/>
      <c r="Y38" s="1424"/>
      <c r="Z38" s="1424"/>
      <c r="AA38" s="1424"/>
    </row>
    <row r="39" spans="1:27" ht="17.25" x14ac:dyDescent="0.3">
      <c r="A39" s="1414" t="s">
        <v>316</v>
      </c>
      <c r="B39" s="1415"/>
      <c r="C39" s="483">
        <f>$F$189*($L$198/$L$197)</f>
        <v>2.3925000000000001</v>
      </c>
      <c r="D39" s="476">
        <f>('12. Riepilogo Carichi'!$D$7)*C39</f>
        <v>11.468449272522001</v>
      </c>
      <c r="E39" s="460"/>
      <c r="F39" s="460">
        <f>('12. Riepilogo Carichi'!$E$7)*C39</f>
        <v>4.7850000000000001</v>
      </c>
      <c r="G39" s="460"/>
      <c r="H39" s="490">
        <f>('12. Riepilogo Carichi'!$H$7)*C39</f>
        <v>14.908984054278601</v>
      </c>
      <c r="I39" s="460"/>
      <c r="J39" s="460">
        <f>('12. Riepilogo Carichi'!$I$7)*C39</f>
        <v>7.1775000000000002</v>
      </c>
      <c r="K39" s="477"/>
      <c r="L39" s="483">
        <f>('12. Riepilogo Carichi'!$L$7)*C39</f>
        <v>25.565583485958967</v>
      </c>
      <c r="M39" s="483">
        <f>('12. Riepilogo Carichi'!$M$7)*C39</f>
        <v>11.468449272522001</v>
      </c>
      <c r="N39" s="458"/>
      <c r="O39" s="1419" t="s">
        <v>353</v>
      </c>
      <c r="P39" s="1420"/>
      <c r="Q39" s="487" t="s">
        <v>440</v>
      </c>
      <c r="R39" s="474" t="s">
        <v>386</v>
      </c>
      <c r="S39" s="493" t="s">
        <v>442</v>
      </c>
      <c r="T39" s="493" t="s">
        <v>448</v>
      </c>
      <c r="U39" s="493" t="s">
        <v>449</v>
      </c>
      <c r="V39" s="474" t="s">
        <v>444</v>
      </c>
      <c r="W39" s="475" t="s">
        <v>443</v>
      </c>
      <c r="X39" s="475" t="s">
        <v>450</v>
      </c>
      <c r="Y39" s="494" t="s">
        <v>451</v>
      </c>
      <c r="Z39" s="486" t="s">
        <v>446</v>
      </c>
      <c r="AA39" s="486" t="s">
        <v>445</v>
      </c>
    </row>
    <row r="40" spans="1:27" x14ac:dyDescent="0.25">
      <c r="A40" s="1414" t="s">
        <v>466</v>
      </c>
      <c r="B40" s="1415"/>
      <c r="C40" s="488">
        <f>$I$209</f>
        <v>0.5</v>
      </c>
      <c r="D40" s="478">
        <f>('12. Riepilogo Carichi'!$D$21)*C40</f>
        <v>1.4167501092000001</v>
      </c>
      <c r="E40" s="459"/>
      <c r="F40" s="460">
        <f>('12. Riepilogo Carichi'!$E$21)*C40</f>
        <v>0.25</v>
      </c>
      <c r="G40" s="459">
        <f>('12. Riepilogo Carichi'!$F$21)*C40</f>
        <v>0.48472301381823224</v>
      </c>
      <c r="H40" s="490">
        <f>('12. Riepilogo Carichi'!$H$21)*C40</f>
        <v>1.8417751419600001</v>
      </c>
      <c r="I40" s="109"/>
      <c r="J40" s="460">
        <f>('12. Riepilogo Carichi'!$I$21)*C40</f>
        <v>0.375</v>
      </c>
      <c r="K40" s="460">
        <f>('12. Riepilogo Carichi'!$J$21)*C40</f>
        <v>0.72708452072734842</v>
      </c>
      <c r="L40" s="483">
        <f>('12. Riepilogo Carichi'!$L$21)*C40</f>
        <v>2.9438596626873488</v>
      </c>
      <c r="M40" s="483">
        <f>('12. Riepilogo Carichi'!$M$21)*C40</f>
        <v>1.4167501092000001</v>
      </c>
      <c r="N40" s="467"/>
      <c r="O40" s="1414" t="s">
        <v>316</v>
      </c>
      <c r="P40" s="1415"/>
      <c r="Q40" s="483">
        <f>$F$189*2</f>
        <v>1</v>
      </c>
      <c r="R40" s="476">
        <f>('12. Riepilogo Carichi'!$D$7)*Q40</f>
        <v>4.7935002184000002</v>
      </c>
      <c r="S40" s="460"/>
      <c r="T40" s="460">
        <f>('12. Riepilogo Carichi'!$E$7)*Q40</f>
        <v>2</v>
      </c>
      <c r="U40" s="460"/>
      <c r="V40" s="490">
        <f>('12. Riepilogo Carichi'!$H$7)*Q40</f>
        <v>6.2315502839200008</v>
      </c>
      <c r="W40" s="460"/>
      <c r="X40" s="460">
        <f>('12. Riepilogo Carichi'!$I$7)*Q40</f>
        <v>3</v>
      </c>
      <c r="Y40" s="477"/>
      <c r="Z40" s="483">
        <f>('12. Riepilogo Carichi'!$L$7)*Q40</f>
        <v>10.685719325374698</v>
      </c>
      <c r="AA40" s="483">
        <f>('12. Riepilogo Carichi'!$M$7)*Q40</f>
        <v>4.7935002184000002</v>
      </c>
    </row>
    <row r="41" spans="1:27" x14ac:dyDescent="0.25">
      <c r="A41" s="1414" t="s">
        <v>103</v>
      </c>
      <c r="B41" s="1415"/>
      <c r="C41" s="488"/>
      <c r="D41" s="478"/>
      <c r="E41" s="459"/>
      <c r="F41" s="459"/>
      <c r="G41" s="459"/>
      <c r="H41" s="478"/>
      <c r="I41" s="109"/>
      <c r="J41" s="109"/>
      <c r="K41" s="479"/>
      <c r="L41" s="484"/>
      <c r="M41" s="484"/>
      <c r="N41" s="458"/>
      <c r="O41" s="1414" t="s">
        <v>441</v>
      </c>
      <c r="P41" s="1415"/>
      <c r="Q41" s="488"/>
      <c r="R41" s="478"/>
      <c r="S41" s="459"/>
      <c r="T41" s="459"/>
      <c r="U41" s="459"/>
      <c r="V41" s="482"/>
      <c r="W41" s="109"/>
      <c r="X41" s="459"/>
      <c r="Y41" s="479"/>
      <c r="Z41" s="484"/>
      <c r="AA41" s="484"/>
    </row>
    <row r="42" spans="1:27" x14ac:dyDescent="0.25">
      <c r="A42" s="1414" t="s">
        <v>283</v>
      </c>
      <c r="B42" s="1415"/>
      <c r="C42" s="484"/>
      <c r="D42" s="478">
        <f>('12. Riepilogo Carichi'!$D$15)</f>
        <v>2.0180000000000011</v>
      </c>
      <c r="E42" s="929"/>
      <c r="F42" s="929"/>
      <c r="G42" s="929"/>
      <c r="H42" s="478">
        <f>('12. Riepilogo Carichi'!$H$15)</f>
        <v>2.6234000000000015</v>
      </c>
      <c r="I42" s="459"/>
      <c r="J42" s="929"/>
      <c r="K42" s="479"/>
      <c r="L42" s="484">
        <f>('12. Riepilogo Carichi'!$L$15)</f>
        <v>2.6234000000000015</v>
      </c>
      <c r="M42" s="484">
        <f>('12. Riepilogo Carichi'!$M$15)</f>
        <v>2.0180000000000011</v>
      </c>
      <c r="N42" s="468"/>
      <c r="O42" s="1414" t="s">
        <v>103</v>
      </c>
      <c r="P42" s="1415"/>
      <c r="Q42" s="488"/>
      <c r="R42" s="478"/>
      <c r="S42" s="459"/>
      <c r="T42" s="459"/>
      <c r="U42" s="459"/>
      <c r="V42" s="478"/>
      <c r="W42" s="109"/>
      <c r="X42" s="459"/>
      <c r="Y42" s="479"/>
      <c r="Z42" s="484"/>
      <c r="AA42" s="484"/>
    </row>
    <row r="43" spans="1:27" ht="15.75" thickBot="1" x14ac:dyDescent="0.3">
      <c r="A43" s="1416" t="s">
        <v>372</v>
      </c>
      <c r="B43" s="1417"/>
      <c r="C43" s="485"/>
      <c r="D43" s="480">
        <f>('12. Riepilogo Carichi'!$D$10)</f>
        <v>2.3759999999999999</v>
      </c>
      <c r="E43" s="469"/>
      <c r="F43" s="469"/>
      <c r="G43" s="469"/>
      <c r="H43" s="480">
        <f>('12. Riepilogo Carichi'!$H$10)</f>
        <v>3.0888</v>
      </c>
      <c r="I43" s="469"/>
      <c r="J43" s="469"/>
      <c r="K43" s="481"/>
      <c r="L43" s="485">
        <f>('12. Riepilogo Carichi'!$L$10)</f>
        <v>3.0888</v>
      </c>
      <c r="M43" s="485">
        <f>('12. Riepilogo Carichi'!$M$10)</f>
        <v>2.3759999999999999</v>
      </c>
      <c r="N43" s="458"/>
      <c r="O43" s="1414" t="s">
        <v>283</v>
      </c>
      <c r="P43" s="1415"/>
      <c r="Q43" s="484"/>
      <c r="R43" s="478">
        <f>('12. Riepilogo Carichi'!$D$13)</f>
        <v>2.9317500000000001</v>
      </c>
      <c r="S43" s="465"/>
      <c r="T43" s="465"/>
      <c r="U43" s="465"/>
      <c r="V43" s="478">
        <f>('12. Riepilogo Carichi'!$H$13)</f>
        <v>3.8112750000000002</v>
      </c>
      <c r="W43" s="459"/>
      <c r="X43" s="465"/>
      <c r="Y43" s="479"/>
      <c r="Z43" s="484">
        <f>('12. Riepilogo Carichi'!$L$13)</f>
        <v>3.8112750000000002</v>
      </c>
      <c r="AA43" s="484">
        <f>('12. Riepilogo Carichi'!$M$13)</f>
        <v>2.9317500000000001</v>
      </c>
    </row>
    <row r="44" spans="1:27" ht="15.75" thickBot="1" x14ac:dyDescent="0.3">
      <c r="A44" s="1421" t="s">
        <v>318</v>
      </c>
      <c r="B44" s="1421"/>
      <c r="C44" s="1421"/>
      <c r="D44" s="459">
        <f>SUM(D39:D43)</f>
        <v>17.279199381722002</v>
      </c>
      <c r="E44" s="1413">
        <f>SUM(E39:G43)</f>
        <v>5.5197230138182327</v>
      </c>
      <c r="F44" s="1413"/>
      <c r="G44" s="1413"/>
      <c r="H44" s="459"/>
      <c r="I44" s="465"/>
      <c r="J44" s="465"/>
      <c r="K44" s="465"/>
      <c r="L44" s="532">
        <f>SUM(L39:L43)</f>
        <v>34.221643148646315</v>
      </c>
      <c r="M44" s="532">
        <f>SUM(M39:M43)</f>
        <v>17.279199381722002</v>
      </c>
      <c r="N44" s="458"/>
      <c r="O44" s="1416" t="s">
        <v>104</v>
      </c>
      <c r="P44" s="1417"/>
      <c r="Q44" s="489"/>
      <c r="R44" s="480"/>
      <c r="S44" s="469"/>
      <c r="T44" s="469"/>
      <c r="U44" s="469"/>
      <c r="V44" s="480"/>
      <c r="W44" s="469"/>
      <c r="X44" s="469"/>
      <c r="Y44" s="481"/>
      <c r="Z44" s="485"/>
      <c r="AA44" s="485"/>
    </row>
    <row r="45" spans="1:27" ht="15.75" thickBot="1" x14ac:dyDescent="0.3">
      <c r="A45" s="458"/>
      <c r="B45" s="458"/>
      <c r="C45" s="463"/>
      <c r="D45" s="463"/>
      <c r="E45" s="463"/>
      <c r="F45" s="463"/>
      <c r="G45" s="463"/>
      <c r="H45" s="463"/>
      <c r="I45" s="464"/>
      <c r="J45" s="458"/>
      <c r="K45" s="458"/>
      <c r="L45" s="468"/>
      <c r="M45" s="458"/>
      <c r="N45" s="458"/>
      <c r="O45" s="1421" t="s">
        <v>318</v>
      </c>
      <c r="P45" s="1421"/>
      <c r="Q45" s="1421"/>
      <c r="R45" s="459">
        <f>SUM(R40:R44)</f>
        <v>7.7252502184000003</v>
      </c>
      <c r="S45" s="1413">
        <f>SUM(S40:U44)</f>
        <v>2</v>
      </c>
      <c r="T45" s="1413"/>
      <c r="U45" s="1413"/>
      <c r="V45" s="459"/>
      <c r="W45" s="465"/>
      <c r="X45" s="465"/>
      <c r="Y45" s="465"/>
      <c r="Z45" s="532">
        <f>SUM(Z40:Z44)</f>
        <v>14.496994325374699</v>
      </c>
      <c r="AA45" s="532">
        <f>SUM(AA40:AA44)</f>
        <v>7.7252502184000003</v>
      </c>
    </row>
    <row r="46" spans="1:27" ht="18" thickBot="1" x14ac:dyDescent="0.35">
      <c r="A46" s="1419" t="s">
        <v>332</v>
      </c>
      <c r="B46" s="1420"/>
      <c r="C46" s="487" t="s">
        <v>440</v>
      </c>
      <c r="D46" s="474" t="s">
        <v>386</v>
      </c>
      <c r="E46" s="493" t="s">
        <v>442</v>
      </c>
      <c r="F46" s="493" t="s">
        <v>448</v>
      </c>
      <c r="G46" s="493" t="s">
        <v>449</v>
      </c>
      <c r="H46" s="474" t="s">
        <v>444</v>
      </c>
      <c r="I46" s="475" t="s">
        <v>443</v>
      </c>
      <c r="J46" s="475" t="s">
        <v>450</v>
      </c>
      <c r="K46" s="494" t="s">
        <v>451</v>
      </c>
      <c r="L46" s="496" t="s">
        <v>446</v>
      </c>
      <c r="M46" s="496" t="s">
        <v>445</v>
      </c>
      <c r="N46" s="458"/>
      <c r="O46" s="458"/>
      <c r="P46" s="458"/>
      <c r="Q46" s="458"/>
      <c r="R46" s="459"/>
      <c r="S46" s="466"/>
      <c r="T46" s="466"/>
      <c r="U46" s="466"/>
      <c r="V46" s="466"/>
      <c r="W46" s="466"/>
      <c r="X46" s="466"/>
      <c r="Y46" s="466"/>
      <c r="Z46" s="313"/>
      <c r="AA46" s="313"/>
    </row>
    <row r="47" spans="1:27" ht="17.25" x14ac:dyDescent="0.3">
      <c r="A47" s="1414" t="s">
        <v>316</v>
      </c>
      <c r="B47" s="1415"/>
      <c r="C47" s="483"/>
      <c r="D47" s="476"/>
      <c r="E47" s="460"/>
      <c r="F47" s="460"/>
      <c r="G47" s="460"/>
      <c r="H47" s="490"/>
      <c r="I47" s="460"/>
      <c r="J47" s="460"/>
      <c r="K47" s="477"/>
      <c r="L47" s="483"/>
      <c r="M47" s="483"/>
      <c r="N47" s="458"/>
      <c r="O47" s="1422" t="s">
        <v>360</v>
      </c>
      <c r="P47" s="1423"/>
      <c r="Q47" s="487" t="s">
        <v>440</v>
      </c>
      <c r="R47" s="474" t="s">
        <v>386</v>
      </c>
      <c r="S47" s="493" t="s">
        <v>442</v>
      </c>
      <c r="T47" s="493" t="s">
        <v>448</v>
      </c>
      <c r="U47" s="493" t="s">
        <v>449</v>
      </c>
      <c r="V47" s="474" t="s">
        <v>444</v>
      </c>
      <c r="W47" s="475" t="s">
        <v>443</v>
      </c>
      <c r="X47" s="475" t="s">
        <v>450</v>
      </c>
      <c r="Y47" s="494" t="s">
        <v>451</v>
      </c>
      <c r="Z47" s="496" t="s">
        <v>446</v>
      </c>
      <c r="AA47" s="496" t="s">
        <v>445</v>
      </c>
    </row>
    <row r="48" spans="1:27" x14ac:dyDescent="0.25">
      <c r="A48" s="1414" t="s">
        <v>466</v>
      </c>
      <c r="B48" s="1415"/>
      <c r="C48" s="488">
        <f>$I$209</f>
        <v>0.5</v>
      </c>
      <c r="D48" s="478">
        <f>('12. Riepilogo Carichi'!$D$21)*C48</f>
        <v>1.4167501092000001</v>
      </c>
      <c r="E48" s="459"/>
      <c r="F48" s="460">
        <f>('12. Riepilogo Carichi'!$E$21)*C48</f>
        <v>0.25</v>
      </c>
      <c r="G48" s="459">
        <f>('12. Riepilogo Carichi'!$F$21)*C48</f>
        <v>0.48472301381823224</v>
      </c>
      <c r="H48" s="490">
        <f>('12. Riepilogo Carichi'!$H$21)*C48</f>
        <v>1.8417751419600001</v>
      </c>
      <c r="I48" s="109"/>
      <c r="J48" s="460">
        <f>('12. Riepilogo Carichi'!$I$21)*C48</f>
        <v>0.375</v>
      </c>
      <c r="K48" s="460">
        <f>('12. Riepilogo Carichi'!$J$21)*C48</f>
        <v>0.72708452072734842</v>
      </c>
      <c r="L48" s="483">
        <f>('12. Riepilogo Carichi'!$L$21)*C48</f>
        <v>2.9438596626873488</v>
      </c>
      <c r="M48" s="483">
        <f>('12. Riepilogo Carichi'!$M$21)*C48</f>
        <v>1.4167501092000001</v>
      </c>
      <c r="N48" s="458"/>
      <c r="O48" s="1414" t="s">
        <v>316</v>
      </c>
      <c r="P48" s="1415"/>
      <c r="Q48" s="483">
        <f>$F$189*2</f>
        <v>1</v>
      </c>
      <c r="R48" s="476">
        <f>('12. Riepilogo Carichi'!$D$7)*Q48</f>
        <v>4.7935002184000002</v>
      </c>
      <c r="S48" s="460"/>
      <c r="T48" s="460">
        <f>('12. Riepilogo Carichi'!$E$7)*Q48</f>
        <v>2</v>
      </c>
      <c r="U48" s="460"/>
      <c r="V48" s="490">
        <f>('12. Riepilogo Carichi'!$H$7)*Q48</f>
        <v>6.2315502839200008</v>
      </c>
      <c r="W48" s="460"/>
      <c r="X48" s="460">
        <f>('12. Riepilogo Carichi'!$I$7)*Q48</f>
        <v>3</v>
      </c>
      <c r="Y48" s="477"/>
      <c r="Z48" s="483">
        <f>('12. Riepilogo Carichi'!$L$7)*Q48</f>
        <v>10.685719325374698</v>
      </c>
      <c r="AA48" s="483">
        <f>('12. Riepilogo Carichi'!$M$7)*Q48</f>
        <v>4.7935002184000002</v>
      </c>
    </row>
    <row r="49" spans="1:27" x14ac:dyDescent="0.25">
      <c r="A49" s="1414" t="s">
        <v>103</v>
      </c>
      <c r="B49" s="1415"/>
      <c r="C49" s="483">
        <f>($O$198+$P$198)/$O$197</f>
        <v>2.7225000000000001</v>
      </c>
      <c r="D49" s="476">
        <f>('12. Riepilogo Carichi'!$D$11)*C49</f>
        <v>17.819669999999999</v>
      </c>
      <c r="E49" s="460"/>
      <c r="F49" s="460">
        <f>('12. Riepilogo Carichi'!$E$11)*C49</f>
        <v>10.89</v>
      </c>
      <c r="G49" s="460"/>
      <c r="H49" s="490">
        <f>('12. Riepilogo Carichi'!$H$11)*C49</f>
        <v>23.165571</v>
      </c>
      <c r="I49" s="460"/>
      <c r="J49" s="460">
        <f>('12. Riepilogo Carichi'!$I$11)*C49</f>
        <v>16.335000000000001</v>
      </c>
      <c r="K49" s="477"/>
      <c r="L49" s="483">
        <f>('12. Riepilogo Carichi'!$L$11)*C49</f>
        <v>39.500571000000001</v>
      </c>
      <c r="M49" s="483">
        <f>('12. Riepilogo Carichi'!$M$11)*C49</f>
        <v>24.353669999999997</v>
      </c>
      <c r="N49" s="458"/>
      <c r="O49" s="1414" t="s">
        <v>441</v>
      </c>
      <c r="P49" s="1415"/>
      <c r="Q49" s="488"/>
      <c r="R49" s="478"/>
      <c r="S49" s="459"/>
      <c r="T49" s="459"/>
      <c r="U49" s="459"/>
      <c r="V49" s="482"/>
      <c r="W49" s="109"/>
      <c r="X49" s="459"/>
      <c r="Y49" s="479"/>
      <c r="Z49" s="484"/>
      <c r="AA49" s="484"/>
    </row>
    <row r="50" spans="1:27" x14ac:dyDescent="0.25">
      <c r="A50" s="1414" t="s">
        <v>283</v>
      </c>
      <c r="B50" s="1415"/>
      <c r="C50" s="484"/>
      <c r="D50" s="478">
        <f>('12. Riepilogo Carichi'!$D$13)</f>
        <v>2.9317500000000001</v>
      </c>
      <c r="E50" s="465"/>
      <c r="F50" s="465"/>
      <c r="G50" s="465"/>
      <c r="H50" s="478">
        <f>('12. Riepilogo Carichi'!$H$13)</f>
        <v>3.8112750000000002</v>
      </c>
      <c r="I50" s="459"/>
      <c r="J50" s="465"/>
      <c r="K50" s="479"/>
      <c r="L50" s="484">
        <f>('12. Riepilogo Carichi'!$L$13)</f>
        <v>3.8112750000000002</v>
      </c>
      <c r="M50" s="484">
        <f>('12. Riepilogo Carichi'!$M$13)</f>
        <v>2.9317500000000001</v>
      </c>
      <c r="N50" s="468"/>
      <c r="O50" s="1414" t="s">
        <v>103</v>
      </c>
      <c r="P50" s="1415"/>
      <c r="Q50" s="488"/>
      <c r="R50" s="478"/>
      <c r="S50" s="459"/>
      <c r="T50" s="459"/>
      <c r="U50" s="459"/>
      <c r="V50" s="478"/>
      <c r="W50" s="109"/>
      <c r="X50" s="459"/>
      <c r="Y50" s="479"/>
      <c r="Z50" s="484"/>
      <c r="AA50" s="484"/>
    </row>
    <row r="51" spans="1:27" ht="15.75" thickBot="1" x14ac:dyDescent="0.3">
      <c r="A51" s="1416" t="s">
        <v>104</v>
      </c>
      <c r="B51" s="1417"/>
      <c r="C51" s="485"/>
      <c r="D51" s="480">
        <f>('12. Riepilogo Carichi'!$D$17)</f>
        <v>6.4908000000000001</v>
      </c>
      <c r="E51" s="469"/>
      <c r="F51" s="469"/>
      <c r="G51" s="469"/>
      <c r="H51" s="480">
        <f>('12. Riepilogo Carichi'!$H$17)</f>
        <v>8.4380400000000009</v>
      </c>
      <c r="I51" s="469"/>
      <c r="J51" s="469"/>
      <c r="K51" s="481"/>
      <c r="L51" s="485">
        <f>('12. Riepilogo Carichi'!$L$17)</f>
        <v>8.4380400000000009</v>
      </c>
      <c r="M51" s="485">
        <f>('12. Riepilogo Carichi'!$M$17)</f>
        <v>6.4908000000000001</v>
      </c>
      <c r="N51" s="458"/>
      <c r="O51" s="1414" t="s">
        <v>283</v>
      </c>
      <c r="P51" s="1415"/>
      <c r="Q51" s="484"/>
      <c r="R51" s="478">
        <f>('12. Riepilogo Carichi'!$D$14)</f>
        <v>1.2612500000000004</v>
      </c>
      <c r="S51" s="929"/>
      <c r="T51" s="929"/>
      <c r="U51" s="929"/>
      <c r="V51" s="478">
        <f>('12. Riepilogo Carichi'!$H$14)</f>
        <v>1.6396250000000006</v>
      </c>
      <c r="W51" s="459"/>
      <c r="X51" s="929"/>
      <c r="Y51" s="479"/>
      <c r="Z51" s="484">
        <f>('12. Riepilogo Carichi'!$L$14)</f>
        <v>1.6396250000000006</v>
      </c>
      <c r="AA51" s="484">
        <f>('12. Riepilogo Carichi'!$M$14)</f>
        <v>1.2612500000000004</v>
      </c>
    </row>
    <row r="52" spans="1:27" ht="15.75" thickBot="1" x14ac:dyDescent="0.3">
      <c r="A52" s="1421" t="s">
        <v>318</v>
      </c>
      <c r="B52" s="1421"/>
      <c r="C52" s="1421"/>
      <c r="D52" s="459">
        <f>SUM(D47:D51)</f>
        <v>28.658970109199998</v>
      </c>
      <c r="E52" s="1413">
        <f>SUM(E47:F51)</f>
        <v>11.14</v>
      </c>
      <c r="F52" s="1413"/>
      <c r="G52" s="459"/>
      <c r="H52" s="459"/>
      <c r="I52" s="465"/>
      <c r="J52" s="465"/>
      <c r="K52" s="465"/>
      <c r="L52" s="532">
        <f>SUM(L47:L51)</f>
        <v>54.693745662687355</v>
      </c>
      <c r="M52" s="532">
        <f>SUM(M47:M51)</f>
        <v>35.192970109199997</v>
      </c>
      <c r="N52" s="458"/>
      <c r="O52" s="1416" t="s">
        <v>104</v>
      </c>
      <c r="P52" s="1417"/>
      <c r="Q52" s="489"/>
      <c r="R52" s="480"/>
      <c r="S52" s="469"/>
      <c r="T52" s="469"/>
      <c r="U52" s="469"/>
      <c r="V52" s="480"/>
      <c r="W52" s="469"/>
      <c r="X52" s="469"/>
      <c r="Y52" s="481"/>
      <c r="Z52" s="485"/>
      <c r="AA52" s="485"/>
    </row>
    <row r="53" spans="1:27" ht="15.75" thickBot="1" x14ac:dyDescent="0.3">
      <c r="A53" s="458"/>
      <c r="B53" s="458"/>
      <c r="C53" s="463"/>
      <c r="D53" s="463"/>
      <c r="E53" s="463"/>
      <c r="F53" s="463"/>
      <c r="G53" s="463"/>
      <c r="H53" s="463"/>
      <c r="I53" s="464"/>
      <c r="J53" s="458"/>
      <c r="K53" s="458"/>
      <c r="L53" s="468"/>
      <c r="M53" s="458"/>
      <c r="N53" s="458"/>
      <c r="O53" s="1418" t="s">
        <v>318</v>
      </c>
      <c r="P53" s="1418"/>
      <c r="Q53" s="1418"/>
      <c r="R53" s="459">
        <f>SUM(R48:R52)</f>
        <v>6.0547502184000006</v>
      </c>
      <c r="S53" s="1413">
        <f>SUM(S48:U52)</f>
        <v>2</v>
      </c>
      <c r="T53" s="1413"/>
      <c r="U53" s="1413"/>
      <c r="V53" s="459"/>
      <c r="W53" s="465"/>
      <c r="X53" s="465"/>
      <c r="Y53" s="465"/>
      <c r="Z53" s="194">
        <f>SUM(Z48:Z52)</f>
        <v>12.325344325374699</v>
      </c>
      <c r="AA53" s="194">
        <f>SUM(AA48:AA52)</f>
        <v>6.0547502184000006</v>
      </c>
    </row>
    <row r="54" spans="1:27" ht="17.25" x14ac:dyDescent="0.3">
      <c r="A54" s="1422" t="s">
        <v>333</v>
      </c>
      <c r="B54" s="1423"/>
      <c r="C54" s="487" t="s">
        <v>440</v>
      </c>
      <c r="D54" s="474" t="s">
        <v>386</v>
      </c>
      <c r="E54" s="493" t="s">
        <v>442</v>
      </c>
      <c r="F54" s="493" t="s">
        <v>448</v>
      </c>
      <c r="G54" s="493" t="s">
        <v>449</v>
      </c>
      <c r="H54" s="474" t="s">
        <v>444</v>
      </c>
      <c r="I54" s="475" t="s">
        <v>443</v>
      </c>
      <c r="J54" s="475" t="s">
        <v>450</v>
      </c>
      <c r="K54" s="494" t="s">
        <v>451</v>
      </c>
      <c r="L54" s="496" t="s">
        <v>446</v>
      </c>
      <c r="M54" s="496" t="s">
        <v>445</v>
      </c>
      <c r="N54" s="458"/>
      <c r="O54" s="463"/>
      <c r="P54" s="463"/>
      <c r="Q54" s="463"/>
      <c r="R54" s="463"/>
      <c r="S54" s="463"/>
      <c r="T54" s="464"/>
      <c r="U54" s="458"/>
    </row>
    <row r="55" spans="1:27" ht="19.5" thickBot="1" x14ac:dyDescent="0.35">
      <c r="A55" s="1414" t="s">
        <v>316</v>
      </c>
      <c r="B55" s="1415"/>
      <c r="C55" s="483">
        <f>$F$189*($R$198+$R$194)/$R$197</f>
        <v>5.5370454545454537</v>
      </c>
      <c r="D55" s="476">
        <f>('12. Riepilogo Carichi'!$D$7)*C55</f>
        <v>26.541828595654362</v>
      </c>
      <c r="E55" s="460"/>
      <c r="F55" s="460">
        <f>('12. Riepilogo Carichi'!$E$7)*C55</f>
        <v>11.074090909090907</v>
      </c>
      <c r="G55" s="460"/>
      <c r="H55" s="490">
        <f>('12. Riepilogo Carichi'!$H$7)*C55</f>
        <v>34.504377174350672</v>
      </c>
      <c r="I55" s="460"/>
      <c r="J55" s="460">
        <f>('12. Riepilogo Carichi'!$I$7)*C55</f>
        <v>16.611136363636362</v>
      </c>
      <c r="K55" s="477"/>
      <c r="L55" s="483">
        <f>('12. Riepilogo Carichi'!$L$7)*C55</f>
        <v>59.167313619114488</v>
      </c>
      <c r="M55" s="483">
        <f>('12. Riepilogo Carichi'!$M$7)*C55</f>
        <v>26.541828595654362</v>
      </c>
      <c r="N55" s="458"/>
      <c r="O55" s="1424" t="s">
        <v>460</v>
      </c>
      <c r="P55" s="1424"/>
      <c r="Q55" s="1424"/>
      <c r="R55" s="1424"/>
      <c r="S55" s="1424"/>
      <c r="T55" s="1424"/>
      <c r="U55" s="1424"/>
      <c r="V55" s="1424"/>
      <c r="W55" s="1424"/>
      <c r="X55" s="1424"/>
      <c r="Y55" s="1424"/>
      <c r="Z55" s="1424"/>
      <c r="AA55" s="1424"/>
    </row>
    <row r="56" spans="1:27" ht="17.25" x14ac:dyDescent="0.3">
      <c r="A56" s="1414" t="s">
        <v>441</v>
      </c>
      <c r="B56" s="1415"/>
      <c r="C56" s="483"/>
      <c r="D56" s="478"/>
      <c r="E56" s="53"/>
      <c r="F56" s="461"/>
      <c r="G56" s="459"/>
      <c r="H56" s="482"/>
      <c r="I56" s="109"/>
      <c r="J56" s="109"/>
      <c r="K56" s="479"/>
      <c r="L56" s="484"/>
      <c r="M56" s="484"/>
      <c r="N56" s="467"/>
      <c r="O56" s="1419" t="s">
        <v>354</v>
      </c>
      <c r="P56" s="1420"/>
      <c r="Q56" s="487" t="s">
        <v>440</v>
      </c>
      <c r="R56" s="474" t="s">
        <v>386</v>
      </c>
      <c r="S56" s="493" t="s">
        <v>442</v>
      </c>
      <c r="T56" s="493" t="s">
        <v>448</v>
      </c>
      <c r="U56" s="493" t="s">
        <v>449</v>
      </c>
      <c r="V56" s="474" t="s">
        <v>444</v>
      </c>
      <c r="W56" s="475" t="s">
        <v>443</v>
      </c>
      <c r="X56" s="475" t="s">
        <v>450</v>
      </c>
      <c r="Y56" s="494" t="s">
        <v>451</v>
      </c>
      <c r="Z56" s="486" t="s">
        <v>446</v>
      </c>
      <c r="AA56" s="486" t="s">
        <v>445</v>
      </c>
    </row>
    <row r="57" spans="1:27" x14ac:dyDescent="0.25">
      <c r="A57" s="1414" t="s">
        <v>103</v>
      </c>
      <c r="B57" s="1415"/>
      <c r="C57" s="488"/>
      <c r="D57" s="478"/>
      <c r="E57" s="459"/>
      <c r="F57" s="459"/>
      <c r="G57" s="459"/>
      <c r="H57" s="478"/>
      <c r="I57" s="109"/>
      <c r="J57" s="109"/>
      <c r="K57" s="479"/>
      <c r="L57" s="484"/>
      <c r="M57" s="484"/>
      <c r="N57" s="458"/>
      <c r="O57" s="1414" t="s">
        <v>316</v>
      </c>
      <c r="P57" s="1415"/>
      <c r="Q57" s="483">
        <f>$F$189*2</f>
        <v>1</v>
      </c>
      <c r="R57" s="476">
        <f>('12. Riepilogo Carichi'!$D$5)*Q57</f>
        <v>5.6620000000000008</v>
      </c>
      <c r="S57" s="460">
        <f>('12. Riepilogo Carichi'!$D$6)*Q57</f>
        <v>1.2</v>
      </c>
      <c r="T57" s="460">
        <f>('12. Riepilogo Carichi'!$E$5)*Q57</f>
        <v>2</v>
      </c>
      <c r="U57" s="460"/>
      <c r="V57" s="490">
        <f>('12. Riepilogo Carichi'!$H$5)*Q57</f>
        <v>7.3606000000000016</v>
      </c>
      <c r="W57" s="460">
        <f>('12. Riepilogo Carichi'!$H$6)*Q57</f>
        <v>1.7999999999999998</v>
      </c>
      <c r="X57" s="460">
        <f>('12. Riepilogo Carichi'!$I$5)*Q57</f>
        <v>3</v>
      </c>
      <c r="Y57" s="477"/>
      <c r="Z57" s="483">
        <f>('12. Riepilogo Carichi'!$L$5)*Q57</f>
        <v>10.360600000000002</v>
      </c>
      <c r="AA57" s="483">
        <f>('12. Riepilogo Carichi'!$M$5)*Q57</f>
        <v>6.2620000000000005</v>
      </c>
    </row>
    <row r="58" spans="1:27" x14ac:dyDescent="0.25">
      <c r="A58" s="1414" t="s">
        <v>283</v>
      </c>
      <c r="B58" s="1415"/>
      <c r="C58" s="484"/>
      <c r="D58" s="478">
        <f>('12. Riepilogo Carichi'!$D$15)</f>
        <v>2.0180000000000011</v>
      </c>
      <c r="E58" s="929"/>
      <c r="F58" s="929"/>
      <c r="G58" s="929"/>
      <c r="H58" s="478">
        <f>('12. Riepilogo Carichi'!$H$15)</f>
        <v>2.6234000000000015</v>
      </c>
      <c r="I58" s="459"/>
      <c r="J58" s="929"/>
      <c r="K58" s="479"/>
      <c r="L58" s="484">
        <f>('12. Riepilogo Carichi'!$L$15)</f>
        <v>2.6234000000000015</v>
      </c>
      <c r="M58" s="484">
        <f>('12. Riepilogo Carichi'!$M$15)</f>
        <v>2.0180000000000011</v>
      </c>
      <c r="N58" s="468"/>
      <c r="O58" s="1414" t="s">
        <v>441</v>
      </c>
      <c r="P58" s="1415"/>
      <c r="Q58" s="488"/>
      <c r="R58" s="478"/>
      <c r="S58" s="459"/>
      <c r="T58" s="459"/>
      <c r="U58" s="459"/>
      <c r="V58" s="482"/>
      <c r="W58" s="109"/>
      <c r="X58" s="459"/>
      <c r="Y58" s="479"/>
      <c r="Z58" s="484"/>
      <c r="AA58" s="484"/>
    </row>
    <row r="59" spans="1:27" ht="15.75" thickBot="1" x14ac:dyDescent="0.3">
      <c r="A59" s="1416" t="s">
        <v>104</v>
      </c>
      <c r="B59" s="1417"/>
      <c r="C59" s="489"/>
      <c r="D59" s="480"/>
      <c r="E59" s="469"/>
      <c r="F59" s="469"/>
      <c r="G59" s="469"/>
      <c r="H59" s="480"/>
      <c r="I59" s="469"/>
      <c r="J59" s="469"/>
      <c r="K59" s="481"/>
      <c r="L59" s="485"/>
      <c r="M59" s="485"/>
      <c r="N59" s="458"/>
      <c r="O59" s="1414" t="s">
        <v>103</v>
      </c>
      <c r="P59" s="1415"/>
      <c r="Q59" s="488"/>
      <c r="R59" s="478"/>
      <c r="S59" s="459"/>
      <c r="T59" s="459"/>
      <c r="U59" s="459"/>
      <c r="V59" s="478"/>
      <c r="W59" s="109"/>
      <c r="X59" s="459"/>
      <c r="Y59" s="479"/>
      <c r="Z59" s="484"/>
      <c r="AA59" s="484"/>
    </row>
    <row r="60" spans="1:27" x14ac:dyDescent="0.25">
      <c r="A60" s="1421" t="s">
        <v>318</v>
      </c>
      <c r="B60" s="1421"/>
      <c r="C60" s="1421"/>
      <c r="D60" s="459">
        <f>SUM(D55:D59)</f>
        <v>28.559828595654363</v>
      </c>
      <c r="E60" s="1413">
        <f>SUM(E55:F59)</f>
        <v>11.074090909090907</v>
      </c>
      <c r="F60" s="1413"/>
      <c r="G60" s="459"/>
      <c r="H60" s="459"/>
      <c r="I60" s="465"/>
      <c r="J60" s="465"/>
      <c r="K60" s="465"/>
      <c r="L60" s="532">
        <f>SUM(L55:L59)</f>
        <v>61.790713619114491</v>
      </c>
      <c r="M60" s="532">
        <f>SUM(M55:M59)</f>
        <v>28.559828595654363</v>
      </c>
      <c r="N60" s="458"/>
      <c r="O60" s="1414" t="s">
        <v>283</v>
      </c>
      <c r="P60" s="1415"/>
      <c r="Q60" s="484"/>
      <c r="R60" s="478">
        <f>('12. Riepilogo Carichi'!$D$13)</f>
        <v>2.9317500000000001</v>
      </c>
      <c r="S60" s="465"/>
      <c r="T60" s="465"/>
      <c r="U60" s="465"/>
      <c r="V60" s="478">
        <f>('12. Riepilogo Carichi'!$H$13)</f>
        <v>3.8112750000000002</v>
      </c>
      <c r="W60" s="459"/>
      <c r="X60" s="465"/>
      <c r="Y60" s="479"/>
      <c r="Z60" s="484">
        <f>('12. Riepilogo Carichi'!$L$13)</f>
        <v>3.8112750000000002</v>
      </c>
      <c r="AA60" s="484">
        <f>('12. Riepilogo Carichi'!$M$13)</f>
        <v>2.9317500000000001</v>
      </c>
    </row>
    <row r="61" spans="1:27" ht="15.75" thickBot="1" x14ac:dyDescent="0.3">
      <c r="A61" s="458"/>
      <c r="B61" s="458"/>
      <c r="C61" s="463"/>
      <c r="D61" s="463"/>
      <c r="E61" s="463"/>
      <c r="F61" s="463"/>
      <c r="G61" s="463"/>
      <c r="H61" s="463"/>
      <c r="I61" s="464"/>
      <c r="J61" s="458"/>
      <c r="K61" s="458"/>
      <c r="L61" s="468"/>
      <c r="M61" s="458"/>
      <c r="N61" s="458"/>
      <c r="O61" s="1416" t="s">
        <v>104</v>
      </c>
      <c r="P61" s="1417"/>
      <c r="Q61" s="485"/>
      <c r="R61" s="480">
        <f>('12. Riepilogo Carichi'!$D$17)</f>
        <v>6.4908000000000001</v>
      </c>
      <c r="S61" s="469"/>
      <c r="T61" s="469"/>
      <c r="U61" s="469"/>
      <c r="V61" s="480">
        <f>('12. Riepilogo Carichi'!$H$17)</f>
        <v>8.4380400000000009</v>
      </c>
      <c r="W61" s="469"/>
      <c r="X61" s="469"/>
      <c r="Y61" s="481"/>
      <c r="Z61" s="485">
        <f>('12. Riepilogo Carichi'!$L$17)</f>
        <v>8.4380400000000009</v>
      </c>
      <c r="AA61" s="485">
        <f>('12. Riepilogo Carichi'!$M$17)</f>
        <v>6.4908000000000001</v>
      </c>
    </row>
    <row r="62" spans="1:27" ht="17.25" x14ac:dyDescent="0.3">
      <c r="A62" s="1419" t="s">
        <v>334</v>
      </c>
      <c r="B62" s="1420"/>
      <c r="C62" s="487" t="s">
        <v>440</v>
      </c>
      <c r="D62" s="474" t="s">
        <v>386</v>
      </c>
      <c r="E62" s="493" t="s">
        <v>442</v>
      </c>
      <c r="F62" s="493" t="s">
        <v>448</v>
      </c>
      <c r="G62" s="493" t="s">
        <v>449</v>
      </c>
      <c r="H62" s="474" t="s">
        <v>444</v>
      </c>
      <c r="I62" s="475" t="s">
        <v>443</v>
      </c>
      <c r="J62" s="475" t="s">
        <v>450</v>
      </c>
      <c r="K62" s="494" t="s">
        <v>451</v>
      </c>
      <c r="L62" s="496" t="s">
        <v>446</v>
      </c>
      <c r="M62" s="496" t="s">
        <v>445</v>
      </c>
      <c r="N62" s="458"/>
      <c r="O62" s="1421" t="s">
        <v>318</v>
      </c>
      <c r="P62" s="1421"/>
      <c r="Q62" s="1421"/>
      <c r="R62" s="459">
        <f>SUM(R57:R61)</f>
        <v>15.08455</v>
      </c>
      <c r="S62" s="1413">
        <f>SUM(S57:U61)</f>
        <v>3.2</v>
      </c>
      <c r="T62" s="1413"/>
      <c r="U62" s="1413"/>
      <c r="V62" s="459"/>
      <c r="W62" s="465"/>
      <c r="X62" s="465"/>
      <c r="Y62" s="465"/>
      <c r="Z62" s="532">
        <f>SUM(Z57:Z61)</f>
        <v>22.609915000000001</v>
      </c>
      <c r="AA62" s="532">
        <f>SUM(AA57:AA61)</f>
        <v>15.684550000000002</v>
      </c>
    </row>
    <row r="63" spans="1:27" ht="15.75" thickBot="1" x14ac:dyDescent="0.3">
      <c r="A63" s="1414" t="s">
        <v>316</v>
      </c>
      <c r="B63" s="1415"/>
      <c r="C63" s="483">
        <f>$F$189*($U$198+$U$194)/$U$197</f>
        <v>5.3025000000000002</v>
      </c>
      <c r="D63" s="476">
        <f>('12. Riepilogo Carichi'!$D$7)*C63</f>
        <v>25.417534908066003</v>
      </c>
      <c r="E63" s="460"/>
      <c r="F63" s="460">
        <f>('12. Riepilogo Carichi'!$E$7)*C63</f>
        <v>10.605</v>
      </c>
      <c r="G63" s="460"/>
      <c r="H63" s="490">
        <f>('12. Riepilogo Carichi'!$H$7)*C63</f>
        <v>33.042795380485806</v>
      </c>
      <c r="I63" s="460"/>
      <c r="J63" s="460">
        <f>('12. Riepilogo Carichi'!$I$7)*C63</f>
        <v>15.907500000000001</v>
      </c>
      <c r="K63" s="477"/>
      <c r="L63" s="483">
        <f>('12. Riepilogo Carichi'!$L$7)*C63</f>
        <v>56.661026722799342</v>
      </c>
      <c r="M63" s="483">
        <f>('12. Riepilogo Carichi'!$M$7)*C63</f>
        <v>25.417534908066003</v>
      </c>
      <c r="N63" s="458"/>
      <c r="O63" s="458"/>
      <c r="P63" s="458"/>
      <c r="Q63" s="458"/>
      <c r="R63" s="459"/>
      <c r="S63" s="466"/>
      <c r="T63" s="466"/>
      <c r="U63" s="466"/>
      <c r="V63" s="466"/>
      <c r="W63" s="466"/>
      <c r="X63" s="466"/>
      <c r="Y63" s="466"/>
      <c r="Z63" s="313"/>
      <c r="AA63" s="313"/>
    </row>
    <row r="64" spans="1:27" ht="17.25" x14ac:dyDescent="0.3">
      <c r="A64" s="1414" t="s">
        <v>441</v>
      </c>
      <c r="B64" s="1415"/>
      <c r="C64" s="483"/>
      <c r="D64" s="478"/>
      <c r="E64" s="53"/>
      <c r="F64" s="461"/>
      <c r="G64" s="459"/>
      <c r="H64" s="482"/>
      <c r="I64" s="109"/>
      <c r="J64" s="109"/>
      <c r="K64" s="479"/>
      <c r="L64" s="484"/>
      <c r="M64" s="484"/>
      <c r="N64" s="467"/>
      <c r="O64" s="1419" t="s">
        <v>361</v>
      </c>
      <c r="P64" s="1420"/>
      <c r="Q64" s="487" t="s">
        <v>440</v>
      </c>
      <c r="R64" s="474" t="s">
        <v>386</v>
      </c>
      <c r="S64" s="493" t="s">
        <v>442</v>
      </c>
      <c r="T64" s="493" t="s">
        <v>448</v>
      </c>
      <c r="U64" s="493" t="s">
        <v>449</v>
      </c>
      <c r="V64" s="474" t="s">
        <v>444</v>
      </c>
      <c r="W64" s="475" t="s">
        <v>443</v>
      </c>
      <c r="X64" s="475" t="s">
        <v>450</v>
      </c>
      <c r="Y64" s="494" t="s">
        <v>451</v>
      </c>
      <c r="Z64" s="496" t="s">
        <v>446</v>
      </c>
      <c r="AA64" s="496" t="s">
        <v>445</v>
      </c>
    </row>
    <row r="65" spans="1:27" x14ac:dyDescent="0.25">
      <c r="A65" s="1414" t="s">
        <v>103</v>
      </c>
      <c r="B65" s="1415"/>
      <c r="C65" s="488"/>
      <c r="D65" s="478"/>
      <c r="E65" s="459"/>
      <c r="F65" s="459"/>
      <c r="G65" s="459"/>
      <c r="H65" s="478"/>
      <c r="I65" s="109"/>
      <c r="J65" s="109"/>
      <c r="K65" s="479"/>
      <c r="L65" s="484"/>
      <c r="M65" s="484"/>
      <c r="N65" s="458"/>
      <c r="O65" s="1414" t="s">
        <v>316</v>
      </c>
      <c r="P65" s="1415"/>
      <c r="Q65" s="483">
        <f>($O$202+$O$204)/$N$202+$F$189</f>
        <v>2.0466666666666669</v>
      </c>
      <c r="R65" s="476">
        <f>('12. Riepilogo Carichi'!$D$5)*Q65</f>
        <v>11.588226666666669</v>
      </c>
      <c r="S65" s="460">
        <f>('12. Riepilogo Carichi'!$D$6)*Q65</f>
        <v>2.456</v>
      </c>
      <c r="T65" s="460">
        <f>('12. Riepilogo Carichi'!$E$5)*Q65</f>
        <v>4.0933333333333337</v>
      </c>
      <c r="U65" s="460"/>
      <c r="V65" s="490">
        <f>('12. Riepilogo Carichi'!$H$5)*Q65</f>
        <v>15.064694666666671</v>
      </c>
      <c r="W65" s="460">
        <f>('12. Riepilogo Carichi'!$H$6)*Q65</f>
        <v>3.6840000000000002</v>
      </c>
      <c r="X65" s="460">
        <f>('12. Riepilogo Carichi'!$I$5)*Q65</f>
        <v>6.1400000000000006</v>
      </c>
      <c r="Y65" s="477"/>
      <c r="Z65" s="483">
        <f>('12. Riepilogo Carichi'!$L$5)*Q65</f>
        <v>21.204694666666672</v>
      </c>
      <c r="AA65" s="483">
        <f>('12. Riepilogo Carichi'!$M$5)*Q65</f>
        <v>12.816226666666669</v>
      </c>
    </row>
    <row r="66" spans="1:27" x14ac:dyDescent="0.25">
      <c r="A66" s="1414" t="s">
        <v>283</v>
      </c>
      <c r="B66" s="1415"/>
      <c r="C66" s="484"/>
      <c r="D66" s="478">
        <f>('12. Riepilogo Carichi'!$D$13)</f>
        <v>2.9317500000000001</v>
      </c>
      <c r="E66" s="465"/>
      <c r="F66" s="465"/>
      <c r="G66" s="465"/>
      <c r="H66" s="478">
        <f>('12. Riepilogo Carichi'!$H$13)</f>
        <v>3.8112750000000002</v>
      </c>
      <c r="I66" s="459"/>
      <c r="J66" s="465"/>
      <c r="K66" s="479"/>
      <c r="L66" s="484">
        <f>('12. Riepilogo Carichi'!$L$13)</f>
        <v>3.8112750000000002</v>
      </c>
      <c r="M66" s="484">
        <f>('12. Riepilogo Carichi'!$M$13)</f>
        <v>2.9317500000000001</v>
      </c>
      <c r="N66" s="468"/>
      <c r="O66" s="1414" t="s">
        <v>441</v>
      </c>
      <c r="P66" s="1415"/>
      <c r="Q66" s="488"/>
      <c r="R66" s="478"/>
      <c r="S66" s="459"/>
      <c r="T66" s="459"/>
      <c r="U66" s="459"/>
      <c r="V66" s="482"/>
      <c r="W66" s="109"/>
      <c r="X66" s="459"/>
      <c r="Y66" s="479"/>
      <c r="Z66" s="484"/>
      <c r="AA66" s="484"/>
    </row>
    <row r="67" spans="1:27" ht="15.75" thickBot="1" x14ac:dyDescent="0.3">
      <c r="A67" s="1416" t="s">
        <v>104</v>
      </c>
      <c r="B67" s="1417"/>
      <c r="C67" s="489"/>
      <c r="D67" s="480"/>
      <c r="E67" s="469"/>
      <c r="F67" s="469"/>
      <c r="G67" s="469"/>
      <c r="H67" s="480"/>
      <c r="I67" s="469"/>
      <c r="J67" s="469"/>
      <c r="K67" s="481"/>
      <c r="L67" s="485"/>
      <c r="M67" s="485"/>
      <c r="N67" s="458"/>
      <c r="O67" s="1414" t="s">
        <v>103</v>
      </c>
      <c r="P67" s="1415"/>
      <c r="Q67" s="488"/>
      <c r="R67" s="478"/>
      <c r="S67" s="459"/>
      <c r="T67" s="459"/>
      <c r="U67" s="459"/>
      <c r="V67" s="478"/>
      <c r="W67" s="109"/>
      <c r="X67" s="459"/>
      <c r="Y67" s="479"/>
      <c r="Z67" s="484"/>
      <c r="AA67" s="484"/>
    </row>
    <row r="68" spans="1:27" x14ac:dyDescent="0.25">
      <c r="A68" s="1418" t="s">
        <v>318</v>
      </c>
      <c r="B68" s="1418"/>
      <c r="C68" s="1418"/>
      <c r="D68" s="459">
        <f>SUM(D63:D67)</f>
        <v>28.349284908066004</v>
      </c>
      <c r="E68" s="1413">
        <f>SUM(E63:F67)</f>
        <v>10.605</v>
      </c>
      <c r="F68" s="1413"/>
      <c r="G68" s="459"/>
      <c r="H68" s="459"/>
      <c r="I68" s="465"/>
      <c r="J68" s="465"/>
      <c r="K68" s="465"/>
      <c r="L68" s="194">
        <f>SUM(L63:L67)</f>
        <v>60.472301722799344</v>
      </c>
      <c r="M68" s="194">
        <f>SUM(M63:M67)</f>
        <v>28.349284908066004</v>
      </c>
      <c r="N68" s="458"/>
      <c r="O68" s="1414" t="s">
        <v>283</v>
      </c>
      <c r="P68" s="1415"/>
      <c r="Q68" s="484"/>
      <c r="R68" s="478">
        <f>('12. Riepilogo Carichi'!$D$13)</f>
        <v>2.9317500000000001</v>
      </c>
      <c r="S68" s="465"/>
      <c r="T68" s="465"/>
      <c r="U68" s="465"/>
      <c r="V68" s="478">
        <f>('12. Riepilogo Carichi'!$H$13)</f>
        <v>3.8112750000000002</v>
      </c>
      <c r="W68" s="459"/>
      <c r="X68" s="465"/>
      <c r="Y68" s="479"/>
      <c r="Z68" s="484">
        <f>('12. Riepilogo Carichi'!$L$13)</f>
        <v>3.8112750000000002</v>
      </c>
      <c r="AA68" s="484">
        <f>('12. Riepilogo Carichi'!$M$13)</f>
        <v>2.9317500000000001</v>
      </c>
    </row>
    <row r="69" spans="1:27" ht="15.75" thickBot="1" x14ac:dyDescent="0.3">
      <c r="A69" s="458"/>
      <c r="B69" s="458"/>
      <c r="C69" s="460"/>
      <c r="D69" s="459"/>
      <c r="E69" s="459"/>
      <c r="F69" s="459"/>
      <c r="G69" s="459"/>
      <c r="H69" s="459"/>
      <c r="I69" s="466"/>
      <c r="J69" s="466"/>
      <c r="K69" s="466"/>
      <c r="L69" s="468"/>
      <c r="M69" s="458"/>
      <c r="N69" s="458"/>
      <c r="O69" s="1416" t="s">
        <v>104</v>
      </c>
      <c r="P69" s="1417"/>
      <c r="Q69" s="485"/>
      <c r="R69" s="480">
        <f>('12. Riepilogo Carichi'!$D$17)</f>
        <v>6.4908000000000001</v>
      </c>
      <c r="S69" s="469"/>
      <c r="T69" s="469"/>
      <c r="U69" s="469"/>
      <c r="V69" s="480">
        <f>('12. Riepilogo Carichi'!$H$17)</f>
        <v>8.4380400000000009</v>
      </c>
      <c r="W69" s="469"/>
      <c r="X69" s="469"/>
      <c r="Y69" s="481"/>
      <c r="Z69" s="485">
        <f>('12. Riepilogo Carichi'!$L$17)</f>
        <v>8.4380400000000009</v>
      </c>
      <c r="AA69" s="485">
        <f>('12. Riepilogo Carichi'!$M$17)</f>
        <v>6.4908000000000001</v>
      </c>
    </row>
    <row r="70" spans="1:27" ht="19.5" thickBot="1" x14ac:dyDescent="0.35">
      <c r="A70" s="1424" t="s">
        <v>454</v>
      </c>
      <c r="B70" s="1424"/>
      <c r="C70" s="1424"/>
      <c r="D70" s="1424"/>
      <c r="E70" s="1424"/>
      <c r="F70" s="1424"/>
      <c r="G70" s="1424"/>
      <c r="H70" s="1424"/>
      <c r="I70" s="1424"/>
      <c r="J70" s="1424"/>
      <c r="K70" s="1424"/>
      <c r="L70" s="1424"/>
      <c r="M70" s="1424"/>
      <c r="N70" s="458"/>
      <c r="O70" s="1418" t="s">
        <v>318</v>
      </c>
      <c r="P70" s="1418"/>
      <c r="Q70" s="1418"/>
      <c r="R70" s="459">
        <f>SUM(R65:R69)</f>
        <v>21.010776666666668</v>
      </c>
      <c r="S70" s="1413">
        <f>SUM(S65:U69)</f>
        <v>6.5493333333333332</v>
      </c>
      <c r="T70" s="1413"/>
      <c r="U70" s="1413"/>
      <c r="V70" s="459"/>
      <c r="W70" s="465"/>
      <c r="X70" s="465"/>
      <c r="Y70" s="465"/>
      <c r="Z70" s="194">
        <f>SUM(Z65:Z69)</f>
        <v>33.454009666666671</v>
      </c>
      <c r="AA70" s="194">
        <f>SUM(AA65:AA69)</f>
        <v>22.23877666666667</v>
      </c>
    </row>
    <row r="71" spans="1:27" ht="17.25" x14ac:dyDescent="0.3">
      <c r="A71" s="1422" t="s">
        <v>335</v>
      </c>
      <c r="B71" s="1423"/>
      <c r="C71" s="487" t="s">
        <v>440</v>
      </c>
      <c r="D71" s="474" t="s">
        <v>386</v>
      </c>
      <c r="E71" s="493" t="s">
        <v>442</v>
      </c>
      <c r="F71" s="493" t="s">
        <v>448</v>
      </c>
      <c r="G71" s="493" t="s">
        <v>449</v>
      </c>
      <c r="H71" s="474" t="s">
        <v>444</v>
      </c>
      <c r="I71" s="475" t="s">
        <v>443</v>
      </c>
      <c r="J71" s="475" t="s">
        <v>450</v>
      </c>
      <c r="K71" s="494" t="s">
        <v>451</v>
      </c>
      <c r="L71" s="486" t="s">
        <v>446</v>
      </c>
      <c r="M71" s="486" t="s">
        <v>445</v>
      </c>
      <c r="N71" s="458"/>
      <c r="O71" s="463"/>
      <c r="P71" s="459"/>
      <c r="Q71" s="459"/>
      <c r="R71" s="463"/>
      <c r="S71" s="465"/>
      <c r="T71" s="466"/>
      <c r="U71" s="458"/>
    </row>
    <row r="72" spans="1:27" ht="19.5" thickBot="1" x14ac:dyDescent="0.35">
      <c r="A72" s="1414" t="s">
        <v>316</v>
      </c>
      <c r="B72" s="1415"/>
      <c r="C72" s="483">
        <f>$F$189*2</f>
        <v>1</v>
      </c>
      <c r="D72" s="476">
        <f>('12. Riepilogo Carichi'!$D$7)*C72</f>
        <v>4.7935002184000002</v>
      </c>
      <c r="E72" s="460"/>
      <c r="F72" s="460">
        <f>('12. Riepilogo Carichi'!$E$7)*C72</f>
        <v>2</v>
      </c>
      <c r="G72" s="460"/>
      <c r="H72" s="490">
        <f>('12. Riepilogo Carichi'!$H$7)*C72</f>
        <v>6.2315502839200008</v>
      </c>
      <c r="I72" s="460"/>
      <c r="J72" s="460">
        <f>('12. Riepilogo Carichi'!$I$7)*C72</f>
        <v>3</v>
      </c>
      <c r="K72" s="477"/>
      <c r="L72" s="483">
        <f>('12. Riepilogo Carichi'!$L$7)*C72</f>
        <v>10.685719325374698</v>
      </c>
      <c r="M72" s="483">
        <f>('12. Riepilogo Carichi'!$M$7)*C72</f>
        <v>4.7935002184000002</v>
      </c>
      <c r="N72" s="467"/>
      <c r="O72" s="1424" t="s">
        <v>461</v>
      </c>
      <c r="P72" s="1424"/>
      <c r="Q72" s="1424"/>
      <c r="R72" s="1424"/>
      <c r="S72" s="1424"/>
      <c r="T72" s="1424"/>
      <c r="U72" s="1424"/>
      <c r="V72" s="1424"/>
      <c r="W72" s="1424"/>
      <c r="X72" s="1424"/>
      <c r="Y72" s="1424"/>
      <c r="Z72" s="1424"/>
      <c r="AA72" s="1424"/>
    </row>
    <row r="73" spans="1:27" ht="17.25" x14ac:dyDescent="0.3">
      <c r="A73" s="1414" t="s">
        <v>441</v>
      </c>
      <c r="B73" s="1415"/>
      <c r="C73" s="488"/>
      <c r="D73" s="478"/>
      <c r="E73" s="459"/>
      <c r="F73" s="459"/>
      <c r="G73" s="459"/>
      <c r="H73" s="482"/>
      <c r="I73" s="109"/>
      <c r="J73" s="459"/>
      <c r="K73" s="479"/>
      <c r="L73" s="484"/>
      <c r="M73" s="484"/>
      <c r="N73" s="458"/>
      <c r="O73" s="1419" t="s">
        <v>349</v>
      </c>
      <c r="P73" s="1420"/>
      <c r="Q73" s="487" t="s">
        <v>440</v>
      </c>
      <c r="R73" s="474" t="s">
        <v>386</v>
      </c>
      <c r="S73" s="493" t="s">
        <v>442</v>
      </c>
      <c r="T73" s="493" t="s">
        <v>448</v>
      </c>
      <c r="U73" s="493" t="s">
        <v>449</v>
      </c>
      <c r="V73" s="474" t="s">
        <v>444</v>
      </c>
      <c r="W73" s="475" t="s">
        <v>443</v>
      </c>
      <c r="X73" s="475" t="s">
        <v>450</v>
      </c>
      <c r="Y73" s="494" t="s">
        <v>451</v>
      </c>
      <c r="Z73" s="486" t="s">
        <v>446</v>
      </c>
      <c r="AA73" s="486" t="s">
        <v>445</v>
      </c>
    </row>
    <row r="74" spans="1:27" x14ac:dyDescent="0.25">
      <c r="A74" s="1414" t="s">
        <v>103</v>
      </c>
      <c r="B74" s="1415"/>
      <c r="C74" s="488"/>
      <c r="D74" s="478"/>
      <c r="E74" s="459"/>
      <c r="F74" s="459"/>
      <c r="G74" s="459"/>
      <c r="H74" s="478"/>
      <c r="I74" s="109"/>
      <c r="J74" s="459"/>
      <c r="K74" s="479"/>
      <c r="L74" s="484"/>
      <c r="M74" s="484"/>
      <c r="N74" s="468"/>
      <c r="O74" s="1414" t="s">
        <v>316</v>
      </c>
      <c r="P74" s="1415"/>
      <c r="Q74" s="483">
        <f>$F$189</f>
        <v>0.5</v>
      </c>
      <c r="R74" s="476">
        <f>('12. Riepilogo Carichi'!$D$7)*Q74</f>
        <v>2.3967501092000001</v>
      </c>
      <c r="S74" s="460"/>
      <c r="T74" s="460">
        <f>('12. Riepilogo Carichi'!$E$7)*Q74</f>
        <v>1</v>
      </c>
      <c r="U74" s="460"/>
      <c r="V74" s="490">
        <f>('12. Riepilogo Carichi'!$H$7)*Q74</f>
        <v>3.1157751419600004</v>
      </c>
      <c r="W74" s="460"/>
      <c r="X74" s="460">
        <f>('12. Riepilogo Carichi'!$I$7)*Q74</f>
        <v>1.5</v>
      </c>
      <c r="Y74" s="477"/>
      <c r="Z74" s="483">
        <f>('12. Riepilogo Carichi'!$L$7)*Q74</f>
        <v>5.3428596626873492</v>
      </c>
      <c r="AA74" s="483">
        <f>('12. Riepilogo Carichi'!$M$7)*Q74</f>
        <v>2.3967501092000001</v>
      </c>
    </row>
    <row r="75" spans="1:27" x14ac:dyDescent="0.25">
      <c r="A75" s="1414" t="s">
        <v>283</v>
      </c>
      <c r="B75" s="1415"/>
      <c r="C75" s="484"/>
      <c r="D75" s="478">
        <f>('12. Riepilogo Carichi'!$D$14)</f>
        <v>1.2612500000000004</v>
      </c>
      <c r="E75" s="929"/>
      <c r="F75" s="929"/>
      <c r="G75" s="929"/>
      <c r="H75" s="478">
        <f>('12. Riepilogo Carichi'!$H$14)</f>
        <v>1.6396250000000006</v>
      </c>
      <c r="I75" s="459"/>
      <c r="J75" s="929"/>
      <c r="K75" s="479"/>
      <c r="L75" s="484">
        <f>('12. Riepilogo Carichi'!$L$14)</f>
        <v>1.6396250000000006</v>
      </c>
      <c r="M75" s="484">
        <f>('12. Riepilogo Carichi'!$M$14)</f>
        <v>1.2612500000000004</v>
      </c>
      <c r="N75" s="458"/>
      <c r="O75" s="1414" t="s">
        <v>466</v>
      </c>
      <c r="P75" s="1415"/>
      <c r="Q75" s="488">
        <f>$I$209</f>
        <v>0.5</v>
      </c>
      <c r="R75" s="478">
        <f>('12. Riepilogo Carichi'!$D$21)*Q75</f>
        <v>1.4167501092000001</v>
      </c>
      <c r="S75" s="459"/>
      <c r="T75" s="460">
        <f>('12. Riepilogo Carichi'!$E$21)*Q75</f>
        <v>0.25</v>
      </c>
      <c r="U75" s="459">
        <f>('12. Riepilogo Carichi'!$F$21)*Q75</f>
        <v>0.48472301381823224</v>
      </c>
      <c r="V75" s="490">
        <f>('12. Riepilogo Carichi'!$H$21)*Q75</f>
        <v>1.8417751419600001</v>
      </c>
      <c r="W75" s="109"/>
      <c r="X75" s="460">
        <f>('12. Riepilogo Carichi'!$I$21)*Q75</f>
        <v>0.375</v>
      </c>
      <c r="Y75" s="460">
        <f>('12. Riepilogo Carichi'!$J$21)*Q75</f>
        <v>0.72708452072734842</v>
      </c>
      <c r="Z75" s="483">
        <f>('12. Riepilogo Carichi'!$L$21)*Q75</f>
        <v>2.9438596626873488</v>
      </c>
      <c r="AA75" s="483">
        <f>('12. Riepilogo Carichi'!$M$21)*Q75</f>
        <v>1.4167501092000001</v>
      </c>
    </row>
    <row r="76" spans="1:27" ht="15.75" thickBot="1" x14ac:dyDescent="0.3">
      <c r="A76" s="1416" t="s">
        <v>104</v>
      </c>
      <c r="B76" s="1417"/>
      <c r="C76" s="489"/>
      <c r="D76" s="480"/>
      <c r="E76" s="469"/>
      <c r="F76" s="469"/>
      <c r="G76" s="469"/>
      <c r="H76" s="480"/>
      <c r="I76" s="469"/>
      <c r="J76" s="469"/>
      <c r="K76" s="481"/>
      <c r="L76" s="485"/>
      <c r="M76" s="485"/>
      <c r="N76" s="458"/>
      <c r="O76" s="1414" t="s">
        <v>103</v>
      </c>
      <c r="P76" s="1415"/>
      <c r="Q76" s="488"/>
      <c r="R76" s="478"/>
      <c r="S76" s="459"/>
      <c r="T76" s="459"/>
      <c r="U76" s="459"/>
      <c r="V76" s="478"/>
      <c r="W76" s="109"/>
      <c r="X76" s="459"/>
      <c r="Y76" s="479"/>
      <c r="Z76" s="484"/>
      <c r="AA76" s="484"/>
    </row>
    <row r="77" spans="1:27" x14ac:dyDescent="0.25">
      <c r="A77" s="1421" t="s">
        <v>318</v>
      </c>
      <c r="B77" s="1421"/>
      <c r="C77" s="1421"/>
      <c r="D77" s="459">
        <f>SUM(D72:D76)</f>
        <v>6.0547502184000006</v>
      </c>
      <c r="E77" s="1413">
        <f>SUM(E72:G76)</f>
        <v>2</v>
      </c>
      <c r="F77" s="1413"/>
      <c r="G77" s="1413"/>
      <c r="H77" s="459"/>
      <c r="I77" s="465"/>
      <c r="J77" s="465"/>
      <c r="K77" s="465"/>
      <c r="L77" s="532">
        <f>SUM(L72:L76)</f>
        <v>12.325344325374699</v>
      </c>
      <c r="M77" s="532">
        <f>SUM(M72:M76)</f>
        <v>6.0547502184000006</v>
      </c>
      <c r="N77" s="458"/>
      <c r="O77" s="1414" t="s">
        <v>283</v>
      </c>
      <c r="P77" s="1415"/>
      <c r="Q77" s="484"/>
      <c r="R77" s="478">
        <f>('12. Riepilogo Carichi'!$D$13)</f>
        <v>2.9317500000000001</v>
      </c>
      <c r="S77" s="465"/>
      <c r="T77" s="465"/>
      <c r="U77" s="465"/>
      <c r="V77" s="478">
        <f>('12. Riepilogo Carichi'!$H$13)</f>
        <v>3.8112750000000002</v>
      </c>
      <c r="W77" s="459"/>
      <c r="X77" s="465"/>
      <c r="Y77" s="479"/>
      <c r="Z77" s="484">
        <f>('12. Riepilogo Carichi'!$L$13)</f>
        <v>3.8112750000000002</v>
      </c>
      <c r="AA77" s="484">
        <f>('12. Riepilogo Carichi'!$M$13)</f>
        <v>2.9317500000000001</v>
      </c>
    </row>
    <row r="78" spans="1:27" ht="15.75" thickBot="1" x14ac:dyDescent="0.3">
      <c r="A78" s="458"/>
      <c r="B78" s="458"/>
      <c r="C78" s="463"/>
      <c r="D78" s="463"/>
      <c r="E78" s="463"/>
      <c r="F78" s="463"/>
      <c r="G78" s="463"/>
      <c r="H78" s="463"/>
      <c r="I78" s="464"/>
      <c r="J78" s="458"/>
      <c r="K78" s="458"/>
      <c r="L78" s="468"/>
      <c r="M78" s="458"/>
      <c r="N78" s="458"/>
      <c r="O78" s="1416" t="s">
        <v>372</v>
      </c>
      <c r="P78" s="1417"/>
      <c r="Q78" s="485"/>
      <c r="R78" s="480">
        <f>('12. Riepilogo Carichi'!$D$10)</f>
        <v>2.3759999999999999</v>
      </c>
      <c r="S78" s="469"/>
      <c r="T78" s="469"/>
      <c r="U78" s="469"/>
      <c r="V78" s="480">
        <f>('12. Riepilogo Carichi'!$H$10)</f>
        <v>3.0888</v>
      </c>
      <c r="W78" s="469"/>
      <c r="X78" s="469"/>
      <c r="Y78" s="481"/>
      <c r="Z78" s="485">
        <f>('12. Riepilogo Carichi'!$L$10)</f>
        <v>3.0888</v>
      </c>
      <c r="AA78" s="485">
        <f>('12. Riepilogo Carichi'!$M$10)</f>
        <v>2.3759999999999999</v>
      </c>
    </row>
    <row r="79" spans="1:27" ht="17.25" x14ac:dyDescent="0.3">
      <c r="A79" s="1419" t="s">
        <v>336</v>
      </c>
      <c r="B79" s="1420"/>
      <c r="C79" s="487" t="s">
        <v>440</v>
      </c>
      <c r="D79" s="474" t="s">
        <v>386</v>
      </c>
      <c r="E79" s="493" t="s">
        <v>442</v>
      </c>
      <c r="F79" s="493" t="s">
        <v>448</v>
      </c>
      <c r="G79" s="493" t="s">
        <v>449</v>
      </c>
      <c r="H79" s="474" t="s">
        <v>444</v>
      </c>
      <c r="I79" s="475" t="s">
        <v>443</v>
      </c>
      <c r="J79" s="475" t="s">
        <v>450</v>
      </c>
      <c r="K79" s="494" t="s">
        <v>451</v>
      </c>
      <c r="L79" s="496" t="s">
        <v>446</v>
      </c>
      <c r="M79" s="496" t="s">
        <v>445</v>
      </c>
      <c r="N79" s="458"/>
      <c r="O79" s="1421" t="s">
        <v>318</v>
      </c>
      <c r="P79" s="1421"/>
      <c r="Q79" s="1421"/>
      <c r="R79" s="459">
        <f>SUM(R74:R78)</f>
        <v>9.1212502184000002</v>
      </c>
      <c r="S79" s="1413">
        <f>SUM(S74:U78)</f>
        <v>1.7347230138182321</v>
      </c>
      <c r="T79" s="1413"/>
      <c r="U79" s="1413"/>
      <c r="V79" s="459"/>
      <c r="W79" s="465"/>
      <c r="X79" s="465"/>
      <c r="Y79" s="465"/>
      <c r="Z79" s="532">
        <f>SUM(Z74:Z78)</f>
        <v>15.186794325374699</v>
      </c>
      <c r="AA79" s="532">
        <f>SUM(AA74:AA78)</f>
        <v>9.1212502184000002</v>
      </c>
    </row>
    <row r="80" spans="1:27" ht="15.75" thickBot="1" x14ac:dyDescent="0.3">
      <c r="A80" s="1414" t="s">
        <v>316</v>
      </c>
      <c r="B80" s="1415"/>
      <c r="C80" s="483">
        <f>$F$189*($I$198+$I$202)/$I$201</f>
        <v>4.8675000000000006</v>
      </c>
      <c r="D80" s="476">
        <f>('12. Riepilogo Carichi'!$D$7)*C80</f>
        <v>23.332362313062003</v>
      </c>
      <c r="E80" s="460"/>
      <c r="F80" s="460">
        <f>('12. Riepilogo Carichi'!$E$7)*C80</f>
        <v>9.7350000000000012</v>
      </c>
      <c r="G80" s="460"/>
      <c r="H80" s="490">
        <f>('12. Riepilogo Carichi'!$H$7)*C80</f>
        <v>30.332071006980609</v>
      </c>
      <c r="I80" s="460"/>
      <c r="J80" s="460">
        <f>('12. Riepilogo Carichi'!$I$7)*C80</f>
        <v>14.602500000000003</v>
      </c>
      <c r="K80" s="477"/>
      <c r="L80" s="483">
        <f>('12. Riepilogo Carichi'!$L$7)*C80</f>
        <v>52.012738816261354</v>
      </c>
      <c r="M80" s="483">
        <f>('12. Riepilogo Carichi'!$M$7)*C80</f>
        <v>23.332362313062003</v>
      </c>
      <c r="N80" s="467"/>
      <c r="O80" s="458"/>
      <c r="P80" s="458"/>
      <c r="Q80" s="458"/>
      <c r="R80" s="459"/>
      <c r="S80" s="466"/>
      <c r="T80" s="466"/>
      <c r="U80" s="466"/>
      <c r="V80" s="466"/>
      <c r="W80" s="466"/>
      <c r="X80" s="466"/>
      <c r="Y80" s="466"/>
      <c r="Z80" s="313"/>
      <c r="AA80" s="313"/>
    </row>
    <row r="81" spans="1:27" ht="17.25" x14ac:dyDescent="0.3">
      <c r="A81" s="1414" t="s">
        <v>441</v>
      </c>
      <c r="B81" s="1415"/>
      <c r="C81" s="488"/>
      <c r="D81" s="478"/>
      <c r="E81" s="459"/>
      <c r="F81" s="459"/>
      <c r="G81" s="459"/>
      <c r="H81" s="482"/>
      <c r="I81" s="109"/>
      <c r="J81" s="459"/>
      <c r="K81" s="479"/>
      <c r="L81" s="484"/>
      <c r="M81" s="484"/>
      <c r="N81" s="458"/>
      <c r="O81" s="1419" t="s">
        <v>355</v>
      </c>
      <c r="P81" s="1420"/>
      <c r="Q81" s="487" t="s">
        <v>440</v>
      </c>
      <c r="R81" s="474" t="s">
        <v>386</v>
      </c>
      <c r="S81" s="493" t="s">
        <v>442</v>
      </c>
      <c r="T81" s="493" t="s">
        <v>448</v>
      </c>
      <c r="U81" s="493" t="s">
        <v>449</v>
      </c>
      <c r="V81" s="474" t="s">
        <v>444</v>
      </c>
      <c r="W81" s="475" t="s">
        <v>443</v>
      </c>
      <c r="X81" s="475" t="s">
        <v>450</v>
      </c>
      <c r="Y81" s="494" t="s">
        <v>451</v>
      </c>
      <c r="Z81" s="496" t="s">
        <v>446</v>
      </c>
      <c r="AA81" s="496" t="s">
        <v>445</v>
      </c>
    </row>
    <row r="82" spans="1:27" x14ac:dyDescent="0.25">
      <c r="A82" s="1414" t="s">
        <v>103</v>
      </c>
      <c r="B82" s="1415"/>
      <c r="C82" s="488"/>
      <c r="D82" s="478"/>
      <c r="E82" s="459"/>
      <c r="F82" s="459"/>
      <c r="G82" s="459"/>
      <c r="H82" s="478"/>
      <c r="I82" s="109"/>
      <c r="J82" s="459"/>
      <c r="K82" s="479"/>
      <c r="L82" s="484"/>
      <c r="M82" s="484"/>
      <c r="N82" s="468"/>
      <c r="O82" s="1414" t="s">
        <v>316</v>
      </c>
      <c r="P82" s="1415"/>
      <c r="Q82" s="483">
        <f>$F$189</f>
        <v>0.5</v>
      </c>
      <c r="R82" s="476">
        <f>('12. Riepilogo Carichi'!$D$7)*Q82</f>
        <v>2.3967501092000001</v>
      </c>
      <c r="S82" s="460"/>
      <c r="T82" s="460">
        <f>('12. Riepilogo Carichi'!$E$7)*Q82</f>
        <v>1</v>
      </c>
      <c r="U82" s="460"/>
      <c r="V82" s="490">
        <f>('12. Riepilogo Carichi'!$H$7)*Q82</f>
        <v>3.1157751419600004</v>
      </c>
      <c r="W82" s="460"/>
      <c r="X82" s="460">
        <f>('12. Riepilogo Carichi'!$I$7)*Q82</f>
        <v>1.5</v>
      </c>
      <c r="Y82" s="477"/>
      <c r="Z82" s="483">
        <f>('12. Riepilogo Carichi'!$L$7)*Q82</f>
        <v>5.3428596626873492</v>
      </c>
      <c r="AA82" s="483">
        <f>('12. Riepilogo Carichi'!$M$7)*Q82</f>
        <v>2.3967501092000001</v>
      </c>
    </row>
    <row r="83" spans="1:27" x14ac:dyDescent="0.25">
      <c r="A83" s="1414" t="s">
        <v>283</v>
      </c>
      <c r="B83" s="1415"/>
      <c r="C83" s="484"/>
      <c r="D83" s="478">
        <f>('12. Riepilogo Carichi'!$D$13)</f>
        <v>2.9317500000000001</v>
      </c>
      <c r="E83" s="465"/>
      <c r="F83" s="465"/>
      <c r="G83" s="465"/>
      <c r="H83" s="478">
        <f>('12. Riepilogo Carichi'!$H$13)</f>
        <v>3.8112750000000002</v>
      </c>
      <c r="I83" s="459"/>
      <c r="J83" s="465"/>
      <c r="K83" s="479"/>
      <c r="L83" s="484">
        <f>('12. Riepilogo Carichi'!$L$13)</f>
        <v>3.8112750000000002</v>
      </c>
      <c r="M83" s="484">
        <f>('12. Riepilogo Carichi'!$M$13)</f>
        <v>2.9317500000000001</v>
      </c>
      <c r="N83" s="458"/>
      <c r="O83" s="1414" t="s">
        <v>441</v>
      </c>
      <c r="P83" s="1415"/>
      <c r="Q83" s="488"/>
      <c r="R83" s="478"/>
      <c r="S83" s="459"/>
      <c r="T83" s="459"/>
      <c r="U83" s="459"/>
      <c r="V83" s="482"/>
      <c r="W83" s="109"/>
      <c r="X83" s="459"/>
      <c r="Y83" s="479"/>
      <c r="Z83" s="484"/>
      <c r="AA83" s="484"/>
    </row>
    <row r="84" spans="1:27" ht="15.75" thickBot="1" x14ac:dyDescent="0.3">
      <c r="A84" s="1416" t="s">
        <v>104</v>
      </c>
      <c r="B84" s="1417"/>
      <c r="C84" s="489"/>
      <c r="D84" s="480"/>
      <c r="E84" s="469"/>
      <c r="F84" s="469"/>
      <c r="G84" s="469"/>
      <c r="H84" s="480"/>
      <c r="I84" s="469"/>
      <c r="J84" s="469"/>
      <c r="K84" s="481"/>
      <c r="L84" s="485"/>
      <c r="M84" s="485"/>
      <c r="N84" s="458"/>
      <c r="O84" s="1414" t="s">
        <v>103</v>
      </c>
      <c r="P84" s="1415"/>
      <c r="Q84" s="483">
        <f>$F$189</f>
        <v>0.5</v>
      </c>
      <c r="R84" s="476">
        <f>('12. Riepilogo Carichi'!$D$11)*Q84</f>
        <v>3.2726666666666664</v>
      </c>
      <c r="S84" s="460"/>
      <c r="T84" s="460">
        <f>('12. Riepilogo Carichi'!$E$11)*Q84</f>
        <v>2</v>
      </c>
      <c r="U84" s="460"/>
      <c r="V84" s="490">
        <f>('12. Riepilogo Carichi'!$H$11)*Q84</f>
        <v>4.2544666666666666</v>
      </c>
      <c r="W84" s="460"/>
      <c r="X84" s="460">
        <f>('12. Riepilogo Carichi'!$I$11)*Q84</f>
        <v>3</v>
      </c>
      <c r="Y84" s="477"/>
      <c r="Z84" s="483">
        <f>('12. Riepilogo Carichi'!$L$11)*Q84</f>
        <v>7.2544666666666666</v>
      </c>
      <c r="AA84" s="483">
        <f>('12. Riepilogo Carichi'!$M$11)*Q84</f>
        <v>4.4726666666666661</v>
      </c>
    </row>
    <row r="85" spans="1:27" x14ac:dyDescent="0.25">
      <c r="A85" s="1421" t="s">
        <v>318</v>
      </c>
      <c r="B85" s="1421"/>
      <c r="C85" s="1421"/>
      <c r="D85" s="459">
        <f>SUM(D80:D84)</f>
        <v>26.264112313062004</v>
      </c>
      <c r="E85" s="1413">
        <f>SUM(E80:G84)</f>
        <v>9.7350000000000012</v>
      </c>
      <c r="F85" s="1413"/>
      <c r="G85" s="1413"/>
      <c r="H85" s="459"/>
      <c r="I85" s="465"/>
      <c r="J85" s="465"/>
      <c r="K85" s="465"/>
      <c r="L85" s="532">
        <f>SUM(L80:L84)</f>
        <v>55.824013816261356</v>
      </c>
      <c r="M85" s="532">
        <f>SUM(M80:M84)</f>
        <v>26.264112313062004</v>
      </c>
      <c r="N85" s="458"/>
      <c r="O85" s="1414" t="s">
        <v>283</v>
      </c>
      <c r="P85" s="1415"/>
      <c r="Q85" s="484"/>
      <c r="R85" s="478">
        <f>('12. Riepilogo Carichi'!$D$13)</f>
        <v>2.9317500000000001</v>
      </c>
      <c r="S85" s="465"/>
      <c r="T85" s="465"/>
      <c r="U85" s="465"/>
      <c r="V85" s="478">
        <f>('12. Riepilogo Carichi'!$H$13)</f>
        <v>3.8112750000000002</v>
      </c>
      <c r="W85" s="459"/>
      <c r="X85" s="465"/>
      <c r="Y85" s="479"/>
      <c r="Z85" s="484">
        <f>('12. Riepilogo Carichi'!$L$13)</f>
        <v>3.8112750000000002</v>
      </c>
      <c r="AA85" s="484">
        <f>('12. Riepilogo Carichi'!$M$13)</f>
        <v>2.9317500000000001</v>
      </c>
    </row>
    <row r="86" spans="1:27" ht="15.75" thickBot="1" x14ac:dyDescent="0.3">
      <c r="A86" s="458"/>
      <c r="B86" s="458"/>
      <c r="C86" s="463"/>
      <c r="D86" s="463"/>
      <c r="E86" s="463"/>
      <c r="F86" s="463"/>
      <c r="G86" s="463"/>
      <c r="H86" s="463"/>
      <c r="I86" s="464"/>
      <c r="J86" s="458"/>
      <c r="K86" s="458"/>
      <c r="L86" s="468"/>
      <c r="M86" s="458"/>
      <c r="N86" s="458"/>
      <c r="O86" s="1416" t="s">
        <v>104</v>
      </c>
      <c r="P86" s="1417"/>
      <c r="Q86" s="485"/>
      <c r="R86" s="480">
        <f>('12. Riepilogo Carichi'!$D$17)</f>
        <v>6.4908000000000001</v>
      </c>
      <c r="S86" s="469"/>
      <c r="T86" s="469"/>
      <c r="U86" s="469"/>
      <c r="V86" s="480">
        <f>('12. Riepilogo Carichi'!$H$17)</f>
        <v>8.4380400000000009</v>
      </c>
      <c r="W86" s="469"/>
      <c r="X86" s="469"/>
      <c r="Y86" s="481"/>
      <c r="Z86" s="485">
        <f>('12. Riepilogo Carichi'!$L$17)</f>
        <v>8.4380400000000009</v>
      </c>
      <c r="AA86" s="485">
        <f>('12. Riepilogo Carichi'!$M$17)</f>
        <v>6.4908000000000001</v>
      </c>
    </row>
    <row r="87" spans="1:27" ht="17.25" x14ac:dyDescent="0.3">
      <c r="A87" s="1419" t="s">
        <v>337</v>
      </c>
      <c r="B87" s="1420"/>
      <c r="C87" s="487" t="s">
        <v>440</v>
      </c>
      <c r="D87" s="474" t="s">
        <v>386</v>
      </c>
      <c r="E87" s="493" t="s">
        <v>442</v>
      </c>
      <c r="F87" s="493" t="s">
        <v>448</v>
      </c>
      <c r="G87" s="493" t="s">
        <v>449</v>
      </c>
      <c r="H87" s="474" t="s">
        <v>444</v>
      </c>
      <c r="I87" s="475" t="s">
        <v>443</v>
      </c>
      <c r="J87" s="475" t="s">
        <v>450</v>
      </c>
      <c r="K87" s="494" t="s">
        <v>451</v>
      </c>
      <c r="L87" s="496" t="s">
        <v>446</v>
      </c>
      <c r="M87" s="496" t="s">
        <v>445</v>
      </c>
      <c r="N87" s="458"/>
      <c r="O87" s="1418" t="s">
        <v>318</v>
      </c>
      <c r="P87" s="1418"/>
      <c r="Q87" s="1418"/>
      <c r="R87" s="459">
        <f>SUM(R82:R86)</f>
        <v>15.091966775866666</v>
      </c>
      <c r="S87" s="1413">
        <f>SUM(S82:U86)</f>
        <v>3</v>
      </c>
      <c r="T87" s="1413"/>
      <c r="U87" s="1413"/>
      <c r="V87" s="459"/>
      <c r="W87" s="465"/>
      <c r="X87" s="465"/>
      <c r="Y87" s="465"/>
      <c r="Z87" s="194">
        <f>SUM(Z82:Z86)</f>
        <v>24.846641329354014</v>
      </c>
      <c r="AA87" s="194">
        <f>SUM(AA82:AA86)</f>
        <v>16.291966775866666</v>
      </c>
    </row>
    <row r="88" spans="1:27" ht="15.75" thickBot="1" x14ac:dyDescent="0.3">
      <c r="A88" s="1414" t="s">
        <v>316</v>
      </c>
      <c r="B88" s="1415"/>
      <c r="C88" s="483">
        <f>$F$189*($L$198+$L$202)/$L$201</f>
        <v>4.8674999999999997</v>
      </c>
      <c r="D88" s="476">
        <f>('12. Riepilogo Carichi'!$D$7)*C88</f>
        <v>23.332362313061999</v>
      </c>
      <c r="E88" s="460"/>
      <c r="F88" s="460">
        <f>('12. Riepilogo Carichi'!$E$7)*C88</f>
        <v>9.7349999999999994</v>
      </c>
      <c r="G88" s="460"/>
      <c r="H88" s="490">
        <f>('12. Riepilogo Carichi'!$H$7)*C88</f>
        <v>30.332071006980602</v>
      </c>
      <c r="I88" s="460"/>
      <c r="J88" s="460">
        <f>('12. Riepilogo Carichi'!$I$7)*C88</f>
        <v>14.602499999999999</v>
      </c>
      <c r="K88" s="477"/>
      <c r="L88" s="483">
        <f>('12. Riepilogo Carichi'!$L$7)*C88</f>
        <v>52.01273881626134</v>
      </c>
      <c r="M88" s="483">
        <f>('12. Riepilogo Carichi'!$M$7)*C88</f>
        <v>23.332362313061999</v>
      </c>
      <c r="N88" s="467"/>
      <c r="O88" s="463"/>
      <c r="P88" s="459"/>
      <c r="Q88" s="459"/>
      <c r="R88" s="463"/>
      <c r="S88" s="465"/>
      <c r="T88" s="466"/>
      <c r="U88" s="458"/>
    </row>
    <row r="89" spans="1:27" ht="17.25" x14ac:dyDescent="0.3">
      <c r="A89" s="1414" t="s">
        <v>441</v>
      </c>
      <c r="B89" s="1415"/>
      <c r="C89" s="483"/>
      <c r="D89" s="478"/>
      <c r="E89" s="53"/>
      <c r="F89" s="461"/>
      <c r="G89" s="459"/>
      <c r="H89" s="490"/>
      <c r="I89" s="109"/>
      <c r="J89" s="459"/>
      <c r="K89" s="479"/>
      <c r="L89" s="484"/>
      <c r="M89" s="483"/>
      <c r="N89" s="458"/>
      <c r="O89" s="1419" t="s">
        <v>362</v>
      </c>
      <c r="P89" s="1420"/>
      <c r="Q89" s="487" t="s">
        <v>440</v>
      </c>
      <c r="R89" s="474" t="s">
        <v>386</v>
      </c>
      <c r="S89" s="493" t="s">
        <v>442</v>
      </c>
      <c r="T89" s="493" t="s">
        <v>448</v>
      </c>
      <c r="U89" s="493" t="s">
        <v>449</v>
      </c>
      <c r="V89" s="474" t="s">
        <v>444</v>
      </c>
      <c r="W89" s="475" t="s">
        <v>443</v>
      </c>
      <c r="X89" s="475" t="s">
        <v>450</v>
      </c>
      <c r="Y89" s="494" t="s">
        <v>451</v>
      </c>
      <c r="Z89" s="486" t="s">
        <v>446</v>
      </c>
      <c r="AA89" s="486" t="s">
        <v>445</v>
      </c>
    </row>
    <row r="90" spans="1:27" x14ac:dyDescent="0.25">
      <c r="A90" s="1414" t="s">
        <v>103</v>
      </c>
      <c r="B90" s="1415"/>
      <c r="C90" s="488"/>
      <c r="D90" s="478"/>
      <c r="E90" s="459"/>
      <c r="F90" s="459"/>
      <c r="G90" s="459"/>
      <c r="H90" s="478"/>
      <c r="I90" s="109"/>
      <c r="J90" s="459"/>
      <c r="K90" s="479"/>
      <c r="L90" s="484"/>
      <c r="M90" s="484"/>
      <c r="N90" s="468"/>
      <c r="O90" s="1414" t="s">
        <v>316</v>
      </c>
      <c r="P90" s="1415"/>
      <c r="Q90" s="483">
        <f>(($P$202+$P$204)/$Q$202)+$F$189</f>
        <v>2.0384615384615383</v>
      </c>
      <c r="R90" s="476">
        <f>('12. Riepilogo Carichi'!$D$5)*Q90</f>
        <v>11.541769230769232</v>
      </c>
      <c r="S90" s="460">
        <f>('12. Riepilogo Carichi'!$D$6)*Q90</f>
        <v>2.4461538461538459</v>
      </c>
      <c r="T90" s="460">
        <f>('12. Riepilogo Carichi'!$E$5)*Q90</f>
        <v>4.0769230769230766</v>
      </c>
      <c r="U90" s="460"/>
      <c r="V90" s="490">
        <f>('12. Riepilogo Carichi'!$H$5)*Q90</f>
        <v>15.004300000000002</v>
      </c>
      <c r="W90" s="460">
        <f>('12. Riepilogo Carichi'!$H$6)*Q90</f>
        <v>3.6692307692307686</v>
      </c>
      <c r="X90" s="460">
        <f>('12. Riepilogo Carichi'!$I$5)*Q90</f>
        <v>6.115384615384615</v>
      </c>
      <c r="Y90" s="477"/>
      <c r="Z90" s="483">
        <f>('12. Riepilogo Carichi'!$L$5)*Q90</f>
        <v>21.119684615384617</v>
      </c>
      <c r="AA90" s="483">
        <f>('12. Riepilogo Carichi'!$M$5)*Q90</f>
        <v>12.764846153846154</v>
      </c>
    </row>
    <row r="91" spans="1:27" x14ac:dyDescent="0.25">
      <c r="A91" s="1414" t="s">
        <v>283</v>
      </c>
      <c r="B91" s="1415"/>
      <c r="C91" s="484"/>
      <c r="D91" s="478">
        <f>('12. Riepilogo Carichi'!$D$13)</f>
        <v>2.9317500000000001</v>
      </c>
      <c r="E91" s="465"/>
      <c r="F91" s="465"/>
      <c r="G91" s="465"/>
      <c r="H91" s="478">
        <f>('12. Riepilogo Carichi'!$H$13)</f>
        <v>3.8112750000000002</v>
      </c>
      <c r="I91" s="459"/>
      <c r="J91" s="465"/>
      <c r="K91" s="479"/>
      <c r="L91" s="484">
        <f>('12. Riepilogo Carichi'!$L$13)</f>
        <v>3.8112750000000002</v>
      </c>
      <c r="M91" s="484">
        <f>('12. Riepilogo Carichi'!$M$13)</f>
        <v>2.9317500000000001</v>
      </c>
      <c r="N91" s="458"/>
      <c r="O91" s="1414" t="s">
        <v>441</v>
      </c>
      <c r="P91" s="1415"/>
      <c r="Q91" s="488"/>
      <c r="R91" s="478"/>
      <c r="S91" s="459"/>
      <c r="T91" s="459"/>
      <c r="U91" s="459"/>
      <c r="V91" s="482"/>
      <c r="W91" s="109"/>
      <c r="X91" s="459"/>
      <c r="Y91" s="479"/>
      <c r="Z91" s="484"/>
      <c r="AA91" s="484"/>
    </row>
    <row r="92" spans="1:27" ht="15.75" thickBot="1" x14ac:dyDescent="0.3">
      <c r="A92" s="1416" t="s">
        <v>104</v>
      </c>
      <c r="B92" s="1417"/>
      <c r="C92" s="489"/>
      <c r="D92" s="480"/>
      <c r="E92" s="469"/>
      <c r="F92" s="469"/>
      <c r="G92" s="469"/>
      <c r="H92" s="480"/>
      <c r="I92" s="469"/>
      <c r="J92" s="469"/>
      <c r="K92" s="481"/>
      <c r="L92" s="485"/>
      <c r="M92" s="485"/>
      <c r="N92" s="458"/>
      <c r="O92" s="1414" t="s">
        <v>103</v>
      </c>
      <c r="P92" s="1415"/>
      <c r="Q92" s="488"/>
      <c r="R92" s="478"/>
      <c r="S92" s="459"/>
      <c r="T92" s="459"/>
      <c r="U92" s="459"/>
      <c r="V92" s="478"/>
      <c r="W92" s="109"/>
      <c r="X92" s="459"/>
      <c r="Y92" s="479"/>
      <c r="Z92" s="484"/>
      <c r="AA92" s="484"/>
    </row>
    <row r="93" spans="1:27" x14ac:dyDescent="0.25">
      <c r="A93" s="1421" t="s">
        <v>318</v>
      </c>
      <c r="B93" s="1421"/>
      <c r="C93" s="1421"/>
      <c r="D93" s="459">
        <f>SUM(D88:D92)</f>
        <v>26.264112313062</v>
      </c>
      <c r="E93" s="1413">
        <f>SUM(E88:G92)</f>
        <v>9.7349999999999994</v>
      </c>
      <c r="F93" s="1413"/>
      <c r="G93" s="1413"/>
      <c r="H93" s="459"/>
      <c r="I93" s="465"/>
      <c r="J93" s="465"/>
      <c r="K93" s="465"/>
      <c r="L93" s="532">
        <f>SUM(L88:L92)</f>
        <v>55.824013816261342</v>
      </c>
      <c r="M93" s="532">
        <f>SUM(M88:M92)</f>
        <v>26.264112313062</v>
      </c>
      <c r="N93" s="458"/>
      <c r="O93" s="1414" t="s">
        <v>283</v>
      </c>
      <c r="P93" s="1415"/>
      <c r="Q93" s="484"/>
      <c r="R93" s="478">
        <f>('12. Riepilogo Carichi'!$D$13)</f>
        <v>2.9317500000000001</v>
      </c>
      <c r="S93" s="465"/>
      <c r="T93" s="465"/>
      <c r="U93" s="465"/>
      <c r="V93" s="478">
        <f>('12. Riepilogo Carichi'!$H$13)</f>
        <v>3.8112750000000002</v>
      </c>
      <c r="W93" s="459"/>
      <c r="X93" s="465"/>
      <c r="Y93" s="479"/>
      <c r="Z93" s="484">
        <f>('12. Riepilogo Carichi'!$L$13)</f>
        <v>3.8112750000000002</v>
      </c>
      <c r="AA93" s="484">
        <f>('12. Riepilogo Carichi'!$M$13)</f>
        <v>2.9317500000000001</v>
      </c>
    </row>
    <row r="94" spans="1:27" ht="15.75" thickBot="1" x14ac:dyDescent="0.3">
      <c r="A94" s="458"/>
      <c r="B94" s="458"/>
      <c r="C94" s="463"/>
      <c r="D94" s="463"/>
      <c r="E94" s="463"/>
      <c r="F94" s="463"/>
      <c r="G94" s="463"/>
      <c r="H94" s="463"/>
      <c r="I94" s="464"/>
      <c r="J94" s="458"/>
      <c r="K94" s="458"/>
      <c r="L94" s="468"/>
      <c r="M94" s="458"/>
      <c r="N94" s="458"/>
      <c r="O94" s="1416" t="s">
        <v>104</v>
      </c>
      <c r="P94" s="1417"/>
      <c r="Q94" s="485"/>
      <c r="R94" s="480">
        <f>('12. Riepilogo Carichi'!$D$17)</f>
        <v>6.4908000000000001</v>
      </c>
      <c r="S94" s="469"/>
      <c r="T94" s="469"/>
      <c r="U94" s="469"/>
      <c r="V94" s="480">
        <f>('12. Riepilogo Carichi'!$H$17)</f>
        <v>8.4380400000000009</v>
      </c>
      <c r="W94" s="469"/>
      <c r="X94" s="469"/>
      <c r="Y94" s="481"/>
      <c r="Z94" s="485">
        <f>('12. Riepilogo Carichi'!$L$17)</f>
        <v>8.4380400000000009</v>
      </c>
      <c r="AA94" s="485">
        <f>('12. Riepilogo Carichi'!$M$17)</f>
        <v>6.4908000000000001</v>
      </c>
    </row>
    <row r="95" spans="1:27" ht="17.25" x14ac:dyDescent="0.3">
      <c r="A95" s="1422" t="s">
        <v>338</v>
      </c>
      <c r="B95" s="1423"/>
      <c r="C95" s="487" t="s">
        <v>440</v>
      </c>
      <c r="D95" s="474" t="s">
        <v>386</v>
      </c>
      <c r="E95" s="493" t="s">
        <v>442</v>
      </c>
      <c r="F95" s="493" t="s">
        <v>448</v>
      </c>
      <c r="G95" s="493" t="s">
        <v>449</v>
      </c>
      <c r="H95" s="474" t="s">
        <v>444</v>
      </c>
      <c r="I95" s="475" t="s">
        <v>443</v>
      </c>
      <c r="J95" s="475" t="s">
        <v>450</v>
      </c>
      <c r="K95" s="494" t="s">
        <v>451</v>
      </c>
      <c r="L95" s="496" t="s">
        <v>446</v>
      </c>
      <c r="M95" s="496" t="s">
        <v>445</v>
      </c>
      <c r="N95" s="458"/>
      <c r="O95" s="1421" t="s">
        <v>318</v>
      </c>
      <c r="P95" s="1421"/>
      <c r="Q95" s="1421"/>
      <c r="R95" s="459">
        <f>SUM(R90:R94)</f>
        <v>20.964319230769231</v>
      </c>
      <c r="S95" s="1413">
        <f>SUM(S90:U94)</f>
        <v>6.523076923076923</v>
      </c>
      <c r="T95" s="1413"/>
      <c r="U95" s="1413"/>
      <c r="V95" s="459"/>
      <c r="W95" s="465"/>
      <c r="X95" s="465"/>
      <c r="Y95" s="465"/>
      <c r="Z95" s="532">
        <f>SUM(Z90:Z94)</f>
        <v>33.368999615384617</v>
      </c>
      <c r="AA95" s="532">
        <f>SUM(AA90:AA94)</f>
        <v>22.187396153846155</v>
      </c>
    </row>
    <row r="96" spans="1:27" ht="15.75" thickBot="1" x14ac:dyDescent="0.3">
      <c r="A96" s="1414" t="s">
        <v>316</v>
      </c>
      <c r="B96" s="1415"/>
      <c r="C96" s="483">
        <f>$F$189</f>
        <v>0.5</v>
      </c>
      <c r="D96" s="476">
        <f>('12. Riepilogo Carichi'!$D$5)*C96</f>
        <v>2.8310000000000004</v>
      </c>
      <c r="E96" s="460">
        <f>('12. Riepilogo Carichi'!$D$6)*C96</f>
        <v>0.6</v>
      </c>
      <c r="F96" s="460">
        <f>('12. Riepilogo Carichi'!$E$5)*C96</f>
        <v>1</v>
      </c>
      <c r="G96" s="460"/>
      <c r="H96" s="490">
        <f>('12. Riepilogo Carichi'!$H$5)*C96</f>
        <v>3.6803000000000008</v>
      </c>
      <c r="I96" s="460">
        <f>('12. Riepilogo Carichi'!$H$6)*C96</f>
        <v>0.89999999999999991</v>
      </c>
      <c r="J96" s="460">
        <f>('12. Riepilogo Carichi'!$I$5)*C96</f>
        <v>1.5</v>
      </c>
      <c r="K96" s="477"/>
      <c r="L96" s="483">
        <f>('12. Riepilogo Carichi'!$L$5)*C96</f>
        <v>5.1803000000000008</v>
      </c>
      <c r="M96" s="483">
        <f>('12. Riepilogo Carichi'!$M$5)*C96</f>
        <v>3.1310000000000002</v>
      </c>
      <c r="N96" s="458"/>
      <c r="O96" s="458"/>
      <c r="P96" s="458"/>
      <c r="Q96" s="458"/>
      <c r="R96" s="459"/>
      <c r="S96" s="466"/>
      <c r="T96" s="466"/>
      <c r="U96" s="466"/>
      <c r="V96" s="466"/>
      <c r="W96" s="466"/>
      <c r="X96" s="466"/>
      <c r="Y96" s="466"/>
      <c r="Z96" s="313"/>
      <c r="AA96" s="313"/>
    </row>
    <row r="97" spans="1:27" ht="17.25" x14ac:dyDescent="0.3">
      <c r="A97" s="1414" t="s">
        <v>441</v>
      </c>
      <c r="B97" s="1415"/>
      <c r="C97" s="483"/>
      <c r="D97" s="478"/>
      <c r="E97" s="53"/>
      <c r="F97" s="461"/>
      <c r="G97" s="459"/>
      <c r="H97" s="482"/>
      <c r="I97" s="109"/>
      <c r="J97" s="109"/>
      <c r="K97" s="479"/>
      <c r="L97" s="484"/>
      <c r="M97" s="484"/>
      <c r="N97" s="458"/>
      <c r="O97" s="1419" t="s">
        <v>365</v>
      </c>
      <c r="P97" s="1420"/>
      <c r="Q97" s="487" t="s">
        <v>440</v>
      </c>
      <c r="R97" s="474" t="s">
        <v>386</v>
      </c>
      <c r="S97" s="493" t="s">
        <v>442</v>
      </c>
      <c r="T97" s="493" t="s">
        <v>448</v>
      </c>
      <c r="U97" s="493" t="s">
        <v>449</v>
      </c>
      <c r="V97" s="474" t="s">
        <v>444</v>
      </c>
      <c r="W97" s="475" t="s">
        <v>443</v>
      </c>
      <c r="X97" s="475" t="s">
        <v>450</v>
      </c>
      <c r="Y97" s="494" t="s">
        <v>451</v>
      </c>
      <c r="Z97" s="496" t="s">
        <v>446</v>
      </c>
      <c r="AA97" s="496" t="s">
        <v>445</v>
      </c>
    </row>
    <row r="98" spans="1:27" x14ac:dyDescent="0.25">
      <c r="A98" s="1414" t="s">
        <v>103</v>
      </c>
      <c r="B98" s="1415"/>
      <c r="C98" s="483">
        <f>($O$200+$P$200)/$O$201</f>
        <v>2.3925000000000001</v>
      </c>
      <c r="D98" s="476">
        <f>('12. Riepilogo Carichi'!$D$11)*C98</f>
        <v>15.659709999999999</v>
      </c>
      <c r="E98" s="460"/>
      <c r="F98" s="460">
        <f>('12. Riepilogo Carichi'!$E$11)*C98</f>
        <v>9.57</v>
      </c>
      <c r="G98" s="460"/>
      <c r="H98" s="490">
        <f>('12. Riepilogo Carichi'!$H$11)*C98</f>
        <v>20.357623</v>
      </c>
      <c r="I98" s="460"/>
      <c r="J98" s="460">
        <f>('12. Riepilogo Carichi'!$I$11)*C98</f>
        <v>14.355</v>
      </c>
      <c r="K98" s="477"/>
      <c r="L98" s="483">
        <f>('12. Riepilogo Carichi'!$L$11)*C98</f>
        <v>34.712623000000001</v>
      </c>
      <c r="M98" s="483">
        <f>('12. Riepilogo Carichi'!$M$11)*C98</f>
        <v>21.401709999999998</v>
      </c>
      <c r="N98" s="458"/>
      <c r="O98" s="1414" t="s">
        <v>316</v>
      </c>
      <c r="P98" s="1415"/>
      <c r="Q98" s="483">
        <f>$F$189</f>
        <v>0.5</v>
      </c>
      <c r="R98" s="476">
        <f>('12. Riepilogo Carichi'!$D$7)*Q98</f>
        <v>2.3967501092000001</v>
      </c>
      <c r="S98" s="460"/>
      <c r="T98" s="460">
        <f>('12. Riepilogo Carichi'!$E$7)*Q98</f>
        <v>1</v>
      </c>
      <c r="U98" s="460"/>
      <c r="V98" s="490">
        <f>('12. Riepilogo Carichi'!$H$7)*Q98</f>
        <v>3.1157751419600004</v>
      </c>
      <c r="W98" s="460"/>
      <c r="X98" s="460">
        <f>('12. Riepilogo Carichi'!$I$7)*Q98</f>
        <v>1.5</v>
      </c>
      <c r="Y98" s="477"/>
      <c r="Z98" s="483">
        <f>('12. Riepilogo Carichi'!$L$7)*Q98</f>
        <v>5.3428596626873492</v>
      </c>
      <c r="AA98" s="483">
        <f>('12. Riepilogo Carichi'!$M$7)*Q98</f>
        <v>2.3967501092000001</v>
      </c>
    </row>
    <row r="99" spans="1:27" x14ac:dyDescent="0.25">
      <c r="A99" s="1414" t="s">
        <v>283</v>
      </c>
      <c r="B99" s="1415"/>
      <c r="C99" s="484"/>
      <c r="D99" s="478">
        <f>('12. Riepilogo Carichi'!$D$15)</f>
        <v>2.0180000000000011</v>
      </c>
      <c r="E99" s="929"/>
      <c r="F99" s="929"/>
      <c r="G99" s="929"/>
      <c r="H99" s="478">
        <f>('12. Riepilogo Carichi'!$H$15)</f>
        <v>2.6234000000000015</v>
      </c>
      <c r="I99" s="459"/>
      <c r="J99" s="929"/>
      <c r="K99" s="479"/>
      <c r="L99" s="484">
        <f>('12. Riepilogo Carichi'!$L$15)</f>
        <v>2.6234000000000015</v>
      </c>
      <c r="M99" s="484">
        <f>('12. Riepilogo Carichi'!$M$15)</f>
        <v>2.0180000000000011</v>
      </c>
      <c r="N99" s="458"/>
      <c r="O99" s="1414" t="s">
        <v>466</v>
      </c>
      <c r="P99" s="1415"/>
      <c r="Q99" s="488">
        <f>$I$209</f>
        <v>0.5</v>
      </c>
      <c r="R99" s="478">
        <f>('12. Riepilogo Carichi'!$D$21)*Q99</f>
        <v>1.4167501092000001</v>
      </c>
      <c r="S99" s="459"/>
      <c r="T99" s="460">
        <f>('12. Riepilogo Carichi'!$E$21)*Q99</f>
        <v>0.25</v>
      </c>
      <c r="U99" s="459">
        <f>('12. Riepilogo Carichi'!$F$21)*Q99</f>
        <v>0.48472301381823224</v>
      </c>
      <c r="V99" s="490">
        <f>('12. Riepilogo Carichi'!$H$21)*Q99</f>
        <v>1.8417751419600001</v>
      </c>
      <c r="W99" s="109"/>
      <c r="X99" s="460">
        <f>('12. Riepilogo Carichi'!$I$21)*Q99</f>
        <v>0.375</v>
      </c>
      <c r="Y99" s="460">
        <f>('12. Riepilogo Carichi'!$J$21)*Q99</f>
        <v>0.72708452072734842</v>
      </c>
      <c r="Z99" s="483">
        <f>('12. Riepilogo Carichi'!$L$21)*Q99</f>
        <v>2.9438596626873488</v>
      </c>
      <c r="AA99" s="483">
        <f>('12. Riepilogo Carichi'!$M$21)*Q99</f>
        <v>1.4167501092000001</v>
      </c>
    </row>
    <row r="100" spans="1:27" ht="15.75" thickBot="1" x14ac:dyDescent="0.3">
      <c r="A100" s="1416" t="s">
        <v>104</v>
      </c>
      <c r="B100" s="1417"/>
      <c r="C100" s="489"/>
      <c r="D100" s="480"/>
      <c r="E100" s="469"/>
      <c r="F100" s="469"/>
      <c r="G100" s="469"/>
      <c r="H100" s="480"/>
      <c r="I100" s="469"/>
      <c r="J100" s="469"/>
      <c r="K100" s="481"/>
      <c r="L100" s="485"/>
      <c r="M100" s="485"/>
      <c r="N100" s="458"/>
      <c r="O100" s="1414" t="s">
        <v>103</v>
      </c>
      <c r="P100" s="1415"/>
      <c r="Q100" s="488"/>
      <c r="R100" s="478"/>
      <c r="S100" s="459"/>
      <c r="T100" s="459"/>
      <c r="U100" s="459"/>
      <c r="V100" s="478"/>
      <c r="W100" s="109"/>
      <c r="X100" s="459"/>
      <c r="Y100" s="479"/>
      <c r="Z100" s="484"/>
      <c r="AA100" s="484"/>
    </row>
    <row r="101" spans="1:27" x14ac:dyDescent="0.25">
      <c r="A101" s="1421" t="s">
        <v>318</v>
      </c>
      <c r="B101" s="1421"/>
      <c r="C101" s="1421"/>
      <c r="D101" s="459">
        <f>SUM(D96:D100)</f>
        <v>20.508710000000001</v>
      </c>
      <c r="E101" s="1413">
        <f>SUM(E96:F100)</f>
        <v>11.17</v>
      </c>
      <c r="F101" s="1413"/>
      <c r="G101" s="459"/>
      <c r="H101" s="459"/>
      <c r="I101" s="465"/>
      <c r="J101" s="465"/>
      <c r="K101" s="465"/>
      <c r="L101" s="532">
        <f>SUM(L96:L100)</f>
        <v>42.516323000000007</v>
      </c>
      <c r="M101" s="532">
        <f>SUM(M96:M100)</f>
        <v>26.550709999999999</v>
      </c>
      <c r="N101" s="458"/>
      <c r="O101" s="1414" t="s">
        <v>283</v>
      </c>
      <c r="P101" s="1415"/>
      <c r="Q101" s="484"/>
      <c r="R101" s="478">
        <f>('12. Riepilogo Carichi'!$D$13)</f>
        <v>2.9317500000000001</v>
      </c>
      <c r="S101" s="465"/>
      <c r="T101" s="465"/>
      <c r="U101" s="465"/>
      <c r="V101" s="478">
        <f>('12. Riepilogo Carichi'!$H$13)</f>
        <v>3.8112750000000002</v>
      </c>
      <c r="W101" s="459"/>
      <c r="X101" s="465"/>
      <c r="Y101" s="479"/>
      <c r="Z101" s="484">
        <f>('12. Riepilogo Carichi'!$L$13)</f>
        <v>3.8112750000000002</v>
      </c>
      <c r="AA101" s="484">
        <f>('12. Riepilogo Carichi'!$M$13)</f>
        <v>2.9317500000000001</v>
      </c>
    </row>
    <row r="102" spans="1:27" ht="15.75" thickBot="1" x14ac:dyDescent="0.3">
      <c r="A102" s="458"/>
      <c r="B102" s="458"/>
      <c r="C102" s="463"/>
      <c r="D102" s="463"/>
      <c r="E102" s="463"/>
      <c r="F102" s="463"/>
      <c r="G102" s="463"/>
      <c r="H102" s="463"/>
      <c r="I102" s="464"/>
      <c r="J102" s="458"/>
      <c r="K102" s="458"/>
      <c r="L102" s="468"/>
      <c r="M102" s="458"/>
      <c r="N102" s="458"/>
      <c r="O102" s="1416" t="s">
        <v>372</v>
      </c>
      <c r="P102" s="1417"/>
      <c r="Q102" s="485"/>
      <c r="R102" s="480">
        <f>('12. Riepilogo Carichi'!$D$10)</f>
        <v>2.3759999999999999</v>
      </c>
      <c r="S102" s="469"/>
      <c r="T102" s="469"/>
      <c r="U102" s="469"/>
      <c r="V102" s="480">
        <f>('12. Riepilogo Carichi'!$H$10)</f>
        <v>3.0888</v>
      </c>
      <c r="W102" s="469"/>
      <c r="X102" s="469"/>
      <c r="Y102" s="481"/>
      <c r="Z102" s="485">
        <f>('12. Riepilogo Carichi'!$L$10)</f>
        <v>3.0888</v>
      </c>
      <c r="AA102" s="485">
        <f>('12. Riepilogo Carichi'!$M$10)</f>
        <v>2.3759999999999999</v>
      </c>
    </row>
    <row r="103" spans="1:27" ht="17.25" x14ac:dyDescent="0.3">
      <c r="A103" s="1419" t="s">
        <v>339</v>
      </c>
      <c r="B103" s="1420"/>
      <c r="C103" s="487" t="s">
        <v>440</v>
      </c>
      <c r="D103" s="474" t="s">
        <v>386</v>
      </c>
      <c r="E103" s="493" t="s">
        <v>442</v>
      </c>
      <c r="F103" s="493" t="s">
        <v>448</v>
      </c>
      <c r="G103" s="493" t="s">
        <v>449</v>
      </c>
      <c r="H103" s="474" t="s">
        <v>444</v>
      </c>
      <c r="I103" s="475" t="s">
        <v>443</v>
      </c>
      <c r="J103" s="475" t="s">
        <v>450</v>
      </c>
      <c r="K103" s="494" t="s">
        <v>451</v>
      </c>
      <c r="L103" s="496" t="s">
        <v>446</v>
      </c>
      <c r="M103" s="496" t="s">
        <v>445</v>
      </c>
      <c r="N103" s="458"/>
      <c r="O103" s="1418" t="s">
        <v>318</v>
      </c>
      <c r="P103" s="1418"/>
      <c r="Q103" s="1418"/>
      <c r="R103" s="459">
        <f>SUM(R98:R102)</f>
        <v>9.1212502184000002</v>
      </c>
      <c r="S103" s="1413">
        <f>SUM(S98:U102)</f>
        <v>1.7347230138182321</v>
      </c>
      <c r="T103" s="1413"/>
      <c r="U103" s="1413"/>
      <c r="V103" s="459"/>
      <c r="W103" s="465"/>
      <c r="X103" s="465"/>
      <c r="Y103" s="465"/>
      <c r="Z103" s="194">
        <f>SUM(Z98:Z102)</f>
        <v>15.186794325374699</v>
      </c>
      <c r="AA103" s="194">
        <f>SUM(AA98:AA102)</f>
        <v>9.1212502184000002</v>
      </c>
    </row>
    <row r="104" spans="1:27" x14ac:dyDescent="0.25">
      <c r="A104" s="1414" t="s">
        <v>316</v>
      </c>
      <c r="B104" s="1415"/>
      <c r="C104" s="483">
        <f>$F$189*($R$198+$R$202)/$R$201</f>
        <v>4.8674999999999997</v>
      </c>
      <c r="D104" s="476">
        <f>('12. Riepilogo Carichi'!$D$7)*C104</f>
        <v>23.332362313061999</v>
      </c>
      <c r="E104" s="460"/>
      <c r="F104" s="460">
        <f>('12. Riepilogo Carichi'!$E$7)*C104</f>
        <v>9.7349999999999994</v>
      </c>
      <c r="G104" s="460"/>
      <c r="H104" s="490">
        <f>('12. Riepilogo Carichi'!$H$7)*C104</f>
        <v>30.332071006980602</v>
      </c>
      <c r="I104" s="460"/>
      <c r="J104" s="460">
        <f>('12. Riepilogo Carichi'!$I$7)*C104</f>
        <v>14.602499999999999</v>
      </c>
      <c r="K104" s="477"/>
      <c r="L104" s="483">
        <f>('12. Riepilogo Carichi'!$L$7)*C104</f>
        <v>52.01273881626134</v>
      </c>
      <c r="M104" s="483">
        <f>('12. Riepilogo Carichi'!$M$7)*C104</f>
        <v>23.332362313061999</v>
      </c>
      <c r="N104" s="458"/>
      <c r="O104" s="463"/>
      <c r="P104" s="459"/>
      <c r="Q104" s="459"/>
      <c r="R104" s="463"/>
      <c r="S104" s="465"/>
      <c r="T104" s="466"/>
      <c r="U104" s="458"/>
    </row>
    <row r="105" spans="1:27" ht="19.5" thickBot="1" x14ac:dyDescent="0.35">
      <c r="A105" s="1414" t="s">
        <v>441</v>
      </c>
      <c r="B105" s="1415"/>
      <c r="C105" s="483"/>
      <c r="D105" s="478"/>
      <c r="E105" s="53"/>
      <c r="F105" s="461"/>
      <c r="G105" s="459"/>
      <c r="H105" s="482"/>
      <c r="I105" s="109"/>
      <c r="J105" s="109"/>
      <c r="K105" s="479"/>
      <c r="L105" s="484"/>
      <c r="M105" s="484"/>
      <c r="N105" s="458"/>
      <c r="O105" s="1424" t="s">
        <v>462</v>
      </c>
      <c r="P105" s="1424"/>
      <c r="Q105" s="1424"/>
      <c r="R105" s="1424"/>
      <c r="S105" s="1424"/>
      <c r="T105" s="1424"/>
      <c r="U105" s="1424"/>
      <c r="V105" s="1424"/>
      <c r="W105" s="1424"/>
      <c r="X105" s="1424"/>
      <c r="Y105" s="1424"/>
      <c r="Z105" s="1424"/>
      <c r="AA105" s="1424"/>
    </row>
    <row r="106" spans="1:27" ht="17.25" x14ac:dyDescent="0.3">
      <c r="A106" s="1414" t="s">
        <v>103</v>
      </c>
      <c r="B106" s="1415"/>
      <c r="C106" s="488"/>
      <c r="D106" s="478"/>
      <c r="E106" s="459"/>
      <c r="F106" s="459"/>
      <c r="G106" s="459"/>
      <c r="H106" s="478"/>
      <c r="I106" s="109"/>
      <c r="J106" s="109"/>
      <c r="K106" s="479"/>
      <c r="L106" s="484"/>
      <c r="M106" s="484"/>
      <c r="N106" s="468"/>
      <c r="O106" s="1419" t="s">
        <v>464</v>
      </c>
      <c r="P106" s="1420"/>
      <c r="Q106" s="487" t="s">
        <v>440</v>
      </c>
      <c r="R106" s="474" t="s">
        <v>386</v>
      </c>
      <c r="S106" s="493" t="s">
        <v>442</v>
      </c>
      <c r="T106" s="493" t="s">
        <v>448</v>
      </c>
      <c r="U106" s="493" t="s">
        <v>449</v>
      </c>
      <c r="V106" s="474" t="s">
        <v>444</v>
      </c>
      <c r="W106" s="475" t="s">
        <v>443</v>
      </c>
      <c r="X106" s="475" t="s">
        <v>450</v>
      </c>
      <c r="Y106" s="494" t="s">
        <v>451</v>
      </c>
      <c r="Z106" s="486" t="s">
        <v>446</v>
      </c>
      <c r="AA106" s="486" t="s">
        <v>445</v>
      </c>
    </row>
    <row r="107" spans="1:27" x14ac:dyDescent="0.25">
      <c r="A107" s="1414" t="s">
        <v>283</v>
      </c>
      <c r="B107" s="1415"/>
      <c r="C107" s="484"/>
      <c r="D107" s="478">
        <f>('12. Riepilogo Carichi'!$D$13)</f>
        <v>2.9317500000000001</v>
      </c>
      <c r="E107" s="465"/>
      <c r="F107" s="465"/>
      <c r="G107" s="465"/>
      <c r="H107" s="478">
        <f>('12. Riepilogo Carichi'!$H$13)</f>
        <v>3.8112750000000002</v>
      </c>
      <c r="I107" s="459"/>
      <c r="J107" s="465"/>
      <c r="K107" s="479"/>
      <c r="L107" s="484">
        <f>('12. Riepilogo Carichi'!$L$13)</f>
        <v>3.8112750000000002</v>
      </c>
      <c r="M107" s="484">
        <f>('12. Riepilogo Carichi'!$M$13)</f>
        <v>2.9317500000000001</v>
      </c>
      <c r="N107" s="458"/>
      <c r="O107" s="1414" t="s">
        <v>316</v>
      </c>
      <c r="P107" s="1415"/>
      <c r="Q107" s="483">
        <f>$F$189*2</f>
        <v>1</v>
      </c>
      <c r="R107" s="476">
        <f>('12. Riepilogo Carichi'!$D$7)*Q107</f>
        <v>4.7935002184000002</v>
      </c>
      <c r="S107" s="460"/>
      <c r="T107" s="460">
        <f>('12. Riepilogo Carichi'!$E$7)*Q107</f>
        <v>2</v>
      </c>
      <c r="U107" s="460"/>
      <c r="V107" s="490">
        <f>('12. Riepilogo Carichi'!$H$7)*Q107</f>
        <v>6.2315502839200008</v>
      </c>
      <c r="W107" s="460"/>
      <c r="X107" s="460">
        <f>('12. Riepilogo Carichi'!$I$7)*Q107</f>
        <v>3</v>
      </c>
      <c r="Y107" s="477"/>
      <c r="Z107" s="483">
        <f>('12. Riepilogo Carichi'!$L$7)*Q107</f>
        <v>10.685719325374698</v>
      </c>
      <c r="AA107" s="483">
        <f>('12. Riepilogo Carichi'!$M$7)*Q107</f>
        <v>4.7935002184000002</v>
      </c>
    </row>
    <row r="108" spans="1:27" ht="15.75" thickBot="1" x14ac:dyDescent="0.3">
      <c r="A108" s="1416" t="s">
        <v>104</v>
      </c>
      <c r="B108" s="1417"/>
      <c r="C108" s="489"/>
      <c r="D108" s="480"/>
      <c r="E108" s="469"/>
      <c r="F108" s="469"/>
      <c r="G108" s="469"/>
      <c r="H108" s="480"/>
      <c r="I108" s="469"/>
      <c r="J108" s="469"/>
      <c r="K108" s="481"/>
      <c r="L108" s="485"/>
      <c r="M108" s="485"/>
      <c r="N108" s="458"/>
      <c r="O108" s="1414" t="s">
        <v>441</v>
      </c>
      <c r="P108" s="1415"/>
      <c r="Q108" s="488"/>
      <c r="R108" s="478"/>
      <c r="S108" s="459"/>
      <c r="T108" s="459"/>
      <c r="U108" s="459"/>
      <c r="V108" s="482"/>
      <c r="W108" s="109"/>
      <c r="X108" s="459"/>
      <c r="Y108" s="479"/>
      <c r="Z108" s="484"/>
      <c r="AA108" s="484"/>
    </row>
    <row r="109" spans="1:27" x14ac:dyDescent="0.25">
      <c r="A109" s="1421" t="s">
        <v>318</v>
      </c>
      <c r="B109" s="1421"/>
      <c r="C109" s="1421"/>
      <c r="D109" s="459">
        <f>SUM(D104:D108)</f>
        <v>26.264112313062</v>
      </c>
      <c r="E109" s="1413">
        <f>SUM(E104:F108)</f>
        <v>9.7349999999999994</v>
      </c>
      <c r="F109" s="1413"/>
      <c r="G109" s="459"/>
      <c r="H109" s="459"/>
      <c r="I109" s="465"/>
      <c r="J109" s="465"/>
      <c r="K109" s="465"/>
      <c r="L109" s="532">
        <f>SUM(L104:L108)</f>
        <v>55.824013816261342</v>
      </c>
      <c r="M109" s="532">
        <f>SUM(M104:M108)</f>
        <v>26.264112313062</v>
      </c>
      <c r="N109" s="458"/>
      <c r="O109" s="1414" t="s">
        <v>103</v>
      </c>
      <c r="P109" s="1415"/>
      <c r="Q109" s="488"/>
      <c r="R109" s="478"/>
      <c r="S109" s="459"/>
      <c r="T109" s="459"/>
      <c r="U109" s="459"/>
      <c r="V109" s="478"/>
      <c r="W109" s="109"/>
      <c r="X109" s="459"/>
      <c r="Y109" s="479"/>
      <c r="Z109" s="484"/>
      <c r="AA109" s="484"/>
    </row>
    <row r="110" spans="1:27" ht="15.75" thickBot="1" x14ac:dyDescent="0.3">
      <c r="A110" s="458"/>
      <c r="B110" s="458"/>
      <c r="C110" s="463"/>
      <c r="D110" s="463"/>
      <c r="E110" s="463"/>
      <c r="F110" s="463"/>
      <c r="G110" s="463"/>
      <c r="H110" s="463"/>
      <c r="I110" s="464"/>
      <c r="J110" s="458"/>
      <c r="K110" s="458"/>
      <c r="L110" s="468"/>
      <c r="M110" s="458"/>
      <c r="N110" s="458"/>
      <c r="O110" s="1414" t="s">
        <v>283</v>
      </c>
      <c r="P110" s="1415"/>
      <c r="Q110" s="484"/>
      <c r="R110" s="478">
        <f>('12. Riepilogo Carichi'!$D$13)</f>
        <v>2.9317500000000001</v>
      </c>
      <c r="S110" s="465"/>
      <c r="T110" s="465"/>
      <c r="U110" s="465"/>
      <c r="V110" s="478">
        <f>('12. Riepilogo Carichi'!$H$13)</f>
        <v>3.8112750000000002</v>
      </c>
      <c r="W110" s="459"/>
      <c r="X110" s="465"/>
      <c r="Y110" s="479"/>
      <c r="Z110" s="484">
        <f>('12. Riepilogo Carichi'!$L$13)</f>
        <v>3.8112750000000002</v>
      </c>
      <c r="AA110" s="484">
        <f>('12. Riepilogo Carichi'!$M$13)</f>
        <v>2.9317500000000001</v>
      </c>
    </row>
    <row r="111" spans="1:27" ht="18" thickBot="1" x14ac:dyDescent="0.35">
      <c r="A111" s="1419" t="s">
        <v>340</v>
      </c>
      <c r="B111" s="1420"/>
      <c r="C111" s="487" t="s">
        <v>440</v>
      </c>
      <c r="D111" s="474" t="s">
        <v>386</v>
      </c>
      <c r="E111" s="493" t="s">
        <v>442</v>
      </c>
      <c r="F111" s="493" t="s">
        <v>448</v>
      </c>
      <c r="G111" s="493" t="s">
        <v>449</v>
      </c>
      <c r="H111" s="474" t="s">
        <v>444</v>
      </c>
      <c r="I111" s="475" t="s">
        <v>443</v>
      </c>
      <c r="J111" s="475" t="s">
        <v>450</v>
      </c>
      <c r="K111" s="494" t="s">
        <v>451</v>
      </c>
      <c r="L111" s="496" t="s">
        <v>446</v>
      </c>
      <c r="M111" s="496" t="s">
        <v>445</v>
      </c>
      <c r="N111" s="458"/>
      <c r="O111" s="1416" t="s">
        <v>104</v>
      </c>
      <c r="P111" s="1417"/>
      <c r="Q111" s="489"/>
      <c r="R111" s="480"/>
      <c r="S111" s="469"/>
      <c r="T111" s="469"/>
      <c r="U111" s="469"/>
      <c r="V111" s="480"/>
      <c r="W111" s="469"/>
      <c r="X111" s="469"/>
      <c r="Y111" s="481"/>
      <c r="Z111" s="485"/>
      <c r="AA111" s="485"/>
    </row>
    <row r="112" spans="1:27" x14ac:dyDescent="0.25">
      <c r="A112" s="1414" t="s">
        <v>316</v>
      </c>
      <c r="B112" s="1415"/>
      <c r="C112" s="483">
        <f>$F$189*($U$198+$U$202)/$U$201</f>
        <v>5.0625</v>
      </c>
      <c r="D112" s="476">
        <f>('12. Riepilogo Carichi'!$D$7)*C112</f>
        <v>24.267094855650001</v>
      </c>
      <c r="E112" s="460"/>
      <c r="F112" s="460">
        <f>('12. Riepilogo Carichi'!$E$7)*C112</f>
        <v>10.125</v>
      </c>
      <c r="G112" s="460"/>
      <c r="H112" s="490">
        <f>('12. Riepilogo Carichi'!$H$7)*C112</f>
        <v>31.547223312345004</v>
      </c>
      <c r="I112" s="460"/>
      <c r="J112" s="460">
        <f>('12. Riepilogo Carichi'!$I$7)*C112</f>
        <v>15.1875</v>
      </c>
      <c r="K112" s="477"/>
      <c r="L112" s="483">
        <f>('12. Riepilogo Carichi'!$L$7)*C112</f>
        <v>54.096454084709414</v>
      </c>
      <c r="M112" s="483">
        <f>('12. Riepilogo Carichi'!$M$7)*C112</f>
        <v>24.267094855650001</v>
      </c>
      <c r="N112" s="458"/>
      <c r="O112" s="1421" t="s">
        <v>318</v>
      </c>
      <c r="P112" s="1421"/>
      <c r="Q112" s="1421"/>
      <c r="R112" s="459">
        <f>SUM(R107:R111)</f>
        <v>7.7252502184000003</v>
      </c>
      <c r="S112" s="1413">
        <f>SUM(S107:U111)</f>
        <v>2</v>
      </c>
      <c r="T112" s="1413"/>
      <c r="U112" s="1413"/>
      <c r="V112" s="459"/>
      <c r="W112" s="465"/>
      <c r="X112" s="465"/>
      <c r="Y112" s="465"/>
      <c r="Z112" s="532">
        <f>SUM(Z107:Z111)</f>
        <v>14.496994325374699</v>
      </c>
      <c r="AA112" s="532">
        <f>SUM(AA107:AA111)</f>
        <v>7.7252502184000003</v>
      </c>
    </row>
    <row r="113" spans="1:27" ht="15.75" thickBot="1" x14ac:dyDescent="0.3">
      <c r="A113" s="1414" t="s">
        <v>441</v>
      </c>
      <c r="B113" s="1415"/>
      <c r="C113" s="483"/>
      <c r="D113" s="478"/>
      <c r="E113" s="53"/>
      <c r="F113" s="461"/>
      <c r="G113" s="459"/>
      <c r="H113" s="482"/>
      <c r="I113" s="109"/>
      <c r="J113" s="109"/>
      <c r="K113" s="479"/>
      <c r="L113" s="484"/>
      <c r="M113" s="484"/>
      <c r="N113" s="458"/>
      <c r="O113" s="458"/>
      <c r="P113" s="458"/>
      <c r="Q113" s="458"/>
      <c r="R113" s="459"/>
      <c r="S113" s="466"/>
      <c r="T113" s="466"/>
      <c r="U113" s="466"/>
      <c r="V113" s="466"/>
      <c r="W113" s="466"/>
      <c r="X113" s="466"/>
      <c r="Y113" s="466"/>
      <c r="Z113" s="313"/>
      <c r="AA113" s="313"/>
    </row>
    <row r="114" spans="1:27" ht="17.25" x14ac:dyDescent="0.3">
      <c r="A114" s="1414" t="s">
        <v>103</v>
      </c>
      <c r="B114" s="1415"/>
      <c r="C114" s="488"/>
      <c r="D114" s="478"/>
      <c r="E114" s="459"/>
      <c r="F114" s="459"/>
      <c r="G114" s="459"/>
      <c r="H114" s="478"/>
      <c r="I114" s="109"/>
      <c r="J114" s="109"/>
      <c r="K114" s="479"/>
      <c r="L114" s="484"/>
      <c r="M114" s="484"/>
      <c r="N114" s="468"/>
      <c r="O114" s="1422" t="s">
        <v>356</v>
      </c>
      <c r="P114" s="1423"/>
      <c r="Q114" s="487" t="s">
        <v>440</v>
      </c>
      <c r="R114" s="474" t="s">
        <v>386</v>
      </c>
      <c r="S114" s="493" t="s">
        <v>442</v>
      </c>
      <c r="T114" s="493" t="s">
        <v>448</v>
      </c>
      <c r="U114" s="493" t="s">
        <v>449</v>
      </c>
      <c r="V114" s="474" t="s">
        <v>444</v>
      </c>
      <c r="W114" s="475" t="s">
        <v>443</v>
      </c>
      <c r="X114" s="475" t="s">
        <v>450</v>
      </c>
      <c r="Y114" s="494" t="s">
        <v>451</v>
      </c>
      <c r="Z114" s="496" t="s">
        <v>446</v>
      </c>
      <c r="AA114" s="496" t="s">
        <v>445</v>
      </c>
    </row>
    <row r="115" spans="1:27" x14ac:dyDescent="0.25">
      <c r="A115" s="1414" t="s">
        <v>283</v>
      </c>
      <c r="B115" s="1415"/>
      <c r="C115" s="484"/>
      <c r="D115" s="478">
        <f>('12. Riepilogo Carichi'!$D$13)</f>
        <v>2.9317500000000001</v>
      </c>
      <c r="E115" s="465"/>
      <c r="F115" s="465"/>
      <c r="G115" s="465"/>
      <c r="H115" s="478">
        <f>('12. Riepilogo Carichi'!$H$13)</f>
        <v>3.8112750000000002</v>
      </c>
      <c r="I115" s="459"/>
      <c r="J115" s="465"/>
      <c r="K115" s="479"/>
      <c r="L115" s="484">
        <f>('12. Riepilogo Carichi'!$L$13)</f>
        <v>3.8112750000000002</v>
      </c>
      <c r="M115" s="484">
        <f>('12. Riepilogo Carichi'!$M$13)</f>
        <v>2.9317500000000001</v>
      </c>
      <c r="N115" s="458"/>
      <c r="O115" s="1414" t="s">
        <v>316</v>
      </c>
      <c r="P115" s="1415"/>
      <c r="Q115" s="483">
        <f>$F$189*2</f>
        <v>1</v>
      </c>
      <c r="R115" s="476">
        <f>('12. Riepilogo Carichi'!$D$7)*Q115</f>
        <v>4.7935002184000002</v>
      </c>
      <c r="S115" s="460"/>
      <c r="T115" s="460">
        <f>('12. Riepilogo Carichi'!$E$7)*Q115</f>
        <v>2</v>
      </c>
      <c r="U115" s="460"/>
      <c r="V115" s="490">
        <f>('12. Riepilogo Carichi'!$H$7)*Q115</f>
        <v>6.2315502839200008</v>
      </c>
      <c r="W115" s="460"/>
      <c r="X115" s="460">
        <f>('12. Riepilogo Carichi'!$I$7)*Q115</f>
        <v>3</v>
      </c>
      <c r="Y115" s="477"/>
      <c r="Z115" s="483">
        <f>('12. Riepilogo Carichi'!$L$7)*Q115</f>
        <v>10.685719325374698</v>
      </c>
      <c r="AA115" s="483">
        <f>('12. Riepilogo Carichi'!$M$7)*Q115</f>
        <v>4.7935002184000002</v>
      </c>
    </row>
    <row r="116" spans="1:27" ht="15.75" thickBot="1" x14ac:dyDescent="0.3">
      <c r="A116" s="1416" t="s">
        <v>104</v>
      </c>
      <c r="B116" s="1417"/>
      <c r="C116" s="489"/>
      <c r="D116" s="480"/>
      <c r="E116" s="469"/>
      <c r="F116" s="469"/>
      <c r="G116" s="469"/>
      <c r="H116" s="480"/>
      <c r="I116" s="469"/>
      <c r="J116" s="469"/>
      <c r="K116" s="481"/>
      <c r="L116" s="485"/>
      <c r="M116" s="485"/>
      <c r="N116" s="458"/>
      <c r="O116" s="1414" t="s">
        <v>441</v>
      </c>
      <c r="P116" s="1415"/>
      <c r="Q116" s="488"/>
      <c r="R116" s="478"/>
      <c r="S116" s="459"/>
      <c r="T116" s="459"/>
      <c r="U116" s="459"/>
      <c r="V116" s="482"/>
      <c r="W116" s="109"/>
      <c r="X116" s="459"/>
      <c r="Y116" s="479"/>
      <c r="Z116" s="484"/>
      <c r="AA116" s="484"/>
    </row>
    <row r="117" spans="1:27" x14ac:dyDescent="0.25">
      <c r="A117" s="1418" t="s">
        <v>318</v>
      </c>
      <c r="B117" s="1418"/>
      <c r="C117" s="1418"/>
      <c r="D117" s="459">
        <f>SUM(D112:D116)</f>
        <v>27.198844855650002</v>
      </c>
      <c r="E117" s="1413">
        <f>SUM(E112:F116)</f>
        <v>10.125</v>
      </c>
      <c r="F117" s="1413"/>
      <c r="G117" s="459"/>
      <c r="H117" s="459"/>
      <c r="I117" s="465"/>
      <c r="J117" s="465"/>
      <c r="K117" s="465"/>
      <c r="L117" s="194">
        <f>SUM(L112:L116)</f>
        <v>57.907729084709416</v>
      </c>
      <c r="M117" s="194">
        <f>SUM(M112:M116)</f>
        <v>27.198844855650002</v>
      </c>
      <c r="N117" s="458"/>
      <c r="O117" s="1414" t="s">
        <v>103</v>
      </c>
      <c r="P117" s="1415"/>
      <c r="Q117" s="488"/>
      <c r="R117" s="478"/>
      <c r="S117" s="459"/>
      <c r="T117" s="459"/>
      <c r="U117" s="459"/>
      <c r="V117" s="478"/>
      <c r="W117" s="109"/>
      <c r="X117" s="459"/>
      <c r="Y117" s="479"/>
      <c r="Z117" s="484"/>
      <c r="AA117" s="484"/>
    </row>
    <row r="118" spans="1:27" x14ac:dyDescent="0.25">
      <c r="A118" s="458"/>
      <c r="B118" s="458"/>
      <c r="C118" s="463"/>
      <c r="D118" s="463"/>
      <c r="E118" s="463"/>
      <c r="F118" s="463"/>
      <c r="G118" s="463"/>
      <c r="H118" s="463"/>
      <c r="I118" s="464"/>
      <c r="J118" s="464"/>
      <c r="K118" s="464"/>
      <c r="L118" s="468"/>
      <c r="M118" s="458"/>
      <c r="N118" s="458"/>
      <c r="O118" s="1414" t="s">
        <v>283</v>
      </c>
      <c r="P118" s="1415"/>
      <c r="Q118" s="484"/>
      <c r="R118" s="478">
        <f>('12. Riepilogo Carichi'!$D$14)</f>
        <v>1.2612500000000004</v>
      </c>
      <c r="S118" s="929"/>
      <c r="T118" s="929"/>
      <c r="U118" s="929"/>
      <c r="V118" s="478">
        <f>('12. Riepilogo Carichi'!$H$14)</f>
        <v>1.6396250000000006</v>
      </c>
      <c r="W118" s="459"/>
      <c r="X118" s="929"/>
      <c r="Y118" s="479"/>
      <c r="Z118" s="484">
        <f>('12. Riepilogo Carichi'!$L$14)</f>
        <v>1.6396250000000006</v>
      </c>
      <c r="AA118" s="484">
        <f>('12. Riepilogo Carichi'!$M$14)</f>
        <v>1.2612500000000004</v>
      </c>
    </row>
    <row r="119" spans="1:27" ht="19.5" thickBot="1" x14ac:dyDescent="0.35">
      <c r="A119" s="1424" t="s">
        <v>453</v>
      </c>
      <c r="B119" s="1424"/>
      <c r="C119" s="1424"/>
      <c r="D119" s="1424"/>
      <c r="E119" s="1424"/>
      <c r="F119" s="1424"/>
      <c r="G119" s="1424"/>
      <c r="H119" s="1424"/>
      <c r="I119" s="1424"/>
      <c r="J119" s="1424"/>
      <c r="K119" s="1424"/>
      <c r="L119" s="1424"/>
      <c r="M119" s="1424"/>
      <c r="N119" s="458"/>
      <c r="O119" s="1416" t="s">
        <v>104</v>
      </c>
      <c r="P119" s="1417"/>
      <c r="Q119" s="489"/>
      <c r="R119" s="480"/>
      <c r="S119" s="469"/>
      <c r="T119" s="469"/>
      <c r="U119" s="469"/>
      <c r="V119" s="480"/>
      <c r="W119" s="469"/>
      <c r="X119" s="469"/>
      <c r="Y119" s="481"/>
      <c r="Z119" s="485"/>
      <c r="AA119" s="485"/>
    </row>
    <row r="120" spans="1:27" ht="17.25" x14ac:dyDescent="0.3">
      <c r="A120" s="1419" t="s">
        <v>341</v>
      </c>
      <c r="B120" s="1420"/>
      <c r="C120" s="487" t="s">
        <v>440</v>
      </c>
      <c r="D120" s="474" t="s">
        <v>386</v>
      </c>
      <c r="E120" s="493" t="s">
        <v>442</v>
      </c>
      <c r="F120" s="493" t="s">
        <v>448</v>
      </c>
      <c r="G120" s="493" t="s">
        <v>449</v>
      </c>
      <c r="H120" s="474" t="s">
        <v>444</v>
      </c>
      <c r="I120" s="475" t="s">
        <v>443</v>
      </c>
      <c r="J120" s="475" t="s">
        <v>450</v>
      </c>
      <c r="K120" s="494" t="s">
        <v>451</v>
      </c>
      <c r="L120" s="486" t="s">
        <v>446</v>
      </c>
      <c r="M120" s="486" t="s">
        <v>445</v>
      </c>
      <c r="N120" s="458"/>
      <c r="O120" s="1418" t="s">
        <v>318</v>
      </c>
      <c r="P120" s="1418"/>
      <c r="Q120" s="1418"/>
      <c r="R120" s="459">
        <f>SUM(R115:R119)</f>
        <v>6.0547502184000006</v>
      </c>
      <c r="S120" s="1413">
        <f>SUM(S115:U119)</f>
        <v>2</v>
      </c>
      <c r="T120" s="1413"/>
      <c r="U120" s="1413"/>
      <c r="V120" s="459"/>
      <c r="W120" s="465"/>
      <c r="X120" s="465"/>
      <c r="Y120" s="465"/>
      <c r="Z120" s="194">
        <f>SUM(Z115:Z119)</f>
        <v>12.325344325374699</v>
      </c>
      <c r="AA120" s="194">
        <f>SUM(AA115:AA119)</f>
        <v>6.0547502184000006</v>
      </c>
    </row>
    <row r="121" spans="1:27" ht="15.75" thickBot="1" x14ac:dyDescent="0.3">
      <c r="A121" s="1414" t="s">
        <v>316</v>
      </c>
      <c r="B121" s="1415"/>
      <c r="C121" s="483">
        <f>$F$189</f>
        <v>0.5</v>
      </c>
      <c r="D121" s="476">
        <f>('12. Riepilogo Carichi'!$D$7)*C121</f>
        <v>2.3967501092000001</v>
      </c>
      <c r="E121" s="460"/>
      <c r="F121" s="460">
        <f>('12. Riepilogo Carichi'!$E$7)*C121</f>
        <v>1</v>
      </c>
      <c r="G121" s="460"/>
      <c r="H121" s="490">
        <f>('12. Riepilogo Carichi'!$H$7)*C121</f>
        <v>3.1157751419600004</v>
      </c>
      <c r="I121" s="460"/>
      <c r="J121" s="460">
        <f>('12. Riepilogo Carichi'!$I$7)*C121</f>
        <v>1.5</v>
      </c>
      <c r="K121" s="477"/>
      <c r="L121" s="483">
        <f>('12. Riepilogo Carichi'!$L$7)*C121</f>
        <v>5.3428596626873492</v>
      </c>
      <c r="M121" s="483">
        <f>('12. Riepilogo Carichi'!$M$7)*C121</f>
        <v>2.3967501092000001</v>
      </c>
      <c r="N121" s="458"/>
      <c r="O121" s="463"/>
      <c r="P121" s="459"/>
      <c r="Q121" s="459"/>
      <c r="R121" s="463"/>
      <c r="S121" s="465"/>
      <c r="T121" s="466"/>
      <c r="U121" s="458"/>
    </row>
    <row r="122" spans="1:27" ht="17.25" x14ac:dyDescent="0.3">
      <c r="A122" s="1414" t="s">
        <v>466</v>
      </c>
      <c r="B122" s="1415"/>
      <c r="C122" s="488">
        <f>$I$209</f>
        <v>0.5</v>
      </c>
      <c r="D122" s="478">
        <f>('12. Riepilogo Carichi'!$D$21)*C122</f>
        <v>1.4167501092000001</v>
      </c>
      <c r="E122" s="459"/>
      <c r="F122" s="460">
        <f>('12. Riepilogo Carichi'!$E$21)*C122</f>
        <v>0.25</v>
      </c>
      <c r="G122" s="459">
        <f>('12. Riepilogo Carichi'!$F$21)*C122</f>
        <v>0.48472301381823224</v>
      </c>
      <c r="H122" s="490">
        <f>('12. Riepilogo Carichi'!$H$21)*C122</f>
        <v>1.8417751419600001</v>
      </c>
      <c r="I122" s="109"/>
      <c r="J122" s="460">
        <f>('12. Riepilogo Carichi'!$I$21)*C122</f>
        <v>0.375</v>
      </c>
      <c r="K122" s="460">
        <f>('12. Riepilogo Carichi'!$J$21)*C122</f>
        <v>0.72708452072734842</v>
      </c>
      <c r="L122" s="483">
        <f>('12. Riepilogo Carichi'!$L$21)*C122</f>
        <v>2.9438596626873488</v>
      </c>
      <c r="M122" s="483">
        <f>('12. Riepilogo Carichi'!$M$21)*C122</f>
        <v>1.4167501092000001</v>
      </c>
      <c r="N122" s="468"/>
      <c r="O122" s="1422" t="s">
        <v>363</v>
      </c>
      <c r="P122" s="1423"/>
      <c r="Q122" s="487" t="s">
        <v>440</v>
      </c>
      <c r="R122" s="474" t="s">
        <v>386</v>
      </c>
      <c r="S122" s="493" t="s">
        <v>442</v>
      </c>
      <c r="T122" s="493" t="s">
        <v>448</v>
      </c>
      <c r="U122" s="493" t="s">
        <v>449</v>
      </c>
      <c r="V122" s="474" t="s">
        <v>444</v>
      </c>
      <c r="W122" s="475" t="s">
        <v>443</v>
      </c>
      <c r="X122" s="475" t="s">
        <v>450</v>
      </c>
      <c r="Y122" s="494" t="s">
        <v>451</v>
      </c>
      <c r="Z122" s="486" t="s">
        <v>446</v>
      </c>
      <c r="AA122" s="486" t="s">
        <v>445</v>
      </c>
    </row>
    <row r="123" spans="1:27" x14ac:dyDescent="0.25">
      <c r="A123" s="1414" t="s">
        <v>103</v>
      </c>
      <c r="B123" s="1415"/>
      <c r="C123" s="488"/>
      <c r="D123" s="478"/>
      <c r="E123" s="459"/>
      <c r="F123" s="459"/>
      <c r="G123" s="459"/>
      <c r="H123" s="478"/>
      <c r="I123" s="109"/>
      <c r="J123" s="459"/>
      <c r="K123" s="479"/>
      <c r="L123" s="484"/>
      <c r="M123" s="484"/>
      <c r="N123" s="458"/>
      <c r="O123" s="1414" t="s">
        <v>316</v>
      </c>
      <c r="P123" s="1415"/>
      <c r="Q123" s="483">
        <f>$F$189*2</f>
        <v>1</v>
      </c>
      <c r="R123" s="476">
        <f>('12. Riepilogo Carichi'!$D$7)*Q123</f>
        <v>4.7935002184000002</v>
      </c>
      <c r="S123" s="460"/>
      <c r="T123" s="460">
        <f>('12. Riepilogo Carichi'!$E$7)*Q123</f>
        <v>2</v>
      </c>
      <c r="U123" s="460"/>
      <c r="V123" s="490">
        <f>('12. Riepilogo Carichi'!$H$7)*Q123</f>
        <v>6.2315502839200008</v>
      </c>
      <c r="W123" s="460"/>
      <c r="X123" s="460">
        <f>('12. Riepilogo Carichi'!$I$7)*Q123</f>
        <v>3</v>
      </c>
      <c r="Y123" s="477"/>
      <c r="Z123" s="483">
        <f>('12. Riepilogo Carichi'!$L$7)*Q123</f>
        <v>10.685719325374698</v>
      </c>
      <c r="AA123" s="483">
        <f>('12. Riepilogo Carichi'!$M$7)*Q123</f>
        <v>4.7935002184000002</v>
      </c>
    </row>
    <row r="124" spans="1:27" x14ac:dyDescent="0.25">
      <c r="A124" s="1414" t="s">
        <v>283</v>
      </c>
      <c r="B124" s="1415"/>
      <c r="C124" s="484"/>
      <c r="D124" s="478">
        <f>('12. Riepilogo Carichi'!$D$13)</f>
        <v>2.9317500000000001</v>
      </c>
      <c r="E124" s="465"/>
      <c r="F124" s="465"/>
      <c r="G124" s="465"/>
      <c r="H124" s="478">
        <f>('12. Riepilogo Carichi'!$H$13)</f>
        <v>3.8112750000000002</v>
      </c>
      <c r="I124" s="459"/>
      <c r="J124" s="465"/>
      <c r="K124" s="479"/>
      <c r="L124" s="484">
        <f>('12. Riepilogo Carichi'!$L$13)</f>
        <v>3.8112750000000002</v>
      </c>
      <c r="M124" s="484">
        <f>('12. Riepilogo Carichi'!$M$13)</f>
        <v>2.9317500000000001</v>
      </c>
      <c r="N124" s="458"/>
      <c r="O124" s="1414" t="s">
        <v>441</v>
      </c>
      <c r="P124" s="1415"/>
      <c r="Q124" s="488"/>
      <c r="R124" s="478"/>
      <c r="S124" s="459"/>
      <c r="T124" s="459"/>
      <c r="U124" s="459"/>
      <c r="V124" s="482"/>
      <c r="W124" s="109"/>
      <c r="X124" s="459"/>
      <c r="Y124" s="479"/>
      <c r="Z124" s="484"/>
      <c r="AA124" s="484"/>
    </row>
    <row r="125" spans="1:27" ht="15.75" thickBot="1" x14ac:dyDescent="0.3">
      <c r="A125" s="1416" t="s">
        <v>372</v>
      </c>
      <c r="B125" s="1417"/>
      <c r="C125" s="485"/>
      <c r="D125" s="480">
        <f>('12. Riepilogo Carichi'!$D$10)</f>
        <v>2.3759999999999999</v>
      </c>
      <c r="E125" s="469"/>
      <c r="F125" s="469"/>
      <c r="G125" s="469"/>
      <c r="H125" s="480">
        <f>('12. Riepilogo Carichi'!$H$10)</f>
        <v>3.0888</v>
      </c>
      <c r="I125" s="469"/>
      <c r="J125" s="469"/>
      <c r="K125" s="481"/>
      <c r="L125" s="485">
        <f>('12. Riepilogo Carichi'!$L$10)</f>
        <v>3.0888</v>
      </c>
      <c r="M125" s="485">
        <f>('12. Riepilogo Carichi'!$M$10)</f>
        <v>2.3759999999999999</v>
      </c>
      <c r="N125" s="458"/>
      <c r="O125" s="1414" t="s">
        <v>103</v>
      </c>
      <c r="P125" s="1415"/>
      <c r="Q125" s="488"/>
      <c r="R125" s="478"/>
      <c r="S125" s="459"/>
      <c r="T125" s="459"/>
      <c r="U125" s="459"/>
      <c r="V125" s="478"/>
      <c r="W125" s="109"/>
      <c r="X125" s="459"/>
      <c r="Y125" s="479"/>
      <c r="Z125" s="484"/>
      <c r="AA125" s="484"/>
    </row>
    <row r="126" spans="1:27" x14ac:dyDescent="0.25">
      <c r="A126" s="1421" t="s">
        <v>318</v>
      </c>
      <c r="B126" s="1421"/>
      <c r="C126" s="1421"/>
      <c r="D126" s="459">
        <f>SUM(D121:D125)</f>
        <v>9.1212502184000002</v>
      </c>
      <c r="E126" s="1413">
        <f>SUM(E121:G125)</f>
        <v>1.7347230138182321</v>
      </c>
      <c r="F126" s="1413"/>
      <c r="G126" s="1413"/>
      <c r="H126" s="459"/>
      <c r="I126" s="465"/>
      <c r="J126" s="465"/>
      <c r="K126" s="465"/>
      <c r="L126" s="532">
        <f>SUM(L121:L125)</f>
        <v>15.186794325374699</v>
      </c>
      <c r="M126" s="532">
        <f>SUM(M121:M125)</f>
        <v>9.1212502184000002</v>
      </c>
      <c r="N126" s="458"/>
      <c r="O126" s="1414" t="s">
        <v>283</v>
      </c>
      <c r="P126" s="1415"/>
      <c r="Q126" s="484"/>
      <c r="R126" s="478">
        <f>('12. Riepilogo Carichi'!$D$14)</f>
        <v>1.2612500000000004</v>
      </c>
      <c r="S126" s="929"/>
      <c r="T126" s="929"/>
      <c r="U126" s="929"/>
      <c r="V126" s="478">
        <f>('12. Riepilogo Carichi'!$H$14)</f>
        <v>1.6396250000000006</v>
      </c>
      <c r="W126" s="459"/>
      <c r="X126" s="929"/>
      <c r="Y126" s="479"/>
      <c r="Z126" s="484">
        <f>('12. Riepilogo Carichi'!$L$14)</f>
        <v>1.6396250000000006</v>
      </c>
      <c r="AA126" s="484">
        <f>('12. Riepilogo Carichi'!$M$14)</f>
        <v>1.2612500000000004</v>
      </c>
    </row>
    <row r="127" spans="1:27" ht="15.75" thickBot="1" x14ac:dyDescent="0.3">
      <c r="A127" s="458"/>
      <c r="B127" s="458"/>
      <c r="C127" s="463"/>
      <c r="D127" s="463"/>
      <c r="E127" s="463"/>
      <c r="F127" s="463"/>
      <c r="G127" s="463"/>
      <c r="H127" s="463"/>
      <c r="I127" s="464"/>
      <c r="J127" s="458"/>
      <c r="K127" s="458"/>
      <c r="L127" s="468"/>
      <c r="M127" s="458"/>
      <c r="N127" s="458"/>
      <c r="O127" s="1416" t="s">
        <v>104</v>
      </c>
      <c r="P127" s="1417"/>
      <c r="Q127" s="489"/>
      <c r="R127" s="480"/>
      <c r="S127" s="469"/>
      <c r="T127" s="469"/>
      <c r="U127" s="469"/>
      <c r="V127" s="480"/>
      <c r="W127" s="469"/>
      <c r="X127" s="469"/>
      <c r="Y127" s="481"/>
      <c r="Z127" s="485"/>
      <c r="AA127" s="485"/>
    </row>
    <row r="128" spans="1:27" ht="17.25" x14ac:dyDescent="0.3">
      <c r="A128" s="1419" t="s">
        <v>342</v>
      </c>
      <c r="B128" s="1420"/>
      <c r="C128" s="487" t="s">
        <v>440</v>
      </c>
      <c r="D128" s="474" t="s">
        <v>386</v>
      </c>
      <c r="E128" s="493" t="s">
        <v>442</v>
      </c>
      <c r="F128" s="493" t="s">
        <v>448</v>
      </c>
      <c r="G128" s="493" t="s">
        <v>449</v>
      </c>
      <c r="H128" s="474" t="s">
        <v>444</v>
      </c>
      <c r="I128" s="475" t="s">
        <v>443</v>
      </c>
      <c r="J128" s="475" t="s">
        <v>450</v>
      </c>
      <c r="K128" s="494" t="s">
        <v>451</v>
      </c>
      <c r="L128" s="496" t="s">
        <v>446</v>
      </c>
      <c r="M128" s="496" t="s">
        <v>445</v>
      </c>
      <c r="N128" s="467"/>
      <c r="O128" s="1421" t="s">
        <v>318</v>
      </c>
      <c r="P128" s="1421"/>
      <c r="Q128" s="1421"/>
      <c r="R128" s="459">
        <f>SUM(R123:R127)</f>
        <v>6.0547502184000006</v>
      </c>
      <c r="S128" s="1413">
        <f>SUM(S123:U127)</f>
        <v>2</v>
      </c>
      <c r="T128" s="1413"/>
      <c r="U128" s="1413"/>
      <c r="V128" s="459"/>
      <c r="W128" s="465"/>
      <c r="X128" s="465"/>
      <c r="Y128" s="465"/>
      <c r="Z128" s="532">
        <f>SUM(Z123:Z127)</f>
        <v>12.325344325374699</v>
      </c>
      <c r="AA128" s="532">
        <f>SUM(AA123:AA127)</f>
        <v>6.0547502184000006</v>
      </c>
    </row>
    <row r="129" spans="1:27" ht="15.75" thickBot="1" x14ac:dyDescent="0.3">
      <c r="A129" s="1414" t="s">
        <v>316</v>
      </c>
      <c r="B129" s="1415"/>
      <c r="C129" s="483">
        <f>$F$189*($I$202/$I$205)</f>
        <v>2.4750000000000001</v>
      </c>
      <c r="D129" s="476">
        <f>('12. Riepilogo Carichi'!$D$7)*C129</f>
        <v>11.863913040540002</v>
      </c>
      <c r="E129" s="460"/>
      <c r="F129" s="460">
        <f>('12. Riepilogo Carichi'!$E$7)*C129</f>
        <v>4.95</v>
      </c>
      <c r="G129" s="460"/>
      <c r="H129" s="490">
        <f>('12. Riepilogo Carichi'!$H$7)*C129</f>
        <v>15.423086952702002</v>
      </c>
      <c r="I129" s="460"/>
      <c r="J129" s="460">
        <f>('12. Riepilogo Carichi'!$I$7)*C129</f>
        <v>7.4250000000000007</v>
      </c>
      <c r="K129" s="477"/>
      <c r="L129" s="483">
        <f>('12. Riepilogo Carichi'!$L$7)*C129</f>
        <v>26.44715533030238</v>
      </c>
      <c r="M129" s="483">
        <f>('12. Riepilogo Carichi'!$M$7)*C129</f>
        <v>11.863913040540002</v>
      </c>
      <c r="N129" s="458"/>
      <c r="O129" s="458"/>
      <c r="P129" s="458"/>
      <c r="Q129" s="458"/>
      <c r="R129" s="459"/>
      <c r="S129" s="466"/>
      <c r="T129" s="466"/>
      <c r="U129" s="466"/>
      <c r="V129" s="466"/>
      <c r="W129" s="466"/>
      <c r="X129" s="466"/>
      <c r="Y129" s="466"/>
      <c r="Z129" s="313"/>
      <c r="AA129" s="313"/>
    </row>
    <row r="130" spans="1:27" ht="17.25" x14ac:dyDescent="0.3">
      <c r="A130" s="1414" t="s">
        <v>466</v>
      </c>
      <c r="B130" s="1415"/>
      <c r="C130" s="488">
        <f>$I$209</f>
        <v>0.5</v>
      </c>
      <c r="D130" s="478">
        <f>('12. Riepilogo Carichi'!$D$21)*C130</f>
        <v>1.4167501092000001</v>
      </c>
      <c r="E130" s="459"/>
      <c r="F130" s="460">
        <f>('12. Riepilogo Carichi'!$E$21)*C130</f>
        <v>0.25</v>
      </c>
      <c r="G130" s="459">
        <f>('12. Riepilogo Carichi'!$F$21)*C130</f>
        <v>0.48472301381823224</v>
      </c>
      <c r="H130" s="490">
        <f>('12. Riepilogo Carichi'!$H$21)*C130</f>
        <v>1.8417751419600001</v>
      </c>
      <c r="I130" s="109"/>
      <c r="J130" s="460">
        <f>('12. Riepilogo Carichi'!$I$21)*C130</f>
        <v>0.375</v>
      </c>
      <c r="K130" s="460">
        <f>('12. Riepilogo Carichi'!$J$21)*C130</f>
        <v>0.72708452072734842</v>
      </c>
      <c r="L130" s="483">
        <f>('12. Riepilogo Carichi'!$L$21)*C130</f>
        <v>2.9438596626873488</v>
      </c>
      <c r="M130" s="483">
        <f>('12. Riepilogo Carichi'!$M$21)*C130</f>
        <v>1.4167501092000001</v>
      </c>
      <c r="N130" s="468"/>
      <c r="O130" s="1422" t="s">
        <v>366</v>
      </c>
      <c r="P130" s="1423"/>
      <c r="Q130" s="487" t="s">
        <v>440</v>
      </c>
      <c r="R130" s="474" t="s">
        <v>386</v>
      </c>
      <c r="S130" s="493" t="s">
        <v>442</v>
      </c>
      <c r="T130" s="493" t="s">
        <v>448</v>
      </c>
      <c r="U130" s="493" t="s">
        <v>449</v>
      </c>
      <c r="V130" s="474" t="s">
        <v>444</v>
      </c>
      <c r="W130" s="475" t="s">
        <v>443</v>
      </c>
      <c r="X130" s="475" t="s">
        <v>450</v>
      </c>
      <c r="Y130" s="494" t="s">
        <v>451</v>
      </c>
      <c r="Z130" s="496" t="s">
        <v>446</v>
      </c>
      <c r="AA130" s="496" t="s">
        <v>445</v>
      </c>
    </row>
    <row r="131" spans="1:27" x14ac:dyDescent="0.25">
      <c r="A131" s="1414" t="s">
        <v>103</v>
      </c>
      <c r="B131" s="1415"/>
      <c r="C131" s="488"/>
      <c r="D131" s="478"/>
      <c r="E131" s="459"/>
      <c r="F131" s="459"/>
      <c r="G131" s="459"/>
      <c r="H131" s="478"/>
      <c r="I131" s="109"/>
      <c r="J131" s="109"/>
      <c r="K131" s="479"/>
      <c r="L131" s="484"/>
      <c r="M131" s="484"/>
      <c r="N131" s="458"/>
      <c r="O131" s="1414" t="s">
        <v>316</v>
      </c>
      <c r="P131" s="1415"/>
      <c r="Q131" s="483">
        <f>$F$189*2</f>
        <v>1</v>
      </c>
      <c r="R131" s="476">
        <f>('12. Riepilogo Carichi'!$D$7)*Q131</f>
        <v>4.7935002184000002</v>
      </c>
      <c r="S131" s="460"/>
      <c r="T131" s="460">
        <f>('12. Riepilogo Carichi'!$E$7)*Q131</f>
        <v>2</v>
      </c>
      <c r="U131" s="460"/>
      <c r="V131" s="490">
        <f>('12. Riepilogo Carichi'!$H$7)*Q131</f>
        <v>6.2315502839200008</v>
      </c>
      <c r="W131" s="460"/>
      <c r="X131" s="460">
        <f>('12. Riepilogo Carichi'!$I$7)*Q131</f>
        <v>3</v>
      </c>
      <c r="Y131" s="477"/>
      <c r="Z131" s="483">
        <f>('12. Riepilogo Carichi'!$L$7)*Q131</f>
        <v>10.685719325374698</v>
      </c>
      <c r="AA131" s="483">
        <f>('12. Riepilogo Carichi'!$M$7)*Q131</f>
        <v>4.7935002184000002</v>
      </c>
    </row>
    <row r="132" spans="1:27" x14ac:dyDescent="0.25">
      <c r="A132" s="1414" t="s">
        <v>283</v>
      </c>
      <c r="B132" s="1415"/>
      <c r="C132" s="484"/>
      <c r="D132" s="478">
        <f>('12. Riepilogo Carichi'!$D$13)</f>
        <v>2.9317500000000001</v>
      </c>
      <c r="E132" s="465"/>
      <c r="F132" s="465"/>
      <c r="G132" s="465"/>
      <c r="H132" s="478">
        <f>('12. Riepilogo Carichi'!$H$13)</f>
        <v>3.8112750000000002</v>
      </c>
      <c r="I132" s="459"/>
      <c r="J132" s="465"/>
      <c r="K132" s="479"/>
      <c r="L132" s="484">
        <f>('12. Riepilogo Carichi'!$L$13)</f>
        <v>3.8112750000000002</v>
      </c>
      <c r="M132" s="484">
        <f>('12. Riepilogo Carichi'!$M$13)</f>
        <v>2.9317500000000001</v>
      </c>
      <c r="N132" s="458"/>
      <c r="O132" s="1414" t="s">
        <v>441</v>
      </c>
      <c r="P132" s="1415"/>
      <c r="Q132" s="488"/>
      <c r="R132" s="478"/>
      <c r="S132" s="459"/>
      <c r="T132" s="459"/>
      <c r="U132" s="459"/>
      <c r="V132" s="482"/>
      <c r="W132" s="109"/>
      <c r="X132" s="459"/>
      <c r="Y132" s="479"/>
      <c r="Z132" s="484"/>
      <c r="AA132" s="484"/>
    </row>
    <row r="133" spans="1:27" ht="15.75" thickBot="1" x14ac:dyDescent="0.3">
      <c r="A133" s="1416" t="s">
        <v>372</v>
      </c>
      <c r="B133" s="1417"/>
      <c r="C133" s="485"/>
      <c r="D133" s="480">
        <f>('12. Riepilogo Carichi'!$D$10)</f>
        <v>2.3759999999999999</v>
      </c>
      <c r="E133" s="469"/>
      <c r="F133" s="469"/>
      <c r="G133" s="469"/>
      <c r="H133" s="480">
        <f>('12. Riepilogo Carichi'!$H$10)</f>
        <v>3.0888</v>
      </c>
      <c r="I133" s="469"/>
      <c r="J133" s="469"/>
      <c r="K133" s="481"/>
      <c r="L133" s="485">
        <f>('12. Riepilogo Carichi'!$L$10)</f>
        <v>3.0888</v>
      </c>
      <c r="M133" s="485">
        <f>('12. Riepilogo Carichi'!$M$10)</f>
        <v>2.3759999999999999</v>
      </c>
      <c r="N133" s="458"/>
      <c r="O133" s="1414" t="s">
        <v>103</v>
      </c>
      <c r="P133" s="1415"/>
      <c r="Q133" s="488"/>
      <c r="R133" s="478"/>
      <c r="S133" s="459"/>
      <c r="T133" s="459"/>
      <c r="U133" s="459"/>
      <c r="V133" s="478"/>
      <c r="W133" s="109"/>
      <c r="X133" s="459"/>
      <c r="Y133" s="479"/>
      <c r="Z133" s="484"/>
      <c r="AA133" s="484"/>
    </row>
    <row r="134" spans="1:27" x14ac:dyDescent="0.25">
      <c r="A134" s="1421" t="s">
        <v>318</v>
      </c>
      <c r="B134" s="1421"/>
      <c r="C134" s="1421"/>
      <c r="D134" s="459">
        <f>SUM(D129:D133)</f>
        <v>18.588413149740003</v>
      </c>
      <c r="E134" s="1413">
        <f>SUM(E129:G133)</f>
        <v>5.6847230138182328</v>
      </c>
      <c r="F134" s="1413"/>
      <c r="G134" s="1413"/>
      <c r="H134" s="459"/>
      <c r="I134" s="465"/>
      <c r="J134" s="465"/>
      <c r="K134" s="465"/>
      <c r="L134" s="532">
        <f>SUM(L129:L133)</f>
        <v>36.291089992989725</v>
      </c>
      <c r="M134" s="532">
        <f>SUM(M129:M133)</f>
        <v>18.588413149740003</v>
      </c>
      <c r="N134" s="458"/>
      <c r="O134" s="1414" t="s">
        <v>283</v>
      </c>
      <c r="P134" s="1415"/>
      <c r="Q134" s="484"/>
      <c r="R134" s="478">
        <f>('12. Riepilogo Carichi'!$D$14)</f>
        <v>1.2612500000000004</v>
      </c>
      <c r="S134" s="929"/>
      <c r="T134" s="929"/>
      <c r="U134" s="929"/>
      <c r="V134" s="478">
        <f>('12. Riepilogo Carichi'!$H$14)</f>
        <v>1.6396250000000006</v>
      </c>
      <c r="W134" s="459"/>
      <c r="X134" s="929"/>
      <c r="Y134" s="479"/>
      <c r="Z134" s="484">
        <f>('12. Riepilogo Carichi'!$L$14)</f>
        <v>1.6396250000000006</v>
      </c>
      <c r="AA134" s="484">
        <f>('12. Riepilogo Carichi'!$M$14)</f>
        <v>1.2612500000000004</v>
      </c>
    </row>
    <row r="135" spans="1:27" ht="15.75" thickBot="1" x14ac:dyDescent="0.3">
      <c r="A135" s="458"/>
      <c r="B135" s="458"/>
      <c r="C135" s="463"/>
      <c r="D135" s="463"/>
      <c r="E135" s="463"/>
      <c r="F135" s="463"/>
      <c r="G135" s="463"/>
      <c r="H135" s="463"/>
      <c r="I135" s="464"/>
      <c r="J135" s="458"/>
      <c r="K135" s="458"/>
      <c r="L135" s="468"/>
      <c r="M135" s="458"/>
      <c r="N135" s="458"/>
      <c r="O135" s="1416" t="s">
        <v>104</v>
      </c>
      <c r="P135" s="1417"/>
      <c r="Q135" s="489"/>
      <c r="R135" s="480"/>
      <c r="S135" s="469"/>
      <c r="T135" s="469"/>
      <c r="U135" s="469"/>
      <c r="V135" s="480"/>
      <c r="W135" s="469"/>
      <c r="X135" s="469"/>
      <c r="Y135" s="481"/>
      <c r="Z135" s="485"/>
      <c r="AA135" s="485"/>
    </row>
    <row r="136" spans="1:27" ht="17.25" x14ac:dyDescent="0.3">
      <c r="A136" s="1419" t="s">
        <v>343</v>
      </c>
      <c r="B136" s="1420"/>
      <c r="C136" s="487" t="s">
        <v>440</v>
      </c>
      <c r="D136" s="474" t="s">
        <v>386</v>
      </c>
      <c r="E136" s="493" t="s">
        <v>442</v>
      </c>
      <c r="F136" s="493" t="s">
        <v>448</v>
      </c>
      <c r="G136" s="493" t="s">
        <v>449</v>
      </c>
      <c r="H136" s="474" t="s">
        <v>444</v>
      </c>
      <c r="I136" s="475" t="s">
        <v>443</v>
      </c>
      <c r="J136" s="475" t="s">
        <v>450</v>
      </c>
      <c r="K136" s="494" t="s">
        <v>451</v>
      </c>
      <c r="L136" s="496" t="s">
        <v>446</v>
      </c>
      <c r="M136" s="496" t="s">
        <v>445</v>
      </c>
      <c r="N136" s="458"/>
      <c r="O136" s="1418" t="s">
        <v>318</v>
      </c>
      <c r="P136" s="1418"/>
      <c r="Q136" s="1418"/>
      <c r="R136" s="459">
        <f>SUM(R131:R135)</f>
        <v>6.0547502184000006</v>
      </c>
      <c r="S136" s="1413">
        <f>SUM(S131:U135)</f>
        <v>2</v>
      </c>
      <c r="T136" s="1413"/>
      <c r="U136" s="1413"/>
      <c r="V136" s="459"/>
      <c r="W136" s="465"/>
      <c r="X136" s="465"/>
      <c r="Y136" s="465"/>
      <c r="Z136" s="194">
        <f>SUM(Z131:Z135)</f>
        <v>12.325344325374699</v>
      </c>
      <c r="AA136" s="194">
        <f>SUM(AA131:AA135)</f>
        <v>6.0547502184000006</v>
      </c>
    </row>
    <row r="137" spans="1:27" x14ac:dyDescent="0.25">
      <c r="A137" s="1414" t="s">
        <v>316</v>
      </c>
      <c r="B137" s="1415"/>
      <c r="C137" s="483">
        <f>$F$189*($L$202/$L$205)</f>
        <v>2.4750000000000001</v>
      </c>
      <c r="D137" s="476">
        <f>('12. Riepilogo Carichi'!$D$7)*C137</f>
        <v>11.863913040540002</v>
      </c>
      <c r="E137" s="460"/>
      <c r="F137" s="460">
        <f>('12. Riepilogo Carichi'!$E$7)*C137</f>
        <v>4.95</v>
      </c>
      <c r="G137" s="460"/>
      <c r="H137" s="490">
        <f>('12. Riepilogo Carichi'!$H$7)*C137</f>
        <v>15.423086952702002</v>
      </c>
      <c r="I137" s="460"/>
      <c r="J137" s="460">
        <f>('12. Riepilogo Carichi'!$I$7)*C137</f>
        <v>7.4250000000000007</v>
      </c>
      <c r="K137" s="477"/>
      <c r="L137" s="483">
        <f>('12. Riepilogo Carichi'!$L$7)*C137</f>
        <v>26.44715533030238</v>
      </c>
      <c r="M137" s="483">
        <f>('12. Riepilogo Carichi'!$M$7)*C137</f>
        <v>11.863913040540002</v>
      </c>
      <c r="N137" s="458"/>
      <c r="O137" s="465"/>
      <c r="P137" s="459"/>
      <c r="Q137" s="459"/>
      <c r="R137" s="459"/>
      <c r="S137" s="459"/>
      <c r="T137" s="466"/>
      <c r="U137" s="458"/>
    </row>
    <row r="138" spans="1:27" ht="19.5" thickBot="1" x14ac:dyDescent="0.35">
      <c r="A138" s="1414" t="s">
        <v>466</v>
      </c>
      <c r="B138" s="1415"/>
      <c r="C138" s="488">
        <f>$I$209</f>
        <v>0.5</v>
      </c>
      <c r="D138" s="478">
        <f>('12. Riepilogo Carichi'!$D$21)*C138</f>
        <v>1.4167501092000001</v>
      </c>
      <c r="E138" s="459"/>
      <c r="F138" s="460">
        <f>('12. Riepilogo Carichi'!$E$21)*C138</f>
        <v>0.25</v>
      </c>
      <c r="G138" s="459">
        <f>('12. Riepilogo Carichi'!$F$21)*C138</f>
        <v>0.48472301381823224</v>
      </c>
      <c r="H138" s="490">
        <f>('12. Riepilogo Carichi'!$H$21)*C138</f>
        <v>1.8417751419600001</v>
      </c>
      <c r="I138" s="109"/>
      <c r="J138" s="460">
        <f>('12. Riepilogo Carichi'!$I$21)*C138</f>
        <v>0.375</v>
      </c>
      <c r="K138" s="460">
        <f>('12. Riepilogo Carichi'!$J$21)*C138</f>
        <v>0.72708452072734842</v>
      </c>
      <c r="L138" s="483">
        <f>('12. Riepilogo Carichi'!$L$21)*C138</f>
        <v>2.9438596626873488</v>
      </c>
      <c r="M138" s="483">
        <f>('12. Riepilogo Carichi'!$M$21)*C138</f>
        <v>1.4167501092000001</v>
      </c>
      <c r="N138" s="468"/>
      <c r="O138" s="1424" t="s">
        <v>463</v>
      </c>
      <c r="P138" s="1424"/>
      <c r="Q138" s="1424"/>
      <c r="R138" s="1424"/>
      <c r="S138" s="1424"/>
      <c r="T138" s="1424"/>
      <c r="U138" s="1424"/>
      <c r="V138" s="1424"/>
      <c r="W138" s="1424"/>
      <c r="X138" s="1424"/>
      <c r="Y138" s="1424"/>
      <c r="Z138" s="1424"/>
      <c r="AA138" s="1424"/>
    </row>
    <row r="139" spans="1:27" ht="17.25" x14ac:dyDescent="0.3">
      <c r="A139" s="1414" t="s">
        <v>103</v>
      </c>
      <c r="B139" s="1415"/>
      <c r="C139" s="488"/>
      <c r="D139" s="478"/>
      <c r="E139" s="459"/>
      <c r="F139" s="459"/>
      <c r="G139" s="459"/>
      <c r="H139" s="478"/>
      <c r="I139" s="109"/>
      <c r="J139" s="109"/>
      <c r="K139" s="479"/>
      <c r="L139" s="484"/>
      <c r="M139" s="484"/>
      <c r="N139" s="458"/>
      <c r="O139" s="1419" t="s">
        <v>350</v>
      </c>
      <c r="P139" s="1420"/>
      <c r="Q139" s="487" t="s">
        <v>440</v>
      </c>
      <c r="R139" s="474" t="s">
        <v>386</v>
      </c>
      <c r="S139" s="493" t="s">
        <v>442</v>
      </c>
      <c r="T139" s="493" t="s">
        <v>448</v>
      </c>
      <c r="U139" s="493" t="s">
        <v>449</v>
      </c>
      <c r="V139" s="474" t="s">
        <v>444</v>
      </c>
      <c r="W139" s="475" t="s">
        <v>443</v>
      </c>
      <c r="X139" s="475" t="s">
        <v>450</v>
      </c>
      <c r="Y139" s="494" t="s">
        <v>451</v>
      </c>
      <c r="Z139" s="486" t="s">
        <v>446</v>
      </c>
      <c r="AA139" s="486" t="s">
        <v>445</v>
      </c>
    </row>
    <row r="140" spans="1:27" x14ac:dyDescent="0.25">
      <c r="A140" s="1414" t="s">
        <v>283</v>
      </c>
      <c r="B140" s="1415"/>
      <c r="C140" s="484"/>
      <c r="D140" s="478">
        <f>('12. Riepilogo Carichi'!$D$13)</f>
        <v>2.9317500000000001</v>
      </c>
      <c r="E140" s="465"/>
      <c r="F140" s="465"/>
      <c r="G140" s="465"/>
      <c r="H140" s="478">
        <f>('12. Riepilogo Carichi'!$H$13)</f>
        <v>3.8112750000000002</v>
      </c>
      <c r="I140" s="459"/>
      <c r="J140" s="465"/>
      <c r="K140" s="479"/>
      <c r="L140" s="484">
        <f>('12. Riepilogo Carichi'!$L$13)</f>
        <v>3.8112750000000002</v>
      </c>
      <c r="M140" s="484">
        <f>('12. Riepilogo Carichi'!$M$13)</f>
        <v>2.9317500000000001</v>
      </c>
      <c r="N140" s="458"/>
      <c r="O140" s="1414" t="s">
        <v>316</v>
      </c>
      <c r="P140" s="1415"/>
      <c r="Q140" s="483">
        <f>$F$189</f>
        <v>0.5</v>
      </c>
      <c r="R140" s="476">
        <f>('12. Riepilogo Carichi'!$D$7)*Q140</f>
        <v>2.3967501092000001</v>
      </c>
      <c r="S140" s="460"/>
      <c r="T140" s="460">
        <f>('12. Riepilogo Carichi'!$E$7)*Q140</f>
        <v>1</v>
      </c>
      <c r="U140" s="460"/>
      <c r="V140" s="490">
        <f>('12. Riepilogo Carichi'!$H$7)*Q140</f>
        <v>3.1157751419600004</v>
      </c>
      <c r="W140" s="460"/>
      <c r="X140" s="460">
        <f>('12. Riepilogo Carichi'!$I$7)*Q140</f>
        <v>1.5</v>
      </c>
      <c r="Y140" s="477"/>
      <c r="Z140" s="483">
        <f>('12. Riepilogo Carichi'!$L$7)*Q140</f>
        <v>5.3428596626873492</v>
      </c>
      <c r="AA140" s="483">
        <f>('12. Riepilogo Carichi'!$M$7)*Q140</f>
        <v>2.3967501092000001</v>
      </c>
    </row>
    <row r="141" spans="1:27" ht="15.75" thickBot="1" x14ac:dyDescent="0.3">
      <c r="A141" s="1416" t="s">
        <v>372</v>
      </c>
      <c r="B141" s="1417"/>
      <c r="C141" s="485"/>
      <c r="D141" s="480">
        <f>('12. Riepilogo Carichi'!$D$10)</f>
        <v>2.3759999999999999</v>
      </c>
      <c r="E141" s="469"/>
      <c r="F141" s="469"/>
      <c r="G141" s="469"/>
      <c r="H141" s="480">
        <f>('12. Riepilogo Carichi'!$H$10)</f>
        <v>3.0888</v>
      </c>
      <c r="I141" s="469"/>
      <c r="J141" s="469"/>
      <c r="K141" s="481"/>
      <c r="L141" s="485">
        <f>('12. Riepilogo Carichi'!$L$10)</f>
        <v>3.0888</v>
      </c>
      <c r="M141" s="485">
        <f>('12. Riepilogo Carichi'!$M$10)</f>
        <v>2.3759999999999999</v>
      </c>
      <c r="N141" s="458"/>
      <c r="O141" s="1414" t="s">
        <v>466</v>
      </c>
      <c r="P141" s="1415"/>
      <c r="Q141" s="488">
        <f>$I$209</f>
        <v>0.5</v>
      </c>
      <c r="R141" s="478">
        <f>('12. Riepilogo Carichi'!$D$21)*Q141</f>
        <v>1.4167501092000001</v>
      </c>
      <c r="S141" s="459"/>
      <c r="T141" s="460">
        <f>('12. Riepilogo Carichi'!$E$21)*Q141</f>
        <v>0.25</v>
      </c>
      <c r="U141" s="459">
        <f>('12. Riepilogo Carichi'!$F$21)*Q141</f>
        <v>0.48472301381823224</v>
      </c>
      <c r="V141" s="490">
        <f>('12. Riepilogo Carichi'!$H$21)*Q141</f>
        <v>1.8417751419600001</v>
      </c>
      <c r="W141" s="109"/>
      <c r="X141" s="460">
        <f>('12. Riepilogo Carichi'!$I$21)*Q141</f>
        <v>0.375</v>
      </c>
      <c r="Y141" s="460">
        <f>('12. Riepilogo Carichi'!$J$21)*Q141</f>
        <v>0.72708452072734842</v>
      </c>
      <c r="Z141" s="483">
        <f>('12. Riepilogo Carichi'!$L$21)*Q141</f>
        <v>2.9438596626873488</v>
      </c>
      <c r="AA141" s="483">
        <f>('12. Riepilogo Carichi'!$M$21)*Q141</f>
        <v>1.4167501092000001</v>
      </c>
    </row>
    <row r="142" spans="1:27" x14ac:dyDescent="0.25">
      <c r="A142" s="1418" t="s">
        <v>318</v>
      </c>
      <c r="B142" s="1418"/>
      <c r="C142" s="1418"/>
      <c r="D142" s="459">
        <f>SUM(D137:D141)</f>
        <v>18.588413149740003</v>
      </c>
      <c r="E142" s="1413">
        <f>SUM(E137:G141)</f>
        <v>5.6847230138182328</v>
      </c>
      <c r="F142" s="1413"/>
      <c r="G142" s="1413"/>
      <c r="H142" s="459"/>
      <c r="I142" s="465"/>
      <c r="J142" s="465"/>
      <c r="K142" s="465"/>
      <c r="L142" s="194">
        <f>SUM(L137:L141)</f>
        <v>36.291089992989725</v>
      </c>
      <c r="M142" s="194">
        <f>SUM(M137:M141)</f>
        <v>18.588413149740003</v>
      </c>
      <c r="N142" s="458"/>
      <c r="O142" s="1414" t="s">
        <v>103</v>
      </c>
      <c r="P142" s="1415"/>
      <c r="Q142" s="488"/>
      <c r="R142" s="478"/>
      <c r="S142" s="459"/>
      <c r="T142" s="459"/>
      <c r="U142" s="459"/>
      <c r="V142" s="478"/>
      <c r="W142" s="109"/>
      <c r="X142" s="459"/>
      <c r="Y142" s="479"/>
      <c r="Z142" s="484"/>
      <c r="AA142" s="484"/>
    </row>
    <row r="143" spans="1:27" ht="15.75" thickBot="1" x14ac:dyDescent="0.3">
      <c r="A143" s="458"/>
      <c r="B143" s="458"/>
      <c r="C143" s="463"/>
      <c r="D143" s="463"/>
      <c r="E143" s="463"/>
      <c r="F143" s="463"/>
      <c r="G143" s="463"/>
      <c r="H143" s="463"/>
      <c r="I143" s="464"/>
      <c r="J143" s="458"/>
      <c r="K143" s="458"/>
      <c r="L143" s="468"/>
      <c r="M143" s="458"/>
      <c r="N143" s="458"/>
      <c r="O143" s="1414" t="s">
        <v>283</v>
      </c>
      <c r="P143" s="1415"/>
      <c r="Q143" s="484"/>
      <c r="R143" s="478">
        <f>('12. Riepilogo Carichi'!$D$13)</f>
        <v>2.9317500000000001</v>
      </c>
      <c r="S143" s="465"/>
      <c r="T143" s="465"/>
      <c r="U143" s="465"/>
      <c r="V143" s="478">
        <f>('12. Riepilogo Carichi'!$H$13)</f>
        <v>3.8112750000000002</v>
      </c>
      <c r="W143" s="459"/>
      <c r="X143" s="465"/>
      <c r="Y143" s="479"/>
      <c r="Z143" s="484">
        <f>('12. Riepilogo Carichi'!$L$13)</f>
        <v>3.8112750000000002</v>
      </c>
      <c r="AA143" s="484">
        <f>('12. Riepilogo Carichi'!$M$13)</f>
        <v>2.9317500000000001</v>
      </c>
    </row>
    <row r="144" spans="1:27" ht="18" thickBot="1" x14ac:dyDescent="0.35">
      <c r="A144" s="1419" t="s">
        <v>344</v>
      </c>
      <c r="B144" s="1420"/>
      <c r="C144" s="487" t="s">
        <v>440</v>
      </c>
      <c r="D144" s="474" t="s">
        <v>386</v>
      </c>
      <c r="E144" s="493" t="s">
        <v>442</v>
      </c>
      <c r="F144" s="493" t="s">
        <v>448</v>
      </c>
      <c r="G144" s="493" t="s">
        <v>449</v>
      </c>
      <c r="H144" s="474" t="s">
        <v>444</v>
      </c>
      <c r="I144" s="475" t="s">
        <v>443</v>
      </c>
      <c r="J144" s="475" t="s">
        <v>450</v>
      </c>
      <c r="K144" s="494" t="s">
        <v>451</v>
      </c>
      <c r="L144" s="486" t="s">
        <v>446</v>
      </c>
      <c r="M144" s="486" t="s">
        <v>445</v>
      </c>
      <c r="N144" s="467"/>
      <c r="O144" s="1416" t="s">
        <v>372</v>
      </c>
      <c r="P144" s="1417"/>
      <c r="Q144" s="485"/>
      <c r="R144" s="480">
        <f>('12. Riepilogo Carichi'!$D$10)</f>
        <v>2.3759999999999999</v>
      </c>
      <c r="S144" s="469"/>
      <c r="T144" s="469"/>
      <c r="U144" s="469"/>
      <c r="V144" s="480">
        <f>('12. Riepilogo Carichi'!$H$10)</f>
        <v>3.0888</v>
      </c>
      <c r="W144" s="469"/>
      <c r="X144" s="469"/>
      <c r="Y144" s="481"/>
      <c r="Z144" s="485">
        <f>('12. Riepilogo Carichi'!$L$10)</f>
        <v>3.0888</v>
      </c>
      <c r="AA144" s="485">
        <f>('12. Riepilogo Carichi'!$M$10)</f>
        <v>2.3759999999999999</v>
      </c>
    </row>
    <row r="145" spans="1:27" x14ac:dyDescent="0.25">
      <c r="A145" s="1414" t="s">
        <v>316</v>
      </c>
      <c r="B145" s="1415"/>
      <c r="C145" s="483">
        <f>$F$189</f>
        <v>0.5</v>
      </c>
      <c r="D145" s="476">
        <f>('12. Riepilogo Carichi'!$D$5)*C145</f>
        <v>2.8310000000000004</v>
      </c>
      <c r="E145" s="460">
        <f>('12. Riepilogo Carichi'!$D$6)*C145</f>
        <v>0.6</v>
      </c>
      <c r="F145" s="460">
        <f>('12. Riepilogo Carichi'!$E$5)*C145</f>
        <v>1</v>
      </c>
      <c r="G145" s="460"/>
      <c r="H145" s="490">
        <f>('12. Riepilogo Carichi'!$H$5)*C145</f>
        <v>3.6803000000000008</v>
      </c>
      <c r="I145" s="460">
        <f>('12. Riepilogo Carichi'!$H$6)*C145</f>
        <v>0.89999999999999991</v>
      </c>
      <c r="J145" s="460">
        <f>('12. Riepilogo Carichi'!$I$5)*C145</f>
        <v>1.5</v>
      </c>
      <c r="K145" s="477"/>
      <c r="L145" s="483">
        <f>('12. Riepilogo Carichi'!$L$5)*C145</f>
        <v>5.1803000000000008</v>
      </c>
      <c r="M145" s="483">
        <f>('12. Riepilogo Carichi'!$M$5)*C145</f>
        <v>3.1310000000000002</v>
      </c>
      <c r="N145" s="458"/>
      <c r="O145" s="1421" t="s">
        <v>318</v>
      </c>
      <c r="P145" s="1421"/>
      <c r="Q145" s="1421"/>
      <c r="R145" s="459">
        <f>SUM(R140:R144)</f>
        <v>9.1212502184000002</v>
      </c>
      <c r="S145" s="1413">
        <f>SUM(S140:U144)</f>
        <v>1.7347230138182321</v>
      </c>
      <c r="T145" s="1413"/>
      <c r="U145" s="1413"/>
      <c r="V145" s="459"/>
      <c r="W145" s="465"/>
      <c r="X145" s="465"/>
      <c r="Y145" s="465"/>
      <c r="Z145" s="532">
        <f>SUM(Z140:Z144)</f>
        <v>15.186794325374699</v>
      </c>
      <c r="AA145" s="532">
        <f>SUM(AA140:AA144)</f>
        <v>9.1212502184000002</v>
      </c>
    </row>
    <row r="146" spans="1:27" ht="15.75" thickBot="1" x14ac:dyDescent="0.3">
      <c r="A146" s="1414" t="s">
        <v>466</v>
      </c>
      <c r="B146" s="1415"/>
      <c r="C146" s="488">
        <f>$I$209</f>
        <v>0.5</v>
      </c>
      <c r="D146" s="478">
        <f>('12. Riepilogo Carichi'!$D$21)*C146</f>
        <v>1.4167501092000001</v>
      </c>
      <c r="E146" s="459"/>
      <c r="F146" s="460">
        <f>('12. Riepilogo Carichi'!$E$21)*C146</f>
        <v>0.25</v>
      </c>
      <c r="G146" s="459">
        <f>('12. Riepilogo Carichi'!$F$21)*C146</f>
        <v>0.48472301381823224</v>
      </c>
      <c r="H146" s="490">
        <f>('12. Riepilogo Carichi'!$H$21)*C146</f>
        <v>1.8417751419600001</v>
      </c>
      <c r="I146" s="109"/>
      <c r="J146" s="460">
        <f>('12. Riepilogo Carichi'!$I$21)*C146</f>
        <v>0.375</v>
      </c>
      <c r="K146" s="460">
        <f>('12. Riepilogo Carichi'!$J$21)*C146</f>
        <v>0.72708452072734842</v>
      </c>
      <c r="L146" s="483">
        <f>('12. Riepilogo Carichi'!$L$21)*C146</f>
        <v>2.9438596626873488</v>
      </c>
      <c r="M146" s="483">
        <f>('12. Riepilogo Carichi'!$M$21)*C146</f>
        <v>1.4167501092000001</v>
      </c>
      <c r="N146" s="468"/>
      <c r="O146" s="458"/>
      <c r="P146" s="458"/>
      <c r="Q146" s="458"/>
      <c r="R146" s="459"/>
      <c r="S146" s="466"/>
      <c r="T146" s="466"/>
      <c r="U146" s="466"/>
      <c r="V146" s="466"/>
      <c r="W146" s="466"/>
      <c r="X146" s="466"/>
      <c r="Y146" s="466"/>
      <c r="Z146" s="313"/>
      <c r="AA146" s="313"/>
    </row>
    <row r="147" spans="1:27" ht="17.25" x14ac:dyDescent="0.3">
      <c r="A147" s="1414" t="s">
        <v>103</v>
      </c>
      <c r="B147" s="1415"/>
      <c r="C147" s="488"/>
      <c r="D147" s="476"/>
      <c r="E147" s="460"/>
      <c r="F147" s="460"/>
      <c r="G147" s="460"/>
      <c r="H147" s="490"/>
      <c r="I147" s="460"/>
      <c r="J147" s="460"/>
      <c r="K147" s="477"/>
      <c r="L147" s="483"/>
      <c r="M147" s="483"/>
      <c r="N147" s="458"/>
      <c r="O147" s="1419" t="s">
        <v>357</v>
      </c>
      <c r="P147" s="1420"/>
      <c r="Q147" s="487" t="s">
        <v>440</v>
      </c>
      <c r="R147" s="474" t="s">
        <v>386</v>
      </c>
      <c r="S147" s="493" t="s">
        <v>442</v>
      </c>
      <c r="T147" s="493" t="s">
        <v>448</v>
      </c>
      <c r="U147" s="493" t="s">
        <v>449</v>
      </c>
      <c r="V147" s="474" t="s">
        <v>444</v>
      </c>
      <c r="W147" s="475" t="s">
        <v>443</v>
      </c>
      <c r="X147" s="475" t="s">
        <v>450</v>
      </c>
      <c r="Y147" s="494" t="s">
        <v>451</v>
      </c>
      <c r="Z147" s="496" t="s">
        <v>446</v>
      </c>
      <c r="AA147" s="496" t="s">
        <v>445</v>
      </c>
    </row>
    <row r="148" spans="1:27" x14ac:dyDescent="0.25">
      <c r="A148" s="1414" t="s">
        <v>283</v>
      </c>
      <c r="B148" s="1415"/>
      <c r="C148" s="484"/>
      <c r="D148" s="478">
        <f>('12. Riepilogo Carichi'!$D$13)</f>
        <v>2.9317500000000001</v>
      </c>
      <c r="E148" s="465"/>
      <c r="F148" s="465"/>
      <c r="G148" s="465"/>
      <c r="H148" s="478">
        <f>('12. Riepilogo Carichi'!$H$13)</f>
        <v>3.8112750000000002</v>
      </c>
      <c r="I148" s="459"/>
      <c r="J148" s="465"/>
      <c r="K148" s="479"/>
      <c r="L148" s="484">
        <f>('12. Riepilogo Carichi'!$L$13)</f>
        <v>3.8112750000000002</v>
      </c>
      <c r="M148" s="484">
        <f>('12. Riepilogo Carichi'!$M$13)</f>
        <v>2.9317500000000001</v>
      </c>
      <c r="N148" s="458"/>
      <c r="O148" s="1414" t="s">
        <v>316</v>
      </c>
      <c r="P148" s="1415"/>
      <c r="Q148" s="483">
        <f>$F$189</f>
        <v>0.5</v>
      </c>
      <c r="R148" s="476">
        <f>('12. Riepilogo Carichi'!$D$7)*Q148</f>
        <v>2.3967501092000001</v>
      </c>
      <c r="S148" s="460"/>
      <c r="T148" s="460">
        <f>('12. Riepilogo Carichi'!$E$7)*Q148</f>
        <v>1</v>
      </c>
      <c r="U148" s="460"/>
      <c r="V148" s="490">
        <f>('12. Riepilogo Carichi'!$H$7)*Q148</f>
        <v>3.1157751419600004</v>
      </c>
      <c r="W148" s="460"/>
      <c r="X148" s="460">
        <f>('12. Riepilogo Carichi'!$I$7)*Q148</f>
        <v>1.5</v>
      </c>
      <c r="Y148" s="477"/>
      <c r="Z148" s="483">
        <f>('12. Riepilogo Carichi'!$L$7)*Q148</f>
        <v>5.3428596626873492</v>
      </c>
      <c r="AA148" s="483">
        <f>('12. Riepilogo Carichi'!$M$7)*Q148</f>
        <v>2.3967501092000001</v>
      </c>
    </row>
    <row r="149" spans="1:27" ht="15.75" thickBot="1" x14ac:dyDescent="0.3">
      <c r="A149" s="1416" t="s">
        <v>104</v>
      </c>
      <c r="B149" s="1417"/>
      <c r="C149" s="485"/>
      <c r="D149" s="480">
        <f>('12. Riepilogo Carichi'!$D$17)</f>
        <v>6.4908000000000001</v>
      </c>
      <c r="E149" s="469"/>
      <c r="F149" s="469"/>
      <c r="G149" s="469"/>
      <c r="H149" s="480">
        <f>('12. Riepilogo Carichi'!$H$17)</f>
        <v>8.4380400000000009</v>
      </c>
      <c r="I149" s="469"/>
      <c r="J149" s="469"/>
      <c r="K149" s="481"/>
      <c r="L149" s="485">
        <f>('12. Riepilogo Carichi'!$L$17)</f>
        <v>8.4380400000000009</v>
      </c>
      <c r="M149" s="485">
        <f>('12. Riepilogo Carichi'!$M$17)</f>
        <v>6.4908000000000001</v>
      </c>
      <c r="N149" s="458"/>
      <c r="O149" s="1414" t="s">
        <v>466</v>
      </c>
      <c r="P149" s="1415"/>
      <c r="Q149" s="488">
        <f>$I$209</f>
        <v>0.5</v>
      </c>
      <c r="R149" s="478">
        <f>('12. Riepilogo Carichi'!$D$21)*Q149</f>
        <v>1.4167501092000001</v>
      </c>
      <c r="S149" s="459"/>
      <c r="T149" s="460">
        <f>('12. Riepilogo Carichi'!$E$21)*Q149</f>
        <v>0.25</v>
      </c>
      <c r="U149" s="459">
        <f>('12. Riepilogo Carichi'!$F$21)*Q149</f>
        <v>0.48472301381823224</v>
      </c>
      <c r="V149" s="490">
        <f>('12. Riepilogo Carichi'!$H$21)*Q149</f>
        <v>1.8417751419600001</v>
      </c>
      <c r="W149" s="109"/>
      <c r="X149" s="460">
        <f>('12. Riepilogo Carichi'!$I$21)*Q149</f>
        <v>0.375</v>
      </c>
      <c r="Y149" s="460">
        <f>('12. Riepilogo Carichi'!$J$21)*Q149</f>
        <v>0.72708452072734842</v>
      </c>
      <c r="Z149" s="483">
        <f>('12. Riepilogo Carichi'!$L$21)*Q149</f>
        <v>2.9438596626873488</v>
      </c>
      <c r="AA149" s="483">
        <f>('12. Riepilogo Carichi'!$M$21)*Q149</f>
        <v>1.4167501092000001</v>
      </c>
    </row>
    <row r="150" spans="1:27" x14ac:dyDescent="0.25">
      <c r="A150" s="1421" t="s">
        <v>318</v>
      </c>
      <c r="B150" s="1421"/>
      <c r="C150" s="1421"/>
      <c r="D150" s="459">
        <f>SUM(D145:D149)</f>
        <v>13.670300109199999</v>
      </c>
      <c r="E150" s="1413">
        <f>SUM(E145:F149)</f>
        <v>1.85</v>
      </c>
      <c r="F150" s="1413"/>
      <c r="G150" s="459"/>
      <c r="H150" s="459"/>
      <c r="I150" s="465"/>
      <c r="J150" s="465"/>
      <c r="K150" s="465"/>
      <c r="L150" s="532">
        <f>SUM(L145:L149)</f>
        <v>20.37347466268735</v>
      </c>
      <c r="M150" s="532">
        <f>SUM(M145:M149)</f>
        <v>13.9703001092</v>
      </c>
      <c r="N150" s="458"/>
      <c r="O150" s="1414" t="s">
        <v>103</v>
      </c>
      <c r="P150" s="1415"/>
      <c r="Q150" s="488"/>
      <c r="R150" s="478"/>
      <c r="S150" s="459"/>
      <c r="T150" s="459"/>
      <c r="U150" s="459"/>
      <c r="V150" s="478"/>
      <c r="W150" s="109"/>
      <c r="X150" s="459"/>
      <c r="Y150" s="479"/>
      <c r="Z150" s="484"/>
      <c r="AA150" s="484"/>
    </row>
    <row r="151" spans="1:27" ht="15.75" thickBot="1" x14ac:dyDescent="0.3">
      <c r="A151" s="458"/>
      <c r="B151" s="458"/>
      <c r="C151" s="463"/>
      <c r="D151" s="463"/>
      <c r="E151" s="463"/>
      <c r="F151" s="463"/>
      <c r="G151" s="463"/>
      <c r="H151" s="463"/>
      <c r="I151" s="464"/>
      <c r="J151" s="458"/>
      <c r="K151" s="458"/>
      <c r="L151" s="468"/>
      <c r="M151" s="458"/>
      <c r="N151" s="458"/>
      <c r="O151" s="1414" t="s">
        <v>283</v>
      </c>
      <c r="P151" s="1415"/>
      <c r="Q151" s="484"/>
      <c r="R151" s="478">
        <f>('12. Riepilogo Carichi'!$D$13)</f>
        <v>2.9317500000000001</v>
      </c>
      <c r="S151" s="465"/>
      <c r="T151" s="465"/>
      <c r="U151" s="465"/>
      <c r="V151" s="478">
        <f>('12. Riepilogo Carichi'!$H$13)</f>
        <v>3.8112750000000002</v>
      </c>
      <c r="W151" s="459"/>
      <c r="X151" s="465"/>
      <c r="Y151" s="479"/>
      <c r="Z151" s="484">
        <f>('12. Riepilogo Carichi'!$L$13)</f>
        <v>3.8112750000000002</v>
      </c>
      <c r="AA151" s="484">
        <f>('12. Riepilogo Carichi'!$M$13)</f>
        <v>2.9317500000000001</v>
      </c>
    </row>
    <row r="152" spans="1:27" ht="18" thickBot="1" x14ac:dyDescent="0.35">
      <c r="A152" s="1422" t="s">
        <v>345</v>
      </c>
      <c r="B152" s="1423"/>
      <c r="C152" s="487" t="s">
        <v>440</v>
      </c>
      <c r="D152" s="474" t="s">
        <v>386</v>
      </c>
      <c r="E152" s="493" t="s">
        <v>442</v>
      </c>
      <c r="F152" s="493" t="s">
        <v>448</v>
      </c>
      <c r="G152" s="493" t="s">
        <v>449</v>
      </c>
      <c r="H152" s="474" t="s">
        <v>444</v>
      </c>
      <c r="I152" s="475" t="s">
        <v>443</v>
      </c>
      <c r="J152" s="475" t="s">
        <v>450</v>
      </c>
      <c r="K152" s="494" t="s">
        <v>451</v>
      </c>
      <c r="L152" s="496" t="s">
        <v>446</v>
      </c>
      <c r="M152" s="496" t="s">
        <v>445</v>
      </c>
      <c r="N152" s="467"/>
      <c r="O152" s="1416" t="s">
        <v>372</v>
      </c>
      <c r="P152" s="1417"/>
      <c r="Q152" s="485"/>
      <c r="R152" s="480">
        <f>('12. Riepilogo Carichi'!$D$10)</f>
        <v>2.3759999999999999</v>
      </c>
      <c r="S152" s="469"/>
      <c r="T152" s="469"/>
      <c r="U152" s="469"/>
      <c r="V152" s="480">
        <f>('12. Riepilogo Carichi'!$H$10)</f>
        <v>3.0888</v>
      </c>
      <c r="W152" s="469"/>
      <c r="X152" s="469"/>
      <c r="Y152" s="481"/>
      <c r="Z152" s="485">
        <f>('12. Riepilogo Carichi'!$L$10)</f>
        <v>3.0888</v>
      </c>
      <c r="AA152" s="485">
        <f>('12. Riepilogo Carichi'!$M$10)</f>
        <v>2.3759999999999999</v>
      </c>
    </row>
    <row r="153" spans="1:27" x14ac:dyDescent="0.25">
      <c r="A153" s="1414" t="s">
        <v>316</v>
      </c>
      <c r="B153" s="1415"/>
      <c r="C153" s="483">
        <f>$F$189*($R$202+$R$206)/$R$205</f>
        <v>5.1450000000000005</v>
      </c>
      <c r="D153" s="476">
        <f>('12. Riepilogo Carichi'!$D$7)*C153</f>
        <v>24.662558623668001</v>
      </c>
      <c r="E153" s="460"/>
      <c r="F153" s="460">
        <f>('12. Riepilogo Carichi'!$E$7)*C153</f>
        <v>10.290000000000001</v>
      </c>
      <c r="G153" s="460"/>
      <c r="H153" s="490">
        <f>('12. Riepilogo Carichi'!$H$7)*C153</f>
        <v>32.061326210768406</v>
      </c>
      <c r="I153" s="460"/>
      <c r="J153" s="460">
        <f>('12. Riepilogo Carichi'!$I$7)*C153</f>
        <v>15.435000000000002</v>
      </c>
      <c r="K153" s="477"/>
      <c r="L153" s="483">
        <f>('12. Riepilogo Carichi'!$L$7)*C153</f>
        <v>54.978025929052826</v>
      </c>
      <c r="M153" s="483">
        <f>('12. Riepilogo Carichi'!$M$7)*C153</f>
        <v>24.662558623668001</v>
      </c>
      <c r="N153" s="458"/>
      <c r="O153" s="1418" t="s">
        <v>318</v>
      </c>
      <c r="P153" s="1418"/>
      <c r="Q153" s="1418"/>
      <c r="R153" s="459">
        <f>SUM(R148:R152)</f>
        <v>9.1212502184000002</v>
      </c>
      <c r="S153" s="1413">
        <f>SUM(S148:U152)</f>
        <v>1.7347230138182321</v>
      </c>
      <c r="T153" s="1413"/>
      <c r="U153" s="1413"/>
      <c r="V153" s="459"/>
      <c r="W153" s="465"/>
      <c r="X153" s="465"/>
      <c r="Y153" s="465"/>
      <c r="Z153" s="194">
        <f>SUM(Z148:Z152)</f>
        <v>15.186794325374699</v>
      </c>
      <c r="AA153" s="194">
        <f>SUM(AA148:AA152)</f>
        <v>9.1212502184000002</v>
      </c>
    </row>
    <row r="154" spans="1:27" ht="15.75" thickBot="1" x14ac:dyDescent="0.3">
      <c r="A154" s="1414" t="s">
        <v>441</v>
      </c>
      <c r="B154" s="1415"/>
      <c r="C154" s="483"/>
      <c r="D154" s="478"/>
      <c r="E154" s="53"/>
      <c r="F154" s="461"/>
      <c r="G154" s="459"/>
      <c r="H154" s="482"/>
      <c r="I154" s="109"/>
      <c r="J154" s="109"/>
      <c r="K154" s="479"/>
      <c r="L154" s="484"/>
      <c r="M154" s="484"/>
      <c r="N154" s="468"/>
      <c r="O154" s="463"/>
      <c r="P154" s="459"/>
      <c r="Q154" s="459"/>
      <c r="R154" s="463"/>
      <c r="S154" s="465"/>
      <c r="T154" s="466"/>
      <c r="U154" s="458"/>
    </row>
    <row r="155" spans="1:27" ht="17.25" x14ac:dyDescent="0.3">
      <c r="A155" s="1414" t="s">
        <v>103</v>
      </c>
      <c r="B155" s="1415"/>
      <c r="C155" s="488"/>
      <c r="D155" s="478"/>
      <c r="E155" s="459"/>
      <c r="F155" s="459"/>
      <c r="G155" s="459"/>
      <c r="H155" s="478"/>
      <c r="I155" s="109"/>
      <c r="J155" s="109"/>
      <c r="K155" s="479"/>
      <c r="L155" s="484"/>
      <c r="M155" s="484"/>
      <c r="N155" s="458"/>
      <c r="O155" s="1419" t="s">
        <v>364</v>
      </c>
      <c r="P155" s="1420"/>
      <c r="Q155" s="487" t="s">
        <v>440</v>
      </c>
      <c r="R155" s="474" t="s">
        <v>386</v>
      </c>
      <c r="S155" s="493" t="s">
        <v>442</v>
      </c>
      <c r="T155" s="493" t="s">
        <v>448</v>
      </c>
      <c r="U155" s="493" t="s">
        <v>449</v>
      </c>
      <c r="V155" s="474" t="s">
        <v>444</v>
      </c>
      <c r="W155" s="475" t="s">
        <v>443</v>
      </c>
      <c r="X155" s="475" t="s">
        <v>450</v>
      </c>
      <c r="Y155" s="494" t="s">
        <v>451</v>
      </c>
      <c r="Z155" s="486" t="s">
        <v>446</v>
      </c>
      <c r="AA155" s="486" t="s">
        <v>445</v>
      </c>
    </row>
    <row r="156" spans="1:27" x14ac:dyDescent="0.25">
      <c r="A156" s="1414" t="s">
        <v>283</v>
      </c>
      <c r="B156" s="1415"/>
      <c r="C156" s="484"/>
      <c r="D156" s="478">
        <f>('12. Riepilogo Carichi'!$D$15)</f>
        <v>2.0180000000000011</v>
      </c>
      <c r="E156" s="929"/>
      <c r="F156" s="929"/>
      <c r="G156" s="929"/>
      <c r="H156" s="478">
        <f>('12. Riepilogo Carichi'!$H$15)</f>
        <v>2.6234000000000015</v>
      </c>
      <c r="I156" s="459"/>
      <c r="J156" s="929"/>
      <c r="K156" s="479"/>
      <c r="L156" s="484">
        <f>('12. Riepilogo Carichi'!$L$15)</f>
        <v>2.6234000000000015</v>
      </c>
      <c r="M156" s="484">
        <f>('12. Riepilogo Carichi'!$M$15)</f>
        <v>2.0180000000000011</v>
      </c>
      <c r="N156" s="458"/>
      <c r="O156" s="1414" t="s">
        <v>316</v>
      </c>
      <c r="P156" s="1415"/>
      <c r="Q156" s="483">
        <f>$F$189</f>
        <v>0.5</v>
      </c>
      <c r="R156" s="476">
        <f>('12. Riepilogo Carichi'!$D$7)*Q156</f>
        <v>2.3967501092000001</v>
      </c>
      <c r="S156" s="460"/>
      <c r="T156" s="460">
        <f>('12. Riepilogo Carichi'!$E$7)*Q156</f>
        <v>1</v>
      </c>
      <c r="U156" s="460"/>
      <c r="V156" s="490">
        <f>('12. Riepilogo Carichi'!$H$7)*Q156</f>
        <v>3.1157751419600004</v>
      </c>
      <c r="W156" s="460"/>
      <c r="X156" s="460">
        <f>('12. Riepilogo Carichi'!$I$7)*Q156</f>
        <v>1.5</v>
      </c>
      <c r="Y156" s="477"/>
      <c r="Z156" s="483">
        <f>('12. Riepilogo Carichi'!$L$7)*Q156</f>
        <v>5.3428596626873492</v>
      </c>
      <c r="AA156" s="483">
        <f>('12. Riepilogo Carichi'!$M$7)*Q156</f>
        <v>2.3967501092000001</v>
      </c>
    </row>
    <row r="157" spans="1:27" ht="15.75" thickBot="1" x14ac:dyDescent="0.3">
      <c r="A157" s="1416" t="s">
        <v>104</v>
      </c>
      <c r="B157" s="1417"/>
      <c r="C157" s="489"/>
      <c r="D157" s="480"/>
      <c r="E157" s="469"/>
      <c r="F157" s="469"/>
      <c r="G157" s="469"/>
      <c r="H157" s="480"/>
      <c r="I157" s="469"/>
      <c r="J157" s="469"/>
      <c r="K157" s="481"/>
      <c r="L157" s="485"/>
      <c r="M157" s="485"/>
      <c r="N157" s="458"/>
      <c r="O157" s="1414" t="s">
        <v>466</v>
      </c>
      <c r="P157" s="1415"/>
      <c r="Q157" s="488">
        <f>$I$209</f>
        <v>0.5</v>
      </c>
      <c r="R157" s="478">
        <f>('12. Riepilogo Carichi'!$D$21)*Q157</f>
        <v>1.4167501092000001</v>
      </c>
      <c r="S157" s="459"/>
      <c r="T157" s="460">
        <f>('12. Riepilogo Carichi'!$E$21)*Q157</f>
        <v>0.25</v>
      </c>
      <c r="U157" s="459">
        <f>('12. Riepilogo Carichi'!$F$21)*Q157</f>
        <v>0.48472301381823224</v>
      </c>
      <c r="V157" s="490">
        <f>('12. Riepilogo Carichi'!$H$21)*Q157</f>
        <v>1.8417751419600001</v>
      </c>
      <c r="W157" s="109"/>
      <c r="X157" s="460">
        <f>('12. Riepilogo Carichi'!$I$21)*Q157</f>
        <v>0.375</v>
      </c>
      <c r="Y157" s="460">
        <f>('12. Riepilogo Carichi'!$J$21)*Q157</f>
        <v>0.72708452072734842</v>
      </c>
      <c r="Z157" s="483">
        <f>('12. Riepilogo Carichi'!$L$21)*Q157</f>
        <v>2.9438596626873488</v>
      </c>
      <c r="AA157" s="483">
        <f>('12. Riepilogo Carichi'!$M$21)*Q157</f>
        <v>1.4167501092000001</v>
      </c>
    </row>
    <row r="158" spans="1:27" x14ac:dyDescent="0.25">
      <c r="A158" s="1418" t="s">
        <v>318</v>
      </c>
      <c r="B158" s="1418"/>
      <c r="C158" s="1418"/>
      <c r="D158" s="459">
        <f>SUM(D153:D157)</f>
        <v>26.680558623668002</v>
      </c>
      <c r="E158" s="1413">
        <f>SUM(E153:F157)</f>
        <v>10.290000000000001</v>
      </c>
      <c r="F158" s="1413"/>
      <c r="G158" s="459"/>
      <c r="H158" s="459"/>
      <c r="I158" s="465"/>
      <c r="J158" s="465"/>
      <c r="K158" s="465"/>
      <c r="L158" s="194">
        <f>SUM(L153:L157)</f>
        <v>57.60142592905283</v>
      </c>
      <c r="M158" s="194">
        <f>SUM(M153:M157)</f>
        <v>26.680558623668002</v>
      </c>
      <c r="N158" s="458"/>
      <c r="O158" s="1414" t="s">
        <v>103</v>
      </c>
      <c r="P158" s="1415"/>
      <c r="Q158" s="488"/>
      <c r="R158" s="478"/>
      <c r="S158" s="459"/>
      <c r="T158" s="459"/>
      <c r="U158" s="459"/>
      <c r="V158" s="478"/>
      <c r="W158" s="109"/>
      <c r="X158" s="459"/>
      <c r="Y158" s="479"/>
      <c r="Z158" s="484"/>
      <c r="AA158" s="484"/>
    </row>
    <row r="159" spans="1:27" ht="15.75" thickBot="1" x14ac:dyDescent="0.3">
      <c r="A159" s="458"/>
      <c r="B159" s="458"/>
      <c r="C159" s="463"/>
      <c r="D159" s="463"/>
      <c r="E159" s="463"/>
      <c r="F159" s="463"/>
      <c r="G159" s="463"/>
      <c r="H159" s="463"/>
      <c r="I159" s="464"/>
      <c r="J159" s="458"/>
      <c r="K159" s="458"/>
      <c r="L159" s="468"/>
      <c r="M159" s="458"/>
      <c r="N159" s="458"/>
      <c r="O159" s="1414" t="s">
        <v>283</v>
      </c>
      <c r="P159" s="1415"/>
      <c r="Q159" s="484"/>
      <c r="R159" s="478">
        <f>('12. Riepilogo Carichi'!$D$13)</f>
        <v>2.9317500000000001</v>
      </c>
      <c r="S159" s="465"/>
      <c r="T159" s="465"/>
      <c r="U159" s="465"/>
      <c r="V159" s="478">
        <f>('12. Riepilogo Carichi'!$H$13)</f>
        <v>3.8112750000000002</v>
      </c>
      <c r="W159" s="459"/>
      <c r="X159" s="465"/>
      <c r="Y159" s="479"/>
      <c r="Z159" s="484">
        <f>('12. Riepilogo Carichi'!$L$13)</f>
        <v>3.8112750000000002</v>
      </c>
      <c r="AA159" s="484">
        <f>('12. Riepilogo Carichi'!$M$13)</f>
        <v>2.9317500000000001</v>
      </c>
    </row>
    <row r="160" spans="1:27" ht="18" thickBot="1" x14ac:dyDescent="0.35">
      <c r="A160" s="1419" t="s">
        <v>346</v>
      </c>
      <c r="B160" s="1420"/>
      <c r="C160" s="487" t="s">
        <v>440</v>
      </c>
      <c r="D160" s="474" t="s">
        <v>386</v>
      </c>
      <c r="E160" s="493" t="s">
        <v>442</v>
      </c>
      <c r="F160" s="493" t="s">
        <v>448</v>
      </c>
      <c r="G160" s="493" t="s">
        <v>449</v>
      </c>
      <c r="H160" s="474" t="s">
        <v>444</v>
      </c>
      <c r="I160" s="475" t="s">
        <v>443</v>
      </c>
      <c r="J160" s="475" t="s">
        <v>450</v>
      </c>
      <c r="K160" s="494" t="s">
        <v>451</v>
      </c>
      <c r="L160" s="486" t="s">
        <v>446</v>
      </c>
      <c r="M160" s="486" t="s">
        <v>445</v>
      </c>
      <c r="N160" s="467"/>
      <c r="O160" s="1416" t="s">
        <v>372</v>
      </c>
      <c r="P160" s="1417"/>
      <c r="Q160" s="485"/>
      <c r="R160" s="480">
        <f>('12. Riepilogo Carichi'!$D$10)</f>
        <v>2.3759999999999999</v>
      </c>
      <c r="S160" s="469"/>
      <c r="T160" s="469"/>
      <c r="U160" s="469"/>
      <c r="V160" s="480">
        <f>('12. Riepilogo Carichi'!$H$10)</f>
        <v>3.0888</v>
      </c>
      <c r="W160" s="469"/>
      <c r="X160" s="469"/>
      <c r="Y160" s="481"/>
      <c r="Z160" s="485">
        <f>('12. Riepilogo Carichi'!$L$10)</f>
        <v>3.0888</v>
      </c>
      <c r="AA160" s="485">
        <f>('12. Riepilogo Carichi'!$M$10)</f>
        <v>2.3759999999999999</v>
      </c>
    </row>
    <row r="161" spans="1:27" x14ac:dyDescent="0.25">
      <c r="A161" s="1414" t="s">
        <v>316</v>
      </c>
      <c r="B161" s="1415"/>
      <c r="C161" s="483">
        <f>$F$189*($U$202+$U$206)/$U$205</f>
        <v>5.09</v>
      </c>
      <c r="D161" s="476">
        <f>('12. Riepilogo Carichi'!$D$7)*C161</f>
        <v>24.398916111656</v>
      </c>
      <c r="E161" s="460"/>
      <c r="F161" s="460">
        <f>('12. Riepilogo Carichi'!$E$7)*C161</f>
        <v>10.18</v>
      </c>
      <c r="G161" s="460"/>
      <c r="H161" s="490">
        <f>('12. Riepilogo Carichi'!$H$7)*C161</f>
        <v>31.718590945152805</v>
      </c>
      <c r="I161" s="460"/>
      <c r="J161" s="460">
        <f>('12. Riepilogo Carichi'!$I$7)*C161</f>
        <v>15.27</v>
      </c>
      <c r="K161" s="477"/>
      <c r="L161" s="483">
        <f>('12. Riepilogo Carichi'!$L$7)*C161</f>
        <v>54.390311366157214</v>
      </c>
      <c r="M161" s="483">
        <f>('12. Riepilogo Carichi'!$M$7)*C161</f>
        <v>24.398916111656</v>
      </c>
      <c r="N161" s="458"/>
      <c r="O161" s="1421" t="s">
        <v>318</v>
      </c>
      <c r="P161" s="1421"/>
      <c r="Q161" s="1421"/>
      <c r="R161" s="459">
        <f>SUM(R156:R160)</f>
        <v>9.1212502184000002</v>
      </c>
      <c r="S161" s="1413">
        <f>SUM(S156:U160)</f>
        <v>1.7347230138182321</v>
      </c>
      <c r="T161" s="1413"/>
      <c r="U161" s="1413"/>
      <c r="V161" s="459"/>
      <c r="W161" s="465"/>
      <c r="X161" s="465"/>
      <c r="Y161" s="465"/>
      <c r="Z161" s="532">
        <f>SUM(Z156:Z160)</f>
        <v>15.186794325374699</v>
      </c>
      <c r="AA161" s="532">
        <f>SUM(AA156:AA160)</f>
        <v>9.1212502184000002</v>
      </c>
    </row>
    <row r="162" spans="1:27" ht="15.75" thickBot="1" x14ac:dyDescent="0.3">
      <c r="A162" s="1414" t="s">
        <v>441</v>
      </c>
      <c r="B162" s="1415"/>
      <c r="C162" s="483"/>
      <c r="D162" s="478"/>
      <c r="E162" s="53"/>
      <c r="F162" s="461"/>
      <c r="G162" s="459"/>
      <c r="H162" s="482"/>
      <c r="I162" s="109"/>
      <c r="J162" s="109"/>
      <c r="K162" s="479"/>
      <c r="L162" s="484"/>
      <c r="M162" s="484"/>
      <c r="N162" s="468"/>
      <c r="O162" s="458"/>
      <c r="P162" s="458"/>
      <c r="Q162" s="458"/>
      <c r="R162" s="459"/>
      <c r="S162" s="466"/>
      <c r="T162" s="466"/>
      <c r="U162" s="466"/>
      <c r="V162" s="466"/>
      <c r="W162" s="466"/>
      <c r="X162" s="466"/>
      <c r="Y162" s="466"/>
      <c r="Z162" s="313"/>
      <c r="AA162" s="313"/>
    </row>
    <row r="163" spans="1:27" ht="17.25" x14ac:dyDescent="0.3">
      <c r="A163" s="1414" t="s">
        <v>103</v>
      </c>
      <c r="B163" s="1415"/>
      <c r="C163" s="488"/>
      <c r="D163" s="478"/>
      <c r="E163" s="459"/>
      <c r="F163" s="459"/>
      <c r="G163" s="459"/>
      <c r="H163" s="478"/>
      <c r="I163" s="109"/>
      <c r="J163" s="109"/>
      <c r="K163" s="479"/>
      <c r="L163" s="484"/>
      <c r="M163" s="484"/>
      <c r="N163" s="458"/>
      <c r="O163" s="1419" t="s">
        <v>367</v>
      </c>
      <c r="P163" s="1420"/>
      <c r="Q163" s="487" t="s">
        <v>440</v>
      </c>
      <c r="R163" s="474" t="s">
        <v>386</v>
      </c>
      <c r="S163" s="493" t="s">
        <v>442</v>
      </c>
      <c r="T163" s="493" t="s">
        <v>448</v>
      </c>
      <c r="U163" s="493" t="s">
        <v>449</v>
      </c>
      <c r="V163" s="474" t="s">
        <v>444</v>
      </c>
      <c r="W163" s="475" t="s">
        <v>443</v>
      </c>
      <c r="X163" s="475" t="s">
        <v>450</v>
      </c>
      <c r="Y163" s="494" t="s">
        <v>451</v>
      </c>
      <c r="Z163" s="496" t="s">
        <v>446</v>
      </c>
      <c r="AA163" s="496" t="s">
        <v>445</v>
      </c>
    </row>
    <row r="164" spans="1:27" x14ac:dyDescent="0.25">
      <c r="A164" s="1414" t="s">
        <v>283</v>
      </c>
      <c r="B164" s="1415"/>
      <c r="C164" s="484"/>
      <c r="D164" s="478">
        <f>('12. Riepilogo Carichi'!$D$13)</f>
        <v>2.9317500000000001</v>
      </c>
      <c r="E164" s="465"/>
      <c r="F164" s="465"/>
      <c r="G164" s="465"/>
      <c r="H164" s="478">
        <f>('12. Riepilogo Carichi'!$H$13)</f>
        <v>3.8112750000000002</v>
      </c>
      <c r="I164" s="459"/>
      <c r="J164" s="465"/>
      <c r="K164" s="479"/>
      <c r="L164" s="484">
        <f>('12. Riepilogo Carichi'!$L$13)</f>
        <v>3.8112750000000002</v>
      </c>
      <c r="M164" s="484">
        <f>('12. Riepilogo Carichi'!$M$13)</f>
        <v>2.9317500000000001</v>
      </c>
      <c r="N164" s="458"/>
      <c r="O164" s="1414" t="s">
        <v>316</v>
      </c>
      <c r="P164" s="1415"/>
      <c r="Q164" s="483">
        <f>$F$189</f>
        <v>0.5</v>
      </c>
      <c r="R164" s="476">
        <f>('12. Riepilogo Carichi'!$D$7)*Q164</f>
        <v>2.3967501092000001</v>
      </c>
      <c r="S164" s="460"/>
      <c r="T164" s="460">
        <f>('12. Riepilogo Carichi'!$E$7)*Q164</f>
        <v>1</v>
      </c>
      <c r="U164" s="460"/>
      <c r="V164" s="490">
        <f>('12. Riepilogo Carichi'!$H$7)*Q164</f>
        <v>3.1157751419600004</v>
      </c>
      <c r="W164" s="460"/>
      <c r="X164" s="460">
        <f>('12. Riepilogo Carichi'!$I$7)*Q164</f>
        <v>1.5</v>
      </c>
      <c r="Y164" s="477"/>
      <c r="Z164" s="483">
        <f>('12. Riepilogo Carichi'!$L$7)*Q164</f>
        <v>5.3428596626873492</v>
      </c>
      <c r="AA164" s="483">
        <f>('12. Riepilogo Carichi'!$M$7)*Q164</f>
        <v>2.3967501092000001</v>
      </c>
    </row>
    <row r="165" spans="1:27" ht="15.75" thickBot="1" x14ac:dyDescent="0.3">
      <c r="A165" s="1416" t="s">
        <v>104</v>
      </c>
      <c r="B165" s="1417"/>
      <c r="C165" s="489"/>
      <c r="D165" s="480"/>
      <c r="E165" s="469"/>
      <c r="F165" s="469"/>
      <c r="G165" s="469"/>
      <c r="H165" s="480"/>
      <c r="I165" s="469"/>
      <c r="J165" s="469"/>
      <c r="K165" s="481"/>
      <c r="L165" s="485"/>
      <c r="M165" s="485"/>
      <c r="N165" s="458"/>
      <c r="O165" s="1414" t="s">
        <v>466</v>
      </c>
      <c r="P165" s="1415"/>
      <c r="Q165" s="488">
        <f>$I$209</f>
        <v>0.5</v>
      </c>
      <c r="R165" s="478">
        <f>('12. Riepilogo Carichi'!$D$21)*Q165</f>
        <v>1.4167501092000001</v>
      </c>
      <c r="S165" s="459"/>
      <c r="T165" s="460">
        <f>('12. Riepilogo Carichi'!$E$21)*Q165</f>
        <v>0.25</v>
      </c>
      <c r="U165" s="459">
        <f>('12. Riepilogo Carichi'!$F$21)*Q165</f>
        <v>0.48472301381823224</v>
      </c>
      <c r="V165" s="490">
        <f>('12. Riepilogo Carichi'!$H$21)*Q165</f>
        <v>1.8417751419600001</v>
      </c>
      <c r="W165" s="109"/>
      <c r="X165" s="460">
        <f>('12. Riepilogo Carichi'!$I$21)*Q165</f>
        <v>0.375</v>
      </c>
      <c r="Y165" s="460">
        <f>('12. Riepilogo Carichi'!$J$21)*Q165</f>
        <v>0.72708452072734842</v>
      </c>
      <c r="Z165" s="483">
        <f>('12. Riepilogo Carichi'!$L$21)*Q165</f>
        <v>2.9438596626873488</v>
      </c>
      <c r="AA165" s="483">
        <f>('12. Riepilogo Carichi'!$M$21)*Q165</f>
        <v>1.4167501092000001</v>
      </c>
    </row>
    <row r="166" spans="1:27" x14ac:dyDescent="0.25">
      <c r="A166" s="1418" t="s">
        <v>318</v>
      </c>
      <c r="B166" s="1418"/>
      <c r="C166" s="1418"/>
      <c r="D166" s="459">
        <f>SUM(D161:D165)</f>
        <v>27.330666111656001</v>
      </c>
      <c r="E166" s="1413">
        <f>SUM(E161:F165)</f>
        <v>10.18</v>
      </c>
      <c r="F166" s="1413"/>
      <c r="G166" s="459"/>
      <c r="H166" s="459"/>
      <c r="I166" s="465"/>
      <c r="J166" s="465"/>
      <c r="K166" s="465"/>
      <c r="L166" s="194">
        <f>SUM(L161:L165)</f>
        <v>58.201586366157215</v>
      </c>
      <c r="M166" s="194">
        <f>SUM(M161:M165)</f>
        <v>27.330666111656001</v>
      </c>
      <c r="N166" s="458"/>
      <c r="O166" s="1414" t="s">
        <v>103</v>
      </c>
      <c r="P166" s="1415"/>
      <c r="Q166" s="488"/>
      <c r="R166" s="478"/>
      <c r="S166" s="459"/>
      <c r="T166" s="459"/>
      <c r="U166" s="459"/>
      <c r="V166" s="478"/>
      <c r="W166" s="109"/>
      <c r="X166" s="459"/>
      <c r="Y166" s="479"/>
      <c r="Z166" s="484"/>
      <c r="AA166" s="484"/>
    </row>
    <row r="167" spans="1:27" x14ac:dyDescent="0.25">
      <c r="A167" s="458"/>
      <c r="B167" s="458"/>
      <c r="C167" s="463"/>
      <c r="D167" s="463"/>
      <c r="E167" s="463"/>
      <c r="F167" s="463"/>
      <c r="G167" s="463"/>
      <c r="H167" s="463"/>
      <c r="I167" s="458"/>
      <c r="J167" s="458"/>
      <c r="K167" s="458"/>
      <c r="L167" s="468"/>
      <c r="M167" s="458"/>
      <c r="N167" s="458"/>
      <c r="O167" s="1414" t="s">
        <v>283</v>
      </c>
      <c r="P167" s="1415"/>
      <c r="Q167" s="484"/>
      <c r="R167" s="478">
        <f>('12. Riepilogo Carichi'!$D$13)</f>
        <v>2.9317500000000001</v>
      </c>
      <c r="S167" s="465"/>
      <c r="T167" s="465"/>
      <c r="U167" s="465"/>
      <c r="V167" s="478">
        <f>('12. Riepilogo Carichi'!$H$13)</f>
        <v>3.8112750000000002</v>
      </c>
      <c r="W167" s="459"/>
      <c r="X167" s="465"/>
      <c r="Y167" s="479"/>
      <c r="Z167" s="484">
        <f>('12. Riepilogo Carichi'!$L$13)</f>
        <v>3.8112750000000002</v>
      </c>
      <c r="AA167" s="484">
        <f>('12. Riepilogo Carichi'!$M$13)</f>
        <v>2.9317500000000001</v>
      </c>
    </row>
    <row r="168" spans="1:27" ht="19.5" thickBot="1" x14ac:dyDescent="0.35">
      <c r="A168" s="1424" t="s">
        <v>452</v>
      </c>
      <c r="B168" s="1424"/>
      <c r="C168" s="1424"/>
      <c r="D168" s="1424"/>
      <c r="E168" s="1424"/>
      <c r="F168" s="1424"/>
      <c r="G168" s="1424"/>
      <c r="H168" s="1424"/>
      <c r="I168" s="1424"/>
      <c r="J168" s="1424"/>
      <c r="K168" s="1424"/>
      <c r="L168" s="1424"/>
      <c r="M168" s="1424"/>
      <c r="N168" s="467"/>
      <c r="O168" s="1416" t="s">
        <v>372</v>
      </c>
      <c r="P168" s="1417"/>
      <c r="Q168" s="485"/>
      <c r="R168" s="480">
        <f>('12. Riepilogo Carichi'!$D$10)</f>
        <v>2.3759999999999999</v>
      </c>
      <c r="S168" s="469"/>
      <c r="T168" s="469"/>
      <c r="U168" s="469"/>
      <c r="V168" s="480">
        <f>('12. Riepilogo Carichi'!$H$10)</f>
        <v>3.0888</v>
      </c>
      <c r="W168" s="469"/>
      <c r="X168" s="469"/>
      <c r="Y168" s="481"/>
      <c r="Z168" s="485">
        <f>('12. Riepilogo Carichi'!$L$10)</f>
        <v>3.0888</v>
      </c>
      <c r="AA168" s="485">
        <f>('12. Riepilogo Carichi'!$M$10)</f>
        <v>2.3759999999999999</v>
      </c>
    </row>
    <row r="169" spans="1:27" ht="17.25" x14ac:dyDescent="0.3">
      <c r="A169" s="1419" t="s">
        <v>347</v>
      </c>
      <c r="B169" s="1420"/>
      <c r="C169" s="487" t="s">
        <v>440</v>
      </c>
      <c r="D169" s="474" t="s">
        <v>386</v>
      </c>
      <c r="E169" s="493" t="s">
        <v>442</v>
      </c>
      <c r="F169" s="493" t="s">
        <v>448</v>
      </c>
      <c r="G169" s="493" t="s">
        <v>449</v>
      </c>
      <c r="H169" s="474" t="s">
        <v>444</v>
      </c>
      <c r="I169" s="475" t="s">
        <v>443</v>
      </c>
      <c r="J169" s="475" t="s">
        <v>450</v>
      </c>
      <c r="K169" s="494" t="s">
        <v>451</v>
      </c>
      <c r="L169" s="486" t="s">
        <v>446</v>
      </c>
      <c r="M169" s="486" t="s">
        <v>445</v>
      </c>
      <c r="N169" s="458"/>
      <c r="O169" s="1418" t="s">
        <v>318</v>
      </c>
      <c r="P169" s="1418"/>
      <c r="Q169" s="1418"/>
      <c r="R169" s="459">
        <f>SUM(R164:R168)</f>
        <v>9.1212502184000002</v>
      </c>
      <c r="S169" s="1413">
        <f>SUM(S164:U168)</f>
        <v>1.7347230138182321</v>
      </c>
      <c r="T169" s="1413"/>
      <c r="U169" s="1413"/>
      <c r="V169" s="459"/>
      <c r="W169" s="465"/>
      <c r="X169" s="465"/>
      <c r="Y169" s="465"/>
      <c r="Z169" s="194">
        <f>SUM(Z164:Z168)</f>
        <v>15.186794325374699</v>
      </c>
      <c r="AA169" s="194">
        <f>SUM(AA164:AA168)</f>
        <v>9.1212502184000002</v>
      </c>
    </row>
    <row r="170" spans="1:27" x14ac:dyDescent="0.25">
      <c r="A170" s="1414" t="s">
        <v>316</v>
      </c>
      <c r="B170" s="1415"/>
      <c r="C170" s="483">
        <f>$F$189*($R$206/$R$209)</f>
        <v>2.7500000000000004</v>
      </c>
      <c r="D170" s="476">
        <f>('12. Riepilogo Carichi'!$D$7)*C170</f>
        <v>13.182125600600003</v>
      </c>
      <c r="E170" s="460"/>
      <c r="F170" s="460">
        <f>('12. Riepilogo Carichi'!$E$7)*C170</f>
        <v>5.5000000000000009</v>
      </c>
      <c r="G170" s="460"/>
      <c r="H170" s="490">
        <f>('12. Riepilogo Carichi'!$H$7)*C170</f>
        <v>17.136763280780006</v>
      </c>
      <c r="I170" s="460"/>
      <c r="J170" s="460">
        <f>('12. Riepilogo Carichi'!$I$7)*C170</f>
        <v>8.2500000000000018</v>
      </c>
      <c r="K170" s="477"/>
      <c r="L170" s="483">
        <f>('12. Riepilogo Carichi'!$L$7)*C170</f>
        <v>29.385728144780426</v>
      </c>
      <c r="M170" s="483">
        <f>('12. Riepilogo Carichi'!$M$7)*C170</f>
        <v>13.182125600600003</v>
      </c>
      <c r="N170" s="468"/>
      <c r="O170" s="468"/>
      <c r="P170" s="468"/>
      <c r="Q170" s="468"/>
      <c r="R170" s="468"/>
      <c r="S170" s="468"/>
      <c r="T170" s="468"/>
      <c r="U170" s="468"/>
    </row>
    <row r="171" spans="1:27" x14ac:dyDescent="0.25">
      <c r="A171" s="1414" t="s">
        <v>466</v>
      </c>
      <c r="B171" s="1415"/>
      <c r="C171" s="488">
        <f>$I$209</f>
        <v>0.5</v>
      </c>
      <c r="D171" s="478">
        <f>('12. Riepilogo Carichi'!$D$21)*C171</f>
        <v>1.4167501092000001</v>
      </c>
      <c r="E171" s="459"/>
      <c r="F171" s="460">
        <f>('12. Riepilogo Carichi'!$E$21)*C171</f>
        <v>0.25</v>
      </c>
      <c r="G171" s="459">
        <f>('12. Riepilogo Carichi'!$F$21)*C171</f>
        <v>0.48472301381823224</v>
      </c>
      <c r="H171" s="490">
        <f>('12. Riepilogo Carichi'!$H$21)*C171</f>
        <v>1.8417751419600001</v>
      </c>
      <c r="I171" s="109"/>
      <c r="J171" s="460">
        <f>('12. Riepilogo Carichi'!$I$21)*C171</f>
        <v>0.375</v>
      </c>
      <c r="K171" s="460">
        <f>('12. Riepilogo Carichi'!$J$21)*C171</f>
        <v>0.72708452072734842</v>
      </c>
      <c r="L171" s="483">
        <f>('12. Riepilogo Carichi'!$L$21)*C171</f>
        <v>2.9438596626873488</v>
      </c>
      <c r="M171" s="483">
        <f>('12. Riepilogo Carichi'!$M$21)*C171</f>
        <v>1.4167501092000001</v>
      </c>
      <c r="N171" s="468"/>
      <c r="O171" s="468"/>
      <c r="P171" s="468"/>
      <c r="Q171" s="468"/>
      <c r="R171" s="468"/>
      <c r="S171" s="468"/>
      <c r="T171" s="468"/>
      <c r="U171" s="468"/>
    </row>
    <row r="172" spans="1:27" x14ac:dyDescent="0.25">
      <c r="A172" s="1414" t="s">
        <v>103</v>
      </c>
      <c r="B172" s="1415"/>
      <c r="C172" s="488"/>
      <c r="D172" s="478"/>
      <c r="E172" s="459"/>
      <c r="F172" s="459"/>
      <c r="G172" s="459"/>
      <c r="H172" s="478"/>
      <c r="I172" s="109"/>
      <c r="J172" s="459"/>
      <c r="K172" s="479"/>
      <c r="L172" s="484"/>
      <c r="M172" s="484"/>
      <c r="N172" s="306"/>
      <c r="O172" s="530"/>
      <c r="P172" s="1430"/>
      <c r="Q172" s="1218"/>
      <c r="R172" s="93"/>
      <c r="S172" s="93"/>
    </row>
    <row r="173" spans="1:27" x14ac:dyDescent="0.25">
      <c r="A173" s="1414" t="s">
        <v>283</v>
      </c>
      <c r="B173" s="1415"/>
      <c r="C173" s="484"/>
      <c r="D173" s="478">
        <f>('12. Riepilogo Carichi'!$D$13)</f>
        <v>2.9317500000000001</v>
      </c>
      <c r="E173" s="465"/>
      <c r="F173" s="465"/>
      <c r="G173" s="465"/>
      <c r="H173" s="478">
        <f>('12. Riepilogo Carichi'!$H$13)</f>
        <v>3.8112750000000002</v>
      </c>
      <c r="I173" s="459"/>
      <c r="J173" s="465"/>
      <c r="K173" s="479"/>
      <c r="L173" s="484">
        <f>('12. Riepilogo Carichi'!$L$13)</f>
        <v>3.8112750000000002</v>
      </c>
      <c r="M173" s="484">
        <f>('12. Riepilogo Carichi'!$M$13)</f>
        <v>2.9317500000000001</v>
      </c>
      <c r="N173" s="93"/>
      <c r="O173" s="93"/>
      <c r="P173" s="93"/>
      <c r="Q173" s="93"/>
      <c r="R173" s="93"/>
      <c r="S173" s="93"/>
    </row>
    <row r="174" spans="1:27" ht="15.75" thickBot="1" x14ac:dyDescent="0.3">
      <c r="A174" s="1416" t="s">
        <v>372</v>
      </c>
      <c r="B174" s="1417"/>
      <c r="C174" s="485"/>
      <c r="D174" s="480">
        <f>('12. Riepilogo Carichi'!$D$10)</f>
        <v>2.3759999999999999</v>
      </c>
      <c r="E174" s="469"/>
      <c r="F174" s="469"/>
      <c r="G174" s="469"/>
      <c r="H174" s="480">
        <f>('12. Riepilogo Carichi'!$H$10)</f>
        <v>3.0888</v>
      </c>
      <c r="I174" s="469"/>
      <c r="J174" s="469"/>
      <c r="K174" s="481"/>
      <c r="L174" s="485">
        <f>('12. Riepilogo Carichi'!$L$10)</f>
        <v>3.0888</v>
      </c>
      <c r="M174" s="485">
        <f>('12. Riepilogo Carichi'!$M$10)</f>
        <v>2.3759999999999999</v>
      </c>
    </row>
    <row r="175" spans="1:27" x14ac:dyDescent="0.25">
      <c r="A175" s="1421" t="s">
        <v>318</v>
      </c>
      <c r="B175" s="1421"/>
      <c r="C175" s="1421"/>
      <c r="D175" s="459">
        <f>SUM(D170:D174)</f>
        <v>19.906625709800004</v>
      </c>
      <c r="E175" s="1413">
        <f>SUM(E170:G174)</f>
        <v>6.2347230138182335</v>
      </c>
      <c r="F175" s="1413"/>
      <c r="G175" s="1413"/>
      <c r="H175" s="459"/>
      <c r="I175" s="465"/>
      <c r="J175" s="465"/>
      <c r="K175" s="465"/>
      <c r="L175" s="532">
        <f>SUM(L170:L174)</f>
        <v>39.229662807467776</v>
      </c>
      <c r="M175" s="532">
        <f>SUM(M170:M174)</f>
        <v>19.906625709800004</v>
      </c>
    </row>
    <row r="176" spans="1:27" ht="15.75" thickBot="1" x14ac:dyDescent="0.3">
      <c r="A176" s="458"/>
      <c r="B176" s="458"/>
      <c r="C176" s="458"/>
      <c r="D176" s="459"/>
      <c r="E176" s="466"/>
      <c r="F176" s="466"/>
      <c r="G176" s="466"/>
      <c r="H176" s="466"/>
      <c r="I176" s="466"/>
      <c r="J176" s="466"/>
      <c r="K176" s="466"/>
      <c r="L176" s="313"/>
      <c r="M176" s="313"/>
    </row>
    <row r="177" spans="1:28" ht="17.25" x14ac:dyDescent="0.3">
      <c r="A177" s="1419" t="s">
        <v>348</v>
      </c>
      <c r="B177" s="1420"/>
      <c r="C177" s="487" t="s">
        <v>440</v>
      </c>
      <c r="D177" s="474" t="s">
        <v>386</v>
      </c>
      <c r="E177" s="493" t="s">
        <v>442</v>
      </c>
      <c r="F177" s="493" t="s">
        <v>448</v>
      </c>
      <c r="G177" s="493" t="s">
        <v>449</v>
      </c>
      <c r="H177" s="474" t="s">
        <v>444</v>
      </c>
      <c r="I177" s="475" t="s">
        <v>443</v>
      </c>
      <c r="J177" s="475" t="s">
        <v>450</v>
      </c>
      <c r="K177" s="494" t="s">
        <v>451</v>
      </c>
      <c r="L177" s="496" t="s">
        <v>446</v>
      </c>
      <c r="M177" s="496" t="s">
        <v>445</v>
      </c>
    </row>
    <row r="178" spans="1:28" x14ac:dyDescent="0.25">
      <c r="A178" s="1414" t="s">
        <v>316</v>
      </c>
      <c r="B178" s="1415"/>
      <c r="C178" s="483">
        <f>$F$189*($U$206/$U$209)</f>
        <v>2.75</v>
      </c>
      <c r="D178" s="476">
        <f>('12. Riepilogo Carichi'!$D$7)*C178</f>
        <v>13.182125600600001</v>
      </c>
      <c r="E178" s="460"/>
      <c r="F178" s="460">
        <f>('12. Riepilogo Carichi'!$E$7)*C178</f>
        <v>5.5</v>
      </c>
      <c r="G178" s="460"/>
      <c r="H178" s="490">
        <f>('12. Riepilogo Carichi'!$H$7)*C178</f>
        <v>17.136763280780002</v>
      </c>
      <c r="I178" s="460"/>
      <c r="J178" s="460">
        <f>('12. Riepilogo Carichi'!$I$7)*C178</f>
        <v>8.25</v>
      </c>
      <c r="K178" s="477"/>
      <c r="L178" s="483">
        <f>('12. Riepilogo Carichi'!$L$7)*C178</f>
        <v>29.385728144780423</v>
      </c>
      <c r="M178" s="483">
        <f>('12. Riepilogo Carichi'!$M$7)*C178</f>
        <v>13.182125600600001</v>
      </c>
    </row>
    <row r="179" spans="1:28" x14ac:dyDescent="0.25">
      <c r="A179" s="1414" t="s">
        <v>466</v>
      </c>
      <c r="B179" s="1415"/>
      <c r="C179" s="488">
        <f>$I$209</f>
        <v>0.5</v>
      </c>
      <c r="D179" s="478">
        <f>('12. Riepilogo Carichi'!$D$21)*C179</f>
        <v>1.4167501092000001</v>
      </c>
      <c r="E179" s="459"/>
      <c r="F179" s="460">
        <f>('12. Riepilogo Carichi'!$E$21)*C179</f>
        <v>0.25</v>
      </c>
      <c r="G179" s="459">
        <f>('12. Riepilogo Carichi'!$F$21)*C179</f>
        <v>0.48472301381823224</v>
      </c>
      <c r="H179" s="490">
        <f>('12. Riepilogo Carichi'!$H$21)*C179</f>
        <v>1.8417751419600001</v>
      </c>
      <c r="I179" s="109"/>
      <c r="J179" s="460">
        <f>('12. Riepilogo Carichi'!$I$21)*C179</f>
        <v>0.375</v>
      </c>
      <c r="K179" s="460">
        <f>('12. Riepilogo Carichi'!$J$21)*C179</f>
        <v>0.72708452072734842</v>
      </c>
      <c r="L179" s="483">
        <f>('12. Riepilogo Carichi'!$L$21)*C179</f>
        <v>2.9438596626873488</v>
      </c>
      <c r="M179" s="483">
        <f>('12. Riepilogo Carichi'!$M$21)*C179</f>
        <v>1.4167501092000001</v>
      </c>
    </row>
    <row r="180" spans="1:28" x14ac:dyDescent="0.25">
      <c r="A180" s="1414" t="s">
        <v>103</v>
      </c>
      <c r="B180" s="1415"/>
      <c r="C180" s="488"/>
      <c r="D180" s="478"/>
      <c r="E180" s="459"/>
      <c r="F180" s="459"/>
      <c r="G180" s="459"/>
      <c r="H180" s="478"/>
      <c r="I180" s="109"/>
      <c r="J180" s="459"/>
      <c r="K180" s="479"/>
      <c r="L180" s="484"/>
      <c r="M180" s="484"/>
    </row>
    <row r="181" spans="1:28" x14ac:dyDescent="0.25">
      <c r="A181" s="1414" t="s">
        <v>283</v>
      </c>
      <c r="B181" s="1415"/>
      <c r="C181" s="484"/>
      <c r="D181" s="478">
        <f>('12. Riepilogo Carichi'!$D$13)</f>
        <v>2.9317500000000001</v>
      </c>
      <c r="E181" s="465"/>
      <c r="F181" s="465"/>
      <c r="G181" s="465"/>
      <c r="H181" s="478">
        <f>('12. Riepilogo Carichi'!$H$13)</f>
        <v>3.8112750000000002</v>
      </c>
      <c r="I181" s="459"/>
      <c r="J181" s="465"/>
      <c r="K181" s="479"/>
      <c r="L181" s="484">
        <f>('12. Riepilogo Carichi'!$L$13)</f>
        <v>3.8112750000000002</v>
      </c>
      <c r="M181" s="484">
        <f>('12. Riepilogo Carichi'!$M$13)</f>
        <v>2.9317500000000001</v>
      </c>
    </row>
    <row r="182" spans="1:28" ht="15.75" thickBot="1" x14ac:dyDescent="0.3">
      <c r="A182" s="1416" t="s">
        <v>372</v>
      </c>
      <c r="B182" s="1417"/>
      <c r="C182" s="485"/>
      <c r="D182" s="480">
        <f>('12. Riepilogo Carichi'!$D$10)</f>
        <v>2.3759999999999999</v>
      </c>
      <c r="E182" s="469"/>
      <c r="F182" s="469"/>
      <c r="G182" s="469"/>
      <c r="H182" s="480">
        <f>('12. Riepilogo Carichi'!$H$10)</f>
        <v>3.0888</v>
      </c>
      <c r="I182" s="469"/>
      <c r="J182" s="469"/>
      <c r="K182" s="481"/>
      <c r="L182" s="485">
        <f>('12. Riepilogo Carichi'!$L$10)</f>
        <v>3.0888</v>
      </c>
      <c r="M182" s="485">
        <f>('12. Riepilogo Carichi'!$M$10)</f>
        <v>2.3759999999999999</v>
      </c>
    </row>
    <row r="183" spans="1:28" x14ac:dyDescent="0.25">
      <c r="A183" s="1418" t="s">
        <v>318</v>
      </c>
      <c r="B183" s="1418"/>
      <c r="C183" s="1418"/>
      <c r="D183" s="459">
        <f>SUM(D178:D182)</f>
        <v>19.906625709800004</v>
      </c>
      <c r="E183" s="1413">
        <f>SUM(E178:G182)</f>
        <v>6.2347230138182326</v>
      </c>
      <c r="F183" s="1413"/>
      <c r="G183" s="1413"/>
      <c r="H183" s="459"/>
      <c r="I183" s="465"/>
      <c r="J183" s="465"/>
      <c r="K183" s="465"/>
      <c r="L183" s="194">
        <f>SUM(L178:L182)</f>
        <v>39.229662807467776</v>
      </c>
      <c r="M183" s="194">
        <f>SUM(M178:M182)</f>
        <v>19.906625709800004</v>
      </c>
    </row>
    <row r="184" spans="1:28" x14ac:dyDescent="0.25">
      <c r="C184" s="690"/>
    </row>
    <row r="185" spans="1:28" x14ac:dyDescent="0.25">
      <c r="C185" s="690"/>
    </row>
    <row r="186" spans="1:28" ht="15.75" thickBot="1" x14ac:dyDescent="0.3">
      <c r="C186" s="690"/>
    </row>
    <row r="187" spans="1:28" x14ac:dyDescent="0.25">
      <c r="C187" s="704"/>
      <c r="D187" s="683"/>
      <c r="E187" s="683"/>
      <c r="F187" s="683"/>
      <c r="G187" s="683"/>
      <c r="H187" s="683"/>
      <c r="I187" s="705"/>
      <c r="J187" s="705"/>
      <c r="K187" s="705"/>
      <c r="L187" s="317"/>
      <c r="M187" s="317"/>
      <c r="N187" s="706"/>
      <c r="O187" s="706"/>
      <c r="P187" s="706"/>
      <c r="Q187" s="706"/>
      <c r="R187" s="706"/>
      <c r="S187" s="706"/>
      <c r="T187" s="706"/>
      <c r="U187" s="706"/>
      <c r="V187" s="706"/>
      <c r="W187" s="706"/>
      <c r="X187" s="706"/>
      <c r="Y187" s="706"/>
      <c r="Z187" s="706"/>
      <c r="AA187" s="706"/>
      <c r="AB187" s="707"/>
    </row>
    <row r="188" spans="1:28" x14ac:dyDescent="0.25">
      <c r="C188" s="708"/>
      <c r="D188" s="459"/>
      <c r="E188" s="459"/>
      <c r="F188" s="459"/>
      <c r="G188" s="459"/>
      <c r="H188" s="459"/>
      <c r="I188" s="684"/>
      <c r="J188" s="684"/>
      <c r="K188" s="684"/>
      <c r="L188" s="194"/>
      <c r="M188" s="194"/>
      <c r="N188" s="93"/>
      <c r="O188" s="93"/>
      <c r="P188" s="93"/>
      <c r="Q188" s="93"/>
      <c r="R188" s="93"/>
      <c r="S188" s="93"/>
      <c r="T188" s="93"/>
      <c r="U188" s="93"/>
      <c r="V188" s="93"/>
      <c r="W188" s="93"/>
      <c r="X188" s="93"/>
      <c r="Y188" s="93"/>
      <c r="Z188" s="93"/>
      <c r="AA188" s="93"/>
      <c r="AB188" s="131"/>
    </row>
    <row r="189" spans="1:28" x14ac:dyDescent="0.25">
      <c r="C189" s="708"/>
      <c r="D189" s="459"/>
      <c r="E189" s="711" t="s">
        <v>53</v>
      </c>
      <c r="F189" s="711">
        <v>0.5</v>
      </c>
      <c r="G189" s="459"/>
      <c r="H189" s="459"/>
      <c r="I189" s="684"/>
      <c r="J189" s="684"/>
      <c r="K189" s="684"/>
      <c r="L189" s="194"/>
      <c r="M189" s="194"/>
      <c r="N189" s="93"/>
      <c r="O189" s="93"/>
      <c r="P189" s="93"/>
      <c r="Q189" s="93"/>
      <c r="R189" s="93"/>
      <c r="S189" s="93"/>
      <c r="T189" s="93"/>
      <c r="U189" s="93"/>
      <c r="V189" s="93"/>
      <c r="W189" s="93"/>
      <c r="X189" s="93"/>
      <c r="Y189" s="93"/>
      <c r="Z189" s="93"/>
      <c r="AA189" s="93"/>
      <c r="AB189" s="131"/>
    </row>
    <row r="190" spans="1:28" x14ac:dyDescent="0.25">
      <c r="C190" s="133"/>
      <c r="D190" s="93"/>
      <c r="E190" s="93"/>
      <c r="F190" s="459"/>
      <c r="G190" s="459"/>
      <c r="H190" s="459"/>
      <c r="I190" s="684"/>
      <c r="J190" s="684"/>
      <c r="K190" s="684"/>
      <c r="L190" s="194"/>
      <c r="M190" s="194"/>
      <c r="N190" s="93"/>
      <c r="O190" s="93"/>
      <c r="P190" s="93"/>
      <c r="Q190" s="93"/>
      <c r="R190" s="93"/>
      <c r="S190" s="93"/>
      <c r="T190" s="93"/>
      <c r="U190" s="93"/>
      <c r="V190" s="93"/>
      <c r="W190" s="93"/>
      <c r="X190" s="93"/>
      <c r="Y190" s="93"/>
      <c r="Z190" s="93"/>
      <c r="AA190" s="93"/>
      <c r="AB190" s="131"/>
    </row>
    <row r="191" spans="1:28" x14ac:dyDescent="0.25">
      <c r="C191" s="708"/>
      <c r="D191" s="459"/>
      <c r="E191" s="219" t="s">
        <v>315</v>
      </c>
      <c r="F191" s="220">
        <v>1</v>
      </c>
      <c r="G191" s="525">
        <v>1.1000000000000001</v>
      </c>
      <c r="H191" s="220">
        <v>1.2</v>
      </c>
      <c r="I191" s="684"/>
      <c r="J191" s="684"/>
      <c r="K191" s="684"/>
      <c r="L191" s="194"/>
      <c r="M191" s="194"/>
      <c r="N191" s="93"/>
      <c r="O191" s="93"/>
      <c r="P191" s="93"/>
      <c r="Q191" s="93"/>
      <c r="R191" s="93"/>
      <c r="S191" s="93"/>
      <c r="T191" s="93"/>
      <c r="U191" s="93"/>
      <c r="V191" s="93"/>
      <c r="W191" s="93"/>
      <c r="X191" s="93"/>
      <c r="Y191" s="93"/>
      <c r="Z191" s="93"/>
      <c r="AA191" s="93"/>
      <c r="AB191" s="131"/>
    </row>
    <row r="192" spans="1:28" ht="15.75" thickBot="1" x14ac:dyDescent="0.3">
      <c r="C192" s="133"/>
      <c r="D192" s="93"/>
      <c r="E192" s="93"/>
      <c r="F192" s="93"/>
      <c r="G192" s="93"/>
      <c r="H192" s="93"/>
      <c r="I192" s="93"/>
      <c r="J192" s="93"/>
      <c r="K192" s="93"/>
      <c r="L192" s="93"/>
      <c r="M192" s="93"/>
      <c r="N192" s="93"/>
      <c r="O192" s="93"/>
      <c r="P192" s="722"/>
      <c r="Q192" s="93"/>
      <c r="R192" s="724"/>
      <c r="S192" s="724"/>
      <c r="T192" s="724"/>
      <c r="U192" s="724"/>
      <c r="V192" s="724"/>
      <c r="W192" s="724"/>
      <c r="X192" s="152"/>
      <c r="Y192" s="93"/>
      <c r="Z192" s="93"/>
      <c r="AA192" s="93"/>
      <c r="AB192" s="131"/>
    </row>
    <row r="193" spans="3:28" ht="15.75" thickBot="1" x14ac:dyDescent="0.3">
      <c r="C193" s="133"/>
      <c r="D193" s="93"/>
      <c r="E193" s="93"/>
      <c r="F193" s="93"/>
      <c r="G193" s="93"/>
      <c r="H193" s="93"/>
      <c r="I193" s="93"/>
      <c r="J193" s="93"/>
      <c r="K193" s="93"/>
      <c r="L193" s="93"/>
      <c r="M193" s="93"/>
      <c r="N193" s="93"/>
      <c r="O193" s="93"/>
      <c r="P193" s="251"/>
      <c r="Q193" s="703">
        <v>1</v>
      </c>
      <c r="R193" s="1379">
        <f>'1. Geometria'!$H$38*H191</f>
        <v>4.68</v>
      </c>
      <c r="S193" s="1380"/>
      <c r="T193" s="703">
        <v>2</v>
      </c>
      <c r="U193" s="1379">
        <f>'1. Geometria'!$H$39*H191</f>
        <v>4.919999999999999</v>
      </c>
      <c r="V193" s="1380"/>
      <c r="W193" s="703">
        <v>3</v>
      </c>
      <c r="X193" s="147"/>
      <c r="Y193" s="93"/>
      <c r="Z193" s="93"/>
      <c r="AA193" s="93"/>
      <c r="AB193" s="131"/>
    </row>
    <row r="194" spans="3:28" x14ac:dyDescent="0.25">
      <c r="C194" s="133"/>
      <c r="D194" s="93"/>
      <c r="E194" s="93"/>
      <c r="F194" s="93"/>
      <c r="G194" s="93"/>
      <c r="H194" s="93"/>
      <c r="I194" s="93"/>
      <c r="J194" s="93"/>
      <c r="K194" s="93"/>
      <c r="L194" s="1430"/>
      <c r="M194" s="1430"/>
      <c r="N194" s="93"/>
      <c r="O194" s="93"/>
      <c r="P194" s="251"/>
      <c r="Q194" s="1381">
        <f>'1. Geometria'!$L$38*H191</f>
        <v>5.1599999999999993</v>
      </c>
      <c r="R194" s="1394">
        <f>T194*R193</f>
        <v>24.148799999999994</v>
      </c>
      <c r="S194" s="1395"/>
      <c r="T194" s="1381">
        <f>'1. Geometria'!$L$39*H191</f>
        <v>5.1599999999999993</v>
      </c>
      <c r="U194" s="1394">
        <f>W194*U193</f>
        <v>25.387199999999993</v>
      </c>
      <c r="V194" s="1395"/>
      <c r="W194" s="1381">
        <f>'1. Geometria'!$L$40*H191</f>
        <v>5.1599999999999993</v>
      </c>
      <c r="X194" s="147"/>
      <c r="Y194" s="93"/>
      <c r="Z194" s="93"/>
      <c r="AA194" s="93"/>
      <c r="AB194" s="131"/>
    </row>
    <row r="195" spans="3:28" x14ac:dyDescent="0.25">
      <c r="C195" s="133"/>
      <c r="D195" s="722"/>
      <c r="E195" s="723"/>
      <c r="F195" s="1463">
        <f>0.3+'1. Geometria'!$H$40</f>
        <v>5.45</v>
      </c>
      <c r="G195" s="1463"/>
      <c r="H195" s="700"/>
      <c r="I195" s="724"/>
      <c r="J195" s="724"/>
      <c r="K195" s="700"/>
      <c r="L195" s="700"/>
      <c r="M195" s="700"/>
      <c r="N195" s="700"/>
      <c r="O195" s="724"/>
      <c r="P195" s="93"/>
      <c r="Q195" s="1390"/>
      <c r="R195" s="1365"/>
      <c r="S195" s="1396"/>
      <c r="T195" s="1382"/>
      <c r="U195" s="1365"/>
      <c r="V195" s="1396"/>
      <c r="W195" s="1390"/>
      <c r="X195" s="147"/>
      <c r="Y195" s="93"/>
      <c r="Z195" s="93"/>
      <c r="AA195" s="93"/>
      <c r="AB195" s="131"/>
    </row>
    <row r="196" spans="3:28" ht="15.75" thickBot="1" x14ac:dyDescent="0.3">
      <c r="C196" s="133"/>
      <c r="D196" s="721">
        <f>'1. Geometria'!$L$59</f>
        <v>0.8</v>
      </c>
      <c r="E196" s="1375"/>
      <c r="F196" s="1376"/>
      <c r="G196" s="1376"/>
      <c r="H196" s="1377"/>
      <c r="I196" s="93"/>
      <c r="J196" s="93"/>
      <c r="K196" s="310"/>
      <c r="L196" s="310"/>
      <c r="M196" s="310"/>
      <c r="N196" s="310"/>
      <c r="O196" s="52"/>
      <c r="P196" s="93"/>
      <c r="Q196" s="1391"/>
      <c r="R196" s="1397"/>
      <c r="S196" s="1398"/>
      <c r="T196" s="1383"/>
      <c r="U196" s="1411"/>
      <c r="V196" s="1410"/>
      <c r="W196" s="1391"/>
      <c r="X196" s="682"/>
      <c r="Y196" s="93"/>
      <c r="Z196" s="93"/>
      <c r="AA196" s="93"/>
      <c r="AB196" s="131"/>
    </row>
    <row r="197" spans="3:28" ht="15.75" thickBot="1" x14ac:dyDescent="0.3">
      <c r="C197" s="133"/>
      <c r="D197" s="251"/>
      <c r="E197" s="703">
        <v>4</v>
      </c>
      <c r="F197" s="1388">
        <f>'1. Geometria'!$H$40*H191</f>
        <v>6.1800000000000006</v>
      </c>
      <c r="G197" s="1389"/>
      <c r="H197" s="703">
        <v>5</v>
      </c>
      <c r="I197" s="1379">
        <f>'1. Geometria'!$H$41*G191</f>
        <v>5.335</v>
      </c>
      <c r="J197" s="1380"/>
      <c r="K197" s="703">
        <v>6</v>
      </c>
      <c r="L197" s="1388">
        <f>'1. Geometria'!$H$42</f>
        <v>4.8499999999999996</v>
      </c>
      <c r="M197" s="1460"/>
      <c r="N197" s="703">
        <v>7</v>
      </c>
      <c r="O197" s="1379">
        <f>'1. Geometria'!$H$43</f>
        <v>3.2</v>
      </c>
      <c r="P197" s="1387"/>
      <c r="Q197" s="703">
        <v>8</v>
      </c>
      <c r="R197" s="1392">
        <f>'1. Geometria'!$H$44*G191</f>
        <v>4.29</v>
      </c>
      <c r="S197" s="1393"/>
      <c r="T197" s="703">
        <v>9</v>
      </c>
      <c r="U197" s="1379">
        <f>'1. Geometria'!$H$45*H191</f>
        <v>4.919999999999999</v>
      </c>
      <c r="V197" s="1380"/>
      <c r="W197" s="703">
        <v>10</v>
      </c>
      <c r="X197" s="720"/>
      <c r="Y197" s="93"/>
      <c r="Z197" s="93"/>
      <c r="AA197" s="93"/>
      <c r="AB197" s="131"/>
    </row>
    <row r="198" spans="3:28" x14ac:dyDescent="0.25">
      <c r="C198" s="133"/>
      <c r="D198" s="251"/>
      <c r="E198" s="1381">
        <f>'1. Geometria'!$L$41*H191</f>
        <v>5.22</v>
      </c>
      <c r="F198" s="1403">
        <f>H198*F197</f>
        <v>32.259599999999999</v>
      </c>
      <c r="G198" s="1461"/>
      <c r="H198" s="1381">
        <f>'1. Geometria'!$L$42*H191</f>
        <v>5.22</v>
      </c>
      <c r="I198" s="1394">
        <f>K198*I197</f>
        <v>25.527975000000001</v>
      </c>
      <c r="J198" s="1395"/>
      <c r="K198" s="1381">
        <f>'1. Geometria'!$L$43*G191</f>
        <v>4.7850000000000001</v>
      </c>
      <c r="L198" s="1403">
        <f>N198*L197</f>
        <v>23.207249999999998</v>
      </c>
      <c r="M198" s="1461"/>
      <c r="N198" s="1381">
        <f>'1. Geometria'!$L$44*G191</f>
        <v>4.7850000000000001</v>
      </c>
      <c r="O198" s="715">
        <f>((N198/2)*(O197/2))+(0.5*(O197/2)*((Q198-N198)/2))</f>
        <v>4.0920000000000005</v>
      </c>
      <c r="P198" s="715">
        <f>((Q198/2)*(O197/2))+(0.5*(O197/2)*((Q198-N198)/2))</f>
        <v>4.620000000000001</v>
      </c>
      <c r="Q198" s="1381">
        <f>'1. Geometria'!$L$45*G191</f>
        <v>5.4450000000000003</v>
      </c>
      <c r="R198" s="1403">
        <f>T198*R197</f>
        <v>23.35905</v>
      </c>
      <c r="S198" s="1404"/>
      <c r="T198" s="1384">
        <f>'1. Geometria'!$L$46*G191</f>
        <v>5.4450000000000003</v>
      </c>
      <c r="U198" s="1407">
        <f>W198*U197</f>
        <v>26.789399999999997</v>
      </c>
      <c r="V198" s="1395"/>
      <c r="W198" s="1456">
        <f>'1. Geometria'!$L$47*G191</f>
        <v>5.4450000000000003</v>
      </c>
      <c r="X198" s="725"/>
      <c r="Y198" s="93"/>
      <c r="Z198" s="702"/>
      <c r="AA198" s="93"/>
      <c r="AB198" s="131"/>
    </row>
    <row r="199" spans="3:28" x14ac:dyDescent="0.25">
      <c r="C199" s="133"/>
      <c r="D199" s="251"/>
      <c r="E199" s="1390"/>
      <c r="F199" s="1365"/>
      <c r="G199" s="1396"/>
      <c r="H199" s="1382"/>
      <c r="I199" s="1365"/>
      <c r="J199" s="1396"/>
      <c r="K199" s="1382"/>
      <c r="L199" s="1365"/>
      <c r="M199" s="1396"/>
      <c r="N199" s="1390"/>
      <c r="O199" s="701"/>
      <c r="P199" s="149"/>
      <c r="Q199" s="1390"/>
      <c r="R199" s="1365"/>
      <c r="S199" s="1405"/>
      <c r="T199" s="1385"/>
      <c r="U199" s="1408"/>
      <c r="V199" s="1396"/>
      <c r="W199" s="1400"/>
      <c r="X199" s="725"/>
      <c r="Y199" s="93"/>
      <c r="Z199" s="310"/>
      <c r="AA199" s="93"/>
      <c r="AB199" s="131"/>
    </row>
    <row r="200" spans="3:28" ht="15.75" thickBot="1" x14ac:dyDescent="0.3">
      <c r="C200" s="133"/>
      <c r="D200" s="251"/>
      <c r="E200" s="1391"/>
      <c r="F200" s="1397"/>
      <c r="G200" s="1398"/>
      <c r="H200" s="1383"/>
      <c r="I200" s="1397"/>
      <c r="J200" s="1398"/>
      <c r="K200" s="1383"/>
      <c r="L200" s="1411"/>
      <c r="M200" s="1410"/>
      <c r="N200" s="1391"/>
      <c r="O200" s="716">
        <f>2*(0.5*((Q198-N198)/2)*(O197/2))+((O197/2)*((N198/2)-((Q198-N198)/2)))</f>
        <v>3.8280000000000003</v>
      </c>
      <c r="P200" s="716">
        <f>2*(0.5*((Q198-N198)/2)*(O197/2))+((O197/2)*((N198/2)-((Q198-N198)/2)))</f>
        <v>3.8280000000000003</v>
      </c>
      <c r="Q200" s="1391"/>
      <c r="R200" s="1397"/>
      <c r="S200" s="1406"/>
      <c r="T200" s="1386"/>
      <c r="U200" s="1409"/>
      <c r="V200" s="1410"/>
      <c r="W200" s="1462"/>
      <c r="X200" s="725"/>
      <c r="Y200" s="93"/>
      <c r="Z200" s="310"/>
      <c r="AA200" s="93"/>
      <c r="AB200" s="131"/>
    </row>
    <row r="201" spans="3:28" ht="15.75" thickBot="1" x14ac:dyDescent="0.3">
      <c r="C201" s="133"/>
      <c r="D201" s="251"/>
      <c r="E201" s="703">
        <v>11</v>
      </c>
      <c r="F201" s="1388">
        <f>'1. Geometria'!$H$46*H191</f>
        <v>6.1800000000000006</v>
      </c>
      <c r="G201" s="1460"/>
      <c r="H201" s="703">
        <v>12</v>
      </c>
      <c r="I201" s="1379">
        <f>'1. Geometria'!$H$47*G191</f>
        <v>5.335</v>
      </c>
      <c r="J201" s="1380"/>
      <c r="K201" s="703">
        <v>13</v>
      </c>
      <c r="L201" s="1379">
        <f>'1. Geometria'!$H$48</f>
        <v>4.8499999999999996</v>
      </c>
      <c r="M201" s="1380"/>
      <c r="N201" s="703">
        <v>14</v>
      </c>
      <c r="O201" s="1392">
        <f>'1. Geometria'!$H$49</f>
        <v>3.2</v>
      </c>
      <c r="P201" s="1399"/>
      <c r="Q201" s="703">
        <v>15</v>
      </c>
      <c r="R201" s="1392">
        <f>'1. Geometria'!$H$50*G191</f>
        <v>4.29</v>
      </c>
      <c r="S201" s="1393"/>
      <c r="T201" s="703">
        <v>16</v>
      </c>
      <c r="U201" s="1379">
        <f>'1. Geometria'!$H$51*H191</f>
        <v>4.919999999999999</v>
      </c>
      <c r="V201" s="1380"/>
      <c r="W201" s="703">
        <v>17</v>
      </c>
      <c r="X201" s="720"/>
      <c r="Y201" s="710"/>
      <c r="Z201" s="93"/>
      <c r="AA201" s="93"/>
      <c r="AB201" s="131"/>
    </row>
    <row r="202" spans="3:28" x14ac:dyDescent="0.25">
      <c r="C202" s="133"/>
      <c r="D202" s="251"/>
      <c r="E202" s="1381">
        <f>'1. Geometria'!$L$48*H191</f>
        <v>5.3999999999999995</v>
      </c>
      <c r="F202" s="1403">
        <f>H202*F201</f>
        <v>30.591000000000005</v>
      </c>
      <c r="G202" s="1457"/>
      <c r="H202" s="1384">
        <f>'1. Geometria'!$L$49*G191</f>
        <v>4.95</v>
      </c>
      <c r="I202" s="1458">
        <f>K202*I201</f>
        <v>26.408250000000002</v>
      </c>
      <c r="J202" s="1458"/>
      <c r="K202" s="1384">
        <f>'1. Geometria'!$L$50*G191</f>
        <v>4.95</v>
      </c>
      <c r="L202" s="1458">
        <f>L201*N202</f>
        <v>24.0075</v>
      </c>
      <c r="M202" s="1395"/>
      <c r="N202" s="1381">
        <f>'1. Geometria'!$L$51*G191</f>
        <v>4.95</v>
      </c>
      <c r="O202" s="717">
        <f>((Q202/2)*(O205/2))+2*(0.5*(O205/2)*((N202-Q202)/2))</f>
        <v>3.9600000000000004</v>
      </c>
      <c r="P202" s="712">
        <f>(((Q202/2)-(2*((N202-Q202)/2)))*(O205/2))+2*(0.5*(O205/2)*((N202-Q202)/2))</f>
        <v>2.9039999999999999</v>
      </c>
      <c r="Q202" s="1381">
        <f>'1. Geometria'!$L$52*G191</f>
        <v>4.29</v>
      </c>
      <c r="R202" s="1403">
        <f>T202*R201</f>
        <v>18.4041</v>
      </c>
      <c r="S202" s="1404"/>
      <c r="T202" s="1384">
        <f>'1. Geometria'!$L$53*G191</f>
        <v>4.29</v>
      </c>
      <c r="U202" s="1407">
        <f>W202*U201</f>
        <v>23.025599999999994</v>
      </c>
      <c r="V202" s="1395"/>
      <c r="W202" s="1381">
        <f>'1. Geometria'!$L$54*H191</f>
        <v>4.68</v>
      </c>
      <c r="X202" s="720"/>
      <c r="Y202" s="93"/>
      <c r="Z202" s="702"/>
      <c r="AA202" s="93"/>
      <c r="AB202" s="131"/>
    </row>
    <row r="203" spans="3:28" x14ac:dyDescent="0.25">
      <c r="C203" s="133"/>
      <c r="D203" s="251"/>
      <c r="E203" s="1390"/>
      <c r="F203" s="1365"/>
      <c r="G203" s="1378"/>
      <c r="H203" s="1385"/>
      <c r="I203" s="1378"/>
      <c r="J203" s="1378"/>
      <c r="K203" s="1385"/>
      <c r="L203" s="1378"/>
      <c r="M203" s="1396"/>
      <c r="N203" s="1400"/>
      <c r="O203" s="714"/>
      <c r="P203" s="700"/>
      <c r="Q203" s="1390"/>
      <c r="R203" s="1365"/>
      <c r="S203" s="1405"/>
      <c r="T203" s="1385"/>
      <c r="U203" s="1408"/>
      <c r="V203" s="1396"/>
      <c r="W203" s="1390"/>
      <c r="X203" s="720"/>
      <c r="Y203" s="93"/>
      <c r="Z203" s="310"/>
      <c r="AA203" s="93"/>
      <c r="AB203" s="131"/>
    </row>
    <row r="204" spans="3:28" ht="15.75" thickBot="1" x14ac:dyDescent="0.3">
      <c r="C204" s="133"/>
      <c r="D204" s="251"/>
      <c r="E204" s="1391"/>
      <c r="F204" s="1411"/>
      <c r="G204" s="1446"/>
      <c r="H204" s="1386"/>
      <c r="I204" s="1459"/>
      <c r="J204" s="1459"/>
      <c r="K204" s="1386"/>
      <c r="L204" s="1459"/>
      <c r="M204" s="1398"/>
      <c r="N204" s="1391"/>
      <c r="O204" s="715">
        <f>((Q202/2)*(O205/2))+(0.5*(O205/2)*((N202-Q202)/2))</f>
        <v>3.6960000000000006</v>
      </c>
      <c r="P204" s="718">
        <f>((Q202/2)*(O205/2))+(0.5*(O205/2)*((N202-Q202)/2))</f>
        <v>3.6960000000000006</v>
      </c>
      <c r="Q204" s="1391"/>
      <c r="R204" s="1397"/>
      <c r="S204" s="1406"/>
      <c r="T204" s="1386"/>
      <c r="U204" s="1409"/>
      <c r="V204" s="1410"/>
      <c r="W204" s="1391"/>
      <c r="X204" s="720"/>
      <c r="Y204" s="93"/>
      <c r="Z204" s="310"/>
      <c r="AA204" s="93"/>
      <c r="AB204" s="131"/>
    </row>
    <row r="205" spans="3:28" ht="15.75" thickBot="1" x14ac:dyDescent="0.3">
      <c r="C205" s="133"/>
      <c r="D205" s="251"/>
      <c r="E205" s="703">
        <v>18</v>
      </c>
      <c r="F205" s="1379">
        <f>'1. Geometria'!$H$52*H191</f>
        <v>6.1800000000000006</v>
      </c>
      <c r="G205" s="1387"/>
      <c r="H205" s="703">
        <v>19</v>
      </c>
      <c r="I205" s="1379">
        <f>'1. Geometria'!$H$53*G191</f>
        <v>5.335</v>
      </c>
      <c r="J205" s="1387"/>
      <c r="K205" s="703">
        <v>20</v>
      </c>
      <c r="L205" s="1379">
        <f>'1. Geometria'!$H$54</f>
        <v>4.8499999999999996</v>
      </c>
      <c r="M205" s="1387"/>
      <c r="N205" s="703">
        <v>21</v>
      </c>
      <c r="O205" s="1379">
        <f>'1. Geometria'!$H$55</f>
        <v>3.2</v>
      </c>
      <c r="P205" s="1387"/>
      <c r="Q205" s="703">
        <v>22</v>
      </c>
      <c r="R205" s="1392">
        <f>'1. Geometria'!$H$56*G191</f>
        <v>4.29</v>
      </c>
      <c r="S205" s="1393"/>
      <c r="T205" s="703">
        <v>23</v>
      </c>
      <c r="U205" s="1379">
        <f>'1. Geometria'!$H$57*H191</f>
        <v>4.919999999999999</v>
      </c>
      <c r="V205" s="1380"/>
      <c r="W205" s="703">
        <v>24</v>
      </c>
      <c r="X205" s="720"/>
      <c r="Y205" s="93"/>
      <c r="Z205" s="93"/>
      <c r="AA205" s="93"/>
      <c r="AB205" s="131"/>
    </row>
    <row r="206" spans="3:28" x14ac:dyDescent="0.25">
      <c r="C206" s="133"/>
      <c r="D206" s="251"/>
      <c r="E206" s="93"/>
      <c r="F206" s="93"/>
      <c r="G206" s="93"/>
      <c r="H206" s="702"/>
      <c r="I206" s="310"/>
      <c r="J206" s="310"/>
      <c r="K206" s="310"/>
      <c r="L206" s="310"/>
      <c r="M206" s="310"/>
      <c r="N206" s="310"/>
      <c r="O206" s="93"/>
      <c r="P206" s="93"/>
      <c r="Q206" s="1381">
        <f>'1. Geometria'!$L$55*H191</f>
        <v>6</v>
      </c>
      <c r="R206" s="1403">
        <f>T206*R205</f>
        <v>25.740000000000002</v>
      </c>
      <c r="S206" s="1404"/>
      <c r="T206" s="1384">
        <f>'1. Geometria'!$L$56*H191</f>
        <v>6</v>
      </c>
      <c r="U206" s="1407">
        <f>W206*U205</f>
        <v>27.059999999999995</v>
      </c>
      <c r="V206" s="1395"/>
      <c r="W206" s="1456">
        <f>'1. Geometria'!$L$57*G191</f>
        <v>5.5</v>
      </c>
      <c r="X206" s="725"/>
      <c r="Y206" s="93"/>
      <c r="Z206" s="681"/>
      <c r="AA206" s="93"/>
      <c r="AB206" s="131"/>
    </row>
    <row r="207" spans="3:28" x14ac:dyDescent="0.25">
      <c r="C207" s="133"/>
      <c r="D207" s="252"/>
      <c r="E207" s="52"/>
      <c r="F207" s="52"/>
      <c r="G207" s="726"/>
      <c r="H207" s="719"/>
      <c r="I207" s="719"/>
      <c r="J207" s="719"/>
      <c r="K207" s="719"/>
      <c r="L207" s="719"/>
      <c r="M207" s="719"/>
      <c r="N207" s="719"/>
      <c r="O207" s="52"/>
      <c r="P207" s="93"/>
      <c r="Q207" s="1390"/>
      <c r="R207" s="1365"/>
      <c r="S207" s="1405"/>
      <c r="T207" s="1385"/>
      <c r="U207" s="1408"/>
      <c r="V207" s="1396"/>
      <c r="W207" s="1390"/>
      <c r="X207" s="147"/>
      <c r="Y207" s="93"/>
      <c r="Z207" s="93"/>
      <c r="AA207" s="93"/>
      <c r="AB207" s="131"/>
    </row>
    <row r="208" spans="3:28" ht="15.75" thickBot="1" x14ac:dyDescent="0.3">
      <c r="C208" s="133"/>
      <c r="D208" s="93"/>
      <c r="E208" s="93"/>
      <c r="F208" s="93"/>
      <c r="G208" s="93"/>
      <c r="H208" s="93"/>
      <c r="I208" s="93"/>
      <c r="J208" s="93"/>
      <c r="K208" s="681"/>
      <c r="L208" s="93"/>
      <c r="M208" s="93"/>
      <c r="N208" s="93"/>
      <c r="O208" s="93"/>
      <c r="P208" s="251"/>
      <c r="Q208" s="1391"/>
      <c r="R208" s="1411"/>
      <c r="S208" s="1412"/>
      <c r="T208" s="1386"/>
      <c r="U208" s="1409"/>
      <c r="V208" s="1410"/>
      <c r="W208" s="1391"/>
      <c r="X208" s="147"/>
      <c r="Y208" s="93"/>
      <c r="Z208" s="93"/>
      <c r="AA208" s="93"/>
      <c r="AB208" s="131"/>
    </row>
    <row r="209" spans="2:28" ht="15.75" thickBot="1" x14ac:dyDescent="0.3">
      <c r="C209" s="133"/>
      <c r="D209" s="93"/>
      <c r="E209" s="93"/>
      <c r="F209" s="93"/>
      <c r="G209" s="1218" t="s">
        <v>628</v>
      </c>
      <c r="H209" s="1218"/>
      <c r="I209" s="680">
        <v>0.5</v>
      </c>
      <c r="J209" s="93"/>
      <c r="K209" s="93"/>
      <c r="L209" s="93"/>
      <c r="M209" s="93"/>
      <c r="N209" s="93"/>
      <c r="O209" s="93"/>
      <c r="P209" s="251"/>
      <c r="Q209" s="703">
        <v>25</v>
      </c>
      <c r="R209" s="1379">
        <f>'1. Geometria'!$H$58*H191</f>
        <v>4.68</v>
      </c>
      <c r="S209" s="1380"/>
      <c r="T209" s="703">
        <v>26</v>
      </c>
      <c r="U209" s="1379">
        <f>'1. Geometria'!$H$59*H191</f>
        <v>4.919999999999999</v>
      </c>
      <c r="V209" s="1380"/>
      <c r="W209" s="703">
        <v>27</v>
      </c>
      <c r="X209" s="147"/>
      <c r="Y209" s="93"/>
      <c r="Z209" s="93"/>
      <c r="AA209" s="93"/>
      <c r="AB209" s="131"/>
    </row>
    <row r="210" spans="2:28" x14ac:dyDescent="0.25">
      <c r="C210" s="133"/>
      <c r="D210" s="93"/>
      <c r="E210" s="93"/>
      <c r="F210" s="93"/>
      <c r="G210" s="93"/>
      <c r="H210" s="93"/>
      <c r="I210" s="93"/>
      <c r="J210" s="93"/>
      <c r="K210" s="93"/>
      <c r="L210" s="93"/>
      <c r="M210" s="93"/>
      <c r="N210" s="93"/>
      <c r="O210" s="93"/>
      <c r="P210" s="252"/>
      <c r="Q210" s="93"/>
      <c r="R210" s="52"/>
      <c r="S210" s="52"/>
      <c r="T210" s="52"/>
      <c r="U210" s="52"/>
      <c r="V210" s="52"/>
      <c r="W210" s="52"/>
      <c r="X210" s="148"/>
      <c r="Y210" s="93"/>
      <c r="Z210" s="93"/>
      <c r="AA210" s="93"/>
      <c r="AB210" s="131"/>
    </row>
    <row r="211" spans="2:28" ht="15.75" thickBot="1" x14ac:dyDescent="0.3">
      <c r="C211" s="137"/>
      <c r="D211" s="100"/>
      <c r="E211" s="100"/>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35"/>
    </row>
    <row r="213" spans="2:28" x14ac:dyDescent="0.25">
      <c r="Q213" s="49"/>
    </row>
    <row r="214" spans="2:28" x14ac:dyDescent="0.25">
      <c r="Q214" s="49"/>
    </row>
    <row r="215" spans="2:28" x14ac:dyDescent="0.25">
      <c r="Q215" s="49"/>
    </row>
    <row r="216" spans="2:28" x14ac:dyDescent="0.25">
      <c r="Q216" s="49"/>
    </row>
    <row r="217" spans="2:28" ht="15.75" thickBot="1" x14ac:dyDescent="0.3">
      <c r="B217" s="1433" t="s">
        <v>550</v>
      </c>
      <c r="C217" s="1433"/>
      <c r="D217" s="1433"/>
      <c r="E217" s="1433"/>
      <c r="F217" s="1433"/>
      <c r="G217" s="1433"/>
      <c r="H217" s="1433"/>
      <c r="Q217" s="49"/>
    </row>
    <row r="218" spans="2:28" ht="17.25" thickBot="1" x14ac:dyDescent="0.35">
      <c r="B218" s="1019" t="s">
        <v>663</v>
      </c>
      <c r="C218" s="1426" t="s">
        <v>664</v>
      </c>
      <c r="D218" s="1427"/>
      <c r="E218" s="1016" t="s">
        <v>870</v>
      </c>
      <c r="F218" s="1016" t="s">
        <v>871</v>
      </c>
      <c r="G218" s="1017" t="s">
        <v>446</v>
      </c>
      <c r="H218" s="1018" t="s">
        <v>872</v>
      </c>
      <c r="Q218" s="49"/>
    </row>
    <row r="219" spans="2:28" x14ac:dyDescent="0.25">
      <c r="B219" s="626" t="s">
        <v>873</v>
      </c>
      <c r="C219" s="1432" t="str">
        <f>A169</f>
        <v>Campata 25-26</v>
      </c>
      <c r="D219" s="1432"/>
      <c r="E219" s="1004">
        <f>D175</f>
        <v>19.906625709800004</v>
      </c>
      <c r="F219" s="1004">
        <f>E175</f>
        <v>6.2347230138182335</v>
      </c>
      <c r="G219" s="1004">
        <f>L175</f>
        <v>39.229662807467776</v>
      </c>
      <c r="H219" s="1011">
        <f>M175</f>
        <v>19.906625709800004</v>
      </c>
      <c r="Q219" s="49"/>
    </row>
    <row r="220" spans="2:28" x14ac:dyDescent="0.25">
      <c r="B220" s="1020"/>
      <c r="C220" s="1429" t="str">
        <f>A177</f>
        <v>Campata 26-27</v>
      </c>
      <c r="D220" s="1429"/>
      <c r="E220" s="1005">
        <f>D183</f>
        <v>19.906625709800004</v>
      </c>
      <c r="F220" s="1005">
        <f>E183</f>
        <v>6.2347230138182326</v>
      </c>
      <c r="G220" s="1005">
        <f>L183</f>
        <v>39.229662807467776</v>
      </c>
      <c r="H220" s="925">
        <f>M183</f>
        <v>19.906625709800004</v>
      </c>
      <c r="Q220" s="49"/>
    </row>
    <row r="221" spans="2:28" x14ac:dyDescent="0.25">
      <c r="B221" s="1021" t="s">
        <v>874</v>
      </c>
      <c r="C221" s="1428" t="str">
        <f>A120</f>
        <v>Campata 18-19</v>
      </c>
      <c r="D221" s="1428"/>
      <c r="E221" s="1015">
        <f>D126</f>
        <v>9.1212502184000002</v>
      </c>
      <c r="F221" s="1015">
        <f>E126</f>
        <v>1.7347230138182321</v>
      </c>
      <c r="G221" s="1015">
        <f>L126</f>
        <v>15.186794325374699</v>
      </c>
      <c r="H221" s="775">
        <f>M126</f>
        <v>9.1212502184000002</v>
      </c>
      <c r="Q221" s="685"/>
    </row>
    <row r="222" spans="2:28" x14ac:dyDescent="0.25">
      <c r="B222" s="626"/>
      <c r="C222" s="1432" t="str">
        <f>A128</f>
        <v>Campata 19-20</v>
      </c>
      <c r="D222" s="1432"/>
      <c r="E222" s="1004">
        <f>D134</f>
        <v>18.588413149740003</v>
      </c>
      <c r="F222" s="1004">
        <f>E134</f>
        <v>5.6847230138182328</v>
      </c>
      <c r="G222" s="1004">
        <f>L134</f>
        <v>36.291089992989725</v>
      </c>
      <c r="H222" s="1011">
        <f>M134</f>
        <v>18.588413149740003</v>
      </c>
      <c r="Q222" s="685"/>
    </row>
    <row r="223" spans="2:28" x14ac:dyDescent="0.25">
      <c r="B223" s="626"/>
      <c r="C223" s="1432" t="str">
        <f>A136</f>
        <v>Campata 20-21</v>
      </c>
      <c r="D223" s="1432"/>
      <c r="E223" s="1004">
        <f>D142</f>
        <v>18.588413149740003</v>
      </c>
      <c r="F223" s="1004">
        <f>E142</f>
        <v>5.6847230138182328</v>
      </c>
      <c r="G223" s="1004">
        <f>L142</f>
        <v>36.291089992989725</v>
      </c>
      <c r="H223" s="1011">
        <f>M142</f>
        <v>18.588413149740003</v>
      </c>
    </row>
    <row r="224" spans="2:28" x14ac:dyDescent="0.25">
      <c r="B224" s="626"/>
      <c r="C224" s="1432" t="str">
        <f>A144</f>
        <v>Campata 21-22</v>
      </c>
      <c r="D224" s="1432"/>
      <c r="E224" s="1004">
        <f>D150</f>
        <v>13.670300109199999</v>
      </c>
      <c r="F224" s="1004">
        <f>E150</f>
        <v>1.85</v>
      </c>
      <c r="G224" s="1004">
        <f>L150</f>
        <v>20.37347466268735</v>
      </c>
      <c r="H224" s="1011">
        <f>M150</f>
        <v>13.9703001092</v>
      </c>
    </row>
    <row r="225" spans="2:8" x14ac:dyDescent="0.25">
      <c r="B225" s="626"/>
      <c r="C225" s="1432" t="str">
        <f>A152</f>
        <v>Campata 22-23</v>
      </c>
      <c r="D225" s="1432"/>
      <c r="E225" s="1004">
        <f>D158</f>
        <v>26.680558623668002</v>
      </c>
      <c r="F225" s="1004">
        <f>E158</f>
        <v>10.290000000000001</v>
      </c>
      <c r="G225" s="1004">
        <f>L158</f>
        <v>57.60142592905283</v>
      </c>
      <c r="H225" s="1011">
        <f>M158</f>
        <v>26.680558623668002</v>
      </c>
    </row>
    <row r="226" spans="2:8" x14ac:dyDescent="0.25">
      <c r="B226" s="1020"/>
      <c r="C226" s="1429" t="str">
        <f>A160</f>
        <v>Campata 23-24</v>
      </c>
      <c r="D226" s="1429"/>
      <c r="E226" s="1005">
        <f>D166</f>
        <v>27.330666111656001</v>
      </c>
      <c r="F226" s="1005">
        <f>E166</f>
        <v>10.18</v>
      </c>
      <c r="G226" s="1005">
        <f>L166</f>
        <v>58.201586366157215</v>
      </c>
      <c r="H226" s="925">
        <f>M166</f>
        <v>27.330666111656001</v>
      </c>
    </row>
    <row r="227" spans="2:8" x14ac:dyDescent="0.25">
      <c r="B227" s="1021" t="s">
        <v>877</v>
      </c>
      <c r="C227" s="1428" t="str">
        <f>A71</f>
        <v>Campata 11-12</v>
      </c>
      <c r="D227" s="1428"/>
      <c r="E227" s="1015">
        <f>D77</f>
        <v>6.0547502184000006</v>
      </c>
      <c r="F227" s="1015">
        <f>E77</f>
        <v>2</v>
      </c>
      <c r="G227" s="1015">
        <f>L77</f>
        <v>12.325344325374699</v>
      </c>
      <c r="H227" s="775">
        <f>M77</f>
        <v>6.0547502184000006</v>
      </c>
    </row>
    <row r="228" spans="2:8" x14ac:dyDescent="0.25">
      <c r="B228" s="626"/>
      <c r="C228" s="1432" t="str">
        <f>A79</f>
        <v>Campata 12-13</v>
      </c>
      <c r="D228" s="1432"/>
      <c r="E228" s="1004">
        <f>D85</f>
        <v>26.264112313062004</v>
      </c>
      <c r="F228" s="1004">
        <f>E85</f>
        <v>9.7350000000000012</v>
      </c>
      <c r="G228" s="1004">
        <f>L85</f>
        <v>55.824013816261356</v>
      </c>
      <c r="H228" s="1011">
        <f>M85</f>
        <v>26.264112313062004</v>
      </c>
    </row>
    <row r="229" spans="2:8" x14ac:dyDescent="0.25">
      <c r="B229" s="626"/>
      <c r="C229" s="1432" t="str">
        <f>A87</f>
        <v>Campata 13-14</v>
      </c>
      <c r="D229" s="1432"/>
      <c r="E229" s="1004">
        <f>D93</f>
        <v>26.264112313062</v>
      </c>
      <c r="F229" s="1004">
        <f>E93</f>
        <v>9.7349999999999994</v>
      </c>
      <c r="G229" s="1004">
        <f>L93</f>
        <v>55.824013816261342</v>
      </c>
      <c r="H229" s="1011">
        <f>M93</f>
        <v>26.264112313062</v>
      </c>
    </row>
    <row r="230" spans="2:8" x14ac:dyDescent="0.25">
      <c r="B230" s="626"/>
      <c r="C230" s="1432" t="str">
        <f>A95</f>
        <v>Campata 14-15</v>
      </c>
      <c r="D230" s="1432"/>
      <c r="E230" s="1004">
        <f>D101</f>
        <v>20.508710000000001</v>
      </c>
      <c r="F230" s="1004">
        <f>E101</f>
        <v>11.17</v>
      </c>
      <c r="G230" s="1004">
        <f>L101</f>
        <v>42.516323000000007</v>
      </c>
      <c r="H230" s="1011">
        <f>M101</f>
        <v>26.550709999999999</v>
      </c>
    </row>
    <row r="231" spans="2:8" x14ac:dyDescent="0.25">
      <c r="B231" s="626"/>
      <c r="C231" s="1432" t="str">
        <f>A103</f>
        <v>Campata 15-16</v>
      </c>
      <c r="D231" s="1432"/>
      <c r="E231" s="1004">
        <f>D109</f>
        <v>26.264112313062</v>
      </c>
      <c r="F231" s="1004">
        <f>E109</f>
        <v>9.7349999999999994</v>
      </c>
      <c r="G231" s="1004">
        <f>L109</f>
        <v>55.824013816261342</v>
      </c>
      <c r="H231" s="1011">
        <f>M109</f>
        <v>26.264112313062</v>
      </c>
    </row>
    <row r="232" spans="2:8" x14ac:dyDescent="0.25">
      <c r="B232" s="1020"/>
      <c r="C232" s="1429" t="str">
        <f>A111</f>
        <v>Campata 16-17</v>
      </c>
      <c r="D232" s="1429"/>
      <c r="E232" s="1005">
        <f>D117</f>
        <v>27.198844855650002</v>
      </c>
      <c r="F232" s="1005">
        <f>E117</f>
        <v>10.125</v>
      </c>
      <c r="G232" s="1005">
        <f>L117</f>
        <v>57.907729084709416</v>
      </c>
      <c r="H232" s="925">
        <f>M117</f>
        <v>27.198844855650002</v>
      </c>
    </row>
    <row r="233" spans="2:8" x14ac:dyDescent="0.25">
      <c r="B233" s="1021" t="s">
        <v>876</v>
      </c>
      <c r="C233" s="1428" t="str">
        <f>A22</f>
        <v>Campata 4-5</v>
      </c>
      <c r="D233" s="1428"/>
      <c r="E233" s="1015">
        <f>D28</f>
        <v>7.4507502183999996</v>
      </c>
      <c r="F233" s="1015">
        <f>E28</f>
        <v>1.7347230138182321</v>
      </c>
      <c r="G233" s="1015">
        <f>L28</f>
        <v>13.015144325374699</v>
      </c>
      <c r="H233" s="775">
        <f>M28</f>
        <v>7.4507502183999996</v>
      </c>
    </row>
    <row r="234" spans="2:8" x14ac:dyDescent="0.25">
      <c r="B234" s="626"/>
      <c r="C234" s="1432" t="str">
        <f>A30</f>
        <v>Campata 5-6</v>
      </c>
      <c r="D234" s="1432"/>
      <c r="E234" s="1004">
        <f>D36</f>
        <v>18.192949381722002</v>
      </c>
      <c r="F234" s="1004">
        <f>E36</f>
        <v>5.5197230138182327</v>
      </c>
      <c r="G234" s="1004">
        <f>L36</f>
        <v>35.409518148646313</v>
      </c>
      <c r="H234" s="1011">
        <f>M36</f>
        <v>18.192949381722002</v>
      </c>
    </row>
    <row r="235" spans="2:8" x14ac:dyDescent="0.25">
      <c r="B235" s="626"/>
      <c r="C235" s="1432" t="str">
        <f>A38</f>
        <v>Campata 6-7</v>
      </c>
      <c r="D235" s="1432"/>
      <c r="E235" s="1004">
        <f>D44</f>
        <v>17.279199381722002</v>
      </c>
      <c r="F235" s="1004">
        <f>E44</f>
        <v>5.5197230138182327</v>
      </c>
      <c r="G235" s="1004">
        <f>L44</f>
        <v>34.221643148646315</v>
      </c>
      <c r="H235" s="1011">
        <f>M44</f>
        <v>17.279199381722002</v>
      </c>
    </row>
    <row r="236" spans="2:8" x14ac:dyDescent="0.25">
      <c r="B236" s="626"/>
      <c r="C236" s="1432" t="str">
        <f>A46</f>
        <v>Campata 7-8</v>
      </c>
      <c r="D236" s="1432"/>
      <c r="E236" s="1004">
        <f>D52</f>
        <v>28.658970109199998</v>
      </c>
      <c r="F236" s="1004">
        <f>E52</f>
        <v>11.14</v>
      </c>
      <c r="G236" s="1004">
        <f>L52</f>
        <v>54.693745662687355</v>
      </c>
      <c r="H236" s="1011">
        <f>M52</f>
        <v>35.192970109199997</v>
      </c>
    </row>
    <row r="237" spans="2:8" x14ac:dyDescent="0.25">
      <c r="B237" s="626"/>
      <c r="C237" s="1432" t="str">
        <f>A54</f>
        <v>Campata 8-9</v>
      </c>
      <c r="D237" s="1432"/>
      <c r="E237" s="1004">
        <f>D60</f>
        <v>28.559828595654363</v>
      </c>
      <c r="F237" s="1004">
        <f>E60</f>
        <v>11.074090909090907</v>
      </c>
      <c r="G237" s="1004">
        <f>L60</f>
        <v>61.790713619114491</v>
      </c>
      <c r="H237" s="1011">
        <f>M60</f>
        <v>28.559828595654363</v>
      </c>
    </row>
    <row r="238" spans="2:8" x14ac:dyDescent="0.25">
      <c r="B238" s="1020"/>
      <c r="C238" s="1429" t="str">
        <f>A62</f>
        <v>Campata 9-10</v>
      </c>
      <c r="D238" s="1429"/>
      <c r="E238" s="1005">
        <f>D68</f>
        <v>28.349284908066004</v>
      </c>
      <c r="F238" s="1005">
        <f>E68</f>
        <v>10.605</v>
      </c>
      <c r="G238" s="1005">
        <f>L68</f>
        <v>60.472301722799344</v>
      </c>
      <c r="H238" s="925">
        <f>M68</f>
        <v>28.349284908066004</v>
      </c>
    </row>
    <row r="239" spans="2:8" x14ac:dyDescent="0.25">
      <c r="B239" s="1021" t="s">
        <v>875</v>
      </c>
      <c r="C239" s="1428" t="str">
        <f>A5</f>
        <v>Campata 1-2</v>
      </c>
      <c r="D239" s="1428"/>
      <c r="E239" s="1015">
        <f>D11</f>
        <v>19.091730672672</v>
      </c>
      <c r="F239" s="1015">
        <f>E11</f>
        <v>5.8947230138182318</v>
      </c>
      <c r="G239" s="1015">
        <f>L11</f>
        <v>37.413090522154064</v>
      </c>
      <c r="H239" s="775">
        <f>M11</f>
        <v>19.091730672672</v>
      </c>
    </row>
    <row r="240" spans="2:8" x14ac:dyDescent="0.25">
      <c r="B240" s="1020"/>
      <c r="C240" s="1429" t="str">
        <f>A13</f>
        <v>Campata 2-3</v>
      </c>
      <c r="D240" s="1429"/>
      <c r="E240" s="1005">
        <f>D19</f>
        <v>19.091730672672</v>
      </c>
      <c r="F240" s="1005">
        <f>E19</f>
        <v>5.8947230138182318</v>
      </c>
      <c r="G240" s="1005">
        <f>L19</f>
        <v>37.413090522154064</v>
      </c>
      <c r="H240" s="925">
        <f>M19</f>
        <v>19.091730672672</v>
      </c>
    </row>
    <row r="241" spans="2:8" x14ac:dyDescent="0.25">
      <c r="B241" s="1021" t="s">
        <v>880</v>
      </c>
      <c r="C241" s="1428" t="str">
        <f>O5</f>
        <v>Campata 4-11</v>
      </c>
      <c r="D241" s="1428"/>
      <c r="E241" s="1015">
        <f>R11</f>
        <v>21.536415784056</v>
      </c>
      <c r="F241" s="1015">
        <f t="shared" ref="F241" si="0">S11</f>
        <v>6.9147230138182323</v>
      </c>
      <c r="G241" s="1015">
        <f>Z11</f>
        <v>42.862807378095169</v>
      </c>
      <c r="H241" s="775">
        <f>AA11</f>
        <v>21.536415784056</v>
      </c>
    </row>
    <row r="242" spans="2:8" x14ac:dyDescent="0.25">
      <c r="B242" s="1020"/>
      <c r="C242" s="1429" t="str">
        <f>O13</f>
        <v>Campata 11-18</v>
      </c>
      <c r="D242" s="1429"/>
      <c r="E242" s="1005">
        <f>R19</f>
        <v>20.302089477818008</v>
      </c>
      <c r="F242" s="1005">
        <f t="shared" ref="F242" si="1">S19</f>
        <v>6.3997230138182344</v>
      </c>
      <c r="G242" s="1005">
        <f>Z19</f>
        <v>40.111234651811195</v>
      </c>
      <c r="H242" s="925">
        <f>AA19</f>
        <v>20.302089477818008</v>
      </c>
    </row>
    <row r="243" spans="2:8" x14ac:dyDescent="0.25">
      <c r="B243" s="1021" t="s">
        <v>879</v>
      </c>
      <c r="C243" s="1428" t="str">
        <f>O22</f>
        <v>Campata 5-12</v>
      </c>
      <c r="D243" s="1428"/>
      <c r="E243" s="1015">
        <f>R28</f>
        <v>20.140415784056</v>
      </c>
      <c r="F243" s="1015">
        <f t="shared" ref="F243" si="2">S28</f>
        <v>7.18</v>
      </c>
      <c r="G243" s="1015">
        <f>Z28</f>
        <v>42.173007378095171</v>
      </c>
      <c r="H243" s="775">
        <f>AA28</f>
        <v>20.140415784056</v>
      </c>
    </row>
    <row r="244" spans="2:8" x14ac:dyDescent="0.25">
      <c r="B244" s="1020"/>
      <c r="C244" s="1429" t="str">
        <f>O30</f>
        <v>Campata 12-19</v>
      </c>
      <c r="D244" s="1429"/>
      <c r="E244" s="1005">
        <f>R36</f>
        <v>19.226665784056003</v>
      </c>
      <c r="F244" s="1005">
        <f t="shared" ref="F244" si="3">S36</f>
        <v>7.1800000000000006</v>
      </c>
      <c r="G244" s="1005">
        <f>Z36</f>
        <v>40.985132378095173</v>
      </c>
      <c r="H244" s="925">
        <f>AA36</f>
        <v>19.226665784056003</v>
      </c>
    </row>
    <row r="245" spans="2:8" x14ac:dyDescent="0.25">
      <c r="B245" s="1021" t="s">
        <v>878</v>
      </c>
      <c r="C245" s="1428" t="str">
        <f>O39</f>
        <v>Campata 6-13</v>
      </c>
      <c r="D245" s="1428"/>
      <c r="E245" s="1015">
        <f>R45</f>
        <v>7.7252502184000003</v>
      </c>
      <c r="F245" s="1015">
        <f t="shared" ref="F245" si="4">S45</f>
        <v>2</v>
      </c>
      <c r="G245" s="1015">
        <f>Z45</f>
        <v>14.496994325374699</v>
      </c>
      <c r="H245" s="775">
        <f>AA45</f>
        <v>7.7252502184000003</v>
      </c>
    </row>
    <row r="246" spans="2:8" x14ac:dyDescent="0.25">
      <c r="B246" s="1020"/>
      <c r="C246" s="1429" t="str">
        <f>O47</f>
        <v>Campata 13-20</v>
      </c>
      <c r="D246" s="1429"/>
      <c r="E246" s="1005">
        <f>R53</f>
        <v>6.0547502184000006</v>
      </c>
      <c r="F246" s="1005">
        <f t="shared" ref="F246" si="5">S53</f>
        <v>2</v>
      </c>
      <c r="G246" s="1005">
        <f>Z53</f>
        <v>12.325344325374699</v>
      </c>
      <c r="H246" s="925">
        <f>AA53</f>
        <v>6.0547502184000006</v>
      </c>
    </row>
    <row r="247" spans="2:8" x14ac:dyDescent="0.25">
      <c r="B247" s="1021" t="s">
        <v>881</v>
      </c>
      <c r="C247" s="1428" t="str">
        <f>O56</f>
        <v>Campata 7-14</v>
      </c>
      <c r="D247" s="1428"/>
      <c r="E247" s="1015">
        <f>R62</f>
        <v>15.08455</v>
      </c>
      <c r="F247" s="1015">
        <f t="shared" ref="F247" si="6">S62</f>
        <v>3.2</v>
      </c>
      <c r="G247" s="1015">
        <f>Z62</f>
        <v>22.609915000000001</v>
      </c>
      <c r="H247" s="775">
        <f>AA62</f>
        <v>15.684550000000002</v>
      </c>
    </row>
    <row r="248" spans="2:8" x14ac:dyDescent="0.25">
      <c r="B248" s="1020"/>
      <c r="C248" s="1429" t="str">
        <f>O64</f>
        <v>Campata 14-21</v>
      </c>
      <c r="D248" s="1429"/>
      <c r="E248" s="1005">
        <f>R70</f>
        <v>21.010776666666668</v>
      </c>
      <c r="F248" s="1005">
        <f t="shared" ref="F248" si="7">S70</f>
        <v>6.5493333333333332</v>
      </c>
      <c r="G248" s="1005">
        <f>Z70</f>
        <v>33.454009666666671</v>
      </c>
      <c r="H248" s="925">
        <f>AA70</f>
        <v>22.23877666666667</v>
      </c>
    </row>
    <row r="249" spans="2:8" x14ac:dyDescent="0.25">
      <c r="B249" s="1021" t="s">
        <v>882</v>
      </c>
      <c r="C249" s="1428" t="str">
        <f>O73</f>
        <v>Campata 1-8</v>
      </c>
      <c r="D249" s="1428"/>
      <c r="E249" s="1015">
        <f>R79</f>
        <v>9.1212502184000002</v>
      </c>
      <c r="F249" s="1015">
        <f t="shared" ref="F249" si="8">S79</f>
        <v>1.7347230138182321</v>
      </c>
      <c r="G249" s="1015">
        <f>Z79</f>
        <v>15.186794325374699</v>
      </c>
      <c r="H249" s="775">
        <f>AA79</f>
        <v>9.1212502184000002</v>
      </c>
    </row>
    <row r="250" spans="2:8" x14ac:dyDescent="0.25">
      <c r="B250" s="626"/>
      <c r="C250" s="1432" t="str">
        <f>O81</f>
        <v>Campata 8-15</v>
      </c>
      <c r="D250" s="1432"/>
      <c r="E250" s="1004">
        <f>R87</f>
        <v>15.091966775866666</v>
      </c>
      <c r="F250" s="1004">
        <f t="shared" ref="F250" si="9">S87</f>
        <v>3</v>
      </c>
      <c r="G250" s="1004">
        <f>Z87</f>
        <v>24.846641329354014</v>
      </c>
      <c r="H250" s="1011">
        <f>AA87</f>
        <v>16.291966775866666</v>
      </c>
    </row>
    <row r="251" spans="2:8" x14ac:dyDescent="0.25">
      <c r="B251" s="626"/>
      <c r="C251" s="1432" t="str">
        <f>O89</f>
        <v>Campata 15-22</v>
      </c>
      <c r="D251" s="1432"/>
      <c r="E251" s="1004">
        <f>R95</f>
        <v>20.964319230769231</v>
      </c>
      <c r="F251" s="1004">
        <f t="shared" ref="F251" si="10">S95</f>
        <v>6.523076923076923</v>
      </c>
      <c r="G251" s="1004">
        <f>Z95</f>
        <v>33.368999615384617</v>
      </c>
      <c r="H251" s="1011">
        <f>AA95</f>
        <v>22.187396153846155</v>
      </c>
    </row>
    <row r="252" spans="2:8" x14ac:dyDescent="0.25">
      <c r="B252" s="1020"/>
      <c r="C252" s="1429" t="str">
        <f>O97</f>
        <v>Campata 22-25</v>
      </c>
      <c r="D252" s="1429"/>
      <c r="E252" s="1005">
        <f>R103</f>
        <v>9.1212502184000002</v>
      </c>
      <c r="F252" s="1005">
        <f t="shared" ref="F252" si="11">S103</f>
        <v>1.7347230138182321</v>
      </c>
      <c r="G252" s="1005">
        <f>Z103</f>
        <v>15.186794325374699</v>
      </c>
      <c r="H252" s="925">
        <f>AA103</f>
        <v>9.1212502184000002</v>
      </c>
    </row>
    <row r="253" spans="2:8" x14ac:dyDescent="0.25">
      <c r="B253" s="1021" t="s">
        <v>883</v>
      </c>
      <c r="C253" s="1428" t="str">
        <f>O106</f>
        <v>Campata 2-9</v>
      </c>
      <c r="D253" s="1428"/>
      <c r="E253" s="1015">
        <f>R112</f>
        <v>7.7252502184000003</v>
      </c>
      <c r="F253" s="1015">
        <f t="shared" ref="F253" si="12">S112</f>
        <v>2</v>
      </c>
      <c r="G253" s="1015">
        <f>Z112</f>
        <v>14.496994325374699</v>
      </c>
      <c r="H253" s="775">
        <f>AA112</f>
        <v>7.7252502184000003</v>
      </c>
    </row>
    <row r="254" spans="2:8" x14ac:dyDescent="0.25">
      <c r="B254" s="626"/>
      <c r="C254" s="1432" t="str">
        <f>O114</f>
        <v>Campata 9-16</v>
      </c>
      <c r="D254" s="1432"/>
      <c r="E254" s="1004">
        <f>R120</f>
        <v>6.0547502184000006</v>
      </c>
      <c r="F254" s="1004">
        <f t="shared" ref="F254" si="13">S120</f>
        <v>2</v>
      </c>
      <c r="G254" s="1004">
        <f>Z120</f>
        <v>12.325344325374699</v>
      </c>
      <c r="H254" s="1011">
        <f>AA120</f>
        <v>6.0547502184000006</v>
      </c>
    </row>
    <row r="255" spans="2:8" x14ac:dyDescent="0.25">
      <c r="B255" s="626"/>
      <c r="C255" s="1432" t="str">
        <f>O122</f>
        <v>Campata 16-23</v>
      </c>
      <c r="D255" s="1432"/>
      <c r="E255" s="1004">
        <f>R128</f>
        <v>6.0547502184000006</v>
      </c>
      <c r="F255" s="1004">
        <f t="shared" ref="F255" si="14">S128</f>
        <v>2</v>
      </c>
      <c r="G255" s="1004">
        <f>Z128</f>
        <v>12.325344325374699</v>
      </c>
      <c r="H255" s="1011">
        <f>AA128</f>
        <v>6.0547502184000006</v>
      </c>
    </row>
    <row r="256" spans="2:8" x14ac:dyDescent="0.25">
      <c r="B256" s="626"/>
      <c r="C256" s="1432" t="str">
        <f>O130</f>
        <v>Campata 23-26</v>
      </c>
      <c r="D256" s="1432"/>
      <c r="E256" s="1004">
        <f>R136</f>
        <v>6.0547502184000006</v>
      </c>
      <c r="F256" s="1004">
        <f t="shared" ref="F256" si="15">S136</f>
        <v>2</v>
      </c>
      <c r="G256" s="1004">
        <f>Z136</f>
        <v>12.325344325374699</v>
      </c>
      <c r="H256" s="1011">
        <f>AA136</f>
        <v>6.0547502184000006</v>
      </c>
    </row>
    <row r="257" spans="2:8" x14ac:dyDescent="0.25">
      <c r="B257" s="1021" t="s">
        <v>884</v>
      </c>
      <c r="C257" s="1428" t="str">
        <f>O139</f>
        <v>Campata 3-10</v>
      </c>
      <c r="D257" s="1428"/>
      <c r="E257" s="1015">
        <f>R145</f>
        <v>9.1212502184000002</v>
      </c>
      <c r="F257" s="1015">
        <f t="shared" ref="F257" si="16">S145</f>
        <v>1.7347230138182321</v>
      </c>
      <c r="G257" s="1015">
        <f>Z145</f>
        <v>15.186794325374699</v>
      </c>
      <c r="H257" s="775">
        <f>AA145</f>
        <v>9.1212502184000002</v>
      </c>
    </row>
    <row r="258" spans="2:8" x14ac:dyDescent="0.25">
      <c r="B258" s="626"/>
      <c r="C258" s="1432" t="str">
        <f>O147</f>
        <v>Campata 10-17</v>
      </c>
      <c r="D258" s="1432"/>
      <c r="E258" s="1004">
        <f>R153</f>
        <v>9.1212502184000002</v>
      </c>
      <c r="F258" s="1004">
        <f t="shared" ref="F258" si="17">S153</f>
        <v>1.7347230138182321</v>
      </c>
      <c r="G258" s="1004">
        <f>Z153</f>
        <v>15.186794325374699</v>
      </c>
      <c r="H258" s="1011">
        <f>AA153</f>
        <v>9.1212502184000002</v>
      </c>
    </row>
    <row r="259" spans="2:8" x14ac:dyDescent="0.25">
      <c r="B259" s="626"/>
      <c r="C259" s="1432" t="str">
        <f>O155</f>
        <v>Campata 17-24</v>
      </c>
      <c r="D259" s="1432"/>
      <c r="E259" s="1004">
        <f>R161</f>
        <v>9.1212502184000002</v>
      </c>
      <c r="F259" s="1004">
        <f t="shared" ref="F259" si="18">S161</f>
        <v>1.7347230138182321</v>
      </c>
      <c r="G259" s="1004">
        <f>Z161</f>
        <v>15.186794325374699</v>
      </c>
      <c r="H259" s="1011">
        <f>AA161</f>
        <v>9.1212502184000002</v>
      </c>
    </row>
    <row r="260" spans="2:8" ht="15.75" thickBot="1" x14ac:dyDescent="0.3">
      <c r="B260" s="627"/>
      <c r="C260" s="1429" t="str">
        <f>O163</f>
        <v>Campata 24-27</v>
      </c>
      <c r="D260" s="1429"/>
      <c r="E260" s="1005">
        <f>R169</f>
        <v>9.1212502184000002</v>
      </c>
      <c r="F260" s="1005">
        <f t="shared" ref="F260" si="19">S169</f>
        <v>1.7347230138182321</v>
      </c>
      <c r="G260" s="1005">
        <f>Z169</f>
        <v>15.186794325374699</v>
      </c>
      <c r="H260" s="925">
        <f>AA169</f>
        <v>9.1212502184000002</v>
      </c>
    </row>
  </sheetData>
  <mergeCells count="456">
    <mergeCell ref="C253:D253"/>
    <mergeCell ref="C254:D254"/>
    <mergeCell ref="C255:D255"/>
    <mergeCell ref="C256:D256"/>
    <mergeCell ref="C257:D257"/>
    <mergeCell ref="C258:D258"/>
    <mergeCell ref="C259:D259"/>
    <mergeCell ref="C260:D260"/>
    <mergeCell ref="C244:D244"/>
    <mergeCell ref="C245:D245"/>
    <mergeCell ref="C246:D246"/>
    <mergeCell ref="C247:D247"/>
    <mergeCell ref="C248:D248"/>
    <mergeCell ref="C249:D249"/>
    <mergeCell ref="C250:D250"/>
    <mergeCell ref="C251:D251"/>
    <mergeCell ref="C252:D252"/>
    <mergeCell ref="C235:D235"/>
    <mergeCell ref="C236:D236"/>
    <mergeCell ref="C237:D237"/>
    <mergeCell ref="C238:D238"/>
    <mergeCell ref="C239:D239"/>
    <mergeCell ref="C240:D240"/>
    <mergeCell ref="C241:D241"/>
    <mergeCell ref="C242:D242"/>
    <mergeCell ref="C243:D243"/>
    <mergeCell ref="C226:D226"/>
    <mergeCell ref="C227:D227"/>
    <mergeCell ref="C228:D228"/>
    <mergeCell ref="C229:D229"/>
    <mergeCell ref="C230:D230"/>
    <mergeCell ref="C231:D231"/>
    <mergeCell ref="C232:D232"/>
    <mergeCell ref="C233:D233"/>
    <mergeCell ref="C234:D234"/>
    <mergeCell ref="B217:H217"/>
    <mergeCell ref="C218:D218"/>
    <mergeCell ref="C219:D219"/>
    <mergeCell ref="C220:D220"/>
    <mergeCell ref="C221:D221"/>
    <mergeCell ref="C222:D222"/>
    <mergeCell ref="C223:D223"/>
    <mergeCell ref="C224:D224"/>
    <mergeCell ref="C225:D225"/>
    <mergeCell ref="A1:AA1"/>
    <mergeCell ref="A6:B6"/>
    <mergeCell ref="O6:P6"/>
    <mergeCell ref="A7:B7"/>
    <mergeCell ref="O7:P7"/>
    <mergeCell ref="A8:B8"/>
    <mergeCell ref="O8:P8"/>
    <mergeCell ref="A3:M3"/>
    <mergeCell ref="O3:AA3"/>
    <mergeCell ref="A4:M4"/>
    <mergeCell ref="O4:AA4"/>
    <mergeCell ref="A5:B5"/>
    <mergeCell ref="O5:P5"/>
    <mergeCell ref="S11:U11"/>
    <mergeCell ref="A13:B13"/>
    <mergeCell ref="O13:P13"/>
    <mergeCell ref="A14:B14"/>
    <mergeCell ref="O14:P14"/>
    <mergeCell ref="A15:B15"/>
    <mergeCell ref="O15:P15"/>
    <mergeCell ref="A9:B9"/>
    <mergeCell ref="O9:P9"/>
    <mergeCell ref="A10:B10"/>
    <mergeCell ref="O10:P10"/>
    <mergeCell ref="A11:C11"/>
    <mergeCell ref="E11:G11"/>
    <mergeCell ref="O11:Q11"/>
    <mergeCell ref="S19:U19"/>
    <mergeCell ref="A21:M21"/>
    <mergeCell ref="O21:AA21"/>
    <mergeCell ref="A16:B16"/>
    <mergeCell ref="O16:P16"/>
    <mergeCell ref="A17:B17"/>
    <mergeCell ref="O17:P17"/>
    <mergeCell ref="A18:B18"/>
    <mergeCell ref="O18:P18"/>
    <mergeCell ref="A22:B22"/>
    <mergeCell ref="O22:P22"/>
    <mergeCell ref="A23:B23"/>
    <mergeCell ref="O23:P23"/>
    <mergeCell ref="A24:B24"/>
    <mergeCell ref="O24:P24"/>
    <mergeCell ref="A19:C19"/>
    <mergeCell ref="E19:G19"/>
    <mergeCell ref="O19:Q19"/>
    <mergeCell ref="S28:U28"/>
    <mergeCell ref="A30:B30"/>
    <mergeCell ref="O30:P30"/>
    <mergeCell ref="A25:B25"/>
    <mergeCell ref="O25:P25"/>
    <mergeCell ref="A26:B26"/>
    <mergeCell ref="O26:P26"/>
    <mergeCell ref="A27:B27"/>
    <mergeCell ref="O27:P27"/>
    <mergeCell ref="A31:B31"/>
    <mergeCell ref="O31:P31"/>
    <mergeCell ref="A32:B32"/>
    <mergeCell ref="O32:P32"/>
    <mergeCell ref="A33:B33"/>
    <mergeCell ref="O33:P33"/>
    <mergeCell ref="A28:C28"/>
    <mergeCell ref="E28:G28"/>
    <mergeCell ref="O28:Q28"/>
    <mergeCell ref="S36:U36"/>
    <mergeCell ref="A38:B38"/>
    <mergeCell ref="O38:AA38"/>
    <mergeCell ref="A39:B39"/>
    <mergeCell ref="O39:P39"/>
    <mergeCell ref="A40:B40"/>
    <mergeCell ref="O40:P40"/>
    <mergeCell ref="A34:B34"/>
    <mergeCell ref="O34:P34"/>
    <mergeCell ref="A35:B35"/>
    <mergeCell ref="O35:P35"/>
    <mergeCell ref="A36:C36"/>
    <mergeCell ref="E36:G36"/>
    <mergeCell ref="O36:Q36"/>
    <mergeCell ref="A44:C44"/>
    <mergeCell ref="E44:G44"/>
    <mergeCell ref="O44:P44"/>
    <mergeCell ref="O45:Q45"/>
    <mergeCell ref="S45:U45"/>
    <mergeCell ref="A46:B46"/>
    <mergeCell ref="A41:B41"/>
    <mergeCell ref="O41:P41"/>
    <mergeCell ref="A42:B42"/>
    <mergeCell ref="O42:P42"/>
    <mergeCell ref="A43:B43"/>
    <mergeCell ref="O43:P43"/>
    <mergeCell ref="A50:B50"/>
    <mergeCell ref="O50:P50"/>
    <mergeCell ref="A51:B51"/>
    <mergeCell ref="O51:P51"/>
    <mergeCell ref="A52:C52"/>
    <mergeCell ref="E52:F52"/>
    <mergeCell ref="O52:P52"/>
    <mergeCell ref="A47:B47"/>
    <mergeCell ref="O47:P47"/>
    <mergeCell ref="A48:B48"/>
    <mergeCell ref="O48:P48"/>
    <mergeCell ref="A49:B49"/>
    <mergeCell ref="O49:P49"/>
    <mergeCell ref="A57:B57"/>
    <mergeCell ref="O57:P57"/>
    <mergeCell ref="A58:B58"/>
    <mergeCell ref="O58:P58"/>
    <mergeCell ref="A59:B59"/>
    <mergeCell ref="O59:P59"/>
    <mergeCell ref="O53:Q53"/>
    <mergeCell ref="S53:U53"/>
    <mergeCell ref="A54:B54"/>
    <mergeCell ref="A55:B55"/>
    <mergeCell ref="O55:AA55"/>
    <mergeCell ref="A56:B56"/>
    <mergeCell ref="O56:P56"/>
    <mergeCell ref="S62:U62"/>
    <mergeCell ref="A63:B63"/>
    <mergeCell ref="A64:B64"/>
    <mergeCell ref="O64:P64"/>
    <mergeCell ref="A65:B65"/>
    <mergeCell ref="O65:P65"/>
    <mergeCell ref="A60:C60"/>
    <mergeCell ref="E60:F60"/>
    <mergeCell ref="O60:P60"/>
    <mergeCell ref="O61:P61"/>
    <mergeCell ref="A62:B62"/>
    <mergeCell ref="O62:Q62"/>
    <mergeCell ref="O69:P69"/>
    <mergeCell ref="A70:M70"/>
    <mergeCell ref="O70:Q70"/>
    <mergeCell ref="S70:U70"/>
    <mergeCell ref="A71:B71"/>
    <mergeCell ref="A72:B72"/>
    <mergeCell ref="O72:AA72"/>
    <mergeCell ref="A66:B66"/>
    <mergeCell ref="O66:P66"/>
    <mergeCell ref="A67:B67"/>
    <mergeCell ref="O67:P67"/>
    <mergeCell ref="A68:C68"/>
    <mergeCell ref="E68:F68"/>
    <mergeCell ref="O68:P68"/>
    <mergeCell ref="A76:B76"/>
    <mergeCell ref="O76:P76"/>
    <mergeCell ref="A77:C77"/>
    <mergeCell ref="E77:G77"/>
    <mergeCell ref="O77:P77"/>
    <mergeCell ref="O78:P78"/>
    <mergeCell ref="A73:B73"/>
    <mergeCell ref="O73:P73"/>
    <mergeCell ref="A74:B74"/>
    <mergeCell ref="O74:P74"/>
    <mergeCell ref="A75:B75"/>
    <mergeCell ref="O75:P75"/>
    <mergeCell ref="A82:B82"/>
    <mergeCell ref="O82:P82"/>
    <mergeCell ref="A83:B83"/>
    <mergeCell ref="O83:P83"/>
    <mergeCell ref="A84:B84"/>
    <mergeCell ref="O84:P84"/>
    <mergeCell ref="A79:B79"/>
    <mergeCell ref="O79:Q79"/>
    <mergeCell ref="S79:U79"/>
    <mergeCell ref="A80:B80"/>
    <mergeCell ref="A81:B81"/>
    <mergeCell ref="O81:P81"/>
    <mergeCell ref="S87:U87"/>
    <mergeCell ref="A88:B88"/>
    <mergeCell ref="A89:B89"/>
    <mergeCell ref="O89:P89"/>
    <mergeCell ref="A90:B90"/>
    <mergeCell ref="O90:P90"/>
    <mergeCell ref="A85:C85"/>
    <mergeCell ref="E85:G85"/>
    <mergeCell ref="O85:P85"/>
    <mergeCell ref="O86:P86"/>
    <mergeCell ref="A87:B87"/>
    <mergeCell ref="O87:Q87"/>
    <mergeCell ref="S95:U95"/>
    <mergeCell ref="A96:B96"/>
    <mergeCell ref="A97:B97"/>
    <mergeCell ref="O97:P97"/>
    <mergeCell ref="A91:B91"/>
    <mergeCell ref="O91:P91"/>
    <mergeCell ref="A92:B92"/>
    <mergeCell ref="O92:P92"/>
    <mergeCell ref="A93:C93"/>
    <mergeCell ref="E93:G93"/>
    <mergeCell ref="O93:P93"/>
    <mergeCell ref="A98:B98"/>
    <mergeCell ref="O98:P98"/>
    <mergeCell ref="A99:B99"/>
    <mergeCell ref="O99:P99"/>
    <mergeCell ref="A100:B100"/>
    <mergeCell ref="O100:P100"/>
    <mergeCell ref="O94:P94"/>
    <mergeCell ref="A95:B95"/>
    <mergeCell ref="O95:Q95"/>
    <mergeCell ref="S103:U103"/>
    <mergeCell ref="A104:B104"/>
    <mergeCell ref="A105:B105"/>
    <mergeCell ref="O105:AA105"/>
    <mergeCell ref="A106:B106"/>
    <mergeCell ref="O106:P106"/>
    <mergeCell ref="A101:C101"/>
    <mergeCell ref="E101:F101"/>
    <mergeCell ref="O101:P101"/>
    <mergeCell ref="O102:P102"/>
    <mergeCell ref="A103:B103"/>
    <mergeCell ref="O103:Q103"/>
    <mergeCell ref="O110:P110"/>
    <mergeCell ref="A111:B111"/>
    <mergeCell ref="O111:P111"/>
    <mergeCell ref="A112:B112"/>
    <mergeCell ref="O112:Q112"/>
    <mergeCell ref="S112:U112"/>
    <mergeCell ref="A107:B107"/>
    <mergeCell ref="O107:P107"/>
    <mergeCell ref="A108:B108"/>
    <mergeCell ref="O108:P108"/>
    <mergeCell ref="A109:C109"/>
    <mergeCell ref="E109:F109"/>
    <mergeCell ref="O109:P109"/>
    <mergeCell ref="A117:C117"/>
    <mergeCell ref="E117:F117"/>
    <mergeCell ref="O117:P117"/>
    <mergeCell ref="O118:P118"/>
    <mergeCell ref="A119:M119"/>
    <mergeCell ref="O119:P119"/>
    <mergeCell ref="A113:B113"/>
    <mergeCell ref="A114:B114"/>
    <mergeCell ref="O114:P114"/>
    <mergeCell ref="A115:B115"/>
    <mergeCell ref="O115:P115"/>
    <mergeCell ref="A116:B116"/>
    <mergeCell ref="O116:P116"/>
    <mergeCell ref="A123:B123"/>
    <mergeCell ref="O123:P123"/>
    <mergeCell ref="A124:B124"/>
    <mergeCell ref="O124:P124"/>
    <mergeCell ref="A125:B125"/>
    <mergeCell ref="O125:P125"/>
    <mergeCell ref="A120:B120"/>
    <mergeCell ref="O120:Q120"/>
    <mergeCell ref="S120:U120"/>
    <mergeCell ref="A121:B121"/>
    <mergeCell ref="A122:B122"/>
    <mergeCell ref="O122:P122"/>
    <mergeCell ref="S128:U128"/>
    <mergeCell ref="A129:B129"/>
    <mergeCell ref="A130:B130"/>
    <mergeCell ref="O130:P130"/>
    <mergeCell ref="A131:B131"/>
    <mergeCell ref="O131:P131"/>
    <mergeCell ref="A126:C126"/>
    <mergeCell ref="E126:G126"/>
    <mergeCell ref="O126:P126"/>
    <mergeCell ref="O127:P127"/>
    <mergeCell ref="A128:B128"/>
    <mergeCell ref="O128:Q128"/>
    <mergeCell ref="S136:U136"/>
    <mergeCell ref="A137:B137"/>
    <mergeCell ref="A138:B138"/>
    <mergeCell ref="O138:AA138"/>
    <mergeCell ref="A132:B132"/>
    <mergeCell ref="O132:P132"/>
    <mergeCell ref="A133:B133"/>
    <mergeCell ref="O133:P133"/>
    <mergeCell ref="A134:C134"/>
    <mergeCell ref="E134:G134"/>
    <mergeCell ref="O134:P134"/>
    <mergeCell ref="A139:B139"/>
    <mergeCell ref="O139:P139"/>
    <mergeCell ref="A140:B140"/>
    <mergeCell ref="O140:P140"/>
    <mergeCell ref="A141:B141"/>
    <mergeCell ref="O141:P141"/>
    <mergeCell ref="O135:P135"/>
    <mergeCell ref="A136:B136"/>
    <mergeCell ref="O136:Q136"/>
    <mergeCell ref="A145:B145"/>
    <mergeCell ref="O145:Q145"/>
    <mergeCell ref="S145:U145"/>
    <mergeCell ref="A146:B146"/>
    <mergeCell ref="A147:B147"/>
    <mergeCell ref="O147:P147"/>
    <mergeCell ref="A142:C142"/>
    <mergeCell ref="E142:G142"/>
    <mergeCell ref="O142:P142"/>
    <mergeCell ref="O143:P143"/>
    <mergeCell ref="A144:B144"/>
    <mergeCell ref="O144:P144"/>
    <mergeCell ref="O151:P151"/>
    <mergeCell ref="A152:B152"/>
    <mergeCell ref="O152:P152"/>
    <mergeCell ref="A153:B153"/>
    <mergeCell ref="O153:Q153"/>
    <mergeCell ref="S153:U153"/>
    <mergeCell ref="A148:B148"/>
    <mergeCell ref="O148:P148"/>
    <mergeCell ref="A149:B149"/>
    <mergeCell ref="O149:P149"/>
    <mergeCell ref="A150:C150"/>
    <mergeCell ref="E150:F150"/>
    <mergeCell ref="O150:P150"/>
    <mergeCell ref="A158:C158"/>
    <mergeCell ref="E158:F158"/>
    <mergeCell ref="O158:P158"/>
    <mergeCell ref="O159:P159"/>
    <mergeCell ref="A160:B160"/>
    <mergeCell ref="O160:P160"/>
    <mergeCell ref="A154:B154"/>
    <mergeCell ref="A155:B155"/>
    <mergeCell ref="O155:P155"/>
    <mergeCell ref="A156:B156"/>
    <mergeCell ref="O156:P156"/>
    <mergeCell ref="A157:B157"/>
    <mergeCell ref="O157:P157"/>
    <mergeCell ref="S169:U169"/>
    <mergeCell ref="A164:B164"/>
    <mergeCell ref="O164:P164"/>
    <mergeCell ref="A165:B165"/>
    <mergeCell ref="O165:P165"/>
    <mergeCell ref="A166:C166"/>
    <mergeCell ref="E166:F166"/>
    <mergeCell ref="O166:P166"/>
    <mergeCell ref="A161:B161"/>
    <mergeCell ref="O161:Q161"/>
    <mergeCell ref="S161:U161"/>
    <mergeCell ref="A162:B162"/>
    <mergeCell ref="A163:B163"/>
    <mergeCell ref="O163:P163"/>
    <mergeCell ref="A170:B170"/>
    <mergeCell ref="A171:B171"/>
    <mergeCell ref="A172:B172"/>
    <mergeCell ref="P172:Q172"/>
    <mergeCell ref="A173:B173"/>
    <mergeCell ref="A174:B174"/>
    <mergeCell ref="O167:P167"/>
    <mergeCell ref="A168:M168"/>
    <mergeCell ref="O168:P168"/>
    <mergeCell ref="A169:B169"/>
    <mergeCell ref="O169:Q169"/>
    <mergeCell ref="A181:B181"/>
    <mergeCell ref="A182:B182"/>
    <mergeCell ref="A183:C183"/>
    <mergeCell ref="E183:G183"/>
    <mergeCell ref="A175:C175"/>
    <mergeCell ref="E175:G175"/>
    <mergeCell ref="A177:B177"/>
    <mergeCell ref="A178:B178"/>
    <mergeCell ref="A179:B179"/>
    <mergeCell ref="A180:B180"/>
    <mergeCell ref="R193:S193"/>
    <mergeCell ref="U193:V193"/>
    <mergeCell ref="L194:M194"/>
    <mergeCell ref="Q194:Q196"/>
    <mergeCell ref="R194:S196"/>
    <mergeCell ref="T194:T196"/>
    <mergeCell ref="U194:V196"/>
    <mergeCell ref="W194:W196"/>
    <mergeCell ref="F195:G195"/>
    <mergeCell ref="E196:H196"/>
    <mergeCell ref="W202:W204"/>
    <mergeCell ref="F197:G197"/>
    <mergeCell ref="I197:J197"/>
    <mergeCell ref="L197:M197"/>
    <mergeCell ref="O197:P197"/>
    <mergeCell ref="R197:S197"/>
    <mergeCell ref="U197:V197"/>
    <mergeCell ref="E198:E200"/>
    <mergeCell ref="F198:G200"/>
    <mergeCell ref="H198:H200"/>
    <mergeCell ref="I198:J200"/>
    <mergeCell ref="K198:K200"/>
    <mergeCell ref="L198:M200"/>
    <mergeCell ref="N198:N200"/>
    <mergeCell ref="Q198:Q200"/>
    <mergeCell ref="R198:S200"/>
    <mergeCell ref="T198:T200"/>
    <mergeCell ref="U198:V200"/>
    <mergeCell ref="W198:W200"/>
    <mergeCell ref="F201:G201"/>
    <mergeCell ref="I201:J201"/>
    <mergeCell ref="L201:M201"/>
    <mergeCell ref="O201:P201"/>
    <mergeCell ref="R201:S201"/>
    <mergeCell ref="U201:V201"/>
    <mergeCell ref="E202:E204"/>
    <mergeCell ref="F202:G204"/>
    <mergeCell ref="H202:H204"/>
    <mergeCell ref="I202:J204"/>
    <mergeCell ref="K202:K204"/>
    <mergeCell ref="L202:M204"/>
    <mergeCell ref="N202:N204"/>
    <mergeCell ref="Q202:Q204"/>
    <mergeCell ref="R202:S204"/>
    <mergeCell ref="T202:T204"/>
    <mergeCell ref="U202:V204"/>
    <mergeCell ref="U205:V205"/>
    <mergeCell ref="Q206:Q208"/>
    <mergeCell ref="R206:S208"/>
    <mergeCell ref="T206:T208"/>
    <mergeCell ref="U206:V208"/>
    <mergeCell ref="W206:W208"/>
    <mergeCell ref="R209:S209"/>
    <mergeCell ref="U209:V209"/>
    <mergeCell ref="G209:H209"/>
    <mergeCell ref="F205:G205"/>
    <mergeCell ref="I205:J205"/>
    <mergeCell ref="L205:M205"/>
    <mergeCell ref="O205:P205"/>
    <mergeCell ref="R205:S205"/>
  </mergeCells>
  <pageMargins left="0.7" right="0.7" top="0.75" bottom="0.75" header="0.3" footer="0.3"/>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0">
    <tabColor rgb="FF92D050"/>
  </sheetPr>
  <dimension ref="A1:AN359"/>
  <sheetViews>
    <sheetView zoomScale="70" zoomScaleNormal="70" workbookViewId="0">
      <selection sqref="A1:N1"/>
    </sheetView>
  </sheetViews>
  <sheetFormatPr defaultRowHeight="15" x14ac:dyDescent="0.25"/>
  <cols>
    <col min="4" max="9" width="9.140625" customWidth="1"/>
    <col min="13" max="13" width="10.42578125" customWidth="1"/>
  </cols>
  <sheetData>
    <row r="1" spans="1:40" ht="21" x14ac:dyDescent="0.35">
      <c r="A1" s="1223" t="s">
        <v>544</v>
      </c>
      <c r="B1" s="1223"/>
      <c r="C1" s="1223"/>
      <c r="D1" s="1223"/>
      <c r="E1" s="1223"/>
      <c r="F1" s="1223"/>
      <c r="G1" s="1223"/>
      <c r="H1" s="1223"/>
      <c r="I1" s="1223"/>
      <c r="J1" s="1223"/>
      <c r="K1" s="1223"/>
      <c r="L1" s="1223"/>
      <c r="M1" s="1223"/>
      <c r="N1" s="1223"/>
    </row>
    <row r="2" spans="1:40" ht="15.75" thickBot="1" x14ac:dyDescent="0.3"/>
    <row r="3" spans="1:40" ht="14.25" customHeight="1" x14ac:dyDescent="0.3">
      <c r="A3" s="1419" t="s">
        <v>516</v>
      </c>
      <c r="B3" s="1434"/>
      <c r="C3" s="487" t="s">
        <v>440</v>
      </c>
      <c r="D3" s="552" t="s">
        <v>386</v>
      </c>
      <c r="E3" s="493" t="s">
        <v>442</v>
      </c>
      <c r="F3" s="493" t="s">
        <v>448</v>
      </c>
      <c r="G3" s="493" t="s">
        <v>449</v>
      </c>
      <c r="H3" s="474" t="s">
        <v>444</v>
      </c>
      <c r="I3" s="475" t="s">
        <v>443</v>
      </c>
      <c r="J3" s="475" t="s">
        <v>450</v>
      </c>
      <c r="K3" s="553" t="s">
        <v>451</v>
      </c>
      <c r="L3" s="486" t="s">
        <v>446</v>
      </c>
      <c r="M3" s="486" t="s">
        <v>445</v>
      </c>
      <c r="N3" s="257"/>
      <c r="O3" s="704"/>
      <c r="P3" s="683"/>
      <c r="Q3" s="683"/>
      <c r="R3" s="683"/>
      <c r="S3" s="683"/>
      <c r="T3" s="683"/>
      <c r="U3" s="705"/>
      <c r="V3" s="705"/>
      <c r="W3" s="705"/>
      <c r="X3" s="317"/>
      <c r="Y3" s="317"/>
      <c r="Z3" s="706"/>
      <c r="AA3" s="706"/>
      <c r="AB3" s="706"/>
      <c r="AC3" s="706"/>
      <c r="AD3" s="706"/>
      <c r="AE3" s="706"/>
      <c r="AF3" s="706"/>
      <c r="AG3" s="706"/>
      <c r="AH3" s="706"/>
      <c r="AI3" s="706"/>
      <c r="AJ3" s="706"/>
      <c r="AK3" s="706"/>
      <c r="AL3" s="706"/>
      <c r="AM3" s="706"/>
      <c r="AN3" s="707"/>
    </row>
    <row r="4" spans="1:40" x14ac:dyDescent="0.25">
      <c r="A4" s="1414" t="s">
        <v>316</v>
      </c>
      <c r="B4" s="1436"/>
      <c r="C4" s="483"/>
      <c r="D4" s="460">
        <f>('12. Riepilogo Carichi'!$D$5)*C4</f>
        <v>0</v>
      </c>
      <c r="E4" s="460"/>
      <c r="F4" s="460">
        <f>('12. Riepilogo Carichi'!$E$5)*C4</f>
        <v>0</v>
      </c>
      <c r="G4" s="460"/>
      <c r="H4" s="490">
        <f>('12. Riepilogo Carichi'!$H$5)*C4</f>
        <v>0</v>
      </c>
      <c r="I4" s="460"/>
      <c r="J4" s="460">
        <f>('12. Riepilogo Carichi'!$I$5)*C4</f>
        <v>0</v>
      </c>
      <c r="K4" s="460"/>
      <c r="L4" s="483">
        <f>('12. Riepilogo Carichi'!$L$5)*C4</f>
        <v>0</v>
      </c>
      <c r="M4" s="483">
        <f>('12. Riepilogo Carichi'!$M$5)*C4</f>
        <v>0</v>
      </c>
      <c r="N4" s="460"/>
      <c r="O4" s="708"/>
      <c r="P4" s="459"/>
      <c r="Q4" s="459" t="s">
        <v>630</v>
      </c>
      <c r="R4" s="459">
        <v>0.5</v>
      </c>
      <c r="S4" s="459"/>
      <c r="T4" s="459"/>
      <c r="U4" s="684"/>
      <c r="V4" s="684"/>
      <c r="W4" s="684"/>
      <c r="X4" s="194"/>
      <c r="Y4" s="194"/>
      <c r="Z4" s="93"/>
      <c r="AA4" s="93"/>
      <c r="AB4" s="93"/>
      <c r="AC4" s="93"/>
      <c r="AD4" s="93"/>
      <c r="AE4" s="93"/>
      <c r="AF4" s="93"/>
      <c r="AG4" s="93"/>
      <c r="AH4" s="93"/>
      <c r="AI4" s="93"/>
      <c r="AJ4" s="93"/>
      <c r="AK4" s="93"/>
      <c r="AL4" s="93"/>
      <c r="AM4" s="93"/>
      <c r="AN4" s="131"/>
    </row>
    <row r="5" spans="1:40" x14ac:dyDescent="0.25">
      <c r="A5" s="1464" t="s">
        <v>545</v>
      </c>
      <c r="B5" s="1443"/>
      <c r="C5" s="483">
        <f>$R$5*$AD$10</f>
        <v>6.0371999999999986</v>
      </c>
      <c r="D5" s="478">
        <f>('12. Riepilogo Carichi'!$D$13)*C5</f>
        <v>17.699561099999997</v>
      </c>
      <c r="E5" s="460"/>
      <c r="F5" s="460">
        <f>('12. Riepilogo Carichi'!$E$13)*C5</f>
        <v>0</v>
      </c>
      <c r="G5" s="459">
        <f>('12. Riepilogo Carichi'!$F$13)*C5</f>
        <v>0</v>
      </c>
      <c r="H5" s="490">
        <f>('12. Riepilogo Carichi'!$H$13)*C5</f>
        <v>23.009429429999997</v>
      </c>
      <c r="I5" s="109"/>
      <c r="J5" s="460">
        <f>('12. Riepilogo Carichi'!$I$13)*C5</f>
        <v>0</v>
      </c>
      <c r="K5" s="460">
        <f>('12. Riepilogo Carichi'!$J$13)*C5</f>
        <v>0</v>
      </c>
      <c r="L5" s="483">
        <f>('12. Riepilogo Carichi'!$L$13)*C5</f>
        <v>23.009429429999997</v>
      </c>
      <c r="M5" s="483">
        <f>('12. Riepilogo Carichi'!$M$13)*C5</f>
        <v>17.699561099999997</v>
      </c>
      <c r="N5" s="460"/>
      <c r="O5" s="708"/>
      <c r="P5" s="459"/>
      <c r="Q5" s="711" t="s">
        <v>53</v>
      </c>
      <c r="R5" s="711">
        <v>0.25</v>
      </c>
      <c r="S5" s="459"/>
      <c r="T5" s="459"/>
      <c r="U5" s="684"/>
      <c r="V5" s="684"/>
      <c r="W5" s="684"/>
      <c r="X5" s="194"/>
      <c r="Y5" s="194"/>
      <c r="Z5" s="93"/>
      <c r="AA5" s="93"/>
      <c r="AB5" s="93"/>
      <c r="AC5" s="93"/>
      <c r="AD5" s="93"/>
      <c r="AE5" s="93"/>
      <c r="AF5" s="93"/>
      <c r="AG5" s="93"/>
      <c r="AH5" s="93"/>
      <c r="AI5" s="93"/>
      <c r="AJ5" s="93"/>
      <c r="AK5" s="93"/>
      <c r="AL5" s="93"/>
      <c r="AM5" s="93"/>
      <c r="AN5" s="131"/>
    </row>
    <row r="6" spans="1:40" x14ac:dyDescent="0.25">
      <c r="A6" s="1414" t="s">
        <v>466</v>
      </c>
      <c r="B6" s="1436"/>
      <c r="C6" s="483">
        <f>$R$6*(1+$AC$10+$AD$9)</f>
        <v>2.71</v>
      </c>
      <c r="D6" s="478">
        <f>('12. Riepilogo Carichi'!$D$21)*C6</f>
        <v>7.6787855918640009</v>
      </c>
      <c r="E6" s="459"/>
      <c r="F6" s="460">
        <f>('12. Riepilogo Carichi'!$E$21)*C6</f>
        <v>1.355</v>
      </c>
      <c r="G6" s="459">
        <f>('12. Riepilogo Carichi'!$F$21)*C6</f>
        <v>2.6271987348948187</v>
      </c>
      <c r="H6" s="490">
        <f>('12. Riepilogo Carichi'!$H$21)*C6</f>
        <v>9.9824212694232006</v>
      </c>
      <c r="I6" s="109"/>
      <c r="J6" s="460">
        <f>('12. Riepilogo Carichi'!$I$21)*C6</f>
        <v>2.0324999999999998</v>
      </c>
      <c r="K6" s="460">
        <f>('12. Riepilogo Carichi'!$J$21)*C6</f>
        <v>3.9407981023422285</v>
      </c>
      <c r="L6" s="483">
        <f>('12. Riepilogo Carichi'!$L$21)*C6</f>
        <v>15.955719371765429</v>
      </c>
      <c r="M6" s="483">
        <f>('12. Riepilogo Carichi'!$M$21)*C6</f>
        <v>7.6787855918640009</v>
      </c>
      <c r="N6" s="459"/>
      <c r="O6" s="133"/>
      <c r="P6" s="93"/>
      <c r="Q6" s="692" t="s">
        <v>629</v>
      </c>
      <c r="R6" s="459">
        <v>0.25</v>
      </c>
      <c r="S6" s="459"/>
      <c r="T6" s="459"/>
      <c r="U6" s="684"/>
      <c r="V6" s="684"/>
      <c r="W6" s="684"/>
      <c r="X6" s="194"/>
      <c r="Y6" s="194"/>
      <c r="Z6" s="93"/>
      <c r="AA6" s="93"/>
      <c r="AB6" s="93"/>
      <c r="AC6" s="93"/>
      <c r="AD6" s="93"/>
      <c r="AE6" s="93"/>
      <c r="AF6" s="93"/>
      <c r="AG6" s="93"/>
      <c r="AH6" s="93"/>
      <c r="AI6" s="93"/>
      <c r="AJ6" s="93"/>
      <c r="AK6" s="93"/>
      <c r="AL6" s="93"/>
      <c r="AM6" s="93"/>
      <c r="AN6" s="131"/>
    </row>
    <row r="7" spans="1:40" x14ac:dyDescent="0.25">
      <c r="A7" s="1414" t="s">
        <v>103</v>
      </c>
      <c r="B7" s="1436"/>
      <c r="C7" s="488"/>
      <c r="D7" s="459">
        <f>('12. Riepilogo Carichi'!$D$11)*C7</f>
        <v>0</v>
      </c>
      <c r="E7" s="551"/>
      <c r="F7" s="460">
        <f>('12. Riepilogo Carichi'!$E$11)*C7</f>
        <v>0</v>
      </c>
      <c r="G7" s="551"/>
      <c r="H7" s="478">
        <f>('12. Riepilogo Carichi'!$H$12)*C7</f>
        <v>0</v>
      </c>
      <c r="I7" s="459"/>
      <c r="J7" s="459">
        <f>('12. Riepilogo Carichi'!$I$11)*C7</f>
        <v>0</v>
      </c>
      <c r="K7" s="459"/>
      <c r="L7" s="484">
        <f>('12. Riepilogo Carichi'!$L$12)*C7</f>
        <v>0</v>
      </c>
      <c r="M7" s="484">
        <f>('12. Riepilogo Carichi'!$M$12)*C7</f>
        <v>0</v>
      </c>
      <c r="N7" s="459"/>
      <c r="O7" s="708"/>
      <c r="P7" s="459"/>
      <c r="Q7" s="219" t="s">
        <v>315</v>
      </c>
      <c r="R7" s="220">
        <v>1</v>
      </c>
      <c r="S7" s="525">
        <v>1.1000000000000001</v>
      </c>
      <c r="T7" s="220">
        <v>1.2</v>
      </c>
      <c r="U7" s="684"/>
      <c r="V7" s="684"/>
      <c r="W7" s="684"/>
      <c r="X7" s="194"/>
      <c r="Y7" s="194"/>
      <c r="Z7" s="93"/>
      <c r="AA7" s="93"/>
      <c r="AB7" s="93"/>
      <c r="AC7" s="52"/>
      <c r="AD7" s="93"/>
      <c r="AE7" s="93"/>
      <c r="AF7" s="93"/>
      <c r="AG7" s="93"/>
      <c r="AH7" s="93"/>
      <c r="AI7" s="93"/>
      <c r="AJ7" s="93"/>
      <c r="AK7" s="93"/>
      <c r="AL7" s="93"/>
      <c r="AM7" s="93"/>
      <c r="AN7" s="131"/>
    </row>
    <row r="8" spans="1:40" ht="15.75" thickBot="1" x14ac:dyDescent="0.3">
      <c r="A8" s="1414" t="s">
        <v>317</v>
      </c>
      <c r="B8" s="1436"/>
      <c r="C8" s="484">
        <f>$R$6*($AD$9+$AC$10)*2</f>
        <v>4.92</v>
      </c>
      <c r="D8" s="459">
        <f>('12. Riepilogo Carichi'!$D$13)*C8</f>
        <v>14.42421</v>
      </c>
      <c r="E8" s="551"/>
      <c r="F8" s="460"/>
      <c r="G8" s="551"/>
      <c r="H8" s="478">
        <f>('12. Riepilogo Carichi'!$H$13)*C8</f>
        <v>18.751473000000001</v>
      </c>
      <c r="I8" s="459"/>
      <c r="J8" s="551"/>
      <c r="K8" s="459"/>
      <c r="L8" s="484">
        <f>('12. Riepilogo Carichi'!$L$13)*C8</f>
        <v>18.751473000000001</v>
      </c>
      <c r="M8" s="484">
        <f>('12. Riepilogo Carichi'!$M$13)*C8</f>
        <v>14.42421</v>
      </c>
      <c r="N8" s="459"/>
      <c r="O8" s="133"/>
      <c r="P8" s="93"/>
      <c r="Q8" s="93"/>
      <c r="R8" s="93"/>
      <c r="S8" s="93"/>
      <c r="T8" s="93"/>
      <c r="U8" s="93"/>
      <c r="V8" s="93"/>
      <c r="W8" s="93"/>
      <c r="X8" s="93"/>
      <c r="Y8" s="93"/>
      <c r="Z8" s="93"/>
      <c r="AA8" s="93"/>
      <c r="AB8" s="722"/>
      <c r="AC8" s="93"/>
      <c r="AD8" s="724"/>
      <c r="AE8" s="724"/>
      <c r="AF8" s="724"/>
      <c r="AG8" s="724"/>
      <c r="AH8" s="724"/>
      <c r="AI8" s="724"/>
      <c r="AJ8" s="152"/>
      <c r="AK8" s="93"/>
      <c r="AL8" s="93"/>
      <c r="AM8" s="93"/>
      <c r="AN8" s="131"/>
    </row>
    <row r="9" spans="1:40" ht="15.75" thickBot="1" x14ac:dyDescent="0.3">
      <c r="A9" s="1414" t="s">
        <v>319</v>
      </c>
      <c r="B9" s="1436"/>
      <c r="C9" s="484"/>
      <c r="D9" s="459">
        <f>('12. Riepilogo Carichi'!$D$16)*C9</f>
        <v>0</v>
      </c>
      <c r="E9" s="551"/>
      <c r="F9" s="460"/>
      <c r="G9" s="551"/>
      <c r="H9" s="478">
        <f>('12. Riepilogo Carichi'!$H$16)*C9</f>
        <v>0</v>
      </c>
      <c r="I9" s="459"/>
      <c r="J9" s="551"/>
      <c r="K9" s="459"/>
      <c r="L9" s="484">
        <f>('12. Riepilogo Carichi'!$L$16)*C9</f>
        <v>0</v>
      </c>
      <c r="M9" s="484">
        <f>('12. Riepilogo Carichi'!$M$16)*C9</f>
        <v>0</v>
      </c>
      <c r="N9" s="459"/>
      <c r="O9" s="133"/>
      <c r="P9" s="93"/>
      <c r="Q9" s="93"/>
      <c r="R9" s="93"/>
      <c r="S9" s="93"/>
      <c r="T9" s="93"/>
      <c r="U9" s="93"/>
      <c r="V9" s="93"/>
      <c r="W9" s="93"/>
      <c r="X9" s="93"/>
      <c r="Y9" s="93"/>
      <c r="Z9" s="93"/>
      <c r="AA9" s="93"/>
      <c r="AB9" s="251"/>
      <c r="AC9" s="703">
        <v>1</v>
      </c>
      <c r="AD9" s="1379">
        <f>'1. Geometria'!$H$38*T7</f>
        <v>4.68</v>
      </c>
      <c r="AE9" s="1380"/>
      <c r="AF9" s="703">
        <v>2</v>
      </c>
      <c r="AG9" s="1379">
        <f>'1. Geometria'!$H$39*T7</f>
        <v>4.919999999999999</v>
      </c>
      <c r="AH9" s="1380"/>
      <c r="AI9" s="703">
        <v>3</v>
      </c>
      <c r="AJ9" s="147"/>
      <c r="AK9" s="93"/>
      <c r="AL9" s="93"/>
      <c r="AM9" s="93"/>
      <c r="AN9" s="131"/>
    </row>
    <row r="10" spans="1:40" x14ac:dyDescent="0.25">
      <c r="A10" s="1436" t="s">
        <v>104</v>
      </c>
      <c r="B10" s="1436"/>
      <c r="C10" s="484"/>
      <c r="D10" s="459">
        <f>('12. Riepilogo Carichi'!$D$17)*C10</f>
        <v>0</v>
      </c>
      <c r="E10" s="459"/>
      <c r="F10" s="459"/>
      <c r="G10" s="459"/>
      <c r="H10" s="478">
        <f>('12. Riepilogo Carichi'!$H$17)*C10</f>
        <v>0</v>
      </c>
      <c r="I10" s="459"/>
      <c r="J10" s="459"/>
      <c r="K10" s="459"/>
      <c r="L10" s="484">
        <f>('12. Riepilogo Carichi'!$L$17)*C10</f>
        <v>0</v>
      </c>
      <c r="M10" s="484">
        <f>('12. Riepilogo Carichi'!$M$17)*C10</f>
        <v>0</v>
      </c>
      <c r="N10" s="459"/>
      <c r="O10" s="133"/>
      <c r="P10" s="93"/>
      <c r="Q10" s="93"/>
      <c r="R10" s="93"/>
      <c r="S10" s="93"/>
      <c r="T10" s="93"/>
      <c r="U10" s="93"/>
      <c r="V10" s="93"/>
      <c r="W10" s="93"/>
      <c r="X10" s="1430"/>
      <c r="Y10" s="1430"/>
      <c r="Z10" s="93"/>
      <c r="AA10" s="93"/>
      <c r="AB10" s="251"/>
      <c r="AC10" s="1381">
        <f>'1. Geometria'!$L$38*T7</f>
        <v>5.1599999999999993</v>
      </c>
      <c r="AD10" s="1394">
        <f>AF10*AD9</f>
        <v>24.148799999999994</v>
      </c>
      <c r="AE10" s="1395"/>
      <c r="AF10" s="1381">
        <f>'1. Geometria'!$L$39*T7</f>
        <v>5.1599999999999993</v>
      </c>
      <c r="AG10" s="1394">
        <f>AI10*AG9</f>
        <v>25.387199999999993</v>
      </c>
      <c r="AH10" s="1395"/>
      <c r="AI10" s="1381">
        <f>'1. Geometria'!$L$40*T7</f>
        <v>5.1599999999999993</v>
      </c>
      <c r="AJ10" s="147"/>
      <c r="AK10" s="93"/>
      <c r="AL10" s="93"/>
      <c r="AM10" s="93"/>
      <c r="AN10" s="131"/>
    </row>
    <row r="11" spans="1:40" x14ac:dyDescent="0.25">
      <c r="A11" s="1436" t="s">
        <v>372</v>
      </c>
      <c r="B11" s="1436"/>
      <c r="C11" s="484">
        <f>$R$4*($AC$10+$AD$9)</f>
        <v>4.92</v>
      </c>
      <c r="D11" s="459">
        <f>('12. Riepilogo Carichi'!$D$10)*C11</f>
        <v>11.689919999999999</v>
      </c>
      <c r="E11" s="459"/>
      <c r="F11" s="459"/>
      <c r="G11" s="459"/>
      <c r="H11" s="478">
        <f>('12. Riepilogo Carichi'!$H$10)*C11</f>
        <v>15.196895999999999</v>
      </c>
      <c r="I11" s="459"/>
      <c r="J11" s="459"/>
      <c r="K11" s="459"/>
      <c r="L11" s="484">
        <f>('12. Riepilogo Carichi'!$L$10)*C11</f>
        <v>15.196895999999999</v>
      </c>
      <c r="M11" s="484">
        <f>('12. Riepilogo Carichi'!$M$10)*C11</f>
        <v>11.689919999999999</v>
      </c>
      <c r="N11" s="459"/>
      <c r="O11" s="133"/>
      <c r="P11" s="722"/>
      <c r="Q11" s="723"/>
      <c r="R11" s="1463">
        <f>0.3+'1. Geometria'!$H$40</f>
        <v>5.45</v>
      </c>
      <c r="S11" s="1463"/>
      <c r="T11" s="700"/>
      <c r="U11" s="724"/>
      <c r="V11" s="724"/>
      <c r="W11" s="700"/>
      <c r="X11" s="700"/>
      <c r="Y11" s="700"/>
      <c r="Z11" s="700"/>
      <c r="AA11" s="724"/>
      <c r="AB11" s="93"/>
      <c r="AC11" s="1390"/>
      <c r="AD11" s="1365"/>
      <c r="AE11" s="1396"/>
      <c r="AF11" s="1382"/>
      <c r="AG11" s="1365"/>
      <c r="AH11" s="1396"/>
      <c r="AI11" s="1390"/>
      <c r="AJ11" s="147"/>
      <c r="AK11" s="93"/>
      <c r="AL11" s="93"/>
      <c r="AM11" s="93"/>
      <c r="AN11" s="131"/>
    </row>
    <row r="12" spans="1:40" ht="15.75" thickBot="1" x14ac:dyDescent="0.3">
      <c r="A12" s="1416" t="s">
        <v>283</v>
      </c>
      <c r="B12" s="1435"/>
      <c r="C12" s="559">
        <v>1</v>
      </c>
      <c r="D12" s="480">
        <f>('12. Riepilogo Carichi'!$D$19)*C12</f>
        <v>13.904999999999998</v>
      </c>
      <c r="E12" s="469"/>
      <c r="F12" s="469"/>
      <c r="G12" s="469"/>
      <c r="H12" s="480">
        <f>('12. Riepilogo Carichi'!$H$19)*C12</f>
        <v>18.076499999999996</v>
      </c>
      <c r="I12" s="469"/>
      <c r="J12" s="469"/>
      <c r="K12" s="469"/>
      <c r="L12" s="485">
        <f>('12. Riepilogo Carichi'!$L$19)*C12</f>
        <v>18.076499999999996</v>
      </c>
      <c r="M12" s="485">
        <f>('12. Riepilogo Carichi'!$M$19)*C12</f>
        <v>13.904999999999998</v>
      </c>
      <c r="N12" s="459"/>
      <c r="O12" s="133"/>
      <c r="P12" s="721">
        <f>'1. Geometria'!$L$59</f>
        <v>0.8</v>
      </c>
      <c r="Q12" s="1375"/>
      <c r="R12" s="1376"/>
      <c r="S12" s="1376"/>
      <c r="T12" s="1377"/>
      <c r="U12" s="93"/>
      <c r="V12" s="93"/>
      <c r="W12" s="310"/>
      <c r="X12" s="310"/>
      <c r="Y12" s="310"/>
      <c r="Z12" s="310"/>
      <c r="AA12" s="52"/>
      <c r="AB12" s="93"/>
      <c r="AC12" s="1391"/>
      <c r="AD12" s="1397"/>
      <c r="AE12" s="1398"/>
      <c r="AF12" s="1383"/>
      <c r="AG12" s="1411"/>
      <c r="AH12" s="1410"/>
      <c r="AI12" s="1391"/>
      <c r="AJ12" s="682"/>
      <c r="AK12" s="93"/>
      <c r="AL12" s="93"/>
      <c r="AM12" s="93"/>
      <c r="AN12" s="131"/>
    </row>
    <row r="13" spans="1:40" ht="15.75" thickBot="1" x14ac:dyDescent="0.3">
      <c r="A13" s="1421" t="s">
        <v>318</v>
      </c>
      <c r="B13" s="1421"/>
      <c r="C13" s="1421"/>
      <c r="D13" s="459">
        <f>SUM(D4:D12)</f>
        <v>65.397476691864</v>
      </c>
      <c r="E13" s="1413">
        <f>SUM(E4:G12)</f>
        <v>3.9821987348948187</v>
      </c>
      <c r="F13" s="1413"/>
      <c r="G13" s="1413"/>
      <c r="H13" s="459"/>
      <c r="I13" s="551"/>
      <c r="J13" s="551"/>
      <c r="K13" s="551"/>
      <c r="L13" s="545">
        <f>SUM(L4:L12)</f>
        <v>90.990017801765418</v>
      </c>
      <c r="M13" s="545">
        <f>SUM(M4:M12)</f>
        <v>65.397476691864</v>
      </c>
      <c r="N13" s="194"/>
      <c r="O13" s="133"/>
      <c r="P13" s="251"/>
      <c r="Q13" s="703">
        <v>4</v>
      </c>
      <c r="R13" s="1388">
        <f>'1. Geometria'!$H$40*T7</f>
        <v>6.1800000000000006</v>
      </c>
      <c r="S13" s="1389"/>
      <c r="T13" s="703">
        <v>5</v>
      </c>
      <c r="U13" s="1379">
        <f>'1. Geometria'!$H$41*S7</f>
        <v>5.335</v>
      </c>
      <c r="V13" s="1380"/>
      <c r="W13" s="703">
        <v>6</v>
      </c>
      <c r="X13" s="1388">
        <f>'1. Geometria'!$H$42</f>
        <v>4.8499999999999996</v>
      </c>
      <c r="Y13" s="1460"/>
      <c r="Z13" s="703">
        <v>7</v>
      </c>
      <c r="AA13" s="1379">
        <f>'1. Geometria'!$H$43</f>
        <v>3.2</v>
      </c>
      <c r="AB13" s="1387"/>
      <c r="AC13" s="703">
        <v>8</v>
      </c>
      <c r="AD13" s="1392">
        <f>'1. Geometria'!$H$44*S7</f>
        <v>4.29</v>
      </c>
      <c r="AE13" s="1393"/>
      <c r="AF13" s="703">
        <v>9</v>
      </c>
      <c r="AG13" s="1379">
        <f>'1. Geometria'!$H$45*T7</f>
        <v>4.919999999999999</v>
      </c>
      <c r="AH13" s="1380"/>
      <c r="AI13" s="703">
        <v>10</v>
      </c>
      <c r="AJ13" s="720"/>
      <c r="AK13" s="93"/>
      <c r="AL13" s="93"/>
      <c r="AM13" s="93"/>
      <c r="AN13" s="131"/>
    </row>
    <row r="14" spans="1:40" ht="15.75" thickBot="1" x14ac:dyDescent="0.3">
      <c r="A14" s="458"/>
      <c r="B14" s="458"/>
      <c r="C14" s="458"/>
      <c r="D14" s="459"/>
      <c r="E14" s="466"/>
      <c r="F14" s="466"/>
      <c r="G14" s="466"/>
      <c r="H14" s="466"/>
      <c r="I14" s="466"/>
      <c r="J14" s="466"/>
      <c r="K14" s="466"/>
      <c r="L14" s="313"/>
      <c r="M14" s="313"/>
      <c r="N14" s="314"/>
      <c r="O14" s="133"/>
      <c r="P14" s="251"/>
      <c r="Q14" s="1381">
        <f>'1. Geometria'!$L$41*T7</f>
        <v>5.22</v>
      </c>
      <c r="R14" s="1403">
        <f>T14*R13</f>
        <v>32.259599999999999</v>
      </c>
      <c r="S14" s="1461"/>
      <c r="T14" s="1381">
        <f>'1. Geometria'!$L$42*T7</f>
        <v>5.22</v>
      </c>
      <c r="U14" s="1394">
        <f>W14*U13</f>
        <v>25.527975000000001</v>
      </c>
      <c r="V14" s="1395"/>
      <c r="W14" s="1381">
        <f>'1. Geometria'!$L$43*S7</f>
        <v>4.7850000000000001</v>
      </c>
      <c r="X14" s="1403">
        <f>Z14*X13</f>
        <v>23.207249999999998</v>
      </c>
      <c r="Y14" s="1461"/>
      <c r="Z14" s="1381">
        <f>'1. Geometria'!$L$44*S7</f>
        <v>4.7850000000000001</v>
      </c>
      <c r="AA14" s="715">
        <f>((Z14/2)*(AA13/2))+(0.5*(AA13/2)*((AC14-Z14)/2))</f>
        <v>4.0920000000000005</v>
      </c>
      <c r="AB14" s="715">
        <f>((AC14/2)*(AA13/2))+(0.5*(AA13/2)*((AC14-Z14)/2))</f>
        <v>4.620000000000001</v>
      </c>
      <c r="AC14" s="1381">
        <f>'1. Geometria'!$L$45*S7</f>
        <v>5.4450000000000003</v>
      </c>
      <c r="AD14" s="1403">
        <f>AF14*AD13</f>
        <v>23.35905</v>
      </c>
      <c r="AE14" s="1404"/>
      <c r="AF14" s="1384">
        <f>'1. Geometria'!$L$46*S7</f>
        <v>5.4450000000000003</v>
      </c>
      <c r="AG14" s="1407">
        <f>AI14*AG13</f>
        <v>26.789399999999997</v>
      </c>
      <c r="AH14" s="1395"/>
      <c r="AI14" s="1456">
        <f>'1. Geometria'!$L$47*S7</f>
        <v>5.4450000000000003</v>
      </c>
      <c r="AJ14" s="725"/>
      <c r="AK14" s="93"/>
      <c r="AL14" s="702"/>
      <c r="AM14" s="93"/>
      <c r="AN14" s="131"/>
    </row>
    <row r="15" spans="1:40" ht="17.25" x14ac:dyDescent="0.3">
      <c r="A15" s="1419" t="s">
        <v>517</v>
      </c>
      <c r="B15" s="1434"/>
      <c r="C15" s="487" t="s">
        <v>440</v>
      </c>
      <c r="D15" s="552" t="s">
        <v>386</v>
      </c>
      <c r="E15" s="493" t="s">
        <v>442</v>
      </c>
      <c r="F15" s="493" t="s">
        <v>448</v>
      </c>
      <c r="G15" s="493" t="s">
        <v>449</v>
      </c>
      <c r="H15" s="474" t="s">
        <v>444</v>
      </c>
      <c r="I15" s="475" t="s">
        <v>443</v>
      </c>
      <c r="J15" s="475" t="s">
        <v>450</v>
      </c>
      <c r="K15" s="553" t="s">
        <v>451</v>
      </c>
      <c r="L15" s="486" t="s">
        <v>446</v>
      </c>
      <c r="M15" s="486" t="s">
        <v>445</v>
      </c>
      <c r="O15" s="133"/>
      <c r="P15" s="251"/>
      <c r="Q15" s="1390"/>
      <c r="R15" s="1365"/>
      <c r="S15" s="1396"/>
      <c r="T15" s="1382"/>
      <c r="U15" s="1365"/>
      <c r="V15" s="1396"/>
      <c r="W15" s="1382"/>
      <c r="X15" s="1365"/>
      <c r="Y15" s="1396"/>
      <c r="Z15" s="1390"/>
      <c r="AA15" s="701"/>
      <c r="AB15" s="149"/>
      <c r="AC15" s="1390"/>
      <c r="AD15" s="1365"/>
      <c r="AE15" s="1405"/>
      <c r="AF15" s="1385"/>
      <c r="AG15" s="1408"/>
      <c r="AH15" s="1396"/>
      <c r="AI15" s="1400"/>
      <c r="AJ15" s="725"/>
      <c r="AK15" s="93"/>
      <c r="AL15" s="310"/>
      <c r="AM15" s="93"/>
      <c r="AN15" s="131"/>
    </row>
    <row r="16" spans="1:40" ht="15.75" thickBot="1" x14ac:dyDescent="0.3">
      <c r="A16" s="1414" t="s">
        <v>316</v>
      </c>
      <c r="B16" s="1436"/>
      <c r="C16" s="483"/>
      <c r="D16" s="460">
        <f>('12. Riepilogo Carichi'!$D$5)*C16</f>
        <v>0</v>
      </c>
      <c r="E16" s="460"/>
      <c r="F16" s="460">
        <f>('12. Riepilogo Carichi'!$E$5)*C16</f>
        <v>0</v>
      </c>
      <c r="G16" s="460"/>
      <c r="H16" s="490">
        <f>('12. Riepilogo Carichi'!$H$5)*C16</f>
        <v>0</v>
      </c>
      <c r="I16" s="460"/>
      <c r="J16" s="460">
        <f>('12. Riepilogo Carichi'!$I$5)*C16</f>
        <v>0</v>
      </c>
      <c r="K16" s="460"/>
      <c r="L16" s="483">
        <f>('12. Riepilogo Carichi'!$L$5)*C16</f>
        <v>0</v>
      </c>
      <c r="M16" s="483">
        <f>('12. Riepilogo Carichi'!$M$5)*C16</f>
        <v>0</v>
      </c>
      <c r="O16" s="133"/>
      <c r="P16" s="251"/>
      <c r="Q16" s="1391"/>
      <c r="R16" s="1397"/>
      <c r="S16" s="1398"/>
      <c r="T16" s="1383"/>
      <c r="U16" s="1397"/>
      <c r="V16" s="1398"/>
      <c r="W16" s="1383"/>
      <c r="X16" s="1411"/>
      <c r="Y16" s="1410"/>
      <c r="Z16" s="1391"/>
      <c r="AA16" s="716">
        <f>2*(0.5*((AC14-Z14)/2)*(AA13/2))+((AA13/2)*((Z14/2)-((AC14-Z14)/2)))</f>
        <v>3.8280000000000003</v>
      </c>
      <c r="AB16" s="716">
        <f>2*(0.5*((AC14-Z14)/2)*(AA13/2))+((AA13/2)*((Z14/2)-((AC14-Z14)/2)))</f>
        <v>3.8280000000000003</v>
      </c>
      <c r="AC16" s="1391"/>
      <c r="AD16" s="1397"/>
      <c r="AE16" s="1406"/>
      <c r="AF16" s="1386"/>
      <c r="AG16" s="1409"/>
      <c r="AH16" s="1410"/>
      <c r="AI16" s="1462"/>
      <c r="AJ16" s="725"/>
      <c r="AK16" s="93"/>
      <c r="AL16" s="310"/>
      <c r="AM16" s="93"/>
      <c r="AN16" s="131"/>
    </row>
    <row r="17" spans="1:40" ht="15.75" thickBot="1" x14ac:dyDescent="0.3">
      <c r="A17" s="1464" t="s">
        <v>545</v>
      </c>
      <c r="B17" s="1443"/>
      <c r="C17" s="483">
        <f>R5*(AD10+AG10)</f>
        <v>12.383999999999997</v>
      </c>
      <c r="D17" s="478">
        <f>('12. Riepilogo Carichi'!$D$13)*C17</f>
        <v>36.306791999999994</v>
      </c>
      <c r="E17" s="460"/>
      <c r="F17" s="460">
        <f>('12. Riepilogo Carichi'!$E$13)*C17</f>
        <v>0</v>
      </c>
      <c r="G17" s="459">
        <f>('12. Riepilogo Carichi'!$F$13)*C17</f>
        <v>0</v>
      </c>
      <c r="H17" s="490">
        <f>('12. Riepilogo Carichi'!$H$13)*C17</f>
        <v>47.198829599999989</v>
      </c>
      <c r="I17" s="109"/>
      <c r="J17" s="460">
        <f>('12. Riepilogo Carichi'!$I$13)*C17</f>
        <v>0</v>
      </c>
      <c r="K17" s="460">
        <f>('12. Riepilogo Carichi'!$J$13)*C17</f>
        <v>0</v>
      </c>
      <c r="L17" s="483">
        <f>('12. Riepilogo Carichi'!$L$13)*C17</f>
        <v>47.198829599999989</v>
      </c>
      <c r="M17" s="483">
        <f>('12. Riepilogo Carichi'!$M$13)*C17</f>
        <v>36.306791999999994</v>
      </c>
      <c r="O17" s="133"/>
      <c r="P17" s="251"/>
      <c r="Q17" s="703">
        <v>11</v>
      </c>
      <c r="R17" s="1388">
        <f>'1. Geometria'!$H$46*T7</f>
        <v>6.1800000000000006</v>
      </c>
      <c r="S17" s="1460"/>
      <c r="T17" s="703">
        <v>12</v>
      </c>
      <c r="U17" s="1379">
        <f>'1. Geometria'!$H$47*S7</f>
        <v>5.335</v>
      </c>
      <c r="V17" s="1380"/>
      <c r="W17" s="703">
        <v>13</v>
      </c>
      <c r="X17" s="1379">
        <f>'1. Geometria'!$H$48</f>
        <v>4.8499999999999996</v>
      </c>
      <c r="Y17" s="1380"/>
      <c r="Z17" s="703">
        <v>14</v>
      </c>
      <c r="AA17" s="1392">
        <f>'1. Geometria'!$H$49</f>
        <v>3.2</v>
      </c>
      <c r="AB17" s="1399"/>
      <c r="AC17" s="703">
        <v>15</v>
      </c>
      <c r="AD17" s="1392">
        <f>'1. Geometria'!$H$50*S7</f>
        <v>4.29</v>
      </c>
      <c r="AE17" s="1393"/>
      <c r="AF17" s="703">
        <v>16</v>
      </c>
      <c r="AG17" s="1379">
        <f>'1. Geometria'!$H$51*T7</f>
        <v>4.919999999999999</v>
      </c>
      <c r="AH17" s="1380"/>
      <c r="AI17" s="703">
        <v>17</v>
      </c>
      <c r="AJ17" s="720"/>
      <c r="AK17" s="710"/>
      <c r="AL17" s="93"/>
      <c r="AM17" s="93"/>
      <c r="AN17" s="131"/>
    </row>
    <row r="18" spans="1:40" x14ac:dyDescent="0.25">
      <c r="A18" s="1414" t="s">
        <v>466</v>
      </c>
      <c r="B18" s="1436"/>
      <c r="C18" s="483">
        <f>R6*(AD9+AG9)</f>
        <v>2.3999999999999995</v>
      </c>
      <c r="D18" s="478">
        <f>('12. Riepilogo Carichi'!$D$21)*C18</f>
        <v>6.8004005241599987</v>
      </c>
      <c r="E18" s="459"/>
      <c r="F18" s="460">
        <f>('12. Riepilogo Carichi'!$E$21)*C18</f>
        <v>1.1999999999999997</v>
      </c>
      <c r="G18" s="459">
        <f>('12. Riepilogo Carichi'!$F$21)*C18</f>
        <v>2.3266704663275144</v>
      </c>
      <c r="H18" s="490">
        <f>('12. Riepilogo Carichi'!$H$21)*C18</f>
        <v>8.8405206814079982</v>
      </c>
      <c r="I18" s="109"/>
      <c r="J18" s="460">
        <f>('12. Riepilogo Carichi'!$I$21)*C18</f>
        <v>1.7999999999999996</v>
      </c>
      <c r="K18" s="460">
        <f>('12. Riepilogo Carichi'!$J$21)*C18</f>
        <v>3.4900056994912716</v>
      </c>
      <c r="L18" s="483">
        <f>('12. Riepilogo Carichi'!$L$21)*C18</f>
        <v>14.130526380899271</v>
      </c>
      <c r="M18" s="483">
        <f>('12. Riepilogo Carichi'!$M$21)*C18</f>
        <v>6.8004005241599987</v>
      </c>
      <c r="O18" s="133"/>
      <c r="P18" s="251"/>
      <c r="Q18" s="1381">
        <f>'1. Geometria'!$L$48*T7</f>
        <v>5.3999999999999995</v>
      </c>
      <c r="R18" s="1403">
        <f>T18*R17</f>
        <v>30.591000000000005</v>
      </c>
      <c r="S18" s="1457"/>
      <c r="T18" s="1384">
        <f>'1. Geometria'!$L$49*S7</f>
        <v>4.95</v>
      </c>
      <c r="U18" s="1458">
        <f>W18*U17</f>
        <v>26.408250000000002</v>
      </c>
      <c r="V18" s="1458"/>
      <c r="W18" s="1384">
        <f>'1. Geometria'!$L$50*S7</f>
        <v>4.95</v>
      </c>
      <c r="X18" s="1458">
        <f>X17*Z18</f>
        <v>24.0075</v>
      </c>
      <c r="Y18" s="1395"/>
      <c r="Z18" s="1381">
        <f>'1. Geometria'!$L$51*S7</f>
        <v>4.95</v>
      </c>
      <c r="AA18" s="717">
        <f>((AC18/2)*(AA21/2))+2*(0.5*(AA21/2)*((Z18-AC18)/2))</f>
        <v>3.9600000000000004</v>
      </c>
      <c r="AB18" s="712">
        <f>(((AC18/2)-(2*((Z18-AC18)/2)))*(AA21/2))+2*(0.5*(AA21/2)*((Z18-AC18)/2))</f>
        <v>2.9039999999999999</v>
      </c>
      <c r="AC18" s="1381">
        <f>'1. Geometria'!$L$52*S7</f>
        <v>4.29</v>
      </c>
      <c r="AD18" s="1403">
        <f>AF18*AD17</f>
        <v>18.4041</v>
      </c>
      <c r="AE18" s="1404"/>
      <c r="AF18" s="1384">
        <f>'1. Geometria'!$L$53*S7</f>
        <v>4.29</v>
      </c>
      <c r="AG18" s="1407">
        <f>AI18*AG17</f>
        <v>23.025599999999994</v>
      </c>
      <c r="AH18" s="1395"/>
      <c r="AI18" s="1381">
        <f>'1. Geometria'!$L$54*T7</f>
        <v>4.68</v>
      </c>
      <c r="AJ18" s="720"/>
      <c r="AK18" s="93"/>
      <c r="AL18" s="702"/>
      <c r="AM18" s="93"/>
      <c r="AN18" s="131"/>
    </row>
    <row r="19" spans="1:40" x14ac:dyDescent="0.25">
      <c r="A19" s="1414" t="s">
        <v>103</v>
      </c>
      <c r="B19" s="1436"/>
      <c r="C19" s="488"/>
      <c r="D19" s="459">
        <f>('12. Riepilogo Carichi'!$D$11)*C19</f>
        <v>0</v>
      </c>
      <c r="E19" s="560"/>
      <c r="F19" s="460">
        <f>('12. Riepilogo Carichi'!$E$11)*C19</f>
        <v>0</v>
      </c>
      <c r="G19" s="560"/>
      <c r="H19" s="478">
        <f>('12. Riepilogo Carichi'!$H$12)*C19</f>
        <v>0</v>
      </c>
      <c r="I19" s="459"/>
      <c r="J19" s="459">
        <f>('12. Riepilogo Carichi'!$I$11)*C19</f>
        <v>0</v>
      </c>
      <c r="K19" s="459"/>
      <c r="L19" s="484">
        <f>('12. Riepilogo Carichi'!$L$12)*C19</f>
        <v>0</v>
      </c>
      <c r="M19" s="484">
        <f>('12. Riepilogo Carichi'!$M$12)*C19</f>
        <v>0</v>
      </c>
      <c r="O19" s="133"/>
      <c r="P19" s="251"/>
      <c r="Q19" s="1390"/>
      <c r="R19" s="1365"/>
      <c r="S19" s="1378"/>
      <c r="T19" s="1385"/>
      <c r="U19" s="1378"/>
      <c r="V19" s="1378"/>
      <c r="W19" s="1385"/>
      <c r="X19" s="1378"/>
      <c r="Y19" s="1396"/>
      <c r="Z19" s="1400"/>
      <c r="AA19" s="714"/>
      <c r="AB19" s="700"/>
      <c r="AC19" s="1390"/>
      <c r="AD19" s="1365"/>
      <c r="AE19" s="1405"/>
      <c r="AF19" s="1385"/>
      <c r="AG19" s="1408"/>
      <c r="AH19" s="1396"/>
      <c r="AI19" s="1390"/>
      <c r="AJ19" s="720"/>
      <c r="AK19" s="93"/>
      <c r="AL19" s="310"/>
      <c r="AM19" s="93"/>
      <c r="AN19" s="131"/>
    </row>
    <row r="20" spans="1:40" ht="15.75" thickBot="1" x14ac:dyDescent="0.3">
      <c r="A20" s="1414" t="s">
        <v>317</v>
      </c>
      <c r="B20" s="1436"/>
      <c r="C20" s="484">
        <f>$R$6*($AD$9+$AF$10+$AG$9)*2</f>
        <v>7.379999999999999</v>
      </c>
      <c r="D20" s="459">
        <f>('12. Riepilogo Carichi'!$D$13)*C20</f>
        <v>21.636314999999996</v>
      </c>
      <c r="E20" s="560"/>
      <c r="F20" s="460"/>
      <c r="G20" s="560"/>
      <c r="H20" s="478">
        <f>('12. Riepilogo Carichi'!$H$13)*C20</f>
        <v>28.127209499999999</v>
      </c>
      <c r="I20" s="459"/>
      <c r="J20" s="560"/>
      <c r="K20" s="459"/>
      <c r="L20" s="484">
        <f>('12. Riepilogo Carichi'!$L$13)*C20</f>
        <v>28.127209499999999</v>
      </c>
      <c r="M20" s="484">
        <f>('12. Riepilogo Carichi'!$M$13)*C20</f>
        <v>21.636314999999996</v>
      </c>
      <c r="O20" s="133"/>
      <c r="P20" s="251"/>
      <c r="Q20" s="1391"/>
      <c r="R20" s="1411"/>
      <c r="S20" s="1446"/>
      <c r="T20" s="1386"/>
      <c r="U20" s="1459"/>
      <c r="V20" s="1459"/>
      <c r="W20" s="1386"/>
      <c r="X20" s="1459"/>
      <c r="Y20" s="1398"/>
      <c r="Z20" s="1391"/>
      <c r="AA20" s="715">
        <f>((AC18/2)*(AA21/2))+(0.5*(AA21/2)*((Z18-AC18)/2))</f>
        <v>3.6960000000000006</v>
      </c>
      <c r="AB20" s="718">
        <f>((AC18/2)*(AA21/2))+(0.5*(AA21/2)*((Z18-AC18)/2))</f>
        <v>3.6960000000000006</v>
      </c>
      <c r="AC20" s="1391"/>
      <c r="AD20" s="1397"/>
      <c r="AE20" s="1406"/>
      <c r="AF20" s="1386"/>
      <c r="AG20" s="1409"/>
      <c r="AH20" s="1410"/>
      <c r="AI20" s="1391"/>
      <c r="AJ20" s="720"/>
      <c r="AK20" s="93"/>
      <c r="AL20" s="310"/>
      <c r="AM20" s="93"/>
      <c r="AN20" s="131"/>
    </row>
    <row r="21" spans="1:40" ht="15.75" thickBot="1" x14ac:dyDescent="0.3">
      <c r="A21" s="1414" t="s">
        <v>319</v>
      </c>
      <c r="B21" s="1436"/>
      <c r="C21" s="484"/>
      <c r="D21" s="459">
        <f>('12. Riepilogo Carichi'!$D$16)*C21</f>
        <v>0</v>
      </c>
      <c r="E21" s="560"/>
      <c r="F21" s="460"/>
      <c r="G21" s="560"/>
      <c r="H21" s="478">
        <f>('12. Riepilogo Carichi'!$H$16)*C21</f>
        <v>0</v>
      </c>
      <c r="I21" s="459"/>
      <c r="J21" s="560"/>
      <c r="K21" s="459"/>
      <c r="L21" s="484">
        <f>('12. Riepilogo Carichi'!$L$16)*C21</f>
        <v>0</v>
      </c>
      <c r="M21" s="484">
        <f>('12. Riepilogo Carichi'!$M$16)*C21</f>
        <v>0</v>
      </c>
      <c r="O21" s="133"/>
      <c r="P21" s="251"/>
      <c r="Q21" s="703">
        <v>18</v>
      </c>
      <c r="R21" s="1379">
        <f>'1. Geometria'!$H$52*T7</f>
        <v>6.1800000000000006</v>
      </c>
      <c r="S21" s="1387"/>
      <c r="T21" s="703">
        <v>19</v>
      </c>
      <c r="U21" s="1379">
        <f>'1. Geometria'!$H$53*S7</f>
        <v>5.335</v>
      </c>
      <c r="V21" s="1387"/>
      <c r="W21" s="703">
        <v>20</v>
      </c>
      <c r="X21" s="1379">
        <f>'1. Geometria'!$H$54</f>
        <v>4.8499999999999996</v>
      </c>
      <c r="Y21" s="1387"/>
      <c r="Z21" s="703">
        <v>21</v>
      </c>
      <c r="AA21" s="1379">
        <f>'1. Geometria'!$H$55</f>
        <v>3.2</v>
      </c>
      <c r="AB21" s="1387"/>
      <c r="AC21" s="703">
        <v>22</v>
      </c>
      <c r="AD21" s="1392">
        <f>'1. Geometria'!$H$56*S7</f>
        <v>4.29</v>
      </c>
      <c r="AE21" s="1393"/>
      <c r="AF21" s="703">
        <v>23</v>
      </c>
      <c r="AG21" s="1379">
        <f>'1. Geometria'!$H$57*T7</f>
        <v>4.919999999999999</v>
      </c>
      <c r="AH21" s="1380"/>
      <c r="AI21" s="703">
        <v>24</v>
      </c>
      <c r="AJ21" s="720"/>
      <c r="AK21" s="93"/>
      <c r="AL21" s="93"/>
      <c r="AM21" s="93"/>
      <c r="AN21" s="131"/>
    </row>
    <row r="22" spans="1:40" x14ac:dyDescent="0.25">
      <c r="A22" s="1436" t="s">
        <v>104</v>
      </c>
      <c r="B22" s="1436"/>
      <c r="C22" s="484"/>
      <c r="D22" s="459">
        <f>('12. Riepilogo Carichi'!$D$17)*C22</f>
        <v>0</v>
      </c>
      <c r="E22" s="459"/>
      <c r="F22" s="459"/>
      <c r="G22" s="459"/>
      <c r="H22" s="478">
        <f>('12. Riepilogo Carichi'!$H$17)*C22</f>
        <v>0</v>
      </c>
      <c r="I22" s="459"/>
      <c r="J22" s="459"/>
      <c r="K22" s="459"/>
      <c r="L22" s="484">
        <f>('12. Riepilogo Carichi'!$L$17)*C22</f>
        <v>0</v>
      </c>
      <c r="M22" s="484">
        <f>('12. Riepilogo Carichi'!$M$17)*C22</f>
        <v>0</v>
      </c>
      <c r="O22" s="133"/>
      <c r="P22" s="251"/>
      <c r="Q22" s="93"/>
      <c r="R22" s="93"/>
      <c r="S22" s="93"/>
      <c r="T22" s="702"/>
      <c r="U22" s="310"/>
      <c r="V22" s="310"/>
      <c r="W22" s="310"/>
      <c r="X22" s="310"/>
      <c r="Y22" s="310"/>
      <c r="Z22" s="310"/>
      <c r="AA22" s="93"/>
      <c r="AB22" s="93"/>
      <c r="AC22" s="1381">
        <f>'1. Geometria'!$L$55*T7</f>
        <v>6</v>
      </c>
      <c r="AD22" s="1403">
        <f>AF22*AD21</f>
        <v>25.740000000000002</v>
      </c>
      <c r="AE22" s="1404"/>
      <c r="AF22" s="1384">
        <f>'1. Geometria'!$L$56*T7</f>
        <v>6</v>
      </c>
      <c r="AG22" s="1407">
        <f>AI22*AG21</f>
        <v>27.059999999999995</v>
      </c>
      <c r="AH22" s="1395"/>
      <c r="AI22" s="1456">
        <f>'1. Geometria'!$L$57*S7</f>
        <v>5.5</v>
      </c>
      <c r="AJ22" s="725"/>
      <c r="AK22" s="93"/>
      <c r="AL22" s="681"/>
      <c r="AM22" s="93"/>
      <c r="AN22" s="131"/>
    </row>
    <row r="23" spans="1:40" x14ac:dyDescent="0.25">
      <c r="A23" s="1436" t="s">
        <v>372</v>
      </c>
      <c r="B23" s="1436"/>
      <c r="C23" s="483">
        <f>$R$4*(AD9+AG9)</f>
        <v>4.7999999999999989</v>
      </c>
      <c r="D23" s="459">
        <f>('12. Riepilogo Carichi'!$D$10)*C23</f>
        <v>11.404799999999996</v>
      </c>
      <c r="E23" s="459"/>
      <c r="F23" s="459"/>
      <c r="G23" s="459"/>
      <c r="H23" s="478">
        <f>('12. Riepilogo Carichi'!$H$10)*C23</f>
        <v>14.826239999999997</v>
      </c>
      <c r="I23" s="459"/>
      <c r="J23" s="459"/>
      <c r="K23" s="459"/>
      <c r="L23" s="484">
        <f>('12. Riepilogo Carichi'!$L$10)*C23</f>
        <v>14.826239999999997</v>
      </c>
      <c r="M23" s="484">
        <f>('12. Riepilogo Carichi'!$M$10)*C23</f>
        <v>11.404799999999996</v>
      </c>
      <c r="O23" s="133"/>
      <c r="P23" s="252"/>
      <c r="Q23" s="52"/>
      <c r="R23" s="52"/>
      <c r="S23" s="726"/>
      <c r="T23" s="719"/>
      <c r="U23" s="719"/>
      <c r="V23" s="719"/>
      <c r="W23" s="719"/>
      <c r="X23" s="719"/>
      <c r="Y23" s="719"/>
      <c r="Z23" s="719"/>
      <c r="AA23" s="52"/>
      <c r="AB23" s="93"/>
      <c r="AC23" s="1390"/>
      <c r="AD23" s="1365"/>
      <c r="AE23" s="1405"/>
      <c r="AF23" s="1385"/>
      <c r="AG23" s="1408"/>
      <c r="AH23" s="1396"/>
      <c r="AI23" s="1390"/>
      <c r="AJ23" s="147"/>
      <c r="AK23" s="93"/>
      <c r="AL23" s="93"/>
      <c r="AM23" s="93"/>
      <c r="AN23" s="131"/>
    </row>
    <row r="24" spans="1:40" ht="15.75" thickBot="1" x14ac:dyDescent="0.3">
      <c r="A24" s="1416" t="s">
        <v>283</v>
      </c>
      <c r="B24" s="1435"/>
      <c r="C24" s="559">
        <v>1</v>
      </c>
      <c r="D24" s="480">
        <f>('12. Riepilogo Carichi'!$D$19)*C24</f>
        <v>13.904999999999998</v>
      </c>
      <c r="E24" s="469"/>
      <c r="F24" s="469"/>
      <c r="G24" s="469"/>
      <c r="H24" s="480">
        <f>('12. Riepilogo Carichi'!$H$19)*C24</f>
        <v>18.076499999999996</v>
      </c>
      <c r="I24" s="469"/>
      <c r="J24" s="469"/>
      <c r="K24" s="469"/>
      <c r="L24" s="485">
        <f>('12. Riepilogo Carichi'!$L$19)*C24</f>
        <v>18.076499999999996</v>
      </c>
      <c r="M24" s="485">
        <f>('12. Riepilogo Carichi'!$M$19)*C24</f>
        <v>13.904999999999998</v>
      </c>
      <c r="O24" s="133"/>
      <c r="P24" s="93"/>
      <c r="Q24" s="93"/>
      <c r="R24" s="93"/>
      <c r="S24" s="93"/>
      <c r="T24" s="93"/>
      <c r="U24" s="93"/>
      <c r="V24" s="93"/>
      <c r="W24" s="681"/>
      <c r="X24" s="93"/>
      <c r="Y24" s="93"/>
      <c r="Z24" s="93"/>
      <c r="AA24" s="93"/>
      <c r="AB24" s="251"/>
      <c r="AC24" s="1391"/>
      <c r="AD24" s="1411"/>
      <c r="AE24" s="1412"/>
      <c r="AF24" s="1386"/>
      <c r="AG24" s="1409"/>
      <c r="AH24" s="1410"/>
      <c r="AI24" s="1391"/>
      <c r="AJ24" s="147"/>
      <c r="AK24" s="93"/>
      <c r="AL24" s="93"/>
      <c r="AM24" s="93"/>
      <c r="AN24" s="131"/>
    </row>
    <row r="25" spans="1:40" ht="15.75" thickBot="1" x14ac:dyDescent="0.3">
      <c r="A25" s="1421" t="s">
        <v>318</v>
      </c>
      <c r="B25" s="1421"/>
      <c r="C25" s="1421"/>
      <c r="D25" s="459">
        <f>SUM(D16:D24)</f>
        <v>90.053307524159976</v>
      </c>
      <c r="E25" s="1413">
        <f>SUM(E16:G24)</f>
        <v>3.5266704663275141</v>
      </c>
      <c r="F25" s="1413"/>
      <c r="G25" s="1413"/>
      <c r="H25" s="459"/>
      <c r="I25" s="560"/>
      <c r="J25" s="560"/>
      <c r="K25" s="560"/>
      <c r="L25" s="561">
        <f>SUM(L16:L24)</f>
        <v>122.35930548089925</v>
      </c>
      <c r="M25" s="561">
        <f>SUM(M16:M24)</f>
        <v>90.053307524159976</v>
      </c>
      <c r="O25" s="133"/>
      <c r="P25" s="93"/>
      <c r="Q25" s="93"/>
      <c r="R25" s="93"/>
      <c r="S25" s="1218" t="s">
        <v>628</v>
      </c>
      <c r="T25" s="1218"/>
      <c r="U25" s="680">
        <v>0.5</v>
      </c>
      <c r="V25" s="93"/>
      <c r="W25" s="93"/>
      <c r="X25" s="93"/>
      <c r="Y25" s="93"/>
      <c r="Z25" s="93"/>
      <c r="AA25" s="93"/>
      <c r="AB25" s="251"/>
      <c r="AC25" s="703">
        <v>25</v>
      </c>
      <c r="AD25" s="1379">
        <f>'1. Geometria'!$H$58*T7</f>
        <v>4.68</v>
      </c>
      <c r="AE25" s="1380"/>
      <c r="AF25" s="703">
        <v>26</v>
      </c>
      <c r="AG25" s="1379">
        <f>'1. Geometria'!$H$59*T7</f>
        <v>4.919999999999999</v>
      </c>
      <c r="AH25" s="1380"/>
      <c r="AI25" s="703">
        <v>27</v>
      </c>
      <c r="AJ25" s="147"/>
      <c r="AK25" s="93"/>
      <c r="AL25" s="93"/>
      <c r="AM25" s="93"/>
      <c r="AN25" s="131"/>
    </row>
    <row r="26" spans="1:40" ht="15.75" thickBot="1" x14ac:dyDescent="0.3">
      <c r="O26" s="133"/>
      <c r="P26" s="93"/>
      <c r="Q26" s="93"/>
      <c r="R26" s="93"/>
      <c r="S26" s="93"/>
      <c r="T26" s="93"/>
      <c r="U26" s="93"/>
      <c r="V26" s="93"/>
      <c r="W26" s="93"/>
      <c r="X26" s="93"/>
      <c r="Y26" s="93"/>
      <c r="Z26" s="93"/>
      <c r="AA26" s="93"/>
      <c r="AB26" s="252"/>
      <c r="AC26" s="93"/>
      <c r="AD26" s="52"/>
      <c r="AE26" s="52"/>
      <c r="AF26" s="52"/>
      <c r="AG26" s="52"/>
      <c r="AH26" s="52"/>
      <c r="AI26" s="52"/>
      <c r="AJ26" s="148"/>
      <c r="AK26" s="93"/>
      <c r="AL26" s="93"/>
      <c r="AM26" s="93"/>
      <c r="AN26" s="131"/>
    </row>
    <row r="27" spans="1:40" ht="18" thickBot="1" x14ac:dyDescent="0.35">
      <c r="A27" s="1419" t="s">
        <v>518</v>
      </c>
      <c r="B27" s="1434"/>
      <c r="C27" s="487" t="s">
        <v>440</v>
      </c>
      <c r="D27" s="552" t="s">
        <v>386</v>
      </c>
      <c r="E27" s="493" t="s">
        <v>442</v>
      </c>
      <c r="F27" s="493" t="s">
        <v>448</v>
      </c>
      <c r="G27" s="493" t="s">
        <v>449</v>
      </c>
      <c r="H27" s="474" t="s">
        <v>444</v>
      </c>
      <c r="I27" s="475" t="s">
        <v>443</v>
      </c>
      <c r="J27" s="475" t="s">
        <v>450</v>
      </c>
      <c r="K27" s="553" t="s">
        <v>451</v>
      </c>
      <c r="L27" s="486" t="s">
        <v>446</v>
      </c>
      <c r="M27" s="486" t="s">
        <v>445</v>
      </c>
      <c r="O27" s="137"/>
      <c r="P27" s="100"/>
      <c r="Q27" s="100"/>
      <c r="R27" s="100"/>
      <c r="S27" s="100"/>
      <c r="T27" s="100"/>
      <c r="U27" s="100"/>
      <c r="V27" s="100"/>
      <c r="W27" s="100"/>
      <c r="X27" s="100"/>
      <c r="Y27" s="100"/>
      <c r="Z27" s="100"/>
      <c r="AA27" s="100"/>
      <c r="AB27" s="100"/>
      <c r="AC27" s="727"/>
      <c r="AD27" s="100"/>
      <c r="AE27" s="100"/>
      <c r="AF27" s="100"/>
      <c r="AG27" s="100"/>
      <c r="AH27" s="100"/>
      <c r="AI27" s="100"/>
      <c r="AJ27" s="100"/>
      <c r="AK27" s="100"/>
      <c r="AL27" s="100"/>
      <c r="AM27" s="100"/>
      <c r="AN27" s="135"/>
    </row>
    <row r="28" spans="1:40" x14ac:dyDescent="0.25">
      <c r="A28" s="1414" t="s">
        <v>316</v>
      </c>
      <c r="B28" s="1436"/>
      <c r="C28" s="483"/>
      <c r="D28" s="460">
        <f>('12. Riepilogo Carichi'!$D$5)*C28</f>
        <v>0</v>
      </c>
      <c r="E28" s="460"/>
      <c r="F28" s="460">
        <f>('12. Riepilogo Carichi'!$E$5)*C28</f>
        <v>0</v>
      </c>
      <c r="G28" s="460"/>
      <c r="H28" s="490">
        <f>('12. Riepilogo Carichi'!$H$5)*C28</f>
        <v>0</v>
      </c>
      <c r="I28" s="460"/>
      <c r="J28" s="460">
        <f>('12. Riepilogo Carichi'!$I$5)*C28</f>
        <v>0</v>
      </c>
      <c r="K28" s="460"/>
      <c r="L28" s="483">
        <f>('12. Riepilogo Carichi'!$L$5)*C28</f>
        <v>0</v>
      </c>
      <c r="M28" s="483">
        <f>('12. Riepilogo Carichi'!$M$5)*C28</f>
        <v>0</v>
      </c>
    </row>
    <row r="29" spans="1:40" x14ac:dyDescent="0.25">
      <c r="A29" s="1464" t="s">
        <v>545</v>
      </c>
      <c r="B29" s="1443"/>
      <c r="C29" s="483">
        <f>R5*(AG10)</f>
        <v>6.3467999999999982</v>
      </c>
      <c r="D29" s="478">
        <f>('12. Riepilogo Carichi'!$D$13)*C29</f>
        <v>18.607230899999994</v>
      </c>
      <c r="E29" s="460"/>
      <c r="F29" s="460">
        <f>('12. Riepilogo Carichi'!$E$13)*C29</f>
        <v>0</v>
      </c>
      <c r="G29" s="459">
        <f>('12. Riepilogo Carichi'!$F$13)*C29</f>
        <v>0</v>
      </c>
      <c r="H29" s="490">
        <f>('12. Riepilogo Carichi'!$H$13)*C29</f>
        <v>24.189400169999995</v>
      </c>
      <c r="I29" s="109"/>
      <c r="J29" s="460">
        <f>('12. Riepilogo Carichi'!$I$13)*C29</f>
        <v>0</v>
      </c>
      <c r="K29" s="460">
        <f>('12. Riepilogo Carichi'!$J$13)*C29</f>
        <v>0</v>
      </c>
      <c r="L29" s="483">
        <f>('12. Riepilogo Carichi'!$L$13)*C29</f>
        <v>24.189400169999995</v>
      </c>
      <c r="M29" s="483">
        <f>('12. Riepilogo Carichi'!$M$13)*C29</f>
        <v>18.607230899999994</v>
      </c>
    </row>
    <row r="30" spans="1:40" x14ac:dyDescent="0.25">
      <c r="A30" s="1414" t="s">
        <v>466</v>
      </c>
      <c r="B30" s="1436"/>
      <c r="C30" s="483">
        <f>R6*(1+AG9+AI10)</f>
        <v>2.7699999999999996</v>
      </c>
      <c r="D30" s="478">
        <f>('12. Riepilogo Carichi'!$D$21)*C30</f>
        <v>7.8487956049679992</v>
      </c>
      <c r="E30" s="459"/>
      <c r="F30" s="460">
        <f>('12. Riepilogo Carichi'!$E$21)*C30</f>
        <v>1.3849999999999998</v>
      </c>
      <c r="G30" s="459">
        <f>('12. Riepilogo Carichi'!$F$21)*C30</f>
        <v>2.6853654965530063</v>
      </c>
      <c r="H30" s="490">
        <f>('12. Riepilogo Carichi'!$H$21)*C30</f>
        <v>10.2034342864584</v>
      </c>
      <c r="I30" s="109"/>
      <c r="J30" s="460">
        <f>('12. Riepilogo Carichi'!$I$21)*C30</f>
        <v>2.0774999999999997</v>
      </c>
      <c r="K30" s="460">
        <f>('12. Riepilogo Carichi'!$J$21)*C30</f>
        <v>4.0280482448295096</v>
      </c>
      <c r="L30" s="483">
        <f>('12. Riepilogo Carichi'!$L$21)*C30</f>
        <v>16.30898253128791</v>
      </c>
      <c r="M30" s="483">
        <f>('12. Riepilogo Carichi'!$M$21)*C30</f>
        <v>7.8487956049679992</v>
      </c>
    </row>
    <row r="31" spans="1:40" x14ac:dyDescent="0.25">
      <c r="A31" s="1414" t="s">
        <v>103</v>
      </c>
      <c r="B31" s="1436"/>
      <c r="C31" s="488"/>
      <c r="D31" s="459">
        <f>('12. Riepilogo Carichi'!$D$11)*C31</f>
        <v>0</v>
      </c>
      <c r="E31" s="929"/>
      <c r="F31" s="460">
        <f>('12. Riepilogo Carichi'!$E$11)*C31</f>
        <v>0</v>
      </c>
      <c r="G31" s="929"/>
      <c r="H31" s="478">
        <f>('12. Riepilogo Carichi'!$H$12)*C31</f>
        <v>0</v>
      </c>
      <c r="I31" s="459"/>
      <c r="J31" s="459">
        <f>('12. Riepilogo Carichi'!$I$11)*C31</f>
        <v>0</v>
      </c>
      <c r="K31" s="459"/>
      <c r="L31" s="484">
        <f>('12. Riepilogo Carichi'!$L$12)*C31</f>
        <v>0</v>
      </c>
      <c r="M31" s="484">
        <f>('12. Riepilogo Carichi'!$M$12)*C31</f>
        <v>0</v>
      </c>
    </row>
    <row r="32" spans="1:40" x14ac:dyDescent="0.25">
      <c r="A32" s="1414" t="s">
        <v>317</v>
      </c>
      <c r="B32" s="1436"/>
      <c r="C32" s="484">
        <f>$R$6*($AG$9+$AI$10)*2</f>
        <v>5.0399999999999991</v>
      </c>
      <c r="D32" s="459">
        <f>('12. Riepilogo Carichi'!$D$13)*C32</f>
        <v>14.776019999999997</v>
      </c>
      <c r="E32" s="929"/>
      <c r="F32" s="460"/>
      <c r="G32" s="929"/>
      <c r="H32" s="478">
        <f>('12. Riepilogo Carichi'!$H$13)*C32</f>
        <v>19.208825999999998</v>
      </c>
      <c r="I32" s="459"/>
      <c r="J32" s="929"/>
      <c r="K32" s="459"/>
      <c r="L32" s="484">
        <f>('12. Riepilogo Carichi'!$L$13)*C32</f>
        <v>19.208825999999998</v>
      </c>
      <c r="M32" s="484">
        <f>('12. Riepilogo Carichi'!$M$13)*C32</f>
        <v>14.776019999999997</v>
      </c>
    </row>
    <row r="33" spans="1:13" x14ac:dyDescent="0.25">
      <c r="A33" s="1414" t="s">
        <v>319</v>
      </c>
      <c r="B33" s="1436"/>
      <c r="C33" s="484"/>
      <c r="D33" s="459">
        <f>('12. Riepilogo Carichi'!$D$16)*C33</f>
        <v>0</v>
      </c>
      <c r="E33" s="929"/>
      <c r="F33" s="460"/>
      <c r="G33" s="929"/>
      <c r="H33" s="478">
        <f>('12. Riepilogo Carichi'!$H$16)*C33</f>
        <v>0</v>
      </c>
      <c r="I33" s="459"/>
      <c r="J33" s="929"/>
      <c r="K33" s="459"/>
      <c r="L33" s="484">
        <f>('12. Riepilogo Carichi'!$L$16)*C33</f>
        <v>0</v>
      </c>
      <c r="M33" s="484">
        <f>('12. Riepilogo Carichi'!$M$16)*C33</f>
        <v>0</v>
      </c>
    </row>
    <row r="34" spans="1:13" x14ac:dyDescent="0.25">
      <c r="A34" s="1436" t="s">
        <v>104</v>
      </c>
      <c r="B34" s="1436"/>
      <c r="C34" s="484"/>
      <c r="D34" s="459">
        <f>('12. Riepilogo Carichi'!$D$17)*C34</f>
        <v>0</v>
      </c>
      <c r="E34" s="459"/>
      <c r="F34" s="459"/>
      <c r="G34" s="459"/>
      <c r="H34" s="478">
        <f>('12. Riepilogo Carichi'!$H$17)*C34</f>
        <v>0</v>
      </c>
      <c r="I34" s="459"/>
      <c r="J34" s="459"/>
      <c r="K34" s="459"/>
      <c r="L34" s="484">
        <f>('12. Riepilogo Carichi'!$L$17)*C34</f>
        <v>0</v>
      </c>
      <c r="M34" s="484">
        <f>('12. Riepilogo Carichi'!$M$17)*C34</f>
        <v>0</v>
      </c>
    </row>
    <row r="35" spans="1:13" x14ac:dyDescent="0.25">
      <c r="A35" s="1436" t="s">
        <v>372</v>
      </c>
      <c r="B35" s="1436"/>
      <c r="C35" s="484">
        <f>R4*(AG9+AI10)</f>
        <v>5.0399999999999991</v>
      </c>
      <c r="D35" s="459">
        <f>('12. Riepilogo Carichi'!$D$10)*C35</f>
        <v>11.975039999999998</v>
      </c>
      <c r="E35" s="459"/>
      <c r="F35" s="459"/>
      <c r="G35" s="459"/>
      <c r="H35" s="478">
        <f>('12. Riepilogo Carichi'!$H$10)*C35</f>
        <v>15.567551999999997</v>
      </c>
      <c r="I35" s="459"/>
      <c r="J35" s="459"/>
      <c r="K35" s="459"/>
      <c r="L35" s="484">
        <f>('12. Riepilogo Carichi'!$L$10)*C35</f>
        <v>15.567551999999997</v>
      </c>
      <c r="M35" s="484">
        <f>('12. Riepilogo Carichi'!$M$10)*C35</f>
        <v>11.975039999999998</v>
      </c>
    </row>
    <row r="36" spans="1:13" ht="15.75" thickBot="1" x14ac:dyDescent="0.3">
      <c r="A36" s="1416" t="s">
        <v>283</v>
      </c>
      <c r="B36" s="1435"/>
      <c r="C36" s="559">
        <v>1</v>
      </c>
      <c r="D36" s="480">
        <f>('12. Riepilogo Carichi'!$D$19)*C36</f>
        <v>13.904999999999998</v>
      </c>
      <c r="E36" s="469"/>
      <c r="F36" s="469"/>
      <c r="G36" s="469"/>
      <c r="H36" s="480">
        <f>('12. Riepilogo Carichi'!$H$19)*C36</f>
        <v>18.076499999999996</v>
      </c>
      <c r="I36" s="469"/>
      <c r="J36" s="469"/>
      <c r="K36" s="469"/>
      <c r="L36" s="485">
        <f>('12. Riepilogo Carichi'!$L$19)*C36</f>
        <v>18.076499999999996</v>
      </c>
      <c r="M36" s="485">
        <f>('12. Riepilogo Carichi'!$M$19)*C36</f>
        <v>13.904999999999998</v>
      </c>
    </row>
    <row r="37" spans="1:13" x14ac:dyDescent="0.25">
      <c r="A37" s="1421" t="s">
        <v>318</v>
      </c>
      <c r="B37" s="1421"/>
      <c r="C37" s="1421"/>
      <c r="D37" s="459">
        <f>SUM(D28:D36)</f>
        <v>67.112086504967991</v>
      </c>
      <c r="E37" s="1413">
        <f>SUM(E28:G36)</f>
        <v>4.0703654965530056</v>
      </c>
      <c r="F37" s="1413"/>
      <c r="G37" s="1413"/>
      <c r="H37" s="459"/>
      <c r="I37" s="560"/>
      <c r="J37" s="560"/>
      <c r="K37" s="560"/>
      <c r="L37" s="561">
        <f>SUM(L28:L36)</f>
        <v>93.351260701287899</v>
      </c>
      <c r="M37" s="561">
        <f>SUM(M28:M36)</f>
        <v>67.112086504967991</v>
      </c>
    </row>
    <row r="38" spans="1:13" ht="15.75" thickBot="1" x14ac:dyDescent="0.3"/>
    <row r="39" spans="1:13" ht="17.25" x14ac:dyDescent="0.3">
      <c r="A39" s="1419" t="s">
        <v>519</v>
      </c>
      <c r="B39" s="1434"/>
      <c r="C39" s="487" t="s">
        <v>440</v>
      </c>
      <c r="D39" s="552" t="s">
        <v>386</v>
      </c>
      <c r="E39" s="493" t="s">
        <v>442</v>
      </c>
      <c r="F39" s="493" t="s">
        <v>448</v>
      </c>
      <c r="G39" s="493" t="s">
        <v>449</v>
      </c>
      <c r="H39" s="474" t="s">
        <v>444</v>
      </c>
      <c r="I39" s="475" t="s">
        <v>443</v>
      </c>
      <c r="J39" s="475" t="s">
        <v>450</v>
      </c>
      <c r="K39" s="553" t="s">
        <v>451</v>
      </c>
      <c r="L39" s="486" t="s">
        <v>446</v>
      </c>
      <c r="M39" s="486" t="s">
        <v>445</v>
      </c>
    </row>
    <row r="40" spans="1:13" x14ac:dyDescent="0.25">
      <c r="A40" s="1414" t="s">
        <v>316</v>
      </c>
      <c r="B40" s="1436"/>
      <c r="C40" s="483"/>
      <c r="D40" s="460">
        <f>('12. Riepilogo Carichi'!$D$5)*C40</f>
        <v>0</v>
      </c>
      <c r="E40" s="460"/>
      <c r="F40" s="460">
        <f>('12. Riepilogo Carichi'!$E$5)*C40</f>
        <v>0</v>
      </c>
      <c r="G40" s="460"/>
      <c r="H40" s="490">
        <f>('12. Riepilogo Carichi'!$H$5)*C40</f>
        <v>0</v>
      </c>
      <c r="I40" s="460"/>
      <c r="J40" s="460">
        <f>('12. Riepilogo Carichi'!$I$5)*C40</f>
        <v>0</v>
      </c>
      <c r="K40" s="460"/>
      <c r="L40" s="483">
        <f>('12. Riepilogo Carichi'!$L$5)*C40</f>
        <v>0</v>
      </c>
      <c r="M40" s="483">
        <f>('12. Riepilogo Carichi'!$M$5)*C40</f>
        <v>0</v>
      </c>
    </row>
    <row r="41" spans="1:13" x14ac:dyDescent="0.25">
      <c r="A41" s="1464" t="s">
        <v>545</v>
      </c>
      <c r="B41" s="1443"/>
      <c r="C41" s="483">
        <f>R5*(R14)+0.5*P12*R11</f>
        <v>10.244899999999999</v>
      </c>
      <c r="D41" s="478">
        <f>('12. Riepilogo Carichi'!$D$13)*C41</f>
        <v>30.035485574999999</v>
      </c>
      <c r="E41" s="460"/>
      <c r="F41" s="460">
        <f>('12. Riepilogo Carichi'!$E$13)*C41</f>
        <v>0</v>
      </c>
      <c r="G41" s="459">
        <f>('12. Riepilogo Carichi'!$F$13)*C41</f>
        <v>0</v>
      </c>
      <c r="H41" s="490">
        <f>('12. Riepilogo Carichi'!$H$13)*C41</f>
        <v>39.0461312475</v>
      </c>
      <c r="I41" s="109"/>
      <c r="J41" s="460">
        <f>('12. Riepilogo Carichi'!$I$13)*C41</f>
        <v>0</v>
      </c>
      <c r="K41" s="460">
        <f>('12. Riepilogo Carichi'!$J$13)*C41</f>
        <v>0</v>
      </c>
      <c r="L41" s="483">
        <f>('12. Riepilogo Carichi'!$L$13)*C41</f>
        <v>39.0461312475</v>
      </c>
      <c r="M41" s="483">
        <f>('12. Riepilogo Carichi'!$M$13)*C41</f>
        <v>30.035485574999999</v>
      </c>
    </row>
    <row r="42" spans="1:13" x14ac:dyDescent="0.25">
      <c r="A42" s="1414" t="s">
        <v>466</v>
      </c>
      <c r="B42" s="1436"/>
      <c r="C42" s="483">
        <f>R6*(1+R13+Q14+P12)</f>
        <v>3.3000000000000003</v>
      </c>
      <c r="D42" s="478">
        <f>('12. Riepilogo Carichi'!$D$21)*C42</f>
        <v>9.3505507207200012</v>
      </c>
      <c r="E42" s="459"/>
      <c r="F42" s="460">
        <f>('12. Riepilogo Carichi'!$E$21)*C42</f>
        <v>1.6500000000000001</v>
      </c>
      <c r="G42" s="459">
        <f>('12. Riepilogo Carichi'!$F$21)*C42</f>
        <v>3.1991718912003329</v>
      </c>
      <c r="H42" s="490">
        <f>('12. Riepilogo Carichi'!$H$21)*C42</f>
        <v>12.155715936936001</v>
      </c>
      <c r="I42" s="109"/>
      <c r="J42" s="460">
        <f>('12. Riepilogo Carichi'!$I$21)*C42</f>
        <v>2.4750000000000001</v>
      </c>
      <c r="K42" s="460">
        <f>('12. Riepilogo Carichi'!$J$21)*C42</f>
        <v>4.7987578368005002</v>
      </c>
      <c r="L42" s="483">
        <f>('12. Riepilogo Carichi'!$L$21)*C42</f>
        <v>19.429473773736504</v>
      </c>
      <c r="M42" s="483">
        <f>('12. Riepilogo Carichi'!$M$21)*C42</f>
        <v>9.3505507207200012</v>
      </c>
    </row>
    <row r="43" spans="1:13" x14ac:dyDescent="0.25">
      <c r="A43" s="1414" t="s">
        <v>103</v>
      </c>
      <c r="B43" s="1436"/>
      <c r="C43" s="488"/>
      <c r="D43" s="459">
        <f>('12. Riepilogo Carichi'!$D$11)*C43</f>
        <v>0</v>
      </c>
      <c r="E43" s="929"/>
      <c r="F43" s="460">
        <f>('12. Riepilogo Carichi'!$E$11)*C43</f>
        <v>0</v>
      </c>
      <c r="G43" s="929"/>
      <c r="H43" s="478">
        <f>('12. Riepilogo Carichi'!$H$12)*C43</f>
        <v>0</v>
      </c>
      <c r="I43" s="459"/>
      <c r="J43" s="459">
        <f>('12. Riepilogo Carichi'!$I$11)*C43</f>
        <v>0</v>
      </c>
      <c r="K43" s="459"/>
      <c r="L43" s="484">
        <f>('12. Riepilogo Carichi'!$L$12)*C43</f>
        <v>0</v>
      </c>
      <c r="M43" s="484">
        <f>('12. Riepilogo Carichi'!$M$12)*C43</f>
        <v>0</v>
      </c>
    </row>
    <row r="44" spans="1:13" x14ac:dyDescent="0.25">
      <c r="A44" s="1414" t="s">
        <v>317</v>
      </c>
      <c r="B44" s="1436"/>
      <c r="C44" s="484">
        <f>$R$6*$Q$14*2</f>
        <v>2.61</v>
      </c>
      <c r="D44" s="459">
        <f>('12. Riepilogo Carichi'!$D$13)*C44</f>
        <v>7.6518674999999998</v>
      </c>
      <c r="E44" s="929"/>
      <c r="F44" s="460"/>
      <c r="G44" s="929"/>
      <c r="H44" s="478">
        <f>('12. Riepilogo Carichi'!$H$13)*C44</f>
        <v>9.9474277499999992</v>
      </c>
      <c r="I44" s="459"/>
      <c r="J44" s="929"/>
      <c r="K44" s="459"/>
      <c r="L44" s="484">
        <f>('12. Riepilogo Carichi'!$L$13)*C44</f>
        <v>9.9474277499999992</v>
      </c>
      <c r="M44" s="484">
        <f>('12. Riepilogo Carichi'!$M$13)*C44</f>
        <v>7.6518674999999998</v>
      </c>
    </row>
    <row r="45" spans="1:13" x14ac:dyDescent="0.25">
      <c r="A45" s="1414" t="s">
        <v>319</v>
      </c>
      <c r="B45" s="1436"/>
      <c r="C45" s="484">
        <f>$R$6*$R$13*2</f>
        <v>3.0900000000000003</v>
      </c>
      <c r="D45" s="459">
        <f>('12. Riepilogo Carichi'!$D$14)*C45</f>
        <v>3.8972625000000019</v>
      </c>
      <c r="E45" s="929"/>
      <c r="F45" s="460"/>
      <c r="G45" s="929"/>
      <c r="H45" s="478">
        <f>('12. Riepilogo Carichi'!$H$14)*C45</f>
        <v>5.0664412500000022</v>
      </c>
      <c r="I45" s="459"/>
      <c r="J45" s="929"/>
      <c r="K45" s="459"/>
      <c r="L45" s="484">
        <f>('12. Riepilogo Carichi'!$L$14)*C45</f>
        <v>5.0664412500000022</v>
      </c>
      <c r="M45" s="484">
        <f>('12. Riepilogo Carichi'!$M$14)*C45</f>
        <v>3.8972625000000019</v>
      </c>
    </row>
    <row r="46" spans="1:13" x14ac:dyDescent="0.25">
      <c r="A46" s="1436" t="s">
        <v>104</v>
      </c>
      <c r="B46" s="1436"/>
      <c r="C46" s="484"/>
      <c r="D46" s="459">
        <f>('12. Riepilogo Carichi'!$D$17)*C46</f>
        <v>0</v>
      </c>
      <c r="E46" s="459"/>
      <c r="F46" s="459"/>
      <c r="G46" s="459"/>
      <c r="H46" s="478">
        <f>('12. Riepilogo Carichi'!$H$17)*C46</f>
        <v>0</v>
      </c>
      <c r="I46" s="459"/>
      <c r="J46" s="459"/>
      <c r="K46" s="459"/>
      <c r="L46" s="484">
        <f>('12. Riepilogo Carichi'!$L$17)*C46</f>
        <v>0</v>
      </c>
      <c r="M46" s="484">
        <f>('12. Riepilogo Carichi'!$M$17)*C46</f>
        <v>0</v>
      </c>
    </row>
    <row r="47" spans="1:13" x14ac:dyDescent="0.25">
      <c r="A47" s="1436" t="s">
        <v>372</v>
      </c>
      <c r="B47" s="1436"/>
      <c r="C47" s="484">
        <f>R4*(Q14+R13)</f>
        <v>5.7</v>
      </c>
      <c r="D47" s="459">
        <f>('12. Riepilogo Carichi'!$D$10)*C47</f>
        <v>13.543200000000001</v>
      </c>
      <c r="E47" s="459"/>
      <c r="F47" s="459"/>
      <c r="G47" s="459"/>
      <c r="H47" s="478">
        <f>('12. Riepilogo Carichi'!$H$10)*C47</f>
        <v>17.606159999999999</v>
      </c>
      <c r="I47" s="459"/>
      <c r="J47" s="459"/>
      <c r="K47" s="459"/>
      <c r="L47" s="484">
        <f>('12. Riepilogo Carichi'!$L$10)*C47</f>
        <v>17.606159999999999</v>
      </c>
      <c r="M47" s="484">
        <f>('12. Riepilogo Carichi'!$M$10)*C47</f>
        <v>13.543200000000001</v>
      </c>
    </row>
    <row r="48" spans="1:13" ht="15.75" thickBot="1" x14ac:dyDescent="0.3">
      <c r="A48" s="1416" t="s">
        <v>283</v>
      </c>
      <c r="B48" s="1435"/>
      <c r="C48" s="559">
        <v>1</v>
      </c>
      <c r="D48" s="480">
        <f>('12. Riepilogo Carichi'!$D$19)*C48</f>
        <v>13.904999999999998</v>
      </c>
      <c r="E48" s="469"/>
      <c r="F48" s="469"/>
      <c r="G48" s="469"/>
      <c r="H48" s="480">
        <f>('12. Riepilogo Carichi'!$H$19)*C48</f>
        <v>18.076499999999996</v>
      </c>
      <c r="I48" s="469"/>
      <c r="J48" s="469"/>
      <c r="K48" s="469"/>
      <c r="L48" s="485">
        <f>('12. Riepilogo Carichi'!$L$19)*C48</f>
        <v>18.076499999999996</v>
      </c>
      <c r="M48" s="485">
        <f>('12. Riepilogo Carichi'!$M$19)*C48</f>
        <v>13.904999999999998</v>
      </c>
    </row>
    <row r="49" spans="1:13" x14ac:dyDescent="0.25">
      <c r="A49" s="1421" t="s">
        <v>318</v>
      </c>
      <c r="B49" s="1421"/>
      <c r="C49" s="1421"/>
      <c r="D49" s="459">
        <f>SUM(D40:D48)</f>
        <v>78.383366295720009</v>
      </c>
      <c r="E49" s="1413">
        <f>SUM(E40:G48)</f>
        <v>4.8491718912003332</v>
      </c>
      <c r="F49" s="1413"/>
      <c r="G49" s="1413"/>
      <c r="H49" s="459"/>
      <c r="I49" s="560"/>
      <c r="J49" s="560"/>
      <c r="K49" s="560"/>
      <c r="L49" s="561">
        <f>SUM(L40:L48)</f>
        <v>109.1721340212365</v>
      </c>
      <c r="M49" s="561">
        <f>SUM(M40:M48)</f>
        <v>78.383366295720009</v>
      </c>
    </row>
    <row r="50" spans="1:13" ht="15.75" thickBot="1" x14ac:dyDescent="0.3">
      <c r="A50" s="458"/>
      <c r="B50" s="458"/>
      <c r="C50" s="458"/>
      <c r="D50" s="459"/>
      <c r="E50" s="466"/>
      <c r="F50" s="466"/>
      <c r="G50" s="466"/>
      <c r="H50" s="466"/>
      <c r="I50" s="466"/>
      <c r="J50" s="466"/>
      <c r="K50" s="466"/>
      <c r="L50" s="313"/>
      <c r="M50" s="313"/>
    </row>
    <row r="51" spans="1:13" ht="17.25" x14ac:dyDescent="0.3">
      <c r="A51" s="1419" t="s">
        <v>520</v>
      </c>
      <c r="B51" s="1434"/>
      <c r="C51" s="487" t="s">
        <v>440</v>
      </c>
      <c r="D51" s="552" t="s">
        <v>386</v>
      </c>
      <c r="E51" s="493" t="s">
        <v>442</v>
      </c>
      <c r="F51" s="493" t="s">
        <v>448</v>
      </c>
      <c r="G51" s="493" t="s">
        <v>449</v>
      </c>
      <c r="H51" s="474" t="s">
        <v>444</v>
      </c>
      <c r="I51" s="475" t="s">
        <v>443</v>
      </c>
      <c r="J51" s="475" t="s">
        <v>450</v>
      </c>
      <c r="K51" s="553" t="s">
        <v>451</v>
      </c>
      <c r="L51" s="486" t="s">
        <v>446</v>
      </c>
      <c r="M51" s="486" t="s">
        <v>445</v>
      </c>
    </row>
    <row r="52" spans="1:13" x14ac:dyDescent="0.25">
      <c r="A52" s="1414" t="s">
        <v>316</v>
      </c>
      <c r="B52" s="1436"/>
      <c r="C52" s="483"/>
      <c r="D52" s="460">
        <f>('12. Riepilogo Carichi'!$D$5)*C52</f>
        <v>0</v>
      </c>
      <c r="E52" s="460"/>
      <c r="F52" s="460">
        <f>('12. Riepilogo Carichi'!$E$5)*C52</f>
        <v>0</v>
      </c>
      <c r="G52" s="460"/>
      <c r="H52" s="490">
        <f>('12. Riepilogo Carichi'!$H$5)*C52</f>
        <v>0</v>
      </c>
      <c r="I52" s="460"/>
      <c r="J52" s="460">
        <f>('12. Riepilogo Carichi'!$I$5)*C52</f>
        <v>0</v>
      </c>
      <c r="K52" s="460"/>
      <c r="L52" s="483">
        <f>('12. Riepilogo Carichi'!$L$5)*C52</f>
        <v>0</v>
      </c>
      <c r="M52" s="483">
        <f>('12. Riepilogo Carichi'!$M$5)*C52</f>
        <v>0</v>
      </c>
    </row>
    <row r="53" spans="1:13" x14ac:dyDescent="0.25">
      <c r="A53" s="1464" t="s">
        <v>545</v>
      </c>
      <c r="B53" s="1443"/>
      <c r="C53" s="483">
        <f>R5*(R14+U14)</f>
        <v>14.446893750000001</v>
      </c>
      <c r="D53" s="478">
        <f>('12. Riepilogo Carichi'!$D$13)*C53</f>
        <v>42.354680751562505</v>
      </c>
      <c r="E53" s="460"/>
      <c r="F53" s="460">
        <f>('12. Riepilogo Carichi'!$E$13)*C53</f>
        <v>0</v>
      </c>
      <c r="G53" s="459">
        <f>('12. Riepilogo Carichi'!$F$13)*C53</f>
        <v>0</v>
      </c>
      <c r="H53" s="490">
        <f>('12. Riepilogo Carichi'!$H$13)*C53</f>
        <v>55.061084977031257</v>
      </c>
      <c r="I53" s="109"/>
      <c r="J53" s="460">
        <f>('12. Riepilogo Carichi'!$I$13)*C53</f>
        <v>0</v>
      </c>
      <c r="K53" s="460">
        <f>('12. Riepilogo Carichi'!$J$13)*C53</f>
        <v>0</v>
      </c>
      <c r="L53" s="483">
        <f>('12. Riepilogo Carichi'!$L$13)*C53</f>
        <v>55.061084977031257</v>
      </c>
      <c r="M53" s="483">
        <f>('12. Riepilogo Carichi'!$M$13)*C53</f>
        <v>42.354680751562505</v>
      </c>
    </row>
    <row r="54" spans="1:13" x14ac:dyDescent="0.25">
      <c r="A54" s="1414" t="s">
        <v>466</v>
      </c>
      <c r="B54" s="1436"/>
      <c r="C54" s="483">
        <f>R6*(R13+T13+P12)</f>
        <v>2.9950000000000001</v>
      </c>
      <c r="D54" s="478">
        <f>('12. Riepilogo Carichi'!$D$21)*C54</f>
        <v>8.4863331541080012</v>
      </c>
      <c r="E54" s="459"/>
      <c r="F54" s="460">
        <f>('12. Riepilogo Carichi'!$E$21)*C54</f>
        <v>1.4975000000000001</v>
      </c>
      <c r="G54" s="459">
        <f>('12. Riepilogo Carichi'!$F$21)*C54</f>
        <v>2.9034908527712111</v>
      </c>
      <c r="H54" s="490">
        <f>('12. Riepilogo Carichi'!$H$21)*C54</f>
        <v>11.032233100340401</v>
      </c>
      <c r="I54" s="109"/>
      <c r="J54" s="460">
        <f>('12. Riepilogo Carichi'!$I$21)*C54</f>
        <v>2.2462499999999999</v>
      </c>
      <c r="K54" s="460">
        <f>('12. Riepilogo Carichi'!$J$21)*C54</f>
        <v>4.3552362791568173</v>
      </c>
      <c r="L54" s="483">
        <f>('12. Riepilogo Carichi'!$L$21)*C54</f>
        <v>17.633719379497219</v>
      </c>
      <c r="M54" s="483">
        <f>('12. Riepilogo Carichi'!$M$21)*C54</f>
        <v>8.4863331541080012</v>
      </c>
    </row>
    <row r="55" spans="1:13" x14ac:dyDescent="0.25">
      <c r="A55" s="1414" t="s">
        <v>103</v>
      </c>
      <c r="B55" s="1436"/>
      <c r="C55" s="488"/>
      <c r="D55" s="459">
        <f>('12. Riepilogo Carichi'!$D$11)*C55</f>
        <v>0</v>
      </c>
      <c r="E55" s="929"/>
      <c r="F55" s="460">
        <f>('12. Riepilogo Carichi'!$E$11)*C55</f>
        <v>0</v>
      </c>
      <c r="G55" s="929"/>
      <c r="H55" s="478">
        <f>('12. Riepilogo Carichi'!$H$12)*C55</f>
        <v>0</v>
      </c>
      <c r="I55" s="459"/>
      <c r="J55" s="459">
        <f>('12. Riepilogo Carichi'!$I$11)*C55</f>
        <v>0</v>
      </c>
      <c r="K55" s="459"/>
      <c r="L55" s="484">
        <f>('12. Riepilogo Carichi'!$L$12)*C55</f>
        <v>0</v>
      </c>
      <c r="M55" s="484">
        <f>('12. Riepilogo Carichi'!$M$12)*C55</f>
        <v>0</v>
      </c>
    </row>
    <row r="56" spans="1:13" x14ac:dyDescent="0.25">
      <c r="A56" s="1414" t="s">
        <v>317</v>
      </c>
      <c r="B56" s="1436"/>
      <c r="C56" s="484">
        <f>$R$6*($U$13+$T$14)*2</f>
        <v>5.2774999999999999</v>
      </c>
      <c r="D56" s="459">
        <f>('12. Riepilogo Carichi'!$D$13)*C56</f>
        <v>15.472310625</v>
      </c>
      <c r="E56" s="929"/>
      <c r="F56" s="460"/>
      <c r="G56" s="929"/>
      <c r="H56" s="478">
        <f>('12. Riepilogo Carichi'!$H$13)*C56</f>
        <v>20.114003812500002</v>
      </c>
      <c r="I56" s="459"/>
      <c r="J56" s="929"/>
      <c r="K56" s="459"/>
      <c r="L56" s="484">
        <f>('12. Riepilogo Carichi'!$L$13)*C56</f>
        <v>20.114003812500002</v>
      </c>
      <c r="M56" s="484">
        <f>('12. Riepilogo Carichi'!$M$13)*C56</f>
        <v>15.472310625</v>
      </c>
    </row>
    <row r="57" spans="1:13" x14ac:dyDescent="0.25">
      <c r="A57" s="1414" t="s">
        <v>319</v>
      </c>
      <c r="B57" s="1436"/>
      <c r="C57" s="484">
        <f>$R$6*$R$13*2</f>
        <v>3.0900000000000003</v>
      </c>
      <c r="D57" s="459">
        <f>('12. Riepilogo Carichi'!$D$14)*C57</f>
        <v>3.8972625000000019</v>
      </c>
      <c r="E57" s="929"/>
      <c r="F57" s="460"/>
      <c r="G57" s="929"/>
      <c r="H57" s="478">
        <f>('12. Riepilogo Carichi'!$H$14)*C57</f>
        <v>5.0664412500000022</v>
      </c>
      <c r="I57" s="459"/>
      <c r="J57" s="929"/>
      <c r="K57" s="459"/>
      <c r="L57" s="484">
        <f>('12. Riepilogo Carichi'!$L$14)*C57</f>
        <v>5.0664412500000022</v>
      </c>
      <c r="M57" s="484">
        <f>('12. Riepilogo Carichi'!$M$14)*C57</f>
        <v>3.8972625000000019</v>
      </c>
    </row>
    <row r="58" spans="1:13" x14ac:dyDescent="0.25">
      <c r="A58" s="1436" t="s">
        <v>104</v>
      </c>
      <c r="B58" s="1436"/>
      <c r="C58" s="484"/>
      <c r="D58" s="459">
        <f>('12. Riepilogo Carichi'!$D$17)*C58</f>
        <v>0</v>
      </c>
      <c r="E58" s="459"/>
      <c r="F58" s="459"/>
      <c r="G58" s="459"/>
      <c r="H58" s="478">
        <f>('12. Riepilogo Carichi'!$H$17)*C58</f>
        <v>0</v>
      </c>
      <c r="I58" s="459"/>
      <c r="J58" s="459"/>
      <c r="K58" s="459"/>
      <c r="L58" s="484">
        <f>('12. Riepilogo Carichi'!$L$17)*C58</f>
        <v>0</v>
      </c>
      <c r="M58" s="484">
        <f>('12. Riepilogo Carichi'!$M$17)*C58</f>
        <v>0</v>
      </c>
    </row>
    <row r="59" spans="1:13" x14ac:dyDescent="0.25">
      <c r="A59" s="1436" t="s">
        <v>372</v>
      </c>
      <c r="B59" s="1436"/>
      <c r="C59" s="484">
        <f>R4*(R13+U13)</f>
        <v>5.7575000000000003</v>
      </c>
      <c r="D59" s="459">
        <f>('12. Riepilogo Carichi'!$D$10)*C59</f>
        <v>13.679819999999999</v>
      </c>
      <c r="E59" s="459"/>
      <c r="F59" s="459"/>
      <c r="G59" s="459"/>
      <c r="H59" s="478">
        <f>('12. Riepilogo Carichi'!$H$10)*C59</f>
        <v>17.783766</v>
      </c>
      <c r="I59" s="459"/>
      <c r="J59" s="459"/>
      <c r="K59" s="459"/>
      <c r="L59" s="484">
        <f>('12. Riepilogo Carichi'!$L$10)*C59</f>
        <v>17.783766</v>
      </c>
      <c r="M59" s="484">
        <f>('12. Riepilogo Carichi'!$M$10)*C59</f>
        <v>13.679819999999999</v>
      </c>
    </row>
    <row r="60" spans="1:13" ht="15.75" thickBot="1" x14ac:dyDescent="0.3">
      <c r="A60" s="1416" t="s">
        <v>283</v>
      </c>
      <c r="B60" s="1435"/>
      <c r="C60" s="559">
        <v>1</v>
      </c>
      <c r="D60" s="480">
        <f>('12. Riepilogo Carichi'!$D$19)*C60</f>
        <v>13.904999999999998</v>
      </c>
      <c r="E60" s="469"/>
      <c r="F60" s="469"/>
      <c r="G60" s="469"/>
      <c r="H60" s="480">
        <f>('12. Riepilogo Carichi'!$H$19)*C60</f>
        <v>18.076499999999996</v>
      </c>
      <c r="I60" s="469"/>
      <c r="J60" s="469"/>
      <c r="K60" s="469"/>
      <c r="L60" s="485">
        <f>('12. Riepilogo Carichi'!$L$19)*C60</f>
        <v>18.076499999999996</v>
      </c>
      <c r="M60" s="485">
        <f>('12. Riepilogo Carichi'!$M$19)*C60</f>
        <v>13.904999999999998</v>
      </c>
    </row>
    <row r="61" spans="1:13" x14ac:dyDescent="0.25">
      <c r="A61" s="1421" t="s">
        <v>318</v>
      </c>
      <c r="B61" s="1421"/>
      <c r="C61" s="1421"/>
      <c r="D61" s="459">
        <f>SUM(D52:D60)</f>
        <v>97.795407030670503</v>
      </c>
      <c r="E61" s="1413">
        <f>SUM(E52:G60)</f>
        <v>4.4009908527712112</v>
      </c>
      <c r="F61" s="1413"/>
      <c r="G61" s="1413"/>
      <c r="H61" s="459"/>
      <c r="I61" s="560"/>
      <c r="J61" s="560"/>
      <c r="K61" s="560"/>
      <c r="L61" s="561">
        <f>SUM(L52:L60)</f>
        <v>133.73551541902847</v>
      </c>
      <c r="M61" s="561">
        <f>SUM(M52:M60)</f>
        <v>97.795407030670503</v>
      </c>
    </row>
    <row r="62" spans="1:13" ht="15.75" thickBot="1" x14ac:dyDescent="0.3"/>
    <row r="63" spans="1:13" ht="17.25" x14ac:dyDescent="0.3">
      <c r="A63" s="1419" t="s">
        <v>521</v>
      </c>
      <c r="B63" s="1434"/>
      <c r="C63" s="487" t="s">
        <v>440</v>
      </c>
      <c r="D63" s="552" t="s">
        <v>386</v>
      </c>
      <c r="E63" s="493" t="s">
        <v>442</v>
      </c>
      <c r="F63" s="493" t="s">
        <v>448</v>
      </c>
      <c r="G63" s="493" t="s">
        <v>449</v>
      </c>
      <c r="H63" s="474" t="s">
        <v>444</v>
      </c>
      <c r="I63" s="475" t="s">
        <v>443</v>
      </c>
      <c r="J63" s="475" t="s">
        <v>450</v>
      </c>
      <c r="K63" s="553" t="s">
        <v>451</v>
      </c>
      <c r="L63" s="486" t="s">
        <v>446</v>
      </c>
      <c r="M63" s="486" t="s">
        <v>445</v>
      </c>
    </row>
    <row r="64" spans="1:13" x14ac:dyDescent="0.25">
      <c r="A64" s="1414" t="s">
        <v>316</v>
      </c>
      <c r="B64" s="1436"/>
      <c r="C64" s="483"/>
      <c r="D64" s="460">
        <f>('12. Riepilogo Carichi'!$D$5)*C64</f>
        <v>0</v>
      </c>
      <c r="E64" s="460"/>
      <c r="F64" s="460">
        <f>('12. Riepilogo Carichi'!$E$5)*C64</f>
        <v>0</v>
      </c>
      <c r="G64" s="460"/>
      <c r="H64" s="490">
        <f>('12. Riepilogo Carichi'!$H$5)*C64</f>
        <v>0</v>
      </c>
      <c r="I64" s="460"/>
      <c r="J64" s="460">
        <f>('12. Riepilogo Carichi'!$I$5)*C64</f>
        <v>0</v>
      </c>
      <c r="K64" s="460"/>
      <c r="L64" s="483">
        <f>('12. Riepilogo Carichi'!$L$5)*C64</f>
        <v>0</v>
      </c>
      <c r="M64" s="483">
        <f>('12. Riepilogo Carichi'!$M$5)*C64</f>
        <v>0</v>
      </c>
    </row>
    <row r="65" spans="1:13" x14ac:dyDescent="0.25">
      <c r="A65" s="1464" t="s">
        <v>545</v>
      </c>
      <c r="B65" s="1443"/>
      <c r="C65" s="483">
        <f>R5*(U14+X14)</f>
        <v>12.18380625</v>
      </c>
      <c r="D65" s="478">
        <f>('12. Riepilogo Carichi'!$D$13)*C65</f>
        <v>35.719873973437501</v>
      </c>
      <c r="E65" s="460"/>
      <c r="F65" s="460">
        <f>('12. Riepilogo Carichi'!$E$13)*C65</f>
        <v>0</v>
      </c>
      <c r="G65" s="459">
        <f>('12. Riepilogo Carichi'!$F$13)*C65</f>
        <v>0</v>
      </c>
      <c r="H65" s="490">
        <f>('12. Riepilogo Carichi'!$H$13)*C65</f>
        <v>46.43583616546875</v>
      </c>
      <c r="I65" s="109"/>
      <c r="J65" s="460">
        <f>('12. Riepilogo Carichi'!$I$13)*C65</f>
        <v>0</v>
      </c>
      <c r="K65" s="460">
        <f>('12. Riepilogo Carichi'!$J$13)*C65</f>
        <v>0</v>
      </c>
      <c r="L65" s="483">
        <f>('12. Riepilogo Carichi'!$L$13)*C65</f>
        <v>46.43583616546875</v>
      </c>
      <c r="M65" s="483">
        <f>('12. Riepilogo Carichi'!$M$13)*C65</f>
        <v>35.719873973437501</v>
      </c>
    </row>
    <row r="66" spans="1:13" x14ac:dyDescent="0.25">
      <c r="A66" s="1414" t="s">
        <v>466</v>
      </c>
      <c r="B66" s="1436"/>
      <c r="C66" s="483">
        <f>R6*(U13+X13)</f>
        <v>2.5462499999999997</v>
      </c>
      <c r="D66" s="478">
        <f>('12. Riepilogo Carichi'!$D$21)*C66</f>
        <v>7.214799931101</v>
      </c>
      <c r="E66" s="459"/>
      <c r="F66" s="460">
        <f>('12. Riepilogo Carichi'!$E$21)*C66</f>
        <v>1.2731249999999998</v>
      </c>
      <c r="G66" s="459">
        <f>('12. Riepilogo Carichi'!$F$21)*C66</f>
        <v>2.4684519478693474</v>
      </c>
      <c r="H66" s="490">
        <f>('12. Riepilogo Carichi'!$H$21)*C66</f>
        <v>9.3792399104313002</v>
      </c>
      <c r="I66" s="109"/>
      <c r="J66" s="460">
        <f>('12. Riepilogo Carichi'!$I$21)*C66</f>
        <v>1.9096874999999998</v>
      </c>
      <c r="K66" s="460">
        <f>('12. Riepilogo Carichi'!$J$21)*C66</f>
        <v>3.7026779218040216</v>
      </c>
      <c r="L66" s="483">
        <f>('12. Riepilogo Carichi'!$L$21)*C66</f>
        <v>14.991605332235322</v>
      </c>
      <c r="M66" s="483">
        <f>('12. Riepilogo Carichi'!$M$21)*C66</f>
        <v>7.214799931101</v>
      </c>
    </row>
    <row r="67" spans="1:13" x14ac:dyDescent="0.25">
      <c r="A67" s="1414" t="s">
        <v>103</v>
      </c>
      <c r="B67" s="1436"/>
      <c r="C67" s="488"/>
      <c r="D67" s="459">
        <f>('12. Riepilogo Carichi'!$D$11)*C67</f>
        <v>0</v>
      </c>
      <c r="E67" s="929"/>
      <c r="F67" s="460">
        <f>('12. Riepilogo Carichi'!$E$11)*C67</f>
        <v>0</v>
      </c>
      <c r="G67" s="929"/>
      <c r="H67" s="478">
        <f>('12. Riepilogo Carichi'!$H$12)*C67</f>
        <v>0</v>
      </c>
      <c r="I67" s="459"/>
      <c r="J67" s="459">
        <f>('12. Riepilogo Carichi'!$I$11)*C67</f>
        <v>0</v>
      </c>
      <c r="K67" s="459"/>
      <c r="L67" s="484">
        <f>('12. Riepilogo Carichi'!$L$12)*C67</f>
        <v>0</v>
      </c>
      <c r="M67" s="484">
        <f>('12. Riepilogo Carichi'!$M$12)*C67</f>
        <v>0</v>
      </c>
    </row>
    <row r="68" spans="1:13" x14ac:dyDescent="0.25">
      <c r="A68" s="1414" t="s">
        <v>317</v>
      </c>
      <c r="B68" s="1436"/>
      <c r="C68" s="483">
        <f>$R$6*($U$13+$W$14)*2</f>
        <v>5.0600000000000005</v>
      </c>
      <c r="D68" s="459">
        <f>('12. Riepilogo Carichi'!$D$13)*C68</f>
        <v>14.834655000000001</v>
      </c>
      <c r="E68" s="929"/>
      <c r="F68" s="460"/>
      <c r="G68" s="929"/>
      <c r="H68" s="478">
        <f>('12. Riepilogo Carichi'!$H$13)*C68</f>
        <v>19.285051500000002</v>
      </c>
      <c r="I68" s="459"/>
      <c r="J68" s="929"/>
      <c r="K68" s="459"/>
      <c r="L68" s="484">
        <f>('12. Riepilogo Carichi'!$L$13)*C68</f>
        <v>19.285051500000002</v>
      </c>
      <c r="M68" s="484">
        <f>('12. Riepilogo Carichi'!$M$13)*C68</f>
        <v>14.834655000000001</v>
      </c>
    </row>
    <row r="69" spans="1:13" x14ac:dyDescent="0.25">
      <c r="A69" s="1414" t="s">
        <v>319</v>
      </c>
      <c r="B69" s="1436"/>
      <c r="C69" s="483">
        <f>$R$6*($X$13)*2</f>
        <v>2.4249999999999998</v>
      </c>
      <c r="D69" s="459">
        <f>('12. Riepilogo Carichi'!$D$16)*C69</f>
        <v>5.5053562500000002</v>
      </c>
      <c r="E69" s="929"/>
      <c r="F69" s="460"/>
      <c r="G69" s="929"/>
      <c r="H69" s="478">
        <f>('12. Riepilogo Carichi'!$H$16)*C69</f>
        <v>7.1569631250000008</v>
      </c>
      <c r="I69" s="459"/>
      <c r="J69" s="929"/>
      <c r="K69" s="459"/>
      <c r="L69" s="484">
        <f>('12. Riepilogo Carichi'!$L$16)*C69</f>
        <v>7.1569631250000008</v>
      </c>
      <c r="M69" s="484">
        <f>('12. Riepilogo Carichi'!$M$16)*C69</f>
        <v>5.5053562500000002</v>
      </c>
    </row>
    <row r="70" spans="1:13" x14ac:dyDescent="0.25">
      <c r="A70" s="1436" t="s">
        <v>104</v>
      </c>
      <c r="B70" s="1436"/>
      <c r="C70" s="484"/>
      <c r="D70" s="459">
        <f>('12. Riepilogo Carichi'!$D$17)*C70</f>
        <v>0</v>
      </c>
      <c r="E70" s="459"/>
      <c r="F70" s="459"/>
      <c r="G70" s="459"/>
      <c r="H70" s="478">
        <f>('12. Riepilogo Carichi'!$H$17)*C70</f>
        <v>0</v>
      </c>
      <c r="I70" s="459"/>
      <c r="J70" s="459"/>
      <c r="K70" s="459"/>
      <c r="L70" s="484">
        <f>('12. Riepilogo Carichi'!$L$17)*C70</f>
        <v>0</v>
      </c>
      <c r="M70" s="484">
        <f>('12. Riepilogo Carichi'!$M$17)*C70</f>
        <v>0</v>
      </c>
    </row>
    <row r="71" spans="1:13" x14ac:dyDescent="0.25">
      <c r="A71" s="1436" t="s">
        <v>372</v>
      </c>
      <c r="B71" s="1436"/>
      <c r="C71" s="484">
        <f>R4*(U13+X13)</f>
        <v>5.0924999999999994</v>
      </c>
      <c r="D71" s="459">
        <f>('12. Riepilogo Carichi'!$D$10)*C71</f>
        <v>12.099779999999997</v>
      </c>
      <c r="E71" s="459"/>
      <c r="F71" s="459"/>
      <c r="G71" s="459"/>
      <c r="H71" s="478">
        <f>('12. Riepilogo Carichi'!$H$10)*C71</f>
        <v>15.729713999999998</v>
      </c>
      <c r="I71" s="459"/>
      <c r="J71" s="459"/>
      <c r="K71" s="459"/>
      <c r="L71" s="484">
        <f>('12. Riepilogo Carichi'!$L$10)*C71</f>
        <v>15.729713999999998</v>
      </c>
      <c r="M71" s="484">
        <f>('12. Riepilogo Carichi'!$M$10)*C71</f>
        <v>12.099779999999997</v>
      </c>
    </row>
    <row r="72" spans="1:13" ht="15.75" thickBot="1" x14ac:dyDescent="0.3">
      <c r="A72" s="1416" t="s">
        <v>283</v>
      </c>
      <c r="B72" s="1435"/>
      <c r="C72" s="559">
        <v>1</v>
      </c>
      <c r="D72" s="480">
        <f>('12. Riepilogo Carichi'!$D$19)*C72</f>
        <v>13.904999999999998</v>
      </c>
      <c r="E72" s="469"/>
      <c r="F72" s="469"/>
      <c r="G72" s="469"/>
      <c r="H72" s="480">
        <f>('12. Riepilogo Carichi'!$H$19)*C72</f>
        <v>18.076499999999996</v>
      </c>
      <c r="I72" s="469"/>
      <c r="J72" s="469"/>
      <c r="K72" s="469"/>
      <c r="L72" s="485">
        <f>('12. Riepilogo Carichi'!$L$19)*C72</f>
        <v>18.076499999999996</v>
      </c>
      <c r="M72" s="485">
        <f>('12. Riepilogo Carichi'!$M$19)*C72</f>
        <v>13.904999999999998</v>
      </c>
    </row>
    <row r="73" spans="1:13" x14ac:dyDescent="0.25">
      <c r="A73" s="1421" t="s">
        <v>318</v>
      </c>
      <c r="B73" s="1421"/>
      <c r="C73" s="1421"/>
      <c r="D73" s="459">
        <f>SUM(D64:D72)</f>
        <v>89.279465154538499</v>
      </c>
      <c r="E73" s="1413">
        <f>SUM(E64:G72)</f>
        <v>3.7415769478693472</v>
      </c>
      <c r="F73" s="1413"/>
      <c r="G73" s="1413"/>
      <c r="H73" s="459"/>
      <c r="I73" s="560"/>
      <c r="J73" s="560"/>
      <c r="K73" s="560"/>
      <c r="L73" s="561">
        <f>SUM(L64:L72)</f>
        <v>121.67567012270408</v>
      </c>
      <c r="M73" s="561">
        <f>SUM(M64:M72)</f>
        <v>89.279465154538499</v>
      </c>
    </row>
    <row r="74" spans="1:13" ht="15.75" thickBot="1" x14ac:dyDescent="0.3"/>
    <row r="75" spans="1:13" ht="17.25" x14ac:dyDescent="0.3">
      <c r="A75" s="1419" t="s">
        <v>522</v>
      </c>
      <c r="B75" s="1434"/>
      <c r="C75" s="487" t="s">
        <v>440</v>
      </c>
      <c r="D75" s="552" t="s">
        <v>386</v>
      </c>
      <c r="E75" s="493" t="s">
        <v>442</v>
      </c>
      <c r="F75" s="493" t="s">
        <v>448</v>
      </c>
      <c r="G75" s="493" t="s">
        <v>449</v>
      </c>
      <c r="H75" s="474" t="s">
        <v>444</v>
      </c>
      <c r="I75" s="475" t="s">
        <v>443</v>
      </c>
      <c r="J75" s="475" t="s">
        <v>450</v>
      </c>
      <c r="K75" s="553" t="s">
        <v>451</v>
      </c>
      <c r="L75" s="486" t="s">
        <v>446</v>
      </c>
      <c r="M75" s="486" t="s">
        <v>445</v>
      </c>
    </row>
    <row r="76" spans="1:13" x14ac:dyDescent="0.25">
      <c r="A76" s="1414" t="s">
        <v>316</v>
      </c>
      <c r="B76" s="1436"/>
      <c r="C76" s="483"/>
      <c r="D76" s="460">
        <f>('12. Riepilogo Carichi'!$D$5)*C76</f>
        <v>0</v>
      </c>
      <c r="E76" s="460"/>
      <c r="F76" s="460">
        <f>('12. Riepilogo Carichi'!$E$5)*C76</f>
        <v>0</v>
      </c>
      <c r="G76" s="460"/>
      <c r="H76" s="490">
        <f>('12. Riepilogo Carichi'!$H$5)*C76</f>
        <v>0</v>
      </c>
      <c r="I76" s="460"/>
      <c r="J76" s="460">
        <f>('12. Riepilogo Carichi'!$I$5)*C76</f>
        <v>0</v>
      </c>
      <c r="K76" s="460"/>
      <c r="L76" s="483">
        <f>('12. Riepilogo Carichi'!$L$5)*C76</f>
        <v>0</v>
      </c>
      <c r="M76" s="483">
        <f>('12. Riepilogo Carichi'!$M$5)*C76</f>
        <v>0</v>
      </c>
    </row>
    <row r="77" spans="1:13" x14ac:dyDescent="0.25">
      <c r="A77" s="1464" t="s">
        <v>545</v>
      </c>
      <c r="B77" s="1443"/>
      <c r="C77" s="483">
        <f>R5*X14</f>
        <v>5.8018124999999996</v>
      </c>
      <c r="D77" s="478">
        <f>('12. Riepilogo Carichi'!$D$13)*C77</f>
        <v>17.009463796875</v>
      </c>
      <c r="E77" s="460"/>
      <c r="F77" s="460">
        <f>('12. Riepilogo Carichi'!$E$13)*C77</f>
        <v>0</v>
      </c>
      <c r="G77" s="459">
        <f>('12. Riepilogo Carichi'!$F$13)*C77</f>
        <v>0</v>
      </c>
      <c r="H77" s="490">
        <f>('12. Riepilogo Carichi'!$H$13)*C77</f>
        <v>22.1123029359375</v>
      </c>
      <c r="I77" s="109"/>
      <c r="J77" s="460">
        <f>('12. Riepilogo Carichi'!$I$13)*C77</f>
        <v>0</v>
      </c>
      <c r="K77" s="460">
        <f>('12. Riepilogo Carichi'!$J$13)*C77</f>
        <v>0</v>
      </c>
      <c r="L77" s="483">
        <f>('12. Riepilogo Carichi'!$L$13)*C77</f>
        <v>22.1123029359375</v>
      </c>
      <c r="M77" s="483">
        <f>('12. Riepilogo Carichi'!$M$13)*C77</f>
        <v>17.009463796875</v>
      </c>
    </row>
    <row r="78" spans="1:13" x14ac:dyDescent="0.25">
      <c r="A78" s="1414" t="s">
        <v>466</v>
      </c>
      <c r="B78" s="1436"/>
      <c r="C78" s="483">
        <f>R6*(X13+AA13)</f>
        <v>2.0125000000000002</v>
      </c>
      <c r="D78" s="478">
        <f>('12. Riepilogo Carichi'!$D$21)*C78</f>
        <v>5.7024191895300014</v>
      </c>
      <c r="E78" s="459"/>
      <c r="F78" s="460">
        <f>('12. Riepilogo Carichi'!$E$21)*C78</f>
        <v>1.0062500000000001</v>
      </c>
      <c r="G78" s="459">
        <f>('12. Riepilogo Carichi'!$F$21)*C78</f>
        <v>1.9510101306183849</v>
      </c>
      <c r="H78" s="490">
        <f>('12. Riepilogo Carichi'!$H$21)*C78</f>
        <v>7.4131449463890009</v>
      </c>
      <c r="I78" s="109"/>
      <c r="J78" s="460">
        <f>('12. Riepilogo Carichi'!$I$21)*C78</f>
        <v>1.5093750000000001</v>
      </c>
      <c r="K78" s="460">
        <f>('12. Riepilogo Carichi'!$J$21)*C78</f>
        <v>2.9265151959275775</v>
      </c>
      <c r="L78" s="483">
        <f>('12. Riepilogo Carichi'!$L$21)*C78</f>
        <v>11.849035142316581</v>
      </c>
      <c r="M78" s="483">
        <f>('12. Riepilogo Carichi'!$M$21)*C78</f>
        <v>5.7024191895300014</v>
      </c>
    </row>
    <row r="79" spans="1:13" x14ac:dyDescent="0.25">
      <c r="A79" s="1414" t="s">
        <v>103</v>
      </c>
      <c r="B79" s="1436"/>
      <c r="C79" s="483">
        <f>AA14</f>
        <v>4.0920000000000005</v>
      </c>
      <c r="D79" s="459">
        <f>('12. Riepilogo Carichi'!$D$11)*C79</f>
        <v>26.783504000000001</v>
      </c>
      <c r="E79" s="929"/>
      <c r="F79" s="460">
        <f>('12. Riepilogo Carichi'!$E$11)*C79</f>
        <v>16.368000000000002</v>
      </c>
      <c r="G79" s="929"/>
      <c r="H79" s="478">
        <f>('12. Riepilogo Carichi'!$H$12)*C79</f>
        <v>19.585437300000002</v>
      </c>
      <c r="I79" s="459"/>
      <c r="J79" s="459">
        <f>('12. Riepilogo Carichi'!$I$11)*C79</f>
        <v>24.552000000000003</v>
      </c>
      <c r="K79" s="459"/>
      <c r="L79" s="484">
        <f>('12. Riepilogo Carichi'!$L$12)*C79</f>
        <v>19.585437300000002</v>
      </c>
      <c r="M79" s="484">
        <f>('12. Riepilogo Carichi'!$M$12)*C79</f>
        <v>15.065721000000002</v>
      </c>
    </row>
    <row r="80" spans="1:13" x14ac:dyDescent="0.25">
      <c r="A80" s="1414" t="s">
        <v>317</v>
      </c>
      <c r="B80" s="1436"/>
      <c r="C80" s="484">
        <f>$R$6*($Z$14+$AA$13)*2</f>
        <v>3.9925000000000002</v>
      </c>
      <c r="D80" s="459">
        <f>('12. Riepilogo Carichi'!$D$13)*C80</f>
        <v>11.705011875</v>
      </c>
      <c r="E80" s="929"/>
      <c r="F80" s="460"/>
      <c r="G80" s="929"/>
      <c r="H80" s="478">
        <f>('12. Riepilogo Carichi'!$H$13)*C80</f>
        <v>15.216515437500002</v>
      </c>
      <c r="I80" s="459"/>
      <c r="J80" s="929"/>
      <c r="K80" s="459"/>
      <c r="L80" s="484">
        <f>('12. Riepilogo Carichi'!$L$13)*C80</f>
        <v>15.216515437500002</v>
      </c>
      <c r="M80" s="484">
        <f>('12. Riepilogo Carichi'!$M$13)*C80</f>
        <v>11.705011875</v>
      </c>
    </row>
    <row r="81" spans="1:13" x14ac:dyDescent="0.25">
      <c r="A81" s="1414" t="s">
        <v>319</v>
      </c>
      <c r="B81" s="1436"/>
      <c r="C81" s="484">
        <f>$R$6*$X$13*2</f>
        <v>2.4249999999999998</v>
      </c>
      <c r="D81" s="459">
        <f>('12. Riepilogo Carichi'!$D$16)*C81</f>
        <v>5.5053562500000002</v>
      </c>
      <c r="E81" s="929"/>
      <c r="F81" s="460"/>
      <c r="G81" s="929"/>
      <c r="H81" s="478">
        <f>('12. Riepilogo Carichi'!$H$16)*C81</f>
        <v>7.1569631250000008</v>
      </c>
      <c r="I81" s="459"/>
      <c r="J81" s="929"/>
      <c r="K81" s="459"/>
      <c r="L81" s="484">
        <f>('12. Riepilogo Carichi'!$L$16)*C81</f>
        <v>7.1569631250000008</v>
      </c>
      <c r="M81" s="484">
        <f>('12. Riepilogo Carichi'!$M$16)*C81</f>
        <v>5.5053562500000002</v>
      </c>
    </row>
    <row r="82" spans="1:13" x14ac:dyDescent="0.25">
      <c r="A82" s="1436" t="s">
        <v>104</v>
      </c>
      <c r="B82" s="1436"/>
      <c r="C82" s="484">
        <f>R4*(Z14+AA13)</f>
        <v>3.9925000000000002</v>
      </c>
      <c r="D82" s="459">
        <f>('12. Riepilogo Carichi'!$D$17)*C82</f>
        <v>25.914519000000002</v>
      </c>
      <c r="E82" s="459"/>
      <c r="F82" s="459"/>
      <c r="G82" s="459"/>
      <c r="H82" s="478">
        <f>('12. Riepilogo Carichi'!$H$17)*C82</f>
        <v>33.688874700000007</v>
      </c>
      <c r="I82" s="459"/>
      <c r="J82" s="459"/>
      <c r="K82" s="459"/>
      <c r="L82" s="484">
        <f>('12. Riepilogo Carichi'!$L$17)*C82</f>
        <v>33.688874700000007</v>
      </c>
      <c r="M82" s="484">
        <f>('12. Riepilogo Carichi'!$M$17)*C82</f>
        <v>25.914519000000002</v>
      </c>
    </row>
    <row r="83" spans="1:13" x14ac:dyDescent="0.25">
      <c r="A83" s="1436" t="s">
        <v>372</v>
      </c>
      <c r="B83" s="1436"/>
      <c r="C83" s="484">
        <f>R4*(X13)</f>
        <v>2.4249999999999998</v>
      </c>
      <c r="D83" s="459">
        <f>('12. Riepilogo Carichi'!$D$10)*C83</f>
        <v>5.7617999999999991</v>
      </c>
      <c r="E83" s="459"/>
      <c r="F83" s="459"/>
      <c r="G83" s="459"/>
      <c r="H83" s="478">
        <f>('12. Riepilogo Carichi'!$H$10)*C83</f>
        <v>7.4903399999999998</v>
      </c>
      <c r="I83" s="459"/>
      <c r="J83" s="459"/>
      <c r="K83" s="459"/>
      <c r="L83" s="484">
        <f>('12. Riepilogo Carichi'!$L$10)*C83</f>
        <v>7.4903399999999998</v>
      </c>
      <c r="M83" s="484">
        <f>('12. Riepilogo Carichi'!$M$10)*C83</f>
        <v>5.7617999999999991</v>
      </c>
    </row>
    <row r="84" spans="1:13" ht="15.75" thickBot="1" x14ac:dyDescent="0.3">
      <c r="A84" s="1416" t="s">
        <v>283</v>
      </c>
      <c r="B84" s="1435"/>
      <c r="C84" s="559">
        <v>1</v>
      </c>
      <c r="D84" s="480">
        <f>('12. Riepilogo Carichi'!$D$19)*C84</f>
        <v>13.904999999999998</v>
      </c>
      <c r="E84" s="469"/>
      <c r="F84" s="469"/>
      <c r="G84" s="469"/>
      <c r="H84" s="480">
        <f>('12. Riepilogo Carichi'!$H$19)*C84</f>
        <v>18.076499999999996</v>
      </c>
      <c r="I84" s="469"/>
      <c r="J84" s="469"/>
      <c r="K84" s="469"/>
      <c r="L84" s="485">
        <f>('12. Riepilogo Carichi'!$L$19)*C84</f>
        <v>18.076499999999996</v>
      </c>
      <c r="M84" s="485">
        <f>('12. Riepilogo Carichi'!$M$19)*C84</f>
        <v>13.904999999999998</v>
      </c>
    </row>
    <row r="85" spans="1:13" x14ac:dyDescent="0.25">
      <c r="A85" s="1421" t="s">
        <v>318</v>
      </c>
      <c r="B85" s="1421"/>
      <c r="C85" s="1421"/>
      <c r="D85" s="459">
        <f>SUM(D76:D84)</f>
        <v>112.287074111405</v>
      </c>
      <c r="E85" s="1413">
        <f>SUM(E76:G84)</f>
        <v>19.325260130618389</v>
      </c>
      <c r="F85" s="1413"/>
      <c r="G85" s="1413"/>
      <c r="H85" s="459"/>
      <c r="I85" s="560"/>
      <c r="J85" s="560"/>
      <c r="K85" s="560"/>
      <c r="L85" s="561">
        <f>SUM(L76:L84)</f>
        <v>135.17596864075409</v>
      </c>
      <c r="M85" s="561">
        <f>SUM(M76:M84)</f>
        <v>100.56929111140501</v>
      </c>
    </row>
    <row r="86" spans="1:13" ht="15.75" thickBot="1" x14ac:dyDescent="0.3">
      <c r="A86" s="458"/>
      <c r="B86" s="458"/>
      <c r="C86" s="458"/>
      <c r="D86" s="459"/>
      <c r="E86" s="466"/>
      <c r="F86" s="466"/>
      <c r="G86" s="466"/>
      <c r="H86" s="466"/>
      <c r="I86" s="466"/>
      <c r="J86" s="466"/>
      <c r="K86" s="466"/>
      <c r="L86" s="313"/>
      <c r="M86" s="313"/>
    </row>
    <row r="87" spans="1:13" ht="17.25" x14ac:dyDescent="0.3">
      <c r="A87" s="1419" t="s">
        <v>542</v>
      </c>
      <c r="B87" s="1434"/>
      <c r="C87" s="487" t="s">
        <v>440</v>
      </c>
      <c r="D87" s="552" t="s">
        <v>386</v>
      </c>
      <c r="E87" s="493" t="s">
        <v>442</v>
      </c>
      <c r="F87" s="493" t="s">
        <v>448</v>
      </c>
      <c r="G87" s="493" t="s">
        <v>449</v>
      </c>
      <c r="H87" s="474" t="s">
        <v>444</v>
      </c>
      <c r="I87" s="475" t="s">
        <v>443</v>
      </c>
      <c r="J87" s="475" t="s">
        <v>450</v>
      </c>
      <c r="K87" s="553" t="s">
        <v>451</v>
      </c>
      <c r="L87" s="486" t="s">
        <v>446</v>
      </c>
      <c r="M87" s="486" t="s">
        <v>445</v>
      </c>
    </row>
    <row r="88" spans="1:13" x14ac:dyDescent="0.25">
      <c r="A88" s="1414" t="s">
        <v>316</v>
      </c>
      <c r="B88" s="1436"/>
      <c r="C88" s="483"/>
      <c r="D88" s="460">
        <f>('12. Riepilogo Carichi'!$D$5)*C88</f>
        <v>0</v>
      </c>
      <c r="E88" s="460"/>
      <c r="F88" s="460">
        <f>('12. Riepilogo Carichi'!$E$5)*C88</f>
        <v>0</v>
      </c>
      <c r="G88" s="460"/>
      <c r="H88" s="490">
        <f>('12. Riepilogo Carichi'!$H$5)*C88</f>
        <v>0</v>
      </c>
      <c r="I88" s="460"/>
      <c r="J88" s="460">
        <f>('12. Riepilogo Carichi'!$I$5)*C88</f>
        <v>0</v>
      </c>
      <c r="K88" s="460"/>
      <c r="L88" s="483">
        <f>('12. Riepilogo Carichi'!$L$5)*C88</f>
        <v>0</v>
      </c>
      <c r="M88" s="483">
        <f>('12. Riepilogo Carichi'!$M$5)*C88</f>
        <v>0</v>
      </c>
    </row>
    <row r="89" spans="1:13" x14ac:dyDescent="0.25">
      <c r="A89" s="1464" t="s">
        <v>545</v>
      </c>
      <c r="B89" s="1443"/>
      <c r="C89" s="483">
        <f>R5*(AD14+AD10)</f>
        <v>11.876962499999998</v>
      </c>
      <c r="D89" s="478">
        <f>('12. Riepilogo Carichi'!$D$13)*C89</f>
        <v>34.820284809374996</v>
      </c>
      <c r="E89" s="460"/>
      <c r="F89" s="460">
        <f>('12. Riepilogo Carichi'!$E$13)*C89</f>
        <v>0</v>
      </c>
      <c r="G89" s="459">
        <f>('12. Riepilogo Carichi'!$F$13)*C89</f>
        <v>0</v>
      </c>
      <c r="H89" s="490">
        <f>('12. Riepilogo Carichi'!$H$13)*C89</f>
        <v>45.266370252187492</v>
      </c>
      <c r="I89" s="109"/>
      <c r="J89" s="460">
        <f>('12. Riepilogo Carichi'!$I$13)*C89</f>
        <v>0</v>
      </c>
      <c r="K89" s="460">
        <f>('12. Riepilogo Carichi'!$J$13)*C89</f>
        <v>0</v>
      </c>
      <c r="L89" s="483">
        <f>('12. Riepilogo Carichi'!$L$13)*C89</f>
        <v>45.266370252187492</v>
      </c>
      <c r="M89" s="483">
        <f>('12. Riepilogo Carichi'!$M$13)*C89</f>
        <v>34.820284809374996</v>
      </c>
    </row>
    <row r="90" spans="1:13" x14ac:dyDescent="0.25">
      <c r="A90" s="1414" t="s">
        <v>466</v>
      </c>
      <c r="B90" s="1436"/>
      <c r="C90" s="483">
        <f>R6*(AA13+AC10)</f>
        <v>2.09</v>
      </c>
      <c r="D90" s="478">
        <f>('12. Riepilogo Carichi'!$D$21)*C90</f>
        <v>5.9220154564560001</v>
      </c>
      <c r="E90" s="459"/>
      <c r="F90" s="460">
        <f>('12. Riepilogo Carichi'!$E$21)*C90</f>
        <v>1.0449999999999999</v>
      </c>
      <c r="G90" s="459">
        <f>('12. Riepilogo Carichi'!$F$21)*C90</f>
        <v>2.0261421977602105</v>
      </c>
      <c r="H90" s="490">
        <f>('12. Riepilogo Carichi'!$H$21)*C90</f>
        <v>7.6986200933928002</v>
      </c>
      <c r="I90" s="109"/>
      <c r="J90" s="460">
        <f>('12. Riepilogo Carichi'!$I$21)*C90</f>
        <v>1.5674999999999999</v>
      </c>
      <c r="K90" s="460">
        <f>('12. Riepilogo Carichi'!$J$21)*C90</f>
        <v>3.039213296640316</v>
      </c>
      <c r="L90" s="483">
        <f>('12. Riepilogo Carichi'!$L$21)*C90</f>
        <v>12.305333390033118</v>
      </c>
      <c r="M90" s="483">
        <f>('12. Riepilogo Carichi'!$M$21)*C90</f>
        <v>5.9220154564560001</v>
      </c>
    </row>
    <row r="91" spans="1:13" x14ac:dyDescent="0.25">
      <c r="A91" s="1414" t="s">
        <v>103</v>
      </c>
      <c r="B91" s="1436"/>
      <c r="C91" s="483">
        <f>AB14</f>
        <v>4.620000000000001</v>
      </c>
      <c r="D91" s="459">
        <f>('12. Riepilogo Carichi'!$D$11)*C91</f>
        <v>30.239440000000005</v>
      </c>
      <c r="E91" s="929"/>
      <c r="F91" s="460">
        <f>('12. Riepilogo Carichi'!$E$11)*C91</f>
        <v>18.480000000000004</v>
      </c>
      <c r="G91" s="929"/>
      <c r="H91" s="478">
        <f>('12. Riepilogo Carichi'!$H$12)*C91</f>
        <v>22.112590500000003</v>
      </c>
      <c r="I91" s="459"/>
      <c r="J91" s="459">
        <f>('12. Riepilogo Carichi'!$I$11)*C91</f>
        <v>27.720000000000006</v>
      </c>
      <c r="K91" s="459"/>
      <c r="L91" s="484">
        <f>('12. Riepilogo Carichi'!$L$12)*C91</f>
        <v>22.112590500000003</v>
      </c>
      <c r="M91" s="484">
        <f>('12. Riepilogo Carichi'!$M$12)*C91</f>
        <v>17.009685000000005</v>
      </c>
    </row>
    <row r="92" spans="1:13" x14ac:dyDescent="0.25">
      <c r="A92" s="1414" t="s">
        <v>317</v>
      </c>
      <c r="B92" s="1436"/>
      <c r="C92" s="484">
        <f>$R$6*($AC$10+$AC$14+$AA$13)*2</f>
        <v>6.9024999999999999</v>
      </c>
      <c r="D92" s="459">
        <f>('12. Riepilogo Carichi'!$D$13)*C92</f>
        <v>20.236404374999999</v>
      </c>
      <c r="E92" s="929"/>
      <c r="F92" s="460"/>
      <c r="G92" s="929"/>
      <c r="H92" s="478">
        <f>('12. Riepilogo Carichi'!$H$13)*C92</f>
        <v>26.307325687500001</v>
      </c>
      <c r="I92" s="459"/>
      <c r="J92" s="929"/>
      <c r="K92" s="459"/>
      <c r="L92" s="484">
        <f>('12. Riepilogo Carichi'!$L$13)*C92</f>
        <v>26.307325687500001</v>
      </c>
      <c r="M92" s="484">
        <f>('12. Riepilogo Carichi'!$M$13)*C92</f>
        <v>20.236404374999999</v>
      </c>
    </row>
    <row r="93" spans="1:13" x14ac:dyDescent="0.25">
      <c r="A93" s="1414" t="s">
        <v>319</v>
      </c>
      <c r="B93" s="1436"/>
      <c r="C93" s="484">
        <f>$R$6*$AD$13*2</f>
        <v>2.145</v>
      </c>
      <c r="D93" s="459">
        <f>('12. Riepilogo Carichi'!$D$16)*C93</f>
        <v>4.8696862500000009</v>
      </c>
      <c r="E93" s="929"/>
      <c r="F93" s="460"/>
      <c r="G93" s="929"/>
      <c r="H93" s="478">
        <f>('12. Riepilogo Carichi'!$H$16)*C93</f>
        <v>6.3305921250000017</v>
      </c>
      <c r="I93" s="459"/>
      <c r="J93" s="929"/>
      <c r="K93" s="459"/>
      <c r="L93" s="484">
        <f>('12. Riepilogo Carichi'!$L$16)*C93</f>
        <v>6.3305921250000017</v>
      </c>
      <c r="M93" s="484">
        <f>('12. Riepilogo Carichi'!$M$16)*C93</f>
        <v>4.8696862500000009</v>
      </c>
    </row>
    <row r="94" spans="1:13" x14ac:dyDescent="0.25">
      <c r="A94" s="1436" t="s">
        <v>104</v>
      </c>
      <c r="B94" s="1436"/>
      <c r="C94" s="484">
        <f>R4*(AA13+AC14)</f>
        <v>4.3224999999999998</v>
      </c>
      <c r="D94" s="459">
        <f>('12. Riepilogo Carichi'!$D$17)*C94</f>
        <v>28.056483</v>
      </c>
      <c r="E94" s="459"/>
      <c r="F94" s="459"/>
      <c r="G94" s="459"/>
      <c r="H94" s="478">
        <f>('12. Riepilogo Carichi'!$H$17)*C94</f>
        <v>36.473427900000004</v>
      </c>
      <c r="I94" s="459"/>
      <c r="J94" s="459"/>
      <c r="K94" s="459"/>
      <c r="L94" s="484">
        <f>('12. Riepilogo Carichi'!$L$17)*C94</f>
        <v>36.473427900000004</v>
      </c>
      <c r="M94" s="484">
        <f>('12. Riepilogo Carichi'!$M$17)*C94</f>
        <v>28.056483</v>
      </c>
    </row>
    <row r="95" spans="1:13" x14ac:dyDescent="0.25">
      <c r="A95" s="1436" t="s">
        <v>372</v>
      </c>
      <c r="B95" s="1436"/>
      <c r="C95" s="484">
        <f>R4*AC10</f>
        <v>2.5799999999999996</v>
      </c>
      <c r="D95" s="459">
        <f>('12. Riepilogo Carichi'!$D$10)*C95</f>
        <v>6.1300799999999986</v>
      </c>
      <c r="E95" s="459"/>
      <c r="F95" s="459"/>
      <c r="G95" s="459"/>
      <c r="H95" s="478">
        <f>('12. Riepilogo Carichi'!$H$10)*C95</f>
        <v>7.9691039999999989</v>
      </c>
      <c r="I95" s="459"/>
      <c r="J95" s="459"/>
      <c r="K95" s="459"/>
      <c r="L95" s="484">
        <f>('12. Riepilogo Carichi'!$L$10)*C95</f>
        <v>7.9691039999999989</v>
      </c>
      <c r="M95" s="484">
        <f>('12. Riepilogo Carichi'!$M$10)*C95</f>
        <v>6.1300799999999986</v>
      </c>
    </row>
    <row r="96" spans="1:13" ht="15.75" thickBot="1" x14ac:dyDescent="0.3">
      <c r="A96" s="1416" t="s">
        <v>283</v>
      </c>
      <c r="B96" s="1435"/>
      <c r="C96" s="559">
        <v>1</v>
      </c>
      <c r="D96" s="480">
        <f>('12. Riepilogo Carichi'!$D$19)*C96</f>
        <v>13.904999999999998</v>
      </c>
      <c r="E96" s="469"/>
      <c r="F96" s="469"/>
      <c r="G96" s="469"/>
      <c r="H96" s="480">
        <f>('12. Riepilogo Carichi'!$H$19)*C96</f>
        <v>18.076499999999996</v>
      </c>
      <c r="I96" s="469"/>
      <c r="J96" s="469"/>
      <c r="K96" s="469"/>
      <c r="L96" s="485">
        <f>('12. Riepilogo Carichi'!$L$19)*C96</f>
        <v>18.076499999999996</v>
      </c>
      <c r="M96" s="485">
        <f>('12. Riepilogo Carichi'!$M$19)*C96</f>
        <v>13.904999999999998</v>
      </c>
    </row>
    <row r="97" spans="1:13" x14ac:dyDescent="0.25">
      <c r="A97" s="1421" t="s">
        <v>318</v>
      </c>
      <c r="B97" s="1421"/>
      <c r="C97" s="1421"/>
      <c r="D97" s="459">
        <f>SUM(D88:D96)</f>
        <v>144.17939389083102</v>
      </c>
      <c r="E97" s="1413">
        <f>SUM(E88:G96)</f>
        <v>21.551142197760214</v>
      </c>
      <c r="F97" s="1413"/>
      <c r="G97" s="1413"/>
      <c r="H97" s="459"/>
      <c r="I97" s="560"/>
      <c r="J97" s="560"/>
      <c r="K97" s="560"/>
      <c r="L97" s="561">
        <f>SUM(L88:L96)</f>
        <v>174.84124385472057</v>
      </c>
      <c r="M97" s="561">
        <f>SUM(M88:M96)</f>
        <v>130.94963889083098</v>
      </c>
    </row>
    <row r="98" spans="1:13" ht="15.75" thickBot="1" x14ac:dyDescent="0.3"/>
    <row r="99" spans="1:13" ht="17.25" x14ac:dyDescent="0.3">
      <c r="A99" s="1419" t="s">
        <v>523</v>
      </c>
      <c r="B99" s="1434"/>
      <c r="C99" s="487" t="s">
        <v>440</v>
      </c>
      <c r="D99" s="552" t="s">
        <v>386</v>
      </c>
      <c r="E99" s="493" t="s">
        <v>442</v>
      </c>
      <c r="F99" s="493" t="s">
        <v>448</v>
      </c>
      <c r="G99" s="493" t="s">
        <v>449</v>
      </c>
      <c r="H99" s="474" t="s">
        <v>444</v>
      </c>
      <c r="I99" s="475" t="s">
        <v>443</v>
      </c>
      <c r="J99" s="475" t="s">
        <v>450</v>
      </c>
      <c r="K99" s="553" t="s">
        <v>451</v>
      </c>
      <c r="L99" s="486" t="s">
        <v>446</v>
      </c>
      <c r="M99" s="486" t="s">
        <v>445</v>
      </c>
    </row>
    <row r="100" spans="1:13" x14ac:dyDescent="0.25">
      <c r="A100" s="1414" t="s">
        <v>316</v>
      </c>
      <c r="B100" s="1436"/>
      <c r="C100" s="483"/>
      <c r="D100" s="460">
        <f>('12. Riepilogo Carichi'!$D$5)*C100</f>
        <v>0</v>
      </c>
      <c r="E100" s="460"/>
      <c r="F100" s="460">
        <f>('12. Riepilogo Carichi'!$E$5)*C100</f>
        <v>0</v>
      </c>
      <c r="G100" s="460"/>
      <c r="H100" s="490">
        <f>('12. Riepilogo Carichi'!$H$5)*C100</f>
        <v>0</v>
      </c>
      <c r="I100" s="460"/>
      <c r="J100" s="460">
        <f>('12. Riepilogo Carichi'!$I$5)*C100</f>
        <v>0</v>
      </c>
      <c r="K100" s="460"/>
      <c r="L100" s="483">
        <f>('12. Riepilogo Carichi'!$L$5)*C100</f>
        <v>0</v>
      </c>
      <c r="M100" s="483">
        <f>('12. Riepilogo Carichi'!$M$5)*C100</f>
        <v>0</v>
      </c>
    </row>
    <row r="101" spans="1:13" x14ac:dyDescent="0.25">
      <c r="A101" s="1464" t="s">
        <v>545</v>
      </c>
      <c r="B101" s="1443"/>
      <c r="C101" s="483">
        <f>R5*(AD10+AG10+AG14+AD14)</f>
        <v>24.921112499999996</v>
      </c>
      <c r="D101" s="478">
        <f>('12. Riepilogo Carichi'!$D$13)*C101</f>
        <v>73.062471571874994</v>
      </c>
      <c r="E101" s="460"/>
      <c r="F101" s="460">
        <f>('12. Riepilogo Carichi'!$E$13)*C101</f>
        <v>0</v>
      </c>
      <c r="G101" s="459">
        <f>('12. Riepilogo Carichi'!$F$13)*C101</f>
        <v>0</v>
      </c>
      <c r="H101" s="490">
        <f>('12. Riepilogo Carichi'!$H$13)*C101</f>
        <v>94.981213043437492</v>
      </c>
      <c r="I101" s="109"/>
      <c r="J101" s="460">
        <f>('12. Riepilogo Carichi'!$I$13)*C101</f>
        <v>0</v>
      </c>
      <c r="K101" s="460">
        <f>('12. Riepilogo Carichi'!$J$13)*C101</f>
        <v>0</v>
      </c>
      <c r="L101" s="483">
        <f>('12. Riepilogo Carichi'!$L$13)*C101</f>
        <v>94.981213043437492</v>
      </c>
      <c r="M101" s="483">
        <f>('12. Riepilogo Carichi'!$M$13)*C101</f>
        <v>73.062471571874994</v>
      </c>
    </row>
    <row r="102" spans="1:13" x14ac:dyDescent="0.25">
      <c r="A102" s="1414" t="s">
        <v>466</v>
      </c>
      <c r="B102" s="1436"/>
      <c r="C102" s="483"/>
      <c r="D102" s="478">
        <f>('12. Riepilogo Carichi'!$D$21)*C102</f>
        <v>0</v>
      </c>
      <c r="E102" s="459"/>
      <c r="F102" s="460">
        <f>('12. Riepilogo Carichi'!$E$21)*C102</f>
        <v>0</v>
      </c>
      <c r="G102" s="459">
        <f>('12. Riepilogo Carichi'!$F$21)*C102</f>
        <v>0</v>
      </c>
      <c r="H102" s="490">
        <f>('12. Riepilogo Carichi'!$H$21)*C102</f>
        <v>0</v>
      </c>
      <c r="I102" s="109"/>
      <c r="J102" s="460">
        <f>('12. Riepilogo Carichi'!$I$21)*C102</f>
        <v>0</v>
      </c>
      <c r="K102" s="460">
        <f>('12. Riepilogo Carichi'!$J$21)*C102</f>
        <v>0</v>
      </c>
      <c r="L102" s="483">
        <f>('12. Riepilogo Carichi'!$L$21)*C102</f>
        <v>0</v>
      </c>
      <c r="M102" s="483">
        <f>('12. Riepilogo Carichi'!$M$21)*C102</f>
        <v>0</v>
      </c>
    </row>
    <row r="103" spans="1:13" x14ac:dyDescent="0.25">
      <c r="A103" s="1414" t="s">
        <v>103</v>
      </c>
      <c r="B103" s="1436"/>
      <c r="C103" s="488"/>
      <c r="D103" s="459">
        <f>('12. Riepilogo Carichi'!$D$11)*C103</f>
        <v>0</v>
      </c>
      <c r="E103" s="929"/>
      <c r="F103" s="460">
        <f>('12. Riepilogo Carichi'!$E$11)*C103</f>
        <v>0</v>
      </c>
      <c r="G103" s="929"/>
      <c r="H103" s="478">
        <f>('12. Riepilogo Carichi'!$H$12)*C103</f>
        <v>0</v>
      </c>
      <c r="I103" s="459"/>
      <c r="J103" s="459">
        <f>('12. Riepilogo Carichi'!$I$11)*C103</f>
        <v>0</v>
      </c>
      <c r="K103" s="459"/>
      <c r="L103" s="484">
        <f>('12. Riepilogo Carichi'!$L$12)*C103</f>
        <v>0</v>
      </c>
      <c r="M103" s="484">
        <f>('12. Riepilogo Carichi'!$M$12)*C103</f>
        <v>0</v>
      </c>
    </row>
    <row r="104" spans="1:13" x14ac:dyDescent="0.25">
      <c r="A104" s="1414" t="s">
        <v>317</v>
      </c>
      <c r="B104" s="1415"/>
      <c r="C104" s="484">
        <f>$R$6*($AF$10+$AG$13)*2</f>
        <v>5.0399999999999991</v>
      </c>
      <c r="D104" s="459">
        <f>('12. Riepilogo Carichi'!$D$13)*C104</f>
        <v>14.776019999999997</v>
      </c>
      <c r="E104" s="929"/>
      <c r="F104" s="460"/>
      <c r="G104" s="929"/>
      <c r="H104" s="478">
        <f>('12. Riepilogo Carichi'!$H$13)*C104</f>
        <v>19.208825999999998</v>
      </c>
      <c r="I104" s="459"/>
      <c r="J104" s="929"/>
      <c r="K104" s="459"/>
      <c r="L104" s="484">
        <f>('12. Riepilogo Carichi'!$L$13)*C104</f>
        <v>19.208825999999998</v>
      </c>
      <c r="M104" s="484">
        <f>('12. Riepilogo Carichi'!$M$13)*C104</f>
        <v>14.776019999999997</v>
      </c>
    </row>
    <row r="105" spans="1:13" x14ac:dyDescent="0.25">
      <c r="A105" s="1437" t="s">
        <v>319</v>
      </c>
      <c r="B105" s="1438"/>
      <c r="C105" s="484">
        <f>$R$6*($AD$13)*2</f>
        <v>2.145</v>
      </c>
      <c r="D105" s="459">
        <f>('12. Riepilogo Carichi'!$D$16)*C105</f>
        <v>4.8696862500000009</v>
      </c>
      <c r="E105" s="929"/>
      <c r="F105" s="460"/>
      <c r="G105" s="929"/>
      <c r="H105" s="478">
        <f>('12. Riepilogo Carichi'!$H$16)*C105</f>
        <v>6.3305921250000017</v>
      </c>
      <c r="I105" s="459"/>
      <c r="J105" s="929"/>
      <c r="K105" s="459"/>
      <c r="L105" s="484">
        <f>('12. Riepilogo Carichi'!$L$16)*C105</f>
        <v>6.3305921250000017</v>
      </c>
      <c r="M105" s="484">
        <f>('12. Riepilogo Carichi'!$M$16)*C105</f>
        <v>4.8696862500000009</v>
      </c>
    </row>
    <row r="106" spans="1:13" x14ac:dyDescent="0.25">
      <c r="A106" s="1437"/>
      <c r="B106" s="1438"/>
      <c r="C106" s="484">
        <f>$R$6*($AF$14)*2</f>
        <v>2.7225000000000001</v>
      </c>
      <c r="D106" s="459">
        <f>('12. Riepilogo Carichi'!$D$14)*C106</f>
        <v>3.4337531250000013</v>
      </c>
      <c r="E106" s="929"/>
      <c r="F106" s="460"/>
      <c r="G106" s="929"/>
      <c r="H106" s="478">
        <f>('12. Riepilogo Carichi'!$H$14)*C106</f>
        <v>4.463879062500002</v>
      </c>
      <c r="I106" s="459"/>
      <c r="J106" s="929"/>
      <c r="K106" s="459"/>
      <c r="L106" s="484">
        <f>('12. Riepilogo Carichi'!$L$14)*C106</f>
        <v>4.463879062500002</v>
      </c>
      <c r="M106" s="484">
        <f>('12. Riepilogo Carichi'!$M$14)*C106</f>
        <v>3.4337531250000013</v>
      </c>
    </row>
    <row r="107" spans="1:13" x14ac:dyDescent="0.25">
      <c r="A107" s="1436" t="s">
        <v>104</v>
      </c>
      <c r="B107" s="1436"/>
      <c r="C107" s="484"/>
      <c r="D107" s="459">
        <f>('12. Riepilogo Carichi'!$D$17)*C107</f>
        <v>0</v>
      </c>
      <c r="E107" s="459"/>
      <c r="F107" s="459"/>
      <c r="G107" s="459"/>
      <c r="H107" s="478">
        <f>('12. Riepilogo Carichi'!$H$17)*C107</f>
        <v>0</v>
      </c>
      <c r="I107" s="459"/>
      <c r="J107" s="459"/>
      <c r="K107" s="459"/>
      <c r="L107" s="484">
        <f>('12. Riepilogo Carichi'!$L$17)*C107</f>
        <v>0</v>
      </c>
      <c r="M107" s="484">
        <f>('12. Riepilogo Carichi'!$M$17)*C107</f>
        <v>0</v>
      </c>
    </row>
    <row r="108" spans="1:13" x14ac:dyDescent="0.25">
      <c r="A108" s="1436" t="s">
        <v>372</v>
      </c>
      <c r="B108" s="1436"/>
      <c r="C108" s="484"/>
      <c r="D108" s="459">
        <f>('12. Riepilogo Carichi'!$D$10)*C108</f>
        <v>0</v>
      </c>
      <c r="E108" s="459"/>
      <c r="F108" s="459"/>
      <c r="G108" s="459"/>
      <c r="H108" s="478">
        <f>('12. Riepilogo Carichi'!$H$10)*C108</f>
        <v>0</v>
      </c>
      <c r="I108" s="459"/>
      <c r="J108" s="459"/>
      <c r="K108" s="459"/>
      <c r="L108" s="484">
        <f>('12. Riepilogo Carichi'!$L$10)*C108</f>
        <v>0</v>
      </c>
      <c r="M108" s="484">
        <f>('12. Riepilogo Carichi'!$M$10)*C108</f>
        <v>0</v>
      </c>
    </row>
    <row r="109" spans="1:13" ht="15.75" thickBot="1" x14ac:dyDescent="0.3">
      <c r="A109" s="1416" t="s">
        <v>283</v>
      </c>
      <c r="B109" s="1435"/>
      <c r="C109" s="559">
        <v>1</v>
      </c>
      <c r="D109" s="480">
        <f>('12. Riepilogo Carichi'!$D$19)*C109</f>
        <v>13.904999999999998</v>
      </c>
      <c r="E109" s="469"/>
      <c r="F109" s="469"/>
      <c r="G109" s="469"/>
      <c r="H109" s="480">
        <f>('12. Riepilogo Carichi'!$H$19)*C109</f>
        <v>18.076499999999996</v>
      </c>
      <c r="I109" s="469"/>
      <c r="J109" s="469"/>
      <c r="K109" s="469"/>
      <c r="L109" s="485">
        <f>('12. Riepilogo Carichi'!$L$19)*C109</f>
        <v>18.076499999999996</v>
      </c>
      <c r="M109" s="485">
        <f>('12. Riepilogo Carichi'!$M$19)*C109</f>
        <v>13.904999999999998</v>
      </c>
    </row>
    <row r="110" spans="1:13" x14ac:dyDescent="0.25">
      <c r="A110" s="1421" t="s">
        <v>318</v>
      </c>
      <c r="B110" s="1421"/>
      <c r="C110" s="1421"/>
      <c r="D110" s="459">
        <f>SUM(D100:D109)</f>
        <v>110.04693094687499</v>
      </c>
      <c r="E110" s="1413">
        <f>SUM(E100:G109)</f>
        <v>0</v>
      </c>
      <c r="F110" s="1413"/>
      <c r="G110" s="1413"/>
      <c r="H110" s="459"/>
      <c r="I110" s="560"/>
      <c r="J110" s="560"/>
      <c r="K110" s="560"/>
      <c r="L110" s="561">
        <f>SUM(L100:L109)</f>
        <v>143.06101023093748</v>
      </c>
      <c r="M110" s="561">
        <f>SUM(M100:M109)</f>
        <v>110.04693094687499</v>
      </c>
    </row>
    <row r="111" spans="1:13" ht="15.75" thickBot="1" x14ac:dyDescent="0.3"/>
    <row r="112" spans="1:13" ht="17.25" x14ac:dyDescent="0.3">
      <c r="A112" s="1419" t="s">
        <v>524</v>
      </c>
      <c r="B112" s="1434"/>
      <c r="C112" s="487" t="s">
        <v>440</v>
      </c>
      <c r="D112" s="552" t="s">
        <v>386</v>
      </c>
      <c r="E112" s="493" t="s">
        <v>442</v>
      </c>
      <c r="F112" s="493" t="s">
        <v>448</v>
      </c>
      <c r="G112" s="493" t="s">
        <v>449</v>
      </c>
      <c r="H112" s="474" t="s">
        <v>444</v>
      </c>
      <c r="I112" s="475" t="s">
        <v>443</v>
      </c>
      <c r="J112" s="475" t="s">
        <v>450</v>
      </c>
      <c r="K112" s="553" t="s">
        <v>451</v>
      </c>
      <c r="L112" s="486" t="s">
        <v>446</v>
      </c>
      <c r="M112" s="486" t="s">
        <v>445</v>
      </c>
    </row>
    <row r="113" spans="1:13" x14ac:dyDescent="0.25">
      <c r="A113" s="1414" t="s">
        <v>316</v>
      </c>
      <c r="B113" s="1436"/>
      <c r="C113" s="483"/>
      <c r="D113" s="460">
        <f>('12. Riepilogo Carichi'!$D$5)*C113</f>
        <v>0</v>
      </c>
      <c r="E113" s="460"/>
      <c r="F113" s="460">
        <f>('12. Riepilogo Carichi'!$E$5)*C113</f>
        <v>0</v>
      </c>
      <c r="G113" s="460"/>
      <c r="H113" s="490">
        <f>('12. Riepilogo Carichi'!$H$5)*C113</f>
        <v>0</v>
      </c>
      <c r="I113" s="460"/>
      <c r="J113" s="460">
        <f>('12. Riepilogo Carichi'!$I$5)*C113</f>
        <v>0</v>
      </c>
      <c r="K113" s="460"/>
      <c r="L113" s="483">
        <f>('12. Riepilogo Carichi'!$L$5)*C113</f>
        <v>0</v>
      </c>
      <c r="M113" s="483">
        <f>('12. Riepilogo Carichi'!$M$5)*C113</f>
        <v>0</v>
      </c>
    </row>
    <row r="114" spans="1:13" x14ac:dyDescent="0.25">
      <c r="A114" s="1464" t="s">
        <v>545</v>
      </c>
      <c r="B114" s="1443"/>
      <c r="C114" s="483">
        <f>R5*(AG10+AG14)</f>
        <v>13.044149999999998</v>
      </c>
      <c r="D114" s="478">
        <f>('12. Riepilogo Carichi'!$D$13)*C114</f>
        <v>38.242186762499998</v>
      </c>
      <c r="E114" s="460"/>
      <c r="F114" s="460">
        <f>('12. Riepilogo Carichi'!$E$13)*C114</f>
        <v>0</v>
      </c>
      <c r="G114" s="459">
        <f>('12. Riepilogo Carichi'!$F$13)*C114</f>
        <v>0</v>
      </c>
      <c r="H114" s="490">
        <f>('12. Riepilogo Carichi'!$H$13)*C114</f>
        <v>49.71484279125</v>
      </c>
      <c r="I114" s="109"/>
      <c r="J114" s="460">
        <f>('12. Riepilogo Carichi'!$I$13)*C114</f>
        <v>0</v>
      </c>
      <c r="K114" s="460">
        <f>('12. Riepilogo Carichi'!$J$13)*C114</f>
        <v>0</v>
      </c>
      <c r="L114" s="483">
        <f>('12. Riepilogo Carichi'!$L$13)*C114</f>
        <v>49.71484279125</v>
      </c>
      <c r="M114" s="483">
        <f>('12. Riepilogo Carichi'!$M$13)*C114</f>
        <v>38.242186762499998</v>
      </c>
    </row>
    <row r="115" spans="1:13" x14ac:dyDescent="0.25">
      <c r="A115" s="1414" t="s">
        <v>466</v>
      </c>
      <c r="B115" s="1436"/>
      <c r="C115" s="483">
        <f>R6*(AI10+AI14)</f>
        <v>2.6512500000000001</v>
      </c>
      <c r="D115" s="478">
        <f>('12. Riepilogo Carichi'!$D$21)*C115</f>
        <v>7.5123174540330009</v>
      </c>
      <c r="E115" s="459"/>
      <c r="F115" s="460">
        <f>('12. Riepilogo Carichi'!$E$21)*C115</f>
        <v>1.3256250000000001</v>
      </c>
      <c r="G115" s="459">
        <f>('12. Riepilogo Carichi'!$F$21)*C115</f>
        <v>2.5702437807711767</v>
      </c>
      <c r="H115" s="490">
        <f>('12. Riepilogo Carichi'!$H$21)*C115</f>
        <v>9.766012690242901</v>
      </c>
      <c r="I115" s="109"/>
      <c r="J115" s="460">
        <f>('12. Riepilogo Carichi'!$I$21)*C115</f>
        <v>1.9884375000000001</v>
      </c>
      <c r="K115" s="460">
        <f>('12. Riepilogo Carichi'!$J$21)*C115</f>
        <v>3.8553656711567652</v>
      </c>
      <c r="L115" s="483">
        <f>('12. Riepilogo Carichi'!$L$21)*C115</f>
        <v>15.609815861399667</v>
      </c>
      <c r="M115" s="483">
        <f>('12. Riepilogo Carichi'!$M$21)*C115</f>
        <v>7.5123174540330009</v>
      </c>
    </row>
    <row r="116" spans="1:13" x14ac:dyDescent="0.25">
      <c r="A116" s="1414" t="s">
        <v>103</v>
      </c>
      <c r="B116" s="1436"/>
      <c r="C116" s="488"/>
      <c r="D116" s="459">
        <f>('12. Riepilogo Carichi'!$D$11)*C116</f>
        <v>0</v>
      </c>
      <c r="E116" s="929"/>
      <c r="F116" s="460">
        <f>('12. Riepilogo Carichi'!$E$11)*C116</f>
        <v>0</v>
      </c>
      <c r="G116" s="929"/>
      <c r="H116" s="478">
        <f>('12. Riepilogo Carichi'!$H$12)*C116</f>
        <v>0</v>
      </c>
      <c r="I116" s="459"/>
      <c r="J116" s="459">
        <f>('12. Riepilogo Carichi'!$I$11)*C116</f>
        <v>0</v>
      </c>
      <c r="K116" s="459"/>
      <c r="L116" s="484">
        <f>('12. Riepilogo Carichi'!$L$12)*C116</f>
        <v>0</v>
      </c>
      <c r="M116" s="484">
        <f>('12. Riepilogo Carichi'!$M$12)*C116</f>
        <v>0</v>
      </c>
    </row>
    <row r="117" spans="1:13" x14ac:dyDescent="0.25">
      <c r="A117" s="1414" t="s">
        <v>317</v>
      </c>
      <c r="B117" s="1436"/>
      <c r="C117" s="484">
        <f>$R$6*($AI$10+$AI$14+$AG$13)*2</f>
        <v>7.7624999999999993</v>
      </c>
      <c r="D117" s="459">
        <f>('12. Riepilogo Carichi'!$D$13)*C117</f>
        <v>22.757709374999997</v>
      </c>
      <c r="E117" s="929"/>
      <c r="F117" s="460"/>
      <c r="G117" s="929"/>
      <c r="H117" s="478">
        <f>('12. Riepilogo Carichi'!$H$13)*C117</f>
        <v>29.585022187499998</v>
      </c>
      <c r="I117" s="459"/>
      <c r="J117" s="929"/>
      <c r="K117" s="459"/>
      <c r="L117" s="484">
        <f>('12. Riepilogo Carichi'!$L$13)*C117</f>
        <v>29.585022187499998</v>
      </c>
      <c r="M117" s="484">
        <f>('12. Riepilogo Carichi'!$M$13)*C117</f>
        <v>22.757709374999997</v>
      </c>
    </row>
    <row r="118" spans="1:13" x14ac:dyDescent="0.25">
      <c r="A118" s="1414" t="s">
        <v>319</v>
      </c>
      <c r="B118" s="1436"/>
      <c r="C118" s="484"/>
      <c r="D118" s="459">
        <f>('12. Riepilogo Carichi'!$D$16)*C118</f>
        <v>0</v>
      </c>
      <c r="E118" s="929"/>
      <c r="F118" s="460"/>
      <c r="G118" s="929"/>
      <c r="H118" s="478">
        <f>('12. Riepilogo Carichi'!$H$16)*C118</f>
        <v>0</v>
      </c>
      <c r="I118" s="459"/>
      <c r="J118" s="929"/>
      <c r="K118" s="459"/>
      <c r="L118" s="484">
        <f>('12. Riepilogo Carichi'!$L$16)*C118</f>
        <v>0</v>
      </c>
      <c r="M118" s="484">
        <f>('12. Riepilogo Carichi'!$M$16)*C118</f>
        <v>0</v>
      </c>
    </row>
    <row r="119" spans="1:13" x14ac:dyDescent="0.25">
      <c r="A119" s="1436" t="s">
        <v>104</v>
      </c>
      <c r="B119" s="1436"/>
      <c r="C119" s="484"/>
      <c r="D119" s="459">
        <f>('12. Riepilogo Carichi'!$D$17)*C119</f>
        <v>0</v>
      </c>
      <c r="E119" s="459"/>
      <c r="F119" s="459"/>
      <c r="G119" s="459"/>
      <c r="H119" s="478">
        <f>('12. Riepilogo Carichi'!$H$17)*C119</f>
        <v>0</v>
      </c>
      <c r="I119" s="459"/>
      <c r="J119" s="459"/>
      <c r="K119" s="459"/>
      <c r="L119" s="484">
        <f>('12. Riepilogo Carichi'!$L$17)*C119</f>
        <v>0</v>
      </c>
      <c r="M119" s="484">
        <f>('12. Riepilogo Carichi'!$M$17)*C119</f>
        <v>0</v>
      </c>
    </row>
    <row r="120" spans="1:13" x14ac:dyDescent="0.25">
      <c r="A120" s="1436" t="s">
        <v>372</v>
      </c>
      <c r="B120" s="1436"/>
      <c r="C120" s="484">
        <f>R4*(AI10+AI14)</f>
        <v>5.3025000000000002</v>
      </c>
      <c r="D120" s="459">
        <f>('12. Riepilogo Carichi'!$D$10)*C120</f>
        <v>12.598739999999999</v>
      </c>
      <c r="E120" s="459"/>
      <c r="F120" s="459"/>
      <c r="G120" s="459"/>
      <c r="H120" s="478">
        <f>('12. Riepilogo Carichi'!$H$10)*C120</f>
        <v>16.378361999999999</v>
      </c>
      <c r="I120" s="459"/>
      <c r="J120" s="459"/>
      <c r="K120" s="459"/>
      <c r="L120" s="484">
        <f>('12. Riepilogo Carichi'!$L$10)*C120</f>
        <v>16.378361999999999</v>
      </c>
      <c r="M120" s="484">
        <f>('12. Riepilogo Carichi'!$M$10)*C120</f>
        <v>12.598739999999999</v>
      </c>
    </row>
    <row r="121" spans="1:13" ht="15.75" thickBot="1" x14ac:dyDescent="0.3">
      <c r="A121" s="1416" t="s">
        <v>283</v>
      </c>
      <c r="B121" s="1435"/>
      <c r="C121" s="559">
        <v>1</v>
      </c>
      <c r="D121" s="480">
        <f>('12. Riepilogo Carichi'!$D$19)*C121</f>
        <v>13.904999999999998</v>
      </c>
      <c r="E121" s="469"/>
      <c r="F121" s="469"/>
      <c r="G121" s="469"/>
      <c r="H121" s="480">
        <f>('12. Riepilogo Carichi'!$H$19)*C121</f>
        <v>18.076499999999996</v>
      </c>
      <c r="I121" s="469"/>
      <c r="J121" s="469"/>
      <c r="K121" s="469"/>
      <c r="L121" s="485">
        <f>('12. Riepilogo Carichi'!$L$19)*C121</f>
        <v>18.076499999999996</v>
      </c>
      <c r="M121" s="485">
        <f>('12. Riepilogo Carichi'!$M$19)*C121</f>
        <v>13.904999999999998</v>
      </c>
    </row>
    <row r="122" spans="1:13" x14ac:dyDescent="0.25">
      <c r="A122" s="1421" t="s">
        <v>318</v>
      </c>
      <c r="B122" s="1421"/>
      <c r="C122" s="1421"/>
      <c r="D122" s="459">
        <f>SUM(D113:D121)</f>
        <v>95.015953591532991</v>
      </c>
      <c r="E122" s="1413">
        <f>SUM(E113:G121)</f>
        <v>3.8958687807711767</v>
      </c>
      <c r="F122" s="1413"/>
      <c r="G122" s="1413"/>
      <c r="H122" s="459"/>
      <c r="I122" s="560"/>
      <c r="J122" s="560"/>
      <c r="K122" s="560"/>
      <c r="L122" s="561">
        <f>SUM(L113:L121)</f>
        <v>129.36454284014968</v>
      </c>
      <c r="M122" s="561">
        <f>SUM(M113:M121)</f>
        <v>95.015953591532991</v>
      </c>
    </row>
    <row r="123" spans="1:13" ht="15.75" thickBot="1" x14ac:dyDescent="0.3">
      <c r="A123" s="458"/>
      <c r="B123" s="458"/>
      <c r="C123" s="458"/>
      <c r="D123" s="459"/>
      <c r="E123" s="466"/>
      <c r="F123" s="466"/>
      <c r="G123" s="466"/>
      <c r="H123" s="466"/>
      <c r="I123" s="466"/>
      <c r="J123" s="466"/>
      <c r="K123" s="466"/>
      <c r="L123" s="313"/>
      <c r="M123" s="313"/>
    </row>
    <row r="124" spans="1:13" ht="17.25" x14ac:dyDescent="0.3">
      <c r="A124" s="1419" t="s">
        <v>525</v>
      </c>
      <c r="B124" s="1434"/>
      <c r="C124" s="487" t="s">
        <v>440</v>
      </c>
      <c r="D124" s="552" t="s">
        <v>386</v>
      </c>
      <c r="E124" s="493" t="s">
        <v>442</v>
      </c>
      <c r="F124" s="493" t="s">
        <v>448</v>
      </c>
      <c r="G124" s="493" t="s">
        <v>449</v>
      </c>
      <c r="H124" s="474" t="s">
        <v>444</v>
      </c>
      <c r="I124" s="475" t="s">
        <v>443</v>
      </c>
      <c r="J124" s="475" t="s">
        <v>450</v>
      </c>
      <c r="K124" s="553" t="s">
        <v>451</v>
      </c>
      <c r="L124" s="486" t="s">
        <v>446</v>
      </c>
      <c r="M124" s="486" t="s">
        <v>445</v>
      </c>
    </row>
    <row r="125" spans="1:13" x14ac:dyDescent="0.25">
      <c r="A125" s="1414" t="s">
        <v>316</v>
      </c>
      <c r="B125" s="1436"/>
      <c r="C125" s="483"/>
      <c r="D125" s="460">
        <f>('12. Riepilogo Carichi'!$D$5)*C125</f>
        <v>0</v>
      </c>
      <c r="E125" s="460"/>
      <c r="F125" s="460">
        <f>('12. Riepilogo Carichi'!$E$5)*C125</f>
        <v>0</v>
      </c>
      <c r="G125" s="460"/>
      <c r="H125" s="490">
        <f>('12. Riepilogo Carichi'!$H$5)*C125</f>
        <v>0</v>
      </c>
      <c r="I125" s="460"/>
      <c r="J125" s="460">
        <f>('12. Riepilogo Carichi'!$I$5)*C125</f>
        <v>0</v>
      </c>
      <c r="K125" s="460"/>
      <c r="L125" s="483">
        <f>('12. Riepilogo Carichi'!$L$5)*C125</f>
        <v>0</v>
      </c>
      <c r="M125" s="483">
        <f>('12. Riepilogo Carichi'!$M$5)*C125</f>
        <v>0</v>
      </c>
    </row>
    <row r="126" spans="1:13" x14ac:dyDescent="0.25">
      <c r="A126" s="1464" t="s">
        <v>545</v>
      </c>
      <c r="B126" s="1443"/>
      <c r="C126" s="483">
        <f>R5*(R14+R18)</f>
        <v>15.71265</v>
      </c>
      <c r="D126" s="478">
        <f>('12. Riepilogo Carichi'!$D$13)*C126</f>
        <v>46.065561637500004</v>
      </c>
      <c r="E126" s="460"/>
      <c r="F126" s="460">
        <f>('12. Riepilogo Carichi'!$E$13)*C126</f>
        <v>0</v>
      </c>
      <c r="G126" s="459">
        <f>('12. Riepilogo Carichi'!$F$13)*C126</f>
        <v>0</v>
      </c>
      <c r="H126" s="490">
        <f>('12. Riepilogo Carichi'!$H$13)*C126</f>
        <v>59.885230128750003</v>
      </c>
      <c r="I126" s="109"/>
      <c r="J126" s="460">
        <f>('12. Riepilogo Carichi'!$I$13)*C126</f>
        <v>0</v>
      </c>
      <c r="K126" s="460">
        <f>('12. Riepilogo Carichi'!$J$13)*C126</f>
        <v>0</v>
      </c>
      <c r="L126" s="483">
        <f>('12. Riepilogo Carichi'!$L$13)*C126</f>
        <v>59.885230128750003</v>
      </c>
      <c r="M126" s="483">
        <f>('12. Riepilogo Carichi'!$M$13)*C126</f>
        <v>46.065561637500004</v>
      </c>
    </row>
    <row r="127" spans="1:13" x14ac:dyDescent="0.25">
      <c r="A127" s="1414" t="s">
        <v>466</v>
      </c>
      <c r="B127" s="1436"/>
      <c r="C127" s="483">
        <f>R6*(Q14+Q18)</f>
        <v>2.6549999999999998</v>
      </c>
      <c r="D127" s="478">
        <f>('12. Riepilogo Carichi'!$D$21)*C127</f>
        <v>7.5229430798520003</v>
      </c>
      <c r="E127" s="459"/>
      <c r="F127" s="460">
        <f>('12. Riepilogo Carichi'!$E$21)*C127</f>
        <v>1.3274999999999999</v>
      </c>
      <c r="G127" s="459">
        <f>('12. Riepilogo Carichi'!$F$21)*C127</f>
        <v>2.5738792033748128</v>
      </c>
      <c r="H127" s="490">
        <f>('12. Riepilogo Carichi'!$H$21)*C127</f>
        <v>9.7798260038075995</v>
      </c>
      <c r="I127" s="109"/>
      <c r="J127" s="460">
        <f>('12. Riepilogo Carichi'!$I$21)*C127</f>
        <v>1.99125</v>
      </c>
      <c r="K127" s="460">
        <f>('12. Riepilogo Carichi'!$J$21)*C127</f>
        <v>3.8608188050622196</v>
      </c>
      <c r="L127" s="483">
        <f>('12. Riepilogo Carichi'!$L$21)*C127</f>
        <v>15.63189480886982</v>
      </c>
      <c r="M127" s="483">
        <f>('12. Riepilogo Carichi'!$M$21)*C127</f>
        <v>7.5229430798520003</v>
      </c>
    </row>
    <row r="128" spans="1:13" x14ac:dyDescent="0.25">
      <c r="A128" s="1414" t="s">
        <v>103</v>
      </c>
      <c r="B128" s="1436"/>
      <c r="C128" s="488"/>
      <c r="D128" s="459">
        <f>('12. Riepilogo Carichi'!$D$11)*C128</f>
        <v>0</v>
      </c>
      <c r="E128" s="929"/>
      <c r="F128" s="460">
        <f>('12. Riepilogo Carichi'!$E$11)*C128</f>
        <v>0</v>
      </c>
      <c r="G128" s="929"/>
      <c r="H128" s="478">
        <f>('12. Riepilogo Carichi'!$H$12)*C128</f>
        <v>0</v>
      </c>
      <c r="I128" s="459"/>
      <c r="J128" s="459">
        <f>('12. Riepilogo Carichi'!$I$11)*C128</f>
        <v>0</v>
      </c>
      <c r="K128" s="459"/>
      <c r="L128" s="484">
        <f>('12. Riepilogo Carichi'!$L$12)*C128</f>
        <v>0</v>
      </c>
      <c r="M128" s="484">
        <f>('12. Riepilogo Carichi'!$M$12)*C128</f>
        <v>0</v>
      </c>
    </row>
    <row r="129" spans="1:13" x14ac:dyDescent="0.25">
      <c r="A129" s="1414" t="s">
        <v>317</v>
      </c>
      <c r="B129" s="1436"/>
      <c r="C129" s="484">
        <f>$R$6*($Q$14+$Q$18)*2</f>
        <v>5.31</v>
      </c>
      <c r="D129" s="459">
        <f>('12. Riepilogo Carichi'!$D$13)*C129</f>
        <v>15.5675925</v>
      </c>
      <c r="E129" s="929"/>
      <c r="F129" s="460"/>
      <c r="G129" s="929"/>
      <c r="H129" s="478">
        <f>('12. Riepilogo Carichi'!$H$13)*C129</f>
        <v>20.23787025</v>
      </c>
      <c r="I129" s="459"/>
      <c r="J129" s="929"/>
      <c r="K129" s="459"/>
      <c r="L129" s="484">
        <f>('12. Riepilogo Carichi'!$L$13)*C129</f>
        <v>20.23787025</v>
      </c>
      <c r="M129" s="484">
        <f>('12. Riepilogo Carichi'!$M$13)*C129</f>
        <v>15.5675925</v>
      </c>
    </row>
    <row r="130" spans="1:13" x14ac:dyDescent="0.25">
      <c r="A130" s="1414" t="s">
        <v>319</v>
      </c>
      <c r="B130" s="1436"/>
      <c r="C130" s="484">
        <f>$R$6*($R$17)*2</f>
        <v>3.0900000000000003</v>
      </c>
      <c r="D130" s="459">
        <f>('12. Riepilogo Carichi'!$D$14)*C130</f>
        <v>3.8972625000000019</v>
      </c>
      <c r="E130" s="929"/>
      <c r="F130" s="460"/>
      <c r="G130" s="929"/>
      <c r="H130" s="478">
        <f>('12. Riepilogo Carichi'!$H$14)*C130</f>
        <v>5.0664412500000022</v>
      </c>
      <c r="I130" s="459"/>
      <c r="J130" s="929"/>
      <c r="K130" s="459"/>
      <c r="L130" s="484">
        <f>('12. Riepilogo Carichi'!$L$14)*C130</f>
        <v>5.0664412500000022</v>
      </c>
      <c r="M130" s="484">
        <f>('12. Riepilogo Carichi'!$M$14)*C130</f>
        <v>3.8972625000000019</v>
      </c>
    </row>
    <row r="131" spans="1:13" x14ac:dyDescent="0.25">
      <c r="A131" s="1436" t="s">
        <v>104</v>
      </c>
      <c r="B131" s="1436"/>
      <c r="C131" s="484"/>
      <c r="D131" s="459">
        <f>('12. Riepilogo Carichi'!$D$17)*C131</f>
        <v>0</v>
      </c>
      <c r="E131" s="459"/>
      <c r="F131" s="459"/>
      <c r="G131" s="459"/>
      <c r="H131" s="478">
        <f>('12. Riepilogo Carichi'!$H$17)*C131</f>
        <v>0</v>
      </c>
      <c r="I131" s="459"/>
      <c r="J131" s="459"/>
      <c r="K131" s="459"/>
      <c r="L131" s="484">
        <f>('12. Riepilogo Carichi'!$L$17)*C131</f>
        <v>0</v>
      </c>
      <c r="M131" s="484">
        <f>('12. Riepilogo Carichi'!$M$17)*C131</f>
        <v>0</v>
      </c>
    </row>
    <row r="132" spans="1:13" x14ac:dyDescent="0.25">
      <c r="A132" s="1436" t="s">
        <v>372</v>
      </c>
      <c r="B132" s="1436"/>
      <c r="C132" s="484">
        <f>R4*(Q14+Q18)</f>
        <v>5.31</v>
      </c>
      <c r="D132" s="459">
        <f>('12. Riepilogo Carichi'!$D$10)*C132</f>
        <v>12.616559999999998</v>
      </c>
      <c r="E132" s="459"/>
      <c r="F132" s="459"/>
      <c r="G132" s="459"/>
      <c r="H132" s="478">
        <f>('12. Riepilogo Carichi'!$H$10)*C132</f>
        <v>16.401527999999999</v>
      </c>
      <c r="I132" s="459"/>
      <c r="J132" s="459"/>
      <c r="K132" s="459"/>
      <c r="L132" s="484">
        <f>('12. Riepilogo Carichi'!$L$10)*C132</f>
        <v>16.401527999999999</v>
      </c>
      <c r="M132" s="484">
        <f>('12. Riepilogo Carichi'!$M$10)*C132</f>
        <v>12.616559999999998</v>
      </c>
    </row>
    <row r="133" spans="1:13" ht="15.75" thickBot="1" x14ac:dyDescent="0.3">
      <c r="A133" s="1416" t="s">
        <v>283</v>
      </c>
      <c r="B133" s="1435"/>
      <c r="C133" s="559">
        <v>1</v>
      </c>
      <c r="D133" s="480">
        <f>('12. Riepilogo Carichi'!$D$19)*C133</f>
        <v>13.904999999999998</v>
      </c>
      <c r="E133" s="469"/>
      <c r="F133" s="469"/>
      <c r="G133" s="469"/>
      <c r="H133" s="480">
        <f>('12. Riepilogo Carichi'!$H$19)*C133</f>
        <v>18.076499999999996</v>
      </c>
      <c r="I133" s="469"/>
      <c r="J133" s="469"/>
      <c r="K133" s="469"/>
      <c r="L133" s="485">
        <f>('12. Riepilogo Carichi'!$L$19)*C133</f>
        <v>18.076499999999996</v>
      </c>
      <c r="M133" s="485">
        <f>('12. Riepilogo Carichi'!$M$19)*C133</f>
        <v>13.904999999999998</v>
      </c>
    </row>
    <row r="134" spans="1:13" x14ac:dyDescent="0.25">
      <c r="A134" s="1421" t="s">
        <v>318</v>
      </c>
      <c r="B134" s="1421"/>
      <c r="C134" s="1421"/>
      <c r="D134" s="459">
        <f>SUM(D125:D133)</f>
        <v>99.574919717351989</v>
      </c>
      <c r="E134" s="1413">
        <f>SUM(E125:G133)</f>
        <v>3.9013792033748125</v>
      </c>
      <c r="F134" s="1413"/>
      <c r="G134" s="1413"/>
      <c r="H134" s="459"/>
      <c r="I134" s="560"/>
      <c r="J134" s="560"/>
      <c r="K134" s="560"/>
      <c r="L134" s="561">
        <f>SUM(L125:L133)</f>
        <v>135.2994644376198</v>
      </c>
      <c r="M134" s="561">
        <f>SUM(M125:M133)</f>
        <v>99.574919717351989</v>
      </c>
    </row>
    <row r="135" spans="1:13" ht="15.75" thickBot="1" x14ac:dyDescent="0.3"/>
    <row r="136" spans="1:13" ht="17.25" x14ac:dyDescent="0.3">
      <c r="A136" s="1419" t="s">
        <v>526</v>
      </c>
      <c r="B136" s="1434"/>
      <c r="C136" s="487" t="s">
        <v>440</v>
      </c>
      <c r="D136" s="552" t="s">
        <v>386</v>
      </c>
      <c r="E136" s="493" t="s">
        <v>442</v>
      </c>
      <c r="F136" s="493" t="s">
        <v>448</v>
      </c>
      <c r="G136" s="493" t="s">
        <v>449</v>
      </c>
      <c r="H136" s="474" t="s">
        <v>444</v>
      </c>
      <c r="I136" s="475" t="s">
        <v>443</v>
      </c>
      <c r="J136" s="475" t="s">
        <v>450</v>
      </c>
      <c r="K136" s="553" t="s">
        <v>451</v>
      </c>
      <c r="L136" s="486" t="s">
        <v>446</v>
      </c>
      <c r="M136" s="486" t="s">
        <v>445</v>
      </c>
    </row>
    <row r="137" spans="1:13" x14ac:dyDescent="0.25">
      <c r="A137" s="1414" t="s">
        <v>316</v>
      </c>
      <c r="B137" s="1436"/>
      <c r="C137" s="483"/>
      <c r="D137" s="460">
        <f>('12. Riepilogo Carichi'!$D$5)*C137</f>
        <v>0</v>
      </c>
      <c r="E137" s="460"/>
      <c r="F137" s="460">
        <f>('12. Riepilogo Carichi'!$E$5)*C137</f>
        <v>0</v>
      </c>
      <c r="G137" s="460"/>
      <c r="H137" s="490">
        <f>('12. Riepilogo Carichi'!$H$5)*C137</f>
        <v>0</v>
      </c>
      <c r="I137" s="460"/>
      <c r="J137" s="460">
        <f>('12. Riepilogo Carichi'!$I$5)*C137</f>
        <v>0</v>
      </c>
      <c r="K137" s="460"/>
      <c r="L137" s="483">
        <f>('12. Riepilogo Carichi'!$L$5)*C137</f>
        <v>0</v>
      </c>
      <c r="M137" s="483">
        <f>('12. Riepilogo Carichi'!$M$5)*C137</f>
        <v>0</v>
      </c>
    </row>
    <row r="138" spans="1:13" x14ac:dyDescent="0.25">
      <c r="A138" s="1464" t="s">
        <v>545</v>
      </c>
      <c r="B138" s="1443"/>
      <c r="C138" s="483">
        <f>R5*(R14+U14+U18+R18)</f>
        <v>28.696706250000005</v>
      </c>
      <c r="D138" s="478">
        <f>('12. Riepilogo Carichi'!$D$13)*C138</f>
        <v>84.131568548437514</v>
      </c>
      <c r="E138" s="460"/>
      <c r="F138" s="460">
        <f>('12. Riepilogo Carichi'!$E$13)*C138</f>
        <v>0</v>
      </c>
      <c r="G138" s="459">
        <f>('12. Riepilogo Carichi'!$F$13)*C138</f>
        <v>0</v>
      </c>
      <c r="H138" s="490">
        <f>('12. Riepilogo Carichi'!$H$13)*C138</f>
        <v>109.37103911296877</v>
      </c>
      <c r="I138" s="109"/>
      <c r="J138" s="460">
        <f>('12. Riepilogo Carichi'!$I$13)*C138</f>
        <v>0</v>
      </c>
      <c r="K138" s="460">
        <f>('12. Riepilogo Carichi'!$J$13)*C138</f>
        <v>0</v>
      </c>
      <c r="L138" s="483">
        <f>('12. Riepilogo Carichi'!$L$13)*C138</f>
        <v>109.37103911296877</v>
      </c>
      <c r="M138" s="483">
        <f>('12. Riepilogo Carichi'!$M$13)*C138</f>
        <v>84.131568548437514</v>
      </c>
    </row>
    <row r="139" spans="1:13" x14ac:dyDescent="0.25">
      <c r="A139" s="1414" t="s">
        <v>466</v>
      </c>
      <c r="B139" s="1436"/>
      <c r="C139" s="483"/>
      <c r="D139" s="478">
        <f>('12. Riepilogo Carichi'!$D$21)*C139</f>
        <v>0</v>
      </c>
      <c r="E139" s="459"/>
      <c r="F139" s="460">
        <f>('12. Riepilogo Carichi'!$E$21)*C139</f>
        <v>0</v>
      </c>
      <c r="G139" s="459">
        <f>('12. Riepilogo Carichi'!$F$21)*C139</f>
        <v>0</v>
      </c>
      <c r="H139" s="490">
        <f>('12. Riepilogo Carichi'!$H$21)*C139</f>
        <v>0</v>
      </c>
      <c r="I139" s="109"/>
      <c r="J139" s="460">
        <f>('12. Riepilogo Carichi'!$I$21)*C139</f>
        <v>0</v>
      </c>
      <c r="K139" s="460">
        <f>('12. Riepilogo Carichi'!$J$21)*C139</f>
        <v>0</v>
      </c>
      <c r="L139" s="483">
        <f>('12. Riepilogo Carichi'!$L$21)*C139</f>
        <v>0</v>
      </c>
      <c r="M139" s="483">
        <f>('12. Riepilogo Carichi'!$M$21)*C139</f>
        <v>0</v>
      </c>
    </row>
    <row r="140" spans="1:13" x14ac:dyDescent="0.25">
      <c r="A140" s="1414" t="s">
        <v>103</v>
      </c>
      <c r="B140" s="1436"/>
      <c r="C140" s="488"/>
      <c r="D140" s="459">
        <f>('12. Riepilogo Carichi'!$D$11)*C140</f>
        <v>0</v>
      </c>
      <c r="E140" s="929"/>
      <c r="F140" s="460">
        <f>('12. Riepilogo Carichi'!$E$11)*C140</f>
        <v>0</v>
      </c>
      <c r="G140" s="929"/>
      <c r="H140" s="478">
        <f>('12. Riepilogo Carichi'!$H$12)*C140</f>
        <v>0</v>
      </c>
      <c r="I140" s="459"/>
      <c r="J140" s="459">
        <f>('12. Riepilogo Carichi'!$I$11)*C140</f>
        <v>0</v>
      </c>
      <c r="K140" s="459"/>
      <c r="L140" s="484">
        <f>('12. Riepilogo Carichi'!$L$12)*C140</f>
        <v>0</v>
      </c>
      <c r="M140" s="484">
        <f>('12. Riepilogo Carichi'!$M$12)*C140</f>
        <v>0</v>
      </c>
    </row>
    <row r="141" spans="1:13" x14ac:dyDescent="0.25">
      <c r="A141" s="1414" t="s">
        <v>317</v>
      </c>
      <c r="B141" s="1436"/>
      <c r="C141" s="484">
        <f>$R$6*($T$14+$U$17)*2</f>
        <v>5.2774999999999999</v>
      </c>
      <c r="D141" s="459">
        <f>('12. Riepilogo Carichi'!$D$13)*C141</f>
        <v>15.472310625</v>
      </c>
      <c r="E141" s="929"/>
      <c r="F141" s="460"/>
      <c r="G141" s="929"/>
      <c r="H141" s="478">
        <f>('12. Riepilogo Carichi'!$H$13)*C141</f>
        <v>20.114003812500002</v>
      </c>
      <c r="I141" s="459"/>
      <c r="J141" s="929"/>
      <c r="K141" s="459"/>
      <c r="L141" s="484">
        <f>('12. Riepilogo Carichi'!$L$13)*C141</f>
        <v>20.114003812500002</v>
      </c>
      <c r="M141" s="484">
        <f>('12. Riepilogo Carichi'!$M$13)*C141</f>
        <v>15.472310625</v>
      </c>
    </row>
    <row r="142" spans="1:13" x14ac:dyDescent="0.25">
      <c r="A142" s="1437" t="s">
        <v>319</v>
      </c>
      <c r="B142" s="1438"/>
      <c r="C142" s="484">
        <f>$R$6*($T$18)*2</f>
        <v>2.4750000000000001</v>
      </c>
      <c r="D142" s="459">
        <f>('12. Riepilogo Carichi'!$D$16)*C142</f>
        <v>5.6188687500000007</v>
      </c>
      <c r="E142" s="929"/>
      <c r="F142" s="460"/>
      <c r="G142" s="929"/>
      <c r="H142" s="478">
        <f>('12. Riepilogo Carichi'!$H$16)*C142</f>
        <v>7.3045293750000022</v>
      </c>
      <c r="I142" s="459"/>
      <c r="J142" s="929"/>
      <c r="K142" s="459"/>
      <c r="L142" s="484">
        <f>('12. Riepilogo Carichi'!$L$16)*C142</f>
        <v>7.3045293750000022</v>
      </c>
      <c r="M142" s="484">
        <f>('12. Riepilogo Carichi'!$M$16)*C142</f>
        <v>5.6188687500000007</v>
      </c>
    </row>
    <row r="143" spans="1:13" x14ac:dyDescent="0.25">
      <c r="A143" s="1437"/>
      <c r="B143" s="1438"/>
      <c r="C143" s="484">
        <f>$R$6*($R$17)*2</f>
        <v>3.0900000000000003</v>
      </c>
      <c r="D143" s="459">
        <f>('12. Riepilogo Carichi'!$D$14)*C143</f>
        <v>3.8972625000000019</v>
      </c>
      <c r="E143" s="929"/>
      <c r="F143" s="460"/>
      <c r="G143" s="929"/>
      <c r="H143" s="478">
        <f>('12. Riepilogo Carichi'!$H$14)*C143</f>
        <v>5.0664412500000022</v>
      </c>
      <c r="I143" s="459"/>
      <c r="J143" s="929"/>
      <c r="K143" s="459"/>
      <c r="L143" s="484">
        <f>('12. Riepilogo Carichi'!$L$14)*C143</f>
        <v>5.0664412500000022</v>
      </c>
      <c r="M143" s="484">
        <f>('12. Riepilogo Carichi'!$M$14)*C143</f>
        <v>3.8972625000000019</v>
      </c>
    </row>
    <row r="144" spans="1:13" x14ac:dyDescent="0.25">
      <c r="A144" s="1436" t="s">
        <v>104</v>
      </c>
      <c r="B144" s="1436"/>
      <c r="C144" s="484"/>
      <c r="D144" s="459">
        <f>('12. Riepilogo Carichi'!$D$17)*C144</f>
        <v>0</v>
      </c>
      <c r="E144" s="459"/>
      <c r="F144" s="459"/>
      <c r="G144" s="459"/>
      <c r="H144" s="478">
        <f>('12. Riepilogo Carichi'!$H$17)*C144</f>
        <v>0</v>
      </c>
      <c r="I144" s="459"/>
      <c r="J144" s="459"/>
      <c r="K144" s="459"/>
      <c r="L144" s="484">
        <f>('12. Riepilogo Carichi'!$L$17)*C144</f>
        <v>0</v>
      </c>
      <c r="M144" s="484">
        <f>('12. Riepilogo Carichi'!$M$17)*C144</f>
        <v>0</v>
      </c>
    </row>
    <row r="145" spans="1:13" x14ac:dyDescent="0.25">
      <c r="A145" s="1436" t="s">
        <v>372</v>
      </c>
      <c r="B145" s="1436"/>
      <c r="C145" s="484"/>
      <c r="D145" s="459">
        <f>('12. Riepilogo Carichi'!$D$10)*C145</f>
        <v>0</v>
      </c>
      <c r="E145" s="459"/>
      <c r="F145" s="459"/>
      <c r="G145" s="459"/>
      <c r="H145" s="478">
        <f>('12. Riepilogo Carichi'!$H$10)*C145</f>
        <v>0</v>
      </c>
      <c r="I145" s="459"/>
      <c r="J145" s="459"/>
      <c r="K145" s="459"/>
      <c r="L145" s="484">
        <f>('12. Riepilogo Carichi'!$L$10)*C145</f>
        <v>0</v>
      </c>
      <c r="M145" s="484">
        <f>('12. Riepilogo Carichi'!$M$10)*C145</f>
        <v>0</v>
      </c>
    </row>
    <row r="146" spans="1:13" ht="15.75" thickBot="1" x14ac:dyDescent="0.3">
      <c r="A146" s="1416" t="s">
        <v>283</v>
      </c>
      <c r="B146" s="1435"/>
      <c r="C146" s="559">
        <v>1</v>
      </c>
      <c r="D146" s="480">
        <f>('12. Riepilogo Carichi'!$D$19)*C146</f>
        <v>13.904999999999998</v>
      </c>
      <c r="E146" s="469"/>
      <c r="F146" s="469"/>
      <c r="G146" s="469"/>
      <c r="H146" s="480">
        <f>('12. Riepilogo Carichi'!$H$19)*C146</f>
        <v>18.076499999999996</v>
      </c>
      <c r="I146" s="469"/>
      <c r="J146" s="469"/>
      <c r="K146" s="469"/>
      <c r="L146" s="485">
        <f>('12. Riepilogo Carichi'!$L$19)*C146</f>
        <v>18.076499999999996</v>
      </c>
      <c r="M146" s="485">
        <f>('12. Riepilogo Carichi'!$M$19)*C146</f>
        <v>13.904999999999998</v>
      </c>
    </row>
    <row r="147" spans="1:13" x14ac:dyDescent="0.25">
      <c r="A147" s="1421" t="s">
        <v>318</v>
      </c>
      <c r="B147" s="1421"/>
      <c r="C147" s="1421"/>
      <c r="D147" s="459">
        <f>SUM(D137:D146)</f>
        <v>123.02501042343752</v>
      </c>
      <c r="E147" s="1413">
        <f>SUM(E137:G146)</f>
        <v>0</v>
      </c>
      <c r="F147" s="1413"/>
      <c r="G147" s="1413"/>
      <c r="H147" s="459"/>
      <c r="I147" s="560"/>
      <c r="J147" s="560"/>
      <c r="K147" s="560"/>
      <c r="L147" s="561">
        <f>SUM(L137:L146)</f>
        <v>159.9325135504688</v>
      </c>
      <c r="M147" s="561">
        <f>SUM(M137:M146)</f>
        <v>123.02501042343752</v>
      </c>
    </row>
    <row r="148" spans="1:13" ht="15.75" thickBot="1" x14ac:dyDescent="0.3"/>
    <row r="149" spans="1:13" ht="17.25" x14ac:dyDescent="0.3">
      <c r="A149" s="1419" t="s">
        <v>527</v>
      </c>
      <c r="B149" s="1434"/>
      <c r="C149" s="487" t="s">
        <v>440</v>
      </c>
      <c r="D149" s="552" t="s">
        <v>386</v>
      </c>
      <c r="E149" s="493" t="s">
        <v>442</v>
      </c>
      <c r="F149" s="493" t="s">
        <v>448</v>
      </c>
      <c r="G149" s="493" t="s">
        <v>449</v>
      </c>
      <c r="H149" s="474" t="s">
        <v>444</v>
      </c>
      <c r="I149" s="475" t="s">
        <v>443</v>
      </c>
      <c r="J149" s="475" t="s">
        <v>450</v>
      </c>
      <c r="K149" s="553" t="s">
        <v>451</v>
      </c>
      <c r="L149" s="486" t="s">
        <v>446</v>
      </c>
      <c r="M149" s="486" t="s">
        <v>445</v>
      </c>
    </row>
    <row r="150" spans="1:13" x14ac:dyDescent="0.25">
      <c r="A150" s="1414" t="s">
        <v>316</v>
      </c>
      <c r="B150" s="1436"/>
      <c r="C150" s="483"/>
      <c r="D150" s="460">
        <f>('12. Riepilogo Carichi'!$D$5)*C150</f>
        <v>0</v>
      </c>
      <c r="E150" s="460"/>
      <c r="F150" s="460">
        <f>('12. Riepilogo Carichi'!$E$5)*C150</f>
        <v>0</v>
      </c>
      <c r="G150" s="460"/>
      <c r="H150" s="490">
        <f>('12. Riepilogo Carichi'!$H$5)*C150</f>
        <v>0</v>
      </c>
      <c r="I150" s="460"/>
      <c r="J150" s="460">
        <f>('12. Riepilogo Carichi'!$I$5)*C150</f>
        <v>0</v>
      </c>
      <c r="K150" s="460"/>
      <c r="L150" s="483">
        <f>('12. Riepilogo Carichi'!$L$5)*C150</f>
        <v>0</v>
      </c>
      <c r="M150" s="483">
        <f>('12. Riepilogo Carichi'!$M$5)*C150</f>
        <v>0</v>
      </c>
    </row>
    <row r="151" spans="1:13" x14ac:dyDescent="0.25">
      <c r="A151" s="1464" t="s">
        <v>545</v>
      </c>
      <c r="B151" s="1443"/>
      <c r="C151" s="483">
        <f>R5*(U14+X14+X18+U18)</f>
        <v>24.787743750000004</v>
      </c>
      <c r="D151" s="478">
        <f>('12. Riepilogo Carichi'!$D$13)*C151</f>
        <v>72.671467739062521</v>
      </c>
      <c r="E151" s="460"/>
      <c r="F151" s="460">
        <f>('12. Riepilogo Carichi'!$E$13)*C151</f>
        <v>0</v>
      </c>
      <c r="G151" s="459">
        <f>('12. Riepilogo Carichi'!$F$13)*C151</f>
        <v>0</v>
      </c>
      <c r="H151" s="490">
        <f>('12. Riepilogo Carichi'!$H$13)*C151</f>
        <v>94.472908060781265</v>
      </c>
      <c r="I151" s="109"/>
      <c r="J151" s="460">
        <f>('12. Riepilogo Carichi'!$I$13)*C151</f>
        <v>0</v>
      </c>
      <c r="K151" s="460">
        <f>('12. Riepilogo Carichi'!$J$13)*C151</f>
        <v>0</v>
      </c>
      <c r="L151" s="483">
        <f>('12. Riepilogo Carichi'!$L$13)*C151</f>
        <v>94.472908060781265</v>
      </c>
      <c r="M151" s="483">
        <f>('12. Riepilogo Carichi'!$M$13)*C151</f>
        <v>72.671467739062521</v>
      </c>
    </row>
    <row r="152" spans="1:13" x14ac:dyDescent="0.25">
      <c r="A152" s="1414" t="s">
        <v>466</v>
      </c>
      <c r="B152" s="1436"/>
      <c r="C152" s="483"/>
      <c r="D152" s="478">
        <f>('12. Riepilogo Carichi'!$D$21)*C152</f>
        <v>0</v>
      </c>
      <c r="E152" s="459"/>
      <c r="F152" s="460">
        <f>('12. Riepilogo Carichi'!$E$21)*C152</f>
        <v>0</v>
      </c>
      <c r="G152" s="459">
        <f>('12. Riepilogo Carichi'!$F$21)*C152</f>
        <v>0</v>
      </c>
      <c r="H152" s="490">
        <f>('12. Riepilogo Carichi'!$H$21)*C152</f>
        <v>0</v>
      </c>
      <c r="I152" s="109"/>
      <c r="J152" s="460">
        <f>('12. Riepilogo Carichi'!$I$21)*C152</f>
        <v>0</v>
      </c>
      <c r="K152" s="460">
        <f>('12. Riepilogo Carichi'!$J$21)*C152</f>
        <v>0</v>
      </c>
      <c r="L152" s="483">
        <f>('12. Riepilogo Carichi'!$L$21)*C152</f>
        <v>0</v>
      </c>
      <c r="M152" s="483">
        <f>('12. Riepilogo Carichi'!$M$21)*C152</f>
        <v>0</v>
      </c>
    </row>
    <row r="153" spans="1:13" x14ac:dyDescent="0.25">
      <c r="A153" s="1414" t="s">
        <v>103</v>
      </c>
      <c r="B153" s="1436"/>
      <c r="C153" s="488"/>
      <c r="D153" s="459">
        <f>('12. Riepilogo Carichi'!$D$11)*C153</f>
        <v>0</v>
      </c>
      <c r="E153" s="929"/>
      <c r="F153" s="460">
        <f>('12. Riepilogo Carichi'!$E$11)*C153</f>
        <v>0</v>
      </c>
      <c r="G153" s="929"/>
      <c r="H153" s="478">
        <f>('12. Riepilogo Carichi'!$H$12)*C153</f>
        <v>0</v>
      </c>
      <c r="I153" s="459"/>
      <c r="J153" s="459">
        <f>('12. Riepilogo Carichi'!$I$11)*C153</f>
        <v>0</v>
      </c>
      <c r="K153" s="459"/>
      <c r="L153" s="484">
        <f>('12. Riepilogo Carichi'!$L$12)*C153</f>
        <v>0</v>
      </c>
      <c r="M153" s="484">
        <f>('12. Riepilogo Carichi'!$M$12)*C153</f>
        <v>0</v>
      </c>
    </row>
    <row r="154" spans="1:13" x14ac:dyDescent="0.25">
      <c r="A154" s="1414" t="s">
        <v>317</v>
      </c>
      <c r="B154" s="1436"/>
      <c r="C154" s="484">
        <f>$R$6*($U$17+$W$14+$X$17)*2</f>
        <v>7.4850000000000003</v>
      </c>
      <c r="D154" s="459">
        <f>('12. Riepilogo Carichi'!$D$13)*C154</f>
        <v>21.94414875</v>
      </c>
      <c r="E154" s="929"/>
      <c r="F154" s="460"/>
      <c r="G154" s="929"/>
      <c r="H154" s="478">
        <f>('12. Riepilogo Carichi'!$H$13)*C154</f>
        <v>28.527393375000003</v>
      </c>
      <c r="I154" s="459"/>
      <c r="J154" s="929"/>
      <c r="K154" s="459"/>
      <c r="L154" s="484">
        <f>('12. Riepilogo Carichi'!$L$13)*C154</f>
        <v>28.527393375000003</v>
      </c>
      <c r="M154" s="484">
        <f>('12. Riepilogo Carichi'!$M$13)*C154</f>
        <v>21.94414875</v>
      </c>
    </row>
    <row r="155" spans="1:13" x14ac:dyDescent="0.25">
      <c r="A155" s="1414" t="s">
        <v>319</v>
      </c>
      <c r="B155" s="1436"/>
      <c r="C155" s="484">
        <f>$R$6*$W$18*2</f>
        <v>2.4750000000000001</v>
      </c>
      <c r="D155" s="459">
        <f>('12. Riepilogo Carichi'!$D$14)*C155</f>
        <v>3.1215937500000011</v>
      </c>
      <c r="E155" s="929"/>
      <c r="F155" s="460"/>
      <c r="G155" s="929"/>
      <c r="H155" s="478">
        <f>('12. Riepilogo Carichi'!$H$14)*C155</f>
        <v>4.0580718750000013</v>
      </c>
      <c r="I155" s="459"/>
      <c r="J155" s="929"/>
      <c r="K155" s="459"/>
      <c r="L155" s="484">
        <f>('12. Riepilogo Carichi'!$L$14)*C155</f>
        <v>4.0580718750000013</v>
      </c>
      <c r="M155" s="484">
        <f>('12. Riepilogo Carichi'!$M$14)*C155</f>
        <v>3.1215937500000011</v>
      </c>
    </row>
    <row r="156" spans="1:13" x14ac:dyDescent="0.25">
      <c r="A156" s="1436" t="s">
        <v>104</v>
      </c>
      <c r="B156" s="1436"/>
      <c r="C156" s="484"/>
      <c r="D156" s="459">
        <f>('12. Riepilogo Carichi'!$D$17)*C156</f>
        <v>0</v>
      </c>
      <c r="E156" s="459"/>
      <c r="F156" s="459"/>
      <c r="G156" s="459"/>
      <c r="H156" s="478">
        <f>('12. Riepilogo Carichi'!$H$17)*C156</f>
        <v>0</v>
      </c>
      <c r="I156" s="459"/>
      <c r="J156" s="459"/>
      <c r="K156" s="459"/>
      <c r="L156" s="484">
        <f>('12. Riepilogo Carichi'!$L$17)*C156</f>
        <v>0</v>
      </c>
      <c r="M156" s="484">
        <f>('12. Riepilogo Carichi'!$M$17)*C156</f>
        <v>0</v>
      </c>
    </row>
    <row r="157" spans="1:13" x14ac:dyDescent="0.25">
      <c r="A157" s="1436" t="s">
        <v>372</v>
      </c>
      <c r="B157" s="1436"/>
      <c r="C157" s="484"/>
      <c r="D157" s="459">
        <f>('12. Riepilogo Carichi'!$D$10)*C157</f>
        <v>0</v>
      </c>
      <c r="E157" s="459"/>
      <c r="F157" s="459"/>
      <c r="G157" s="459"/>
      <c r="H157" s="478">
        <f>('12. Riepilogo Carichi'!$H$10)*C157</f>
        <v>0</v>
      </c>
      <c r="I157" s="459"/>
      <c r="J157" s="459"/>
      <c r="K157" s="459"/>
      <c r="L157" s="484">
        <f>('12. Riepilogo Carichi'!$L$10)*C157</f>
        <v>0</v>
      </c>
      <c r="M157" s="484">
        <f>('12. Riepilogo Carichi'!$M$10)*C157</f>
        <v>0</v>
      </c>
    </row>
    <row r="158" spans="1:13" ht="15.75" thickBot="1" x14ac:dyDescent="0.3">
      <c r="A158" s="1416" t="s">
        <v>283</v>
      </c>
      <c r="B158" s="1435"/>
      <c r="C158" s="559">
        <v>1</v>
      </c>
      <c r="D158" s="480">
        <f>('12. Riepilogo Carichi'!$D$19)*C158</f>
        <v>13.904999999999998</v>
      </c>
      <c r="E158" s="469"/>
      <c r="F158" s="469"/>
      <c r="G158" s="469"/>
      <c r="H158" s="480">
        <f>('12. Riepilogo Carichi'!$H$19)*C158</f>
        <v>18.076499999999996</v>
      </c>
      <c r="I158" s="469"/>
      <c r="J158" s="469"/>
      <c r="K158" s="469"/>
      <c r="L158" s="485">
        <f>('12. Riepilogo Carichi'!$L$19)*C158</f>
        <v>18.076499999999996</v>
      </c>
      <c r="M158" s="485">
        <f>('12. Riepilogo Carichi'!$M$19)*C158</f>
        <v>13.904999999999998</v>
      </c>
    </row>
    <row r="159" spans="1:13" x14ac:dyDescent="0.25">
      <c r="A159" s="1421" t="s">
        <v>318</v>
      </c>
      <c r="B159" s="1421"/>
      <c r="C159" s="1421"/>
      <c r="D159" s="459">
        <f>SUM(D150:D158)</f>
        <v>111.64221023906252</v>
      </c>
      <c r="E159" s="1413">
        <f>SUM(E150:G158)</f>
        <v>0</v>
      </c>
      <c r="F159" s="1413"/>
      <c r="G159" s="1413"/>
      <c r="H159" s="459"/>
      <c r="I159" s="560"/>
      <c r="J159" s="560"/>
      <c r="K159" s="560"/>
      <c r="L159" s="561">
        <f>SUM(L150:L158)</f>
        <v>145.13487331078124</v>
      </c>
      <c r="M159" s="561">
        <f>SUM(M150:M158)</f>
        <v>111.64221023906252</v>
      </c>
    </row>
    <row r="160" spans="1:13" ht="15.75" thickBot="1" x14ac:dyDescent="0.3">
      <c r="A160" s="458"/>
      <c r="B160" s="458"/>
      <c r="C160" s="458"/>
      <c r="D160" s="459"/>
      <c r="E160" s="466"/>
      <c r="F160" s="466"/>
      <c r="G160" s="466"/>
      <c r="H160" s="466"/>
      <c r="I160" s="466"/>
      <c r="J160" s="466"/>
      <c r="K160" s="466"/>
      <c r="L160" s="313"/>
      <c r="M160" s="313"/>
    </row>
    <row r="161" spans="1:13" ht="17.25" x14ac:dyDescent="0.3">
      <c r="A161" s="1419" t="s">
        <v>528</v>
      </c>
      <c r="B161" s="1434"/>
      <c r="C161" s="487" t="s">
        <v>440</v>
      </c>
      <c r="D161" s="552" t="s">
        <v>386</v>
      </c>
      <c r="E161" s="493" t="s">
        <v>442</v>
      </c>
      <c r="F161" s="493" t="s">
        <v>448</v>
      </c>
      <c r="G161" s="493" t="s">
        <v>449</v>
      </c>
      <c r="H161" s="474" t="s">
        <v>444</v>
      </c>
      <c r="I161" s="475" t="s">
        <v>443</v>
      </c>
      <c r="J161" s="475" t="s">
        <v>450</v>
      </c>
      <c r="K161" s="553" t="s">
        <v>451</v>
      </c>
      <c r="L161" s="486" t="s">
        <v>446</v>
      </c>
      <c r="M161" s="486" t="s">
        <v>445</v>
      </c>
    </row>
    <row r="162" spans="1:13" x14ac:dyDescent="0.25">
      <c r="A162" s="1414" t="s">
        <v>316</v>
      </c>
      <c r="B162" s="1436"/>
      <c r="C162" s="483">
        <f>AA18</f>
        <v>3.9600000000000004</v>
      </c>
      <c r="D162" s="460">
        <f>('12. Riepilogo Carichi'!$D$5)*C162</f>
        <v>22.421520000000005</v>
      </c>
      <c r="E162" s="460"/>
      <c r="F162" s="460">
        <f>('12. Riepilogo Carichi'!$E$5)*C162</f>
        <v>7.9200000000000008</v>
      </c>
      <c r="G162" s="460"/>
      <c r="H162" s="490">
        <f>('12. Riepilogo Carichi'!$H$5)*C162</f>
        <v>29.147976000000011</v>
      </c>
      <c r="I162" s="460"/>
      <c r="J162" s="460">
        <f>('12. Riepilogo Carichi'!$I$5)*C162</f>
        <v>11.88</v>
      </c>
      <c r="K162" s="460"/>
      <c r="L162" s="483">
        <f>('12. Riepilogo Carichi'!$L$5)*C162</f>
        <v>41.02797600000001</v>
      </c>
      <c r="M162" s="483">
        <f>('12. Riepilogo Carichi'!$M$5)*C162</f>
        <v>24.797520000000006</v>
      </c>
    </row>
    <row r="163" spans="1:13" x14ac:dyDescent="0.25">
      <c r="A163" s="1464" t="s">
        <v>545</v>
      </c>
      <c r="B163" s="1443"/>
      <c r="C163" s="483">
        <f>R5*(X14+X18)</f>
        <v>11.803687499999999</v>
      </c>
      <c r="D163" s="478">
        <f>('12. Riepilogo Carichi'!$D$13)*C163</f>
        <v>34.605460828124997</v>
      </c>
      <c r="E163" s="460"/>
      <c r="F163" s="460">
        <f>('12. Riepilogo Carichi'!$E$13)*C163</f>
        <v>0</v>
      </c>
      <c r="G163" s="459">
        <f>('12. Riepilogo Carichi'!$F$13)*C163</f>
        <v>0</v>
      </c>
      <c r="H163" s="490">
        <f>('12. Riepilogo Carichi'!$H$13)*C163</f>
        <v>44.987099076562501</v>
      </c>
      <c r="I163" s="109"/>
      <c r="J163" s="460">
        <f>('12. Riepilogo Carichi'!$I$13)*C163</f>
        <v>0</v>
      </c>
      <c r="K163" s="460">
        <f>('12. Riepilogo Carichi'!$J$13)*C163</f>
        <v>0</v>
      </c>
      <c r="L163" s="483">
        <f>('12. Riepilogo Carichi'!$L$13)*C163</f>
        <v>44.987099076562501</v>
      </c>
      <c r="M163" s="483">
        <f>('12. Riepilogo Carichi'!$M$13)*C163</f>
        <v>34.605460828124997</v>
      </c>
    </row>
    <row r="164" spans="1:13" x14ac:dyDescent="0.25">
      <c r="A164" s="1414" t="s">
        <v>466</v>
      </c>
      <c r="B164" s="1436"/>
      <c r="C164" s="483"/>
      <c r="D164" s="478">
        <f>('12. Riepilogo Carichi'!$D$21)*C164</f>
        <v>0</v>
      </c>
      <c r="E164" s="459"/>
      <c r="F164" s="460">
        <f>('12. Riepilogo Carichi'!$E$21)*C164</f>
        <v>0</v>
      </c>
      <c r="G164" s="459">
        <f>('12. Riepilogo Carichi'!$F$21)*C164</f>
        <v>0</v>
      </c>
      <c r="H164" s="490">
        <f>('12. Riepilogo Carichi'!$H$21)*C164</f>
        <v>0</v>
      </c>
      <c r="I164" s="109"/>
      <c r="J164" s="460">
        <f>('12. Riepilogo Carichi'!$I$21)*C164</f>
        <v>0</v>
      </c>
      <c r="K164" s="460">
        <f>('12. Riepilogo Carichi'!$J$21)*C164</f>
        <v>0</v>
      </c>
      <c r="L164" s="483">
        <f>('12. Riepilogo Carichi'!$L$21)*C164</f>
        <v>0</v>
      </c>
      <c r="M164" s="483">
        <f>('12. Riepilogo Carichi'!$M$21)*C164</f>
        <v>0</v>
      </c>
    </row>
    <row r="165" spans="1:13" x14ac:dyDescent="0.25">
      <c r="A165" s="1414" t="s">
        <v>103</v>
      </c>
      <c r="B165" s="1436"/>
      <c r="C165" s="483">
        <f>AA16</f>
        <v>3.8280000000000003</v>
      </c>
      <c r="D165" s="459">
        <f>('12. Riepilogo Carichi'!$D$11)*C165</f>
        <v>25.055536</v>
      </c>
      <c r="E165" s="929"/>
      <c r="F165" s="460">
        <f>('12. Riepilogo Carichi'!$E$11)*C165</f>
        <v>15.312000000000001</v>
      </c>
      <c r="G165" s="929"/>
      <c r="H165" s="478">
        <f>('12. Riepilogo Carichi'!$H$12)*C165</f>
        <v>18.321860700000002</v>
      </c>
      <c r="I165" s="459"/>
      <c r="J165" s="459">
        <f>('12. Riepilogo Carichi'!$I$11)*C165</f>
        <v>22.968000000000004</v>
      </c>
      <c r="K165" s="459"/>
      <c r="L165" s="484">
        <f>('12. Riepilogo Carichi'!$L$12)*C165</f>
        <v>18.321860700000002</v>
      </c>
      <c r="M165" s="484">
        <f>('12. Riepilogo Carichi'!$M$12)*C165</f>
        <v>14.093739000000001</v>
      </c>
    </row>
    <row r="166" spans="1:13" x14ac:dyDescent="0.25">
      <c r="A166" s="1414" t="s">
        <v>317</v>
      </c>
      <c r="B166" s="1436"/>
      <c r="C166" s="484">
        <f>$R$6*($Z$14+$X$17+$Z$18)*2</f>
        <v>7.2925000000000004</v>
      </c>
      <c r="D166" s="459">
        <f>('12. Riepilogo Carichi'!$D$13)*C166</f>
        <v>21.379786875000001</v>
      </c>
      <c r="E166" s="929"/>
      <c r="F166" s="460"/>
      <c r="G166" s="929"/>
      <c r="H166" s="478">
        <f>('12. Riepilogo Carichi'!$H$13)*C166</f>
        <v>27.793722937500004</v>
      </c>
      <c r="I166" s="459"/>
      <c r="J166" s="929"/>
      <c r="K166" s="459"/>
      <c r="L166" s="484">
        <f>('12. Riepilogo Carichi'!$L$13)*C166</f>
        <v>27.793722937500004</v>
      </c>
      <c r="M166" s="484">
        <f>('12. Riepilogo Carichi'!$M$13)*C166</f>
        <v>21.379786875000001</v>
      </c>
    </row>
    <row r="167" spans="1:13" x14ac:dyDescent="0.25">
      <c r="A167" s="1414" t="s">
        <v>319</v>
      </c>
      <c r="B167" s="1436"/>
      <c r="C167" s="484">
        <f>$R$6*$AA$17*2</f>
        <v>1.6</v>
      </c>
      <c r="D167" s="459">
        <f>('12. Riepilogo Carichi'!$D$16)*C167</f>
        <v>3.6324000000000005</v>
      </c>
      <c r="E167" s="929"/>
      <c r="F167" s="460"/>
      <c r="G167" s="929"/>
      <c r="H167" s="478">
        <f>('12. Riepilogo Carichi'!$H$16)*C167</f>
        <v>4.7221200000000012</v>
      </c>
      <c r="I167" s="459"/>
      <c r="J167" s="929"/>
      <c r="K167" s="459"/>
      <c r="L167" s="484">
        <f>('12. Riepilogo Carichi'!$L$16)*C167</f>
        <v>4.7221200000000012</v>
      </c>
      <c r="M167" s="484">
        <f>('12. Riepilogo Carichi'!$M$16)*C167</f>
        <v>3.6324000000000005</v>
      </c>
    </row>
    <row r="168" spans="1:13" x14ac:dyDescent="0.25">
      <c r="A168" s="1436" t="s">
        <v>104</v>
      </c>
      <c r="B168" s="1436"/>
      <c r="C168" s="484">
        <f>R4*(Z14+Z18)</f>
        <v>4.8674999999999997</v>
      </c>
      <c r="D168" s="459">
        <f>('12. Riepilogo Carichi'!$D$17)*C168</f>
        <v>31.593968999999998</v>
      </c>
      <c r="E168" s="459"/>
      <c r="F168" s="459"/>
      <c r="G168" s="459"/>
      <c r="H168" s="478">
        <f>('12. Riepilogo Carichi'!$H$17)*C168</f>
        <v>41.0721597</v>
      </c>
      <c r="I168" s="459"/>
      <c r="J168" s="459"/>
      <c r="K168" s="459"/>
      <c r="L168" s="484">
        <f>('12. Riepilogo Carichi'!$L$17)*C168</f>
        <v>41.0721597</v>
      </c>
      <c r="M168" s="484">
        <f>('12. Riepilogo Carichi'!$M$17)*C168</f>
        <v>31.593968999999998</v>
      </c>
    </row>
    <row r="169" spans="1:13" x14ac:dyDescent="0.25">
      <c r="A169" s="1436" t="s">
        <v>372</v>
      </c>
      <c r="B169" s="1436"/>
      <c r="C169" s="484"/>
      <c r="D169" s="459">
        <f>('12. Riepilogo Carichi'!$D$10)*C169</f>
        <v>0</v>
      </c>
      <c r="E169" s="459"/>
      <c r="F169" s="459"/>
      <c r="G169" s="459"/>
      <c r="H169" s="478">
        <f>('12. Riepilogo Carichi'!$H$10)*C169</f>
        <v>0</v>
      </c>
      <c r="I169" s="459"/>
      <c r="J169" s="459"/>
      <c r="K169" s="459"/>
      <c r="L169" s="484">
        <f>('12. Riepilogo Carichi'!$L$10)*C169</f>
        <v>0</v>
      </c>
      <c r="M169" s="484">
        <f>('12. Riepilogo Carichi'!$M$10)*C169</f>
        <v>0</v>
      </c>
    </row>
    <row r="170" spans="1:13" ht="15.75" thickBot="1" x14ac:dyDescent="0.3">
      <c r="A170" s="1416" t="s">
        <v>283</v>
      </c>
      <c r="B170" s="1435"/>
      <c r="C170" s="559">
        <v>1</v>
      </c>
      <c r="D170" s="480">
        <f>('12. Riepilogo Carichi'!$D$19)*C170</f>
        <v>13.904999999999998</v>
      </c>
      <c r="E170" s="469"/>
      <c r="F170" s="469"/>
      <c r="G170" s="469"/>
      <c r="H170" s="480">
        <f>('12. Riepilogo Carichi'!$H$19)*C170</f>
        <v>18.076499999999996</v>
      </c>
      <c r="I170" s="469"/>
      <c r="J170" s="469"/>
      <c r="K170" s="469"/>
      <c r="L170" s="485">
        <f>('12. Riepilogo Carichi'!$L$19)*C170</f>
        <v>18.076499999999996</v>
      </c>
      <c r="M170" s="485">
        <f>('12. Riepilogo Carichi'!$M$19)*C170</f>
        <v>13.904999999999998</v>
      </c>
    </row>
    <row r="171" spans="1:13" x14ac:dyDescent="0.25">
      <c r="A171" s="1421" t="s">
        <v>318</v>
      </c>
      <c r="B171" s="1421"/>
      <c r="C171" s="1421"/>
      <c r="D171" s="459">
        <f>SUM(D162:D170)</f>
        <v>152.59367270312501</v>
      </c>
      <c r="E171" s="1413">
        <f>SUM(E162:G170)</f>
        <v>23.232000000000003</v>
      </c>
      <c r="F171" s="1413"/>
      <c r="G171" s="1413"/>
      <c r="H171" s="459"/>
      <c r="I171" s="560"/>
      <c r="J171" s="560"/>
      <c r="K171" s="560"/>
      <c r="L171" s="561">
        <f>SUM(L162:L170)</f>
        <v>196.00143841406253</v>
      </c>
      <c r="M171" s="561">
        <f>SUM(M162:M170)</f>
        <v>144.00787570312502</v>
      </c>
    </row>
    <row r="172" spans="1:13" ht="15.75" thickBot="1" x14ac:dyDescent="0.3"/>
    <row r="173" spans="1:13" ht="17.25" x14ac:dyDescent="0.3">
      <c r="A173" s="1419" t="s">
        <v>529</v>
      </c>
      <c r="B173" s="1434"/>
      <c r="C173" s="487" t="s">
        <v>440</v>
      </c>
      <c r="D173" s="552" t="s">
        <v>386</v>
      </c>
      <c r="E173" s="493" t="s">
        <v>442</v>
      </c>
      <c r="F173" s="493" t="s">
        <v>448</v>
      </c>
      <c r="G173" s="493" t="s">
        <v>449</v>
      </c>
      <c r="H173" s="474" t="s">
        <v>444</v>
      </c>
      <c r="I173" s="475" t="s">
        <v>443</v>
      </c>
      <c r="J173" s="475" t="s">
        <v>450</v>
      </c>
      <c r="K173" s="553" t="s">
        <v>451</v>
      </c>
      <c r="L173" s="486" t="s">
        <v>446</v>
      </c>
      <c r="M173" s="486" t="s">
        <v>445</v>
      </c>
    </row>
    <row r="174" spans="1:13" x14ac:dyDescent="0.25">
      <c r="A174" s="1414" t="s">
        <v>316</v>
      </c>
      <c r="B174" s="1436"/>
      <c r="C174" s="483">
        <f>AB18</f>
        <v>2.9039999999999999</v>
      </c>
      <c r="D174" s="460">
        <f>('12. Riepilogo Carichi'!$D$5)*C174</f>
        <v>16.442448000000002</v>
      </c>
      <c r="E174" s="460"/>
      <c r="F174" s="460">
        <f>('12. Riepilogo Carichi'!$E$5)*C174</f>
        <v>5.8079999999999998</v>
      </c>
      <c r="G174" s="460"/>
      <c r="H174" s="490">
        <f>('12. Riepilogo Carichi'!$H$5)*C174</f>
        <v>21.375182400000003</v>
      </c>
      <c r="I174" s="460"/>
      <c r="J174" s="460">
        <f>('12. Riepilogo Carichi'!$I$5)*C174</f>
        <v>8.7119999999999997</v>
      </c>
      <c r="K174" s="460"/>
      <c r="L174" s="483">
        <f>('12. Riepilogo Carichi'!$L$5)*C174</f>
        <v>30.087182400000003</v>
      </c>
      <c r="M174" s="483">
        <f>('12. Riepilogo Carichi'!$M$5)*C174</f>
        <v>18.184848000000002</v>
      </c>
    </row>
    <row r="175" spans="1:13" x14ac:dyDescent="0.25">
      <c r="A175" s="1464" t="s">
        <v>545</v>
      </c>
      <c r="B175" s="1443"/>
      <c r="C175" s="483">
        <f>R5*(AD14+AD18)</f>
        <v>10.440787499999999</v>
      </c>
      <c r="D175" s="478">
        <f>('12. Riepilogo Carichi'!$D$13)*C175</f>
        <v>30.609778753124999</v>
      </c>
      <c r="E175" s="460"/>
      <c r="F175" s="460">
        <f>('12. Riepilogo Carichi'!$E$13)*C175</f>
        <v>0</v>
      </c>
      <c r="G175" s="459">
        <f>('12. Riepilogo Carichi'!$F$13)*C175</f>
        <v>0</v>
      </c>
      <c r="H175" s="490">
        <f>('12. Riepilogo Carichi'!$H$13)*C175</f>
        <v>39.7927123790625</v>
      </c>
      <c r="I175" s="109"/>
      <c r="J175" s="460">
        <f>('12. Riepilogo Carichi'!$I$13)*C175</f>
        <v>0</v>
      </c>
      <c r="K175" s="460">
        <f>('12. Riepilogo Carichi'!$J$13)*C175</f>
        <v>0</v>
      </c>
      <c r="L175" s="483">
        <f>('12. Riepilogo Carichi'!$L$13)*C175</f>
        <v>39.7927123790625</v>
      </c>
      <c r="M175" s="483">
        <f>('12. Riepilogo Carichi'!$M$13)*C175</f>
        <v>30.609778753124999</v>
      </c>
    </row>
    <row r="176" spans="1:13" x14ac:dyDescent="0.25">
      <c r="A176" s="1414" t="s">
        <v>466</v>
      </c>
      <c r="B176" s="1436"/>
      <c r="C176" s="483"/>
      <c r="D176" s="478">
        <f>('12. Riepilogo Carichi'!$D$21)*C176</f>
        <v>0</v>
      </c>
      <c r="E176" s="459"/>
      <c r="F176" s="460">
        <f>('12. Riepilogo Carichi'!$E$21)*C176</f>
        <v>0</v>
      </c>
      <c r="G176" s="459">
        <f>('12. Riepilogo Carichi'!$F$21)*C176</f>
        <v>0</v>
      </c>
      <c r="H176" s="490">
        <f>('12. Riepilogo Carichi'!$H$21)*C176</f>
        <v>0</v>
      </c>
      <c r="I176" s="109"/>
      <c r="J176" s="460">
        <f>('12. Riepilogo Carichi'!$I$21)*C176</f>
        <v>0</v>
      </c>
      <c r="K176" s="460">
        <f>('12. Riepilogo Carichi'!$J$21)*C176</f>
        <v>0</v>
      </c>
      <c r="L176" s="483">
        <f>('12. Riepilogo Carichi'!$L$21)*C176</f>
        <v>0</v>
      </c>
      <c r="M176" s="483">
        <f>('12. Riepilogo Carichi'!$M$21)*C176</f>
        <v>0</v>
      </c>
    </row>
    <row r="177" spans="1:13" x14ac:dyDescent="0.25">
      <c r="A177" s="1414" t="s">
        <v>103</v>
      </c>
      <c r="B177" s="1436"/>
      <c r="C177" s="483">
        <f>AB16</f>
        <v>3.8280000000000003</v>
      </c>
      <c r="D177" s="459">
        <f>('12. Riepilogo Carichi'!$D$11)*C177</f>
        <v>25.055536</v>
      </c>
      <c r="E177" s="929"/>
      <c r="F177" s="460">
        <f>('12. Riepilogo Carichi'!$E$11)*C177</f>
        <v>15.312000000000001</v>
      </c>
      <c r="G177" s="929"/>
      <c r="H177" s="478">
        <f>('12. Riepilogo Carichi'!$H$12)*C177</f>
        <v>18.321860700000002</v>
      </c>
      <c r="I177" s="459"/>
      <c r="J177" s="459">
        <f>('12. Riepilogo Carichi'!$I$11)*C177</f>
        <v>22.968000000000004</v>
      </c>
      <c r="K177" s="459"/>
      <c r="L177" s="484">
        <f>('12. Riepilogo Carichi'!$L$12)*C177</f>
        <v>18.321860700000002</v>
      </c>
      <c r="M177" s="484">
        <f>('12. Riepilogo Carichi'!$M$12)*C177</f>
        <v>14.093739000000001</v>
      </c>
    </row>
    <row r="178" spans="1:13" x14ac:dyDescent="0.25">
      <c r="A178" s="1414" t="s">
        <v>317</v>
      </c>
      <c r="B178" s="1436"/>
      <c r="C178" s="484">
        <f>$R$6*($AC$14+$AC$18)*2</f>
        <v>4.8674999999999997</v>
      </c>
      <c r="D178" s="459">
        <f>('12. Riepilogo Carichi'!$D$13)*C178</f>
        <v>14.270293125</v>
      </c>
      <c r="E178" s="929"/>
      <c r="F178" s="460"/>
      <c r="G178" s="929"/>
      <c r="H178" s="478">
        <f>('12. Riepilogo Carichi'!$H$13)*C178</f>
        <v>18.551381062499999</v>
      </c>
      <c r="I178" s="459"/>
      <c r="J178" s="929"/>
      <c r="K178" s="459"/>
      <c r="L178" s="484">
        <f>('12. Riepilogo Carichi'!$L$13)*C178</f>
        <v>18.551381062499999</v>
      </c>
      <c r="M178" s="484">
        <f>('12. Riepilogo Carichi'!$M$13)*C178</f>
        <v>14.270293125</v>
      </c>
    </row>
    <row r="179" spans="1:13" x14ac:dyDescent="0.25">
      <c r="A179" s="1414" t="s">
        <v>319</v>
      </c>
      <c r="B179" s="1436"/>
      <c r="C179" s="484">
        <f>$R$6*($AA$17+$AD$17)*2</f>
        <v>3.7450000000000001</v>
      </c>
      <c r="D179" s="459">
        <f>('12. Riepilogo Carichi'!$D$16)*C179</f>
        <v>8.5020862500000014</v>
      </c>
      <c r="E179" s="929"/>
      <c r="F179" s="460"/>
      <c r="G179" s="929"/>
      <c r="H179" s="478">
        <f>('12. Riepilogo Carichi'!$H$16)*C179</f>
        <v>11.052712125000003</v>
      </c>
      <c r="I179" s="459"/>
      <c r="J179" s="929"/>
      <c r="K179" s="459"/>
      <c r="L179" s="484">
        <f>('12. Riepilogo Carichi'!$L$16)*C179</f>
        <v>11.052712125000003</v>
      </c>
      <c r="M179" s="484">
        <f>('12. Riepilogo Carichi'!$M$16)*C179</f>
        <v>8.5020862500000014</v>
      </c>
    </row>
    <row r="180" spans="1:13" x14ac:dyDescent="0.25">
      <c r="A180" s="1436" t="s">
        <v>104</v>
      </c>
      <c r="B180" s="1436"/>
      <c r="C180" s="484">
        <f>R4*(AC14+AC18)</f>
        <v>4.8674999999999997</v>
      </c>
      <c r="D180" s="459">
        <f>('12. Riepilogo Carichi'!$D$17)*C180</f>
        <v>31.593968999999998</v>
      </c>
      <c r="E180" s="459"/>
      <c r="F180" s="459"/>
      <c r="G180" s="459"/>
      <c r="H180" s="478">
        <f>('12. Riepilogo Carichi'!$H$17)*C180</f>
        <v>41.0721597</v>
      </c>
      <c r="I180" s="459"/>
      <c r="J180" s="459"/>
      <c r="K180" s="459"/>
      <c r="L180" s="484">
        <f>('12. Riepilogo Carichi'!$L$17)*C180</f>
        <v>41.0721597</v>
      </c>
      <c r="M180" s="484">
        <f>('12. Riepilogo Carichi'!$M$17)*C180</f>
        <v>31.593968999999998</v>
      </c>
    </row>
    <row r="181" spans="1:13" x14ac:dyDescent="0.25">
      <c r="A181" s="1436" t="s">
        <v>372</v>
      </c>
      <c r="B181" s="1436"/>
      <c r="C181" s="484"/>
      <c r="D181" s="459">
        <f>('12. Riepilogo Carichi'!$D$10)*C181</f>
        <v>0</v>
      </c>
      <c r="E181" s="459"/>
      <c r="F181" s="459"/>
      <c r="G181" s="459"/>
      <c r="H181" s="478">
        <f>('12. Riepilogo Carichi'!$H$10)*C181</f>
        <v>0</v>
      </c>
      <c r="I181" s="459"/>
      <c r="J181" s="459"/>
      <c r="K181" s="459"/>
      <c r="L181" s="484">
        <f>('12. Riepilogo Carichi'!$L$10)*C181</f>
        <v>0</v>
      </c>
      <c r="M181" s="484">
        <f>('12. Riepilogo Carichi'!$M$10)*C181</f>
        <v>0</v>
      </c>
    </row>
    <row r="182" spans="1:13" ht="15.75" thickBot="1" x14ac:dyDescent="0.3">
      <c r="A182" s="1416" t="s">
        <v>283</v>
      </c>
      <c r="B182" s="1435"/>
      <c r="C182" s="559">
        <v>1</v>
      </c>
      <c r="D182" s="480">
        <f>('12. Riepilogo Carichi'!$D$19)*C182</f>
        <v>13.904999999999998</v>
      </c>
      <c r="E182" s="469"/>
      <c r="F182" s="469"/>
      <c r="G182" s="469"/>
      <c r="H182" s="480">
        <f>('12. Riepilogo Carichi'!$H$19)*C182</f>
        <v>18.076499999999996</v>
      </c>
      <c r="I182" s="469"/>
      <c r="J182" s="469"/>
      <c r="K182" s="469"/>
      <c r="L182" s="485">
        <f>('12. Riepilogo Carichi'!$L$19)*C182</f>
        <v>18.076499999999996</v>
      </c>
      <c r="M182" s="485">
        <f>('12. Riepilogo Carichi'!$M$19)*C182</f>
        <v>13.904999999999998</v>
      </c>
    </row>
    <row r="183" spans="1:13" x14ac:dyDescent="0.25">
      <c r="A183" s="1421" t="s">
        <v>318</v>
      </c>
      <c r="B183" s="1421"/>
      <c r="C183" s="1421"/>
      <c r="D183" s="459">
        <f>SUM(D174:D182)</f>
        <v>140.379111128125</v>
      </c>
      <c r="E183" s="1413">
        <f>SUM(E174:G182)</f>
        <v>21.12</v>
      </c>
      <c r="F183" s="1413"/>
      <c r="G183" s="1413"/>
      <c r="H183" s="459"/>
      <c r="I183" s="560"/>
      <c r="J183" s="560"/>
      <c r="K183" s="560"/>
      <c r="L183" s="561">
        <f>SUM(L174:L182)</f>
        <v>176.95450836656249</v>
      </c>
      <c r="M183" s="561">
        <f>SUM(M174:M182)</f>
        <v>131.15971412812499</v>
      </c>
    </row>
    <row r="184" spans="1:13" ht="15.75" thickBot="1" x14ac:dyDescent="0.3"/>
    <row r="185" spans="1:13" ht="17.25" x14ac:dyDescent="0.3">
      <c r="A185" s="1419" t="s">
        <v>530</v>
      </c>
      <c r="B185" s="1434"/>
      <c r="C185" s="487" t="s">
        <v>440</v>
      </c>
      <c r="D185" s="552" t="s">
        <v>386</v>
      </c>
      <c r="E185" s="493" t="s">
        <v>442</v>
      </c>
      <c r="F185" s="493" t="s">
        <v>448</v>
      </c>
      <c r="G185" s="493" t="s">
        <v>449</v>
      </c>
      <c r="H185" s="474" t="s">
        <v>444</v>
      </c>
      <c r="I185" s="475" t="s">
        <v>443</v>
      </c>
      <c r="J185" s="475" t="s">
        <v>450</v>
      </c>
      <c r="K185" s="553" t="s">
        <v>451</v>
      </c>
      <c r="L185" s="486" t="s">
        <v>446</v>
      </c>
      <c r="M185" s="486" t="s">
        <v>445</v>
      </c>
    </row>
    <row r="186" spans="1:13" x14ac:dyDescent="0.25">
      <c r="A186" s="1414" t="s">
        <v>316</v>
      </c>
      <c r="B186" s="1436"/>
      <c r="C186" s="483"/>
      <c r="D186" s="460">
        <f>('12. Riepilogo Carichi'!$D$5)*C186</f>
        <v>0</v>
      </c>
      <c r="E186" s="460"/>
      <c r="F186" s="460">
        <f>('12. Riepilogo Carichi'!$E$5)*C186</f>
        <v>0</v>
      </c>
      <c r="G186" s="460"/>
      <c r="H186" s="490">
        <f>('12. Riepilogo Carichi'!$H$5)*C186</f>
        <v>0</v>
      </c>
      <c r="I186" s="460"/>
      <c r="J186" s="460">
        <f>('12. Riepilogo Carichi'!$I$5)*C186</f>
        <v>0</v>
      </c>
      <c r="K186" s="460"/>
      <c r="L186" s="483">
        <f>('12. Riepilogo Carichi'!$L$5)*C186</f>
        <v>0</v>
      </c>
      <c r="M186" s="483">
        <f>('12. Riepilogo Carichi'!$M$5)*C186</f>
        <v>0</v>
      </c>
    </row>
    <row r="187" spans="1:13" x14ac:dyDescent="0.25">
      <c r="A187" s="1464" t="s">
        <v>545</v>
      </c>
      <c r="B187" s="1443"/>
      <c r="C187" s="483">
        <f>R5*(AD14+AG14+AG18+AD18)</f>
        <v>22.894537499999998</v>
      </c>
      <c r="D187" s="478">
        <f>('12. Riepilogo Carichi'!$D$13)*C187</f>
        <v>67.121060315625002</v>
      </c>
      <c r="E187" s="460"/>
      <c r="F187" s="460">
        <f>('12. Riepilogo Carichi'!$E$13)*C187</f>
        <v>0</v>
      </c>
      <c r="G187" s="459">
        <f>('12. Riepilogo Carichi'!$F$13)*C187</f>
        <v>0</v>
      </c>
      <c r="H187" s="490">
        <f>('12. Riepilogo Carichi'!$H$13)*C187</f>
        <v>87.257378410312498</v>
      </c>
      <c r="I187" s="109"/>
      <c r="J187" s="460">
        <f>('12. Riepilogo Carichi'!$I$13)*C187</f>
        <v>0</v>
      </c>
      <c r="K187" s="460">
        <f>('12. Riepilogo Carichi'!$J$13)*C187</f>
        <v>0</v>
      </c>
      <c r="L187" s="483">
        <f>('12. Riepilogo Carichi'!$L$13)*C187</f>
        <v>87.257378410312498</v>
      </c>
      <c r="M187" s="483">
        <f>('12. Riepilogo Carichi'!$M$13)*C187</f>
        <v>67.121060315625002</v>
      </c>
    </row>
    <row r="188" spans="1:13" x14ac:dyDescent="0.25">
      <c r="A188" s="1414" t="s">
        <v>466</v>
      </c>
      <c r="B188" s="1436"/>
      <c r="C188" s="483"/>
      <c r="D188" s="478">
        <f>('12. Riepilogo Carichi'!$D$21)*C188</f>
        <v>0</v>
      </c>
      <c r="E188" s="459"/>
      <c r="F188" s="460">
        <f>('12. Riepilogo Carichi'!$E$21)*C188</f>
        <v>0</v>
      </c>
      <c r="G188" s="459">
        <f>('12. Riepilogo Carichi'!$F$21)*C188</f>
        <v>0</v>
      </c>
      <c r="H188" s="490">
        <f>('12. Riepilogo Carichi'!$H$21)*C188</f>
        <v>0</v>
      </c>
      <c r="I188" s="109"/>
      <c r="J188" s="460">
        <f>('12. Riepilogo Carichi'!$I$21)*C188</f>
        <v>0</v>
      </c>
      <c r="K188" s="460">
        <f>('12. Riepilogo Carichi'!$J$21)*C188</f>
        <v>0</v>
      </c>
      <c r="L188" s="483">
        <f>('12. Riepilogo Carichi'!$L$21)*C188</f>
        <v>0</v>
      </c>
      <c r="M188" s="483">
        <f>('12. Riepilogo Carichi'!$M$21)*C188</f>
        <v>0</v>
      </c>
    </row>
    <row r="189" spans="1:13" x14ac:dyDescent="0.25">
      <c r="A189" s="1414" t="s">
        <v>103</v>
      </c>
      <c r="B189" s="1436"/>
      <c r="C189" s="488"/>
      <c r="D189" s="459">
        <f>('12. Riepilogo Carichi'!$D$11)*C189</f>
        <v>0</v>
      </c>
      <c r="E189" s="929"/>
      <c r="F189" s="460">
        <f>('12. Riepilogo Carichi'!$E$11)*C189</f>
        <v>0</v>
      </c>
      <c r="G189" s="929"/>
      <c r="H189" s="478">
        <f>('12. Riepilogo Carichi'!$H$12)*C189</f>
        <v>0</v>
      </c>
      <c r="I189" s="459"/>
      <c r="J189" s="459">
        <f>('12. Riepilogo Carichi'!$I$11)*C189</f>
        <v>0</v>
      </c>
      <c r="K189" s="459"/>
      <c r="L189" s="484">
        <f>('12. Riepilogo Carichi'!$L$12)*C189</f>
        <v>0</v>
      </c>
      <c r="M189" s="484">
        <f>('12. Riepilogo Carichi'!$M$12)*C189</f>
        <v>0</v>
      </c>
    </row>
    <row r="190" spans="1:13" x14ac:dyDescent="0.25">
      <c r="A190" s="1414" t="s">
        <v>317</v>
      </c>
      <c r="B190" s="1436"/>
      <c r="C190" s="484">
        <f>$R$6*($AG$17)*2</f>
        <v>2.4599999999999995</v>
      </c>
      <c r="D190" s="459">
        <f>('12. Riepilogo Carichi'!$D$13)*C190</f>
        <v>7.2121049999999984</v>
      </c>
      <c r="E190" s="929"/>
      <c r="F190" s="460"/>
      <c r="G190" s="929"/>
      <c r="H190" s="478">
        <f>('12. Riepilogo Carichi'!$H$13)*C190</f>
        <v>9.3757364999999986</v>
      </c>
      <c r="I190" s="459"/>
      <c r="J190" s="929"/>
      <c r="K190" s="459"/>
      <c r="L190" s="484">
        <f>('12. Riepilogo Carichi'!$L$13)*C190</f>
        <v>9.3757364999999986</v>
      </c>
      <c r="M190" s="484">
        <f>('12. Riepilogo Carichi'!$M$13)*C190</f>
        <v>7.2121049999999984</v>
      </c>
    </row>
    <row r="191" spans="1:13" x14ac:dyDescent="0.25">
      <c r="A191" s="1414" t="s">
        <v>319</v>
      </c>
      <c r="B191" s="1436"/>
      <c r="C191" s="484">
        <f>$R$6*($AF$14+$AF$18+$AD$17)*2</f>
        <v>7.0124999999999993</v>
      </c>
      <c r="D191" s="459">
        <f>('12. Riepilogo Carichi'!$D$14)*C191</f>
        <v>8.8445156250000014</v>
      </c>
      <c r="E191" s="929"/>
      <c r="F191" s="460"/>
      <c r="G191" s="929"/>
      <c r="H191" s="478">
        <f>('12. Riepilogo Carichi'!$H$14)*C191</f>
        <v>11.497870312500003</v>
      </c>
      <c r="I191" s="459"/>
      <c r="J191" s="929"/>
      <c r="K191" s="459"/>
      <c r="L191" s="484">
        <f>('12. Riepilogo Carichi'!$L$14)*C191</f>
        <v>11.497870312500003</v>
      </c>
      <c r="M191" s="484">
        <f>('12. Riepilogo Carichi'!$M$14)*C191</f>
        <v>8.8445156250000014</v>
      </c>
    </row>
    <row r="192" spans="1:13" x14ac:dyDescent="0.25">
      <c r="A192" s="1436" t="s">
        <v>104</v>
      </c>
      <c r="B192" s="1436"/>
      <c r="C192" s="484"/>
      <c r="D192" s="459">
        <f>('12. Riepilogo Carichi'!$D$17)*C192</f>
        <v>0</v>
      </c>
      <c r="E192" s="459"/>
      <c r="F192" s="459"/>
      <c r="G192" s="459"/>
      <c r="H192" s="478">
        <f>('12. Riepilogo Carichi'!$H$17)*C192</f>
        <v>0</v>
      </c>
      <c r="I192" s="459"/>
      <c r="J192" s="459"/>
      <c r="K192" s="459"/>
      <c r="L192" s="484">
        <f>('12. Riepilogo Carichi'!$L$17)*C192</f>
        <v>0</v>
      </c>
      <c r="M192" s="484">
        <f>('12. Riepilogo Carichi'!$M$17)*C192</f>
        <v>0</v>
      </c>
    </row>
    <row r="193" spans="1:13" x14ac:dyDescent="0.25">
      <c r="A193" s="1436" t="s">
        <v>372</v>
      </c>
      <c r="B193" s="1436"/>
      <c r="C193" s="484"/>
      <c r="D193" s="459">
        <f>('12. Riepilogo Carichi'!$D$10)*C193</f>
        <v>0</v>
      </c>
      <c r="E193" s="459"/>
      <c r="F193" s="459"/>
      <c r="G193" s="459"/>
      <c r="H193" s="478">
        <f>('12. Riepilogo Carichi'!$H$10)*C193</f>
        <v>0</v>
      </c>
      <c r="I193" s="459"/>
      <c r="J193" s="459"/>
      <c r="K193" s="459"/>
      <c r="L193" s="484">
        <f>('12. Riepilogo Carichi'!$L$10)*C193</f>
        <v>0</v>
      </c>
      <c r="M193" s="484">
        <f>('12. Riepilogo Carichi'!$M$10)*C193</f>
        <v>0</v>
      </c>
    </row>
    <row r="194" spans="1:13" ht="15.75" thickBot="1" x14ac:dyDescent="0.3">
      <c r="A194" s="1416" t="s">
        <v>283</v>
      </c>
      <c r="B194" s="1435"/>
      <c r="C194" s="559">
        <v>1</v>
      </c>
      <c r="D194" s="480">
        <f>('12. Riepilogo Carichi'!$D$19)*C194</f>
        <v>13.904999999999998</v>
      </c>
      <c r="E194" s="469"/>
      <c r="F194" s="469"/>
      <c r="G194" s="469"/>
      <c r="H194" s="480">
        <f>('12. Riepilogo Carichi'!$H$19)*C194</f>
        <v>18.076499999999996</v>
      </c>
      <c r="I194" s="469"/>
      <c r="J194" s="469"/>
      <c r="K194" s="469"/>
      <c r="L194" s="485">
        <f>('12. Riepilogo Carichi'!$L$19)*C194</f>
        <v>18.076499999999996</v>
      </c>
      <c r="M194" s="485">
        <f>('12. Riepilogo Carichi'!$M$19)*C194</f>
        <v>13.904999999999998</v>
      </c>
    </row>
    <row r="195" spans="1:13" x14ac:dyDescent="0.25">
      <c r="A195" s="1421" t="s">
        <v>318</v>
      </c>
      <c r="B195" s="1421"/>
      <c r="C195" s="1421"/>
      <c r="D195" s="459">
        <f>SUM(D186:D194)</f>
        <v>97.082680940624996</v>
      </c>
      <c r="E195" s="1413">
        <f>SUM(E186:G194)</f>
        <v>0</v>
      </c>
      <c r="F195" s="1413"/>
      <c r="G195" s="1413"/>
      <c r="H195" s="459"/>
      <c r="I195" s="560"/>
      <c r="J195" s="560"/>
      <c r="K195" s="560"/>
      <c r="L195" s="561">
        <f>SUM(L186:L194)</f>
        <v>126.20748522281249</v>
      </c>
      <c r="M195" s="561">
        <f>SUM(M186:M194)</f>
        <v>97.082680940624996</v>
      </c>
    </row>
    <row r="196" spans="1:13" ht="15.75" thickBot="1" x14ac:dyDescent="0.3">
      <c r="A196" s="458"/>
      <c r="B196" s="458"/>
      <c r="C196" s="458"/>
      <c r="D196" s="459"/>
      <c r="E196" s="466"/>
      <c r="F196" s="466"/>
      <c r="G196" s="466"/>
      <c r="H196" s="466"/>
      <c r="I196" s="466"/>
      <c r="J196" s="466"/>
      <c r="K196" s="466"/>
      <c r="L196" s="313"/>
      <c r="M196" s="313"/>
    </row>
    <row r="197" spans="1:13" ht="17.25" x14ac:dyDescent="0.3">
      <c r="A197" s="1419" t="s">
        <v>531</v>
      </c>
      <c r="B197" s="1434"/>
      <c r="C197" s="487" t="s">
        <v>440</v>
      </c>
      <c r="D197" s="552" t="s">
        <v>386</v>
      </c>
      <c r="E197" s="493" t="s">
        <v>442</v>
      </c>
      <c r="F197" s="493" t="s">
        <v>448</v>
      </c>
      <c r="G197" s="493" t="s">
        <v>449</v>
      </c>
      <c r="H197" s="474" t="s">
        <v>444</v>
      </c>
      <c r="I197" s="475" t="s">
        <v>443</v>
      </c>
      <c r="J197" s="475" t="s">
        <v>450</v>
      </c>
      <c r="K197" s="553" t="s">
        <v>451</v>
      </c>
      <c r="L197" s="486" t="s">
        <v>446</v>
      </c>
      <c r="M197" s="486" t="s">
        <v>445</v>
      </c>
    </row>
    <row r="198" spans="1:13" x14ac:dyDescent="0.25">
      <c r="A198" s="1414" t="s">
        <v>316</v>
      </c>
      <c r="B198" s="1436"/>
      <c r="C198" s="483"/>
      <c r="D198" s="460">
        <f>('12. Riepilogo Carichi'!$D$5)*C198</f>
        <v>0</v>
      </c>
      <c r="E198" s="460"/>
      <c r="F198" s="460">
        <f>('12. Riepilogo Carichi'!$E$5)*C198</f>
        <v>0</v>
      </c>
      <c r="G198" s="460"/>
      <c r="H198" s="490">
        <f>('12. Riepilogo Carichi'!$H$5)*C198</f>
        <v>0</v>
      </c>
      <c r="I198" s="460"/>
      <c r="J198" s="460">
        <f>('12. Riepilogo Carichi'!$I$5)*C198</f>
        <v>0</v>
      </c>
      <c r="K198" s="460"/>
      <c r="L198" s="483">
        <f>('12. Riepilogo Carichi'!$L$5)*C198</f>
        <v>0</v>
      </c>
      <c r="M198" s="483">
        <f>('12. Riepilogo Carichi'!$M$5)*C198</f>
        <v>0</v>
      </c>
    </row>
    <row r="199" spans="1:13" x14ac:dyDescent="0.25">
      <c r="A199" s="1464" t="s">
        <v>545</v>
      </c>
      <c r="B199" s="1443"/>
      <c r="C199" s="483">
        <f>R5*(AG14+AG18)</f>
        <v>12.453749999999998</v>
      </c>
      <c r="D199" s="478">
        <f>('12. Riepilogo Carichi'!$D$13)*C199</f>
        <v>36.511281562499995</v>
      </c>
      <c r="E199" s="460"/>
      <c r="F199" s="460">
        <f>('12. Riepilogo Carichi'!$E$13)*C199</f>
        <v>0</v>
      </c>
      <c r="G199" s="459">
        <f>('12. Riepilogo Carichi'!$F$13)*C199</f>
        <v>0</v>
      </c>
      <c r="H199" s="490">
        <f>('12. Riepilogo Carichi'!$H$13)*C199</f>
        <v>47.46466603124999</v>
      </c>
      <c r="I199" s="109"/>
      <c r="J199" s="460">
        <f>('12. Riepilogo Carichi'!$I$13)*C199</f>
        <v>0</v>
      </c>
      <c r="K199" s="460">
        <f>('12. Riepilogo Carichi'!$J$13)*C199</f>
        <v>0</v>
      </c>
      <c r="L199" s="483">
        <f>('12. Riepilogo Carichi'!$L$13)*C199</f>
        <v>47.46466603124999</v>
      </c>
      <c r="M199" s="483">
        <f>('12. Riepilogo Carichi'!$M$13)*C199</f>
        <v>36.511281562499995</v>
      </c>
    </row>
    <row r="200" spans="1:13" x14ac:dyDescent="0.25">
      <c r="A200" s="1414" t="s">
        <v>466</v>
      </c>
      <c r="B200" s="1436"/>
      <c r="C200" s="483">
        <f>R6*(AI14+AI18)</f>
        <v>2.53125</v>
      </c>
      <c r="D200" s="478">
        <f>('12. Riepilogo Carichi'!$D$21)*C200</f>
        <v>7.1722974278250007</v>
      </c>
      <c r="E200" s="459"/>
      <c r="F200" s="460">
        <f>('12. Riepilogo Carichi'!$E$21)*C200</f>
        <v>1.265625</v>
      </c>
      <c r="G200" s="459">
        <f>('12. Riepilogo Carichi'!$F$21)*C200</f>
        <v>2.4539102574548006</v>
      </c>
      <c r="H200" s="490">
        <f>('12. Riepilogo Carichi'!$H$21)*C200</f>
        <v>9.3239866561725009</v>
      </c>
      <c r="I200" s="109"/>
      <c r="J200" s="460">
        <f>('12. Riepilogo Carichi'!$I$21)*C200</f>
        <v>1.8984375</v>
      </c>
      <c r="K200" s="460">
        <f>('12. Riepilogo Carichi'!$J$21)*C200</f>
        <v>3.6808653861822012</v>
      </c>
      <c r="L200" s="483">
        <f>('12. Riepilogo Carichi'!$L$21)*C200</f>
        <v>14.903289542354702</v>
      </c>
      <c r="M200" s="483">
        <f>('12. Riepilogo Carichi'!$M$21)*C200</f>
        <v>7.1722974278250007</v>
      </c>
    </row>
    <row r="201" spans="1:13" x14ac:dyDescent="0.25">
      <c r="A201" s="1414" t="s">
        <v>103</v>
      </c>
      <c r="B201" s="1436"/>
      <c r="C201" s="488"/>
      <c r="D201" s="459">
        <f>('12. Riepilogo Carichi'!$D$11)*C201</f>
        <v>0</v>
      </c>
      <c r="E201" s="929"/>
      <c r="F201" s="460">
        <f>('12. Riepilogo Carichi'!$E$11)*C201</f>
        <v>0</v>
      </c>
      <c r="G201" s="929"/>
      <c r="H201" s="478">
        <f>('12. Riepilogo Carichi'!$H$12)*C201</f>
        <v>0</v>
      </c>
      <c r="I201" s="459"/>
      <c r="J201" s="459">
        <f>('12. Riepilogo Carichi'!$I$11)*C201</f>
        <v>0</v>
      </c>
      <c r="K201" s="459"/>
      <c r="L201" s="484">
        <f>('12. Riepilogo Carichi'!$L$12)*C201</f>
        <v>0</v>
      </c>
      <c r="M201" s="484">
        <f>('12. Riepilogo Carichi'!$M$12)*C201</f>
        <v>0</v>
      </c>
    </row>
    <row r="202" spans="1:13" x14ac:dyDescent="0.25">
      <c r="A202" s="1414" t="s">
        <v>317</v>
      </c>
      <c r="B202" s="1436"/>
      <c r="C202" s="484">
        <f>$R$6*($AI$14+$AI$18+$AG$17)*2</f>
        <v>7.5224999999999991</v>
      </c>
      <c r="D202" s="459">
        <f>('12. Riepilogo Carichi'!$D$13)*C202</f>
        <v>22.054089374999997</v>
      </c>
      <c r="E202" s="929"/>
      <c r="F202" s="460"/>
      <c r="G202" s="929"/>
      <c r="H202" s="478">
        <f>('12. Riepilogo Carichi'!$H$13)*C202</f>
        <v>28.670316187499999</v>
      </c>
      <c r="I202" s="459"/>
      <c r="J202" s="929"/>
      <c r="K202" s="459"/>
      <c r="L202" s="484">
        <f>('12. Riepilogo Carichi'!$L$13)*C202</f>
        <v>28.670316187499999</v>
      </c>
      <c r="M202" s="484">
        <f>('12. Riepilogo Carichi'!$M$13)*C202</f>
        <v>22.054089374999997</v>
      </c>
    </row>
    <row r="203" spans="1:13" x14ac:dyDescent="0.25">
      <c r="A203" s="1414" t="s">
        <v>319</v>
      </c>
      <c r="B203" s="1436"/>
      <c r="C203" s="484"/>
      <c r="D203" s="459">
        <f>('12. Riepilogo Carichi'!$D$16)*C203</f>
        <v>0</v>
      </c>
      <c r="E203" s="929"/>
      <c r="F203" s="460"/>
      <c r="G203" s="929"/>
      <c r="H203" s="478">
        <f>('12. Riepilogo Carichi'!$H$16)*C203</f>
        <v>0</v>
      </c>
      <c r="I203" s="459"/>
      <c r="J203" s="929"/>
      <c r="K203" s="459"/>
      <c r="L203" s="484">
        <f>('12. Riepilogo Carichi'!$L$16)*C203</f>
        <v>0</v>
      </c>
      <c r="M203" s="484">
        <f>('12. Riepilogo Carichi'!$M$16)*C203</f>
        <v>0</v>
      </c>
    </row>
    <row r="204" spans="1:13" x14ac:dyDescent="0.25">
      <c r="A204" s="1436" t="s">
        <v>104</v>
      </c>
      <c r="B204" s="1436"/>
      <c r="C204" s="484"/>
      <c r="D204" s="459">
        <f>('12. Riepilogo Carichi'!$D$17)*C204</f>
        <v>0</v>
      </c>
      <c r="E204" s="459"/>
      <c r="F204" s="459"/>
      <c r="G204" s="459"/>
      <c r="H204" s="478">
        <f>('12. Riepilogo Carichi'!$H$17)*C204</f>
        <v>0</v>
      </c>
      <c r="I204" s="459"/>
      <c r="J204" s="459"/>
      <c r="K204" s="459"/>
      <c r="L204" s="484">
        <f>('12. Riepilogo Carichi'!$L$17)*C204</f>
        <v>0</v>
      </c>
      <c r="M204" s="484">
        <f>('12. Riepilogo Carichi'!$M$17)*C204</f>
        <v>0</v>
      </c>
    </row>
    <row r="205" spans="1:13" x14ac:dyDescent="0.25">
      <c r="A205" s="1436" t="s">
        <v>372</v>
      </c>
      <c r="B205" s="1436"/>
      <c r="C205" s="484">
        <f>R4*(AI14+AI18)</f>
        <v>5.0625</v>
      </c>
      <c r="D205" s="459">
        <f>('12. Riepilogo Carichi'!$D$10)*C205</f>
        <v>12.028499999999999</v>
      </c>
      <c r="E205" s="459"/>
      <c r="F205" s="459"/>
      <c r="G205" s="459"/>
      <c r="H205" s="478">
        <f>('12. Riepilogo Carichi'!$H$10)*C205</f>
        <v>15.63705</v>
      </c>
      <c r="I205" s="459"/>
      <c r="J205" s="459"/>
      <c r="K205" s="459"/>
      <c r="L205" s="484">
        <f>('12. Riepilogo Carichi'!$L$10)*C205</f>
        <v>15.63705</v>
      </c>
      <c r="M205" s="484">
        <f>('12. Riepilogo Carichi'!$M$10)*C205</f>
        <v>12.028499999999999</v>
      </c>
    </row>
    <row r="206" spans="1:13" ht="15.75" thickBot="1" x14ac:dyDescent="0.3">
      <c r="A206" s="1416" t="s">
        <v>283</v>
      </c>
      <c r="B206" s="1435"/>
      <c r="C206" s="559">
        <v>1</v>
      </c>
      <c r="D206" s="480">
        <f>('12. Riepilogo Carichi'!$D$19)*C206</f>
        <v>13.904999999999998</v>
      </c>
      <c r="E206" s="469"/>
      <c r="F206" s="469"/>
      <c r="G206" s="469"/>
      <c r="H206" s="480">
        <f>('12. Riepilogo Carichi'!$H$19)*C206</f>
        <v>18.076499999999996</v>
      </c>
      <c r="I206" s="469"/>
      <c r="J206" s="469"/>
      <c r="K206" s="469"/>
      <c r="L206" s="485">
        <f>('12. Riepilogo Carichi'!$L$19)*C206</f>
        <v>18.076499999999996</v>
      </c>
      <c r="M206" s="485">
        <f>('12. Riepilogo Carichi'!$M$19)*C206</f>
        <v>13.904999999999998</v>
      </c>
    </row>
    <row r="207" spans="1:13" x14ac:dyDescent="0.25">
      <c r="A207" s="1421" t="s">
        <v>318</v>
      </c>
      <c r="B207" s="1421"/>
      <c r="C207" s="1421"/>
      <c r="D207" s="459">
        <f>SUM(D198:D206)</f>
        <v>91.671168365324988</v>
      </c>
      <c r="E207" s="1413">
        <f>SUM(E198:G206)</f>
        <v>3.7195352574548006</v>
      </c>
      <c r="F207" s="1413"/>
      <c r="G207" s="1413"/>
      <c r="H207" s="459"/>
      <c r="I207" s="560"/>
      <c r="J207" s="560"/>
      <c r="K207" s="560"/>
      <c r="L207" s="561">
        <f>SUM(L198:L206)</f>
        <v>124.75182176110468</v>
      </c>
      <c r="M207" s="561">
        <f>SUM(M198:M206)</f>
        <v>91.671168365324988</v>
      </c>
    </row>
    <row r="208" spans="1:13" ht="15.75" thickBot="1" x14ac:dyDescent="0.3"/>
    <row r="209" spans="1:13" ht="17.25" x14ac:dyDescent="0.3">
      <c r="A209" s="1419" t="s">
        <v>532</v>
      </c>
      <c r="B209" s="1434"/>
      <c r="C209" s="487" t="s">
        <v>440</v>
      </c>
      <c r="D209" s="552" t="s">
        <v>386</v>
      </c>
      <c r="E209" s="493" t="s">
        <v>442</v>
      </c>
      <c r="F209" s="493" t="s">
        <v>448</v>
      </c>
      <c r="G209" s="493" t="s">
        <v>449</v>
      </c>
      <c r="H209" s="474" t="s">
        <v>444</v>
      </c>
      <c r="I209" s="475" t="s">
        <v>443</v>
      </c>
      <c r="J209" s="475" t="s">
        <v>450</v>
      </c>
      <c r="K209" s="553" t="s">
        <v>451</v>
      </c>
      <c r="L209" s="486" t="s">
        <v>446</v>
      </c>
      <c r="M209" s="486" t="s">
        <v>445</v>
      </c>
    </row>
    <row r="210" spans="1:13" x14ac:dyDescent="0.25">
      <c r="A210" s="1414" t="s">
        <v>316</v>
      </c>
      <c r="B210" s="1436"/>
      <c r="C210" s="483"/>
      <c r="D210" s="460">
        <f>('12. Riepilogo Carichi'!$D$5)*C210</f>
        <v>0</v>
      </c>
      <c r="E210" s="460"/>
      <c r="F210" s="460">
        <f>('12. Riepilogo Carichi'!$E$5)*C210</f>
        <v>0</v>
      </c>
      <c r="G210" s="460"/>
      <c r="H210" s="490">
        <f>('12. Riepilogo Carichi'!$H$5)*C210</f>
        <v>0</v>
      </c>
      <c r="I210" s="460"/>
      <c r="J210" s="460">
        <f>('12. Riepilogo Carichi'!$I$5)*C210</f>
        <v>0</v>
      </c>
      <c r="K210" s="460"/>
      <c r="L210" s="483">
        <f>('12. Riepilogo Carichi'!$L$5)*C210</f>
        <v>0</v>
      </c>
      <c r="M210" s="483">
        <f>('12. Riepilogo Carichi'!$M$5)*C210</f>
        <v>0</v>
      </c>
    </row>
    <row r="211" spans="1:13" x14ac:dyDescent="0.25">
      <c r="A211" s="1464" t="s">
        <v>545</v>
      </c>
      <c r="B211" s="1443"/>
      <c r="C211" s="483">
        <f>R5*R18</f>
        <v>7.6477500000000012</v>
      </c>
      <c r="D211" s="478">
        <f>('12. Riepilogo Carichi'!$D$13)*C211</f>
        <v>22.421291062500003</v>
      </c>
      <c r="E211" s="460"/>
      <c r="F211" s="460">
        <f>('12. Riepilogo Carichi'!$E$13)*C211</f>
        <v>0</v>
      </c>
      <c r="G211" s="459">
        <f>('12. Riepilogo Carichi'!$F$13)*C211</f>
        <v>0</v>
      </c>
      <c r="H211" s="490">
        <f>('12. Riepilogo Carichi'!$H$13)*C211</f>
        <v>29.147678381250007</v>
      </c>
      <c r="I211" s="109"/>
      <c r="J211" s="460">
        <f>('12. Riepilogo Carichi'!$I$13)*C211</f>
        <v>0</v>
      </c>
      <c r="K211" s="460">
        <f>('12. Riepilogo Carichi'!$J$13)*C211</f>
        <v>0</v>
      </c>
      <c r="L211" s="483">
        <f>('12. Riepilogo Carichi'!$L$13)*C211</f>
        <v>29.147678381250007</v>
      </c>
      <c r="M211" s="483">
        <f>('12. Riepilogo Carichi'!$M$13)*C211</f>
        <v>22.421291062500003</v>
      </c>
    </row>
    <row r="212" spans="1:13" x14ac:dyDescent="0.25">
      <c r="A212" s="1414" t="s">
        <v>466</v>
      </c>
      <c r="B212" s="1436"/>
      <c r="C212" s="483">
        <f>R6*(1+Q18+R21)</f>
        <v>3.145</v>
      </c>
      <c r="D212" s="478">
        <f>('12. Riepilogo Carichi'!$D$21)*C212</f>
        <v>8.9113581868680001</v>
      </c>
      <c r="E212" s="459"/>
      <c r="F212" s="460">
        <f>('12. Riepilogo Carichi'!$E$21)*C212</f>
        <v>1.5725</v>
      </c>
      <c r="G212" s="459">
        <f>('12. Riepilogo Carichi'!$F$21)*C212</f>
        <v>3.0489077569166807</v>
      </c>
      <c r="H212" s="490">
        <f>('12. Riepilogo Carichi'!$H$21)*C212</f>
        <v>11.584765642928401</v>
      </c>
      <c r="I212" s="109"/>
      <c r="J212" s="460">
        <f>('12. Riepilogo Carichi'!$I$21)*C212</f>
        <v>2.3587500000000001</v>
      </c>
      <c r="K212" s="460">
        <f>('12. Riepilogo Carichi'!$J$21)*C212</f>
        <v>4.5733616353750213</v>
      </c>
      <c r="L212" s="483">
        <f>('12. Riepilogo Carichi'!$L$21)*C212</f>
        <v>18.516877278303426</v>
      </c>
      <c r="M212" s="483">
        <f>('12. Riepilogo Carichi'!$M$21)*C212</f>
        <v>8.9113581868680001</v>
      </c>
    </row>
    <row r="213" spans="1:13" x14ac:dyDescent="0.25">
      <c r="A213" s="1414" t="s">
        <v>103</v>
      </c>
      <c r="B213" s="1436"/>
      <c r="C213" s="488"/>
      <c r="D213" s="459">
        <f>('12. Riepilogo Carichi'!$D$11)*C213</f>
        <v>0</v>
      </c>
      <c r="E213" s="929"/>
      <c r="F213" s="460">
        <f>('12. Riepilogo Carichi'!$E$11)*C213</f>
        <v>0</v>
      </c>
      <c r="G213" s="929"/>
      <c r="H213" s="478">
        <f>('12. Riepilogo Carichi'!$H$12)*C213</f>
        <v>0</v>
      </c>
      <c r="I213" s="459"/>
      <c r="J213" s="459">
        <f>('12. Riepilogo Carichi'!$I$11)*C213</f>
        <v>0</v>
      </c>
      <c r="K213" s="459"/>
      <c r="L213" s="484">
        <f>('12. Riepilogo Carichi'!$L$12)*C213</f>
        <v>0</v>
      </c>
      <c r="M213" s="484">
        <f>('12. Riepilogo Carichi'!$M$12)*C213</f>
        <v>0</v>
      </c>
    </row>
    <row r="214" spans="1:13" x14ac:dyDescent="0.25">
      <c r="A214" s="1414" t="s">
        <v>317</v>
      </c>
      <c r="B214" s="1436"/>
      <c r="C214" s="484">
        <f>$R$6*($Q$18+$R$21)*2</f>
        <v>5.79</v>
      </c>
      <c r="D214" s="459">
        <f>('12. Riepilogo Carichi'!$D$13)*C214</f>
        <v>16.974832500000002</v>
      </c>
      <c r="E214" s="929"/>
      <c r="F214" s="460"/>
      <c r="G214" s="929"/>
      <c r="H214" s="478">
        <f>('12. Riepilogo Carichi'!$H$13)*C214</f>
        <v>22.067282250000002</v>
      </c>
      <c r="I214" s="459"/>
      <c r="J214" s="929"/>
      <c r="K214" s="459"/>
      <c r="L214" s="484">
        <f>('12. Riepilogo Carichi'!$L$13)*C214</f>
        <v>22.067282250000002</v>
      </c>
      <c r="M214" s="484">
        <f>('12. Riepilogo Carichi'!$M$13)*C214</f>
        <v>16.974832500000002</v>
      </c>
    </row>
    <row r="215" spans="1:13" x14ac:dyDescent="0.25">
      <c r="A215" s="1414" t="s">
        <v>319</v>
      </c>
      <c r="B215" s="1436"/>
      <c r="C215" s="484"/>
      <c r="D215" s="459">
        <f>('12. Riepilogo Carichi'!$D$16)*C215</f>
        <v>0</v>
      </c>
      <c r="E215" s="929"/>
      <c r="F215" s="460"/>
      <c r="G215" s="929"/>
      <c r="H215" s="478">
        <f>('12. Riepilogo Carichi'!$H$16)*C215</f>
        <v>0</v>
      </c>
      <c r="I215" s="459"/>
      <c r="J215" s="929"/>
      <c r="K215" s="459"/>
      <c r="L215" s="484">
        <f>('12. Riepilogo Carichi'!$L$16)*C215</f>
        <v>0</v>
      </c>
      <c r="M215" s="484">
        <f>('12. Riepilogo Carichi'!$M$16)*C215</f>
        <v>0</v>
      </c>
    </row>
    <row r="216" spans="1:13" x14ac:dyDescent="0.25">
      <c r="A216" s="1436" t="s">
        <v>104</v>
      </c>
      <c r="B216" s="1436"/>
      <c r="C216" s="484"/>
      <c r="D216" s="459">
        <f>('12. Riepilogo Carichi'!$D$17)*C216</f>
        <v>0</v>
      </c>
      <c r="E216" s="459"/>
      <c r="F216" s="459"/>
      <c r="G216" s="459"/>
      <c r="H216" s="478">
        <f>('12. Riepilogo Carichi'!$H$17)*C216</f>
        <v>0</v>
      </c>
      <c r="I216" s="459"/>
      <c r="J216" s="459"/>
      <c r="K216" s="459"/>
      <c r="L216" s="484">
        <f>('12. Riepilogo Carichi'!$L$17)*C216</f>
        <v>0</v>
      </c>
      <c r="M216" s="484">
        <f>('12. Riepilogo Carichi'!$M$17)*C216</f>
        <v>0</v>
      </c>
    </row>
    <row r="217" spans="1:13" x14ac:dyDescent="0.25">
      <c r="A217" s="1436" t="s">
        <v>372</v>
      </c>
      <c r="B217" s="1436"/>
      <c r="C217" s="483">
        <f>R4*(Q18+R21)</f>
        <v>5.79</v>
      </c>
      <c r="D217" s="459">
        <f>('12. Riepilogo Carichi'!$D$10)*C217</f>
        <v>13.75704</v>
      </c>
      <c r="E217" s="459"/>
      <c r="F217" s="459"/>
      <c r="G217" s="459"/>
      <c r="H217" s="478">
        <f>('12. Riepilogo Carichi'!$H$10)*C217</f>
        <v>17.884152</v>
      </c>
      <c r="I217" s="459"/>
      <c r="J217" s="459"/>
      <c r="K217" s="459"/>
      <c r="L217" s="484">
        <f>('12. Riepilogo Carichi'!$L$10)*C217</f>
        <v>17.884152</v>
      </c>
      <c r="M217" s="484">
        <f>('12. Riepilogo Carichi'!$M$10)*C217</f>
        <v>13.75704</v>
      </c>
    </row>
    <row r="218" spans="1:13" ht="15.75" thickBot="1" x14ac:dyDescent="0.3">
      <c r="A218" s="1416" t="s">
        <v>283</v>
      </c>
      <c r="B218" s="1435"/>
      <c r="C218" s="559">
        <v>1</v>
      </c>
      <c r="D218" s="480">
        <f>('12. Riepilogo Carichi'!$D$19)*C218</f>
        <v>13.904999999999998</v>
      </c>
      <c r="E218" s="469"/>
      <c r="F218" s="469"/>
      <c r="G218" s="469"/>
      <c r="H218" s="480">
        <f>('12. Riepilogo Carichi'!$H$19)*C218</f>
        <v>18.076499999999996</v>
      </c>
      <c r="I218" s="469"/>
      <c r="J218" s="469"/>
      <c r="K218" s="469"/>
      <c r="L218" s="485">
        <f>('12. Riepilogo Carichi'!$L$19)*C218</f>
        <v>18.076499999999996</v>
      </c>
      <c r="M218" s="485">
        <f>('12. Riepilogo Carichi'!$M$19)*C218</f>
        <v>13.904999999999998</v>
      </c>
    </row>
    <row r="219" spans="1:13" x14ac:dyDescent="0.25">
      <c r="A219" s="1421" t="s">
        <v>318</v>
      </c>
      <c r="B219" s="1421"/>
      <c r="C219" s="1421"/>
      <c r="D219" s="459">
        <f>SUM(D210:D218)</f>
        <v>75.969521749368013</v>
      </c>
      <c r="E219" s="1413">
        <f>SUM(E210:G218)</f>
        <v>4.6214077569166809</v>
      </c>
      <c r="F219" s="1413"/>
      <c r="G219" s="1413"/>
      <c r="H219" s="459"/>
      <c r="I219" s="560"/>
      <c r="J219" s="560"/>
      <c r="K219" s="560"/>
      <c r="L219" s="561">
        <f>SUM(L210:L218)</f>
        <v>105.69248990955343</v>
      </c>
      <c r="M219" s="561">
        <f>SUM(M210:M218)</f>
        <v>75.969521749368013</v>
      </c>
    </row>
    <row r="220" spans="1:13" ht="15.75" thickBot="1" x14ac:dyDescent="0.3"/>
    <row r="221" spans="1:13" ht="17.25" x14ac:dyDescent="0.3">
      <c r="A221" s="1419" t="s">
        <v>533</v>
      </c>
      <c r="B221" s="1434"/>
      <c r="C221" s="487" t="s">
        <v>440</v>
      </c>
      <c r="D221" s="552" t="s">
        <v>386</v>
      </c>
      <c r="E221" s="493" t="s">
        <v>442</v>
      </c>
      <c r="F221" s="493" t="s">
        <v>448</v>
      </c>
      <c r="G221" s="493" t="s">
        <v>449</v>
      </c>
      <c r="H221" s="474" t="s">
        <v>444</v>
      </c>
      <c r="I221" s="475" t="s">
        <v>443</v>
      </c>
      <c r="J221" s="475" t="s">
        <v>450</v>
      </c>
      <c r="K221" s="553" t="s">
        <v>451</v>
      </c>
      <c r="L221" s="486" t="s">
        <v>446</v>
      </c>
      <c r="M221" s="486" t="s">
        <v>445</v>
      </c>
    </row>
    <row r="222" spans="1:13" x14ac:dyDescent="0.25">
      <c r="A222" s="1414" t="s">
        <v>316</v>
      </c>
      <c r="B222" s="1436"/>
      <c r="C222" s="483"/>
      <c r="D222" s="460">
        <f>('12. Riepilogo Carichi'!$D$5)*C222</f>
        <v>0</v>
      </c>
      <c r="E222" s="460"/>
      <c r="F222" s="460">
        <f>('12. Riepilogo Carichi'!$E$5)*C222</f>
        <v>0</v>
      </c>
      <c r="G222" s="460"/>
      <c r="H222" s="490">
        <f>('12. Riepilogo Carichi'!$H$5)*C222</f>
        <v>0</v>
      </c>
      <c r="I222" s="460"/>
      <c r="J222" s="460">
        <f>('12. Riepilogo Carichi'!$I$5)*C222</f>
        <v>0</v>
      </c>
      <c r="K222" s="460"/>
      <c r="L222" s="483">
        <f>('12. Riepilogo Carichi'!$L$5)*C222</f>
        <v>0</v>
      </c>
      <c r="M222" s="483">
        <f>('12. Riepilogo Carichi'!$M$5)*C222</f>
        <v>0</v>
      </c>
    </row>
    <row r="223" spans="1:13" x14ac:dyDescent="0.25">
      <c r="A223" s="1464" t="s">
        <v>545</v>
      </c>
      <c r="B223" s="1443"/>
      <c r="C223" s="483">
        <f>R5*(R18+U18)</f>
        <v>14.249812500000001</v>
      </c>
      <c r="D223" s="478">
        <f>('12. Riepilogo Carichi'!$D$13)*C223</f>
        <v>41.776887796875002</v>
      </c>
      <c r="E223" s="460"/>
      <c r="F223" s="460">
        <f>('12. Riepilogo Carichi'!$E$13)*C223</f>
        <v>0</v>
      </c>
      <c r="G223" s="459">
        <f>('12. Riepilogo Carichi'!$F$13)*C223</f>
        <v>0</v>
      </c>
      <c r="H223" s="490">
        <f>('12. Riepilogo Carichi'!$H$13)*C223</f>
        <v>54.30995413593751</v>
      </c>
      <c r="I223" s="109"/>
      <c r="J223" s="460">
        <f>('12. Riepilogo Carichi'!$I$13)*C223</f>
        <v>0</v>
      </c>
      <c r="K223" s="460">
        <f>('12. Riepilogo Carichi'!$J$13)*C223</f>
        <v>0</v>
      </c>
      <c r="L223" s="483">
        <f>('12. Riepilogo Carichi'!$L$13)*C223</f>
        <v>54.30995413593751</v>
      </c>
      <c r="M223" s="483">
        <f>('12. Riepilogo Carichi'!$M$13)*C223</f>
        <v>41.776887796875002</v>
      </c>
    </row>
    <row r="224" spans="1:13" x14ac:dyDescent="0.25">
      <c r="A224" s="1414" t="s">
        <v>466</v>
      </c>
      <c r="B224" s="1436"/>
      <c r="C224" s="483">
        <f>R6*(R21+U21)</f>
        <v>2.8787500000000001</v>
      </c>
      <c r="D224" s="478">
        <f>('12. Riepilogo Carichi'!$D$21)*C224</f>
        <v>8.1569387537190003</v>
      </c>
      <c r="E224" s="459"/>
      <c r="F224" s="460">
        <f>('12. Riepilogo Carichi'!$E$21)*C224</f>
        <v>1.4393750000000001</v>
      </c>
      <c r="G224" s="459">
        <f>('12. Riepilogo Carichi'!$F$21)*C224</f>
        <v>2.7907927520584721</v>
      </c>
      <c r="H224" s="490">
        <f>('12. Riepilogo Carichi'!$H$21)*C224</f>
        <v>10.604020379834701</v>
      </c>
      <c r="I224" s="109"/>
      <c r="J224" s="460">
        <f>('12. Riepilogo Carichi'!$I$21)*C224</f>
        <v>2.1590625000000001</v>
      </c>
      <c r="K224" s="460">
        <f>('12. Riepilogo Carichi'!$J$21)*C224</f>
        <v>4.186189128087709</v>
      </c>
      <c r="L224" s="483">
        <f>('12. Riepilogo Carichi'!$L$21)*C224</f>
        <v>16.94927200792241</v>
      </c>
      <c r="M224" s="483">
        <f>('12. Riepilogo Carichi'!$M$21)*C224</f>
        <v>8.1569387537190003</v>
      </c>
    </row>
    <row r="225" spans="1:13" x14ac:dyDescent="0.25">
      <c r="A225" s="1414" t="s">
        <v>103</v>
      </c>
      <c r="B225" s="1436"/>
      <c r="C225" s="488"/>
      <c r="D225" s="459">
        <f>('12. Riepilogo Carichi'!$D$11)*C225</f>
        <v>0</v>
      </c>
      <c r="E225" s="929"/>
      <c r="F225" s="460">
        <f>('12. Riepilogo Carichi'!$E$11)*C225</f>
        <v>0</v>
      </c>
      <c r="G225" s="929"/>
      <c r="H225" s="478">
        <f>('12. Riepilogo Carichi'!$H$12)*C225</f>
        <v>0</v>
      </c>
      <c r="I225" s="459"/>
      <c r="J225" s="459">
        <f>('12. Riepilogo Carichi'!$I$11)*C225</f>
        <v>0</v>
      </c>
      <c r="K225" s="459"/>
      <c r="L225" s="484">
        <f>('12. Riepilogo Carichi'!$L$12)*C225</f>
        <v>0</v>
      </c>
      <c r="M225" s="484">
        <f>('12. Riepilogo Carichi'!$M$12)*C225</f>
        <v>0</v>
      </c>
    </row>
    <row r="226" spans="1:13" x14ac:dyDescent="0.25">
      <c r="A226" s="1414" t="s">
        <v>317</v>
      </c>
      <c r="B226" s="1436"/>
      <c r="C226" s="484">
        <f>$R$6*($R$21+$U$21)*2</f>
        <v>5.7575000000000003</v>
      </c>
      <c r="D226" s="459">
        <f>('12. Riepilogo Carichi'!$D$13)*C226</f>
        <v>16.879550625</v>
      </c>
      <c r="E226" s="929"/>
      <c r="F226" s="460"/>
      <c r="G226" s="929"/>
      <c r="H226" s="478">
        <f>('12. Riepilogo Carichi'!$H$13)*C226</f>
        <v>21.943415812500003</v>
      </c>
      <c r="I226" s="459"/>
      <c r="J226" s="929"/>
      <c r="K226" s="459"/>
      <c r="L226" s="484">
        <f>('12. Riepilogo Carichi'!$L$13)*C226</f>
        <v>21.943415812500003</v>
      </c>
      <c r="M226" s="484">
        <f>('12. Riepilogo Carichi'!$M$13)*C226</f>
        <v>16.879550625</v>
      </c>
    </row>
    <row r="227" spans="1:13" x14ac:dyDescent="0.25">
      <c r="A227" s="1414" t="s">
        <v>319</v>
      </c>
      <c r="B227" s="1436"/>
      <c r="C227" s="484">
        <f>$R$6*($T$18)*2</f>
        <v>2.4750000000000001</v>
      </c>
      <c r="D227" s="459">
        <f>('12. Riepilogo Carichi'!$D$16)*C227</f>
        <v>5.6188687500000007</v>
      </c>
      <c r="E227" s="929"/>
      <c r="F227" s="460"/>
      <c r="G227" s="929"/>
      <c r="H227" s="478">
        <f>('12. Riepilogo Carichi'!$H$16)*C227</f>
        <v>7.3045293750000022</v>
      </c>
      <c r="I227" s="459"/>
      <c r="J227" s="929"/>
      <c r="K227" s="459"/>
      <c r="L227" s="484">
        <f>('12. Riepilogo Carichi'!$L$16)*C227</f>
        <v>7.3045293750000022</v>
      </c>
      <c r="M227" s="484">
        <f>('12. Riepilogo Carichi'!$M$16)*C227</f>
        <v>5.6188687500000007</v>
      </c>
    </row>
    <row r="228" spans="1:13" x14ac:dyDescent="0.25">
      <c r="A228" s="1436" t="s">
        <v>104</v>
      </c>
      <c r="B228" s="1436"/>
      <c r="C228" s="484"/>
      <c r="D228" s="459">
        <f>('12. Riepilogo Carichi'!$D$17)*C228</f>
        <v>0</v>
      </c>
      <c r="E228" s="459"/>
      <c r="F228" s="459"/>
      <c r="G228" s="459"/>
      <c r="H228" s="478">
        <f>('12. Riepilogo Carichi'!$H$17)*C228</f>
        <v>0</v>
      </c>
      <c r="I228" s="459"/>
      <c r="J228" s="459"/>
      <c r="K228" s="459"/>
      <c r="L228" s="484">
        <f>('12. Riepilogo Carichi'!$L$17)*C228</f>
        <v>0</v>
      </c>
      <c r="M228" s="484">
        <f>('12. Riepilogo Carichi'!$M$17)*C228</f>
        <v>0</v>
      </c>
    </row>
    <row r="229" spans="1:13" x14ac:dyDescent="0.25">
      <c r="A229" s="1436" t="s">
        <v>372</v>
      </c>
      <c r="B229" s="1436"/>
      <c r="C229" s="483">
        <f>R4*(R21+U21)</f>
        <v>5.7575000000000003</v>
      </c>
      <c r="D229" s="459">
        <f>('12. Riepilogo Carichi'!$D$10)*C229</f>
        <v>13.679819999999999</v>
      </c>
      <c r="E229" s="459"/>
      <c r="F229" s="459"/>
      <c r="G229" s="459"/>
      <c r="H229" s="478">
        <f>('12. Riepilogo Carichi'!$H$10)*C229</f>
        <v>17.783766</v>
      </c>
      <c r="I229" s="459"/>
      <c r="J229" s="459"/>
      <c r="K229" s="459"/>
      <c r="L229" s="484">
        <f>('12. Riepilogo Carichi'!$L$10)*C229</f>
        <v>17.783766</v>
      </c>
      <c r="M229" s="484">
        <f>('12. Riepilogo Carichi'!$M$10)*C229</f>
        <v>13.679819999999999</v>
      </c>
    </row>
    <row r="230" spans="1:13" ht="15.75" thickBot="1" x14ac:dyDescent="0.3">
      <c r="A230" s="1416" t="s">
        <v>283</v>
      </c>
      <c r="B230" s="1435"/>
      <c r="C230" s="559">
        <v>1</v>
      </c>
      <c r="D230" s="480">
        <f>('12. Riepilogo Carichi'!$D$19)*C230</f>
        <v>13.904999999999998</v>
      </c>
      <c r="E230" s="469"/>
      <c r="F230" s="469"/>
      <c r="G230" s="469"/>
      <c r="H230" s="480">
        <f>('12. Riepilogo Carichi'!$H$19)*C230</f>
        <v>18.076499999999996</v>
      </c>
      <c r="I230" s="469"/>
      <c r="J230" s="469"/>
      <c r="K230" s="469"/>
      <c r="L230" s="485">
        <f>('12. Riepilogo Carichi'!$L$19)*C230</f>
        <v>18.076499999999996</v>
      </c>
      <c r="M230" s="485">
        <f>('12. Riepilogo Carichi'!$M$19)*C230</f>
        <v>13.904999999999998</v>
      </c>
    </row>
    <row r="231" spans="1:13" x14ac:dyDescent="0.25">
      <c r="A231" s="1421" t="s">
        <v>318</v>
      </c>
      <c r="B231" s="1421"/>
      <c r="C231" s="1421"/>
      <c r="D231" s="459">
        <f>SUM(D222:D230)</f>
        <v>100.01706592559401</v>
      </c>
      <c r="E231" s="1413">
        <f>SUM(E222:G230)</f>
        <v>4.2301677520584722</v>
      </c>
      <c r="F231" s="1413"/>
      <c r="G231" s="1413"/>
      <c r="H231" s="459"/>
      <c r="I231" s="560"/>
      <c r="J231" s="560"/>
      <c r="K231" s="560"/>
      <c r="L231" s="561">
        <f>SUM(L222:L230)</f>
        <v>136.36743733135992</v>
      </c>
      <c r="M231" s="561">
        <f>SUM(M222:M230)</f>
        <v>100.01706592559401</v>
      </c>
    </row>
    <row r="232" spans="1:13" ht="15.75" thickBot="1" x14ac:dyDescent="0.3">
      <c r="A232" s="458"/>
      <c r="B232" s="458"/>
      <c r="C232" s="458"/>
      <c r="D232" s="459"/>
      <c r="E232" s="466"/>
      <c r="F232" s="466"/>
      <c r="G232" s="466"/>
      <c r="H232" s="466"/>
      <c r="I232" s="466"/>
      <c r="J232" s="466"/>
      <c r="K232" s="466"/>
      <c r="L232" s="313"/>
      <c r="M232" s="313"/>
    </row>
    <row r="233" spans="1:13" ht="17.25" x14ac:dyDescent="0.3">
      <c r="A233" s="1419" t="s">
        <v>534</v>
      </c>
      <c r="B233" s="1434"/>
      <c r="C233" s="487" t="s">
        <v>440</v>
      </c>
      <c r="D233" s="552" t="s">
        <v>386</v>
      </c>
      <c r="E233" s="493" t="s">
        <v>442</v>
      </c>
      <c r="F233" s="493" t="s">
        <v>448</v>
      </c>
      <c r="G233" s="493" t="s">
        <v>449</v>
      </c>
      <c r="H233" s="474" t="s">
        <v>444</v>
      </c>
      <c r="I233" s="475" t="s">
        <v>443</v>
      </c>
      <c r="J233" s="475" t="s">
        <v>450</v>
      </c>
      <c r="K233" s="553" t="s">
        <v>451</v>
      </c>
      <c r="L233" s="486" t="s">
        <v>446</v>
      </c>
      <c r="M233" s="486" t="s">
        <v>445</v>
      </c>
    </row>
    <row r="234" spans="1:13" x14ac:dyDescent="0.25">
      <c r="A234" s="1414" t="s">
        <v>316</v>
      </c>
      <c r="B234" s="1436"/>
      <c r="C234" s="483"/>
      <c r="D234" s="460">
        <f>('12. Riepilogo Carichi'!$D$5)*C234</f>
        <v>0</v>
      </c>
      <c r="E234" s="460"/>
      <c r="F234" s="460">
        <f>('12. Riepilogo Carichi'!$E$5)*C234</f>
        <v>0</v>
      </c>
      <c r="G234" s="460"/>
      <c r="H234" s="490">
        <f>('12. Riepilogo Carichi'!$H$5)*C234</f>
        <v>0</v>
      </c>
      <c r="I234" s="460"/>
      <c r="J234" s="460">
        <f>('12. Riepilogo Carichi'!$I$5)*C234</f>
        <v>0</v>
      </c>
      <c r="K234" s="460"/>
      <c r="L234" s="483">
        <f>('12. Riepilogo Carichi'!$L$5)*C234</f>
        <v>0</v>
      </c>
      <c r="M234" s="483">
        <f>('12. Riepilogo Carichi'!$M$5)*C234</f>
        <v>0</v>
      </c>
    </row>
    <row r="235" spans="1:13" x14ac:dyDescent="0.25">
      <c r="A235" s="1464" t="s">
        <v>545</v>
      </c>
      <c r="B235" s="1443"/>
      <c r="C235" s="483">
        <f>R5*(U18+X18)</f>
        <v>12.603937500000001</v>
      </c>
      <c r="D235" s="478">
        <f>('12. Riepilogo Carichi'!$D$13)*C235</f>
        <v>36.951593765625006</v>
      </c>
      <c r="E235" s="460"/>
      <c r="F235" s="460">
        <f>('12. Riepilogo Carichi'!$E$13)*C235</f>
        <v>0</v>
      </c>
      <c r="G235" s="459">
        <f>('12. Riepilogo Carichi'!$F$13)*C235</f>
        <v>0</v>
      </c>
      <c r="H235" s="490">
        <f>('12. Riepilogo Carichi'!$H$13)*C235</f>
        <v>48.037071895312508</v>
      </c>
      <c r="I235" s="109"/>
      <c r="J235" s="460">
        <f>('12. Riepilogo Carichi'!$I$13)*C235</f>
        <v>0</v>
      </c>
      <c r="K235" s="460">
        <f>('12. Riepilogo Carichi'!$J$13)*C235</f>
        <v>0</v>
      </c>
      <c r="L235" s="483">
        <f>('12. Riepilogo Carichi'!$L$13)*C235</f>
        <v>48.037071895312508</v>
      </c>
      <c r="M235" s="483">
        <f>('12. Riepilogo Carichi'!$M$13)*C235</f>
        <v>36.951593765625006</v>
      </c>
    </row>
    <row r="236" spans="1:13" x14ac:dyDescent="0.25">
      <c r="A236" s="1414" t="s">
        <v>466</v>
      </c>
      <c r="B236" s="1436"/>
      <c r="C236" s="483">
        <f>R6*(U21+X21)</f>
        <v>2.5462499999999997</v>
      </c>
      <c r="D236" s="478">
        <f>('12. Riepilogo Carichi'!$D$21)*C236</f>
        <v>7.214799931101</v>
      </c>
      <c r="E236" s="459"/>
      <c r="F236" s="460">
        <f>('12. Riepilogo Carichi'!$E$21)*C236</f>
        <v>1.2731249999999998</v>
      </c>
      <c r="G236" s="459">
        <f>('12. Riepilogo Carichi'!$F$21)*C236</f>
        <v>2.4684519478693474</v>
      </c>
      <c r="H236" s="490">
        <f>('12. Riepilogo Carichi'!$H$21)*C236</f>
        <v>9.3792399104313002</v>
      </c>
      <c r="I236" s="109"/>
      <c r="J236" s="460">
        <f>('12. Riepilogo Carichi'!$I$21)*C236</f>
        <v>1.9096874999999998</v>
      </c>
      <c r="K236" s="460">
        <f>('12. Riepilogo Carichi'!$J$21)*C236</f>
        <v>3.7026779218040216</v>
      </c>
      <c r="L236" s="483">
        <f>('12. Riepilogo Carichi'!$L$21)*C236</f>
        <v>14.991605332235322</v>
      </c>
      <c r="M236" s="483">
        <f>('12. Riepilogo Carichi'!$M$21)*C236</f>
        <v>7.214799931101</v>
      </c>
    </row>
    <row r="237" spans="1:13" x14ac:dyDescent="0.25">
      <c r="A237" s="1414" t="s">
        <v>103</v>
      </c>
      <c r="B237" s="1436"/>
      <c r="C237" s="488"/>
      <c r="D237" s="459">
        <f>('12. Riepilogo Carichi'!$D$11)*C237</f>
        <v>0</v>
      </c>
      <c r="E237" s="929"/>
      <c r="F237" s="460">
        <f>('12. Riepilogo Carichi'!$E$11)*C237</f>
        <v>0</v>
      </c>
      <c r="G237" s="929"/>
      <c r="H237" s="478">
        <f>('12. Riepilogo Carichi'!$H$12)*C237</f>
        <v>0</v>
      </c>
      <c r="I237" s="459"/>
      <c r="J237" s="459">
        <f>('12. Riepilogo Carichi'!$I$11)*C237</f>
        <v>0</v>
      </c>
      <c r="K237" s="459"/>
      <c r="L237" s="484">
        <f>('12. Riepilogo Carichi'!$L$12)*C237</f>
        <v>0</v>
      </c>
      <c r="M237" s="484">
        <f>('12. Riepilogo Carichi'!$M$12)*C237</f>
        <v>0</v>
      </c>
    </row>
    <row r="238" spans="1:13" x14ac:dyDescent="0.25">
      <c r="A238" s="1414" t="s">
        <v>317</v>
      </c>
      <c r="B238" s="1436"/>
      <c r="C238" s="484">
        <f>$R$6*($U$21+$X$21)*2</f>
        <v>5.0924999999999994</v>
      </c>
      <c r="D238" s="459">
        <f>('12. Riepilogo Carichi'!$D$13)*C238</f>
        <v>14.929936874999999</v>
      </c>
      <c r="E238" s="929"/>
      <c r="F238" s="460"/>
      <c r="G238" s="929"/>
      <c r="H238" s="478">
        <f>('12. Riepilogo Carichi'!$H$13)*C238</f>
        <v>19.4089179375</v>
      </c>
      <c r="I238" s="459"/>
      <c r="J238" s="929"/>
      <c r="K238" s="459"/>
      <c r="L238" s="484">
        <f>('12. Riepilogo Carichi'!$L$13)*C238</f>
        <v>19.4089179375</v>
      </c>
      <c r="M238" s="484">
        <f>('12. Riepilogo Carichi'!$M$13)*C238</f>
        <v>14.929936874999999</v>
      </c>
    </row>
    <row r="239" spans="1:13" x14ac:dyDescent="0.25">
      <c r="A239" s="1414" t="s">
        <v>319</v>
      </c>
      <c r="B239" s="1436"/>
      <c r="C239" s="484">
        <f>$R$6*$W$18*2</f>
        <v>2.4750000000000001</v>
      </c>
      <c r="D239" s="459">
        <f>('12. Riepilogo Carichi'!$D$14)*C239</f>
        <v>3.1215937500000011</v>
      </c>
      <c r="E239" s="929"/>
      <c r="F239" s="460"/>
      <c r="G239" s="929"/>
      <c r="H239" s="478">
        <f>('12. Riepilogo Carichi'!$H$14)*C239</f>
        <v>4.0580718750000013</v>
      </c>
      <c r="I239" s="459"/>
      <c r="J239" s="929"/>
      <c r="K239" s="459"/>
      <c r="L239" s="484">
        <f>('12. Riepilogo Carichi'!$L$14)*C239</f>
        <v>4.0580718750000013</v>
      </c>
      <c r="M239" s="484">
        <f>('12. Riepilogo Carichi'!$M$14)*C239</f>
        <v>3.1215937500000011</v>
      </c>
    </row>
    <row r="240" spans="1:13" x14ac:dyDescent="0.25">
      <c r="A240" s="1436" t="s">
        <v>104</v>
      </c>
      <c r="B240" s="1436"/>
      <c r="C240" s="484"/>
      <c r="D240" s="459">
        <f>('12. Riepilogo Carichi'!$D$17)*C240</f>
        <v>0</v>
      </c>
      <c r="E240" s="459"/>
      <c r="F240" s="459"/>
      <c r="G240" s="459"/>
      <c r="H240" s="478">
        <f>('12. Riepilogo Carichi'!$H$17)*C240</f>
        <v>0</v>
      </c>
      <c r="I240" s="459"/>
      <c r="J240" s="459"/>
      <c r="K240" s="459"/>
      <c r="L240" s="484">
        <f>('12. Riepilogo Carichi'!$L$17)*C240</f>
        <v>0</v>
      </c>
      <c r="M240" s="484">
        <f>('12. Riepilogo Carichi'!$M$17)*C240</f>
        <v>0</v>
      </c>
    </row>
    <row r="241" spans="1:13" x14ac:dyDescent="0.25">
      <c r="A241" s="1436" t="s">
        <v>372</v>
      </c>
      <c r="B241" s="1436"/>
      <c r="C241" s="484">
        <f>R4*(U21+X21)</f>
        <v>5.0924999999999994</v>
      </c>
      <c r="D241" s="459">
        <f>('12. Riepilogo Carichi'!$D$10)*C241</f>
        <v>12.099779999999997</v>
      </c>
      <c r="E241" s="459"/>
      <c r="F241" s="459"/>
      <c r="G241" s="459"/>
      <c r="H241" s="478">
        <f>('12. Riepilogo Carichi'!$H$10)*C241</f>
        <v>15.729713999999998</v>
      </c>
      <c r="I241" s="459"/>
      <c r="J241" s="459"/>
      <c r="K241" s="459"/>
      <c r="L241" s="484">
        <f>('12. Riepilogo Carichi'!$L$10)*C241</f>
        <v>15.729713999999998</v>
      </c>
      <c r="M241" s="484">
        <f>('12. Riepilogo Carichi'!$M$10)*C241</f>
        <v>12.099779999999997</v>
      </c>
    </row>
    <row r="242" spans="1:13" ht="15.75" thickBot="1" x14ac:dyDescent="0.3">
      <c r="A242" s="1416" t="s">
        <v>283</v>
      </c>
      <c r="B242" s="1435"/>
      <c r="C242" s="559">
        <v>1</v>
      </c>
      <c r="D242" s="480">
        <f>('12. Riepilogo Carichi'!$D$19)*C242</f>
        <v>13.904999999999998</v>
      </c>
      <c r="E242" s="469"/>
      <c r="F242" s="469"/>
      <c r="G242" s="469"/>
      <c r="H242" s="480">
        <f>('12. Riepilogo Carichi'!$H$19)*C242</f>
        <v>18.076499999999996</v>
      </c>
      <c r="I242" s="469"/>
      <c r="J242" s="469"/>
      <c r="K242" s="469"/>
      <c r="L242" s="485">
        <f>('12. Riepilogo Carichi'!$L$19)*C242</f>
        <v>18.076499999999996</v>
      </c>
      <c r="M242" s="485">
        <f>('12. Riepilogo Carichi'!$M$19)*C242</f>
        <v>13.904999999999998</v>
      </c>
    </row>
    <row r="243" spans="1:13" x14ac:dyDescent="0.25">
      <c r="A243" s="1421" t="s">
        <v>318</v>
      </c>
      <c r="B243" s="1421"/>
      <c r="C243" s="1421"/>
      <c r="D243" s="459">
        <f>SUM(D234:D242)</f>
        <v>88.222704321725999</v>
      </c>
      <c r="E243" s="1413">
        <f>SUM(E234:G242)</f>
        <v>3.7415769478693472</v>
      </c>
      <c r="F243" s="1413"/>
      <c r="G243" s="1413"/>
      <c r="H243" s="459"/>
      <c r="I243" s="560"/>
      <c r="J243" s="560"/>
      <c r="K243" s="560"/>
      <c r="L243" s="561">
        <f>SUM(L234:L242)</f>
        <v>120.30188104004783</v>
      </c>
      <c r="M243" s="561">
        <f>SUM(M234:M242)</f>
        <v>88.222704321725999</v>
      </c>
    </row>
    <row r="244" spans="1:13" ht="15.75" thickBot="1" x14ac:dyDescent="0.3"/>
    <row r="245" spans="1:13" ht="17.25" x14ac:dyDescent="0.3">
      <c r="A245" s="1419" t="s">
        <v>535</v>
      </c>
      <c r="B245" s="1434"/>
      <c r="C245" s="487" t="s">
        <v>440</v>
      </c>
      <c r="D245" s="552" t="s">
        <v>386</v>
      </c>
      <c r="E245" s="493" t="s">
        <v>442</v>
      </c>
      <c r="F245" s="493" t="s">
        <v>448</v>
      </c>
      <c r="G245" s="493" t="s">
        <v>449</v>
      </c>
      <c r="H245" s="474" t="s">
        <v>444</v>
      </c>
      <c r="I245" s="475" t="s">
        <v>443</v>
      </c>
      <c r="J245" s="475" t="s">
        <v>450</v>
      </c>
      <c r="K245" s="553" t="s">
        <v>451</v>
      </c>
      <c r="L245" s="486" t="s">
        <v>446</v>
      </c>
      <c r="M245" s="486" t="s">
        <v>445</v>
      </c>
    </row>
    <row r="246" spans="1:13" x14ac:dyDescent="0.25">
      <c r="A246" s="1414" t="s">
        <v>316</v>
      </c>
      <c r="B246" s="1436"/>
      <c r="C246" s="483">
        <f>AA20</f>
        <v>3.6960000000000006</v>
      </c>
      <c r="D246" s="460">
        <f>('12. Riepilogo Carichi'!$D$5)*C246</f>
        <v>20.926752000000008</v>
      </c>
      <c r="E246" s="460"/>
      <c r="F246" s="460">
        <f>('12. Riepilogo Carichi'!$E$5)*C246</f>
        <v>7.3920000000000012</v>
      </c>
      <c r="G246" s="460"/>
      <c r="H246" s="490">
        <f>('12. Riepilogo Carichi'!$H$5)*C246</f>
        <v>27.204777600000011</v>
      </c>
      <c r="I246" s="460"/>
      <c r="J246" s="460">
        <f>('12. Riepilogo Carichi'!$I$5)*C246</f>
        <v>11.088000000000001</v>
      </c>
      <c r="K246" s="460"/>
      <c r="L246" s="483">
        <f>('12. Riepilogo Carichi'!$L$5)*C246</f>
        <v>38.292777600000015</v>
      </c>
      <c r="M246" s="483">
        <f>('12. Riepilogo Carichi'!$M$5)*C246</f>
        <v>23.144352000000005</v>
      </c>
    </row>
    <row r="247" spans="1:13" x14ac:dyDescent="0.25">
      <c r="A247" s="1464" t="s">
        <v>545</v>
      </c>
      <c r="B247" s="1443"/>
      <c r="C247" s="483">
        <f>R5*X18</f>
        <v>6.0018750000000001</v>
      </c>
      <c r="D247" s="478">
        <f>('12. Riepilogo Carichi'!$D$13)*C247</f>
        <v>17.59599703125</v>
      </c>
      <c r="E247" s="460"/>
      <c r="F247" s="460">
        <f>('12. Riepilogo Carichi'!$E$13)*C247</f>
        <v>0</v>
      </c>
      <c r="G247" s="459">
        <f>('12. Riepilogo Carichi'!$F$13)*C247</f>
        <v>0</v>
      </c>
      <c r="H247" s="490">
        <f>('12. Riepilogo Carichi'!$H$13)*C247</f>
        <v>22.874796140625001</v>
      </c>
      <c r="I247" s="109"/>
      <c r="J247" s="460">
        <f>('12. Riepilogo Carichi'!$I$13)*C247</f>
        <v>0</v>
      </c>
      <c r="K247" s="460">
        <f>('12. Riepilogo Carichi'!$J$13)*C247</f>
        <v>0</v>
      </c>
      <c r="L247" s="483">
        <f>('12. Riepilogo Carichi'!$L$13)*C247</f>
        <v>22.874796140625001</v>
      </c>
      <c r="M247" s="483">
        <f>('12. Riepilogo Carichi'!$M$13)*C247</f>
        <v>17.59599703125</v>
      </c>
    </row>
    <row r="248" spans="1:13" x14ac:dyDescent="0.25">
      <c r="A248" s="1414" t="s">
        <v>466</v>
      </c>
      <c r="B248" s="1436"/>
      <c r="C248" s="483">
        <f>R6*(X21+AA21)</f>
        <v>2.0125000000000002</v>
      </c>
      <c r="D248" s="478">
        <f>('12. Riepilogo Carichi'!$D$21)*C248</f>
        <v>5.7024191895300014</v>
      </c>
      <c r="E248" s="459"/>
      <c r="F248" s="460">
        <f>('12. Riepilogo Carichi'!$E$21)*C248</f>
        <v>1.0062500000000001</v>
      </c>
      <c r="G248" s="459">
        <f>('12. Riepilogo Carichi'!$F$21)*C248</f>
        <v>1.9510101306183849</v>
      </c>
      <c r="H248" s="490">
        <f>('12. Riepilogo Carichi'!$H$21)*C248</f>
        <v>7.4131449463890009</v>
      </c>
      <c r="I248" s="109"/>
      <c r="J248" s="460">
        <f>('12. Riepilogo Carichi'!$I$21)*C248</f>
        <v>1.5093750000000001</v>
      </c>
      <c r="K248" s="460">
        <f>('12. Riepilogo Carichi'!$J$21)*C248</f>
        <v>2.9265151959275775</v>
      </c>
      <c r="L248" s="483">
        <f>('12. Riepilogo Carichi'!$L$21)*C248</f>
        <v>11.849035142316581</v>
      </c>
      <c r="M248" s="483">
        <f>('12. Riepilogo Carichi'!$M$21)*C248</f>
        <v>5.7024191895300014</v>
      </c>
    </row>
    <row r="249" spans="1:13" x14ac:dyDescent="0.25">
      <c r="A249" s="1414" t="s">
        <v>103</v>
      </c>
      <c r="B249" s="1436"/>
      <c r="C249" s="488"/>
      <c r="D249" s="459">
        <f>('12. Riepilogo Carichi'!$D$11)*C249</f>
        <v>0</v>
      </c>
      <c r="E249" s="929"/>
      <c r="F249" s="460">
        <f>('12. Riepilogo Carichi'!$E$11)*C249</f>
        <v>0</v>
      </c>
      <c r="G249" s="929"/>
      <c r="H249" s="478">
        <f>('12. Riepilogo Carichi'!$H$12)*C249</f>
        <v>0</v>
      </c>
      <c r="I249" s="459"/>
      <c r="J249" s="459">
        <f>('12. Riepilogo Carichi'!$I$11)*C249</f>
        <v>0</v>
      </c>
      <c r="K249" s="459"/>
      <c r="L249" s="484">
        <f>('12. Riepilogo Carichi'!$L$12)*C249</f>
        <v>0</v>
      </c>
      <c r="M249" s="484">
        <f>('12. Riepilogo Carichi'!$M$12)*C249</f>
        <v>0</v>
      </c>
    </row>
    <row r="250" spans="1:13" x14ac:dyDescent="0.25">
      <c r="A250" s="1414" t="s">
        <v>317</v>
      </c>
      <c r="B250" s="1436"/>
      <c r="C250" s="484">
        <f>$R$6*($Z$18+$X$21+$AA$21)*2</f>
        <v>6.5</v>
      </c>
      <c r="D250" s="459">
        <f>('12. Riepilogo Carichi'!$D$13)*C250</f>
        <v>19.056374999999999</v>
      </c>
      <c r="E250" s="929"/>
      <c r="F250" s="460"/>
      <c r="G250" s="929"/>
      <c r="H250" s="478">
        <f>('12. Riepilogo Carichi'!$H$13)*C250</f>
        <v>24.773287500000002</v>
      </c>
      <c r="I250" s="459"/>
      <c r="J250" s="929"/>
      <c r="K250" s="459"/>
      <c r="L250" s="484">
        <f>('12. Riepilogo Carichi'!$L$13)*C250</f>
        <v>24.773287500000002</v>
      </c>
      <c r="M250" s="484">
        <f>('12. Riepilogo Carichi'!$M$13)*C250</f>
        <v>19.056374999999999</v>
      </c>
    </row>
    <row r="251" spans="1:13" x14ac:dyDescent="0.25">
      <c r="A251" s="1414" t="s">
        <v>319</v>
      </c>
      <c r="B251" s="1436"/>
      <c r="C251" s="484"/>
      <c r="D251" s="459">
        <f>('12. Riepilogo Carichi'!$D$16)*C251</f>
        <v>0</v>
      </c>
      <c r="E251" s="929"/>
      <c r="F251" s="460"/>
      <c r="G251" s="929"/>
      <c r="H251" s="478">
        <f>('12. Riepilogo Carichi'!$H$16)*C251</f>
        <v>0</v>
      </c>
      <c r="I251" s="459"/>
      <c r="J251" s="929"/>
      <c r="K251" s="459"/>
      <c r="L251" s="484">
        <f>('12. Riepilogo Carichi'!$L$16)*C251</f>
        <v>0</v>
      </c>
      <c r="M251" s="484">
        <f>('12. Riepilogo Carichi'!$M$16)*C251</f>
        <v>0</v>
      </c>
    </row>
    <row r="252" spans="1:13" x14ac:dyDescent="0.25">
      <c r="A252" s="1436" t="s">
        <v>104</v>
      </c>
      <c r="B252" s="1436"/>
      <c r="C252" s="484">
        <f>R4*(Z18+AA21)</f>
        <v>4.0750000000000002</v>
      </c>
      <c r="D252" s="459">
        <f>('12. Riepilogo Carichi'!$D$17)*C252</f>
        <v>26.450010000000002</v>
      </c>
      <c r="E252" s="459"/>
      <c r="F252" s="459"/>
      <c r="G252" s="459"/>
      <c r="H252" s="478">
        <f>('12. Riepilogo Carichi'!$H$17)*C252</f>
        <v>34.385013000000008</v>
      </c>
      <c r="I252" s="459"/>
      <c r="J252" s="459"/>
      <c r="K252" s="459"/>
      <c r="L252" s="484">
        <f>('12. Riepilogo Carichi'!$L$17)*C252</f>
        <v>34.385013000000008</v>
      </c>
      <c r="M252" s="484">
        <f>('12. Riepilogo Carichi'!$M$17)*C252</f>
        <v>26.450010000000002</v>
      </c>
    </row>
    <row r="253" spans="1:13" x14ac:dyDescent="0.25">
      <c r="A253" s="1436" t="s">
        <v>372</v>
      </c>
      <c r="B253" s="1436"/>
      <c r="C253" s="484">
        <f>R4*X21</f>
        <v>2.4249999999999998</v>
      </c>
      <c r="D253" s="459">
        <f>('12. Riepilogo Carichi'!$D$10)*C253</f>
        <v>5.7617999999999991</v>
      </c>
      <c r="E253" s="459"/>
      <c r="F253" s="459"/>
      <c r="G253" s="459"/>
      <c r="H253" s="478">
        <f>('12. Riepilogo Carichi'!$H$10)*C253</f>
        <v>7.4903399999999998</v>
      </c>
      <c r="I253" s="459"/>
      <c r="J253" s="459"/>
      <c r="K253" s="459"/>
      <c r="L253" s="484">
        <f>('12. Riepilogo Carichi'!$L$10)*C253</f>
        <v>7.4903399999999998</v>
      </c>
      <c r="M253" s="484">
        <f>('12. Riepilogo Carichi'!$M$10)*C253</f>
        <v>5.7617999999999991</v>
      </c>
    </row>
    <row r="254" spans="1:13" ht="15.75" thickBot="1" x14ac:dyDescent="0.3">
      <c r="A254" s="1416" t="s">
        <v>283</v>
      </c>
      <c r="B254" s="1435"/>
      <c r="C254" s="559">
        <v>1</v>
      </c>
      <c r="D254" s="480">
        <f>('12. Riepilogo Carichi'!$D$19)*C254</f>
        <v>13.904999999999998</v>
      </c>
      <c r="E254" s="469"/>
      <c r="F254" s="469"/>
      <c r="G254" s="469"/>
      <c r="H254" s="480">
        <f>('12. Riepilogo Carichi'!$H$19)*C254</f>
        <v>18.076499999999996</v>
      </c>
      <c r="I254" s="469"/>
      <c r="J254" s="469"/>
      <c r="K254" s="469"/>
      <c r="L254" s="485">
        <f>('12. Riepilogo Carichi'!$L$19)*C254</f>
        <v>18.076499999999996</v>
      </c>
      <c r="M254" s="485">
        <f>('12. Riepilogo Carichi'!$M$19)*C254</f>
        <v>13.904999999999998</v>
      </c>
    </row>
    <row r="255" spans="1:13" x14ac:dyDescent="0.25">
      <c r="A255" s="1421" t="s">
        <v>318</v>
      </c>
      <c r="B255" s="1421"/>
      <c r="C255" s="1421"/>
      <c r="D255" s="459">
        <f>SUM(D246:D254)</f>
        <v>109.39835322078001</v>
      </c>
      <c r="E255" s="1413">
        <f>SUM(E246:G254)</f>
        <v>10.349260130618386</v>
      </c>
      <c r="F255" s="1413"/>
      <c r="G255" s="1413"/>
      <c r="H255" s="459"/>
      <c r="I255" s="560"/>
      <c r="J255" s="560"/>
      <c r="K255" s="560"/>
      <c r="L255" s="561">
        <f>SUM(L246:L254)</f>
        <v>157.74174938294163</v>
      </c>
      <c r="M255" s="561">
        <f>SUM(M246:M254)</f>
        <v>111.61595322078001</v>
      </c>
    </row>
    <row r="256" spans="1:13" ht="15.75" thickBot="1" x14ac:dyDescent="0.3"/>
    <row r="257" spans="1:13" ht="17.25" x14ac:dyDescent="0.3">
      <c r="A257" s="1419" t="s">
        <v>536</v>
      </c>
      <c r="B257" s="1434"/>
      <c r="C257" s="487" t="s">
        <v>440</v>
      </c>
      <c r="D257" s="552" t="s">
        <v>386</v>
      </c>
      <c r="E257" s="493" t="s">
        <v>442</v>
      </c>
      <c r="F257" s="493" t="s">
        <v>448</v>
      </c>
      <c r="G257" s="493" t="s">
        <v>449</v>
      </c>
      <c r="H257" s="474" t="s">
        <v>444</v>
      </c>
      <c r="I257" s="475" t="s">
        <v>443</v>
      </c>
      <c r="J257" s="475" t="s">
        <v>450</v>
      </c>
      <c r="K257" s="553" t="s">
        <v>451</v>
      </c>
      <c r="L257" s="486" t="s">
        <v>446</v>
      </c>
      <c r="M257" s="486" t="s">
        <v>445</v>
      </c>
    </row>
    <row r="258" spans="1:13" x14ac:dyDescent="0.25">
      <c r="A258" s="1414" t="s">
        <v>316</v>
      </c>
      <c r="B258" s="1436"/>
      <c r="C258" s="483">
        <f>AB20</f>
        <v>3.6960000000000006</v>
      </c>
      <c r="D258" s="460">
        <f>('12. Riepilogo Carichi'!$D$5)*C258</f>
        <v>20.926752000000008</v>
      </c>
      <c r="E258" s="460"/>
      <c r="F258" s="460">
        <f>('12. Riepilogo Carichi'!$E$5)*C258</f>
        <v>7.3920000000000012</v>
      </c>
      <c r="G258" s="460"/>
      <c r="H258" s="490">
        <f>('12. Riepilogo Carichi'!$H$5)*C258</f>
        <v>27.204777600000011</v>
      </c>
      <c r="I258" s="460"/>
      <c r="J258" s="460">
        <f>('12. Riepilogo Carichi'!$I$5)*C258</f>
        <v>11.088000000000001</v>
      </c>
      <c r="K258" s="460"/>
      <c r="L258" s="483">
        <f>('12. Riepilogo Carichi'!$L$5)*C258</f>
        <v>38.292777600000015</v>
      </c>
      <c r="M258" s="483">
        <f>('12. Riepilogo Carichi'!$M$5)*C258</f>
        <v>23.144352000000005</v>
      </c>
    </row>
    <row r="259" spans="1:13" x14ac:dyDescent="0.25">
      <c r="A259" s="1464" t="s">
        <v>545</v>
      </c>
      <c r="B259" s="1443"/>
      <c r="C259" s="483">
        <f>R5*(AD18+AD22)</f>
        <v>11.036025</v>
      </c>
      <c r="D259" s="478">
        <f>('12. Riepilogo Carichi'!$D$13)*C259</f>
        <v>32.35486629375</v>
      </c>
      <c r="E259" s="460"/>
      <c r="F259" s="460">
        <f>('12. Riepilogo Carichi'!$E$13)*C259</f>
        <v>0</v>
      </c>
      <c r="G259" s="459">
        <f>('12. Riepilogo Carichi'!$F$13)*C259</f>
        <v>0</v>
      </c>
      <c r="H259" s="490">
        <f>('12. Riepilogo Carichi'!$H$13)*C259</f>
        <v>42.061326181875003</v>
      </c>
      <c r="I259" s="109"/>
      <c r="J259" s="460">
        <f>('12. Riepilogo Carichi'!$I$13)*C259</f>
        <v>0</v>
      </c>
      <c r="K259" s="460">
        <f>('12. Riepilogo Carichi'!$J$13)*C259</f>
        <v>0</v>
      </c>
      <c r="L259" s="483">
        <f>('12. Riepilogo Carichi'!$L$13)*C259</f>
        <v>42.061326181875003</v>
      </c>
      <c r="M259" s="483">
        <f>('12. Riepilogo Carichi'!$M$13)*C259</f>
        <v>32.35486629375</v>
      </c>
    </row>
    <row r="260" spans="1:13" x14ac:dyDescent="0.25">
      <c r="A260" s="1414" t="s">
        <v>466</v>
      </c>
      <c r="B260" s="1436"/>
      <c r="C260" s="483">
        <f>R6*(AA21+AC22)</f>
        <v>2.2999999999999998</v>
      </c>
      <c r="D260" s="478">
        <f>('12. Riepilogo Carichi'!$D$21)*C260</f>
        <v>6.51705050232</v>
      </c>
      <c r="E260" s="459"/>
      <c r="F260" s="460">
        <f>('12. Riepilogo Carichi'!$E$21)*C260</f>
        <v>1.1499999999999999</v>
      </c>
      <c r="G260" s="459">
        <f>('12. Riepilogo Carichi'!$F$21)*C260</f>
        <v>2.2297258635638681</v>
      </c>
      <c r="H260" s="490">
        <f>('12. Riepilogo Carichi'!$H$21)*C260</f>
        <v>8.4721656530160008</v>
      </c>
      <c r="I260" s="109"/>
      <c r="J260" s="460">
        <f>('12. Riepilogo Carichi'!$I$21)*C260</f>
        <v>1.7249999999999999</v>
      </c>
      <c r="K260" s="460">
        <f>('12. Riepilogo Carichi'!$J$21)*C260</f>
        <v>3.3445887953458024</v>
      </c>
      <c r="L260" s="483">
        <f>('12. Riepilogo Carichi'!$L$21)*C260</f>
        <v>13.541754448361804</v>
      </c>
      <c r="M260" s="483">
        <f>('12. Riepilogo Carichi'!$M$21)*C260</f>
        <v>6.51705050232</v>
      </c>
    </row>
    <row r="261" spans="1:13" x14ac:dyDescent="0.25">
      <c r="A261" s="1414" t="s">
        <v>103</v>
      </c>
      <c r="B261" s="1436"/>
      <c r="C261" s="488"/>
      <c r="D261" s="459">
        <f>('12. Riepilogo Carichi'!$D$11)*C261</f>
        <v>0</v>
      </c>
      <c r="E261" s="929"/>
      <c r="F261" s="460">
        <f>('12. Riepilogo Carichi'!$E$11)*C261</f>
        <v>0</v>
      </c>
      <c r="G261" s="929"/>
      <c r="H261" s="478">
        <f>('12. Riepilogo Carichi'!$H$12)*C261</f>
        <v>0</v>
      </c>
      <c r="I261" s="459"/>
      <c r="J261" s="459">
        <f>('12. Riepilogo Carichi'!$I$11)*C261</f>
        <v>0</v>
      </c>
      <c r="K261" s="459"/>
      <c r="L261" s="484">
        <f>('12. Riepilogo Carichi'!$L$12)*C261</f>
        <v>0</v>
      </c>
      <c r="M261" s="484">
        <f>('12. Riepilogo Carichi'!$M$12)*C261</f>
        <v>0</v>
      </c>
    </row>
    <row r="262" spans="1:13" x14ac:dyDescent="0.25">
      <c r="A262" s="1414" t="s">
        <v>317</v>
      </c>
      <c r="B262" s="1436"/>
      <c r="C262" s="484">
        <f>$R$6*($AA$21+$AC$18+$AC$22)*2</f>
        <v>6.7450000000000001</v>
      </c>
      <c r="D262" s="459">
        <f>('12. Riepilogo Carichi'!$D$13)*C262</f>
        <v>19.774653750000002</v>
      </c>
      <c r="E262" s="929"/>
      <c r="F262" s="460"/>
      <c r="G262" s="929"/>
      <c r="H262" s="478">
        <f>('12. Riepilogo Carichi'!$H$13)*C262</f>
        <v>25.707049875000003</v>
      </c>
      <c r="I262" s="459"/>
      <c r="J262" s="929"/>
      <c r="K262" s="459"/>
      <c r="L262" s="484">
        <f>('12. Riepilogo Carichi'!$L$13)*C262</f>
        <v>25.707049875000003</v>
      </c>
      <c r="M262" s="484">
        <f>('12. Riepilogo Carichi'!$M$13)*C262</f>
        <v>19.774653750000002</v>
      </c>
    </row>
    <row r="263" spans="1:13" x14ac:dyDescent="0.25">
      <c r="A263" s="1414" t="s">
        <v>319</v>
      </c>
      <c r="B263" s="1436"/>
      <c r="C263" s="484">
        <f>$R$6*($AD$21)*2</f>
        <v>2.145</v>
      </c>
      <c r="D263" s="459">
        <f>('12. Riepilogo Carichi'!$D$16)*C263</f>
        <v>4.8696862500000009</v>
      </c>
      <c r="E263" s="929"/>
      <c r="F263" s="460"/>
      <c r="G263" s="929"/>
      <c r="H263" s="478">
        <f>('12. Riepilogo Carichi'!$H$16)*C263</f>
        <v>6.3305921250000017</v>
      </c>
      <c r="I263" s="459"/>
      <c r="J263" s="929"/>
      <c r="K263" s="459"/>
      <c r="L263" s="484">
        <f>('12. Riepilogo Carichi'!$L$16)*C263</f>
        <v>6.3305921250000017</v>
      </c>
      <c r="M263" s="484">
        <f>('12. Riepilogo Carichi'!$M$16)*C263</f>
        <v>4.8696862500000009</v>
      </c>
    </row>
    <row r="264" spans="1:13" x14ac:dyDescent="0.25">
      <c r="A264" s="1436" t="s">
        <v>104</v>
      </c>
      <c r="B264" s="1436"/>
      <c r="C264" s="484">
        <f>R4*(AA21+AC18)</f>
        <v>3.7450000000000001</v>
      </c>
      <c r="D264" s="459">
        <f>('12. Riepilogo Carichi'!$D$17)*C264</f>
        <v>24.308046000000001</v>
      </c>
      <c r="E264" s="459"/>
      <c r="F264" s="459"/>
      <c r="G264" s="459"/>
      <c r="H264" s="478">
        <f>('12. Riepilogo Carichi'!$H$17)*C264</f>
        <v>31.600459800000003</v>
      </c>
      <c r="I264" s="459"/>
      <c r="J264" s="459"/>
      <c r="K264" s="459"/>
      <c r="L264" s="484">
        <f>('12. Riepilogo Carichi'!$L$17)*C264</f>
        <v>31.600459800000003</v>
      </c>
      <c r="M264" s="484">
        <f>('12. Riepilogo Carichi'!$M$17)*C264</f>
        <v>24.308046000000001</v>
      </c>
    </row>
    <row r="265" spans="1:13" x14ac:dyDescent="0.25">
      <c r="A265" s="1436" t="s">
        <v>372</v>
      </c>
      <c r="B265" s="1436"/>
      <c r="C265" s="484">
        <f>R4*AC22</f>
        <v>3</v>
      </c>
      <c r="D265" s="459">
        <f>('12. Riepilogo Carichi'!$D$10)*C265</f>
        <v>7.1280000000000001</v>
      </c>
      <c r="E265" s="459"/>
      <c r="F265" s="459"/>
      <c r="G265" s="459"/>
      <c r="H265" s="478">
        <f>('12. Riepilogo Carichi'!$H$10)*C265</f>
        <v>9.2664000000000009</v>
      </c>
      <c r="I265" s="459"/>
      <c r="J265" s="459"/>
      <c r="K265" s="459"/>
      <c r="L265" s="484">
        <f>('12. Riepilogo Carichi'!$L$10)*C265</f>
        <v>9.2664000000000009</v>
      </c>
      <c r="M265" s="484">
        <f>('12. Riepilogo Carichi'!$M$10)*C265</f>
        <v>7.1280000000000001</v>
      </c>
    </row>
    <row r="266" spans="1:13" ht="15.75" thickBot="1" x14ac:dyDescent="0.3">
      <c r="A266" s="1416" t="s">
        <v>283</v>
      </c>
      <c r="B266" s="1435"/>
      <c r="C266" s="559">
        <v>1</v>
      </c>
      <c r="D266" s="480">
        <f>('12. Riepilogo Carichi'!$D$19)*C266</f>
        <v>13.904999999999998</v>
      </c>
      <c r="E266" s="469"/>
      <c r="F266" s="469"/>
      <c r="G266" s="469"/>
      <c r="H266" s="480">
        <f>('12. Riepilogo Carichi'!$H$19)*C266</f>
        <v>18.076499999999996</v>
      </c>
      <c r="I266" s="469"/>
      <c r="J266" s="469"/>
      <c r="K266" s="469"/>
      <c r="L266" s="485">
        <f>('12. Riepilogo Carichi'!$L$19)*C266</f>
        <v>18.076499999999996</v>
      </c>
      <c r="M266" s="485">
        <f>('12. Riepilogo Carichi'!$M$19)*C266</f>
        <v>13.904999999999998</v>
      </c>
    </row>
    <row r="267" spans="1:13" x14ac:dyDescent="0.25">
      <c r="A267" s="1421" t="s">
        <v>318</v>
      </c>
      <c r="B267" s="1421"/>
      <c r="C267" s="1421"/>
      <c r="D267" s="459">
        <f>SUM(D258:D266)</f>
        <v>129.78405479607</v>
      </c>
      <c r="E267" s="1413">
        <f>SUM(E258:G266)</f>
        <v>10.771725863563869</v>
      </c>
      <c r="F267" s="1413"/>
      <c r="G267" s="1413"/>
      <c r="H267" s="459"/>
      <c r="I267" s="560"/>
      <c r="J267" s="560"/>
      <c r="K267" s="560"/>
      <c r="L267" s="561">
        <f>SUM(L258:L266)</f>
        <v>184.8768600302368</v>
      </c>
      <c r="M267" s="561">
        <f>SUM(M258:M266)</f>
        <v>132.00165479607</v>
      </c>
    </row>
    <row r="268" spans="1:13" ht="15.75" thickBot="1" x14ac:dyDescent="0.3">
      <c r="A268" s="458"/>
      <c r="B268" s="458"/>
      <c r="C268" s="458"/>
      <c r="D268" s="459"/>
      <c r="E268" s="466"/>
      <c r="F268" s="466"/>
      <c r="G268" s="466"/>
      <c r="H268" s="466"/>
      <c r="I268" s="466"/>
      <c r="J268" s="466"/>
      <c r="K268" s="466"/>
      <c r="L268" s="313"/>
      <c r="M268" s="313"/>
    </row>
    <row r="269" spans="1:13" ht="17.25" x14ac:dyDescent="0.3">
      <c r="A269" s="1419" t="s">
        <v>537</v>
      </c>
      <c r="B269" s="1434"/>
      <c r="C269" s="487" t="s">
        <v>440</v>
      </c>
      <c r="D269" s="552" t="s">
        <v>386</v>
      </c>
      <c r="E269" s="493" t="s">
        <v>442</v>
      </c>
      <c r="F269" s="493" t="s">
        <v>448</v>
      </c>
      <c r="G269" s="493" t="s">
        <v>449</v>
      </c>
      <c r="H269" s="474" t="s">
        <v>444</v>
      </c>
      <c r="I269" s="475" t="s">
        <v>443</v>
      </c>
      <c r="J269" s="475" t="s">
        <v>450</v>
      </c>
      <c r="K269" s="553" t="s">
        <v>451</v>
      </c>
      <c r="L269" s="486" t="s">
        <v>446</v>
      </c>
      <c r="M269" s="486" t="s">
        <v>445</v>
      </c>
    </row>
    <row r="270" spans="1:13" x14ac:dyDescent="0.25">
      <c r="A270" s="1414" t="s">
        <v>316</v>
      </c>
      <c r="B270" s="1436"/>
      <c r="C270" s="483"/>
      <c r="D270" s="460">
        <f>('12. Riepilogo Carichi'!$D$5)*C270</f>
        <v>0</v>
      </c>
      <c r="E270" s="460"/>
      <c r="F270" s="460">
        <f>('12. Riepilogo Carichi'!$E$5)*C270</f>
        <v>0</v>
      </c>
      <c r="G270" s="460"/>
      <c r="H270" s="490">
        <f>('12. Riepilogo Carichi'!$H$5)*C270</f>
        <v>0</v>
      </c>
      <c r="I270" s="460"/>
      <c r="J270" s="460">
        <f>('12. Riepilogo Carichi'!$I$5)*C270</f>
        <v>0</v>
      </c>
      <c r="K270" s="460"/>
      <c r="L270" s="483">
        <f>('12. Riepilogo Carichi'!$L$5)*C270</f>
        <v>0</v>
      </c>
      <c r="M270" s="483">
        <f>('12. Riepilogo Carichi'!$M$5)*C270</f>
        <v>0</v>
      </c>
    </row>
    <row r="271" spans="1:13" x14ac:dyDescent="0.25">
      <c r="A271" s="1464" t="s">
        <v>545</v>
      </c>
      <c r="B271" s="1443"/>
      <c r="C271" s="483">
        <f>R5*(AD18+AG18+AG22+AD22)</f>
        <v>23.557425000000002</v>
      </c>
      <c r="D271" s="478">
        <f>('12. Riepilogo Carichi'!$D$13)*C271</f>
        <v>69.064480743750011</v>
      </c>
      <c r="E271" s="460"/>
      <c r="F271" s="460">
        <f>('12. Riepilogo Carichi'!$E$13)*C271</f>
        <v>0</v>
      </c>
      <c r="G271" s="459">
        <f>('12. Riepilogo Carichi'!$F$13)*C271</f>
        <v>0</v>
      </c>
      <c r="H271" s="490">
        <f>('12. Riepilogo Carichi'!$H$13)*C271</f>
        <v>89.783824966875017</v>
      </c>
      <c r="I271" s="109"/>
      <c r="J271" s="460">
        <f>('12. Riepilogo Carichi'!$I$13)*C271</f>
        <v>0</v>
      </c>
      <c r="K271" s="460">
        <f>('12. Riepilogo Carichi'!$J$13)*C271</f>
        <v>0</v>
      </c>
      <c r="L271" s="483">
        <f>('12. Riepilogo Carichi'!$L$13)*C271</f>
        <v>89.783824966875017</v>
      </c>
      <c r="M271" s="483">
        <f>('12. Riepilogo Carichi'!$M$13)*C271</f>
        <v>69.064480743750011</v>
      </c>
    </row>
    <row r="272" spans="1:13" x14ac:dyDescent="0.25">
      <c r="A272" s="1414" t="s">
        <v>466</v>
      </c>
      <c r="B272" s="1436"/>
      <c r="C272" s="483"/>
      <c r="D272" s="478">
        <f>('12. Riepilogo Carichi'!$D$21)*C272</f>
        <v>0</v>
      </c>
      <c r="E272" s="459"/>
      <c r="F272" s="460">
        <f>('12. Riepilogo Carichi'!$E$21)*C272</f>
        <v>0</v>
      </c>
      <c r="G272" s="459">
        <f>('12. Riepilogo Carichi'!$F$21)*C272</f>
        <v>0</v>
      </c>
      <c r="H272" s="490">
        <f>('12. Riepilogo Carichi'!$H$21)*C272</f>
        <v>0</v>
      </c>
      <c r="I272" s="109"/>
      <c r="J272" s="460">
        <f>('12. Riepilogo Carichi'!$I$21)*C272</f>
        <v>0</v>
      </c>
      <c r="K272" s="460">
        <f>('12. Riepilogo Carichi'!$J$21)*C272</f>
        <v>0</v>
      </c>
      <c r="L272" s="483">
        <f>('12. Riepilogo Carichi'!$L$21)*C272</f>
        <v>0</v>
      </c>
      <c r="M272" s="483">
        <f>('12. Riepilogo Carichi'!$M$21)*C272</f>
        <v>0</v>
      </c>
    </row>
    <row r="273" spans="1:13" x14ac:dyDescent="0.25">
      <c r="A273" s="1414" t="s">
        <v>103</v>
      </c>
      <c r="B273" s="1436"/>
      <c r="C273" s="488"/>
      <c r="D273" s="459">
        <f>('12. Riepilogo Carichi'!$D$11)*C273</f>
        <v>0</v>
      </c>
      <c r="E273" s="929"/>
      <c r="F273" s="460">
        <f>('12. Riepilogo Carichi'!$E$11)*C273</f>
        <v>0</v>
      </c>
      <c r="G273" s="929"/>
      <c r="H273" s="478">
        <f>('12. Riepilogo Carichi'!$H$12)*C273</f>
        <v>0</v>
      </c>
      <c r="I273" s="459"/>
      <c r="J273" s="459">
        <f>('12. Riepilogo Carichi'!$I$11)*C273</f>
        <v>0</v>
      </c>
      <c r="K273" s="459"/>
      <c r="L273" s="484">
        <f>('12. Riepilogo Carichi'!$L$12)*C273</f>
        <v>0</v>
      </c>
      <c r="M273" s="484">
        <f>('12. Riepilogo Carichi'!$M$12)*C273</f>
        <v>0</v>
      </c>
    </row>
    <row r="274" spans="1:13" x14ac:dyDescent="0.25">
      <c r="A274" s="1414" t="s">
        <v>317</v>
      </c>
      <c r="B274" s="1436"/>
      <c r="C274" s="484">
        <f>$R$6*($AG$21)*2</f>
        <v>2.4599999999999995</v>
      </c>
      <c r="D274" s="459">
        <f>('12. Riepilogo Carichi'!$D$13)*C274</f>
        <v>7.2121049999999984</v>
      </c>
      <c r="E274" s="929"/>
      <c r="F274" s="460"/>
      <c r="G274" s="929"/>
      <c r="H274" s="478">
        <f>('12. Riepilogo Carichi'!$H$13)*C274</f>
        <v>9.3757364999999986</v>
      </c>
      <c r="I274" s="459"/>
      <c r="J274" s="929"/>
      <c r="K274" s="459"/>
      <c r="L274" s="484">
        <f>('12. Riepilogo Carichi'!$L$13)*C274</f>
        <v>9.3757364999999986</v>
      </c>
      <c r="M274" s="484">
        <f>('12. Riepilogo Carichi'!$M$13)*C274</f>
        <v>7.2121049999999984</v>
      </c>
    </row>
    <row r="275" spans="1:13" x14ac:dyDescent="0.25">
      <c r="A275" s="1437" t="s">
        <v>319</v>
      </c>
      <c r="B275" s="1438"/>
      <c r="C275" s="484">
        <f>$R$6*($AD$21)*2</f>
        <v>2.145</v>
      </c>
      <c r="D275" s="459">
        <f>('12. Riepilogo Carichi'!$D$16)*C275</f>
        <v>4.8696862500000009</v>
      </c>
      <c r="E275" s="929"/>
      <c r="F275" s="460"/>
      <c r="G275" s="929"/>
      <c r="H275" s="478">
        <f>('12. Riepilogo Carichi'!$H$16)*C275</f>
        <v>6.3305921250000017</v>
      </c>
      <c r="I275" s="459"/>
      <c r="J275" s="929"/>
      <c r="K275" s="459"/>
      <c r="L275" s="484">
        <f>('12. Riepilogo Carichi'!$L$16)*C275</f>
        <v>6.3305921250000017</v>
      </c>
      <c r="M275" s="484">
        <f>('12. Riepilogo Carichi'!$M$16)*C275</f>
        <v>4.8696862500000009</v>
      </c>
    </row>
    <row r="276" spans="1:13" x14ac:dyDescent="0.25">
      <c r="A276" s="1437"/>
      <c r="B276" s="1438"/>
      <c r="C276" s="484">
        <f>$R$6*($AF$18+$AF$22)*2</f>
        <v>5.1449999999999996</v>
      </c>
      <c r="D276" s="459">
        <f>('12. Riepilogo Carichi'!$D$14)*C276</f>
        <v>6.4891312500000016</v>
      </c>
      <c r="E276" s="929"/>
      <c r="F276" s="460"/>
      <c r="G276" s="929"/>
      <c r="H276" s="478">
        <f>('12. Riepilogo Carichi'!$H$14)*C276</f>
        <v>8.4358706250000015</v>
      </c>
      <c r="I276" s="459"/>
      <c r="J276" s="929"/>
      <c r="K276" s="459"/>
      <c r="L276" s="484">
        <f>('12. Riepilogo Carichi'!$L$14)*C276</f>
        <v>8.4358706250000015</v>
      </c>
      <c r="M276" s="484">
        <f>('12. Riepilogo Carichi'!$M$14)*C276</f>
        <v>6.4891312500000016</v>
      </c>
    </row>
    <row r="277" spans="1:13" x14ac:dyDescent="0.25">
      <c r="A277" s="1436" t="s">
        <v>104</v>
      </c>
      <c r="B277" s="1436"/>
      <c r="C277" s="484"/>
      <c r="D277" s="459">
        <f>('12. Riepilogo Carichi'!$D$17)*C277</f>
        <v>0</v>
      </c>
      <c r="E277" s="459"/>
      <c r="F277" s="459"/>
      <c r="G277" s="459"/>
      <c r="H277" s="478">
        <f>('12. Riepilogo Carichi'!$H$17)*C277</f>
        <v>0</v>
      </c>
      <c r="I277" s="459"/>
      <c r="J277" s="459"/>
      <c r="K277" s="459"/>
      <c r="L277" s="484">
        <f>('12. Riepilogo Carichi'!$L$17)*C277</f>
        <v>0</v>
      </c>
      <c r="M277" s="484">
        <f>('12. Riepilogo Carichi'!$M$17)*C277</f>
        <v>0</v>
      </c>
    </row>
    <row r="278" spans="1:13" x14ac:dyDescent="0.25">
      <c r="A278" s="1436" t="s">
        <v>372</v>
      </c>
      <c r="B278" s="1436"/>
      <c r="C278" s="484"/>
      <c r="D278" s="459">
        <f>('12. Riepilogo Carichi'!$D$10)*C278</f>
        <v>0</v>
      </c>
      <c r="E278" s="459"/>
      <c r="F278" s="459"/>
      <c r="G278" s="459"/>
      <c r="H278" s="478">
        <f>('12. Riepilogo Carichi'!$H$10)*C278</f>
        <v>0</v>
      </c>
      <c r="I278" s="459"/>
      <c r="J278" s="459"/>
      <c r="K278" s="459"/>
      <c r="L278" s="484">
        <f>('12. Riepilogo Carichi'!$L$10)*C278</f>
        <v>0</v>
      </c>
      <c r="M278" s="484">
        <f>('12. Riepilogo Carichi'!$M$10)*C278</f>
        <v>0</v>
      </c>
    </row>
    <row r="279" spans="1:13" ht="15.75" thickBot="1" x14ac:dyDescent="0.3">
      <c r="A279" s="1416" t="s">
        <v>283</v>
      </c>
      <c r="B279" s="1435"/>
      <c r="C279" s="559">
        <v>1</v>
      </c>
      <c r="D279" s="480">
        <f>('12. Riepilogo Carichi'!$D$19)*C279</f>
        <v>13.904999999999998</v>
      </c>
      <c r="E279" s="469"/>
      <c r="F279" s="469"/>
      <c r="G279" s="469"/>
      <c r="H279" s="480">
        <f>('12. Riepilogo Carichi'!$H$19)*C279</f>
        <v>18.076499999999996</v>
      </c>
      <c r="I279" s="469"/>
      <c r="J279" s="469"/>
      <c r="K279" s="469"/>
      <c r="L279" s="485">
        <f>('12. Riepilogo Carichi'!$L$19)*C279</f>
        <v>18.076499999999996</v>
      </c>
      <c r="M279" s="485">
        <f>('12. Riepilogo Carichi'!$M$19)*C279</f>
        <v>13.904999999999998</v>
      </c>
    </row>
    <row r="280" spans="1:13" x14ac:dyDescent="0.25">
      <c r="A280" s="1421" t="s">
        <v>318</v>
      </c>
      <c r="B280" s="1421"/>
      <c r="C280" s="1421"/>
      <c r="D280" s="459">
        <f>SUM(D270:D279)</f>
        <v>101.54040324375001</v>
      </c>
      <c r="E280" s="1413">
        <f>SUM(E270:G279)</f>
        <v>0</v>
      </c>
      <c r="F280" s="1413"/>
      <c r="G280" s="1413"/>
      <c r="H280" s="459"/>
      <c r="I280" s="560"/>
      <c r="J280" s="560"/>
      <c r="K280" s="560"/>
      <c r="L280" s="561">
        <f>SUM(L270:L279)</f>
        <v>132.00252421687503</v>
      </c>
      <c r="M280" s="561">
        <f>SUM(M270:M279)</f>
        <v>101.54040324375001</v>
      </c>
    </row>
    <row r="281" spans="1:13" ht="15.75" thickBot="1" x14ac:dyDescent="0.3"/>
    <row r="282" spans="1:13" ht="17.25" x14ac:dyDescent="0.3">
      <c r="A282" s="1419" t="s">
        <v>538</v>
      </c>
      <c r="B282" s="1434"/>
      <c r="C282" s="487" t="s">
        <v>440</v>
      </c>
      <c r="D282" s="552" t="s">
        <v>386</v>
      </c>
      <c r="E282" s="493" t="s">
        <v>442</v>
      </c>
      <c r="F282" s="493" t="s">
        <v>448</v>
      </c>
      <c r="G282" s="493" t="s">
        <v>449</v>
      </c>
      <c r="H282" s="474" t="s">
        <v>444</v>
      </c>
      <c r="I282" s="475" t="s">
        <v>443</v>
      </c>
      <c r="J282" s="475" t="s">
        <v>450</v>
      </c>
      <c r="K282" s="553" t="s">
        <v>451</v>
      </c>
      <c r="L282" s="486" t="s">
        <v>446</v>
      </c>
      <c r="M282" s="486" t="s">
        <v>445</v>
      </c>
    </row>
    <row r="283" spans="1:13" x14ac:dyDescent="0.25">
      <c r="A283" s="1414" t="s">
        <v>316</v>
      </c>
      <c r="B283" s="1436"/>
      <c r="C283" s="483"/>
      <c r="D283" s="460">
        <f>('12. Riepilogo Carichi'!$D$5)*C283</f>
        <v>0</v>
      </c>
      <c r="E283" s="460"/>
      <c r="F283" s="460">
        <f>('12. Riepilogo Carichi'!$E$5)*C283</f>
        <v>0</v>
      </c>
      <c r="G283" s="460"/>
      <c r="H283" s="490">
        <f>('12. Riepilogo Carichi'!$H$5)*C283</f>
        <v>0</v>
      </c>
      <c r="I283" s="460"/>
      <c r="J283" s="460">
        <f>('12. Riepilogo Carichi'!$I$5)*C283</f>
        <v>0</v>
      </c>
      <c r="K283" s="460"/>
      <c r="L283" s="483">
        <f>('12. Riepilogo Carichi'!$L$5)*C283</f>
        <v>0</v>
      </c>
      <c r="M283" s="483">
        <f>('12. Riepilogo Carichi'!$M$5)*C283</f>
        <v>0</v>
      </c>
    </row>
    <row r="284" spans="1:13" x14ac:dyDescent="0.25">
      <c r="A284" s="1464" t="s">
        <v>545</v>
      </c>
      <c r="B284" s="1443"/>
      <c r="C284" s="483">
        <f>R5*(AG18+AG22)</f>
        <v>12.521399999999996</v>
      </c>
      <c r="D284" s="478">
        <f>('12. Riepilogo Carichi'!$D$13)*C284</f>
        <v>36.709614449999989</v>
      </c>
      <c r="E284" s="460"/>
      <c r="F284" s="460">
        <f>('12. Riepilogo Carichi'!$E$13)*C284</f>
        <v>0</v>
      </c>
      <c r="G284" s="459">
        <f>('12. Riepilogo Carichi'!$F$13)*C284</f>
        <v>0</v>
      </c>
      <c r="H284" s="490">
        <f>('12. Riepilogo Carichi'!$H$13)*C284</f>
        <v>47.722498784999985</v>
      </c>
      <c r="I284" s="109"/>
      <c r="J284" s="460">
        <f>('12. Riepilogo Carichi'!$I$13)*C284</f>
        <v>0</v>
      </c>
      <c r="K284" s="460">
        <f>('12. Riepilogo Carichi'!$J$13)*C284</f>
        <v>0</v>
      </c>
      <c r="L284" s="483">
        <f>('12. Riepilogo Carichi'!$L$13)*C284</f>
        <v>47.722498784999985</v>
      </c>
      <c r="M284" s="483">
        <f>('12. Riepilogo Carichi'!$M$13)*C284</f>
        <v>36.709614449999989</v>
      </c>
    </row>
    <row r="285" spans="1:13" x14ac:dyDescent="0.25">
      <c r="A285" s="1414" t="s">
        <v>466</v>
      </c>
      <c r="B285" s="1436"/>
      <c r="C285" s="483">
        <f>R6*(AI18+AI22)</f>
        <v>2.5449999999999999</v>
      </c>
      <c r="D285" s="478">
        <f>('12. Riepilogo Carichi'!$D$21)*C285</f>
        <v>7.2112580558279999</v>
      </c>
      <c r="E285" s="459"/>
      <c r="F285" s="460">
        <f>('12. Riepilogo Carichi'!$E$21)*C285</f>
        <v>1.2725</v>
      </c>
      <c r="G285" s="459">
        <f>('12. Riepilogo Carichi'!$F$21)*C285</f>
        <v>2.4672401403348019</v>
      </c>
      <c r="H285" s="490">
        <f>('12. Riepilogo Carichi'!$H$21)*C285</f>
        <v>9.3746354725764007</v>
      </c>
      <c r="I285" s="109"/>
      <c r="J285" s="460">
        <f>('12. Riepilogo Carichi'!$I$21)*C285</f>
        <v>1.9087499999999999</v>
      </c>
      <c r="K285" s="460">
        <f>('12. Riepilogo Carichi'!$J$21)*C285</f>
        <v>3.7008602105022033</v>
      </c>
      <c r="L285" s="483">
        <f>('12. Riepilogo Carichi'!$L$21)*C285</f>
        <v>14.984245683078605</v>
      </c>
      <c r="M285" s="483">
        <f>('12. Riepilogo Carichi'!$M$21)*C285</f>
        <v>7.2112580558279999</v>
      </c>
    </row>
    <row r="286" spans="1:13" x14ac:dyDescent="0.25">
      <c r="A286" s="1414" t="s">
        <v>103</v>
      </c>
      <c r="B286" s="1436"/>
      <c r="C286" s="488"/>
      <c r="D286" s="459">
        <f>('12. Riepilogo Carichi'!$D$11)*C286</f>
        <v>0</v>
      </c>
      <c r="E286" s="929"/>
      <c r="F286" s="460">
        <f>('12. Riepilogo Carichi'!$E$11)*C286</f>
        <v>0</v>
      </c>
      <c r="G286" s="929"/>
      <c r="H286" s="478">
        <f>('12. Riepilogo Carichi'!$H$12)*C286</f>
        <v>0</v>
      </c>
      <c r="I286" s="459"/>
      <c r="J286" s="459">
        <f>('12. Riepilogo Carichi'!$I$11)*C286</f>
        <v>0</v>
      </c>
      <c r="K286" s="459"/>
      <c r="L286" s="484">
        <f>('12. Riepilogo Carichi'!$L$12)*C286</f>
        <v>0</v>
      </c>
      <c r="M286" s="484">
        <f>('12. Riepilogo Carichi'!$M$12)*C286</f>
        <v>0</v>
      </c>
    </row>
    <row r="287" spans="1:13" x14ac:dyDescent="0.25">
      <c r="A287" s="1414" t="s">
        <v>317</v>
      </c>
      <c r="B287" s="1436"/>
      <c r="C287" s="484">
        <f>$R$6*($AI$18+$AI$22+$AG$21)*2</f>
        <v>7.5499999999999989</v>
      </c>
      <c r="D287" s="459">
        <f>('12. Riepilogo Carichi'!$D$13)*C287</f>
        <v>22.134712499999999</v>
      </c>
      <c r="E287" s="929"/>
      <c r="F287" s="460"/>
      <c r="G287" s="929"/>
      <c r="H287" s="478">
        <f>('12. Riepilogo Carichi'!$H$13)*C287</f>
        <v>28.775126249999996</v>
      </c>
      <c r="I287" s="459"/>
      <c r="J287" s="929"/>
      <c r="K287" s="459"/>
      <c r="L287" s="484">
        <f>('12. Riepilogo Carichi'!$L$13)*C287</f>
        <v>28.775126249999996</v>
      </c>
      <c r="M287" s="484">
        <f>('12. Riepilogo Carichi'!$M$13)*C287</f>
        <v>22.134712499999999</v>
      </c>
    </row>
    <row r="288" spans="1:13" x14ac:dyDescent="0.25">
      <c r="A288" s="1414" t="s">
        <v>319</v>
      </c>
      <c r="B288" s="1436"/>
      <c r="C288" s="484"/>
      <c r="D288" s="459">
        <f>('12. Riepilogo Carichi'!$D$16)*C288</f>
        <v>0</v>
      </c>
      <c r="E288" s="929"/>
      <c r="F288" s="460"/>
      <c r="G288" s="929"/>
      <c r="H288" s="478">
        <f>('12. Riepilogo Carichi'!$H$16)*C288</f>
        <v>0</v>
      </c>
      <c r="I288" s="459"/>
      <c r="J288" s="929"/>
      <c r="K288" s="459"/>
      <c r="L288" s="484">
        <f>('12. Riepilogo Carichi'!$L$16)*C288</f>
        <v>0</v>
      </c>
      <c r="M288" s="484">
        <f>('12. Riepilogo Carichi'!$M$16)*C288</f>
        <v>0</v>
      </c>
    </row>
    <row r="289" spans="1:13" x14ac:dyDescent="0.25">
      <c r="A289" s="1436" t="s">
        <v>104</v>
      </c>
      <c r="B289" s="1436"/>
      <c r="C289" s="484"/>
      <c r="D289" s="459">
        <f>('12. Riepilogo Carichi'!$D$17)*C289</f>
        <v>0</v>
      </c>
      <c r="E289" s="459"/>
      <c r="F289" s="459"/>
      <c r="G289" s="459"/>
      <c r="H289" s="478">
        <f>('12. Riepilogo Carichi'!$H$17)*C289</f>
        <v>0</v>
      </c>
      <c r="I289" s="459"/>
      <c r="J289" s="459"/>
      <c r="K289" s="459"/>
      <c r="L289" s="484">
        <f>('12. Riepilogo Carichi'!$L$17)*C289</f>
        <v>0</v>
      </c>
      <c r="M289" s="484">
        <f>('12. Riepilogo Carichi'!$M$17)*C289</f>
        <v>0</v>
      </c>
    </row>
    <row r="290" spans="1:13" x14ac:dyDescent="0.25">
      <c r="A290" s="1436" t="s">
        <v>372</v>
      </c>
      <c r="B290" s="1436"/>
      <c r="C290" s="484">
        <f>R4*(AI18+AI22)</f>
        <v>5.09</v>
      </c>
      <c r="D290" s="459">
        <f>('12. Riepilogo Carichi'!$D$10)*C290</f>
        <v>12.093839999999998</v>
      </c>
      <c r="E290" s="459"/>
      <c r="F290" s="459"/>
      <c r="G290" s="459"/>
      <c r="H290" s="478">
        <f>('12. Riepilogo Carichi'!$H$10)*C290</f>
        <v>15.721992</v>
      </c>
      <c r="I290" s="459"/>
      <c r="J290" s="459"/>
      <c r="K290" s="459"/>
      <c r="L290" s="484">
        <f>('12. Riepilogo Carichi'!$L$10)*C290</f>
        <v>15.721992</v>
      </c>
      <c r="M290" s="484">
        <f>('12. Riepilogo Carichi'!$M$10)*C290</f>
        <v>12.093839999999998</v>
      </c>
    </row>
    <row r="291" spans="1:13" ht="15.75" thickBot="1" x14ac:dyDescent="0.3">
      <c r="A291" s="1416" t="s">
        <v>283</v>
      </c>
      <c r="B291" s="1435"/>
      <c r="C291" s="559">
        <v>1</v>
      </c>
      <c r="D291" s="480">
        <f>('12. Riepilogo Carichi'!$D$19)*C291</f>
        <v>13.904999999999998</v>
      </c>
      <c r="E291" s="469"/>
      <c r="F291" s="469"/>
      <c r="G291" s="469"/>
      <c r="H291" s="480">
        <f>('12. Riepilogo Carichi'!$H$19)*C291</f>
        <v>18.076499999999996</v>
      </c>
      <c r="I291" s="469"/>
      <c r="J291" s="469"/>
      <c r="K291" s="469"/>
      <c r="L291" s="485">
        <f>('12. Riepilogo Carichi'!$L$19)*C291</f>
        <v>18.076499999999996</v>
      </c>
      <c r="M291" s="485">
        <f>('12. Riepilogo Carichi'!$M$19)*C291</f>
        <v>13.904999999999998</v>
      </c>
    </row>
    <row r="292" spans="1:13" x14ac:dyDescent="0.25">
      <c r="A292" s="1421" t="s">
        <v>318</v>
      </c>
      <c r="B292" s="1421"/>
      <c r="C292" s="1421"/>
      <c r="D292" s="459">
        <f>SUM(D283:D291)</f>
        <v>92.054425005827994</v>
      </c>
      <c r="E292" s="1413">
        <f>SUM(E283:G291)</f>
        <v>3.7397401403348018</v>
      </c>
      <c r="F292" s="1413"/>
      <c r="G292" s="1413"/>
      <c r="H292" s="459"/>
      <c r="I292" s="560"/>
      <c r="J292" s="560"/>
      <c r="K292" s="560"/>
      <c r="L292" s="561">
        <f>SUM(L283:L291)</f>
        <v>125.28036271807858</v>
      </c>
      <c r="M292" s="561">
        <f>SUM(M283:M291)</f>
        <v>92.054425005827994</v>
      </c>
    </row>
    <row r="293" spans="1:13" ht="15.75" thickBot="1" x14ac:dyDescent="0.3"/>
    <row r="294" spans="1:13" ht="17.25" x14ac:dyDescent="0.3">
      <c r="A294" s="1419" t="s">
        <v>539</v>
      </c>
      <c r="B294" s="1434"/>
      <c r="C294" s="487" t="s">
        <v>440</v>
      </c>
      <c r="D294" s="552" t="s">
        <v>386</v>
      </c>
      <c r="E294" s="493" t="s">
        <v>442</v>
      </c>
      <c r="F294" s="493" t="s">
        <v>448</v>
      </c>
      <c r="G294" s="493" t="s">
        <v>449</v>
      </c>
      <c r="H294" s="474" t="s">
        <v>444</v>
      </c>
      <c r="I294" s="475" t="s">
        <v>443</v>
      </c>
      <c r="J294" s="475" t="s">
        <v>450</v>
      </c>
      <c r="K294" s="553" t="s">
        <v>451</v>
      </c>
      <c r="L294" s="486" t="s">
        <v>446</v>
      </c>
      <c r="M294" s="486" t="s">
        <v>445</v>
      </c>
    </row>
    <row r="295" spans="1:13" x14ac:dyDescent="0.25">
      <c r="A295" s="1414" t="s">
        <v>316</v>
      </c>
      <c r="B295" s="1436"/>
      <c r="C295" s="483"/>
      <c r="D295" s="460">
        <f>('12. Riepilogo Carichi'!$D$5)*C295</f>
        <v>0</v>
      </c>
      <c r="E295" s="460"/>
      <c r="F295" s="460">
        <f>('12. Riepilogo Carichi'!$E$5)*C295</f>
        <v>0</v>
      </c>
      <c r="G295" s="460"/>
      <c r="H295" s="490">
        <f>('12. Riepilogo Carichi'!$H$5)*C295</f>
        <v>0</v>
      </c>
      <c r="I295" s="460"/>
      <c r="J295" s="460">
        <f>('12. Riepilogo Carichi'!$I$5)*C295</f>
        <v>0</v>
      </c>
      <c r="K295" s="460"/>
      <c r="L295" s="483">
        <f>('12. Riepilogo Carichi'!$L$5)*C295</f>
        <v>0</v>
      </c>
      <c r="M295" s="483">
        <f>('12. Riepilogo Carichi'!$M$5)*C295</f>
        <v>0</v>
      </c>
    </row>
    <row r="296" spans="1:13" x14ac:dyDescent="0.25">
      <c r="A296" s="1464" t="s">
        <v>545</v>
      </c>
      <c r="B296" s="1443"/>
      <c r="C296" s="483">
        <f>R5*AD22</f>
        <v>6.4350000000000005</v>
      </c>
      <c r="D296" s="478">
        <f>('12. Riepilogo Carichi'!$D$13)*C296</f>
        <v>18.865811250000004</v>
      </c>
      <c r="E296" s="460"/>
      <c r="F296" s="460">
        <f>('12. Riepilogo Carichi'!$E$13)*C296</f>
        <v>0</v>
      </c>
      <c r="G296" s="459">
        <f>('12. Riepilogo Carichi'!$F$13)*C296</f>
        <v>0</v>
      </c>
      <c r="H296" s="490">
        <f>('12. Riepilogo Carichi'!$H$13)*C296</f>
        <v>24.525554625000002</v>
      </c>
      <c r="I296" s="109"/>
      <c r="J296" s="460">
        <f>('12. Riepilogo Carichi'!$I$13)*C296</f>
        <v>0</v>
      </c>
      <c r="K296" s="460">
        <f>('12. Riepilogo Carichi'!$J$13)*C296</f>
        <v>0</v>
      </c>
      <c r="L296" s="483">
        <f>('12. Riepilogo Carichi'!$L$13)*C296</f>
        <v>24.525554625000002</v>
      </c>
      <c r="M296" s="483">
        <f>('12. Riepilogo Carichi'!$M$13)*C296</f>
        <v>18.865811250000004</v>
      </c>
    </row>
    <row r="297" spans="1:13" x14ac:dyDescent="0.25">
      <c r="A297" s="1414" t="s">
        <v>466</v>
      </c>
      <c r="B297" s="1436"/>
      <c r="C297" s="483">
        <f>R6*(1+AC22+AD25)</f>
        <v>2.92</v>
      </c>
      <c r="D297" s="478">
        <f>('12. Riepilogo Carichi'!$D$21)*C297</f>
        <v>8.2738206377280008</v>
      </c>
      <c r="E297" s="459"/>
      <c r="F297" s="460">
        <f>('12. Riepilogo Carichi'!$E$21)*C297</f>
        <v>1.46</v>
      </c>
      <c r="G297" s="459">
        <f>('12. Riepilogo Carichi'!$F$21)*C297</f>
        <v>2.8307824006984763</v>
      </c>
      <c r="H297" s="490">
        <f>('12. Riepilogo Carichi'!$H$21)*C297</f>
        <v>10.7559668290464</v>
      </c>
      <c r="I297" s="109"/>
      <c r="J297" s="460">
        <f>('12. Riepilogo Carichi'!$I$21)*C297</f>
        <v>2.19</v>
      </c>
      <c r="K297" s="460">
        <f>('12. Riepilogo Carichi'!$J$21)*C297</f>
        <v>4.2461736010477145</v>
      </c>
      <c r="L297" s="483">
        <f>('12. Riepilogo Carichi'!$L$21)*C297</f>
        <v>17.192140430094117</v>
      </c>
      <c r="M297" s="483">
        <f>('12. Riepilogo Carichi'!$M$21)*C297</f>
        <v>8.2738206377280008</v>
      </c>
    </row>
    <row r="298" spans="1:13" x14ac:dyDescent="0.25">
      <c r="A298" s="1414" t="s">
        <v>103</v>
      </c>
      <c r="B298" s="1436"/>
      <c r="C298" s="488"/>
      <c r="D298" s="459">
        <f>('12. Riepilogo Carichi'!$D$11)*C298</f>
        <v>0</v>
      </c>
      <c r="E298" s="929"/>
      <c r="F298" s="460">
        <f>('12. Riepilogo Carichi'!$E$11)*C298</f>
        <v>0</v>
      </c>
      <c r="G298" s="929"/>
      <c r="H298" s="478">
        <f>('12. Riepilogo Carichi'!$H$12)*C298</f>
        <v>0</v>
      </c>
      <c r="I298" s="459"/>
      <c r="J298" s="459">
        <f>('12. Riepilogo Carichi'!$I$11)*C298</f>
        <v>0</v>
      </c>
      <c r="K298" s="459"/>
      <c r="L298" s="484">
        <f>('12. Riepilogo Carichi'!$L$12)*C298</f>
        <v>0</v>
      </c>
      <c r="M298" s="484">
        <f>('12. Riepilogo Carichi'!$M$12)*C298</f>
        <v>0</v>
      </c>
    </row>
    <row r="299" spans="1:13" x14ac:dyDescent="0.25">
      <c r="A299" s="1414" t="s">
        <v>317</v>
      </c>
      <c r="B299" s="1436"/>
      <c r="C299" s="484">
        <f>$R$6*($AC$22+$AD$25)*2</f>
        <v>5.34</v>
      </c>
      <c r="D299" s="459">
        <f>('12. Riepilogo Carichi'!$D$13)*C299</f>
        <v>15.655545</v>
      </c>
      <c r="E299" s="929"/>
      <c r="F299" s="460"/>
      <c r="G299" s="929"/>
      <c r="H299" s="478">
        <f>('12. Riepilogo Carichi'!$H$13)*C299</f>
        <v>20.3522085</v>
      </c>
      <c r="I299" s="459"/>
      <c r="J299" s="929"/>
      <c r="K299" s="459"/>
      <c r="L299" s="484">
        <f>('12. Riepilogo Carichi'!$L$13)*C299</f>
        <v>20.3522085</v>
      </c>
      <c r="M299" s="484">
        <f>('12. Riepilogo Carichi'!$M$13)*C299</f>
        <v>15.655545</v>
      </c>
    </row>
    <row r="300" spans="1:13" x14ac:dyDescent="0.25">
      <c r="A300" s="1414" t="s">
        <v>319</v>
      </c>
      <c r="B300" s="1436"/>
      <c r="C300" s="484"/>
      <c r="D300" s="459">
        <f>('12. Riepilogo Carichi'!$D$16)*C300</f>
        <v>0</v>
      </c>
      <c r="E300" s="929"/>
      <c r="F300" s="460"/>
      <c r="G300" s="929"/>
      <c r="H300" s="478">
        <f>('12. Riepilogo Carichi'!$H$16)*C300</f>
        <v>0</v>
      </c>
      <c r="I300" s="459"/>
      <c r="J300" s="929"/>
      <c r="K300" s="459"/>
      <c r="L300" s="484">
        <f>('12. Riepilogo Carichi'!$L$16)*C300</f>
        <v>0</v>
      </c>
      <c r="M300" s="484">
        <f>('12. Riepilogo Carichi'!$M$16)*C300</f>
        <v>0</v>
      </c>
    </row>
    <row r="301" spans="1:13" x14ac:dyDescent="0.25">
      <c r="A301" s="1436" t="s">
        <v>104</v>
      </c>
      <c r="B301" s="1436"/>
      <c r="C301" s="484"/>
      <c r="D301" s="459">
        <f>('12. Riepilogo Carichi'!$D$17)*C301</f>
        <v>0</v>
      </c>
      <c r="E301" s="459"/>
      <c r="F301" s="459"/>
      <c r="G301" s="459"/>
      <c r="H301" s="478">
        <f>('12. Riepilogo Carichi'!$H$17)*C301</f>
        <v>0</v>
      </c>
      <c r="I301" s="459"/>
      <c r="J301" s="459"/>
      <c r="K301" s="459"/>
      <c r="L301" s="484">
        <f>('12. Riepilogo Carichi'!$L$17)*C301</f>
        <v>0</v>
      </c>
      <c r="M301" s="484">
        <f>('12. Riepilogo Carichi'!$M$17)*C301</f>
        <v>0</v>
      </c>
    </row>
    <row r="302" spans="1:13" x14ac:dyDescent="0.25">
      <c r="A302" s="1436" t="s">
        <v>372</v>
      </c>
      <c r="B302" s="1436"/>
      <c r="C302" s="484">
        <f>R4*(AC22+AD25)</f>
        <v>5.34</v>
      </c>
      <c r="D302" s="459">
        <f>('12. Riepilogo Carichi'!$D$10)*C302</f>
        <v>12.68784</v>
      </c>
      <c r="E302" s="459"/>
      <c r="F302" s="459"/>
      <c r="G302" s="459"/>
      <c r="H302" s="478">
        <f>('12. Riepilogo Carichi'!$H$10)*C302</f>
        <v>16.494191999999998</v>
      </c>
      <c r="I302" s="459"/>
      <c r="J302" s="459"/>
      <c r="K302" s="459"/>
      <c r="L302" s="484">
        <f>('12. Riepilogo Carichi'!$L$10)*C302</f>
        <v>16.494191999999998</v>
      </c>
      <c r="M302" s="484">
        <f>('12. Riepilogo Carichi'!$M$10)*C302</f>
        <v>12.68784</v>
      </c>
    </row>
    <row r="303" spans="1:13" ht="15.75" thickBot="1" x14ac:dyDescent="0.3">
      <c r="A303" s="1416" t="s">
        <v>283</v>
      </c>
      <c r="B303" s="1435"/>
      <c r="C303" s="559">
        <v>1</v>
      </c>
      <c r="D303" s="480">
        <f>('12. Riepilogo Carichi'!$D$19)*C303</f>
        <v>13.904999999999998</v>
      </c>
      <c r="E303" s="469"/>
      <c r="F303" s="469"/>
      <c r="G303" s="469"/>
      <c r="H303" s="480">
        <f>('12. Riepilogo Carichi'!$H$19)*C303</f>
        <v>18.076499999999996</v>
      </c>
      <c r="I303" s="469"/>
      <c r="J303" s="469"/>
      <c r="K303" s="469"/>
      <c r="L303" s="485">
        <f>('12. Riepilogo Carichi'!$L$19)*C303</f>
        <v>18.076499999999996</v>
      </c>
      <c r="M303" s="485">
        <f>('12. Riepilogo Carichi'!$M$19)*C303</f>
        <v>13.904999999999998</v>
      </c>
    </row>
    <row r="304" spans="1:13" x14ac:dyDescent="0.25">
      <c r="A304" s="1421" t="s">
        <v>318</v>
      </c>
      <c r="B304" s="1421"/>
      <c r="C304" s="1421"/>
      <c r="D304" s="459">
        <f>SUM(D295:D303)</f>
        <v>69.388016887728</v>
      </c>
      <c r="E304" s="1413">
        <f>SUM(E295:G303)</f>
        <v>4.2907824006984763</v>
      </c>
      <c r="F304" s="1413"/>
      <c r="G304" s="1413"/>
      <c r="H304" s="459"/>
      <c r="I304" s="560"/>
      <c r="J304" s="560"/>
      <c r="K304" s="560"/>
      <c r="L304" s="561">
        <f>SUM(L295:L303)</f>
        <v>96.640595555094109</v>
      </c>
      <c r="M304" s="561">
        <f>SUM(M295:M303)</f>
        <v>69.388016887728</v>
      </c>
    </row>
    <row r="305" spans="1:13" ht="15.75" thickBot="1" x14ac:dyDescent="0.3">
      <c r="A305" s="458"/>
      <c r="B305" s="458"/>
      <c r="C305" s="458"/>
      <c r="D305" s="459"/>
      <c r="E305" s="466"/>
      <c r="F305" s="466"/>
      <c r="G305" s="466"/>
      <c r="H305" s="466"/>
      <c r="I305" s="466"/>
      <c r="J305" s="466"/>
      <c r="K305" s="466"/>
      <c r="L305" s="313"/>
      <c r="M305" s="313"/>
    </row>
    <row r="306" spans="1:13" ht="17.25" x14ac:dyDescent="0.3">
      <c r="A306" s="1419" t="s">
        <v>540</v>
      </c>
      <c r="B306" s="1434"/>
      <c r="C306" s="487" t="s">
        <v>440</v>
      </c>
      <c r="D306" s="552" t="s">
        <v>386</v>
      </c>
      <c r="E306" s="493" t="s">
        <v>442</v>
      </c>
      <c r="F306" s="493" t="s">
        <v>448</v>
      </c>
      <c r="G306" s="493" t="s">
        <v>449</v>
      </c>
      <c r="H306" s="474" t="s">
        <v>444</v>
      </c>
      <c r="I306" s="475" t="s">
        <v>443</v>
      </c>
      <c r="J306" s="475" t="s">
        <v>450</v>
      </c>
      <c r="K306" s="553" t="s">
        <v>451</v>
      </c>
      <c r="L306" s="486" t="s">
        <v>446</v>
      </c>
      <c r="M306" s="486" t="s">
        <v>445</v>
      </c>
    </row>
    <row r="307" spans="1:13" x14ac:dyDescent="0.25">
      <c r="A307" s="1414" t="s">
        <v>316</v>
      </c>
      <c r="B307" s="1436"/>
      <c r="C307" s="483"/>
      <c r="D307" s="460">
        <f>('12. Riepilogo Carichi'!$D$5)*C307</f>
        <v>0</v>
      </c>
      <c r="E307" s="460"/>
      <c r="F307" s="460">
        <f>('12. Riepilogo Carichi'!$E$5)*C307</f>
        <v>0</v>
      </c>
      <c r="G307" s="460"/>
      <c r="H307" s="490">
        <f>('12. Riepilogo Carichi'!$H$5)*C307</f>
        <v>0</v>
      </c>
      <c r="I307" s="460"/>
      <c r="J307" s="460">
        <f>('12. Riepilogo Carichi'!$I$5)*C307</f>
        <v>0</v>
      </c>
      <c r="K307" s="460"/>
      <c r="L307" s="483">
        <f>('12. Riepilogo Carichi'!$L$5)*C307</f>
        <v>0</v>
      </c>
      <c r="M307" s="483">
        <f>('12. Riepilogo Carichi'!$M$5)*C307</f>
        <v>0</v>
      </c>
    </row>
    <row r="308" spans="1:13" x14ac:dyDescent="0.25">
      <c r="A308" s="1464" t="s">
        <v>545</v>
      </c>
      <c r="B308" s="1443"/>
      <c r="C308" s="483">
        <f>R5*(AD22+AG22)</f>
        <v>13.2</v>
      </c>
      <c r="D308" s="478">
        <f>('12. Riepilogo Carichi'!$D$13)*C308</f>
        <v>38.699100000000001</v>
      </c>
      <c r="E308" s="460"/>
      <c r="F308" s="460">
        <f>('12. Riepilogo Carichi'!$E$13)*C308</f>
        <v>0</v>
      </c>
      <c r="G308" s="459">
        <f>('12. Riepilogo Carichi'!$F$13)*C308</f>
        <v>0</v>
      </c>
      <c r="H308" s="490">
        <f>('12. Riepilogo Carichi'!$H$13)*C308</f>
        <v>50.30883</v>
      </c>
      <c r="I308" s="109"/>
      <c r="J308" s="460">
        <f>('12. Riepilogo Carichi'!$I$13)*C308</f>
        <v>0</v>
      </c>
      <c r="K308" s="460">
        <f>('12. Riepilogo Carichi'!$J$13)*C308</f>
        <v>0</v>
      </c>
      <c r="L308" s="483">
        <f>('12. Riepilogo Carichi'!$L$13)*C308</f>
        <v>50.30883</v>
      </c>
      <c r="M308" s="483">
        <f>('12. Riepilogo Carichi'!$M$13)*C308</f>
        <v>38.699100000000001</v>
      </c>
    </row>
    <row r="309" spans="1:13" x14ac:dyDescent="0.25">
      <c r="A309" s="1414" t="s">
        <v>466</v>
      </c>
      <c r="B309" s="1436"/>
      <c r="C309" s="483">
        <f>R6*(AD25+AG25)</f>
        <v>2.3999999999999995</v>
      </c>
      <c r="D309" s="478">
        <f>('12. Riepilogo Carichi'!$D$21)*C309</f>
        <v>6.8004005241599987</v>
      </c>
      <c r="E309" s="459"/>
      <c r="F309" s="460">
        <f>('12. Riepilogo Carichi'!$E$21)*C309</f>
        <v>1.1999999999999997</v>
      </c>
      <c r="G309" s="459">
        <f>('12. Riepilogo Carichi'!$F$21)*C309</f>
        <v>2.3266704663275144</v>
      </c>
      <c r="H309" s="490">
        <f>('12. Riepilogo Carichi'!$H$21)*C309</f>
        <v>8.8405206814079982</v>
      </c>
      <c r="I309" s="109"/>
      <c r="J309" s="460">
        <f>('12. Riepilogo Carichi'!$I$21)*C309</f>
        <v>1.7999999999999996</v>
      </c>
      <c r="K309" s="460">
        <f>('12. Riepilogo Carichi'!$J$21)*C309</f>
        <v>3.4900056994912716</v>
      </c>
      <c r="L309" s="483">
        <f>('12. Riepilogo Carichi'!$L$21)*C309</f>
        <v>14.130526380899271</v>
      </c>
      <c r="M309" s="483">
        <f>('12. Riepilogo Carichi'!$M$21)*C309</f>
        <v>6.8004005241599987</v>
      </c>
    </row>
    <row r="310" spans="1:13" x14ac:dyDescent="0.25">
      <c r="A310" s="1414" t="s">
        <v>103</v>
      </c>
      <c r="B310" s="1436"/>
      <c r="C310" s="488"/>
      <c r="D310" s="459">
        <f>('12. Riepilogo Carichi'!$D$11)*C310</f>
        <v>0</v>
      </c>
      <c r="E310" s="929"/>
      <c r="F310" s="460">
        <f>('12. Riepilogo Carichi'!$E$11)*C310</f>
        <v>0</v>
      </c>
      <c r="G310" s="929"/>
      <c r="H310" s="478">
        <f>('12. Riepilogo Carichi'!$H$12)*C310</f>
        <v>0</v>
      </c>
      <c r="I310" s="459"/>
      <c r="J310" s="459">
        <f>('12. Riepilogo Carichi'!$I$11)*C310</f>
        <v>0</v>
      </c>
      <c r="K310" s="459"/>
      <c r="L310" s="484">
        <f>('12. Riepilogo Carichi'!$L$12)*C310</f>
        <v>0</v>
      </c>
      <c r="M310" s="484">
        <f>('12. Riepilogo Carichi'!$M$12)*C310</f>
        <v>0</v>
      </c>
    </row>
    <row r="311" spans="1:13" x14ac:dyDescent="0.25">
      <c r="A311" s="1414" t="s">
        <v>317</v>
      </c>
      <c r="B311" s="1436"/>
      <c r="C311" s="484">
        <f>$R$6*($AD$25+$AG$25)*2</f>
        <v>4.7999999999999989</v>
      </c>
      <c r="D311" s="459">
        <f>('12. Riepilogo Carichi'!$D$13)*C311</f>
        <v>14.072399999999996</v>
      </c>
      <c r="E311" s="929"/>
      <c r="F311" s="460"/>
      <c r="G311" s="929"/>
      <c r="H311" s="478">
        <f>('12. Riepilogo Carichi'!$H$13)*C311</f>
        <v>18.294119999999996</v>
      </c>
      <c r="I311" s="459"/>
      <c r="J311" s="929"/>
      <c r="K311" s="459"/>
      <c r="L311" s="484">
        <f>('12. Riepilogo Carichi'!$L$13)*C311</f>
        <v>18.294119999999996</v>
      </c>
      <c r="M311" s="484">
        <f>('12. Riepilogo Carichi'!$M$13)*C311</f>
        <v>14.072399999999996</v>
      </c>
    </row>
    <row r="312" spans="1:13" x14ac:dyDescent="0.25">
      <c r="A312" s="1414" t="s">
        <v>319</v>
      </c>
      <c r="B312" s="1436"/>
      <c r="C312" s="484">
        <f>$R$6*($AF$22)*2</f>
        <v>3</v>
      </c>
      <c r="D312" s="459">
        <f>('12. Riepilogo Carichi'!$D$14)*C312</f>
        <v>3.7837500000000013</v>
      </c>
      <c r="E312" s="929"/>
      <c r="F312" s="460"/>
      <c r="G312" s="929"/>
      <c r="H312" s="478">
        <f>('12. Riepilogo Carichi'!$H$14)*C312</f>
        <v>4.9188750000000017</v>
      </c>
      <c r="I312" s="459"/>
      <c r="J312" s="929"/>
      <c r="K312" s="459"/>
      <c r="L312" s="484">
        <f>('12. Riepilogo Carichi'!$L$14)*C312</f>
        <v>4.9188750000000017</v>
      </c>
      <c r="M312" s="484">
        <f>('12. Riepilogo Carichi'!$M$14)*C312</f>
        <v>3.7837500000000013</v>
      </c>
    </row>
    <row r="313" spans="1:13" x14ac:dyDescent="0.25">
      <c r="A313" s="1436" t="s">
        <v>104</v>
      </c>
      <c r="B313" s="1436"/>
      <c r="C313" s="484"/>
      <c r="D313" s="459">
        <f>('12. Riepilogo Carichi'!$D$17)*C313</f>
        <v>0</v>
      </c>
      <c r="E313" s="459"/>
      <c r="F313" s="459"/>
      <c r="G313" s="459"/>
      <c r="H313" s="478">
        <f>('12. Riepilogo Carichi'!$H$17)*C313</f>
        <v>0</v>
      </c>
      <c r="I313" s="459"/>
      <c r="J313" s="459"/>
      <c r="K313" s="459"/>
      <c r="L313" s="484">
        <f>('12. Riepilogo Carichi'!$L$17)*C313</f>
        <v>0</v>
      </c>
      <c r="M313" s="484">
        <f>('12. Riepilogo Carichi'!$M$17)*C313</f>
        <v>0</v>
      </c>
    </row>
    <row r="314" spans="1:13" x14ac:dyDescent="0.25">
      <c r="A314" s="1436" t="s">
        <v>372</v>
      </c>
      <c r="B314" s="1436"/>
      <c r="C314" s="484">
        <f>R4*(AD25+AG25)</f>
        <v>4.7999999999999989</v>
      </c>
      <c r="D314" s="459">
        <f>('12. Riepilogo Carichi'!$D$10)*C314</f>
        <v>11.404799999999996</v>
      </c>
      <c r="E314" s="459"/>
      <c r="F314" s="459"/>
      <c r="G314" s="459"/>
      <c r="H314" s="478">
        <f>('12. Riepilogo Carichi'!$H$10)*C314</f>
        <v>14.826239999999997</v>
      </c>
      <c r="I314" s="459"/>
      <c r="J314" s="459"/>
      <c r="K314" s="459"/>
      <c r="L314" s="484">
        <f>('12. Riepilogo Carichi'!$L$10)*C314</f>
        <v>14.826239999999997</v>
      </c>
      <c r="M314" s="484">
        <f>('12. Riepilogo Carichi'!$M$10)*C314</f>
        <v>11.404799999999996</v>
      </c>
    </row>
    <row r="315" spans="1:13" ht="15.75" thickBot="1" x14ac:dyDescent="0.3">
      <c r="A315" s="1416" t="s">
        <v>283</v>
      </c>
      <c r="B315" s="1435"/>
      <c r="C315" s="559">
        <v>1</v>
      </c>
      <c r="D315" s="480">
        <f>('12. Riepilogo Carichi'!$D$19)*C315</f>
        <v>13.904999999999998</v>
      </c>
      <c r="E315" s="469"/>
      <c r="F315" s="469"/>
      <c r="G315" s="469"/>
      <c r="H315" s="480">
        <f>('12. Riepilogo Carichi'!$H$19)*C315</f>
        <v>18.076499999999996</v>
      </c>
      <c r="I315" s="469"/>
      <c r="J315" s="469"/>
      <c r="K315" s="469"/>
      <c r="L315" s="485">
        <f>('12. Riepilogo Carichi'!$L$19)*C315</f>
        <v>18.076499999999996</v>
      </c>
      <c r="M315" s="485">
        <f>('12. Riepilogo Carichi'!$M$19)*C315</f>
        <v>13.904999999999998</v>
      </c>
    </row>
    <row r="316" spans="1:13" x14ac:dyDescent="0.25">
      <c r="A316" s="1421" t="s">
        <v>318</v>
      </c>
      <c r="B316" s="1421"/>
      <c r="C316" s="1421"/>
      <c r="D316" s="459">
        <f>SUM(D307:D315)</f>
        <v>88.665450524159994</v>
      </c>
      <c r="E316" s="1413">
        <f>SUM(E307:G315)</f>
        <v>3.5266704663275141</v>
      </c>
      <c r="F316" s="1413"/>
      <c r="G316" s="1413"/>
      <c r="H316" s="459"/>
      <c r="I316" s="560"/>
      <c r="J316" s="560"/>
      <c r="K316" s="560"/>
      <c r="L316" s="561">
        <f>SUM(L307:L315)</f>
        <v>120.55509138089926</v>
      </c>
      <c r="M316" s="561">
        <f>SUM(M307:M315)</f>
        <v>88.665450524159994</v>
      </c>
    </row>
    <row r="317" spans="1:13" ht="15.75" thickBot="1" x14ac:dyDescent="0.3"/>
    <row r="318" spans="1:13" ht="17.25" x14ac:dyDescent="0.3">
      <c r="A318" s="1419" t="s">
        <v>541</v>
      </c>
      <c r="B318" s="1434"/>
      <c r="C318" s="487" t="s">
        <v>440</v>
      </c>
      <c r="D318" s="552" t="s">
        <v>386</v>
      </c>
      <c r="E318" s="493" t="s">
        <v>442</v>
      </c>
      <c r="F318" s="493" t="s">
        <v>448</v>
      </c>
      <c r="G318" s="493" t="s">
        <v>449</v>
      </c>
      <c r="H318" s="474" t="s">
        <v>444</v>
      </c>
      <c r="I318" s="475" t="s">
        <v>443</v>
      </c>
      <c r="J318" s="475" t="s">
        <v>450</v>
      </c>
      <c r="K318" s="553" t="s">
        <v>451</v>
      </c>
      <c r="L318" s="486" t="s">
        <v>446</v>
      </c>
      <c r="M318" s="486" t="s">
        <v>445</v>
      </c>
    </row>
    <row r="319" spans="1:13" x14ac:dyDescent="0.25">
      <c r="A319" s="1414" t="s">
        <v>316</v>
      </c>
      <c r="B319" s="1436"/>
      <c r="C319" s="483"/>
      <c r="D319" s="460">
        <f>('12. Riepilogo Carichi'!$D$5)*C319</f>
        <v>0</v>
      </c>
      <c r="E319" s="460"/>
      <c r="F319" s="460">
        <f>('12. Riepilogo Carichi'!$E$5)*C319</f>
        <v>0</v>
      </c>
      <c r="G319" s="460"/>
      <c r="H319" s="490">
        <f>('12. Riepilogo Carichi'!$H$5)*C319</f>
        <v>0</v>
      </c>
      <c r="I319" s="460"/>
      <c r="J319" s="460">
        <f>('12. Riepilogo Carichi'!$I$5)*C319</f>
        <v>0</v>
      </c>
      <c r="K319" s="460"/>
      <c r="L319" s="483">
        <f>('12. Riepilogo Carichi'!$L$5)*C319</f>
        <v>0</v>
      </c>
      <c r="M319" s="483">
        <f>('12. Riepilogo Carichi'!$M$5)*C319</f>
        <v>0</v>
      </c>
    </row>
    <row r="320" spans="1:13" x14ac:dyDescent="0.25">
      <c r="A320" s="1464" t="s">
        <v>545</v>
      </c>
      <c r="B320" s="1443"/>
      <c r="C320" s="483">
        <f>R5*(AG22)</f>
        <v>6.7649999999999988</v>
      </c>
      <c r="D320" s="478">
        <f>('12. Riepilogo Carichi'!$D$13)*C320</f>
        <v>19.833288749999998</v>
      </c>
      <c r="E320" s="460"/>
      <c r="F320" s="460">
        <f>('12. Riepilogo Carichi'!$E$13)*C320</f>
        <v>0</v>
      </c>
      <c r="G320" s="459">
        <f>('12. Riepilogo Carichi'!$F$13)*C320</f>
        <v>0</v>
      </c>
      <c r="H320" s="490">
        <f>('12. Riepilogo Carichi'!$H$13)*C320</f>
        <v>25.783275374999995</v>
      </c>
      <c r="I320" s="109"/>
      <c r="J320" s="460">
        <f>('12. Riepilogo Carichi'!$I$13)*C320</f>
        <v>0</v>
      </c>
      <c r="K320" s="460">
        <f>('12. Riepilogo Carichi'!$J$13)*C320</f>
        <v>0</v>
      </c>
      <c r="L320" s="483">
        <f>('12. Riepilogo Carichi'!$L$13)*C320</f>
        <v>25.783275374999995</v>
      </c>
      <c r="M320" s="483">
        <f>('12. Riepilogo Carichi'!$M$13)*C320</f>
        <v>19.833288749999998</v>
      </c>
    </row>
    <row r="321" spans="1:13" x14ac:dyDescent="0.25">
      <c r="A321" s="1414" t="s">
        <v>466</v>
      </c>
      <c r="B321" s="1436"/>
      <c r="C321" s="483">
        <f>R6*(AI22+AG25)</f>
        <v>2.6049999999999995</v>
      </c>
      <c r="D321" s="478">
        <f>('12. Riepilogo Carichi'!$D$21)*C321</f>
        <v>7.3812680689319992</v>
      </c>
      <c r="E321" s="459"/>
      <c r="F321" s="460">
        <f>('12. Riepilogo Carichi'!$E$21)*C321</f>
        <v>1.3024999999999998</v>
      </c>
      <c r="G321" s="459">
        <f>('12. Riepilogo Carichi'!$F$21)*C321</f>
        <v>2.5254069019929895</v>
      </c>
      <c r="H321" s="490">
        <f>('12. Riepilogo Carichi'!$H$21)*C321</f>
        <v>9.5956484896115999</v>
      </c>
      <c r="I321" s="109"/>
      <c r="J321" s="460">
        <f>('12. Riepilogo Carichi'!$I$21)*C321</f>
        <v>1.9537499999999997</v>
      </c>
      <c r="K321" s="460">
        <f>('12. Riepilogo Carichi'!$J$21)*C321</f>
        <v>3.7881103529894844</v>
      </c>
      <c r="L321" s="483">
        <f>('12. Riepilogo Carichi'!$L$21)*C321</f>
        <v>15.337508842601084</v>
      </c>
      <c r="M321" s="483">
        <f>('12. Riepilogo Carichi'!$M$21)*C321</f>
        <v>7.3812680689319992</v>
      </c>
    </row>
    <row r="322" spans="1:13" x14ac:dyDescent="0.25">
      <c r="A322" s="1414" t="s">
        <v>103</v>
      </c>
      <c r="B322" s="1436"/>
      <c r="C322" s="488"/>
      <c r="D322" s="459">
        <f>('12. Riepilogo Carichi'!$D$11)*C322</f>
        <v>0</v>
      </c>
      <c r="E322" s="929"/>
      <c r="F322" s="460">
        <f>('12. Riepilogo Carichi'!$E$11)*C322</f>
        <v>0</v>
      </c>
      <c r="G322" s="929"/>
      <c r="H322" s="478">
        <f>('12. Riepilogo Carichi'!$H$12)*C322</f>
        <v>0</v>
      </c>
      <c r="I322" s="459"/>
      <c r="J322" s="459">
        <f>('12. Riepilogo Carichi'!$I$11)*C322</f>
        <v>0</v>
      </c>
      <c r="K322" s="459"/>
      <c r="L322" s="484">
        <f>('12. Riepilogo Carichi'!$L$12)*C322</f>
        <v>0</v>
      </c>
      <c r="M322" s="484">
        <f>('12. Riepilogo Carichi'!$M$12)*C322</f>
        <v>0</v>
      </c>
    </row>
    <row r="323" spans="1:13" x14ac:dyDescent="0.25">
      <c r="A323" s="1414" t="s">
        <v>317</v>
      </c>
      <c r="B323" s="1436"/>
      <c r="C323" s="484">
        <f>$R$6*($AI$22+$AG$25)*2</f>
        <v>5.2099999999999991</v>
      </c>
      <c r="D323" s="459">
        <f>('12. Riepilogo Carichi'!$D$13)*C323</f>
        <v>15.274417499999998</v>
      </c>
      <c r="E323" s="929"/>
      <c r="F323" s="460"/>
      <c r="G323" s="929"/>
      <c r="H323" s="478">
        <f>('12. Riepilogo Carichi'!$H$13)*C323</f>
        <v>19.856742749999999</v>
      </c>
      <c r="I323" s="459"/>
      <c r="J323" s="929"/>
      <c r="K323" s="459"/>
      <c r="L323" s="484">
        <f>('12. Riepilogo Carichi'!$L$13)*C323</f>
        <v>19.856742749999999</v>
      </c>
      <c r="M323" s="484">
        <f>('12. Riepilogo Carichi'!$M$13)*C323</f>
        <v>15.274417499999998</v>
      </c>
    </row>
    <row r="324" spans="1:13" x14ac:dyDescent="0.25">
      <c r="A324" s="1414" t="s">
        <v>319</v>
      </c>
      <c r="B324" s="1436"/>
      <c r="C324" s="484"/>
      <c r="D324" s="459">
        <f>('12. Riepilogo Carichi'!$D$16)*C324</f>
        <v>0</v>
      </c>
      <c r="E324" s="929"/>
      <c r="F324" s="460"/>
      <c r="G324" s="929"/>
      <c r="H324" s="478">
        <f>('12. Riepilogo Carichi'!$H$16)*C324</f>
        <v>0</v>
      </c>
      <c r="I324" s="459"/>
      <c r="J324" s="929"/>
      <c r="K324" s="459"/>
      <c r="L324" s="484">
        <f>('12. Riepilogo Carichi'!$L$16)*C324</f>
        <v>0</v>
      </c>
      <c r="M324" s="484">
        <f>('12. Riepilogo Carichi'!$M$16)*C324</f>
        <v>0</v>
      </c>
    </row>
    <row r="325" spans="1:13" x14ac:dyDescent="0.25">
      <c r="A325" s="1436" t="s">
        <v>104</v>
      </c>
      <c r="B325" s="1436"/>
      <c r="C325" s="484"/>
      <c r="D325" s="459">
        <f>('12. Riepilogo Carichi'!$D$17)*C325</f>
        <v>0</v>
      </c>
      <c r="E325" s="459"/>
      <c r="F325" s="459"/>
      <c r="G325" s="459"/>
      <c r="H325" s="478">
        <f>('12. Riepilogo Carichi'!$H$17)*C325</f>
        <v>0</v>
      </c>
      <c r="I325" s="459"/>
      <c r="J325" s="459"/>
      <c r="K325" s="459"/>
      <c r="L325" s="484">
        <f>('12. Riepilogo Carichi'!$L$17)*C325</f>
        <v>0</v>
      </c>
      <c r="M325" s="484">
        <f>('12. Riepilogo Carichi'!$M$17)*C325</f>
        <v>0</v>
      </c>
    </row>
    <row r="326" spans="1:13" x14ac:dyDescent="0.25">
      <c r="A326" s="1436" t="s">
        <v>372</v>
      </c>
      <c r="B326" s="1436"/>
      <c r="C326" s="484">
        <f>R4*(AI22+AG25)</f>
        <v>5.2099999999999991</v>
      </c>
      <c r="D326" s="459">
        <f>('12. Riepilogo Carichi'!$D$10)*C326</f>
        <v>12.378959999999998</v>
      </c>
      <c r="E326" s="459"/>
      <c r="F326" s="459"/>
      <c r="G326" s="459"/>
      <c r="H326" s="478">
        <f>('12. Riepilogo Carichi'!$H$10)*C326</f>
        <v>16.092647999999997</v>
      </c>
      <c r="I326" s="459"/>
      <c r="J326" s="459"/>
      <c r="K326" s="459"/>
      <c r="L326" s="484">
        <f>('12. Riepilogo Carichi'!$L$10)*C326</f>
        <v>16.092647999999997</v>
      </c>
      <c r="M326" s="484">
        <f>('12. Riepilogo Carichi'!$M$10)*C326</f>
        <v>12.378959999999998</v>
      </c>
    </row>
    <row r="327" spans="1:13" ht="15.75" thickBot="1" x14ac:dyDescent="0.3">
      <c r="A327" s="1416" t="s">
        <v>283</v>
      </c>
      <c r="B327" s="1435"/>
      <c r="C327" s="559">
        <v>1</v>
      </c>
      <c r="D327" s="480">
        <f>('12. Riepilogo Carichi'!$D$19)*C327</f>
        <v>13.904999999999998</v>
      </c>
      <c r="E327" s="469"/>
      <c r="F327" s="469"/>
      <c r="G327" s="469"/>
      <c r="H327" s="480">
        <f>('12. Riepilogo Carichi'!$H$19)*C327</f>
        <v>18.076499999999996</v>
      </c>
      <c r="I327" s="469"/>
      <c r="J327" s="469"/>
      <c r="K327" s="469"/>
      <c r="L327" s="485">
        <f>('12. Riepilogo Carichi'!$L$19)*C327</f>
        <v>18.076499999999996</v>
      </c>
      <c r="M327" s="485">
        <f>('12. Riepilogo Carichi'!$M$19)*C327</f>
        <v>13.904999999999998</v>
      </c>
    </row>
    <row r="328" spans="1:13" x14ac:dyDescent="0.25">
      <c r="A328" s="1421" t="s">
        <v>318</v>
      </c>
      <c r="B328" s="1421"/>
      <c r="C328" s="1421"/>
      <c r="D328" s="459">
        <f>SUM(D319:D327)</f>
        <v>68.772934318931988</v>
      </c>
      <c r="E328" s="1413">
        <f>SUM(E319:G327)</f>
        <v>3.8279069019929892</v>
      </c>
      <c r="F328" s="1413"/>
      <c r="G328" s="1413"/>
      <c r="H328" s="459"/>
      <c r="I328" s="560"/>
      <c r="J328" s="560"/>
      <c r="K328" s="560"/>
      <c r="L328" s="561">
        <f>SUM(L319:L327)</f>
        <v>95.146674967601072</v>
      </c>
      <c r="M328" s="561">
        <f>SUM(M319:M327)</f>
        <v>68.772934318931988</v>
      </c>
    </row>
    <row r="331" spans="1:13" ht="15.75" thickBot="1" x14ac:dyDescent="0.3"/>
    <row r="332" spans="1:13" ht="18" thickBot="1" x14ac:dyDescent="0.35">
      <c r="B332" s="1195" t="s">
        <v>207</v>
      </c>
      <c r="C332" s="1197"/>
      <c r="D332" s="1026" t="s">
        <v>386</v>
      </c>
      <c r="E332" s="1027" t="s">
        <v>887</v>
      </c>
      <c r="F332" s="1028" t="s">
        <v>446</v>
      </c>
      <c r="G332" s="1028" t="s">
        <v>445</v>
      </c>
    </row>
    <row r="333" spans="1:13" x14ac:dyDescent="0.25">
      <c r="B333" s="1440" t="str">
        <f>A3</f>
        <v>Pilastro 1</v>
      </c>
      <c r="C333" s="1465"/>
      <c r="D333" s="1008">
        <f>D13</f>
        <v>65.397476691864</v>
      </c>
      <c r="E333" s="1012">
        <f>E13</f>
        <v>3.9821987348948187</v>
      </c>
      <c r="F333" s="1008">
        <f>L13</f>
        <v>90.990017801765418</v>
      </c>
      <c r="G333" s="1012">
        <f>M13</f>
        <v>65.397476691864</v>
      </c>
    </row>
    <row r="334" spans="1:13" x14ac:dyDescent="0.25">
      <c r="B334" s="1442" t="str">
        <f>A15</f>
        <v>Pilastro 2</v>
      </c>
      <c r="C334" s="1218"/>
      <c r="D334" s="1009">
        <f>D25</f>
        <v>90.053307524159976</v>
      </c>
      <c r="E334" s="1013">
        <f>E25</f>
        <v>3.5266704663275141</v>
      </c>
      <c r="F334" s="1009">
        <f>L25</f>
        <v>122.35930548089925</v>
      </c>
      <c r="G334" s="1013">
        <f>M25</f>
        <v>90.053307524159976</v>
      </c>
    </row>
    <row r="335" spans="1:13" x14ac:dyDescent="0.25">
      <c r="B335" s="1442" t="str">
        <f>A27</f>
        <v>Pilastro 3</v>
      </c>
      <c r="C335" s="1218"/>
      <c r="D335" s="1009">
        <f>D37</f>
        <v>67.112086504967991</v>
      </c>
      <c r="E335" s="1013">
        <f>E37</f>
        <v>4.0703654965530056</v>
      </c>
      <c r="F335" s="1009">
        <f>L37</f>
        <v>93.351260701287899</v>
      </c>
      <c r="G335" s="1013">
        <f>M37</f>
        <v>67.112086504967991</v>
      </c>
    </row>
    <row r="336" spans="1:13" x14ac:dyDescent="0.25">
      <c r="B336" s="1442" t="str">
        <f>A39</f>
        <v>Pilastro 4</v>
      </c>
      <c r="C336" s="1218"/>
      <c r="D336" s="1009">
        <f>D49</f>
        <v>78.383366295720009</v>
      </c>
      <c r="E336" s="1013">
        <f>E49</f>
        <v>4.8491718912003332</v>
      </c>
      <c r="F336" s="1009">
        <f>L49</f>
        <v>109.1721340212365</v>
      </c>
      <c r="G336" s="1013">
        <f>M49</f>
        <v>78.383366295720009</v>
      </c>
    </row>
    <row r="337" spans="2:7" x14ac:dyDescent="0.25">
      <c r="B337" s="1442" t="str">
        <f>A51</f>
        <v>Pilastro 5</v>
      </c>
      <c r="C337" s="1218"/>
      <c r="D337" s="1009">
        <f>D61</f>
        <v>97.795407030670503</v>
      </c>
      <c r="E337" s="1013">
        <f>E61</f>
        <v>4.4009908527712112</v>
      </c>
      <c r="F337" s="1009">
        <f>L61</f>
        <v>133.73551541902847</v>
      </c>
      <c r="G337" s="1013">
        <f>M61</f>
        <v>97.795407030670503</v>
      </c>
    </row>
    <row r="338" spans="2:7" x14ac:dyDescent="0.25">
      <c r="B338" s="1442" t="str">
        <f>A63</f>
        <v>Pilastro 6</v>
      </c>
      <c r="C338" s="1218"/>
      <c r="D338" s="1009">
        <f>D73</f>
        <v>89.279465154538499</v>
      </c>
      <c r="E338" s="1013">
        <f>E73</f>
        <v>3.7415769478693472</v>
      </c>
      <c r="F338" s="1009">
        <f>L73</f>
        <v>121.67567012270408</v>
      </c>
      <c r="G338" s="1013">
        <f>M73</f>
        <v>89.279465154538499</v>
      </c>
    </row>
    <row r="339" spans="2:7" x14ac:dyDescent="0.25">
      <c r="B339" s="1442" t="str">
        <f>A75</f>
        <v>Pilastro 7</v>
      </c>
      <c r="C339" s="1218"/>
      <c r="D339" s="1009">
        <f>D85</f>
        <v>112.287074111405</v>
      </c>
      <c r="E339" s="1013">
        <f>E85</f>
        <v>19.325260130618389</v>
      </c>
      <c r="F339" s="1009">
        <f>L85</f>
        <v>135.17596864075409</v>
      </c>
      <c r="G339" s="1013">
        <f>M85</f>
        <v>100.56929111140501</v>
      </c>
    </row>
    <row r="340" spans="2:7" x14ac:dyDescent="0.25">
      <c r="B340" s="1442" t="str">
        <f>A87</f>
        <v>Pilastro 8</v>
      </c>
      <c r="C340" s="1218"/>
      <c r="D340" s="1009">
        <f>D97</f>
        <v>144.17939389083102</v>
      </c>
      <c r="E340" s="1013">
        <f>E97</f>
        <v>21.551142197760214</v>
      </c>
      <c r="F340" s="1009">
        <f>L97</f>
        <v>174.84124385472057</v>
      </c>
      <c r="G340" s="1013">
        <f>M97</f>
        <v>130.94963889083098</v>
      </c>
    </row>
    <row r="341" spans="2:7" x14ac:dyDescent="0.25">
      <c r="B341" s="1442" t="str">
        <f>A99</f>
        <v>Pilastro 9</v>
      </c>
      <c r="C341" s="1218"/>
      <c r="D341" s="1009">
        <f>D110</f>
        <v>110.04693094687499</v>
      </c>
      <c r="E341" s="1013">
        <f>E110</f>
        <v>0</v>
      </c>
      <c r="F341" s="1009">
        <f>L110</f>
        <v>143.06101023093748</v>
      </c>
      <c r="G341" s="1013">
        <f>M110</f>
        <v>110.04693094687499</v>
      </c>
    </row>
    <row r="342" spans="2:7" x14ac:dyDescent="0.25">
      <c r="B342" s="1442" t="str">
        <f>A112</f>
        <v>Pilastro 10</v>
      </c>
      <c r="C342" s="1218"/>
      <c r="D342" s="1009">
        <f>D122</f>
        <v>95.015953591532991</v>
      </c>
      <c r="E342" s="1013">
        <f>E122</f>
        <v>3.8958687807711767</v>
      </c>
      <c r="F342" s="1009">
        <f>L122</f>
        <v>129.36454284014968</v>
      </c>
      <c r="G342" s="1013">
        <f>M122</f>
        <v>95.015953591532991</v>
      </c>
    </row>
    <row r="343" spans="2:7" x14ac:dyDescent="0.25">
      <c r="B343" s="1442" t="str">
        <f>A124</f>
        <v>Pilastro 11</v>
      </c>
      <c r="C343" s="1218"/>
      <c r="D343" s="1009">
        <f>D134</f>
        <v>99.574919717351989</v>
      </c>
      <c r="E343" s="1013">
        <f>E134</f>
        <v>3.9013792033748125</v>
      </c>
      <c r="F343" s="1009">
        <f>L134</f>
        <v>135.2994644376198</v>
      </c>
      <c r="G343" s="1013">
        <f>M134</f>
        <v>99.574919717351989</v>
      </c>
    </row>
    <row r="344" spans="2:7" x14ac:dyDescent="0.25">
      <c r="B344" s="1442" t="str">
        <f>A136</f>
        <v>Pilastro 12</v>
      </c>
      <c r="C344" s="1218"/>
      <c r="D344" s="1009">
        <f>D147</f>
        <v>123.02501042343752</v>
      </c>
      <c r="E344" s="1013">
        <f>E147</f>
        <v>0</v>
      </c>
      <c r="F344" s="1009">
        <f>L147</f>
        <v>159.9325135504688</v>
      </c>
      <c r="G344" s="1013">
        <f>M147</f>
        <v>123.02501042343752</v>
      </c>
    </row>
    <row r="345" spans="2:7" x14ac:dyDescent="0.25">
      <c r="B345" s="1442" t="str">
        <f>A149</f>
        <v>Pilastro 13</v>
      </c>
      <c r="C345" s="1218"/>
      <c r="D345" s="1009">
        <f>D159</f>
        <v>111.64221023906252</v>
      </c>
      <c r="E345" s="1013">
        <f>E159</f>
        <v>0</v>
      </c>
      <c r="F345" s="1009">
        <f>L159</f>
        <v>145.13487331078124</v>
      </c>
      <c r="G345" s="1013">
        <f>M159</f>
        <v>111.64221023906252</v>
      </c>
    </row>
    <row r="346" spans="2:7" x14ac:dyDescent="0.25">
      <c r="B346" s="1442" t="str">
        <f>A161</f>
        <v>Pilastro 14</v>
      </c>
      <c r="C346" s="1218"/>
      <c r="D346" s="1009">
        <f>D171</f>
        <v>152.59367270312501</v>
      </c>
      <c r="E346" s="1013">
        <f>E171</f>
        <v>23.232000000000003</v>
      </c>
      <c r="F346" s="1009">
        <f>L171</f>
        <v>196.00143841406253</v>
      </c>
      <c r="G346" s="1013">
        <f>M171</f>
        <v>144.00787570312502</v>
      </c>
    </row>
    <row r="347" spans="2:7" x14ac:dyDescent="0.25">
      <c r="B347" s="1442" t="str">
        <f>A173</f>
        <v>Pilastro 15</v>
      </c>
      <c r="C347" s="1218"/>
      <c r="D347" s="1009">
        <f>D183</f>
        <v>140.379111128125</v>
      </c>
      <c r="E347" s="1013">
        <f>E183</f>
        <v>21.12</v>
      </c>
      <c r="F347" s="1009">
        <f>L183</f>
        <v>176.95450836656249</v>
      </c>
      <c r="G347" s="1013">
        <f>M183</f>
        <v>131.15971412812499</v>
      </c>
    </row>
    <row r="348" spans="2:7" x14ac:dyDescent="0.25">
      <c r="B348" s="1442" t="str">
        <f>A185</f>
        <v>Pilastro 16</v>
      </c>
      <c r="C348" s="1218"/>
      <c r="D348" s="1009">
        <f>D195</f>
        <v>97.082680940624996</v>
      </c>
      <c r="E348" s="1013">
        <f>E195</f>
        <v>0</v>
      </c>
      <c r="F348" s="1009">
        <f>L195</f>
        <v>126.20748522281249</v>
      </c>
      <c r="G348" s="1013">
        <f>M195</f>
        <v>97.082680940624996</v>
      </c>
    </row>
    <row r="349" spans="2:7" x14ac:dyDescent="0.25">
      <c r="B349" s="1442" t="str">
        <f>A197</f>
        <v>Pilastro 17</v>
      </c>
      <c r="C349" s="1218"/>
      <c r="D349" s="1009">
        <f>D207</f>
        <v>91.671168365324988</v>
      </c>
      <c r="E349" s="1013">
        <f>E207</f>
        <v>3.7195352574548006</v>
      </c>
      <c r="F349" s="1009">
        <f>L207</f>
        <v>124.75182176110468</v>
      </c>
      <c r="G349" s="1013">
        <f>M207</f>
        <v>91.671168365324988</v>
      </c>
    </row>
    <row r="350" spans="2:7" x14ac:dyDescent="0.25">
      <c r="B350" s="1442" t="str">
        <f>A209</f>
        <v>Pilastro 18</v>
      </c>
      <c r="C350" s="1218"/>
      <c r="D350" s="1009">
        <f>D219</f>
        <v>75.969521749368013</v>
      </c>
      <c r="E350" s="1013">
        <f>E219</f>
        <v>4.6214077569166809</v>
      </c>
      <c r="F350" s="1009">
        <f>L219</f>
        <v>105.69248990955343</v>
      </c>
      <c r="G350" s="1013">
        <f>M219</f>
        <v>75.969521749368013</v>
      </c>
    </row>
    <row r="351" spans="2:7" x14ac:dyDescent="0.25">
      <c r="B351" s="1442" t="str">
        <f>A221</f>
        <v>Pilastro 19</v>
      </c>
      <c r="C351" s="1218"/>
      <c r="D351" s="1009">
        <f>D231</f>
        <v>100.01706592559401</v>
      </c>
      <c r="E351" s="1013">
        <f>E231</f>
        <v>4.2301677520584722</v>
      </c>
      <c r="F351" s="1009">
        <f>L231</f>
        <v>136.36743733135992</v>
      </c>
      <c r="G351" s="1013">
        <f>M231</f>
        <v>100.01706592559401</v>
      </c>
    </row>
    <row r="352" spans="2:7" x14ac:dyDescent="0.25">
      <c r="B352" s="1442" t="str">
        <f>A233</f>
        <v>Pilastro 20</v>
      </c>
      <c r="C352" s="1218"/>
      <c r="D352" s="1009">
        <f>D243</f>
        <v>88.222704321725999</v>
      </c>
      <c r="E352" s="1013">
        <f>E243</f>
        <v>3.7415769478693472</v>
      </c>
      <c r="F352" s="1009">
        <f>L243</f>
        <v>120.30188104004783</v>
      </c>
      <c r="G352" s="1013">
        <f>M243</f>
        <v>88.222704321725999</v>
      </c>
    </row>
    <row r="353" spans="2:7" x14ac:dyDescent="0.25">
      <c r="B353" s="1442" t="str">
        <f>A245</f>
        <v>Pilastro 21</v>
      </c>
      <c r="C353" s="1218"/>
      <c r="D353" s="1009">
        <f>D255</f>
        <v>109.39835322078001</v>
      </c>
      <c r="E353" s="1013">
        <f>E255</f>
        <v>10.349260130618386</v>
      </c>
      <c r="F353" s="1009">
        <f>L255</f>
        <v>157.74174938294163</v>
      </c>
      <c r="G353" s="1013">
        <f>M255</f>
        <v>111.61595322078001</v>
      </c>
    </row>
    <row r="354" spans="2:7" x14ac:dyDescent="0.25">
      <c r="B354" s="1442" t="str">
        <f>A257</f>
        <v>Pilastro 22</v>
      </c>
      <c r="C354" s="1218"/>
      <c r="D354" s="1009">
        <f>D267</f>
        <v>129.78405479607</v>
      </c>
      <c r="E354" s="1013">
        <f>E267</f>
        <v>10.771725863563869</v>
      </c>
      <c r="F354" s="1009">
        <f>L267</f>
        <v>184.8768600302368</v>
      </c>
      <c r="G354" s="1013">
        <f>M267</f>
        <v>132.00165479607</v>
      </c>
    </row>
    <row r="355" spans="2:7" x14ac:dyDescent="0.25">
      <c r="B355" s="1442" t="str">
        <f>A269</f>
        <v>Pilastro 23</v>
      </c>
      <c r="C355" s="1218"/>
      <c r="D355" s="1009">
        <f>D280</f>
        <v>101.54040324375001</v>
      </c>
      <c r="E355" s="1013">
        <f>E280</f>
        <v>0</v>
      </c>
      <c r="F355" s="1009">
        <f>L280</f>
        <v>132.00252421687503</v>
      </c>
      <c r="G355" s="1013">
        <f>M280</f>
        <v>101.54040324375001</v>
      </c>
    </row>
    <row r="356" spans="2:7" x14ac:dyDescent="0.25">
      <c r="B356" s="1442" t="str">
        <f>A282</f>
        <v>Pilastro 24</v>
      </c>
      <c r="C356" s="1218"/>
      <c r="D356" s="1009">
        <f>D292</f>
        <v>92.054425005827994</v>
      </c>
      <c r="E356" s="1013">
        <f>E292</f>
        <v>3.7397401403348018</v>
      </c>
      <c r="F356" s="1009">
        <f>L292</f>
        <v>125.28036271807858</v>
      </c>
      <c r="G356" s="1013">
        <f>M292</f>
        <v>92.054425005827994</v>
      </c>
    </row>
    <row r="357" spans="2:7" x14ac:dyDescent="0.25">
      <c r="B357" s="1442" t="str">
        <f>A294</f>
        <v>Pilastro 25</v>
      </c>
      <c r="C357" s="1218"/>
      <c r="D357" s="1009">
        <f>D304</f>
        <v>69.388016887728</v>
      </c>
      <c r="E357" s="1013">
        <f>E304</f>
        <v>4.2907824006984763</v>
      </c>
      <c r="F357" s="1009">
        <f>L304</f>
        <v>96.640595555094109</v>
      </c>
      <c r="G357" s="1013">
        <f>M304</f>
        <v>69.388016887728</v>
      </c>
    </row>
    <row r="358" spans="2:7" x14ac:dyDescent="0.25">
      <c r="B358" s="1442" t="str">
        <f>A306</f>
        <v>Pilastro 26</v>
      </c>
      <c r="C358" s="1218"/>
      <c r="D358" s="1009">
        <f>D316</f>
        <v>88.665450524159994</v>
      </c>
      <c r="E358" s="1013">
        <f>E316</f>
        <v>3.5266704663275141</v>
      </c>
      <c r="F358" s="1009">
        <f>L316</f>
        <v>120.55509138089926</v>
      </c>
      <c r="G358" s="1013">
        <f>M316</f>
        <v>88.665450524159994</v>
      </c>
    </row>
    <row r="359" spans="2:7" ht="15.75" thickBot="1" x14ac:dyDescent="0.3">
      <c r="B359" s="1444" t="str">
        <f>A318</f>
        <v>Pilastro 27</v>
      </c>
      <c r="C359" s="1433"/>
      <c r="D359" s="1010">
        <f>D328</f>
        <v>68.772934318931988</v>
      </c>
      <c r="E359" s="1014">
        <f>E328</f>
        <v>3.8279069019929892</v>
      </c>
      <c r="F359" s="1010">
        <f>L328</f>
        <v>95.146674967601072</v>
      </c>
      <c r="G359" s="1014">
        <f>M328</f>
        <v>68.772934318931988</v>
      </c>
    </row>
  </sheetData>
  <mergeCells count="413">
    <mergeCell ref="B359:C359"/>
    <mergeCell ref="B350:C350"/>
    <mergeCell ref="B351:C351"/>
    <mergeCell ref="B352:C352"/>
    <mergeCell ref="B353:C353"/>
    <mergeCell ref="B354:C354"/>
    <mergeCell ref="B355:C355"/>
    <mergeCell ref="B356:C356"/>
    <mergeCell ref="B357:C357"/>
    <mergeCell ref="B358:C358"/>
    <mergeCell ref="B341:C341"/>
    <mergeCell ref="B342:C342"/>
    <mergeCell ref="B343:C343"/>
    <mergeCell ref="B344:C344"/>
    <mergeCell ref="B345:C345"/>
    <mergeCell ref="B346:C346"/>
    <mergeCell ref="B347:C347"/>
    <mergeCell ref="B348:C348"/>
    <mergeCell ref="B349:C349"/>
    <mergeCell ref="B332:C332"/>
    <mergeCell ref="B333:C333"/>
    <mergeCell ref="B334:C334"/>
    <mergeCell ref="B335:C335"/>
    <mergeCell ref="B336:C336"/>
    <mergeCell ref="B337:C337"/>
    <mergeCell ref="B338:C338"/>
    <mergeCell ref="B339:C339"/>
    <mergeCell ref="B340:C340"/>
    <mergeCell ref="E13:G13"/>
    <mergeCell ref="A1:N1"/>
    <mergeCell ref="A3:B3"/>
    <mergeCell ref="A4:B4"/>
    <mergeCell ref="A6:B6"/>
    <mergeCell ref="A7:B7"/>
    <mergeCell ref="A8:B8"/>
    <mergeCell ref="A5:B5"/>
    <mergeCell ref="A9:B9"/>
    <mergeCell ref="A11:B11"/>
    <mergeCell ref="A12:B12"/>
    <mergeCell ref="A13:C13"/>
    <mergeCell ref="A10:B10"/>
    <mergeCell ref="A20:B20"/>
    <mergeCell ref="A21:B21"/>
    <mergeCell ref="A22:B22"/>
    <mergeCell ref="A23:B23"/>
    <mergeCell ref="A24:B24"/>
    <mergeCell ref="A15:B15"/>
    <mergeCell ref="A16:B16"/>
    <mergeCell ref="A17:B17"/>
    <mergeCell ref="A18:B18"/>
    <mergeCell ref="A19:B19"/>
    <mergeCell ref="A30:B30"/>
    <mergeCell ref="A31:B31"/>
    <mergeCell ref="A32:B32"/>
    <mergeCell ref="A33:B33"/>
    <mergeCell ref="A34:B34"/>
    <mergeCell ref="A25:C25"/>
    <mergeCell ref="E25:G25"/>
    <mergeCell ref="A27:B27"/>
    <mergeCell ref="A28:B28"/>
    <mergeCell ref="A29:B29"/>
    <mergeCell ref="A40:B40"/>
    <mergeCell ref="A41:B41"/>
    <mergeCell ref="A42:B42"/>
    <mergeCell ref="A43:B43"/>
    <mergeCell ref="A44:B44"/>
    <mergeCell ref="A35:B35"/>
    <mergeCell ref="A36:B36"/>
    <mergeCell ref="A37:C37"/>
    <mergeCell ref="E37:G37"/>
    <mergeCell ref="A39:B39"/>
    <mergeCell ref="E49:G49"/>
    <mergeCell ref="A51:B51"/>
    <mergeCell ref="A52:B52"/>
    <mergeCell ref="A53:B53"/>
    <mergeCell ref="A54:B54"/>
    <mergeCell ref="A45:B45"/>
    <mergeCell ref="A46:B46"/>
    <mergeCell ref="A47:B47"/>
    <mergeCell ref="A48:B48"/>
    <mergeCell ref="A49:C49"/>
    <mergeCell ref="A60:B60"/>
    <mergeCell ref="A61:C61"/>
    <mergeCell ref="E61:G61"/>
    <mergeCell ref="A63:B63"/>
    <mergeCell ref="A64:B64"/>
    <mergeCell ref="A55:B55"/>
    <mergeCell ref="A56:B56"/>
    <mergeCell ref="A57:B57"/>
    <mergeCell ref="A58:B58"/>
    <mergeCell ref="A59:B59"/>
    <mergeCell ref="A70:B70"/>
    <mergeCell ref="A71:B71"/>
    <mergeCell ref="A72:B72"/>
    <mergeCell ref="A73:C73"/>
    <mergeCell ref="E73:G73"/>
    <mergeCell ref="A65:B65"/>
    <mergeCell ref="A66:B66"/>
    <mergeCell ref="A67:B67"/>
    <mergeCell ref="A68:B68"/>
    <mergeCell ref="A69:B69"/>
    <mergeCell ref="A80:B80"/>
    <mergeCell ref="A81:B81"/>
    <mergeCell ref="A82:B82"/>
    <mergeCell ref="A83:B83"/>
    <mergeCell ref="A84:B84"/>
    <mergeCell ref="A75:B75"/>
    <mergeCell ref="A76:B76"/>
    <mergeCell ref="A77:B77"/>
    <mergeCell ref="A78:B78"/>
    <mergeCell ref="A79:B79"/>
    <mergeCell ref="A90:B90"/>
    <mergeCell ref="A91:B91"/>
    <mergeCell ref="A92:B92"/>
    <mergeCell ref="A93:B93"/>
    <mergeCell ref="A94:B94"/>
    <mergeCell ref="A85:C85"/>
    <mergeCell ref="E85:G85"/>
    <mergeCell ref="A87:B87"/>
    <mergeCell ref="A88:B88"/>
    <mergeCell ref="A89:B89"/>
    <mergeCell ref="A100:B100"/>
    <mergeCell ref="A101:B101"/>
    <mergeCell ref="A102:B102"/>
    <mergeCell ref="A103:B103"/>
    <mergeCell ref="A104:B104"/>
    <mergeCell ref="A95:B95"/>
    <mergeCell ref="A96:B96"/>
    <mergeCell ref="A97:C97"/>
    <mergeCell ref="E97:G97"/>
    <mergeCell ref="A99:B99"/>
    <mergeCell ref="A105:B106"/>
    <mergeCell ref="A121:B121"/>
    <mergeCell ref="A122:C122"/>
    <mergeCell ref="E122:G122"/>
    <mergeCell ref="A124:B124"/>
    <mergeCell ref="A125:B125"/>
    <mergeCell ref="A116:B116"/>
    <mergeCell ref="A117:B117"/>
    <mergeCell ref="A118:B118"/>
    <mergeCell ref="A119:B119"/>
    <mergeCell ref="A120:B120"/>
    <mergeCell ref="E110:G110"/>
    <mergeCell ref="A112:B112"/>
    <mergeCell ref="A113:B113"/>
    <mergeCell ref="A114:B114"/>
    <mergeCell ref="A115:B115"/>
    <mergeCell ref="A107:B107"/>
    <mergeCell ref="A108:B108"/>
    <mergeCell ref="A109:B109"/>
    <mergeCell ref="A110:C110"/>
    <mergeCell ref="A131:B131"/>
    <mergeCell ref="A132:B132"/>
    <mergeCell ref="A133:B133"/>
    <mergeCell ref="A134:C134"/>
    <mergeCell ref="E134:G134"/>
    <mergeCell ref="A126:B126"/>
    <mergeCell ref="A127:B127"/>
    <mergeCell ref="A128:B128"/>
    <mergeCell ref="A129:B129"/>
    <mergeCell ref="A130:B130"/>
    <mergeCell ref="A141:B141"/>
    <mergeCell ref="A144:B144"/>
    <mergeCell ref="A145:B145"/>
    <mergeCell ref="A146:B146"/>
    <mergeCell ref="A136:B136"/>
    <mergeCell ref="A137:B137"/>
    <mergeCell ref="A138:B138"/>
    <mergeCell ref="A139:B139"/>
    <mergeCell ref="A140:B140"/>
    <mergeCell ref="A142:B143"/>
    <mergeCell ref="A152:B152"/>
    <mergeCell ref="A153:B153"/>
    <mergeCell ref="A154:B154"/>
    <mergeCell ref="A155:B155"/>
    <mergeCell ref="A156:B156"/>
    <mergeCell ref="A147:C147"/>
    <mergeCell ref="E147:G147"/>
    <mergeCell ref="A149:B149"/>
    <mergeCell ref="A150:B150"/>
    <mergeCell ref="A151:B151"/>
    <mergeCell ref="A162:B162"/>
    <mergeCell ref="A163:B163"/>
    <mergeCell ref="A164:B164"/>
    <mergeCell ref="A165:B165"/>
    <mergeCell ref="A166:B166"/>
    <mergeCell ref="A157:B157"/>
    <mergeCell ref="A158:B158"/>
    <mergeCell ref="A159:C159"/>
    <mergeCell ref="E159:G159"/>
    <mergeCell ref="A161:B161"/>
    <mergeCell ref="E171:G171"/>
    <mergeCell ref="A173:B173"/>
    <mergeCell ref="A174:B174"/>
    <mergeCell ref="A175:B175"/>
    <mergeCell ref="A176:B176"/>
    <mergeCell ref="A167:B167"/>
    <mergeCell ref="A168:B168"/>
    <mergeCell ref="A169:B169"/>
    <mergeCell ref="A170:B170"/>
    <mergeCell ref="A171:C171"/>
    <mergeCell ref="A182:B182"/>
    <mergeCell ref="A183:C183"/>
    <mergeCell ref="E183:G183"/>
    <mergeCell ref="A185:B185"/>
    <mergeCell ref="A186:B186"/>
    <mergeCell ref="A177:B177"/>
    <mergeCell ref="A178:B178"/>
    <mergeCell ref="A179:B179"/>
    <mergeCell ref="A180:B180"/>
    <mergeCell ref="A181:B181"/>
    <mergeCell ref="A192:B192"/>
    <mergeCell ref="A193:B193"/>
    <mergeCell ref="A194:B194"/>
    <mergeCell ref="A195:C195"/>
    <mergeCell ref="E195:G195"/>
    <mergeCell ref="A187:B187"/>
    <mergeCell ref="A188:B188"/>
    <mergeCell ref="A189:B189"/>
    <mergeCell ref="A190:B190"/>
    <mergeCell ref="A191:B191"/>
    <mergeCell ref="A202:B202"/>
    <mergeCell ref="A203:B203"/>
    <mergeCell ref="A204:B204"/>
    <mergeCell ref="A205:B205"/>
    <mergeCell ref="A206:B206"/>
    <mergeCell ref="A197:B197"/>
    <mergeCell ref="A198:B198"/>
    <mergeCell ref="A199:B199"/>
    <mergeCell ref="A200:B200"/>
    <mergeCell ref="A201:B201"/>
    <mergeCell ref="A212:B212"/>
    <mergeCell ref="A213:B213"/>
    <mergeCell ref="A214:B214"/>
    <mergeCell ref="A215:B215"/>
    <mergeCell ref="A216:B216"/>
    <mergeCell ref="A207:C207"/>
    <mergeCell ref="E207:G207"/>
    <mergeCell ref="A209:B209"/>
    <mergeCell ref="A210:B210"/>
    <mergeCell ref="A211:B211"/>
    <mergeCell ref="A222:B222"/>
    <mergeCell ref="A223:B223"/>
    <mergeCell ref="A224:B224"/>
    <mergeCell ref="A225:B225"/>
    <mergeCell ref="A226:B226"/>
    <mergeCell ref="A217:B217"/>
    <mergeCell ref="A218:B218"/>
    <mergeCell ref="A219:C219"/>
    <mergeCell ref="E219:G219"/>
    <mergeCell ref="A221:B221"/>
    <mergeCell ref="E231:G231"/>
    <mergeCell ref="A233:B233"/>
    <mergeCell ref="A234:B234"/>
    <mergeCell ref="A235:B235"/>
    <mergeCell ref="A236:B236"/>
    <mergeCell ref="A227:B227"/>
    <mergeCell ref="A228:B228"/>
    <mergeCell ref="A229:B229"/>
    <mergeCell ref="A230:B230"/>
    <mergeCell ref="A231:C231"/>
    <mergeCell ref="A242:B242"/>
    <mergeCell ref="A243:C243"/>
    <mergeCell ref="E243:G243"/>
    <mergeCell ref="A245:B245"/>
    <mergeCell ref="A246:B246"/>
    <mergeCell ref="A237:B237"/>
    <mergeCell ref="A238:B238"/>
    <mergeCell ref="A239:B239"/>
    <mergeCell ref="A240:B240"/>
    <mergeCell ref="A241:B241"/>
    <mergeCell ref="A252:B252"/>
    <mergeCell ref="A253:B253"/>
    <mergeCell ref="A254:B254"/>
    <mergeCell ref="A255:C255"/>
    <mergeCell ref="E255:G255"/>
    <mergeCell ref="A247:B247"/>
    <mergeCell ref="A248:B248"/>
    <mergeCell ref="A249:B249"/>
    <mergeCell ref="A250:B250"/>
    <mergeCell ref="A251:B251"/>
    <mergeCell ref="A262:B262"/>
    <mergeCell ref="A263:B263"/>
    <mergeCell ref="A264:B264"/>
    <mergeCell ref="A265:B265"/>
    <mergeCell ref="A266:B266"/>
    <mergeCell ref="A257:B257"/>
    <mergeCell ref="A258:B258"/>
    <mergeCell ref="A259:B259"/>
    <mergeCell ref="A260:B260"/>
    <mergeCell ref="A261:B261"/>
    <mergeCell ref="A272:B272"/>
    <mergeCell ref="A273:B273"/>
    <mergeCell ref="A274:B274"/>
    <mergeCell ref="A277:B277"/>
    <mergeCell ref="A267:C267"/>
    <mergeCell ref="E267:G267"/>
    <mergeCell ref="A269:B269"/>
    <mergeCell ref="A270:B270"/>
    <mergeCell ref="A271:B271"/>
    <mergeCell ref="A275:B276"/>
    <mergeCell ref="A283:B283"/>
    <mergeCell ref="A284:B284"/>
    <mergeCell ref="A285:B285"/>
    <mergeCell ref="A286:B286"/>
    <mergeCell ref="A287:B287"/>
    <mergeCell ref="A278:B278"/>
    <mergeCell ref="A279:B279"/>
    <mergeCell ref="A280:C280"/>
    <mergeCell ref="E280:G280"/>
    <mergeCell ref="A282:B282"/>
    <mergeCell ref="E292:G292"/>
    <mergeCell ref="A294:B294"/>
    <mergeCell ref="A295:B295"/>
    <mergeCell ref="A296:B296"/>
    <mergeCell ref="A297:B297"/>
    <mergeCell ref="A288:B288"/>
    <mergeCell ref="A289:B289"/>
    <mergeCell ref="A290:B290"/>
    <mergeCell ref="A291:B291"/>
    <mergeCell ref="A292:C292"/>
    <mergeCell ref="A303:B303"/>
    <mergeCell ref="A304:C304"/>
    <mergeCell ref="E304:G304"/>
    <mergeCell ref="A306:B306"/>
    <mergeCell ref="A307:B307"/>
    <mergeCell ref="A298:B298"/>
    <mergeCell ref="A299:B299"/>
    <mergeCell ref="A300:B300"/>
    <mergeCell ref="A301:B301"/>
    <mergeCell ref="A302:B302"/>
    <mergeCell ref="A313:B313"/>
    <mergeCell ref="A314:B314"/>
    <mergeCell ref="A315:B315"/>
    <mergeCell ref="A316:C316"/>
    <mergeCell ref="E316:G316"/>
    <mergeCell ref="A308:B308"/>
    <mergeCell ref="A309:B309"/>
    <mergeCell ref="A310:B310"/>
    <mergeCell ref="A311:B311"/>
    <mergeCell ref="A312:B312"/>
    <mergeCell ref="A328:C328"/>
    <mergeCell ref="E328:G328"/>
    <mergeCell ref="A323:B323"/>
    <mergeCell ref="A324:B324"/>
    <mergeCell ref="A325:B325"/>
    <mergeCell ref="A326:B326"/>
    <mergeCell ref="A327:B327"/>
    <mergeCell ref="A318:B318"/>
    <mergeCell ref="A319:B319"/>
    <mergeCell ref="A320:B320"/>
    <mergeCell ref="A321:B321"/>
    <mergeCell ref="A322:B322"/>
    <mergeCell ref="AD9:AE9"/>
    <mergeCell ref="AG9:AH9"/>
    <mergeCell ref="X10:Y10"/>
    <mergeCell ref="AC10:AC12"/>
    <mergeCell ref="AD10:AE12"/>
    <mergeCell ref="AF10:AF12"/>
    <mergeCell ref="AG10:AH12"/>
    <mergeCell ref="AI10:AI12"/>
    <mergeCell ref="R11:S11"/>
    <mergeCell ref="Q12:T12"/>
    <mergeCell ref="AI18:AI20"/>
    <mergeCell ref="R13:S13"/>
    <mergeCell ref="U13:V13"/>
    <mergeCell ref="X13:Y13"/>
    <mergeCell ref="AA13:AB13"/>
    <mergeCell ref="AD13:AE13"/>
    <mergeCell ref="AG13:AH13"/>
    <mergeCell ref="Q14:Q16"/>
    <mergeCell ref="R14:S16"/>
    <mergeCell ref="T14:T16"/>
    <mergeCell ref="U14:V16"/>
    <mergeCell ref="W14:W16"/>
    <mergeCell ref="X14:Y16"/>
    <mergeCell ref="Z14:Z16"/>
    <mergeCell ref="AC14:AC16"/>
    <mergeCell ref="AD14:AE16"/>
    <mergeCell ref="AF14:AF16"/>
    <mergeCell ref="AG14:AH16"/>
    <mergeCell ref="AI14:AI16"/>
    <mergeCell ref="R17:S17"/>
    <mergeCell ref="U17:V17"/>
    <mergeCell ref="X17:Y17"/>
    <mergeCell ref="AA17:AB17"/>
    <mergeCell ref="AD17:AE17"/>
    <mergeCell ref="AG17:AH17"/>
    <mergeCell ref="Q18:Q20"/>
    <mergeCell ref="R18:S20"/>
    <mergeCell ref="T18:T20"/>
    <mergeCell ref="U18:V20"/>
    <mergeCell ref="W18:W20"/>
    <mergeCell ref="X18:Y20"/>
    <mergeCell ref="Z18:Z20"/>
    <mergeCell ref="AC18:AC20"/>
    <mergeCell ref="AD18:AE20"/>
    <mergeCell ref="AF18:AF20"/>
    <mergeCell ref="AG18:AH20"/>
    <mergeCell ref="AG21:AH21"/>
    <mergeCell ref="AC22:AC24"/>
    <mergeCell ref="AD22:AE24"/>
    <mergeCell ref="AF22:AF24"/>
    <mergeCell ref="AG22:AH24"/>
    <mergeCell ref="AI22:AI24"/>
    <mergeCell ref="AD25:AE25"/>
    <mergeCell ref="AG25:AH25"/>
    <mergeCell ref="S25:T25"/>
    <mergeCell ref="R21:S21"/>
    <mergeCell ref="U21:V21"/>
    <mergeCell ref="X21:Y21"/>
    <mergeCell ref="AA21:AB21"/>
    <mergeCell ref="AD21:AE21"/>
  </mergeCells>
  <pageMargins left="0.7" right="0.7" top="0.75" bottom="0.75" header="0.3" footer="0.3"/>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1">
    <tabColor rgb="FF00B0F0"/>
  </sheetPr>
  <dimension ref="A1:AB75"/>
  <sheetViews>
    <sheetView zoomScale="60" zoomScaleNormal="60" workbookViewId="0">
      <selection sqref="A1:AA1"/>
    </sheetView>
  </sheetViews>
  <sheetFormatPr defaultRowHeight="15" x14ac:dyDescent="0.25"/>
  <cols>
    <col min="4" max="9" width="9.140625" customWidth="1"/>
    <col min="13" max="13" width="10.42578125" customWidth="1"/>
    <col min="15" max="15" width="9.7109375" bestFit="1" customWidth="1"/>
    <col min="16" max="19" width="10.7109375" customWidth="1"/>
  </cols>
  <sheetData>
    <row r="1" spans="1:27" ht="21" x14ac:dyDescent="0.35">
      <c r="A1" s="1223" t="s">
        <v>472</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row>
    <row r="3" spans="1:27" x14ac:dyDescent="0.25">
      <c r="A3" s="219" t="s">
        <v>315</v>
      </c>
      <c r="B3" s="220">
        <v>1</v>
      </c>
      <c r="C3" s="220">
        <v>1.1000000000000001</v>
      </c>
      <c r="D3" s="220">
        <v>1.2</v>
      </c>
      <c r="H3" s="47"/>
      <c r="I3" s="47"/>
      <c r="J3" s="47"/>
      <c r="K3" s="47"/>
      <c r="L3" s="47"/>
      <c r="M3" s="47"/>
      <c r="N3" s="47"/>
      <c r="O3" s="47"/>
      <c r="P3" s="47"/>
      <c r="Q3" s="47"/>
      <c r="R3" s="47"/>
      <c r="S3" s="47"/>
      <c r="T3" s="47"/>
      <c r="U3" s="47"/>
    </row>
    <row r="5" spans="1:27" ht="21" x14ac:dyDescent="0.35">
      <c r="A5" s="1425" t="s">
        <v>438</v>
      </c>
      <c r="B5" s="1425"/>
      <c r="C5" s="1425"/>
      <c r="D5" s="1425"/>
      <c r="E5" s="1425"/>
      <c r="F5" s="1425"/>
      <c r="G5" s="1425"/>
      <c r="H5" s="1425"/>
      <c r="I5" s="1425"/>
      <c r="J5" s="1425"/>
      <c r="K5" s="1425"/>
      <c r="L5" s="1425"/>
      <c r="M5" s="1425"/>
      <c r="N5" s="492"/>
      <c r="O5" s="1425" t="s">
        <v>456</v>
      </c>
      <c r="P5" s="1425"/>
      <c r="Q5" s="1425"/>
      <c r="R5" s="1425"/>
      <c r="S5" s="1425"/>
      <c r="T5" s="1425"/>
      <c r="U5" s="1425"/>
      <c r="V5" s="1425"/>
      <c r="W5" s="1425"/>
      <c r="X5" s="1425"/>
      <c r="Y5" s="1425"/>
      <c r="Z5" s="1425"/>
      <c r="AA5" s="1425"/>
    </row>
    <row r="6" spans="1:27" ht="19.5" thickBot="1" x14ac:dyDescent="0.35">
      <c r="A6" s="1466" t="s">
        <v>468</v>
      </c>
      <c r="B6" s="1466"/>
      <c r="C6" s="1466"/>
      <c r="D6" s="1466"/>
      <c r="E6" s="1466"/>
      <c r="F6" s="1466"/>
      <c r="G6" s="1466"/>
      <c r="H6" s="1466"/>
      <c r="I6" s="1466"/>
      <c r="J6" s="1466"/>
      <c r="K6" s="1466"/>
      <c r="L6" s="1466"/>
      <c r="M6" s="1466"/>
      <c r="N6" s="491"/>
      <c r="O6" s="1424" t="s">
        <v>460</v>
      </c>
      <c r="P6" s="1424"/>
      <c r="Q6" s="1424"/>
      <c r="R6" s="1424"/>
      <c r="S6" s="1424"/>
      <c r="T6" s="1424"/>
      <c r="U6" s="1424"/>
      <c r="V6" s="1424"/>
      <c r="W6" s="1424"/>
      <c r="X6" s="1424"/>
      <c r="Y6" s="1424"/>
      <c r="Z6" s="1424"/>
      <c r="AA6" s="1424"/>
    </row>
    <row r="7" spans="1:27" ht="14.25" customHeight="1" x14ac:dyDescent="0.3">
      <c r="A7" s="1419" t="s">
        <v>332</v>
      </c>
      <c r="B7" s="1420"/>
      <c r="C7" s="487" t="s">
        <v>440</v>
      </c>
      <c r="D7" s="474" t="s">
        <v>386</v>
      </c>
      <c r="E7" s="493" t="s">
        <v>442</v>
      </c>
      <c r="F7" s="493" t="s">
        <v>448</v>
      </c>
      <c r="G7" s="493" t="s">
        <v>449</v>
      </c>
      <c r="H7" s="474" t="s">
        <v>444</v>
      </c>
      <c r="I7" s="475" t="s">
        <v>443</v>
      </c>
      <c r="J7" s="475" t="s">
        <v>450</v>
      </c>
      <c r="K7" s="494" t="s">
        <v>451</v>
      </c>
      <c r="L7" s="496" t="s">
        <v>446</v>
      </c>
      <c r="M7" s="496" t="s">
        <v>445</v>
      </c>
      <c r="N7" s="257"/>
      <c r="O7" s="1419" t="s">
        <v>354</v>
      </c>
      <c r="P7" s="1420"/>
      <c r="Q7" s="487" t="s">
        <v>440</v>
      </c>
      <c r="R7" s="474" t="s">
        <v>386</v>
      </c>
      <c r="S7" s="493" t="s">
        <v>442</v>
      </c>
      <c r="T7" s="493" t="s">
        <v>448</v>
      </c>
      <c r="U7" s="493" t="s">
        <v>449</v>
      </c>
      <c r="V7" s="474" t="s">
        <v>444</v>
      </c>
      <c r="W7" s="475" t="s">
        <v>443</v>
      </c>
      <c r="X7" s="475" t="s">
        <v>450</v>
      </c>
      <c r="Y7" s="494" t="s">
        <v>451</v>
      </c>
      <c r="Z7" s="486" t="s">
        <v>446</v>
      </c>
      <c r="AA7" s="486" t="s">
        <v>445</v>
      </c>
    </row>
    <row r="8" spans="1:27" x14ac:dyDescent="0.25">
      <c r="A8" s="1414" t="s">
        <v>316</v>
      </c>
      <c r="B8" s="1415"/>
      <c r="C8" s="483">
        <f>O51+P51</f>
        <v>8.7120000000000015</v>
      </c>
      <c r="D8" s="476">
        <f>('12. Riepilogo Carichi'!$D$8)*C8</f>
        <v>24.685453902700807</v>
      </c>
      <c r="E8" s="460"/>
      <c r="F8" s="460">
        <f>('12. Riepilogo Carichi'!$E$8)*C8</f>
        <v>4.3560000000000008</v>
      </c>
      <c r="G8" s="460">
        <f>('12. Riepilogo Carichi'!$F$8)*C8</f>
        <v>8.4458137927688792</v>
      </c>
      <c r="H8" s="490">
        <f>('12. Riepilogo Carichi'!$H$8)*C8</f>
        <v>32.091090073511047</v>
      </c>
      <c r="I8" s="460"/>
      <c r="J8" s="460">
        <f>('12. Riepilogo Carichi'!$I$8)*C8</f>
        <v>6.5340000000000007</v>
      </c>
      <c r="K8" s="477">
        <f>('12. Riepilogo Carichi'!$J$8)*C8</f>
        <v>12.668720689153322</v>
      </c>
      <c r="L8" s="483">
        <f>('12. Riepilogo Carichi'!$L$8)*C8</f>
        <v>51.293810762664371</v>
      </c>
      <c r="M8" s="483">
        <f>('12. Riepilogo Carichi'!$M$8)*C8</f>
        <v>24.685453902700807</v>
      </c>
      <c r="N8" s="460"/>
      <c r="O8" s="1414" t="s">
        <v>316</v>
      </c>
      <c r="P8" s="1415"/>
      <c r="Q8" s="483">
        <f>$F$42*2</f>
        <v>1</v>
      </c>
      <c r="R8" s="476">
        <f>('12. Riepilogo Carichi'!$D$8)*Q8</f>
        <v>2.8335002184000002</v>
      </c>
      <c r="S8" s="460"/>
      <c r="T8" s="460">
        <f>('12. Riepilogo Carichi'!$E$8)*Q8</f>
        <v>0.5</v>
      </c>
      <c r="U8" s="460">
        <f>('12. Riepilogo Carichi'!$F$8)*Q8</f>
        <v>0.96944602763646448</v>
      </c>
      <c r="V8" s="490">
        <f>('12. Riepilogo Carichi'!$H$8)*Q8</f>
        <v>3.6835502839200003</v>
      </c>
      <c r="W8" s="460"/>
      <c r="X8" s="460">
        <f>('12. Riepilogo Carichi'!$I$8)*Q8</f>
        <v>0.75</v>
      </c>
      <c r="Y8" s="477">
        <f>('12. Riepilogo Carichi'!$J$8)*Q8</f>
        <v>1.4541690414546968</v>
      </c>
      <c r="Z8" s="483">
        <f>('12. Riepilogo Carichi'!$L$8)*Q8</f>
        <v>5.8877193253746976</v>
      </c>
      <c r="AA8" s="483">
        <f>('12. Riepilogo Carichi'!$M$8)*Q8</f>
        <v>2.8335002184000002</v>
      </c>
    </row>
    <row r="9" spans="1:27" x14ac:dyDescent="0.25">
      <c r="A9" s="1414" t="s">
        <v>466</v>
      </c>
      <c r="B9" s="1415"/>
      <c r="C9" s="488">
        <f>$I$62</f>
        <v>0.5</v>
      </c>
      <c r="D9" s="478">
        <f>('12. Riepilogo Carichi'!$D$21)*C9</f>
        <v>1.4167501092000001</v>
      </c>
      <c r="E9" s="459"/>
      <c r="F9" s="460">
        <f>('12. Riepilogo Carichi'!$E$21)*C9</f>
        <v>0.25</v>
      </c>
      <c r="G9" s="459">
        <f>('12. Riepilogo Carichi'!$F$21)*C9</f>
        <v>0.48472301381823224</v>
      </c>
      <c r="H9" s="490">
        <f>('12. Riepilogo Carichi'!$H$21)*C9</f>
        <v>1.8417751419600001</v>
      </c>
      <c r="I9" s="109"/>
      <c r="J9" s="460">
        <f>('12. Riepilogo Carichi'!$I$21)*C9</f>
        <v>0.375</v>
      </c>
      <c r="K9" s="460">
        <f>('12. Riepilogo Carichi'!$J$21)*C9</f>
        <v>0.72708452072734842</v>
      </c>
      <c r="L9" s="483">
        <f>('12. Riepilogo Carichi'!$L$21)*C9</f>
        <v>2.9438596626873488</v>
      </c>
      <c r="M9" s="483">
        <f>('12. Riepilogo Carichi'!$M$21)*C9</f>
        <v>1.4167501092000001</v>
      </c>
      <c r="N9" s="459"/>
      <c r="O9" s="1414" t="s">
        <v>466</v>
      </c>
      <c r="P9" s="1415"/>
      <c r="Q9" s="488">
        <f>$I$62</f>
        <v>0.5</v>
      </c>
      <c r="R9" s="478">
        <f>('12. Riepilogo Carichi'!$D$21)*Q9</f>
        <v>1.4167501092000001</v>
      </c>
      <c r="S9" s="459"/>
      <c r="T9" s="460">
        <f>('12. Riepilogo Carichi'!$E$21)*Q9</f>
        <v>0.25</v>
      </c>
      <c r="U9" s="459">
        <f>('12. Riepilogo Carichi'!$F$21)*Q9</f>
        <v>0.48472301381823224</v>
      </c>
      <c r="V9" s="490">
        <f>('12. Riepilogo Carichi'!$H$21)*Q9</f>
        <v>1.8417751419600001</v>
      </c>
      <c r="W9" s="109"/>
      <c r="X9" s="460">
        <f>('12. Riepilogo Carichi'!$I$21)*Q9</f>
        <v>0.375</v>
      </c>
      <c r="Y9" s="460">
        <f>('12. Riepilogo Carichi'!$J$21)*Q9</f>
        <v>0.72708452072734842</v>
      </c>
      <c r="Z9" s="483">
        <f>('12. Riepilogo Carichi'!$L$21)*Q9</f>
        <v>2.9438596626873488</v>
      </c>
      <c r="AA9" s="483">
        <f>('12. Riepilogo Carichi'!$M$21)*Q9</f>
        <v>1.4167501092000001</v>
      </c>
    </row>
    <row r="10" spans="1:27" x14ac:dyDescent="0.25">
      <c r="A10" s="1414" t="s">
        <v>103</v>
      </c>
      <c r="B10" s="1415"/>
      <c r="C10" s="488"/>
      <c r="D10" s="476"/>
      <c r="E10" s="460"/>
      <c r="F10" s="460"/>
      <c r="G10" s="460"/>
      <c r="H10" s="490"/>
      <c r="I10" s="460"/>
      <c r="J10" s="460"/>
      <c r="K10" s="477"/>
      <c r="L10" s="483"/>
      <c r="M10" s="483"/>
      <c r="N10" s="459"/>
      <c r="O10" s="1414" t="s">
        <v>103</v>
      </c>
      <c r="P10" s="1415"/>
      <c r="Q10" s="488"/>
      <c r="R10" s="478"/>
      <c r="S10" s="459"/>
      <c r="T10" s="459"/>
      <c r="U10" s="459"/>
      <c r="V10" s="478"/>
      <c r="W10" s="109"/>
      <c r="X10" s="459"/>
      <c r="Y10" s="479"/>
      <c r="Z10" s="484"/>
      <c r="AA10" s="484"/>
    </row>
    <row r="11" spans="1:27" x14ac:dyDescent="0.25">
      <c r="A11" s="1414" t="s">
        <v>283</v>
      </c>
      <c r="B11" s="1415"/>
      <c r="C11" s="484"/>
      <c r="D11" s="478">
        <f>('12. Riepilogo Carichi'!$D$13)</f>
        <v>2.9317500000000001</v>
      </c>
      <c r="E11" s="465"/>
      <c r="F11" s="465"/>
      <c r="G11" s="465"/>
      <c r="H11" s="478">
        <f>('12. Riepilogo Carichi'!$H$13)</f>
        <v>3.8112750000000002</v>
      </c>
      <c r="I11" s="459"/>
      <c r="J11" s="465"/>
      <c r="K11" s="479"/>
      <c r="L11" s="484">
        <f>('12. Riepilogo Carichi'!$L$13)</f>
        <v>3.8112750000000002</v>
      </c>
      <c r="M11" s="484">
        <f>('12. Riepilogo Carichi'!$M$13)</f>
        <v>2.9317500000000001</v>
      </c>
      <c r="N11" s="459"/>
      <c r="O11" s="1414" t="s">
        <v>283</v>
      </c>
      <c r="P11" s="1415"/>
      <c r="Q11" s="484"/>
      <c r="R11" s="478">
        <f>('12. Riepilogo Carichi'!$D$13)</f>
        <v>2.9317500000000001</v>
      </c>
      <c r="S11" s="465"/>
      <c r="T11" s="465"/>
      <c r="U11" s="465"/>
      <c r="V11" s="478">
        <f>('12. Riepilogo Carichi'!$H$13)</f>
        <v>3.8112750000000002</v>
      </c>
      <c r="W11" s="459"/>
      <c r="X11" s="465"/>
      <c r="Y11" s="479"/>
      <c r="Z11" s="484">
        <f>('12. Riepilogo Carichi'!$L$13)</f>
        <v>3.8112750000000002</v>
      </c>
      <c r="AA11" s="484">
        <f>('12. Riepilogo Carichi'!$M$13)</f>
        <v>2.9317500000000001</v>
      </c>
    </row>
    <row r="12" spans="1:27" ht="15.75" thickBot="1" x14ac:dyDescent="0.3">
      <c r="A12" s="1416" t="s">
        <v>104</v>
      </c>
      <c r="B12" s="1417"/>
      <c r="C12" s="489"/>
      <c r="D12" s="480"/>
      <c r="E12" s="469"/>
      <c r="F12" s="469"/>
      <c r="G12" s="469"/>
      <c r="H12" s="480"/>
      <c r="I12" s="469"/>
      <c r="J12" s="469"/>
      <c r="K12" s="481"/>
      <c r="L12" s="485"/>
      <c r="M12" s="485"/>
      <c r="N12" s="459"/>
      <c r="O12" s="1416" t="s">
        <v>104</v>
      </c>
      <c r="P12" s="1417"/>
      <c r="Q12" s="489"/>
      <c r="R12" s="480"/>
      <c r="S12" s="469"/>
      <c r="T12" s="469"/>
      <c r="U12" s="469"/>
      <c r="V12" s="480"/>
      <c r="W12" s="469"/>
      <c r="X12" s="469"/>
      <c r="Y12" s="481"/>
      <c r="Z12" s="485"/>
      <c r="AA12" s="485"/>
    </row>
    <row r="13" spans="1:27" x14ac:dyDescent="0.25">
      <c r="A13" s="1421" t="s">
        <v>318</v>
      </c>
      <c r="B13" s="1421"/>
      <c r="C13" s="1421"/>
      <c r="D13" s="459">
        <f>SUM(D8:D12)</f>
        <v>29.033954011900807</v>
      </c>
      <c r="E13" s="1413">
        <f>SUM(E8:F12)</f>
        <v>4.6060000000000008</v>
      </c>
      <c r="F13" s="1413"/>
      <c r="G13" s="459"/>
      <c r="H13" s="459"/>
      <c r="I13" s="465"/>
      <c r="J13" s="465"/>
      <c r="K13" s="465"/>
      <c r="L13" s="198">
        <f>SUM(L8:L12)</f>
        <v>58.048945425351725</v>
      </c>
      <c r="M13" s="198">
        <f>SUM(M8:M12)</f>
        <v>29.033954011900807</v>
      </c>
      <c r="N13" s="194"/>
      <c r="O13" s="1421" t="s">
        <v>318</v>
      </c>
      <c r="P13" s="1421"/>
      <c r="Q13" s="1421"/>
      <c r="R13" s="459">
        <f>SUM(R8:R12)</f>
        <v>7.1820003276</v>
      </c>
      <c r="S13" s="1413">
        <f>SUM(S8:U12)</f>
        <v>2.2041690414546968</v>
      </c>
      <c r="T13" s="1413"/>
      <c r="U13" s="1413"/>
      <c r="V13" s="459"/>
      <c r="W13" s="465"/>
      <c r="X13" s="465"/>
      <c r="Y13" s="465"/>
      <c r="Z13" s="198">
        <f>SUM(Z8:Z12)</f>
        <v>12.642853988062047</v>
      </c>
      <c r="AA13" s="198">
        <f>SUM(AA8:AA12)</f>
        <v>7.1820003276</v>
      </c>
    </row>
    <row r="14" spans="1:27" ht="15.75" thickBot="1" x14ac:dyDescent="0.3">
      <c r="A14" s="458"/>
      <c r="B14" s="458"/>
      <c r="C14" s="458"/>
      <c r="D14" s="458"/>
      <c r="E14" s="458"/>
      <c r="F14" s="458"/>
      <c r="G14" s="458"/>
      <c r="H14" s="458"/>
      <c r="I14" s="458"/>
      <c r="J14" s="458"/>
      <c r="K14" s="458"/>
      <c r="L14" s="458"/>
      <c r="M14" s="458"/>
      <c r="N14" s="314"/>
      <c r="O14" s="458"/>
      <c r="P14" s="458"/>
      <c r="Q14" s="458"/>
      <c r="R14" s="459"/>
      <c r="S14" s="466"/>
      <c r="T14" s="466"/>
      <c r="U14" s="466"/>
      <c r="V14" s="466"/>
      <c r="W14" s="466"/>
      <c r="X14" s="466"/>
      <c r="Y14" s="466"/>
      <c r="Z14" s="313"/>
      <c r="AA14" s="313"/>
    </row>
    <row r="15" spans="1:27" ht="19.5" thickBot="1" x14ac:dyDescent="0.35">
      <c r="A15" s="1424" t="s">
        <v>469</v>
      </c>
      <c r="B15" s="1424"/>
      <c r="C15" s="1424"/>
      <c r="D15" s="1424"/>
      <c r="E15" s="1424"/>
      <c r="F15" s="1424"/>
      <c r="G15" s="1424"/>
      <c r="H15" s="1424"/>
      <c r="I15" s="1424"/>
      <c r="J15" s="1424"/>
      <c r="K15" s="1424"/>
      <c r="L15" s="1424"/>
      <c r="M15" s="1424"/>
      <c r="N15" s="314"/>
      <c r="O15" s="1419" t="s">
        <v>361</v>
      </c>
      <c r="P15" s="1420"/>
      <c r="Q15" s="487" t="s">
        <v>440</v>
      </c>
      <c r="R15" s="474" t="s">
        <v>386</v>
      </c>
      <c r="S15" s="493" t="s">
        <v>442</v>
      </c>
      <c r="T15" s="493" t="s">
        <v>448</v>
      </c>
      <c r="U15" s="493" t="s">
        <v>449</v>
      </c>
      <c r="V15" s="474" t="s">
        <v>444</v>
      </c>
      <c r="W15" s="475" t="s">
        <v>443</v>
      </c>
      <c r="X15" s="475" t="s">
        <v>450</v>
      </c>
      <c r="Y15" s="494" t="s">
        <v>451</v>
      </c>
      <c r="Z15" s="496" t="s">
        <v>446</v>
      </c>
      <c r="AA15" s="496" t="s">
        <v>445</v>
      </c>
    </row>
    <row r="16" spans="1:27" ht="17.25" x14ac:dyDescent="0.3">
      <c r="A16" s="1419" t="s">
        <v>338</v>
      </c>
      <c r="B16" s="1420"/>
      <c r="C16" s="487" t="s">
        <v>440</v>
      </c>
      <c r="D16" s="474" t="s">
        <v>386</v>
      </c>
      <c r="E16" s="493" t="s">
        <v>442</v>
      </c>
      <c r="F16" s="493" t="s">
        <v>448</v>
      </c>
      <c r="G16" s="493" t="s">
        <v>449</v>
      </c>
      <c r="H16" s="474" t="s">
        <v>444</v>
      </c>
      <c r="I16" s="475" t="s">
        <v>443</v>
      </c>
      <c r="J16" s="475" t="s">
        <v>450</v>
      </c>
      <c r="K16" s="494" t="s">
        <v>451</v>
      </c>
      <c r="L16" s="496" t="s">
        <v>446</v>
      </c>
      <c r="M16" s="496" t="s">
        <v>445</v>
      </c>
      <c r="N16" s="314"/>
      <c r="O16" s="1414" t="s">
        <v>374</v>
      </c>
      <c r="P16" s="1415"/>
      <c r="Q16" s="483">
        <f>O55+O57</f>
        <v>7.6560000000000006</v>
      </c>
      <c r="R16" s="476">
        <f>('12. Riepilogo Carichi'!$D$8)*Q16</f>
        <v>21.693277672070405</v>
      </c>
      <c r="S16" s="460"/>
      <c r="T16" s="460">
        <f>('12. Riepilogo Carichi'!$E$8)*Q16</f>
        <v>3.8280000000000003</v>
      </c>
      <c r="U16" s="460">
        <f>('12. Riepilogo Carichi'!$F$8)*Q16</f>
        <v>7.4220787875847725</v>
      </c>
      <c r="V16" s="490">
        <f>('12. Riepilogo Carichi'!$H$8)*Q16</f>
        <v>28.201260973691525</v>
      </c>
      <c r="W16" s="460"/>
      <c r="X16" s="460">
        <f>('12. Riepilogo Carichi'!$I$8)*Q16</f>
        <v>5.7420000000000009</v>
      </c>
      <c r="Y16" s="477">
        <f>('12. Riepilogo Carichi'!$J$8)*Q16</f>
        <v>11.13311818137716</v>
      </c>
      <c r="Z16" s="483">
        <f>('12. Riepilogo Carichi'!$L$8)*Q16</f>
        <v>45.076379155068686</v>
      </c>
      <c r="AA16" s="483">
        <f>('12. Riepilogo Carichi'!$M$8)*Q16</f>
        <v>21.693277672070405</v>
      </c>
    </row>
    <row r="17" spans="1:27" ht="15.75" x14ac:dyDescent="0.25">
      <c r="A17" s="1414" t="s">
        <v>374</v>
      </c>
      <c r="B17" s="1415"/>
      <c r="C17" s="483">
        <f>$F$42</f>
        <v>0.5</v>
      </c>
      <c r="D17" s="476">
        <f>('12. Riepilogo Carichi'!$D$8)*C17</f>
        <v>1.4167501092000001</v>
      </c>
      <c r="E17" s="460"/>
      <c r="F17" s="460">
        <f>('12. Riepilogo Carichi'!$E$8)*C17</f>
        <v>0.25</v>
      </c>
      <c r="G17" s="460">
        <f>('12. Riepilogo Carichi'!$F$8)*C17</f>
        <v>0.48472301381823224</v>
      </c>
      <c r="H17" s="490">
        <f>('12. Riepilogo Carichi'!$H$8)*C17</f>
        <v>1.8417751419600001</v>
      </c>
      <c r="I17" s="460"/>
      <c r="J17" s="460">
        <f>('12. Riepilogo Carichi'!$I$8)*C17</f>
        <v>0.375</v>
      </c>
      <c r="K17" s="477">
        <f>('12. Riepilogo Carichi'!$J$8)*C17</f>
        <v>0.72708452072734842</v>
      </c>
      <c r="L17" s="483">
        <f>('12. Riepilogo Carichi'!$L$8)*C17</f>
        <v>2.9438596626873488</v>
      </c>
      <c r="M17" s="483">
        <f>('12. Riepilogo Carichi'!$M$8)*C17</f>
        <v>1.4167501092000001</v>
      </c>
      <c r="N17" s="471"/>
      <c r="O17" s="1414" t="s">
        <v>466</v>
      </c>
      <c r="P17" s="1415"/>
      <c r="Q17" s="488">
        <f>$I$62</f>
        <v>0.5</v>
      </c>
      <c r="R17" s="478">
        <f>('12. Riepilogo Carichi'!$D$21)*Q17</f>
        <v>1.4167501092000001</v>
      </c>
      <c r="S17" s="459"/>
      <c r="T17" s="460">
        <f>('12. Riepilogo Carichi'!$E$21)*Q17</f>
        <v>0.25</v>
      </c>
      <c r="U17" s="459">
        <f>('12. Riepilogo Carichi'!$F$21)*Q17</f>
        <v>0.48472301381823224</v>
      </c>
      <c r="V17" s="490">
        <f>('12. Riepilogo Carichi'!$H$21)*Q17</f>
        <v>1.8417751419600001</v>
      </c>
      <c r="W17" s="109"/>
      <c r="X17" s="460">
        <f>('12. Riepilogo Carichi'!$I$21)*Q17</f>
        <v>0.375</v>
      </c>
      <c r="Y17" s="460">
        <f>('12. Riepilogo Carichi'!$J$21)*Q17</f>
        <v>0.72708452072734842</v>
      </c>
      <c r="Z17" s="483">
        <f>('12. Riepilogo Carichi'!$L$21)*Q17</f>
        <v>2.9438596626873488</v>
      </c>
      <c r="AA17" s="483">
        <f>('12. Riepilogo Carichi'!$M$21)*Q17</f>
        <v>1.4167501092000001</v>
      </c>
    </row>
    <row r="18" spans="1:27" x14ac:dyDescent="0.25">
      <c r="A18" s="1414" t="s">
        <v>466</v>
      </c>
      <c r="B18" s="1415"/>
      <c r="C18" s="488">
        <f>$I$62</f>
        <v>0.5</v>
      </c>
      <c r="D18" s="478">
        <f>('12. Riepilogo Carichi'!$D$21)*C18</f>
        <v>1.4167501092000001</v>
      </c>
      <c r="E18" s="459"/>
      <c r="F18" s="460">
        <f>('12. Riepilogo Carichi'!$E$21)*C18</f>
        <v>0.25</v>
      </c>
      <c r="G18" s="459">
        <f>('12. Riepilogo Carichi'!$F$21)*C18</f>
        <v>0.48472301381823224</v>
      </c>
      <c r="H18" s="490">
        <f>('12. Riepilogo Carichi'!$H$21)*C18</f>
        <v>1.8417751419600001</v>
      </c>
      <c r="I18" s="109"/>
      <c r="J18" s="460">
        <f>('12. Riepilogo Carichi'!$I$21)*C18</f>
        <v>0.375</v>
      </c>
      <c r="K18" s="460">
        <f>('12. Riepilogo Carichi'!$J$21)*C18</f>
        <v>0.72708452072734842</v>
      </c>
      <c r="L18" s="483">
        <f>('12. Riepilogo Carichi'!$L$21)*C18</f>
        <v>2.9438596626873488</v>
      </c>
      <c r="M18" s="483">
        <f>('12. Riepilogo Carichi'!$M$21)*C18</f>
        <v>1.4167501092000001</v>
      </c>
      <c r="N18" s="230"/>
      <c r="O18" s="1414" t="s">
        <v>103</v>
      </c>
      <c r="P18" s="1415"/>
      <c r="Q18" s="488"/>
      <c r="R18" s="478"/>
      <c r="S18" s="459"/>
      <c r="T18" s="459"/>
      <c r="U18" s="459"/>
      <c r="V18" s="478"/>
      <c r="W18" s="109"/>
      <c r="X18" s="459"/>
      <c r="Y18" s="479"/>
      <c r="Z18" s="484"/>
      <c r="AA18" s="484"/>
    </row>
    <row r="19" spans="1:27" x14ac:dyDescent="0.25">
      <c r="A19" s="1414" t="s">
        <v>103</v>
      </c>
      <c r="B19" s="1415"/>
      <c r="C19" s="488"/>
      <c r="D19" s="476"/>
      <c r="E19" s="460"/>
      <c r="F19" s="460"/>
      <c r="G19" s="460"/>
      <c r="H19" s="490"/>
      <c r="I19" s="460"/>
      <c r="J19" s="460"/>
      <c r="K19" s="477"/>
      <c r="L19" s="483"/>
      <c r="M19" s="483"/>
      <c r="N19" s="230"/>
      <c r="O19" s="1414" t="s">
        <v>283</v>
      </c>
      <c r="P19" s="1415"/>
      <c r="Q19" s="484"/>
      <c r="R19" s="478">
        <f>('12. Riepilogo Carichi'!$D$13)</f>
        <v>2.9317500000000001</v>
      </c>
      <c r="S19" s="465"/>
      <c r="T19" s="465"/>
      <c r="U19" s="465"/>
      <c r="V19" s="478">
        <f>('12. Riepilogo Carichi'!$H$13)</f>
        <v>3.8112750000000002</v>
      </c>
      <c r="W19" s="459"/>
      <c r="X19" s="465"/>
      <c r="Y19" s="479"/>
      <c r="Z19" s="484">
        <f>('12. Riepilogo Carichi'!$L$13)</f>
        <v>3.8112750000000002</v>
      </c>
      <c r="AA19" s="484">
        <f>('12. Riepilogo Carichi'!$M$13)</f>
        <v>2.9317500000000001</v>
      </c>
    </row>
    <row r="20" spans="1:27" ht="15.75" thickBot="1" x14ac:dyDescent="0.3">
      <c r="A20" s="1414" t="s">
        <v>283</v>
      </c>
      <c r="B20" s="1415"/>
      <c r="C20" s="484"/>
      <c r="D20" s="478">
        <f>('12. Riepilogo Carichi'!$D$15)</f>
        <v>2.0180000000000011</v>
      </c>
      <c r="E20" s="465"/>
      <c r="F20" s="465"/>
      <c r="G20" s="465"/>
      <c r="H20" s="478">
        <f>('12. Riepilogo Carichi'!$H$15)</f>
        <v>2.6234000000000015</v>
      </c>
      <c r="I20" s="459"/>
      <c r="J20" s="465"/>
      <c r="K20" s="479"/>
      <c r="L20" s="484">
        <f>('12. Riepilogo Carichi'!$L$15)</f>
        <v>2.6234000000000015</v>
      </c>
      <c r="M20" s="484">
        <f>('12. Riepilogo Carichi'!$L$15)</f>
        <v>2.6234000000000015</v>
      </c>
      <c r="N20" s="230"/>
      <c r="O20" s="1416" t="s">
        <v>104</v>
      </c>
      <c r="P20" s="1417"/>
      <c r="Q20" s="489"/>
      <c r="R20" s="480"/>
      <c r="S20" s="469"/>
      <c r="T20" s="469"/>
      <c r="U20" s="469"/>
      <c r="V20" s="480"/>
      <c r="W20" s="469"/>
      <c r="X20" s="469"/>
      <c r="Y20" s="481"/>
      <c r="Z20" s="485"/>
      <c r="AA20" s="485"/>
    </row>
    <row r="21" spans="1:27" ht="15.75" thickBot="1" x14ac:dyDescent="0.3">
      <c r="A21" s="1416" t="s">
        <v>104</v>
      </c>
      <c r="B21" s="1417"/>
      <c r="C21" s="489"/>
      <c r="D21" s="480"/>
      <c r="E21" s="469"/>
      <c r="F21" s="469"/>
      <c r="G21" s="469"/>
      <c r="H21" s="480"/>
      <c r="I21" s="469"/>
      <c r="J21" s="469"/>
      <c r="K21" s="481"/>
      <c r="L21" s="485"/>
      <c r="M21" s="485"/>
      <c r="N21" s="230"/>
      <c r="O21" s="1418" t="s">
        <v>318</v>
      </c>
      <c r="P21" s="1418"/>
      <c r="Q21" s="1418"/>
      <c r="R21" s="459">
        <f>SUM(R16:R20)</f>
        <v>26.041777781270405</v>
      </c>
      <c r="S21" s="1413">
        <f>SUM(S16:U20)</f>
        <v>11.984801801403005</v>
      </c>
      <c r="T21" s="1413"/>
      <c r="U21" s="1413"/>
      <c r="V21" s="459"/>
      <c r="W21" s="465"/>
      <c r="X21" s="465"/>
      <c r="Y21" s="465"/>
      <c r="Z21" s="194">
        <f>SUM(Z16:Z20)</f>
        <v>51.83151381775604</v>
      </c>
      <c r="AA21" s="194">
        <f>SUM(AA16:AA20)</f>
        <v>26.041777781270405</v>
      </c>
    </row>
    <row r="22" spans="1:27" x14ac:dyDescent="0.25">
      <c r="A22" s="1421" t="s">
        <v>318</v>
      </c>
      <c r="B22" s="1421"/>
      <c r="C22" s="1421"/>
      <c r="D22" s="459">
        <f>SUM(D17:D21)</f>
        <v>4.8515002184000018</v>
      </c>
      <c r="E22" s="1413">
        <f>SUM(E17:F21)</f>
        <v>0.5</v>
      </c>
      <c r="F22" s="1413"/>
      <c r="G22" s="459"/>
      <c r="H22" s="459"/>
      <c r="I22" s="465"/>
      <c r="J22" s="465"/>
      <c r="K22" s="465"/>
      <c r="L22" s="198">
        <f>SUM(L17:L21)</f>
        <v>8.5111193253746986</v>
      </c>
      <c r="M22" s="198">
        <f>SUM(M17:M21)</f>
        <v>5.4569002184000013</v>
      </c>
      <c r="N22" s="230"/>
      <c r="O22" s="459"/>
      <c r="P22" s="498"/>
      <c r="Q22" s="498"/>
      <c r="R22" s="497"/>
      <c r="S22" s="459"/>
      <c r="T22" s="466"/>
      <c r="U22" s="458"/>
      <c r="V22" s="468"/>
      <c r="W22" s="468"/>
      <c r="X22" s="468"/>
      <c r="Y22" s="468"/>
      <c r="Z22" s="468"/>
      <c r="AA22" s="468"/>
    </row>
    <row r="23" spans="1:27" ht="19.5" thickBot="1" x14ac:dyDescent="0.35">
      <c r="A23" s="458"/>
      <c r="B23" s="458"/>
      <c r="C23" s="458"/>
      <c r="D23" s="458"/>
      <c r="E23" s="458"/>
      <c r="F23" s="458"/>
      <c r="G23" s="458"/>
      <c r="H23" s="458"/>
      <c r="I23" s="458"/>
      <c r="J23" s="458"/>
      <c r="K23" s="458"/>
      <c r="L23" s="458"/>
      <c r="M23" s="458"/>
      <c r="N23" s="230"/>
      <c r="O23" s="1466" t="s">
        <v>471</v>
      </c>
      <c r="P23" s="1466"/>
      <c r="Q23" s="1466"/>
      <c r="R23" s="1466"/>
      <c r="S23" s="1466"/>
      <c r="T23" s="1466"/>
      <c r="U23" s="1466"/>
      <c r="V23" s="1466"/>
      <c r="W23" s="1466"/>
      <c r="X23" s="1466"/>
      <c r="Y23" s="1466"/>
      <c r="Z23" s="1466"/>
      <c r="AA23" s="1466"/>
    </row>
    <row r="24" spans="1:27" ht="19.5" thickBot="1" x14ac:dyDescent="0.35">
      <c r="A24" s="1424" t="s">
        <v>470</v>
      </c>
      <c r="B24" s="1424"/>
      <c r="C24" s="1424"/>
      <c r="D24" s="1424"/>
      <c r="E24" s="1424"/>
      <c r="F24" s="1424"/>
      <c r="G24" s="1424"/>
      <c r="H24" s="1424"/>
      <c r="I24" s="1424"/>
      <c r="J24" s="1424"/>
      <c r="K24" s="1424"/>
      <c r="L24" s="1424"/>
      <c r="M24" s="1424"/>
      <c r="N24" s="230"/>
      <c r="O24" s="1419" t="s">
        <v>355</v>
      </c>
      <c r="P24" s="1420"/>
      <c r="Q24" s="487" t="s">
        <v>440</v>
      </c>
      <c r="R24" s="474" t="s">
        <v>386</v>
      </c>
      <c r="S24" s="493" t="s">
        <v>442</v>
      </c>
      <c r="T24" s="493" t="s">
        <v>448</v>
      </c>
      <c r="U24" s="493" t="s">
        <v>449</v>
      </c>
      <c r="V24" s="474" t="s">
        <v>444</v>
      </c>
      <c r="W24" s="475" t="s">
        <v>443</v>
      </c>
      <c r="X24" s="475" t="s">
        <v>450</v>
      </c>
      <c r="Y24" s="494" t="s">
        <v>451</v>
      </c>
      <c r="Z24" s="496" t="s">
        <v>446</v>
      </c>
      <c r="AA24" s="496" t="s">
        <v>445</v>
      </c>
    </row>
    <row r="25" spans="1:27" ht="17.25" x14ac:dyDescent="0.3">
      <c r="A25" s="1419" t="s">
        <v>344</v>
      </c>
      <c r="B25" s="1420"/>
      <c r="C25" s="487" t="s">
        <v>440</v>
      </c>
      <c r="D25" s="474" t="s">
        <v>386</v>
      </c>
      <c r="E25" s="493" t="s">
        <v>442</v>
      </c>
      <c r="F25" s="493" t="s">
        <v>448</v>
      </c>
      <c r="G25" s="493" t="s">
        <v>449</v>
      </c>
      <c r="H25" s="474" t="s">
        <v>444</v>
      </c>
      <c r="I25" s="475" t="s">
        <v>443</v>
      </c>
      <c r="J25" s="475" t="s">
        <v>450</v>
      </c>
      <c r="K25" s="494" t="s">
        <v>451</v>
      </c>
      <c r="L25" s="486" t="s">
        <v>446</v>
      </c>
      <c r="M25" s="486" t="s">
        <v>445</v>
      </c>
      <c r="N25" s="230"/>
      <c r="O25" s="1414" t="s">
        <v>316</v>
      </c>
      <c r="P25" s="1415"/>
      <c r="Q25" s="483">
        <f>$F$42*2</f>
        <v>1</v>
      </c>
      <c r="R25" s="476">
        <f>('12. Riepilogo Carichi'!$D$8)*Q25</f>
        <v>2.8335002184000002</v>
      </c>
      <c r="S25" s="460"/>
      <c r="T25" s="460">
        <f>('12. Riepilogo Carichi'!$E$8)*Q25</f>
        <v>0.5</v>
      </c>
      <c r="U25" s="460">
        <f>('12. Riepilogo Carichi'!$F$8)*Q25</f>
        <v>0.96944602763646448</v>
      </c>
      <c r="V25" s="490">
        <f>('12. Riepilogo Carichi'!$H$8)*Q25</f>
        <v>3.6835502839200003</v>
      </c>
      <c r="W25" s="460"/>
      <c r="X25" s="460">
        <f>('12. Riepilogo Carichi'!$I$8)*Q25</f>
        <v>0.75</v>
      </c>
      <c r="Y25" s="477">
        <f>('12. Riepilogo Carichi'!$J$8)*Q25</f>
        <v>1.4541690414546968</v>
      </c>
      <c r="Z25" s="483">
        <f>('12. Riepilogo Carichi'!$L$8)*Q25</f>
        <v>5.8877193253746976</v>
      </c>
      <c r="AA25" s="483">
        <f>('12. Riepilogo Carichi'!$M$8)*Q25</f>
        <v>2.8335002184000002</v>
      </c>
    </row>
    <row r="26" spans="1:27" x14ac:dyDescent="0.25">
      <c r="A26" s="1414" t="s">
        <v>316</v>
      </c>
      <c r="B26" s="1415"/>
      <c r="C26" s="483">
        <f>$F$42</f>
        <v>0.5</v>
      </c>
      <c r="D26" s="476">
        <f>('12. Riepilogo Carichi'!$D$8)*C26</f>
        <v>1.4167501092000001</v>
      </c>
      <c r="E26" s="460"/>
      <c r="F26" s="460">
        <f>('12. Riepilogo Carichi'!$E$8)*C26</f>
        <v>0.25</v>
      </c>
      <c r="G26" s="460">
        <f>('12. Riepilogo Carichi'!$F$8)*C26</f>
        <v>0.48472301381823224</v>
      </c>
      <c r="H26" s="490">
        <f>('12. Riepilogo Carichi'!$H$8)*C26</f>
        <v>1.8417751419600001</v>
      </c>
      <c r="I26" s="460"/>
      <c r="J26" s="460">
        <f>('12. Riepilogo Carichi'!$I$8)*C26</f>
        <v>0.375</v>
      </c>
      <c r="K26" s="477">
        <f>('12. Riepilogo Carichi'!$J$8)*C26</f>
        <v>0.72708452072734842</v>
      </c>
      <c r="L26" s="483">
        <f>('12. Riepilogo Carichi'!$L$8)*C26</f>
        <v>2.9438596626873488</v>
      </c>
      <c r="M26" s="483">
        <f>('12. Riepilogo Carichi'!$M$8)*C26</f>
        <v>1.4167501092000001</v>
      </c>
      <c r="N26" s="230"/>
      <c r="O26" s="1414" t="s">
        <v>466</v>
      </c>
      <c r="P26" s="1415"/>
      <c r="Q26" s="488">
        <f>$I$62</f>
        <v>0.5</v>
      </c>
      <c r="R26" s="478">
        <f>('12. Riepilogo Carichi'!$D$21)*Q26</f>
        <v>1.4167501092000001</v>
      </c>
      <c r="S26" s="459"/>
      <c r="T26" s="460">
        <f>('12. Riepilogo Carichi'!$E$21)*Q26</f>
        <v>0.25</v>
      </c>
      <c r="U26" s="459">
        <f>('12. Riepilogo Carichi'!$F$21)*Q26</f>
        <v>0.48472301381823224</v>
      </c>
      <c r="V26" s="490">
        <f>('12. Riepilogo Carichi'!$H$21)*Q26</f>
        <v>1.8417751419600001</v>
      </c>
      <c r="W26" s="109"/>
      <c r="X26" s="460">
        <f>('12. Riepilogo Carichi'!$I$21)*Q26</f>
        <v>0.375</v>
      </c>
      <c r="Y26" s="460">
        <f>('12. Riepilogo Carichi'!$J$21)*Q26</f>
        <v>0.72708452072734842</v>
      </c>
      <c r="Z26" s="483">
        <f>('12. Riepilogo Carichi'!$L$21)*Q26</f>
        <v>2.9438596626873488</v>
      </c>
      <c r="AA26" s="483">
        <f>('12. Riepilogo Carichi'!$M$21)*Q26</f>
        <v>1.4167501092000001</v>
      </c>
    </row>
    <row r="27" spans="1:27" x14ac:dyDescent="0.25">
      <c r="A27" s="1414" t="s">
        <v>466</v>
      </c>
      <c r="B27" s="1415"/>
      <c r="C27" s="488">
        <f>$I$62</f>
        <v>0.5</v>
      </c>
      <c r="D27" s="478">
        <f>('12. Riepilogo Carichi'!$D$21)*C27</f>
        <v>1.4167501092000001</v>
      </c>
      <c r="E27" s="459"/>
      <c r="F27" s="460">
        <f>('12. Riepilogo Carichi'!$E$21)*C27</f>
        <v>0.25</v>
      </c>
      <c r="G27" s="459">
        <f>('12. Riepilogo Carichi'!$F$21)*C27</f>
        <v>0.48472301381823224</v>
      </c>
      <c r="H27" s="490">
        <f>('12. Riepilogo Carichi'!$H$21)*C27</f>
        <v>1.8417751419600001</v>
      </c>
      <c r="I27" s="109"/>
      <c r="J27" s="460">
        <f>('12. Riepilogo Carichi'!$I$21)*C27</f>
        <v>0.375</v>
      </c>
      <c r="K27" s="460">
        <f>('12. Riepilogo Carichi'!$J$21)*C27</f>
        <v>0.72708452072734842</v>
      </c>
      <c r="L27" s="483">
        <f>('12. Riepilogo Carichi'!$L$21)*C27</f>
        <v>2.9438596626873488</v>
      </c>
      <c r="M27" s="483">
        <f>('12. Riepilogo Carichi'!$M$21)*C27</f>
        <v>1.4167501092000001</v>
      </c>
      <c r="N27" s="230"/>
      <c r="O27" s="1414" t="s">
        <v>103</v>
      </c>
      <c r="P27" s="1415"/>
      <c r="Q27" s="488"/>
      <c r="R27" s="476"/>
      <c r="S27" s="460"/>
      <c r="T27" s="460"/>
      <c r="U27" s="460"/>
      <c r="V27" s="490"/>
      <c r="W27" s="460"/>
      <c r="X27" s="460"/>
      <c r="Y27" s="477"/>
      <c r="Z27" s="483"/>
      <c r="AA27" s="483"/>
    </row>
    <row r="28" spans="1:27" x14ac:dyDescent="0.25">
      <c r="A28" s="1414" t="s">
        <v>103</v>
      </c>
      <c r="B28" s="1415"/>
      <c r="C28" s="488"/>
      <c r="D28" s="476"/>
      <c r="E28" s="460"/>
      <c r="F28" s="460"/>
      <c r="G28" s="460"/>
      <c r="H28" s="490"/>
      <c r="I28" s="460"/>
      <c r="J28" s="460"/>
      <c r="K28" s="477"/>
      <c r="L28" s="483"/>
      <c r="M28" s="483"/>
      <c r="N28" s="230"/>
      <c r="O28" s="1414" t="s">
        <v>283</v>
      </c>
      <c r="P28" s="1415"/>
      <c r="Q28" s="484"/>
      <c r="R28" s="478">
        <f>('12. Riepilogo Carichi'!$D$13)</f>
        <v>2.9317500000000001</v>
      </c>
      <c r="S28" s="465"/>
      <c r="T28" s="465"/>
      <c r="U28" s="465"/>
      <c r="V28" s="478">
        <f>('12. Riepilogo Carichi'!$H$13)</f>
        <v>3.8112750000000002</v>
      </c>
      <c r="W28" s="459"/>
      <c r="X28" s="465"/>
      <c r="Y28" s="479"/>
      <c r="Z28" s="484">
        <f>('12. Riepilogo Carichi'!$L$13)</f>
        <v>3.8112750000000002</v>
      </c>
      <c r="AA28" s="484">
        <f>('12. Riepilogo Carichi'!$M$13)</f>
        <v>2.9317500000000001</v>
      </c>
    </row>
    <row r="29" spans="1:27" ht="15.75" thickBot="1" x14ac:dyDescent="0.3">
      <c r="A29" s="1414" t="s">
        <v>283</v>
      </c>
      <c r="B29" s="1415"/>
      <c r="C29" s="484"/>
      <c r="D29" s="478">
        <f>('12. Riepilogo Carichi'!$D$13)</f>
        <v>2.9317500000000001</v>
      </c>
      <c r="E29" s="465"/>
      <c r="F29" s="465"/>
      <c r="G29" s="465"/>
      <c r="H29" s="478">
        <f>('12. Riepilogo Carichi'!$H$13)</f>
        <v>3.8112750000000002</v>
      </c>
      <c r="I29" s="459"/>
      <c r="J29" s="465"/>
      <c r="K29" s="479"/>
      <c r="L29" s="484">
        <f>('12. Riepilogo Carichi'!$L$13)</f>
        <v>3.8112750000000002</v>
      </c>
      <c r="M29" s="484">
        <f>('12. Riepilogo Carichi'!$M$13)</f>
        <v>2.9317500000000001</v>
      </c>
      <c r="N29" s="230"/>
      <c r="O29" s="1416" t="s">
        <v>104</v>
      </c>
      <c r="P29" s="1417"/>
      <c r="Q29" s="489"/>
      <c r="R29" s="480"/>
      <c r="S29" s="469"/>
      <c r="T29" s="469"/>
      <c r="U29" s="469"/>
      <c r="V29" s="480"/>
      <c r="W29" s="469"/>
      <c r="X29" s="469"/>
      <c r="Y29" s="481"/>
      <c r="Z29" s="485"/>
      <c r="AA29" s="485"/>
    </row>
    <row r="30" spans="1:27" ht="15.75" thickBot="1" x14ac:dyDescent="0.3">
      <c r="A30" s="1416" t="s">
        <v>104</v>
      </c>
      <c r="B30" s="1417"/>
      <c r="C30" s="489"/>
      <c r="D30" s="480"/>
      <c r="E30" s="469"/>
      <c r="F30" s="469"/>
      <c r="G30" s="469"/>
      <c r="H30" s="480"/>
      <c r="I30" s="469"/>
      <c r="J30" s="469"/>
      <c r="K30" s="481"/>
      <c r="L30" s="485"/>
      <c r="M30" s="485"/>
      <c r="N30" s="230"/>
      <c r="O30" s="1418" t="s">
        <v>318</v>
      </c>
      <c r="P30" s="1418"/>
      <c r="Q30" s="1418"/>
      <c r="R30" s="459">
        <f>SUM(R25:R29)</f>
        <v>7.1820003276</v>
      </c>
      <c r="S30" s="1413">
        <f>SUM(S25:U29)</f>
        <v>2.2041690414546968</v>
      </c>
      <c r="T30" s="1413"/>
      <c r="U30" s="1413"/>
      <c r="V30" s="459"/>
      <c r="W30" s="465"/>
      <c r="X30" s="465"/>
      <c r="Y30" s="465"/>
      <c r="Z30" s="194">
        <f>SUM(Z25:Z29)</f>
        <v>12.642853988062047</v>
      </c>
      <c r="AA30" s="194">
        <f>SUM(AA25:AA29)</f>
        <v>7.1820003276</v>
      </c>
    </row>
    <row r="31" spans="1:27" ht="15.75" thickBot="1" x14ac:dyDescent="0.3">
      <c r="A31" s="1421" t="s">
        <v>318</v>
      </c>
      <c r="B31" s="1421"/>
      <c r="C31" s="1421"/>
      <c r="D31" s="459">
        <f>SUM(D26:D30)</f>
        <v>5.7652502184000003</v>
      </c>
      <c r="E31" s="1413">
        <f>SUM(E26:F30)</f>
        <v>0.5</v>
      </c>
      <c r="F31" s="1413"/>
      <c r="G31" s="459"/>
      <c r="H31" s="459"/>
      <c r="I31" s="465"/>
      <c r="J31" s="465"/>
      <c r="K31" s="465"/>
      <c r="L31" s="198">
        <f>SUM(L26:L30)</f>
        <v>9.6989943253746986</v>
      </c>
      <c r="M31" s="198">
        <f>SUM(M26:M30)</f>
        <v>5.7652502184000003</v>
      </c>
      <c r="N31" s="458"/>
      <c r="O31" s="463"/>
      <c r="P31" s="459"/>
      <c r="Q31" s="459"/>
      <c r="R31" s="463"/>
      <c r="S31" s="465"/>
      <c r="T31" s="466"/>
      <c r="U31" s="458"/>
    </row>
    <row r="32" spans="1:27" ht="17.25" x14ac:dyDescent="0.3">
      <c r="A32" s="458"/>
      <c r="B32" s="458"/>
      <c r="C32" s="458"/>
      <c r="D32" s="458"/>
      <c r="E32" s="458"/>
      <c r="F32" s="458"/>
      <c r="G32" s="458"/>
      <c r="H32" s="458"/>
      <c r="I32" s="458"/>
      <c r="J32" s="458"/>
      <c r="K32" s="458"/>
      <c r="L32" s="458"/>
      <c r="M32" s="458"/>
      <c r="N32" s="458"/>
      <c r="O32" s="1419" t="s">
        <v>362</v>
      </c>
      <c r="P32" s="1420"/>
      <c r="Q32" s="487" t="s">
        <v>440</v>
      </c>
      <c r="R32" s="474" t="s">
        <v>386</v>
      </c>
      <c r="S32" s="493" t="s">
        <v>442</v>
      </c>
      <c r="T32" s="493" t="s">
        <v>448</v>
      </c>
      <c r="U32" s="493" t="s">
        <v>449</v>
      </c>
      <c r="V32" s="474" t="s">
        <v>444</v>
      </c>
      <c r="W32" s="475" t="s">
        <v>443</v>
      </c>
      <c r="X32" s="475" t="s">
        <v>450</v>
      </c>
      <c r="Y32" s="494" t="s">
        <v>451</v>
      </c>
      <c r="Z32" s="486" t="s">
        <v>446</v>
      </c>
      <c r="AA32" s="486" t="s">
        <v>445</v>
      </c>
    </row>
    <row r="33" spans="1:28" x14ac:dyDescent="0.25">
      <c r="A33" s="458"/>
      <c r="B33" s="458"/>
      <c r="C33" s="458"/>
      <c r="D33" s="458"/>
      <c r="E33" s="458"/>
      <c r="F33" s="458"/>
      <c r="G33" s="458"/>
      <c r="H33" s="458"/>
      <c r="I33" s="458"/>
      <c r="J33" s="458"/>
      <c r="K33" s="458"/>
      <c r="L33" s="458"/>
      <c r="M33" s="458"/>
      <c r="N33" s="458"/>
      <c r="O33" s="1414" t="s">
        <v>467</v>
      </c>
      <c r="P33" s="1415"/>
      <c r="Q33" s="483">
        <f>P55+P57</f>
        <v>6.6000000000000005</v>
      </c>
      <c r="R33" s="476">
        <f>('12. Riepilogo Carichi'!$D$8)*Q33</f>
        <v>18.701101441440002</v>
      </c>
      <c r="S33" s="460"/>
      <c r="T33" s="460">
        <f>('12. Riepilogo Carichi'!$E$8)*Q33</f>
        <v>3.3000000000000003</v>
      </c>
      <c r="U33" s="460">
        <f>('12. Riepilogo Carichi'!$F$8)*Q33</f>
        <v>6.3983437824006657</v>
      </c>
      <c r="V33" s="490">
        <f>('12. Riepilogo Carichi'!$H$8)*Q33</f>
        <v>24.311431873872003</v>
      </c>
      <c r="W33" s="460"/>
      <c r="X33" s="460">
        <f>('12. Riepilogo Carichi'!$I$8)*Q33</f>
        <v>4.95</v>
      </c>
      <c r="Y33" s="477">
        <f>('12. Riepilogo Carichi'!$J$8)*Q33</f>
        <v>9.5975156736010003</v>
      </c>
      <c r="Z33" s="483">
        <f>('12. Riepilogo Carichi'!$L$8)*Q33</f>
        <v>38.858947547473008</v>
      </c>
      <c r="AA33" s="483">
        <f>('12. Riepilogo Carichi'!$M$8)*Q33</f>
        <v>18.701101441440002</v>
      </c>
    </row>
    <row r="34" spans="1:28" ht="14.25" customHeight="1" x14ac:dyDescent="0.25">
      <c r="A34" s="458"/>
      <c r="B34" s="458"/>
      <c r="C34" s="458"/>
      <c r="D34" s="458"/>
      <c r="E34" s="458"/>
      <c r="F34" s="458"/>
      <c r="G34" s="458"/>
      <c r="H34" s="458"/>
      <c r="I34" s="458"/>
      <c r="J34" s="458"/>
      <c r="K34" s="458"/>
      <c r="L34" s="458"/>
      <c r="M34" s="458"/>
      <c r="N34" s="458"/>
      <c r="O34" s="1414" t="s">
        <v>466</v>
      </c>
      <c r="P34" s="1415"/>
      <c r="Q34" s="488">
        <f>$I$62</f>
        <v>0.5</v>
      </c>
      <c r="R34" s="478">
        <f>('12. Riepilogo Carichi'!$D$21)*Q34</f>
        <v>1.4167501092000001</v>
      </c>
      <c r="S34" s="459"/>
      <c r="T34" s="460">
        <f>('12. Riepilogo Carichi'!$E$21)*Q34</f>
        <v>0.25</v>
      </c>
      <c r="U34" s="459">
        <f>('12. Riepilogo Carichi'!$F$21)*Q34</f>
        <v>0.48472301381823224</v>
      </c>
      <c r="V34" s="490">
        <f>('12. Riepilogo Carichi'!$H$21)*Q34</f>
        <v>1.8417751419600001</v>
      </c>
      <c r="W34" s="109"/>
      <c r="X34" s="460">
        <f>('12. Riepilogo Carichi'!$I$21)*Q34</f>
        <v>0.375</v>
      </c>
      <c r="Y34" s="460">
        <f>('12. Riepilogo Carichi'!$J$21)*Q34</f>
        <v>0.72708452072734842</v>
      </c>
      <c r="Z34" s="483">
        <f>('12. Riepilogo Carichi'!$L$21)*Q34</f>
        <v>2.9438596626873488</v>
      </c>
      <c r="AA34" s="483">
        <f>('12. Riepilogo Carichi'!$M$21)*Q34</f>
        <v>1.4167501092000001</v>
      </c>
    </row>
    <row r="35" spans="1:28" x14ac:dyDescent="0.25">
      <c r="A35" s="458"/>
      <c r="B35" s="458"/>
      <c r="C35" s="458"/>
      <c r="D35" s="458"/>
      <c r="E35" s="458"/>
      <c r="F35" s="458"/>
      <c r="G35" s="458"/>
      <c r="H35" s="458"/>
      <c r="I35" s="458"/>
      <c r="J35" s="458"/>
      <c r="K35" s="458"/>
      <c r="L35" s="458"/>
      <c r="M35" s="458"/>
      <c r="N35" s="458"/>
      <c r="O35" s="1414" t="s">
        <v>103</v>
      </c>
      <c r="P35" s="1415"/>
      <c r="Q35" s="488"/>
      <c r="R35" s="478"/>
      <c r="S35" s="459"/>
      <c r="T35" s="459"/>
      <c r="U35" s="459"/>
      <c r="V35" s="478"/>
      <c r="W35" s="109"/>
      <c r="X35" s="459"/>
      <c r="Y35" s="479"/>
      <c r="Z35" s="484"/>
      <c r="AA35" s="484"/>
    </row>
    <row r="36" spans="1:28" x14ac:dyDescent="0.25">
      <c r="A36" s="458"/>
      <c r="B36" s="458"/>
      <c r="C36" s="458"/>
      <c r="D36" s="458"/>
      <c r="E36" s="458"/>
      <c r="F36" s="458"/>
      <c r="G36" s="458"/>
      <c r="H36" s="458"/>
      <c r="I36" s="458"/>
      <c r="J36" s="458"/>
      <c r="K36" s="458"/>
      <c r="L36" s="458"/>
      <c r="M36" s="458"/>
      <c r="N36" s="468"/>
      <c r="O36" s="1414" t="s">
        <v>283</v>
      </c>
      <c r="P36" s="1415"/>
      <c r="Q36" s="484"/>
      <c r="R36" s="478">
        <f>('12. Riepilogo Carichi'!$D$13)</f>
        <v>2.9317500000000001</v>
      </c>
      <c r="S36" s="465"/>
      <c r="T36" s="465"/>
      <c r="U36" s="465"/>
      <c r="V36" s="478">
        <f>('12. Riepilogo Carichi'!$H$13)</f>
        <v>3.8112750000000002</v>
      </c>
      <c r="W36" s="459"/>
      <c r="X36" s="465"/>
      <c r="Y36" s="479"/>
      <c r="Z36" s="484">
        <f>('12. Riepilogo Carichi'!$L$13)</f>
        <v>3.8112750000000002</v>
      </c>
      <c r="AA36" s="484">
        <f>('12. Riepilogo Carichi'!$M$13)</f>
        <v>2.9317500000000001</v>
      </c>
    </row>
    <row r="37" spans="1:28" ht="15.75" thickBot="1" x14ac:dyDescent="0.3">
      <c r="A37" s="458"/>
      <c r="B37" s="458"/>
      <c r="C37" s="458"/>
      <c r="D37" s="458"/>
      <c r="E37" s="458"/>
      <c r="F37" s="458"/>
      <c r="G37" s="458"/>
      <c r="H37" s="458"/>
      <c r="I37" s="458"/>
      <c r="J37" s="458"/>
      <c r="K37" s="458"/>
      <c r="L37" s="458"/>
      <c r="M37" s="458"/>
      <c r="N37" s="458"/>
      <c r="O37" s="1416" t="s">
        <v>104</v>
      </c>
      <c r="P37" s="1417"/>
      <c r="Q37" s="489"/>
      <c r="R37" s="480"/>
      <c r="S37" s="469"/>
      <c r="T37" s="469"/>
      <c r="U37" s="469"/>
      <c r="V37" s="480"/>
      <c r="W37" s="469"/>
      <c r="X37" s="469"/>
      <c r="Y37" s="481"/>
      <c r="Z37" s="485"/>
      <c r="AA37" s="485"/>
    </row>
    <row r="38" spans="1:28" x14ac:dyDescent="0.25">
      <c r="A38" s="458"/>
      <c r="B38" s="458"/>
      <c r="C38" s="458"/>
      <c r="D38" s="458"/>
      <c r="E38" s="458"/>
      <c r="F38" s="458"/>
      <c r="G38" s="458"/>
      <c r="H38" s="458"/>
      <c r="I38" s="458"/>
      <c r="J38" s="458"/>
      <c r="K38" s="458"/>
      <c r="L38" s="458"/>
      <c r="M38" s="458"/>
      <c r="N38" s="458"/>
      <c r="O38" s="1421" t="s">
        <v>318</v>
      </c>
      <c r="P38" s="1421"/>
      <c r="Q38" s="1421"/>
      <c r="R38" s="459">
        <f>SUM(R33:R37)</f>
        <v>23.049601550640002</v>
      </c>
      <c r="S38" s="1413">
        <f>SUM(S33:U37)</f>
        <v>10.433066796218899</v>
      </c>
      <c r="T38" s="1413"/>
      <c r="U38" s="1413"/>
      <c r="V38" s="459"/>
      <c r="W38" s="465"/>
      <c r="X38" s="465"/>
      <c r="Y38" s="465"/>
      <c r="Z38" s="198">
        <f>SUM(Z33:Z37)</f>
        <v>45.614082210160362</v>
      </c>
      <c r="AA38" s="198">
        <f>SUM(AA33:AA37)</f>
        <v>23.049601550640002</v>
      </c>
    </row>
    <row r="39" spans="1:28" ht="15.75" thickBot="1" x14ac:dyDescent="0.3">
      <c r="A39" s="458"/>
      <c r="B39" s="458"/>
      <c r="C39" s="458"/>
      <c r="D39" s="458"/>
      <c r="E39" s="458"/>
      <c r="F39" s="458"/>
      <c r="G39" s="458"/>
      <c r="H39" s="458"/>
      <c r="I39" s="458"/>
      <c r="J39" s="458"/>
      <c r="K39" s="458"/>
      <c r="L39" s="458"/>
      <c r="M39" s="458"/>
      <c r="N39" s="458"/>
      <c r="O39" s="463"/>
      <c r="P39" s="463"/>
      <c r="Q39" s="463"/>
      <c r="R39" s="463"/>
      <c r="S39" s="463"/>
      <c r="T39" s="464"/>
      <c r="U39" s="458"/>
      <c r="V39" s="468"/>
      <c r="W39" s="468"/>
      <c r="X39" s="468"/>
      <c r="Y39" s="468"/>
      <c r="Z39" s="468"/>
      <c r="AA39" s="468"/>
    </row>
    <row r="40" spans="1:28" x14ac:dyDescent="0.25">
      <c r="A40" s="458"/>
      <c r="B40" s="458"/>
      <c r="C40" s="704"/>
      <c r="D40" s="695"/>
      <c r="E40" s="695"/>
      <c r="F40" s="695"/>
      <c r="G40" s="695"/>
      <c r="H40" s="695"/>
      <c r="I40" s="705"/>
      <c r="J40" s="705"/>
      <c r="K40" s="705"/>
      <c r="L40" s="317"/>
      <c r="M40" s="317"/>
      <c r="N40" s="706"/>
      <c r="O40" s="706"/>
      <c r="P40" s="706"/>
      <c r="Q40" s="706"/>
      <c r="R40" s="706"/>
      <c r="S40" s="706"/>
      <c r="T40" s="706"/>
      <c r="U40" s="706"/>
      <c r="V40" s="706"/>
      <c r="W40" s="706"/>
      <c r="X40" s="706"/>
      <c r="Y40" s="706"/>
      <c r="Z40" s="706"/>
      <c r="AA40" s="706"/>
      <c r="AB40" s="707"/>
    </row>
    <row r="41" spans="1:28" x14ac:dyDescent="0.25">
      <c r="A41" s="458"/>
      <c r="B41" s="458"/>
      <c r="C41" s="708"/>
      <c r="D41" s="459"/>
      <c r="E41" s="459"/>
      <c r="F41" s="459"/>
      <c r="G41" s="459"/>
      <c r="H41" s="459"/>
      <c r="I41" s="696"/>
      <c r="J41" s="696"/>
      <c r="K41" s="696"/>
      <c r="L41" s="194"/>
      <c r="M41" s="194"/>
      <c r="N41" s="93"/>
      <c r="O41" s="93"/>
      <c r="P41" s="93"/>
      <c r="Q41" s="93"/>
      <c r="R41" s="93"/>
      <c r="S41" s="93"/>
      <c r="T41" s="93"/>
      <c r="U41" s="93"/>
      <c r="V41" s="93"/>
      <c r="W41" s="93"/>
      <c r="X41" s="93"/>
      <c r="Y41" s="93"/>
      <c r="Z41" s="93"/>
      <c r="AA41" s="93"/>
      <c r="AB41" s="131"/>
    </row>
    <row r="42" spans="1:28" x14ac:dyDescent="0.25">
      <c r="A42" s="458"/>
      <c r="B42" s="458"/>
      <c r="C42" s="708"/>
      <c r="D42" s="459"/>
      <c r="E42" s="711" t="s">
        <v>53</v>
      </c>
      <c r="F42" s="711">
        <v>0.5</v>
      </c>
      <c r="G42" s="459"/>
      <c r="H42" s="459"/>
      <c r="I42" s="696"/>
      <c r="J42" s="696"/>
      <c r="K42" s="696"/>
      <c r="L42" s="194"/>
      <c r="M42" s="194"/>
      <c r="N42" s="93"/>
      <c r="O42" s="93"/>
      <c r="P42" s="93"/>
      <c r="Q42" s="93"/>
      <c r="R42" s="93"/>
      <c r="S42" s="93"/>
      <c r="T42" s="93"/>
      <c r="U42" s="93"/>
      <c r="V42" s="93"/>
      <c r="W42" s="93"/>
      <c r="X42" s="93"/>
      <c r="Y42" s="93"/>
      <c r="Z42" s="93"/>
      <c r="AA42" s="93"/>
      <c r="AB42" s="131"/>
    </row>
    <row r="43" spans="1:28" x14ac:dyDescent="0.25">
      <c r="A43" s="458"/>
      <c r="B43" s="458"/>
      <c r="C43" s="133"/>
      <c r="D43" s="93"/>
      <c r="E43" s="93"/>
      <c r="F43" s="459"/>
      <c r="G43" s="459"/>
      <c r="H43" s="459"/>
      <c r="I43" s="696"/>
      <c r="J43" s="696"/>
      <c r="K43" s="696"/>
      <c r="L43" s="194"/>
      <c r="M43" s="194"/>
      <c r="N43" s="93"/>
      <c r="O43" s="93"/>
      <c r="P43" s="93"/>
      <c r="Q43" s="93"/>
      <c r="R43" s="93"/>
      <c r="S43" s="93"/>
      <c r="T43" s="93"/>
      <c r="U43" s="93"/>
      <c r="V43" s="93"/>
      <c r="W43" s="93"/>
      <c r="X43" s="93"/>
      <c r="Y43" s="93"/>
      <c r="Z43" s="93"/>
      <c r="AA43" s="93"/>
      <c r="AB43" s="131"/>
    </row>
    <row r="44" spans="1:28" x14ac:dyDescent="0.25">
      <c r="A44" s="458"/>
      <c r="B44" s="458"/>
      <c r="C44" s="708"/>
      <c r="D44" s="459"/>
      <c r="E44" s="219" t="s">
        <v>315</v>
      </c>
      <c r="F44" s="220">
        <v>1</v>
      </c>
      <c r="G44" s="525">
        <v>1.1000000000000001</v>
      </c>
      <c r="H44" s="220">
        <v>1.2</v>
      </c>
      <c r="I44" s="696"/>
      <c r="J44" s="696"/>
      <c r="K44" s="696"/>
      <c r="L44" s="194"/>
      <c r="M44" s="194"/>
      <c r="N44" s="93"/>
      <c r="O44" s="93"/>
      <c r="P44" s="93"/>
      <c r="Q44" s="93"/>
      <c r="R44" s="93"/>
      <c r="S44" s="93"/>
      <c r="T44" s="93"/>
      <c r="U44" s="93"/>
      <c r="V44" s="93"/>
      <c r="W44" s="93"/>
      <c r="X44" s="93"/>
      <c r="Y44" s="93"/>
      <c r="Z44" s="93"/>
      <c r="AA44" s="93"/>
      <c r="AB44" s="131"/>
    </row>
    <row r="45" spans="1:28" ht="15.75" thickBot="1" x14ac:dyDescent="0.3">
      <c r="A45" s="458"/>
      <c r="B45" s="458"/>
      <c r="C45" s="133"/>
      <c r="D45" s="93"/>
      <c r="E45" s="93"/>
      <c r="F45" s="93"/>
      <c r="G45" s="93"/>
      <c r="H45" s="93"/>
      <c r="I45" s="93"/>
      <c r="J45" s="93"/>
      <c r="K45" s="93"/>
      <c r="L45" s="93"/>
      <c r="M45" s="93"/>
      <c r="N45" s="93"/>
      <c r="O45" s="93"/>
      <c r="P45" s="722"/>
      <c r="Q45" s="93"/>
      <c r="R45" s="724"/>
      <c r="S45" s="724"/>
      <c r="T45" s="724"/>
      <c r="U45" s="724"/>
      <c r="V45" s="724"/>
      <c r="W45" s="724"/>
      <c r="X45" s="152"/>
      <c r="Y45" s="93"/>
      <c r="Z45" s="93"/>
      <c r="AA45" s="93"/>
      <c r="AB45" s="131"/>
    </row>
    <row r="46" spans="1:28" ht="15.75" thickBot="1" x14ac:dyDescent="0.3">
      <c r="A46" s="458"/>
      <c r="B46" s="458"/>
      <c r="C46" s="133"/>
      <c r="D46" s="93"/>
      <c r="E46" s="93"/>
      <c r="F46" s="93"/>
      <c r="G46" s="93"/>
      <c r="H46" s="93"/>
      <c r="I46" s="93"/>
      <c r="J46" s="93"/>
      <c r="K46" s="93"/>
      <c r="L46" s="93"/>
      <c r="M46" s="93"/>
      <c r="N46" s="93"/>
      <c r="O46" s="93"/>
      <c r="P46" s="251"/>
      <c r="Q46" s="703">
        <v>1</v>
      </c>
      <c r="R46" s="1379">
        <f>'1. Geometria'!$H$38*H44</f>
        <v>4.68</v>
      </c>
      <c r="S46" s="1380"/>
      <c r="T46" s="703">
        <v>2</v>
      </c>
      <c r="U46" s="1379">
        <f>'1. Geometria'!$H$39*H44</f>
        <v>4.919999999999999</v>
      </c>
      <c r="V46" s="1380"/>
      <c r="W46" s="703">
        <v>3</v>
      </c>
      <c r="X46" s="147"/>
      <c r="Y46" s="93"/>
      <c r="Z46" s="93"/>
      <c r="AA46" s="93"/>
      <c r="AB46" s="131"/>
    </row>
    <row r="47" spans="1:28" x14ac:dyDescent="0.25">
      <c r="A47" s="458"/>
      <c r="B47" s="458"/>
      <c r="C47" s="133"/>
      <c r="D47" s="93"/>
      <c r="E47" s="93"/>
      <c r="F47" s="93"/>
      <c r="G47" s="93"/>
      <c r="H47" s="93"/>
      <c r="I47" s="93"/>
      <c r="J47" s="93"/>
      <c r="K47" s="93"/>
      <c r="L47" s="1430"/>
      <c r="M47" s="1430"/>
      <c r="N47" s="93"/>
      <c r="O47" s="93"/>
      <c r="P47" s="251"/>
      <c r="Q47" s="1381">
        <f>'1. Geometria'!$L$38*H44</f>
        <v>5.1599999999999993</v>
      </c>
      <c r="R47" s="1394">
        <f>T47*R46</f>
        <v>24.148799999999994</v>
      </c>
      <c r="S47" s="1395"/>
      <c r="T47" s="1381">
        <f>'1. Geometria'!$L$39*H44</f>
        <v>5.1599999999999993</v>
      </c>
      <c r="U47" s="1394">
        <f>W47*U46</f>
        <v>25.387199999999993</v>
      </c>
      <c r="V47" s="1395"/>
      <c r="W47" s="1381">
        <f>'1. Geometria'!$L$40*H44</f>
        <v>5.1599999999999993</v>
      </c>
      <c r="X47" s="147"/>
      <c r="Y47" s="93"/>
      <c r="Z47" s="93"/>
      <c r="AA47" s="93"/>
      <c r="AB47" s="131"/>
    </row>
    <row r="48" spans="1:28" x14ac:dyDescent="0.25">
      <c r="A48" s="468"/>
      <c r="B48" s="468"/>
      <c r="C48" s="133"/>
      <c r="D48" s="722"/>
      <c r="E48" s="723"/>
      <c r="F48" s="1463">
        <f>0.3+'1. Geometria'!$H$40</f>
        <v>5.45</v>
      </c>
      <c r="G48" s="1463"/>
      <c r="H48" s="700"/>
      <c r="I48" s="724"/>
      <c r="J48" s="724"/>
      <c r="K48" s="700"/>
      <c r="L48" s="700"/>
      <c r="M48" s="700"/>
      <c r="N48" s="700"/>
      <c r="O48" s="724"/>
      <c r="P48" s="93"/>
      <c r="Q48" s="1390"/>
      <c r="R48" s="1365"/>
      <c r="S48" s="1396"/>
      <c r="T48" s="1382"/>
      <c r="U48" s="1365"/>
      <c r="V48" s="1396"/>
      <c r="W48" s="1390"/>
      <c r="X48" s="147"/>
      <c r="Y48" s="93"/>
      <c r="Z48" s="93"/>
      <c r="AA48" s="93"/>
      <c r="AB48" s="131"/>
    </row>
    <row r="49" spans="1:28" ht="15.75" thickBot="1" x14ac:dyDescent="0.3">
      <c r="A49" s="468"/>
      <c r="B49" s="468"/>
      <c r="C49" s="133"/>
      <c r="D49" s="721">
        <f>'1. Geometria'!$L$59</f>
        <v>0.8</v>
      </c>
      <c r="E49" s="1375"/>
      <c r="F49" s="1376"/>
      <c r="G49" s="1376"/>
      <c r="H49" s="1377"/>
      <c r="I49" s="93"/>
      <c r="J49" s="93"/>
      <c r="K49" s="310"/>
      <c r="L49" s="310"/>
      <c r="M49" s="310"/>
      <c r="N49" s="310"/>
      <c r="O49" s="52"/>
      <c r="P49" s="93"/>
      <c r="Q49" s="1391"/>
      <c r="R49" s="1397"/>
      <c r="S49" s="1398"/>
      <c r="T49" s="1383"/>
      <c r="U49" s="1411"/>
      <c r="V49" s="1410"/>
      <c r="W49" s="1391"/>
      <c r="X49" s="694"/>
      <c r="Y49" s="93"/>
      <c r="Z49" s="93"/>
      <c r="AA49" s="93"/>
      <c r="AB49" s="131"/>
    </row>
    <row r="50" spans="1:28" ht="15.75" thickBot="1" x14ac:dyDescent="0.3">
      <c r="A50" s="468"/>
      <c r="B50" s="468"/>
      <c r="C50" s="133"/>
      <c r="D50" s="251"/>
      <c r="E50" s="703">
        <v>4</v>
      </c>
      <c r="F50" s="1388">
        <f>'1. Geometria'!$H$40*H44</f>
        <v>6.1800000000000006</v>
      </c>
      <c r="G50" s="1389"/>
      <c r="H50" s="703">
        <v>5</v>
      </c>
      <c r="I50" s="1379">
        <f>'1. Geometria'!$H$41*G44</f>
        <v>5.335</v>
      </c>
      <c r="J50" s="1380"/>
      <c r="K50" s="703">
        <v>6</v>
      </c>
      <c r="L50" s="1388">
        <f>'1. Geometria'!$H$42</f>
        <v>4.8499999999999996</v>
      </c>
      <c r="M50" s="1460"/>
      <c r="N50" s="703">
        <v>7</v>
      </c>
      <c r="O50" s="1379">
        <f>'1. Geometria'!$H$43</f>
        <v>3.2</v>
      </c>
      <c r="P50" s="1387"/>
      <c r="Q50" s="703">
        <v>8</v>
      </c>
      <c r="R50" s="1392">
        <f>'1. Geometria'!$H$44*G44</f>
        <v>4.29</v>
      </c>
      <c r="S50" s="1393"/>
      <c r="T50" s="703">
        <v>9</v>
      </c>
      <c r="U50" s="1379">
        <f>'1. Geometria'!$H$45*H44</f>
        <v>4.919999999999999</v>
      </c>
      <c r="V50" s="1380"/>
      <c r="W50" s="703">
        <v>10</v>
      </c>
      <c r="X50" s="720"/>
      <c r="Y50" s="93"/>
      <c r="Z50" s="93"/>
      <c r="AA50" s="93"/>
      <c r="AB50" s="131"/>
    </row>
    <row r="51" spans="1:28" x14ac:dyDescent="0.25">
      <c r="A51" s="468"/>
      <c r="B51" s="468"/>
      <c r="C51" s="133"/>
      <c r="D51" s="251"/>
      <c r="E51" s="1381">
        <f>'1. Geometria'!$L$41*H44</f>
        <v>5.22</v>
      </c>
      <c r="F51" s="1403">
        <f>H51*F50</f>
        <v>32.259599999999999</v>
      </c>
      <c r="G51" s="1461"/>
      <c r="H51" s="1381">
        <f>'1. Geometria'!$L$42*H44</f>
        <v>5.22</v>
      </c>
      <c r="I51" s="1394">
        <f>K51*I50</f>
        <v>25.527975000000001</v>
      </c>
      <c r="J51" s="1395"/>
      <c r="K51" s="1381">
        <f>'1. Geometria'!$L$43*G44</f>
        <v>4.7850000000000001</v>
      </c>
      <c r="L51" s="1403">
        <f>N51*L50</f>
        <v>23.207249999999998</v>
      </c>
      <c r="M51" s="1461"/>
      <c r="N51" s="1381">
        <f>'1. Geometria'!$L$44*G44</f>
        <v>4.7850000000000001</v>
      </c>
      <c r="O51" s="715">
        <f>((N51/2)*(O50/2))+(0.5*(O50/2)*((Q51-N51)/2))</f>
        <v>4.0920000000000005</v>
      </c>
      <c r="P51" s="715">
        <f>((Q51/2)*(O50/2))+(0.5*(O50/2)*((Q51-N51)/2))</f>
        <v>4.620000000000001</v>
      </c>
      <c r="Q51" s="1381">
        <f>'1. Geometria'!$L$45*G44</f>
        <v>5.4450000000000003</v>
      </c>
      <c r="R51" s="1403">
        <f>T51*R50</f>
        <v>23.35905</v>
      </c>
      <c r="S51" s="1404"/>
      <c r="T51" s="1384">
        <f>'1. Geometria'!$L$46*G44</f>
        <v>5.4450000000000003</v>
      </c>
      <c r="U51" s="1407">
        <f>W51*U50</f>
        <v>26.789399999999997</v>
      </c>
      <c r="V51" s="1395"/>
      <c r="W51" s="1456">
        <f>'1. Geometria'!$L$47*G44</f>
        <v>5.4450000000000003</v>
      </c>
      <c r="X51" s="725"/>
      <c r="Y51" s="93"/>
      <c r="Z51" s="702"/>
      <c r="AA51" s="93"/>
      <c r="AB51" s="131"/>
    </row>
    <row r="52" spans="1:28" x14ac:dyDescent="0.25">
      <c r="A52" s="468"/>
      <c r="B52" s="468"/>
      <c r="C52" s="133"/>
      <c r="D52" s="251"/>
      <c r="E52" s="1390"/>
      <c r="F52" s="1365"/>
      <c r="G52" s="1396"/>
      <c r="H52" s="1382"/>
      <c r="I52" s="1365"/>
      <c r="J52" s="1396"/>
      <c r="K52" s="1382"/>
      <c r="L52" s="1365"/>
      <c r="M52" s="1396"/>
      <c r="N52" s="1390"/>
      <c r="O52" s="701"/>
      <c r="P52" s="149"/>
      <c r="Q52" s="1390"/>
      <c r="R52" s="1365"/>
      <c r="S52" s="1405"/>
      <c r="T52" s="1385"/>
      <c r="U52" s="1408"/>
      <c r="V52" s="1396"/>
      <c r="W52" s="1400"/>
      <c r="X52" s="725"/>
      <c r="Y52" s="93"/>
      <c r="Z52" s="310"/>
      <c r="AA52" s="93"/>
      <c r="AB52" s="131"/>
    </row>
    <row r="53" spans="1:28" ht="15.75" thickBot="1" x14ac:dyDescent="0.3">
      <c r="A53" s="468"/>
      <c r="B53" s="468"/>
      <c r="C53" s="133"/>
      <c r="D53" s="251"/>
      <c r="E53" s="1391"/>
      <c r="F53" s="1397"/>
      <c r="G53" s="1398"/>
      <c r="H53" s="1383"/>
      <c r="I53" s="1397"/>
      <c r="J53" s="1398"/>
      <c r="K53" s="1383"/>
      <c r="L53" s="1411"/>
      <c r="M53" s="1410"/>
      <c r="N53" s="1391"/>
      <c r="O53" s="716">
        <f>2*(0.5*((Q51-N51)/2)*(O50/2))+((O50/2)*((N51/2)-((Q51-N51)/2)))</f>
        <v>3.8280000000000003</v>
      </c>
      <c r="P53" s="716">
        <f>2*(0.5*((Q51-N51)/2)*(O50/2))+((O50/2)*((N51/2)-((Q51-N51)/2)))</f>
        <v>3.8280000000000003</v>
      </c>
      <c r="Q53" s="1391"/>
      <c r="R53" s="1397"/>
      <c r="S53" s="1406"/>
      <c r="T53" s="1386"/>
      <c r="U53" s="1409"/>
      <c r="V53" s="1410"/>
      <c r="W53" s="1462"/>
      <c r="X53" s="725"/>
      <c r="Y53" s="93"/>
      <c r="Z53" s="310"/>
      <c r="AA53" s="93"/>
      <c r="AB53" s="131"/>
    </row>
    <row r="54" spans="1:28" ht="15.75" thickBot="1" x14ac:dyDescent="0.3">
      <c r="A54" s="468"/>
      <c r="B54" s="468"/>
      <c r="C54" s="133"/>
      <c r="D54" s="251"/>
      <c r="E54" s="703">
        <v>11</v>
      </c>
      <c r="F54" s="1388">
        <f>'1. Geometria'!$H$46*H44</f>
        <v>6.1800000000000006</v>
      </c>
      <c r="G54" s="1460"/>
      <c r="H54" s="703">
        <v>12</v>
      </c>
      <c r="I54" s="1379">
        <f>'1. Geometria'!$H$47*G44</f>
        <v>5.335</v>
      </c>
      <c r="J54" s="1380"/>
      <c r="K54" s="703">
        <v>13</v>
      </c>
      <c r="L54" s="1379">
        <f>'1. Geometria'!$H$48</f>
        <v>4.8499999999999996</v>
      </c>
      <c r="M54" s="1380"/>
      <c r="N54" s="703">
        <v>14</v>
      </c>
      <c r="O54" s="1392">
        <f>'1. Geometria'!$H$49</f>
        <v>3.2</v>
      </c>
      <c r="P54" s="1399"/>
      <c r="Q54" s="703">
        <v>15</v>
      </c>
      <c r="R54" s="1392">
        <f>'1. Geometria'!$H$50*G44</f>
        <v>4.29</v>
      </c>
      <c r="S54" s="1393"/>
      <c r="T54" s="703">
        <v>16</v>
      </c>
      <c r="U54" s="1379">
        <f>'1. Geometria'!$H$51*H44</f>
        <v>4.919999999999999</v>
      </c>
      <c r="V54" s="1380"/>
      <c r="W54" s="703">
        <v>17</v>
      </c>
      <c r="X54" s="720"/>
      <c r="Y54" s="710"/>
      <c r="Z54" s="93"/>
      <c r="AA54" s="93"/>
      <c r="AB54" s="131"/>
    </row>
    <row r="55" spans="1:28" x14ac:dyDescent="0.25">
      <c r="A55" s="458"/>
      <c r="B55" s="458"/>
      <c r="C55" s="133"/>
      <c r="D55" s="251"/>
      <c r="E55" s="1381">
        <f>'1. Geometria'!$L$48*H44</f>
        <v>5.3999999999999995</v>
      </c>
      <c r="F55" s="1403">
        <f>H55*F54</f>
        <v>30.591000000000005</v>
      </c>
      <c r="G55" s="1457"/>
      <c r="H55" s="1384">
        <f>'1. Geometria'!$L$49*G44</f>
        <v>4.95</v>
      </c>
      <c r="I55" s="1458">
        <f>K55*I54</f>
        <v>26.408250000000002</v>
      </c>
      <c r="J55" s="1458"/>
      <c r="K55" s="1384">
        <f>'1. Geometria'!$L$50*G44</f>
        <v>4.95</v>
      </c>
      <c r="L55" s="1458">
        <f>L54*N55</f>
        <v>24.0075</v>
      </c>
      <c r="M55" s="1395"/>
      <c r="N55" s="1381">
        <f>'1. Geometria'!$L$51*G44</f>
        <v>4.95</v>
      </c>
      <c r="O55" s="717">
        <f>((Q55/2)*(O58/2))+2*(0.5*(O58/2)*((N55-Q55)/2))</f>
        <v>3.9600000000000004</v>
      </c>
      <c r="P55" s="712">
        <f>(((Q55/2)-(2*((N55-Q55)/2)))*(O58/2))+2*(0.5*(O58/2)*((N55-Q55)/2))</f>
        <v>2.9039999999999999</v>
      </c>
      <c r="Q55" s="1381">
        <f>'1. Geometria'!$L$52*G44</f>
        <v>4.29</v>
      </c>
      <c r="R55" s="1403">
        <f>T55*R54</f>
        <v>18.4041</v>
      </c>
      <c r="S55" s="1404"/>
      <c r="T55" s="1384">
        <f>'1. Geometria'!$L$53*G44</f>
        <v>4.29</v>
      </c>
      <c r="U55" s="1407">
        <f>W55*U54</f>
        <v>23.025599999999994</v>
      </c>
      <c r="V55" s="1395"/>
      <c r="W55" s="1381">
        <f>'1. Geometria'!$L$54*H44</f>
        <v>4.68</v>
      </c>
      <c r="X55" s="720"/>
      <c r="Y55" s="93"/>
      <c r="Z55" s="702"/>
      <c r="AA55" s="93"/>
      <c r="AB55" s="131"/>
    </row>
    <row r="56" spans="1:28" x14ac:dyDescent="0.25">
      <c r="A56" s="458"/>
      <c r="B56" s="458"/>
      <c r="C56" s="133"/>
      <c r="D56" s="251"/>
      <c r="E56" s="1390"/>
      <c r="F56" s="1365"/>
      <c r="G56" s="1378"/>
      <c r="H56" s="1385"/>
      <c r="I56" s="1378"/>
      <c r="J56" s="1378"/>
      <c r="K56" s="1385"/>
      <c r="L56" s="1378"/>
      <c r="M56" s="1396"/>
      <c r="N56" s="1400"/>
      <c r="O56" s="714"/>
      <c r="P56" s="700"/>
      <c r="Q56" s="1390"/>
      <c r="R56" s="1365"/>
      <c r="S56" s="1405"/>
      <c r="T56" s="1385"/>
      <c r="U56" s="1408"/>
      <c r="V56" s="1396"/>
      <c r="W56" s="1390"/>
      <c r="X56" s="720"/>
      <c r="Y56" s="93"/>
      <c r="Z56" s="310"/>
      <c r="AA56" s="93"/>
      <c r="AB56" s="131"/>
    </row>
    <row r="57" spans="1:28" ht="15.75" thickBot="1" x14ac:dyDescent="0.3">
      <c r="A57" s="458"/>
      <c r="B57" s="458"/>
      <c r="C57" s="133"/>
      <c r="D57" s="251"/>
      <c r="E57" s="1391"/>
      <c r="F57" s="1411"/>
      <c r="G57" s="1446"/>
      <c r="H57" s="1386"/>
      <c r="I57" s="1459"/>
      <c r="J57" s="1459"/>
      <c r="K57" s="1386"/>
      <c r="L57" s="1459"/>
      <c r="M57" s="1398"/>
      <c r="N57" s="1391"/>
      <c r="O57" s="715">
        <f>((Q55/2)*(O58/2))+(0.5*(O58/2)*((N55-Q55)/2))</f>
        <v>3.6960000000000006</v>
      </c>
      <c r="P57" s="718">
        <f>((Q55/2)*(O58/2))+(0.5*(O58/2)*((N55-Q55)/2))</f>
        <v>3.6960000000000006</v>
      </c>
      <c r="Q57" s="1391"/>
      <c r="R57" s="1397"/>
      <c r="S57" s="1406"/>
      <c r="T57" s="1386"/>
      <c r="U57" s="1409"/>
      <c r="V57" s="1410"/>
      <c r="W57" s="1391"/>
      <c r="X57" s="720"/>
      <c r="Y57" s="93"/>
      <c r="Z57" s="310"/>
      <c r="AA57" s="93"/>
      <c r="AB57" s="131"/>
    </row>
    <row r="58" spans="1:28" ht="15.75" thickBot="1" x14ac:dyDescent="0.3">
      <c r="A58" s="458"/>
      <c r="B58" s="458"/>
      <c r="C58" s="133"/>
      <c r="D58" s="251"/>
      <c r="E58" s="703">
        <v>18</v>
      </c>
      <c r="F58" s="1379">
        <f>'1. Geometria'!$H$52*H44</f>
        <v>6.1800000000000006</v>
      </c>
      <c r="G58" s="1387"/>
      <c r="H58" s="703">
        <v>19</v>
      </c>
      <c r="I58" s="1379">
        <f>'1. Geometria'!$H$53*G44</f>
        <v>5.335</v>
      </c>
      <c r="J58" s="1387"/>
      <c r="K58" s="703">
        <v>20</v>
      </c>
      <c r="L58" s="1379">
        <f>'1. Geometria'!$H$54</f>
        <v>4.8499999999999996</v>
      </c>
      <c r="M58" s="1387"/>
      <c r="N58" s="703">
        <v>21</v>
      </c>
      <c r="O58" s="1379">
        <f>'1. Geometria'!$H$55</f>
        <v>3.2</v>
      </c>
      <c r="P58" s="1387"/>
      <c r="Q58" s="703">
        <v>22</v>
      </c>
      <c r="R58" s="1392">
        <f>'1. Geometria'!$H$56*G44</f>
        <v>4.29</v>
      </c>
      <c r="S58" s="1393"/>
      <c r="T58" s="703">
        <v>23</v>
      </c>
      <c r="U58" s="1379">
        <f>'1. Geometria'!$H$57*H44</f>
        <v>4.919999999999999</v>
      </c>
      <c r="V58" s="1380"/>
      <c r="W58" s="703">
        <v>24</v>
      </c>
      <c r="X58" s="720"/>
      <c r="Y58" s="93"/>
      <c r="Z58" s="93"/>
      <c r="AA58" s="93"/>
      <c r="AB58" s="131"/>
    </row>
    <row r="59" spans="1:28" x14ac:dyDescent="0.25">
      <c r="A59" s="458"/>
      <c r="B59" s="458"/>
      <c r="C59" s="133"/>
      <c r="D59" s="251"/>
      <c r="E59" s="93"/>
      <c r="F59" s="93"/>
      <c r="G59" s="93"/>
      <c r="H59" s="702"/>
      <c r="I59" s="310"/>
      <c r="J59" s="310"/>
      <c r="K59" s="310"/>
      <c r="L59" s="310"/>
      <c r="M59" s="310"/>
      <c r="N59" s="310"/>
      <c r="O59" s="93"/>
      <c r="P59" s="93"/>
      <c r="Q59" s="1381">
        <f>'1. Geometria'!$L$55*H44</f>
        <v>6</v>
      </c>
      <c r="R59" s="1403">
        <f>T59*R58</f>
        <v>25.740000000000002</v>
      </c>
      <c r="S59" s="1404"/>
      <c r="T59" s="1384">
        <f>'1. Geometria'!$L$56*H44</f>
        <v>6</v>
      </c>
      <c r="U59" s="1407">
        <f>W59*U58</f>
        <v>27.059999999999995</v>
      </c>
      <c r="V59" s="1395"/>
      <c r="W59" s="1456">
        <f>'1. Geometria'!$L$57*G44</f>
        <v>5.5</v>
      </c>
      <c r="X59" s="725"/>
      <c r="Y59" s="93"/>
      <c r="Z59" s="693"/>
      <c r="AA59" s="93"/>
      <c r="AB59" s="131"/>
    </row>
    <row r="60" spans="1:28" x14ac:dyDescent="0.25">
      <c r="A60" s="458"/>
      <c r="B60" s="458"/>
      <c r="C60" s="133"/>
      <c r="D60" s="252"/>
      <c r="E60" s="52"/>
      <c r="F60" s="52"/>
      <c r="G60" s="726"/>
      <c r="H60" s="719"/>
      <c r="I60" s="719"/>
      <c r="J60" s="719"/>
      <c r="K60" s="719"/>
      <c r="L60" s="719"/>
      <c r="M60" s="719"/>
      <c r="N60" s="719"/>
      <c r="O60" s="52"/>
      <c r="P60" s="93"/>
      <c r="Q60" s="1390"/>
      <c r="R60" s="1365"/>
      <c r="S60" s="1405"/>
      <c r="T60" s="1385"/>
      <c r="U60" s="1408"/>
      <c r="V60" s="1396"/>
      <c r="W60" s="1390"/>
      <c r="X60" s="147"/>
      <c r="Y60" s="93"/>
      <c r="Z60" s="93"/>
      <c r="AA60" s="93"/>
      <c r="AB60" s="131"/>
    </row>
    <row r="61" spans="1:28" ht="15.75" thickBot="1" x14ac:dyDescent="0.3">
      <c r="A61" s="458"/>
      <c r="B61" s="458"/>
      <c r="C61" s="133"/>
      <c r="D61" s="93"/>
      <c r="E61" s="93"/>
      <c r="F61" s="93"/>
      <c r="G61" s="93"/>
      <c r="H61" s="93"/>
      <c r="I61" s="93"/>
      <c r="J61" s="93"/>
      <c r="K61" s="693"/>
      <c r="L61" s="93"/>
      <c r="M61" s="93"/>
      <c r="N61" s="93"/>
      <c r="O61" s="93"/>
      <c r="P61" s="251"/>
      <c r="Q61" s="1391"/>
      <c r="R61" s="1411"/>
      <c r="S61" s="1412"/>
      <c r="T61" s="1386"/>
      <c r="U61" s="1409"/>
      <c r="V61" s="1410"/>
      <c r="W61" s="1391"/>
      <c r="X61" s="147"/>
      <c r="Y61" s="93"/>
      <c r="Z61" s="93"/>
      <c r="AA61" s="93"/>
      <c r="AB61" s="131"/>
    </row>
    <row r="62" spans="1:28" ht="15.75" thickBot="1" x14ac:dyDescent="0.3">
      <c r="A62" s="458"/>
      <c r="B62" s="458"/>
      <c r="C62" s="133"/>
      <c r="D62" s="93"/>
      <c r="E62" s="93"/>
      <c r="F62" s="93"/>
      <c r="G62" s="1218" t="s">
        <v>628</v>
      </c>
      <c r="H62" s="1218"/>
      <c r="I62" s="692">
        <v>0.5</v>
      </c>
      <c r="J62" s="93"/>
      <c r="K62" s="93"/>
      <c r="L62" s="93"/>
      <c r="M62" s="93"/>
      <c r="N62" s="93"/>
      <c r="O62" s="93"/>
      <c r="P62" s="251"/>
      <c r="Q62" s="703">
        <v>25</v>
      </c>
      <c r="R62" s="1379">
        <f>'1. Geometria'!$H$58*H44</f>
        <v>4.68</v>
      </c>
      <c r="S62" s="1380"/>
      <c r="T62" s="703">
        <v>26</v>
      </c>
      <c r="U62" s="1379">
        <f>'1. Geometria'!$H$59*H44</f>
        <v>4.919999999999999</v>
      </c>
      <c r="V62" s="1380"/>
      <c r="W62" s="703">
        <v>27</v>
      </c>
      <c r="X62" s="147"/>
      <c r="Y62" s="93"/>
      <c r="Z62" s="93"/>
      <c r="AA62" s="93"/>
      <c r="AB62" s="131"/>
    </row>
    <row r="63" spans="1:28" x14ac:dyDescent="0.25">
      <c r="A63" s="458"/>
      <c r="B63" s="458"/>
      <c r="C63" s="133"/>
      <c r="D63" s="93"/>
      <c r="E63" s="93"/>
      <c r="F63" s="93"/>
      <c r="G63" s="93"/>
      <c r="H63" s="93"/>
      <c r="I63" s="93"/>
      <c r="J63" s="93"/>
      <c r="K63" s="93"/>
      <c r="L63" s="93"/>
      <c r="M63" s="93"/>
      <c r="N63" s="93"/>
      <c r="O63" s="93"/>
      <c r="P63" s="252"/>
      <c r="Q63" s="93"/>
      <c r="R63" s="52"/>
      <c r="S63" s="52"/>
      <c r="T63" s="52"/>
      <c r="U63" s="52"/>
      <c r="V63" s="52"/>
      <c r="W63" s="52"/>
      <c r="X63" s="148"/>
      <c r="Y63" s="93"/>
      <c r="Z63" s="93"/>
      <c r="AA63" s="93"/>
      <c r="AB63" s="131"/>
    </row>
    <row r="64" spans="1:28" ht="15.75" thickBot="1" x14ac:dyDescent="0.3">
      <c r="A64" s="458"/>
      <c r="B64" s="458"/>
      <c r="C64" s="137"/>
      <c r="D64" s="100"/>
      <c r="E64" s="100"/>
      <c r="F64" s="100"/>
      <c r="G64" s="100"/>
      <c r="H64" s="100"/>
      <c r="I64" s="100"/>
      <c r="J64" s="100"/>
      <c r="K64" s="100"/>
      <c r="L64" s="100"/>
      <c r="M64" s="100"/>
      <c r="N64" s="100"/>
      <c r="O64" s="100"/>
      <c r="P64" s="100"/>
      <c r="Q64" s="100"/>
      <c r="R64" s="100"/>
      <c r="S64" s="100"/>
      <c r="T64" s="100"/>
      <c r="U64" s="100"/>
      <c r="V64" s="100"/>
      <c r="W64" s="100"/>
      <c r="X64" s="100"/>
      <c r="Y64" s="100"/>
      <c r="Z64" s="100"/>
      <c r="AA64" s="100"/>
      <c r="AB64" s="135"/>
    </row>
    <row r="65" spans="1:27" x14ac:dyDescent="0.25">
      <c r="A65" s="458"/>
      <c r="B65" s="458"/>
      <c r="C65" s="460"/>
      <c r="D65" s="460"/>
      <c r="E65" s="460"/>
      <c r="F65" s="460"/>
      <c r="G65" s="460"/>
      <c r="H65" s="470"/>
      <c r="I65" s="460"/>
      <c r="J65" s="460"/>
      <c r="K65" s="460"/>
      <c r="L65" s="460"/>
      <c r="M65" s="460"/>
      <c r="N65" s="458"/>
      <c r="O65" s="462"/>
      <c r="P65" s="462"/>
      <c r="Q65" s="462"/>
      <c r="R65" s="462"/>
      <c r="S65" s="462"/>
      <c r="T65" s="462"/>
      <c r="U65" s="462"/>
      <c r="V65" s="462"/>
      <c r="W65" s="462"/>
      <c r="X65" s="462"/>
      <c r="Y65" s="462"/>
      <c r="Z65" s="462"/>
      <c r="AA65" s="462"/>
    </row>
    <row r="67" spans="1:27" ht="15.75" thickBot="1" x14ac:dyDescent="0.3">
      <c r="B67" s="144"/>
      <c r="C67" s="1433" t="s">
        <v>886</v>
      </c>
      <c r="D67" s="1433"/>
      <c r="E67" s="1433"/>
      <c r="F67" s="1433"/>
      <c r="G67" s="1433"/>
      <c r="H67" s="1433"/>
    </row>
    <row r="68" spans="1:27" ht="17.25" thickBot="1" x14ac:dyDescent="0.35">
      <c r="B68" s="128"/>
      <c r="C68" s="1467" t="s">
        <v>664</v>
      </c>
      <c r="D68" s="1468"/>
      <c r="E68" s="1022" t="s">
        <v>870</v>
      </c>
      <c r="F68" s="1016" t="s">
        <v>871</v>
      </c>
      <c r="G68" s="1017" t="s">
        <v>446</v>
      </c>
      <c r="H68" s="1018" t="s">
        <v>872</v>
      </c>
    </row>
    <row r="69" spans="1:27" x14ac:dyDescent="0.25">
      <c r="B69" s="1003"/>
      <c r="C69" s="1469" t="str">
        <f>A7</f>
        <v>Campata 7-8</v>
      </c>
      <c r="D69" s="1470"/>
      <c r="E69" s="1008">
        <f>D13</f>
        <v>29.033954011900807</v>
      </c>
      <c r="F69" s="1006">
        <f>E13</f>
        <v>4.6060000000000008</v>
      </c>
      <c r="G69" s="1006">
        <f>L13</f>
        <v>58.048945425351725</v>
      </c>
      <c r="H69" s="1012">
        <f>M13</f>
        <v>29.033954011900807</v>
      </c>
    </row>
    <row r="70" spans="1:27" x14ac:dyDescent="0.25">
      <c r="B70" s="1003"/>
      <c r="C70" s="1469" t="str">
        <f>A16</f>
        <v>Campata 14-15</v>
      </c>
      <c r="D70" s="1470"/>
      <c r="E70" s="1009">
        <f>D22</f>
        <v>4.8515002184000018</v>
      </c>
      <c r="F70" s="1004">
        <f>E22</f>
        <v>0.5</v>
      </c>
      <c r="G70" s="1004">
        <f>L22</f>
        <v>8.5111193253746986</v>
      </c>
      <c r="H70" s="1013">
        <f>M22</f>
        <v>5.4569002184000013</v>
      </c>
    </row>
    <row r="71" spans="1:27" x14ac:dyDescent="0.25">
      <c r="B71" s="1003"/>
      <c r="C71" s="1469" t="str">
        <f>A25</f>
        <v>Campata 21-22</v>
      </c>
      <c r="D71" s="1470"/>
      <c r="E71" s="1009">
        <f>D31</f>
        <v>5.7652502184000003</v>
      </c>
      <c r="F71" s="1004">
        <f>E31</f>
        <v>0.5</v>
      </c>
      <c r="G71" s="1004">
        <f>L31</f>
        <v>9.6989943253746986</v>
      </c>
      <c r="H71" s="1013">
        <f>M31</f>
        <v>5.7652502184000003</v>
      </c>
    </row>
    <row r="72" spans="1:27" x14ac:dyDescent="0.25">
      <c r="B72" s="1003"/>
      <c r="C72" s="1469" t="str">
        <f>O7</f>
        <v>Campata 7-14</v>
      </c>
      <c r="D72" s="1470"/>
      <c r="E72" s="1009">
        <f>R13</f>
        <v>7.1820003276</v>
      </c>
      <c r="F72" s="1004">
        <f>S13</f>
        <v>2.2041690414546968</v>
      </c>
      <c r="G72" s="1004">
        <f>Z13</f>
        <v>12.642853988062047</v>
      </c>
      <c r="H72" s="1013">
        <f>AA13</f>
        <v>7.1820003276</v>
      </c>
    </row>
    <row r="73" spans="1:27" x14ac:dyDescent="0.25">
      <c r="B73" s="1003"/>
      <c r="C73" s="1469" t="str">
        <f>O15</f>
        <v>Campata 14-21</v>
      </c>
      <c r="D73" s="1470"/>
      <c r="E73" s="1009">
        <f>R21</f>
        <v>26.041777781270405</v>
      </c>
      <c r="F73" s="1004">
        <f>S21</f>
        <v>11.984801801403005</v>
      </c>
      <c r="G73" s="1004">
        <f>Z21</f>
        <v>51.83151381775604</v>
      </c>
      <c r="H73" s="1013">
        <f>AA21</f>
        <v>26.041777781270405</v>
      </c>
    </row>
    <row r="74" spans="1:27" x14ac:dyDescent="0.25">
      <c r="B74" s="1003"/>
      <c r="C74" s="1469" t="str">
        <f>O24</f>
        <v>Campata 8-15</v>
      </c>
      <c r="D74" s="1470"/>
      <c r="E74" s="1009">
        <f>R30</f>
        <v>7.1820003276</v>
      </c>
      <c r="F74" s="1004">
        <f>S30</f>
        <v>2.2041690414546968</v>
      </c>
      <c r="G74" s="1004">
        <f>Z30</f>
        <v>12.642853988062047</v>
      </c>
      <c r="H74" s="1013">
        <f>AA30</f>
        <v>7.1820003276</v>
      </c>
    </row>
    <row r="75" spans="1:27" ht="15.75" thickBot="1" x14ac:dyDescent="0.3">
      <c r="B75" s="1003"/>
      <c r="C75" s="1471" t="str">
        <f>O32</f>
        <v>Campata 15-22</v>
      </c>
      <c r="D75" s="1472"/>
      <c r="E75" s="1010">
        <f>R38</f>
        <v>23.049601550640002</v>
      </c>
      <c r="F75" s="1007">
        <f>S38</f>
        <v>10.433066796218899</v>
      </c>
      <c r="G75" s="1007">
        <f>Z38</f>
        <v>45.614082210160362</v>
      </c>
      <c r="H75" s="1014">
        <f>AA38</f>
        <v>23.049601550640002</v>
      </c>
    </row>
  </sheetData>
  <mergeCells count="133">
    <mergeCell ref="C67:H67"/>
    <mergeCell ref="C68:D68"/>
    <mergeCell ref="C69:D69"/>
    <mergeCell ref="C70:D70"/>
    <mergeCell ref="C71:D71"/>
    <mergeCell ref="C72:D72"/>
    <mergeCell ref="C73:D73"/>
    <mergeCell ref="C74:D74"/>
    <mergeCell ref="C75:D75"/>
    <mergeCell ref="G62:H62"/>
    <mergeCell ref="R62:S62"/>
    <mergeCell ref="U62:V62"/>
    <mergeCell ref="Q59:Q61"/>
    <mergeCell ref="R59:S61"/>
    <mergeCell ref="T59:T61"/>
    <mergeCell ref="U59:V61"/>
    <mergeCell ref="W59:W61"/>
    <mergeCell ref="U55:V57"/>
    <mergeCell ref="W55:W57"/>
    <mergeCell ref="F58:G58"/>
    <mergeCell ref="I58:J58"/>
    <mergeCell ref="L58:M58"/>
    <mergeCell ref="O58:P58"/>
    <mergeCell ref="R58:S58"/>
    <mergeCell ref="U58:V58"/>
    <mergeCell ref="L55:M57"/>
    <mergeCell ref="N55:N57"/>
    <mergeCell ref="Q55:Q57"/>
    <mergeCell ref="R55:S57"/>
    <mergeCell ref="T55:T57"/>
    <mergeCell ref="E55:E57"/>
    <mergeCell ref="F55:G57"/>
    <mergeCell ref="H55:H57"/>
    <mergeCell ref="I55:J57"/>
    <mergeCell ref="K55:K57"/>
    <mergeCell ref="U51:V53"/>
    <mergeCell ref="W51:W53"/>
    <mergeCell ref="F54:G54"/>
    <mergeCell ref="I54:J54"/>
    <mergeCell ref="L54:M54"/>
    <mergeCell ref="O54:P54"/>
    <mergeCell ref="R54:S54"/>
    <mergeCell ref="U54:V54"/>
    <mergeCell ref="L51:M53"/>
    <mergeCell ref="N51:N53"/>
    <mergeCell ref="Q51:Q53"/>
    <mergeCell ref="R51:S53"/>
    <mergeCell ref="T51:T53"/>
    <mergeCell ref="E51:E53"/>
    <mergeCell ref="F51:G53"/>
    <mergeCell ref="H51:H53"/>
    <mergeCell ref="I51:J53"/>
    <mergeCell ref="K51:K53"/>
    <mergeCell ref="W47:W49"/>
    <mergeCell ref="F48:G48"/>
    <mergeCell ref="E49:H49"/>
    <mergeCell ref="F50:G50"/>
    <mergeCell ref="I50:J50"/>
    <mergeCell ref="L50:M50"/>
    <mergeCell ref="O50:P50"/>
    <mergeCell ref="R50:S50"/>
    <mergeCell ref="U50:V50"/>
    <mergeCell ref="R46:S46"/>
    <mergeCell ref="U46:V46"/>
    <mergeCell ref="L47:M47"/>
    <mergeCell ref="Q47:Q49"/>
    <mergeCell ref="R47:S49"/>
    <mergeCell ref="T47:T49"/>
    <mergeCell ref="U47:V49"/>
    <mergeCell ref="A7:B7"/>
    <mergeCell ref="A5:M5"/>
    <mergeCell ref="O5:AA5"/>
    <mergeCell ref="A6:M6"/>
    <mergeCell ref="O15:P15"/>
    <mergeCell ref="O16:P16"/>
    <mergeCell ref="S21:U21"/>
    <mergeCell ref="O23:AA23"/>
    <mergeCell ref="O17:P17"/>
    <mergeCell ref="O18:P18"/>
    <mergeCell ref="O19:P19"/>
    <mergeCell ref="O26:P26"/>
    <mergeCell ref="O27:P27"/>
    <mergeCell ref="O24:P24"/>
    <mergeCell ref="O20:P20"/>
    <mergeCell ref="A15:M15"/>
    <mergeCell ref="O21:Q21"/>
    <mergeCell ref="E22:F22"/>
    <mergeCell ref="A19:B19"/>
    <mergeCell ref="A20:B20"/>
    <mergeCell ref="A21:B21"/>
    <mergeCell ref="O37:P37"/>
    <mergeCell ref="A16:B16"/>
    <mergeCell ref="A1:AA1"/>
    <mergeCell ref="A11:B11"/>
    <mergeCell ref="A12:B12"/>
    <mergeCell ref="A13:C13"/>
    <mergeCell ref="E13:F13"/>
    <mergeCell ref="A8:B8"/>
    <mergeCell ref="A9:B9"/>
    <mergeCell ref="A10:B10"/>
    <mergeCell ref="O8:P8"/>
    <mergeCell ref="O9:P9"/>
    <mergeCell ref="O10:P10"/>
    <mergeCell ref="O6:AA6"/>
    <mergeCell ref="O7:P7"/>
    <mergeCell ref="S13:U13"/>
    <mergeCell ref="O11:P11"/>
    <mergeCell ref="O12:P12"/>
    <mergeCell ref="O13:Q13"/>
    <mergeCell ref="O38:Q38"/>
    <mergeCell ref="S38:U38"/>
    <mergeCell ref="A17:B17"/>
    <mergeCell ref="A18:B18"/>
    <mergeCell ref="O34:P34"/>
    <mergeCell ref="O35:P35"/>
    <mergeCell ref="O36:P36"/>
    <mergeCell ref="S30:U30"/>
    <mergeCell ref="O32:P32"/>
    <mergeCell ref="O33:P33"/>
    <mergeCell ref="O28:P28"/>
    <mergeCell ref="O29:P29"/>
    <mergeCell ref="O30:Q30"/>
    <mergeCell ref="O25:P25"/>
    <mergeCell ref="A29:B29"/>
    <mergeCell ref="A30:B30"/>
    <mergeCell ref="A31:C31"/>
    <mergeCell ref="E31:F31"/>
    <mergeCell ref="A26:B26"/>
    <mergeCell ref="A27:B27"/>
    <mergeCell ref="A28:B28"/>
    <mergeCell ref="A25:B25"/>
    <mergeCell ref="A24:M24"/>
    <mergeCell ref="A22:C22"/>
  </mergeCells>
  <pageMargins left="0.7" right="0.7" top="0.75" bottom="0.75"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2">
    <tabColor rgb="FF92D050"/>
  </sheetPr>
  <dimension ref="A1:AN57"/>
  <sheetViews>
    <sheetView zoomScale="80" zoomScaleNormal="80" workbookViewId="0">
      <selection sqref="A1:N1"/>
    </sheetView>
  </sheetViews>
  <sheetFormatPr defaultRowHeight="15" x14ac:dyDescent="0.25"/>
  <cols>
    <col min="4" max="9" width="9.140625" customWidth="1"/>
    <col min="13" max="13" width="10.42578125" customWidth="1"/>
  </cols>
  <sheetData>
    <row r="1" spans="1:40" ht="21" x14ac:dyDescent="0.35">
      <c r="A1" s="1223" t="s">
        <v>573</v>
      </c>
      <c r="B1" s="1223"/>
      <c r="C1" s="1223"/>
      <c r="D1" s="1223"/>
      <c r="E1" s="1223"/>
      <c r="F1" s="1223"/>
      <c r="G1" s="1223"/>
      <c r="H1" s="1223"/>
      <c r="I1" s="1223"/>
      <c r="J1" s="1223"/>
      <c r="K1" s="1223"/>
      <c r="L1" s="1223"/>
      <c r="M1" s="1223"/>
      <c r="N1" s="1223"/>
    </row>
    <row r="2" spans="1:40" ht="15.75" thickBot="1" x14ac:dyDescent="0.3"/>
    <row r="3" spans="1:40" ht="17.25" x14ac:dyDescent="0.3">
      <c r="A3" s="1419" t="s">
        <v>522</v>
      </c>
      <c r="B3" s="1434"/>
      <c r="C3" s="487" t="s">
        <v>440</v>
      </c>
      <c r="D3" s="552" t="s">
        <v>386</v>
      </c>
      <c r="E3" s="493" t="s">
        <v>442</v>
      </c>
      <c r="F3" s="493" t="s">
        <v>448</v>
      </c>
      <c r="G3" s="493" t="s">
        <v>449</v>
      </c>
      <c r="H3" s="474" t="s">
        <v>444</v>
      </c>
      <c r="I3" s="475" t="s">
        <v>443</v>
      </c>
      <c r="J3" s="475" t="s">
        <v>450</v>
      </c>
      <c r="K3" s="553" t="s">
        <v>451</v>
      </c>
      <c r="L3" s="486" t="s">
        <v>446</v>
      </c>
      <c r="M3" s="486" t="s">
        <v>445</v>
      </c>
      <c r="O3" s="704"/>
      <c r="P3" s="695"/>
      <c r="Q3" s="695"/>
      <c r="R3" s="695"/>
      <c r="S3" s="695"/>
      <c r="T3" s="695"/>
      <c r="U3" s="705"/>
      <c r="V3" s="705"/>
      <c r="W3" s="705"/>
      <c r="X3" s="317"/>
      <c r="Y3" s="317"/>
      <c r="Z3" s="706"/>
      <c r="AA3" s="706"/>
      <c r="AB3" s="706"/>
      <c r="AC3" s="706"/>
      <c r="AD3" s="706"/>
      <c r="AE3" s="706"/>
      <c r="AF3" s="706"/>
      <c r="AG3" s="706"/>
      <c r="AH3" s="706"/>
      <c r="AI3" s="706"/>
      <c r="AJ3" s="706"/>
      <c r="AK3" s="706"/>
      <c r="AL3" s="706"/>
      <c r="AM3" s="706"/>
      <c r="AN3" s="707"/>
    </row>
    <row r="4" spans="1:40" x14ac:dyDescent="0.25">
      <c r="A4" s="1414" t="s">
        <v>316</v>
      </c>
      <c r="B4" s="1436"/>
      <c r="C4" s="483">
        <f>AA14</f>
        <v>4.0920000000000005</v>
      </c>
      <c r="D4" s="460">
        <f>('12. Riepilogo Carichi'!$D$8)*C4</f>
        <v>11.594682893692802</v>
      </c>
      <c r="E4" s="460"/>
      <c r="F4" s="460">
        <f>('12. Riepilogo Carichi'!$E$8)*C4</f>
        <v>2.0460000000000003</v>
      </c>
      <c r="G4" s="460"/>
      <c r="H4" s="490">
        <f>('12. Riepilogo Carichi'!$H$8)*C4</f>
        <v>15.073087761800643</v>
      </c>
      <c r="I4" s="460"/>
      <c r="J4" s="460">
        <f>('12. Riepilogo Carichi'!$I$8)*C4</f>
        <v>3.0690000000000004</v>
      </c>
      <c r="K4" s="460"/>
      <c r="L4" s="483">
        <f>('12. Riepilogo Carichi'!$L$8)*C4</f>
        <v>24.092547479433264</v>
      </c>
      <c r="M4" s="483">
        <f>('12. Riepilogo Carichi'!$M$8)*C4</f>
        <v>11.594682893692802</v>
      </c>
      <c r="O4" s="708"/>
      <c r="P4" s="459"/>
      <c r="Q4" s="459" t="s">
        <v>630</v>
      </c>
      <c r="R4" s="459">
        <v>0.5</v>
      </c>
      <c r="S4" s="459"/>
      <c r="T4" s="459"/>
      <c r="U4" s="696"/>
      <c r="V4" s="696"/>
      <c r="W4" s="696"/>
      <c r="X4" s="194"/>
      <c r="Y4" s="194"/>
      <c r="Z4" s="93"/>
      <c r="AA4" s="93"/>
      <c r="AB4" s="93"/>
      <c r="AC4" s="93"/>
      <c r="AD4" s="93"/>
      <c r="AE4" s="93"/>
      <c r="AF4" s="93"/>
      <c r="AG4" s="93"/>
      <c r="AH4" s="93"/>
      <c r="AI4" s="93"/>
      <c r="AJ4" s="93"/>
      <c r="AK4" s="93"/>
      <c r="AL4" s="93"/>
      <c r="AM4" s="93"/>
      <c r="AN4" s="131"/>
    </row>
    <row r="5" spans="1:40" x14ac:dyDescent="0.25">
      <c r="A5" s="1414" t="s">
        <v>466</v>
      </c>
      <c r="B5" s="1436"/>
      <c r="C5" s="483">
        <f>R6*(Z14+AA13+1)</f>
        <v>2.2462499999999999</v>
      </c>
      <c r="D5" s="460">
        <f>('12. Riepilogo Carichi'!$D$8)*C5</f>
        <v>6.3647498655810004</v>
      </c>
      <c r="E5" s="460"/>
      <c r="F5" s="460">
        <f>('12. Riepilogo Carichi'!$E$8)*C5</f>
        <v>1.1231249999999999</v>
      </c>
      <c r="G5" s="460"/>
      <c r="H5" s="490">
        <f>('12. Riepilogo Carichi'!$H$8)*C5</f>
        <v>8.2741748252553009</v>
      </c>
      <c r="I5" s="460"/>
      <c r="J5" s="460">
        <f>('12. Riepilogo Carichi'!$I$8)*C5</f>
        <v>1.6846874999999999</v>
      </c>
      <c r="K5" s="460"/>
      <c r="L5" s="483">
        <f>('12. Riepilogo Carichi'!$L$8)*C5</f>
        <v>13.225289534622913</v>
      </c>
      <c r="M5" s="483">
        <f>('12. Riepilogo Carichi'!$M$8)*C5</f>
        <v>6.3647498655810004</v>
      </c>
      <c r="O5" s="708"/>
      <c r="P5" s="459"/>
      <c r="Q5" s="711" t="s">
        <v>53</v>
      </c>
      <c r="R5" s="711">
        <v>0.25</v>
      </c>
      <c r="S5" s="459"/>
      <c r="T5" s="459"/>
      <c r="U5" s="696"/>
      <c r="V5" s="696"/>
      <c r="W5" s="696"/>
      <c r="X5" s="194"/>
      <c r="Y5" s="194"/>
      <c r="Z5" s="93"/>
      <c r="AA5" s="93"/>
      <c r="AB5" s="93"/>
      <c r="AC5" s="93"/>
      <c r="AD5" s="93"/>
      <c r="AE5" s="93"/>
      <c r="AF5" s="93"/>
      <c r="AG5" s="93"/>
      <c r="AH5" s="93"/>
      <c r="AI5" s="93"/>
      <c r="AJ5" s="93"/>
      <c r="AK5" s="93"/>
      <c r="AL5" s="93"/>
      <c r="AM5" s="93"/>
      <c r="AN5" s="131"/>
    </row>
    <row r="6" spans="1:40" x14ac:dyDescent="0.25">
      <c r="A6" s="1414" t="s">
        <v>818</v>
      </c>
      <c r="B6" s="1436"/>
      <c r="C6" s="483">
        <f>R4*(AA13+Z14)</f>
        <v>3.9925000000000002</v>
      </c>
      <c r="D6" s="460">
        <f>('12. Riepilogo Carichi'!$D$15)*C6</f>
        <v>8.0568650000000055</v>
      </c>
      <c r="E6" s="460"/>
      <c r="F6" s="460"/>
      <c r="G6" s="460"/>
      <c r="H6" s="490">
        <f>('12. Riepilogo Carichi'!$H$15)*C6</f>
        <v>10.473924500000006</v>
      </c>
      <c r="I6" s="460"/>
      <c r="J6" s="460"/>
      <c r="K6" s="460"/>
      <c r="L6" s="483">
        <f>('12. Riepilogo Carichi'!$L$15)*C6</f>
        <v>10.473924500000006</v>
      </c>
      <c r="M6" s="483">
        <f>('12. Riepilogo Carichi'!$M$15)*C6</f>
        <v>8.0568650000000055</v>
      </c>
      <c r="O6" s="133"/>
      <c r="P6" s="93"/>
      <c r="Q6" s="692" t="s">
        <v>629</v>
      </c>
      <c r="R6" s="459">
        <v>0.25</v>
      </c>
      <c r="S6" s="459"/>
      <c r="T6" s="459"/>
      <c r="U6" s="696"/>
      <c r="V6" s="696"/>
      <c r="W6" s="696"/>
      <c r="X6" s="194"/>
      <c r="Y6" s="194"/>
      <c r="Z6" s="93"/>
      <c r="AA6" s="93"/>
      <c r="AB6" s="93"/>
      <c r="AC6" s="93"/>
      <c r="AD6" s="93"/>
      <c r="AE6" s="93"/>
      <c r="AF6" s="93"/>
      <c r="AG6" s="93"/>
      <c r="AH6" s="93"/>
      <c r="AI6" s="93"/>
      <c r="AJ6" s="93"/>
      <c r="AK6" s="93"/>
      <c r="AL6" s="93"/>
      <c r="AM6" s="93"/>
      <c r="AN6" s="131"/>
    </row>
    <row r="7" spans="1:40" ht="15.75" thickBot="1" x14ac:dyDescent="0.3">
      <c r="A7" s="1416" t="s">
        <v>283</v>
      </c>
      <c r="B7" s="1417"/>
      <c r="C7" s="559">
        <v>1</v>
      </c>
      <c r="D7" s="480">
        <f>('12. Riepilogo Carichi'!$D$19)*C7</f>
        <v>13.904999999999998</v>
      </c>
      <c r="E7" s="469"/>
      <c r="F7" s="469"/>
      <c r="G7" s="469"/>
      <c r="H7" s="480">
        <f>('12. Riepilogo Carichi'!$H$19)*C7</f>
        <v>18.076499999999996</v>
      </c>
      <c r="I7" s="469"/>
      <c r="J7" s="469"/>
      <c r="K7" s="469"/>
      <c r="L7" s="485">
        <f>('12. Riepilogo Carichi'!$L$19)*C7</f>
        <v>18.076499999999996</v>
      </c>
      <c r="M7" s="485">
        <f>('12. Riepilogo Carichi'!$M$19)*C7</f>
        <v>13.904999999999998</v>
      </c>
      <c r="O7" s="708"/>
      <c r="P7" s="459"/>
      <c r="Q7" s="219" t="s">
        <v>315</v>
      </c>
      <c r="R7" s="220">
        <v>1</v>
      </c>
      <c r="S7" s="525">
        <v>1.1000000000000001</v>
      </c>
      <c r="T7" s="220">
        <v>1.2</v>
      </c>
      <c r="U7" s="696"/>
      <c r="V7" s="696"/>
      <c r="W7" s="696"/>
      <c r="X7" s="194"/>
      <c r="Y7" s="194"/>
      <c r="Z7" s="93"/>
      <c r="AA7" s="93"/>
      <c r="AB7" s="93"/>
      <c r="AC7" s="52"/>
      <c r="AD7" s="93"/>
      <c r="AE7" s="93"/>
      <c r="AF7" s="93"/>
      <c r="AG7" s="93"/>
      <c r="AH7" s="93"/>
      <c r="AI7" s="93"/>
      <c r="AJ7" s="93"/>
      <c r="AK7" s="93"/>
      <c r="AL7" s="93"/>
      <c r="AM7" s="93"/>
      <c r="AN7" s="131"/>
    </row>
    <row r="8" spans="1:40" ht="15.75" thickBot="1" x14ac:dyDescent="0.3">
      <c r="A8" s="1421" t="s">
        <v>318</v>
      </c>
      <c r="B8" s="1421"/>
      <c r="C8" s="1421"/>
      <c r="D8" s="459">
        <f>SUM(D4:D7)</f>
        <v>39.921297759273806</v>
      </c>
      <c r="E8" s="1413">
        <f>SUM(E4:G7)</f>
        <v>3.1691250000000002</v>
      </c>
      <c r="F8" s="1413"/>
      <c r="G8" s="1413"/>
      <c r="H8" s="459"/>
      <c r="I8" s="622"/>
      <c r="J8" s="622"/>
      <c r="K8" s="622"/>
      <c r="L8" s="623">
        <f>SUM(L4:L7)</f>
        <v>65.868261514056186</v>
      </c>
      <c r="M8" s="623">
        <f>SUM(M4:M7)</f>
        <v>39.921297759273806</v>
      </c>
      <c r="O8" s="133"/>
      <c r="P8" s="93"/>
      <c r="Q8" s="93"/>
      <c r="R8" s="93"/>
      <c r="S8" s="93"/>
      <c r="T8" s="93"/>
      <c r="U8" s="93"/>
      <c r="V8" s="93"/>
      <c r="W8" s="93"/>
      <c r="X8" s="93"/>
      <c r="Y8" s="93"/>
      <c r="Z8" s="93"/>
      <c r="AA8" s="93"/>
      <c r="AB8" s="722"/>
      <c r="AC8" s="93"/>
      <c r="AD8" s="724"/>
      <c r="AE8" s="724"/>
      <c r="AF8" s="724"/>
      <c r="AG8" s="724"/>
      <c r="AH8" s="724"/>
      <c r="AI8" s="724"/>
      <c r="AJ8" s="152"/>
      <c r="AK8" s="93"/>
      <c r="AL8" s="93"/>
      <c r="AM8" s="93"/>
      <c r="AN8" s="131"/>
    </row>
    <row r="9" spans="1:40" ht="15.75" thickBot="1" x14ac:dyDescent="0.3">
      <c r="O9" s="133"/>
      <c r="P9" s="93"/>
      <c r="Q9" s="93"/>
      <c r="R9" s="93"/>
      <c r="S9" s="93"/>
      <c r="T9" s="93"/>
      <c r="U9" s="93"/>
      <c r="V9" s="93"/>
      <c r="W9" s="93"/>
      <c r="X9" s="93"/>
      <c r="Y9" s="93"/>
      <c r="Z9" s="93"/>
      <c r="AA9" s="93"/>
      <c r="AB9" s="251"/>
      <c r="AC9" s="703">
        <v>1</v>
      </c>
      <c r="AD9" s="1379">
        <f>'1. Geometria'!$H$38*T7</f>
        <v>4.68</v>
      </c>
      <c r="AE9" s="1380"/>
      <c r="AF9" s="703">
        <v>2</v>
      </c>
      <c r="AG9" s="1379">
        <f>'1. Geometria'!$H$39*T7</f>
        <v>4.919999999999999</v>
      </c>
      <c r="AH9" s="1380"/>
      <c r="AI9" s="703">
        <v>3</v>
      </c>
      <c r="AJ9" s="147"/>
      <c r="AK9" s="93"/>
      <c r="AL9" s="93"/>
      <c r="AM9" s="93"/>
      <c r="AN9" s="131"/>
    </row>
    <row r="10" spans="1:40" ht="17.25" x14ac:dyDescent="0.3">
      <c r="A10" s="1419" t="s">
        <v>542</v>
      </c>
      <c r="B10" s="1434"/>
      <c r="C10" s="487" t="s">
        <v>440</v>
      </c>
      <c r="D10" s="552" t="s">
        <v>386</v>
      </c>
      <c r="E10" s="493" t="s">
        <v>442</v>
      </c>
      <c r="F10" s="493" t="s">
        <v>448</v>
      </c>
      <c r="G10" s="493" t="s">
        <v>449</v>
      </c>
      <c r="H10" s="474" t="s">
        <v>444</v>
      </c>
      <c r="I10" s="475" t="s">
        <v>443</v>
      </c>
      <c r="J10" s="475" t="s">
        <v>450</v>
      </c>
      <c r="K10" s="553" t="s">
        <v>451</v>
      </c>
      <c r="L10" s="486" t="s">
        <v>446</v>
      </c>
      <c r="M10" s="486" t="s">
        <v>445</v>
      </c>
      <c r="O10" s="133"/>
      <c r="P10" s="93"/>
      <c r="Q10" s="93"/>
      <c r="R10" s="93"/>
      <c r="S10" s="93"/>
      <c r="T10" s="93"/>
      <c r="U10" s="93"/>
      <c r="V10" s="93"/>
      <c r="W10" s="93"/>
      <c r="X10" s="1430"/>
      <c r="Y10" s="1430"/>
      <c r="Z10" s="93"/>
      <c r="AA10" s="93"/>
      <c r="AB10" s="251"/>
      <c r="AC10" s="1381">
        <f>'1. Geometria'!$L$38*T7</f>
        <v>5.1599999999999993</v>
      </c>
      <c r="AD10" s="1394">
        <f>AF10*AD9</f>
        <v>24.148799999999994</v>
      </c>
      <c r="AE10" s="1395"/>
      <c r="AF10" s="1381">
        <f>'1. Geometria'!$L$39*T7</f>
        <v>5.1599999999999993</v>
      </c>
      <c r="AG10" s="1394">
        <f>AI10*AG9</f>
        <v>25.387199999999993</v>
      </c>
      <c r="AH10" s="1395"/>
      <c r="AI10" s="1381">
        <f>'1. Geometria'!$L$40*T7</f>
        <v>5.1599999999999993</v>
      </c>
      <c r="AJ10" s="147"/>
      <c r="AK10" s="93"/>
      <c r="AL10" s="93"/>
      <c r="AM10" s="93"/>
      <c r="AN10" s="131"/>
    </row>
    <row r="11" spans="1:40" x14ac:dyDescent="0.25">
      <c r="A11" s="1414" t="s">
        <v>316</v>
      </c>
      <c r="B11" s="1436"/>
      <c r="C11" s="483">
        <f>AB14</f>
        <v>4.620000000000001</v>
      </c>
      <c r="D11" s="460">
        <f>('12. Riepilogo Carichi'!$D$8)*C11</f>
        <v>13.090771009008003</v>
      </c>
      <c r="E11" s="460"/>
      <c r="F11" s="460">
        <f>('12. Riepilogo Carichi'!$E$8)*C11</f>
        <v>2.3100000000000005</v>
      </c>
      <c r="G11" s="460"/>
      <c r="H11" s="490">
        <f>('12. Riepilogo Carichi'!$H$8)*C11</f>
        <v>17.018002311710404</v>
      </c>
      <c r="I11" s="460"/>
      <c r="J11" s="460">
        <f>('12. Riepilogo Carichi'!$I$8)*C11</f>
        <v>3.4650000000000007</v>
      </c>
      <c r="K11" s="460"/>
      <c r="L11" s="483">
        <f>('12. Riepilogo Carichi'!$L$8)*C11</f>
        <v>27.201263283231107</v>
      </c>
      <c r="M11" s="483">
        <f>('12. Riepilogo Carichi'!$M$8)*C11</f>
        <v>13.090771009008003</v>
      </c>
      <c r="O11" s="133"/>
      <c r="P11" s="722"/>
      <c r="Q11" s="723"/>
      <c r="R11" s="1463">
        <f>0.3+'1. Geometria'!$H$40</f>
        <v>5.45</v>
      </c>
      <c r="S11" s="1463"/>
      <c r="T11" s="700"/>
      <c r="U11" s="724"/>
      <c r="V11" s="724"/>
      <c r="W11" s="700"/>
      <c r="X11" s="700"/>
      <c r="Y11" s="700"/>
      <c r="Z11" s="700"/>
      <c r="AA11" s="724"/>
      <c r="AB11" s="93"/>
      <c r="AC11" s="1390"/>
      <c r="AD11" s="1365"/>
      <c r="AE11" s="1396"/>
      <c r="AF11" s="1382"/>
      <c r="AG11" s="1365"/>
      <c r="AH11" s="1396"/>
      <c r="AI11" s="1390"/>
      <c r="AJ11" s="147"/>
      <c r="AK11" s="93"/>
      <c r="AL11" s="93"/>
      <c r="AM11" s="93"/>
      <c r="AN11" s="131"/>
    </row>
    <row r="12" spans="1:40" ht="15.75" thickBot="1" x14ac:dyDescent="0.3">
      <c r="A12" s="1414" t="s">
        <v>466</v>
      </c>
      <c r="B12" s="1436"/>
      <c r="C12" s="483">
        <f>R6*(1+AA13+AC14)</f>
        <v>2.4112499999999999</v>
      </c>
      <c r="D12" s="460">
        <f>('12. Riepilogo Carichi'!$D$8)*C12</f>
        <v>6.8322774016170005</v>
      </c>
      <c r="E12" s="460"/>
      <c r="F12" s="460">
        <f>('12. Riepilogo Carichi'!$E$8)*C12</f>
        <v>1.2056249999999999</v>
      </c>
      <c r="G12" s="460"/>
      <c r="H12" s="490">
        <f>('12. Riepilogo Carichi'!$H$8)*C12</f>
        <v>8.8819606221021008</v>
      </c>
      <c r="I12" s="460"/>
      <c r="J12" s="460">
        <f>('12. Riepilogo Carichi'!$I$8)*C12</f>
        <v>1.8084374999999999</v>
      </c>
      <c r="K12" s="460"/>
      <c r="L12" s="483">
        <f>('12. Riepilogo Carichi'!$L$8)*C12</f>
        <v>14.196763223309739</v>
      </c>
      <c r="M12" s="483">
        <f>('12. Riepilogo Carichi'!$M$8)*C12</f>
        <v>6.8322774016170005</v>
      </c>
      <c r="O12" s="133"/>
      <c r="P12" s="721">
        <f>'1. Geometria'!$L$59</f>
        <v>0.8</v>
      </c>
      <c r="Q12" s="1375"/>
      <c r="R12" s="1376"/>
      <c r="S12" s="1376"/>
      <c r="T12" s="1377"/>
      <c r="U12" s="93"/>
      <c r="V12" s="93"/>
      <c r="W12" s="310"/>
      <c r="X12" s="310"/>
      <c r="Y12" s="310"/>
      <c r="Z12" s="310"/>
      <c r="AA12" s="52"/>
      <c r="AB12" s="93"/>
      <c r="AC12" s="1391"/>
      <c r="AD12" s="1397"/>
      <c r="AE12" s="1398"/>
      <c r="AF12" s="1383"/>
      <c r="AG12" s="1411"/>
      <c r="AH12" s="1410"/>
      <c r="AI12" s="1391"/>
      <c r="AJ12" s="694"/>
      <c r="AK12" s="93"/>
      <c r="AL12" s="93"/>
      <c r="AM12" s="93"/>
      <c r="AN12" s="131"/>
    </row>
    <row r="13" spans="1:40" ht="15.75" thickBot="1" x14ac:dyDescent="0.3">
      <c r="A13" s="1414" t="s">
        <v>818</v>
      </c>
      <c r="B13" s="1436"/>
      <c r="C13" s="483">
        <f>R4*(AA13+AC14)</f>
        <v>4.3224999999999998</v>
      </c>
      <c r="D13" s="460">
        <f>('12. Riepilogo Carichi'!$D$15)*C13</f>
        <v>8.7228050000000046</v>
      </c>
      <c r="E13" s="460"/>
      <c r="F13" s="460"/>
      <c r="G13" s="460"/>
      <c r="H13" s="490">
        <f>('12. Riepilogo Carichi'!$H$15)*C13</f>
        <v>11.339646500000006</v>
      </c>
      <c r="I13" s="460"/>
      <c r="J13" s="460"/>
      <c r="K13" s="460"/>
      <c r="L13" s="483">
        <f>('12. Riepilogo Carichi'!$L$15)*C13</f>
        <v>11.339646500000006</v>
      </c>
      <c r="M13" s="483">
        <f>('12. Riepilogo Carichi'!$M$15)*C13</f>
        <v>8.7228050000000046</v>
      </c>
      <c r="O13" s="133"/>
      <c r="P13" s="251"/>
      <c r="Q13" s="703">
        <v>4</v>
      </c>
      <c r="R13" s="1388">
        <f>'1. Geometria'!$H$40*T7</f>
        <v>6.1800000000000006</v>
      </c>
      <c r="S13" s="1389"/>
      <c r="T13" s="703">
        <v>5</v>
      </c>
      <c r="U13" s="1379">
        <f>'1. Geometria'!$H$41*S7</f>
        <v>5.335</v>
      </c>
      <c r="V13" s="1380"/>
      <c r="W13" s="703">
        <v>6</v>
      </c>
      <c r="X13" s="1388">
        <f>'1. Geometria'!$H$42</f>
        <v>4.8499999999999996</v>
      </c>
      <c r="Y13" s="1460"/>
      <c r="Z13" s="703">
        <v>7</v>
      </c>
      <c r="AA13" s="1379">
        <f>'1. Geometria'!$H$43</f>
        <v>3.2</v>
      </c>
      <c r="AB13" s="1387"/>
      <c r="AC13" s="703">
        <v>8</v>
      </c>
      <c r="AD13" s="1392">
        <f>'1. Geometria'!$H$44*S7</f>
        <v>4.29</v>
      </c>
      <c r="AE13" s="1393"/>
      <c r="AF13" s="703">
        <v>9</v>
      </c>
      <c r="AG13" s="1379">
        <f>'1. Geometria'!$H$45*T7</f>
        <v>4.919999999999999</v>
      </c>
      <c r="AH13" s="1380"/>
      <c r="AI13" s="703">
        <v>10</v>
      </c>
      <c r="AJ13" s="720"/>
      <c r="AK13" s="93"/>
      <c r="AL13" s="93"/>
      <c r="AM13" s="93"/>
      <c r="AN13" s="131"/>
    </row>
    <row r="14" spans="1:40" ht="15.75" thickBot="1" x14ac:dyDescent="0.3">
      <c r="A14" s="1416" t="s">
        <v>283</v>
      </c>
      <c r="B14" s="1417"/>
      <c r="C14" s="559">
        <v>1</v>
      </c>
      <c r="D14" s="480">
        <f>('12. Riepilogo Carichi'!$D$19)*C14</f>
        <v>13.904999999999998</v>
      </c>
      <c r="E14" s="469"/>
      <c r="F14" s="469"/>
      <c r="G14" s="469"/>
      <c r="H14" s="480">
        <f>('12. Riepilogo Carichi'!$H$19)*C14</f>
        <v>18.076499999999996</v>
      </c>
      <c r="I14" s="469"/>
      <c r="J14" s="469"/>
      <c r="K14" s="469"/>
      <c r="L14" s="485">
        <f>('12. Riepilogo Carichi'!$L$19)*C14</f>
        <v>18.076499999999996</v>
      </c>
      <c r="M14" s="485">
        <f>('12. Riepilogo Carichi'!$M$19)*C14</f>
        <v>13.904999999999998</v>
      </c>
      <c r="O14" s="133"/>
      <c r="P14" s="251"/>
      <c r="Q14" s="1381">
        <f>'1. Geometria'!$L$41*T7</f>
        <v>5.22</v>
      </c>
      <c r="R14" s="1403">
        <f>T14*R13</f>
        <v>32.259599999999999</v>
      </c>
      <c r="S14" s="1461"/>
      <c r="T14" s="1381">
        <f>'1. Geometria'!$L$42*T7</f>
        <v>5.22</v>
      </c>
      <c r="U14" s="1394">
        <f>W14*U13</f>
        <v>25.527975000000001</v>
      </c>
      <c r="V14" s="1395"/>
      <c r="W14" s="1381">
        <f>'1. Geometria'!$L$43*S7</f>
        <v>4.7850000000000001</v>
      </c>
      <c r="X14" s="1403">
        <f>Z14*X13</f>
        <v>23.207249999999998</v>
      </c>
      <c r="Y14" s="1461"/>
      <c r="Z14" s="1381">
        <f>'1. Geometria'!$L$44*S7</f>
        <v>4.7850000000000001</v>
      </c>
      <c r="AA14" s="715">
        <f>((Z14/2)*(AA13/2))+(0.5*(AA13/2)*((AC14-Z14)/2))</f>
        <v>4.0920000000000005</v>
      </c>
      <c r="AB14" s="715">
        <f>((AC14/2)*(AA13/2))+(0.5*(AA13/2)*((AC14-Z14)/2))</f>
        <v>4.620000000000001</v>
      </c>
      <c r="AC14" s="1381">
        <f>'1. Geometria'!$L$45*S7</f>
        <v>5.4450000000000003</v>
      </c>
      <c r="AD14" s="1403">
        <f>AF14*AD13</f>
        <v>23.35905</v>
      </c>
      <c r="AE14" s="1404"/>
      <c r="AF14" s="1384">
        <f>'1. Geometria'!$L$46*S7</f>
        <v>5.4450000000000003</v>
      </c>
      <c r="AG14" s="1407">
        <f>AI14*AG13</f>
        <v>26.789399999999997</v>
      </c>
      <c r="AH14" s="1395"/>
      <c r="AI14" s="1456">
        <f>'1. Geometria'!$L$47*S7</f>
        <v>5.4450000000000003</v>
      </c>
      <c r="AJ14" s="725"/>
      <c r="AK14" s="93"/>
      <c r="AL14" s="702"/>
      <c r="AM14" s="93"/>
      <c r="AN14" s="131"/>
    </row>
    <row r="15" spans="1:40" x14ac:dyDescent="0.25">
      <c r="A15" s="1421" t="s">
        <v>318</v>
      </c>
      <c r="B15" s="1421"/>
      <c r="C15" s="1421"/>
      <c r="D15" s="459">
        <f>SUM(D11:D14)</f>
        <v>42.55085341062501</v>
      </c>
      <c r="E15" s="1413">
        <f>SUM(E11:G14)</f>
        <v>3.5156250000000004</v>
      </c>
      <c r="F15" s="1413"/>
      <c r="G15" s="1413"/>
      <c r="H15" s="459"/>
      <c r="I15" s="929"/>
      <c r="J15" s="929"/>
      <c r="K15" s="929"/>
      <c r="L15" s="699">
        <f>SUM(L11:L14)</f>
        <v>70.814173006540841</v>
      </c>
      <c r="M15" s="699">
        <f>SUM(M11:M14)</f>
        <v>42.55085341062501</v>
      </c>
      <c r="O15" s="133"/>
      <c r="P15" s="251"/>
      <c r="Q15" s="1390"/>
      <c r="R15" s="1365"/>
      <c r="S15" s="1396"/>
      <c r="T15" s="1382"/>
      <c r="U15" s="1365"/>
      <c r="V15" s="1396"/>
      <c r="W15" s="1382"/>
      <c r="X15" s="1365"/>
      <c r="Y15" s="1396"/>
      <c r="Z15" s="1390"/>
      <c r="AA15" s="701"/>
      <c r="AB15" s="149"/>
      <c r="AC15" s="1390"/>
      <c r="AD15" s="1365"/>
      <c r="AE15" s="1405"/>
      <c r="AF15" s="1385"/>
      <c r="AG15" s="1408"/>
      <c r="AH15" s="1396"/>
      <c r="AI15" s="1400"/>
      <c r="AJ15" s="725"/>
      <c r="AK15" s="93"/>
      <c r="AL15" s="310"/>
      <c r="AM15" s="93"/>
      <c r="AN15" s="131"/>
    </row>
    <row r="16" spans="1:40" ht="15.75" thickBot="1" x14ac:dyDescent="0.3">
      <c r="A16" s="458"/>
      <c r="B16" s="458"/>
      <c r="C16" s="458"/>
      <c r="D16" s="459"/>
      <c r="E16" s="466"/>
      <c r="F16" s="466"/>
      <c r="G16" s="466"/>
      <c r="H16" s="466"/>
      <c r="I16" s="466"/>
      <c r="J16" s="466"/>
      <c r="K16" s="466"/>
      <c r="L16" s="313"/>
      <c r="M16" s="313"/>
      <c r="O16" s="133"/>
      <c r="P16" s="251"/>
      <c r="Q16" s="1391"/>
      <c r="R16" s="1397"/>
      <c r="S16" s="1398"/>
      <c r="T16" s="1383"/>
      <c r="U16" s="1397"/>
      <c r="V16" s="1398"/>
      <c r="W16" s="1383"/>
      <c r="X16" s="1411"/>
      <c r="Y16" s="1410"/>
      <c r="Z16" s="1391"/>
      <c r="AA16" s="716">
        <f>2*(0.5*((AC14-Z14)/2)*(AA13/2))+((AA13/2)*((Z14/2)-((AC14-Z14)/2)))</f>
        <v>3.8280000000000003</v>
      </c>
      <c r="AB16" s="716">
        <f>2*(0.5*((AC14-Z14)/2)*(AA13/2))+((AA13/2)*((Z14/2)-((AC14-Z14)/2)))</f>
        <v>3.8280000000000003</v>
      </c>
      <c r="AC16" s="1391"/>
      <c r="AD16" s="1397"/>
      <c r="AE16" s="1406"/>
      <c r="AF16" s="1386"/>
      <c r="AG16" s="1409"/>
      <c r="AH16" s="1410"/>
      <c r="AI16" s="1462"/>
      <c r="AJ16" s="725"/>
      <c r="AK16" s="93"/>
      <c r="AL16" s="310"/>
      <c r="AM16" s="93"/>
      <c r="AN16" s="131"/>
    </row>
    <row r="17" spans="1:40" ht="18" thickBot="1" x14ac:dyDescent="0.35">
      <c r="A17" s="1419" t="s">
        <v>528</v>
      </c>
      <c r="B17" s="1434"/>
      <c r="C17" s="487" t="s">
        <v>440</v>
      </c>
      <c r="D17" s="552" t="s">
        <v>386</v>
      </c>
      <c r="E17" s="493" t="s">
        <v>442</v>
      </c>
      <c r="F17" s="493" t="s">
        <v>448</v>
      </c>
      <c r="G17" s="493" t="s">
        <v>449</v>
      </c>
      <c r="H17" s="474" t="s">
        <v>444</v>
      </c>
      <c r="I17" s="475" t="s">
        <v>443</v>
      </c>
      <c r="J17" s="475" t="s">
        <v>450</v>
      </c>
      <c r="K17" s="553" t="s">
        <v>451</v>
      </c>
      <c r="L17" s="486" t="s">
        <v>446</v>
      </c>
      <c r="M17" s="486" t="s">
        <v>445</v>
      </c>
      <c r="O17" s="133"/>
      <c r="P17" s="251"/>
      <c r="Q17" s="703">
        <v>11</v>
      </c>
      <c r="R17" s="1388">
        <f>'1. Geometria'!$H$46*T7</f>
        <v>6.1800000000000006</v>
      </c>
      <c r="S17" s="1460"/>
      <c r="T17" s="703">
        <v>12</v>
      </c>
      <c r="U17" s="1379">
        <f>'1. Geometria'!$H$47*S7</f>
        <v>5.335</v>
      </c>
      <c r="V17" s="1380"/>
      <c r="W17" s="703">
        <v>13</v>
      </c>
      <c r="X17" s="1379">
        <f>'1. Geometria'!$H$48</f>
        <v>4.8499999999999996</v>
      </c>
      <c r="Y17" s="1380"/>
      <c r="Z17" s="703">
        <v>14</v>
      </c>
      <c r="AA17" s="1392">
        <f>'1. Geometria'!$H$49</f>
        <v>3.2</v>
      </c>
      <c r="AB17" s="1399"/>
      <c r="AC17" s="703">
        <v>15</v>
      </c>
      <c r="AD17" s="1392">
        <f>'1. Geometria'!$H$50*S7</f>
        <v>4.29</v>
      </c>
      <c r="AE17" s="1393"/>
      <c r="AF17" s="703">
        <v>16</v>
      </c>
      <c r="AG17" s="1379">
        <f>'1. Geometria'!$H$51*T7</f>
        <v>4.919999999999999</v>
      </c>
      <c r="AH17" s="1380"/>
      <c r="AI17" s="703">
        <v>17</v>
      </c>
      <c r="AJ17" s="720"/>
      <c r="AK17" s="710"/>
      <c r="AL17" s="93"/>
      <c r="AM17" s="93"/>
      <c r="AN17" s="131"/>
    </row>
    <row r="18" spans="1:40" x14ac:dyDescent="0.25">
      <c r="A18" s="1414" t="s">
        <v>316</v>
      </c>
      <c r="B18" s="1436"/>
      <c r="C18" s="483">
        <f>AA16+AA18</f>
        <v>7.7880000000000003</v>
      </c>
      <c r="D18" s="460">
        <f>('12. Riepilogo Carichi'!$D$8)*C18</f>
        <v>22.067299700899202</v>
      </c>
      <c r="E18" s="460"/>
      <c r="F18" s="460">
        <f>('12. Riepilogo Carichi'!$E$8)*C18</f>
        <v>3.8940000000000001</v>
      </c>
      <c r="G18" s="460"/>
      <c r="H18" s="490">
        <f>('12. Riepilogo Carichi'!$H$8)*C18</f>
        <v>28.687489611168964</v>
      </c>
      <c r="I18" s="460"/>
      <c r="J18" s="460">
        <f>('12. Riepilogo Carichi'!$I$8)*C18</f>
        <v>5.8410000000000002</v>
      </c>
      <c r="K18" s="460"/>
      <c r="L18" s="483">
        <f>('12. Riepilogo Carichi'!$L$8)*C18</f>
        <v>45.853558106018149</v>
      </c>
      <c r="M18" s="483">
        <f>('12. Riepilogo Carichi'!$M$8)*C18</f>
        <v>22.067299700899202</v>
      </c>
      <c r="O18" s="133"/>
      <c r="P18" s="251"/>
      <c r="Q18" s="1381">
        <f>'1. Geometria'!$L$48*T7</f>
        <v>5.3999999999999995</v>
      </c>
      <c r="R18" s="1403">
        <f>T18*R17</f>
        <v>30.591000000000005</v>
      </c>
      <c r="S18" s="1457"/>
      <c r="T18" s="1384">
        <f>'1. Geometria'!$L$49*S7</f>
        <v>4.95</v>
      </c>
      <c r="U18" s="1458">
        <f>W18*U17</f>
        <v>26.408250000000002</v>
      </c>
      <c r="V18" s="1458"/>
      <c r="W18" s="1384">
        <f>'1. Geometria'!$L$50*S7</f>
        <v>4.95</v>
      </c>
      <c r="X18" s="1458">
        <f>X17*Z18</f>
        <v>24.0075</v>
      </c>
      <c r="Y18" s="1395"/>
      <c r="Z18" s="1381">
        <f>'1. Geometria'!$L$51*S7</f>
        <v>4.95</v>
      </c>
      <c r="AA18" s="717">
        <f>((AC18/2)*(AA21/2))+2*(0.5*(AA21/2)*((Z18-AC18)/2))</f>
        <v>3.9600000000000004</v>
      </c>
      <c r="AB18" s="712">
        <f>(((AC18/2)-(2*((Z18-AC18)/2)))*(AA21/2))+2*(0.5*(AA21/2)*((Z18-AC18)/2))</f>
        <v>2.9039999999999999</v>
      </c>
      <c r="AC18" s="1381">
        <f>'1. Geometria'!$L$52*S7</f>
        <v>4.29</v>
      </c>
      <c r="AD18" s="1403">
        <f>AF18*AD17</f>
        <v>18.4041</v>
      </c>
      <c r="AE18" s="1404"/>
      <c r="AF18" s="1384">
        <f>'1. Geometria'!$L$53*S7</f>
        <v>4.29</v>
      </c>
      <c r="AG18" s="1407">
        <f>AI18*AG17</f>
        <v>23.025599999999994</v>
      </c>
      <c r="AH18" s="1395"/>
      <c r="AI18" s="1381">
        <f>'1. Geometria'!$L$54*T7</f>
        <v>4.68</v>
      </c>
      <c r="AJ18" s="720"/>
      <c r="AK18" s="93"/>
      <c r="AL18" s="702"/>
      <c r="AM18" s="93"/>
      <c r="AN18" s="131"/>
    </row>
    <row r="19" spans="1:40" x14ac:dyDescent="0.25">
      <c r="A19" s="1414" t="s">
        <v>466</v>
      </c>
      <c r="B19" s="1436"/>
      <c r="C19" s="483">
        <f>R6*(Z14+Z18)</f>
        <v>2.4337499999999999</v>
      </c>
      <c r="D19" s="460">
        <f>('12. Riepilogo Carichi'!$D$8)*C19</f>
        <v>6.8960311565310004</v>
      </c>
      <c r="E19" s="460"/>
      <c r="F19" s="460">
        <f>('12. Riepilogo Carichi'!$E$8)*C19</f>
        <v>1.2168749999999999</v>
      </c>
      <c r="G19" s="460"/>
      <c r="H19" s="490">
        <f>('12. Riepilogo Carichi'!$H$8)*C19</f>
        <v>8.9648405034903007</v>
      </c>
      <c r="I19" s="460"/>
      <c r="J19" s="460">
        <f>('12. Riepilogo Carichi'!$I$8)*C19</f>
        <v>1.8253124999999999</v>
      </c>
      <c r="K19" s="460"/>
      <c r="L19" s="483">
        <f>('12. Riepilogo Carichi'!$L$8)*C19</f>
        <v>14.329236908130669</v>
      </c>
      <c r="M19" s="483">
        <f>('12. Riepilogo Carichi'!$M$8)*C19</f>
        <v>6.8960311565310004</v>
      </c>
      <c r="O19" s="133"/>
      <c r="P19" s="251"/>
      <c r="Q19" s="1390"/>
      <c r="R19" s="1365"/>
      <c r="S19" s="1378"/>
      <c r="T19" s="1385"/>
      <c r="U19" s="1378"/>
      <c r="V19" s="1378"/>
      <c r="W19" s="1385"/>
      <c r="X19" s="1378"/>
      <c r="Y19" s="1396"/>
      <c r="Z19" s="1400"/>
      <c r="AA19" s="714"/>
      <c r="AB19" s="700"/>
      <c r="AC19" s="1390"/>
      <c r="AD19" s="1365"/>
      <c r="AE19" s="1405"/>
      <c r="AF19" s="1385"/>
      <c r="AG19" s="1408"/>
      <c r="AH19" s="1396"/>
      <c r="AI19" s="1390"/>
      <c r="AJ19" s="720"/>
      <c r="AK19" s="93"/>
      <c r="AL19" s="310"/>
      <c r="AM19" s="93"/>
      <c r="AN19" s="131"/>
    </row>
    <row r="20" spans="1:40" ht="15.75" thickBot="1" x14ac:dyDescent="0.3">
      <c r="A20" s="1414" t="s">
        <v>819</v>
      </c>
      <c r="B20" s="1436"/>
      <c r="C20" s="483">
        <f>R4*(Z14+Z18)</f>
        <v>4.8674999999999997</v>
      </c>
      <c r="D20" s="460">
        <f>('12. Riepilogo Carichi'!$D$15)*C20</f>
        <v>9.8226150000000043</v>
      </c>
      <c r="E20" s="460"/>
      <c r="F20" s="460"/>
      <c r="G20" s="460"/>
      <c r="H20" s="490">
        <f>('12. Riepilogo Carichi'!$H$15)*C20</f>
        <v>12.769399500000006</v>
      </c>
      <c r="I20" s="460"/>
      <c r="J20" s="460"/>
      <c r="K20" s="460"/>
      <c r="L20" s="483">
        <f>('12. Riepilogo Carichi'!$L$15)*C20</f>
        <v>12.769399500000006</v>
      </c>
      <c r="M20" s="483">
        <f>('12. Riepilogo Carichi'!$M$15)*C20</f>
        <v>9.8226150000000043</v>
      </c>
      <c r="O20" s="133"/>
      <c r="P20" s="251"/>
      <c r="Q20" s="1391"/>
      <c r="R20" s="1411"/>
      <c r="S20" s="1446"/>
      <c r="T20" s="1386"/>
      <c r="U20" s="1459"/>
      <c r="V20" s="1459"/>
      <c r="W20" s="1386"/>
      <c r="X20" s="1459"/>
      <c r="Y20" s="1398"/>
      <c r="Z20" s="1391"/>
      <c r="AA20" s="715">
        <f>((AC18/2)*(AA21/2))+(0.5*(AA21/2)*((Z18-AC18)/2))</f>
        <v>3.6960000000000006</v>
      </c>
      <c r="AB20" s="718">
        <f>((AC18/2)*(AA21/2))+(0.5*(AA21/2)*((Z18-AC18)/2))</f>
        <v>3.6960000000000006</v>
      </c>
      <c r="AC20" s="1391"/>
      <c r="AD20" s="1397"/>
      <c r="AE20" s="1406"/>
      <c r="AF20" s="1386"/>
      <c r="AG20" s="1409"/>
      <c r="AH20" s="1410"/>
      <c r="AI20" s="1391"/>
      <c r="AJ20" s="720"/>
      <c r="AK20" s="93"/>
      <c r="AL20" s="310"/>
      <c r="AM20" s="93"/>
      <c r="AN20" s="131"/>
    </row>
    <row r="21" spans="1:40" ht="15.75" thickBot="1" x14ac:dyDescent="0.3">
      <c r="A21" s="1414" t="s">
        <v>820</v>
      </c>
      <c r="B21" s="1436"/>
      <c r="C21" s="483">
        <f>R4*AA17</f>
        <v>1.6</v>
      </c>
      <c r="D21" s="460">
        <f>('12. Riepilogo Carichi'!$D$14)*C21</f>
        <v>2.0180000000000007</v>
      </c>
      <c r="E21" s="460"/>
      <c r="F21" s="460"/>
      <c r="G21" s="460"/>
      <c r="H21" s="490">
        <f>('12. Riepilogo Carichi'!$D$14)*G21</f>
        <v>0</v>
      </c>
      <c r="I21" s="460"/>
      <c r="J21" s="460"/>
      <c r="K21" s="460"/>
      <c r="L21" s="483">
        <f>('12. Riepilogo Carichi'!$D$14)*K21</f>
        <v>0</v>
      </c>
      <c r="M21" s="483">
        <f>('12. Riepilogo Carichi'!$D$14)*L21</f>
        <v>0</v>
      </c>
      <c r="O21" s="133"/>
      <c r="P21" s="251"/>
      <c r="Q21" s="703">
        <v>18</v>
      </c>
      <c r="R21" s="1379">
        <f>'1. Geometria'!$H$52*T7</f>
        <v>6.1800000000000006</v>
      </c>
      <c r="S21" s="1387"/>
      <c r="T21" s="703">
        <v>19</v>
      </c>
      <c r="U21" s="1379">
        <f>'1. Geometria'!$H$53*S7</f>
        <v>5.335</v>
      </c>
      <c r="V21" s="1387"/>
      <c r="W21" s="703">
        <v>20</v>
      </c>
      <c r="X21" s="1379">
        <f>'1. Geometria'!$H$54</f>
        <v>4.8499999999999996</v>
      </c>
      <c r="Y21" s="1387"/>
      <c r="Z21" s="703">
        <v>21</v>
      </c>
      <c r="AA21" s="1379">
        <f>'1. Geometria'!$H$55</f>
        <v>3.2</v>
      </c>
      <c r="AB21" s="1387"/>
      <c r="AC21" s="703">
        <v>22</v>
      </c>
      <c r="AD21" s="1392">
        <f>'1. Geometria'!$H$56*S7</f>
        <v>4.29</v>
      </c>
      <c r="AE21" s="1393"/>
      <c r="AF21" s="703">
        <v>23</v>
      </c>
      <c r="AG21" s="1379">
        <f>'1. Geometria'!$H$57*T7</f>
        <v>4.919999999999999</v>
      </c>
      <c r="AH21" s="1380"/>
      <c r="AI21" s="703">
        <v>24</v>
      </c>
      <c r="AJ21" s="720"/>
      <c r="AK21" s="93"/>
      <c r="AL21" s="93"/>
      <c r="AM21" s="93"/>
      <c r="AN21" s="131"/>
    </row>
    <row r="22" spans="1:40" ht="15.75" thickBot="1" x14ac:dyDescent="0.3">
      <c r="A22" s="1416" t="s">
        <v>283</v>
      </c>
      <c r="B22" s="1417"/>
      <c r="C22" s="559">
        <v>1</v>
      </c>
      <c r="D22" s="480">
        <f>('12. Riepilogo Carichi'!$D$19)*C22</f>
        <v>13.904999999999998</v>
      </c>
      <c r="E22" s="469"/>
      <c r="F22" s="469"/>
      <c r="G22" s="469"/>
      <c r="H22" s="480">
        <f>('12. Riepilogo Carichi'!$H$19)*C22</f>
        <v>18.076499999999996</v>
      </c>
      <c r="I22" s="469"/>
      <c r="J22" s="469"/>
      <c r="K22" s="469"/>
      <c r="L22" s="485">
        <f>('12. Riepilogo Carichi'!$L$19)*C22</f>
        <v>18.076499999999996</v>
      </c>
      <c r="M22" s="485">
        <f>('12. Riepilogo Carichi'!$M$19)*C22</f>
        <v>13.904999999999998</v>
      </c>
      <c r="O22" s="133"/>
      <c r="P22" s="251"/>
      <c r="Q22" s="93"/>
      <c r="R22" s="93"/>
      <c r="S22" s="93"/>
      <c r="T22" s="702"/>
      <c r="U22" s="310"/>
      <c r="V22" s="310"/>
      <c r="W22" s="310"/>
      <c r="X22" s="310"/>
      <c r="Y22" s="310"/>
      <c r="Z22" s="310"/>
      <c r="AA22" s="93"/>
      <c r="AB22" s="93"/>
      <c r="AC22" s="1381">
        <f>'1. Geometria'!$L$55*T7</f>
        <v>6</v>
      </c>
      <c r="AD22" s="1403">
        <f>AF22*AD21</f>
        <v>25.740000000000002</v>
      </c>
      <c r="AE22" s="1404"/>
      <c r="AF22" s="1384">
        <f>'1. Geometria'!$L$56*T7</f>
        <v>6</v>
      </c>
      <c r="AG22" s="1407">
        <f>AI22*AG21</f>
        <v>27.059999999999995</v>
      </c>
      <c r="AH22" s="1395"/>
      <c r="AI22" s="1456">
        <f>'1. Geometria'!$L$57*S7</f>
        <v>5.5</v>
      </c>
      <c r="AJ22" s="725"/>
      <c r="AK22" s="93"/>
      <c r="AL22" s="693"/>
      <c r="AM22" s="93"/>
      <c r="AN22" s="131"/>
    </row>
    <row r="23" spans="1:40" x14ac:dyDescent="0.25">
      <c r="A23" s="1421" t="s">
        <v>318</v>
      </c>
      <c r="B23" s="1421"/>
      <c r="C23" s="1421"/>
      <c r="D23" s="459">
        <f>SUM(D18:D22)</f>
        <v>54.708945857430209</v>
      </c>
      <c r="E23" s="1413">
        <f>SUM(E18:G22)</f>
        <v>5.1108750000000001</v>
      </c>
      <c r="F23" s="1413"/>
      <c r="G23" s="1413"/>
      <c r="H23" s="459"/>
      <c r="I23" s="929"/>
      <c r="J23" s="929"/>
      <c r="K23" s="929"/>
      <c r="L23" s="699">
        <f>SUM(L18:L22)</f>
        <v>91.028694514148825</v>
      </c>
      <c r="M23" s="699">
        <f>SUM(M18:M22)</f>
        <v>52.690945857430208</v>
      </c>
      <c r="O23" s="133"/>
      <c r="P23" s="252"/>
      <c r="Q23" s="52"/>
      <c r="R23" s="52"/>
      <c r="S23" s="726"/>
      <c r="T23" s="719"/>
      <c r="U23" s="719"/>
      <c r="V23" s="719"/>
      <c r="W23" s="719"/>
      <c r="X23" s="719"/>
      <c r="Y23" s="719"/>
      <c r="Z23" s="719"/>
      <c r="AA23" s="52"/>
      <c r="AB23" s="93"/>
      <c r="AC23" s="1390"/>
      <c r="AD23" s="1365"/>
      <c r="AE23" s="1405"/>
      <c r="AF23" s="1385"/>
      <c r="AG23" s="1408"/>
      <c r="AH23" s="1396"/>
      <c r="AI23" s="1390"/>
      <c r="AJ23" s="147"/>
      <c r="AK23" s="93"/>
      <c r="AL23" s="93"/>
      <c r="AM23" s="93"/>
      <c r="AN23" s="131"/>
    </row>
    <row r="24" spans="1:40" ht="15.75" thickBot="1" x14ac:dyDescent="0.3">
      <c r="O24" s="133"/>
      <c r="P24" s="93"/>
      <c r="Q24" s="93"/>
      <c r="R24" s="93"/>
      <c r="S24" s="93"/>
      <c r="T24" s="93"/>
      <c r="U24" s="93"/>
      <c r="V24" s="93"/>
      <c r="W24" s="693"/>
      <c r="X24" s="93"/>
      <c r="Y24" s="93"/>
      <c r="Z24" s="93"/>
      <c r="AA24" s="93"/>
      <c r="AB24" s="251"/>
      <c r="AC24" s="1391"/>
      <c r="AD24" s="1411"/>
      <c r="AE24" s="1412"/>
      <c r="AF24" s="1386"/>
      <c r="AG24" s="1409"/>
      <c r="AH24" s="1410"/>
      <c r="AI24" s="1391"/>
      <c r="AJ24" s="147"/>
      <c r="AK24" s="93"/>
      <c r="AL24" s="93"/>
      <c r="AM24" s="93"/>
      <c r="AN24" s="131"/>
    </row>
    <row r="25" spans="1:40" ht="18" thickBot="1" x14ac:dyDescent="0.35">
      <c r="A25" s="1419" t="s">
        <v>529</v>
      </c>
      <c r="B25" s="1434"/>
      <c r="C25" s="487" t="s">
        <v>440</v>
      </c>
      <c r="D25" s="552" t="s">
        <v>386</v>
      </c>
      <c r="E25" s="493" t="s">
        <v>442</v>
      </c>
      <c r="F25" s="493" t="s">
        <v>448</v>
      </c>
      <c r="G25" s="493" t="s">
        <v>449</v>
      </c>
      <c r="H25" s="474" t="s">
        <v>444</v>
      </c>
      <c r="I25" s="475" t="s">
        <v>443</v>
      </c>
      <c r="J25" s="475" t="s">
        <v>450</v>
      </c>
      <c r="K25" s="553" t="s">
        <v>451</v>
      </c>
      <c r="L25" s="486" t="s">
        <v>446</v>
      </c>
      <c r="M25" s="486" t="s">
        <v>445</v>
      </c>
      <c r="O25" s="133"/>
      <c r="P25" s="93"/>
      <c r="Q25" s="93"/>
      <c r="R25" s="93"/>
      <c r="S25" s="1218" t="s">
        <v>628</v>
      </c>
      <c r="T25" s="1218"/>
      <c r="U25" s="692">
        <v>0.5</v>
      </c>
      <c r="V25" s="93"/>
      <c r="W25" s="93"/>
      <c r="X25" s="93"/>
      <c r="Y25" s="93"/>
      <c r="Z25" s="93"/>
      <c r="AA25" s="93"/>
      <c r="AB25" s="251"/>
      <c r="AC25" s="703">
        <v>25</v>
      </c>
      <c r="AD25" s="1379">
        <f>'1. Geometria'!$H$58*T7</f>
        <v>4.68</v>
      </c>
      <c r="AE25" s="1380"/>
      <c r="AF25" s="703">
        <v>26</v>
      </c>
      <c r="AG25" s="1379">
        <f>'1. Geometria'!$H$59*T7</f>
        <v>4.919999999999999</v>
      </c>
      <c r="AH25" s="1380"/>
      <c r="AI25" s="703">
        <v>27</v>
      </c>
      <c r="AJ25" s="147"/>
      <c r="AK25" s="93"/>
      <c r="AL25" s="93"/>
      <c r="AM25" s="93"/>
      <c r="AN25" s="131"/>
    </row>
    <row r="26" spans="1:40" x14ac:dyDescent="0.25">
      <c r="A26" s="1414" t="s">
        <v>316</v>
      </c>
      <c r="B26" s="1436"/>
      <c r="C26" s="483">
        <f>AB18+AB16</f>
        <v>6.7320000000000002</v>
      </c>
      <c r="D26" s="460">
        <f>('12. Riepilogo Carichi'!$D$8)*C26</f>
        <v>19.075123470268803</v>
      </c>
      <c r="E26" s="460"/>
      <c r="F26" s="460">
        <f>('12. Riepilogo Carichi'!$E$8)*C26</f>
        <v>3.3660000000000001</v>
      </c>
      <c r="G26" s="460"/>
      <c r="H26" s="490">
        <f>('12. Riepilogo Carichi'!$H$8)*C26</f>
        <v>24.797660511349441</v>
      </c>
      <c r="I26" s="460"/>
      <c r="J26" s="460">
        <f>('12. Riepilogo Carichi'!$I$8)*C26</f>
        <v>5.0490000000000004</v>
      </c>
      <c r="K26" s="460"/>
      <c r="L26" s="483">
        <f>('12. Riepilogo Carichi'!$L$8)*C26</f>
        <v>39.636126498422463</v>
      </c>
      <c r="M26" s="483">
        <f>('12. Riepilogo Carichi'!$M$8)*C26</f>
        <v>19.075123470268803</v>
      </c>
      <c r="O26" s="133"/>
      <c r="P26" s="93"/>
      <c r="Q26" s="93"/>
      <c r="R26" s="93"/>
      <c r="S26" s="93"/>
      <c r="T26" s="93"/>
      <c r="U26" s="93"/>
      <c r="V26" s="93"/>
      <c r="W26" s="93"/>
      <c r="X26" s="93"/>
      <c r="Y26" s="93"/>
      <c r="Z26" s="93"/>
      <c r="AA26" s="93"/>
      <c r="AB26" s="252"/>
      <c r="AC26" s="93"/>
      <c r="AD26" s="52"/>
      <c r="AE26" s="52"/>
      <c r="AF26" s="52"/>
      <c r="AG26" s="52"/>
      <c r="AH26" s="52"/>
      <c r="AI26" s="52"/>
      <c r="AJ26" s="148"/>
      <c r="AK26" s="93"/>
      <c r="AL26" s="93"/>
      <c r="AM26" s="93"/>
      <c r="AN26" s="131"/>
    </row>
    <row r="27" spans="1:40" ht="15.75" thickBot="1" x14ac:dyDescent="0.3">
      <c r="A27" s="1414" t="s">
        <v>466</v>
      </c>
      <c r="B27" s="1436"/>
      <c r="C27" s="483">
        <f>R6*(AC14+AC18)</f>
        <v>2.4337499999999999</v>
      </c>
      <c r="D27" s="460">
        <f>('12. Riepilogo Carichi'!$D$8)*C27</f>
        <v>6.8960311565310004</v>
      </c>
      <c r="E27" s="460"/>
      <c r="F27" s="460">
        <f>('12. Riepilogo Carichi'!$E$8)*C27</f>
        <v>1.2168749999999999</v>
      </c>
      <c r="G27" s="460"/>
      <c r="H27" s="490">
        <f>('12. Riepilogo Carichi'!$H$8)*C27</f>
        <v>8.9648405034903007</v>
      </c>
      <c r="I27" s="460"/>
      <c r="J27" s="460">
        <f>('12. Riepilogo Carichi'!$I$8)*C27</f>
        <v>1.8253124999999999</v>
      </c>
      <c r="K27" s="460"/>
      <c r="L27" s="483">
        <f>('12. Riepilogo Carichi'!$L$8)*C27</f>
        <v>14.329236908130669</v>
      </c>
      <c r="M27" s="483">
        <f>('12. Riepilogo Carichi'!$M$8)*C27</f>
        <v>6.8960311565310004</v>
      </c>
      <c r="O27" s="137"/>
      <c r="P27" s="100"/>
      <c r="Q27" s="100"/>
      <c r="R27" s="100"/>
      <c r="S27" s="100"/>
      <c r="T27" s="100"/>
      <c r="U27" s="100"/>
      <c r="V27" s="100"/>
      <c r="W27" s="100"/>
      <c r="X27" s="100"/>
      <c r="Y27" s="100"/>
      <c r="Z27" s="100"/>
      <c r="AA27" s="100"/>
      <c r="AB27" s="100"/>
      <c r="AC27" s="727"/>
      <c r="AD27" s="100"/>
      <c r="AE27" s="100"/>
      <c r="AF27" s="100"/>
      <c r="AG27" s="100"/>
      <c r="AH27" s="100"/>
      <c r="AI27" s="100"/>
      <c r="AJ27" s="100"/>
      <c r="AK27" s="100"/>
      <c r="AL27" s="100"/>
      <c r="AM27" s="100"/>
      <c r="AN27" s="135"/>
    </row>
    <row r="28" spans="1:40" x14ac:dyDescent="0.25">
      <c r="A28" s="1414" t="s">
        <v>819</v>
      </c>
      <c r="B28" s="1436"/>
      <c r="C28" s="483">
        <f>R4*(AC14+AC18)</f>
        <v>4.8674999999999997</v>
      </c>
      <c r="D28" s="460">
        <f>('12. Riepilogo Carichi'!$D$15)*C28</f>
        <v>9.8226150000000043</v>
      </c>
      <c r="E28" s="460"/>
      <c r="F28" s="460"/>
      <c r="G28" s="460"/>
      <c r="H28" s="490">
        <f>('12. Riepilogo Carichi'!$H$15)*C28</f>
        <v>12.769399500000006</v>
      </c>
      <c r="I28" s="460"/>
      <c r="J28" s="460"/>
      <c r="K28" s="460"/>
      <c r="L28" s="483">
        <f>('12. Riepilogo Carichi'!$L$15)*C28</f>
        <v>12.769399500000006</v>
      </c>
      <c r="M28" s="483">
        <f>('12. Riepilogo Carichi'!$M$15)*C28</f>
        <v>9.8226150000000043</v>
      </c>
    </row>
    <row r="29" spans="1:40" x14ac:dyDescent="0.25">
      <c r="A29" s="1414" t="s">
        <v>820</v>
      </c>
      <c r="B29" s="1436"/>
      <c r="C29" s="483">
        <f>R4*AA17</f>
        <v>1.6</v>
      </c>
      <c r="D29" s="460">
        <f>('12. Riepilogo Carichi'!$D$14)*C29</f>
        <v>2.0180000000000007</v>
      </c>
      <c r="E29" s="460"/>
      <c r="F29" s="460"/>
      <c r="G29" s="460"/>
      <c r="H29" s="490">
        <f>('12. Riepilogo Carichi'!$D$14)*G29</f>
        <v>0</v>
      </c>
      <c r="I29" s="460"/>
      <c r="J29" s="460"/>
      <c r="K29" s="460"/>
      <c r="L29" s="483">
        <f>('12. Riepilogo Carichi'!$D$14)*K29</f>
        <v>0</v>
      </c>
      <c r="M29" s="483">
        <f>('12. Riepilogo Carichi'!$D$14)*L29</f>
        <v>0</v>
      </c>
    </row>
    <row r="30" spans="1:40" ht="15.75" thickBot="1" x14ac:dyDescent="0.3">
      <c r="A30" s="1416" t="s">
        <v>283</v>
      </c>
      <c r="B30" s="1417"/>
      <c r="C30" s="559">
        <v>1</v>
      </c>
      <c r="D30" s="480">
        <f>('12. Riepilogo Carichi'!$D$19)*C30</f>
        <v>13.904999999999998</v>
      </c>
      <c r="E30" s="469"/>
      <c r="F30" s="469"/>
      <c r="G30" s="469"/>
      <c r="H30" s="480">
        <f>('12. Riepilogo Carichi'!$H$19)*C30</f>
        <v>18.076499999999996</v>
      </c>
      <c r="I30" s="469"/>
      <c r="J30" s="469"/>
      <c r="K30" s="469"/>
      <c r="L30" s="485">
        <f>('12. Riepilogo Carichi'!$L$19)*C30</f>
        <v>18.076499999999996</v>
      </c>
      <c r="M30" s="485">
        <f>('12. Riepilogo Carichi'!$M$19)*C30</f>
        <v>13.904999999999998</v>
      </c>
    </row>
    <row r="31" spans="1:40" x14ac:dyDescent="0.25">
      <c r="A31" s="1421" t="s">
        <v>318</v>
      </c>
      <c r="B31" s="1421"/>
      <c r="C31" s="1421"/>
      <c r="D31" s="459">
        <f>SUM(D26:D30)</f>
        <v>51.716769626799802</v>
      </c>
      <c r="E31" s="1413">
        <f>SUM(E26:G30)</f>
        <v>4.5828749999999996</v>
      </c>
      <c r="F31" s="1413"/>
      <c r="G31" s="1413"/>
      <c r="H31" s="459"/>
      <c r="I31" s="929"/>
      <c r="J31" s="929"/>
      <c r="K31" s="929"/>
      <c r="L31" s="699">
        <f>SUM(L26:L30)</f>
        <v>84.811262906553125</v>
      </c>
      <c r="M31" s="699">
        <f>SUM(M26:M30)</f>
        <v>49.698769626799802</v>
      </c>
    </row>
    <row r="32" spans="1:40" ht="15.75" thickBot="1" x14ac:dyDescent="0.3"/>
    <row r="33" spans="1:13" ht="17.25" x14ac:dyDescent="0.3">
      <c r="A33" s="1419" t="s">
        <v>535</v>
      </c>
      <c r="B33" s="1434"/>
      <c r="C33" s="487" t="s">
        <v>440</v>
      </c>
      <c r="D33" s="552" t="s">
        <v>386</v>
      </c>
      <c r="E33" s="493" t="s">
        <v>442</v>
      </c>
      <c r="F33" s="493" t="s">
        <v>448</v>
      </c>
      <c r="G33" s="493" t="s">
        <v>449</v>
      </c>
      <c r="H33" s="474" t="s">
        <v>444</v>
      </c>
      <c r="I33" s="475" t="s">
        <v>443</v>
      </c>
      <c r="J33" s="475" t="s">
        <v>450</v>
      </c>
      <c r="K33" s="553" t="s">
        <v>451</v>
      </c>
      <c r="L33" s="486" t="s">
        <v>446</v>
      </c>
      <c r="M33" s="486" t="s">
        <v>445</v>
      </c>
    </row>
    <row r="34" spans="1:13" x14ac:dyDescent="0.25">
      <c r="A34" s="1414" t="s">
        <v>316</v>
      </c>
      <c r="B34" s="1436"/>
      <c r="C34" s="483">
        <f>AA20</f>
        <v>3.6960000000000006</v>
      </c>
      <c r="D34" s="460">
        <f>('12. Riepilogo Carichi'!$D$8)*C34</f>
        <v>10.472616807206403</v>
      </c>
      <c r="E34" s="460"/>
      <c r="F34" s="460">
        <f>('12. Riepilogo Carichi'!$E$8)*C34</f>
        <v>1.8480000000000003</v>
      </c>
      <c r="G34" s="460"/>
      <c r="H34" s="490">
        <f>('12. Riepilogo Carichi'!$H$8)*C34</f>
        <v>13.614401849368324</v>
      </c>
      <c r="I34" s="460"/>
      <c r="J34" s="460">
        <f>('12. Riepilogo Carichi'!$I$8)*C34</f>
        <v>2.7720000000000002</v>
      </c>
      <c r="K34" s="460"/>
      <c r="L34" s="483">
        <f>('12. Riepilogo Carichi'!$L$8)*C34</f>
        <v>21.761010626584884</v>
      </c>
      <c r="M34" s="483">
        <f>('12. Riepilogo Carichi'!$M$8)*C34</f>
        <v>10.472616807206403</v>
      </c>
    </row>
    <row r="35" spans="1:13" x14ac:dyDescent="0.25">
      <c r="A35" s="1414" t="s">
        <v>466</v>
      </c>
      <c r="B35" s="1436"/>
      <c r="C35" s="483">
        <f>R6*(1+Z18+AA21)</f>
        <v>2.2875000000000001</v>
      </c>
      <c r="D35" s="460">
        <f>('12. Riepilogo Carichi'!$D$8)*C35</f>
        <v>6.4816317495900009</v>
      </c>
      <c r="E35" s="460"/>
      <c r="F35" s="460">
        <f>('12. Riepilogo Carichi'!$E$8)*C35</f>
        <v>1.14375</v>
      </c>
      <c r="G35" s="460"/>
      <c r="H35" s="490">
        <f>('12. Riepilogo Carichi'!$H$8)*C35</f>
        <v>8.4261212744670004</v>
      </c>
      <c r="I35" s="460"/>
      <c r="J35" s="460">
        <f>('12. Riepilogo Carichi'!$I$8)*C35</f>
        <v>1.7156250000000002</v>
      </c>
      <c r="K35" s="460"/>
      <c r="L35" s="483">
        <f>('12. Riepilogo Carichi'!$L$8)*C35</f>
        <v>13.468157956794622</v>
      </c>
      <c r="M35" s="483">
        <f>('12. Riepilogo Carichi'!$M$8)*C35</f>
        <v>6.4816317495900009</v>
      </c>
    </row>
    <row r="36" spans="1:13" x14ac:dyDescent="0.25">
      <c r="A36" s="1414" t="s">
        <v>818</v>
      </c>
      <c r="B36" s="1436"/>
      <c r="C36" s="483">
        <f>R4*(Z18+AA21)</f>
        <v>4.0750000000000002</v>
      </c>
      <c r="D36" s="460">
        <f>('12. Riepilogo Carichi'!$D$15)*C36</f>
        <v>8.2233500000000053</v>
      </c>
      <c r="E36" s="460"/>
      <c r="F36" s="460"/>
      <c r="G36" s="460"/>
      <c r="H36" s="490">
        <f>('12. Riepilogo Carichi'!$H$15)*C36</f>
        <v>10.690355000000007</v>
      </c>
      <c r="I36" s="460"/>
      <c r="J36" s="460"/>
      <c r="K36" s="460"/>
      <c r="L36" s="483">
        <f>('12. Riepilogo Carichi'!$L$15)*C36</f>
        <v>10.690355000000007</v>
      </c>
      <c r="M36" s="483">
        <f>('12. Riepilogo Carichi'!$M$15)*C36</f>
        <v>8.2233500000000053</v>
      </c>
    </row>
    <row r="37" spans="1:13" ht="15.75" thickBot="1" x14ac:dyDescent="0.3">
      <c r="A37" s="1416" t="s">
        <v>283</v>
      </c>
      <c r="B37" s="1417"/>
      <c r="C37" s="559">
        <v>1</v>
      </c>
      <c r="D37" s="480">
        <f>('12. Riepilogo Carichi'!$D$19)*C37</f>
        <v>13.904999999999998</v>
      </c>
      <c r="E37" s="469"/>
      <c r="F37" s="469"/>
      <c r="G37" s="469"/>
      <c r="H37" s="480">
        <f>('12. Riepilogo Carichi'!$H$19)*C37</f>
        <v>18.076499999999996</v>
      </c>
      <c r="I37" s="469"/>
      <c r="J37" s="469"/>
      <c r="K37" s="469"/>
      <c r="L37" s="485">
        <f>('12. Riepilogo Carichi'!$L$19)*C37</f>
        <v>18.076499999999996</v>
      </c>
      <c r="M37" s="485">
        <f>('12. Riepilogo Carichi'!$M$19)*C37</f>
        <v>13.904999999999998</v>
      </c>
    </row>
    <row r="38" spans="1:13" x14ac:dyDescent="0.25">
      <c r="A38" s="1421" t="s">
        <v>318</v>
      </c>
      <c r="B38" s="1421"/>
      <c r="C38" s="1421"/>
      <c r="D38" s="459">
        <f>SUM(D34:D37)</f>
        <v>39.082598556796412</v>
      </c>
      <c r="E38" s="1413">
        <f>SUM(E34:G37)</f>
        <v>2.9917500000000006</v>
      </c>
      <c r="F38" s="1413"/>
      <c r="G38" s="1413"/>
      <c r="H38" s="459"/>
      <c r="I38" s="929"/>
      <c r="J38" s="929"/>
      <c r="K38" s="929"/>
      <c r="L38" s="699">
        <f>SUM(L34:L37)</f>
        <v>63.996023583379511</v>
      </c>
      <c r="M38" s="699">
        <f>SUM(M34:M37)</f>
        <v>39.082598556796412</v>
      </c>
    </row>
    <row r="39" spans="1:13" ht="15.75" thickBot="1" x14ac:dyDescent="0.3"/>
    <row r="40" spans="1:13" ht="17.25" x14ac:dyDescent="0.3">
      <c r="A40" s="1419" t="s">
        <v>536</v>
      </c>
      <c r="B40" s="1434"/>
      <c r="C40" s="487" t="s">
        <v>440</v>
      </c>
      <c r="D40" s="552" t="s">
        <v>386</v>
      </c>
      <c r="E40" s="493" t="s">
        <v>442</v>
      </c>
      <c r="F40" s="493" t="s">
        <v>448</v>
      </c>
      <c r="G40" s="493" t="s">
        <v>449</v>
      </c>
      <c r="H40" s="474" t="s">
        <v>444</v>
      </c>
      <c r="I40" s="475" t="s">
        <v>443</v>
      </c>
      <c r="J40" s="475" t="s">
        <v>450</v>
      </c>
      <c r="K40" s="553" t="s">
        <v>451</v>
      </c>
      <c r="L40" s="486" t="s">
        <v>446</v>
      </c>
      <c r="M40" s="486" t="s">
        <v>445</v>
      </c>
    </row>
    <row r="41" spans="1:13" x14ac:dyDescent="0.25">
      <c r="A41" s="1414" t="s">
        <v>316</v>
      </c>
      <c r="B41" s="1436"/>
      <c r="C41" s="483">
        <f>AB20</f>
        <v>3.6960000000000006</v>
      </c>
      <c r="D41" s="460">
        <f>('12. Riepilogo Carichi'!$D$8)*C41</f>
        <v>10.472616807206403</v>
      </c>
      <c r="E41" s="460"/>
      <c r="F41" s="460">
        <f>('12. Riepilogo Carichi'!$E$8)*C41</f>
        <v>1.8480000000000003</v>
      </c>
      <c r="G41" s="460"/>
      <c r="H41" s="490">
        <f>('12. Riepilogo Carichi'!$H$8)*C41</f>
        <v>13.614401849368324</v>
      </c>
      <c r="I41" s="460"/>
      <c r="J41" s="460">
        <f>('12. Riepilogo Carichi'!$I$8)*C41</f>
        <v>2.7720000000000002</v>
      </c>
      <c r="K41" s="460"/>
      <c r="L41" s="483">
        <f>('12. Riepilogo Carichi'!$L$8)*C41</f>
        <v>21.761010626584884</v>
      </c>
      <c r="M41" s="483">
        <f>('12. Riepilogo Carichi'!$M$8)*C41</f>
        <v>10.472616807206403</v>
      </c>
    </row>
    <row r="42" spans="1:13" x14ac:dyDescent="0.25">
      <c r="A42" s="1414" t="s">
        <v>466</v>
      </c>
      <c r="B42" s="1436"/>
      <c r="C42" s="483">
        <f>R6*(1+AC18+AA21)</f>
        <v>2.1225000000000001</v>
      </c>
      <c r="D42" s="460">
        <f>('12. Riepilogo Carichi'!$D$8)*C42</f>
        <v>6.0141042135540008</v>
      </c>
      <c r="E42" s="460"/>
      <c r="F42" s="460">
        <f>('12. Riepilogo Carichi'!$E$8)*C42</f>
        <v>1.06125</v>
      </c>
      <c r="G42" s="460"/>
      <c r="H42" s="490">
        <f>('12. Riepilogo Carichi'!$H$8)*C42</f>
        <v>7.8183354776202005</v>
      </c>
      <c r="I42" s="460"/>
      <c r="J42" s="460">
        <f>('12. Riepilogo Carichi'!$I$8)*C42</f>
        <v>1.5918749999999999</v>
      </c>
      <c r="K42" s="460"/>
      <c r="L42" s="483">
        <f>('12. Riepilogo Carichi'!$L$8)*C42</f>
        <v>12.496684268107796</v>
      </c>
      <c r="M42" s="483">
        <f>('12. Riepilogo Carichi'!$M$8)*C42</f>
        <v>6.0141042135540008</v>
      </c>
    </row>
    <row r="43" spans="1:13" x14ac:dyDescent="0.25">
      <c r="A43" s="1414" t="s">
        <v>818</v>
      </c>
      <c r="B43" s="1436"/>
      <c r="C43" s="483">
        <f>R4*AC18+AA21</f>
        <v>5.3450000000000006</v>
      </c>
      <c r="D43" s="460">
        <f>('12. Riepilogo Carichi'!$D$15)*C43</f>
        <v>10.786210000000008</v>
      </c>
      <c r="E43" s="460"/>
      <c r="F43" s="460"/>
      <c r="G43" s="460"/>
      <c r="H43" s="490">
        <f>('12. Riepilogo Carichi'!$H$15)*C43</f>
        <v>14.02207300000001</v>
      </c>
      <c r="I43" s="460"/>
      <c r="J43" s="460"/>
      <c r="K43" s="460"/>
      <c r="L43" s="483">
        <f>('12. Riepilogo Carichi'!$L$15)*C43</f>
        <v>14.02207300000001</v>
      </c>
      <c r="M43" s="483">
        <f>('12. Riepilogo Carichi'!$M$15)*C43</f>
        <v>10.786210000000008</v>
      </c>
    </row>
    <row r="44" spans="1:13" ht="15.75" thickBot="1" x14ac:dyDescent="0.3">
      <c r="A44" s="1416" t="s">
        <v>283</v>
      </c>
      <c r="B44" s="1417"/>
      <c r="C44" s="559">
        <v>1</v>
      </c>
      <c r="D44" s="480">
        <f>('12. Riepilogo Carichi'!$D$19)*C44</f>
        <v>13.904999999999998</v>
      </c>
      <c r="E44" s="469"/>
      <c r="F44" s="469"/>
      <c r="G44" s="469"/>
      <c r="H44" s="480">
        <f>('12. Riepilogo Carichi'!$H$19)*C44</f>
        <v>18.076499999999996</v>
      </c>
      <c r="I44" s="469"/>
      <c r="J44" s="469"/>
      <c r="K44" s="469"/>
      <c r="L44" s="485">
        <f>('12. Riepilogo Carichi'!$L$19)*C44</f>
        <v>18.076499999999996</v>
      </c>
      <c r="M44" s="485">
        <f>('12. Riepilogo Carichi'!$M$19)*C44</f>
        <v>13.904999999999998</v>
      </c>
    </row>
    <row r="45" spans="1:13" x14ac:dyDescent="0.25">
      <c r="A45" s="1421" t="s">
        <v>318</v>
      </c>
      <c r="B45" s="1421"/>
      <c r="C45" s="1421"/>
      <c r="D45" s="459">
        <f>SUM(D41:D44)</f>
        <v>41.177931020760411</v>
      </c>
      <c r="E45" s="1413">
        <f>SUM(E41:G44)</f>
        <v>2.9092500000000001</v>
      </c>
      <c r="F45" s="1413"/>
      <c r="G45" s="1413"/>
      <c r="H45" s="459"/>
      <c r="I45" s="929"/>
      <c r="J45" s="929"/>
      <c r="K45" s="929"/>
      <c r="L45" s="699">
        <f>SUM(L41:L44)</f>
        <v>66.356267894692678</v>
      </c>
      <c r="M45" s="699">
        <f>SUM(M41:M44)</f>
        <v>41.177931020760411</v>
      </c>
    </row>
    <row r="47" spans="1:13" ht="15.75" thickBot="1" x14ac:dyDescent="0.3"/>
    <row r="48" spans="1:13" ht="18" thickBot="1" x14ac:dyDescent="0.35">
      <c r="B48" s="1195" t="s">
        <v>207</v>
      </c>
      <c r="C48" s="1197"/>
      <c r="D48" s="1023" t="s">
        <v>386</v>
      </c>
      <c r="E48" s="1024" t="s">
        <v>887</v>
      </c>
      <c r="F48" s="1025" t="s">
        <v>446</v>
      </c>
      <c r="G48" s="1025" t="s">
        <v>445</v>
      </c>
    </row>
    <row r="49" spans="2:7" x14ac:dyDescent="0.25">
      <c r="B49" s="1440" t="str">
        <f>A3</f>
        <v>Pilastro 7</v>
      </c>
      <c r="C49" s="1441"/>
      <c r="D49" s="1008">
        <f>D8</f>
        <v>39.921297759273806</v>
      </c>
      <c r="E49" s="1012">
        <f>E8</f>
        <v>3.1691250000000002</v>
      </c>
      <c r="F49" s="1008">
        <f>L8</f>
        <v>65.868261514056186</v>
      </c>
      <c r="G49" s="1012">
        <f>M8</f>
        <v>39.921297759273806</v>
      </c>
    </row>
    <row r="50" spans="2:7" x14ac:dyDescent="0.25">
      <c r="B50" s="1442" t="str">
        <f>A10</f>
        <v>Pilastro 8</v>
      </c>
      <c r="C50" s="1443"/>
      <c r="D50" s="1009">
        <f>D15</f>
        <v>42.55085341062501</v>
      </c>
      <c r="E50" s="1013">
        <f>E15</f>
        <v>3.5156250000000004</v>
      </c>
      <c r="F50" s="1009">
        <f>L15</f>
        <v>70.814173006540841</v>
      </c>
      <c r="G50" s="1013">
        <f>M15</f>
        <v>42.55085341062501</v>
      </c>
    </row>
    <row r="51" spans="2:7" x14ac:dyDescent="0.25">
      <c r="B51" s="1442" t="str">
        <f>A17</f>
        <v>Pilastro 14</v>
      </c>
      <c r="C51" s="1443"/>
      <c r="D51" s="1009">
        <f>D23</f>
        <v>54.708945857430209</v>
      </c>
      <c r="E51" s="1013">
        <f>E23</f>
        <v>5.1108750000000001</v>
      </c>
      <c r="F51" s="1009">
        <f>L23</f>
        <v>91.028694514148825</v>
      </c>
      <c r="G51" s="1013">
        <f>M23</f>
        <v>52.690945857430208</v>
      </c>
    </row>
    <row r="52" spans="2:7" x14ac:dyDescent="0.25">
      <c r="B52" s="1442" t="str">
        <f>A25</f>
        <v>Pilastro 15</v>
      </c>
      <c r="C52" s="1443"/>
      <c r="D52" s="1009">
        <f>D31</f>
        <v>51.716769626799802</v>
      </c>
      <c r="E52" s="1013">
        <f>E31</f>
        <v>4.5828749999999996</v>
      </c>
      <c r="F52" s="1009">
        <f>L31</f>
        <v>84.811262906553125</v>
      </c>
      <c r="G52" s="1013">
        <f>M31</f>
        <v>49.698769626799802</v>
      </c>
    </row>
    <row r="53" spans="2:7" x14ac:dyDescent="0.25">
      <c r="B53" s="1442" t="str">
        <f>A33</f>
        <v>Pilastro 21</v>
      </c>
      <c r="C53" s="1443"/>
      <c r="D53" s="1009">
        <f>D38</f>
        <v>39.082598556796412</v>
      </c>
      <c r="E53" s="1013">
        <f>E38</f>
        <v>2.9917500000000006</v>
      </c>
      <c r="F53" s="1009">
        <f>L38</f>
        <v>63.996023583379511</v>
      </c>
      <c r="G53" s="1013">
        <f>M38</f>
        <v>39.082598556796412</v>
      </c>
    </row>
    <row r="54" spans="2:7" ht="15.75" thickBot="1" x14ac:dyDescent="0.3">
      <c r="B54" s="1444" t="str">
        <f>A40</f>
        <v>Pilastro 22</v>
      </c>
      <c r="C54" s="1445"/>
      <c r="D54" s="1010">
        <f>D45</f>
        <v>41.177931020760411</v>
      </c>
      <c r="E54" s="1014">
        <f>E45</f>
        <v>2.9092500000000001</v>
      </c>
      <c r="F54" s="1010">
        <f>L45</f>
        <v>66.356267894692678</v>
      </c>
      <c r="G54" s="1014">
        <f>M45</f>
        <v>41.177931020760411</v>
      </c>
    </row>
    <row r="55" spans="2:7" x14ac:dyDescent="0.25">
      <c r="B55" s="1218"/>
      <c r="C55" s="1218"/>
    </row>
    <row r="56" spans="2:7" x14ac:dyDescent="0.25">
      <c r="B56" s="1218"/>
      <c r="C56" s="1218"/>
    </row>
    <row r="57" spans="2:7" x14ac:dyDescent="0.25">
      <c r="B57" s="1218"/>
      <c r="C57" s="1218"/>
    </row>
  </sheetData>
  <mergeCells count="115">
    <mergeCell ref="B57:C57"/>
    <mergeCell ref="B48:C48"/>
    <mergeCell ref="B49:C49"/>
    <mergeCell ref="B50:C50"/>
    <mergeCell ref="B51:C51"/>
    <mergeCell ref="B52:C52"/>
    <mergeCell ref="B53:C53"/>
    <mergeCell ref="B54:C54"/>
    <mergeCell ref="B55:C55"/>
    <mergeCell ref="B56:C56"/>
    <mergeCell ref="A44:B44"/>
    <mergeCell ref="A45:C45"/>
    <mergeCell ref="E45:G45"/>
    <mergeCell ref="A19:B19"/>
    <mergeCell ref="A23:C23"/>
    <mergeCell ref="E23:G23"/>
    <mergeCell ref="A25:B25"/>
    <mergeCell ref="A26:B26"/>
    <mergeCell ref="A43:B43"/>
    <mergeCell ref="E15:G15"/>
    <mergeCell ref="A37:B37"/>
    <mergeCell ref="A38:C38"/>
    <mergeCell ref="E38:G38"/>
    <mergeCell ref="A40:B40"/>
    <mergeCell ref="A41:B41"/>
    <mergeCell ref="A42:B42"/>
    <mergeCell ref="A36:B36"/>
    <mergeCell ref="E31:G31"/>
    <mergeCell ref="A33:B33"/>
    <mergeCell ref="A34:B34"/>
    <mergeCell ref="A35:B35"/>
    <mergeCell ref="S25:T25"/>
    <mergeCell ref="AD25:AE25"/>
    <mergeCell ref="AG25:AH25"/>
    <mergeCell ref="AC22:AC24"/>
    <mergeCell ref="AD22:AE24"/>
    <mergeCell ref="AF22:AF24"/>
    <mergeCell ref="AG22:AH24"/>
    <mergeCell ref="AI22:AI24"/>
    <mergeCell ref="AG18:AH20"/>
    <mergeCell ref="AI18:AI20"/>
    <mergeCell ref="R21:S21"/>
    <mergeCell ref="U21:V21"/>
    <mergeCell ref="X21:Y21"/>
    <mergeCell ref="AA21:AB21"/>
    <mergeCell ref="AD21:AE21"/>
    <mergeCell ref="AG21:AH21"/>
    <mergeCell ref="X18:Y20"/>
    <mergeCell ref="Z18:Z20"/>
    <mergeCell ref="AC18:AC20"/>
    <mergeCell ref="AD18:AE20"/>
    <mergeCell ref="AF18:AF20"/>
    <mergeCell ref="Q18:Q20"/>
    <mergeCell ref="R18:S20"/>
    <mergeCell ref="T18:T20"/>
    <mergeCell ref="U18:V20"/>
    <mergeCell ref="W18:W20"/>
    <mergeCell ref="AG14:AH16"/>
    <mergeCell ref="AI14:AI16"/>
    <mergeCell ref="R17:S17"/>
    <mergeCell ref="U17:V17"/>
    <mergeCell ref="X17:Y17"/>
    <mergeCell ref="AA17:AB17"/>
    <mergeCell ref="AD17:AE17"/>
    <mergeCell ref="AG17:AH17"/>
    <mergeCell ref="X14:Y16"/>
    <mergeCell ref="Z14:Z16"/>
    <mergeCell ref="AC14:AC16"/>
    <mergeCell ref="AD14:AE16"/>
    <mergeCell ref="AF14:AF16"/>
    <mergeCell ref="Q14:Q16"/>
    <mergeCell ref="R14:S16"/>
    <mergeCell ref="T14:T16"/>
    <mergeCell ref="U14:V16"/>
    <mergeCell ref="W14:W16"/>
    <mergeCell ref="AI10:AI12"/>
    <mergeCell ref="R11:S11"/>
    <mergeCell ref="Q12:T12"/>
    <mergeCell ref="R13:S13"/>
    <mergeCell ref="U13:V13"/>
    <mergeCell ref="X13:Y13"/>
    <mergeCell ref="AA13:AB13"/>
    <mergeCell ref="AD13:AE13"/>
    <mergeCell ref="AG13:AH13"/>
    <mergeCell ref="AD9:AE9"/>
    <mergeCell ref="AG9:AH9"/>
    <mergeCell ref="X10:Y10"/>
    <mergeCell ref="AC10:AC12"/>
    <mergeCell ref="AD10:AE12"/>
    <mergeCell ref="AF10:AF12"/>
    <mergeCell ref="AG10:AH12"/>
    <mergeCell ref="A1:N1"/>
    <mergeCell ref="A8:C8"/>
    <mergeCell ref="A3:B3"/>
    <mergeCell ref="A4:B4"/>
    <mergeCell ref="A5:B5"/>
    <mergeCell ref="A7:B7"/>
    <mergeCell ref="A6:B6"/>
    <mergeCell ref="A12:B12"/>
    <mergeCell ref="E8:G8"/>
    <mergeCell ref="A10:B10"/>
    <mergeCell ref="A11:B11"/>
    <mergeCell ref="A13:B13"/>
    <mergeCell ref="A18:B18"/>
    <mergeCell ref="A17:B17"/>
    <mergeCell ref="A21:B21"/>
    <mergeCell ref="A22:B22"/>
    <mergeCell ref="A20:B20"/>
    <mergeCell ref="A30:B30"/>
    <mergeCell ref="A31:C31"/>
    <mergeCell ref="A27:B27"/>
    <mergeCell ref="A28:B28"/>
    <mergeCell ref="A29:B29"/>
    <mergeCell ref="A14:B14"/>
    <mergeCell ref="A15:C15"/>
  </mergeCells>
  <pageMargins left="0.7" right="0.7" top="0.75" bottom="0.75" header="0.3" footer="0.3"/>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3">
    <tabColor rgb="FFFFC000"/>
  </sheetPr>
  <dimension ref="A1:AK26"/>
  <sheetViews>
    <sheetView zoomScale="90" zoomScaleNormal="90" workbookViewId="0">
      <selection sqref="A1:O1"/>
    </sheetView>
  </sheetViews>
  <sheetFormatPr defaultRowHeight="15" x14ac:dyDescent="0.25"/>
  <cols>
    <col min="1" max="1" width="10.140625" bestFit="1" customWidth="1"/>
    <col min="3" max="3" width="12.140625" customWidth="1"/>
    <col min="4" max="4" width="9.7109375" bestFit="1" customWidth="1"/>
    <col min="8" max="8" width="10.5703125" customWidth="1"/>
    <col min="9" max="9" width="11.140625" customWidth="1"/>
    <col min="10" max="10" width="9.140625" customWidth="1"/>
    <col min="19" max="19" width="11.42578125" customWidth="1"/>
    <col min="20" max="20" width="11" customWidth="1"/>
  </cols>
  <sheetData>
    <row r="1" spans="1:37" ht="21" x14ac:dyDescent="0.35">
      <c r="A1" s="1223" t="s">
        <v>501</v>
      </c>
      <c r="B1" s="1223"/>
      <c r="C1" s="1223"/>
      <c r="D1" s="1223"/>
      <c r="E1" s="1223"/>
      <c r="F1" s="1223"/>
      <c r="G1" s="1223"/>
      <c r="H1" s="1223"/>
      <c r="I1" s="1223"/>
      <c r="J1" s="1223"/>
      <c r="K1" s="1223"/>
      <c r="L1" s="1223"/>
      <c r="M1" s="1223"/>
      <c r="N1" s="1223"/>
      <c r="O1" s="1223"/>
      <c r="P1" s="499"/>
      <c r="Q1" s="499"/>
      <c r="R1" s="499"/>
      <c r="S1" s="499"/>
      <c r="T1" s="499"/>
      <c r="U1" s="499"/>
    </row>
    <row r="3" spans="1:37" ht="19.5" thickBot="1" x14ac:dyDescent="0.3">
      <c r="A3" s="1327" t="s">
        <v>321</v>
      </c>
      <c r="B3" s="1327"/>
      <c r="C3" s="1327"/>
      <c r="D3" s="1327"/>
      <c r="E3" s="1327"/>
      <c r="F3" s="1327"/>
      <c r="G3" s="1327"/>
      <c r="H3" s="1327"/>
      <c r="I3" s="1327"/>
      <c r="J3" s="1327"/>
      <c r="K3" s="1327"/>
      <c r="L3" s="1327"/>
      <c r="M3" s="1327"/>
      <c r="N3" s="1327"/>
      <c r="O3" s="1327"/>
      <c r="P3" s="241"/>
      <c r="Q3" s="241"/>
      <c r="R3" s="241"/>
      <c r="S3" s="241"/>
      <c r="T3" s="241"/>
      <c r="U3" s="241"/>
    </row>
    <row r="4" spans="1:37" ht="15.75" customHeight="1" thickBot="1" x14ac:dyDescent="0.35">
      <c r="A4" s="1482" t="s">
        <v>322</v>
      </c>
      <c r="B4" s="1483"/>
      <c r="C4" s="1484"/>
      <c r="D4" s="556" t="s">
        <v>386</v>
      </c>
      <c r="E4" s="329" t="s">
        <v>412</v>
      </c>
      <c r="F4" s="329" t="s">
        <v>413</v>
      </c>
      <c r="G4" s="244"/>
      <c r="H4" s="326" t="s">
        <v>392</v>
      </c>
      <c r="I4" s="329" t="s">
        <v>414</v>
      </c>
      <c r="J4" s="329" t="s">
        <v>415</v>
      </c>
      <c r="K4" s="244"/>
      <c r="L4" s="326" t="s">
        <v>324</v>
      </c>
      <c r="M4" s="1476" t="s">
        <v>393</v>
      </c>
      <c r="N4" s="1477"/>
      <c r="O4" s="244"/>
      <c r="P4" s="240"/>
      <c r="Q4" s="109"/>
      <c r="R4" s="240"/>
      <c r="S4" s="53"/>
      <c r="T4" s="53"/>
      <c r="U4" s="53"/>
    </row>
    <row r="5" spans="1:37" ht="17.25" x14ac:dyDescent="0.25">
      <c r="A5" s="1485" t="s">
        <v>387</v>
      </c>
      <c r="B5" s="1486"/>
      <c r="C5" s="1487"/>
      <c r="D5" s="557">
        <f>'3. Analisi dei carichi'!$N$7</f>
        <v>5.6620000000000008</v>
      </c>
      <c r="E5" s="330">
        <f>'2. Tabelle Normativa'!E30</f>
        <v>2</v>
      </c>
      <c r="F5" s="543"/>
      <c r="G5" s="304" t="s">
        <v>325</v>
      </c>
      <c r="H5" s="299">
        <f>'2. Tabelle Normativa'!$E$12*$D$5</f>
        <v>7.3606000000000016</v>
      </c>
      <c r="I5" s="330">
        <f>E5*'2. Tabelle Normativa'!$E$16</f>
        <v>3</v>
      </c>
      <c r="J5" s="543"/>
      <c r="K5" s="333" t="s">
        <v>325</v>
      </c>
      <c r="L5" s="302">
        <f>$H5+$I5+$J5</f>
        <v>10.360600000000002</v>
      </c>
      <c r="M5" s="1478">
        <f>$D5+($E5*'2. Tabelle Normativa'!$G$63)</f>
        <v>6.2620000000000005</v>
      </c>
      <c r="N5" s="1479"/>
      <c r="O5" s="300" t="s">
        <v>307</v>
      </c>
      <c r="P5" s="230"/>
      <c r="Q5" s="109"/>
      <c r="R5" s="230"/>
      <c r="S5" s="191"/>
      <c r="T5" s="191"/>
      <c r="U5" s="191"/>
      <c r="V5" s="191"/>
      <c r="W5" s="191"/>
      <c r="X5" s="191"/>
      <c r="Y5" s="191"/>
      <c r="Z5" s="191"/>
      <c r="AA5" s="191"/>
      <c r="AB5" s="191"/>
      <c r="AC5" s="191"/>
      <c r="AD5" s="191"/>
      <c r="AE5" s="191"/>
      <c r="AF5" s="191"/>
      <c r="AG5" s="191"/>
      <c r="AH5" s="231"/>
      <c r="AI5" s="231"/>
      <c r="AJ5" s="231"/>
      <c r="AK5" s="231"/>
    </row>
    <row r="6" spans="1:37" ht="17.25" x14ac:dyDescent="0.25">
      <c r="A6" s="1473" t="s">
        <v>388</v>
      </c>
      <c r="B6" s="1474"/>
      <c r="C6" s="1475"/>
      <c r="D6" s="558">
        <f>'3. Analisi dei carichi'!$N$6</f>
        <v>1.2</v>
      </c>
      <c r="E6" s="327"/>
      <c r="F6" s="331"/>
      <c r="G6" s="282" t="s">
        <v>307</v>
      </c>
      <c r="H6" s="238">
        <f>'2. Tabelle Normativa'!$E$16*D6</f>
        <v>1.7999999999999998</v>
      </c>
      <c r="I6" s="327"/>
      <c r="J6" s="331"/>
      <c r="K6" s="334" t="s">
        <v>307</v>
      </c>
      <c r="L6" s="303">
        <f t="shared" ref="L6:L21" si="0">$H6+$I6+$J6</f>
        <v>1.7999999999999998</v>
      </c>
      <c r="M6" s="1480">
        <f>D6+(E6*'2. Tabelle Normativa'!$G$63)</f>
        <v>1.2</v>
      </c>
      <c r="N6" s="1481"/>
      <c r="O6" s="243" t="s">
        <v>307</v>
      </c>
      <c r="P6" s="230"/>
      <c r="Q6" s="109"/>
      <c r="R6" s="230"/>
      <c r="S6" s="191"/>
      <c r="T6" s="191"/>
      <c r="U6" s="191"/>
      <c r="V6" s="191"/>
      <c r="W6" s="191"/>
      <c r="X6" s="191"/>
      <c r="Y6" s="191"/>
      <c r="Z6" s="191"/>
      <c r="AA6" s="191"/>
      <c r="AB6" s="191"/>
      <c r="AC6" s="191"/>
      <c r="AD6" s="191"/>
      <c r="AE6" s="191"/>
      <c r="AF6" s="191"/>
      <c r="AG6" s="191"/>
      <c r="AH6" s="231"/>
      <c r="AI6" s="231"/>
      <c r="AJ6" s="231"/>
      <c r="AK6" s="231"/>
    </row>
    <row r="7" spans="1:37" ht="17.25" x14ac:dyDescent="0.25">
      <c r="A7" s="1489" t="s">
        <v>389</v>
      </c>
      <c r="B7" s="1490"/>
      <c r="C7" s="1491"/>
      <c r="D7" s="558">
        <f>'3. Analisi dei carichi'!H21</f>
        <v>4.7935002184000002</v>
      </c>
      <c r="E7" s="327">
        <f>'2. Tabelle Normativa'!$E$30</f>
        <v>2</v>
      </c>
      <c r="F7" s="332">
        <f>'3. Analisi dei carichi'!$L$30</f>
        <v>0.96944602763646448</v>
      </c>
      <c r="G7" s="282" t="s">
        <v>325</v>
      </c>
      <c r="H7" s="239">
        <f>$D$7*'2. Tabelle Normativa'!$E$12</f>
        <v>6.2315502839200008</v>
      </c>
      <c r="I7" s="327">
        <f>$E7*'2. Tabelle Normativa'!$E$16</f>
        <v>3</v>
      </c>
      <c r="J7" s="332">
        <f>$F7*'2. Tabelle Normativa'!$E$16</f>
        <v>1.4541690414546968</v>
      </c>
      <c r="K7" s="334" t="s">
        <v>325</v>
      </c>
      <c r="L7" s="303">
        <f>$H7+$I7+$J7</f>
        <v>10.685719325374698</v>
      </c>
      <c r="M7" s="1480">
        <f>D7+(E7*'2. Tabelle Normativa'!$G$70)+(F7*'2. Tabelle Normativa'!$G$72)</f>
        <v>4.7935002184000002</v>
      </c>
      <c r="N7" s="1481"/>
      <c r="O7" s="243" t="s">
        <v>307</v>
      </c>
      <c r="P7" s="230"/>
      <c r="Q7" s="109"/>
      <c r="R7" s="230"/>
      <c r="S7" s="191"/>
      <c r="T7" s="191"/>
      <c r="U7" s="191"/>
      <c r="V7" s="191"/>
      <c r="W7" s="191"/>
      <c r="X7" s="191"/>
      <c r="Y7" s="191"/>
      <c r="Z7" s="191"/>
      <c r="AA7" s="191"/>
      <c r="AB7" s="191"/>
      <c r="AC7" s="191"/>
      <c r="AD7" s="191"/>
      <c r="AE7" s="191"/>
      <c r="AF7" s="191"/>
      <c r="AG7" s="191"/>
      <c r="AH7" s="231"/>
      <c r="AI7" s="231"/>
      <c r="AJ7" s="231"/>
      <c r="AK7" s="231"/>
    </row>
    <row r="8" spans="1:37" ht="17.25" x14ac:dyDescent="0.25">
      <c r="A8" s="1489" t="s">
        <v>390</v>
      </c>
      <c r="B8" s="1490"/>
      <c r="C8" s="1491"/>
      <c r="D8" s="558">
        <f>'3. Analisi dei carichi'!$H$30</f>
        <v>2.8335002184000002</v>
      </c>
      <c r="E8" s="327">
        <f>'2. Tabelle Normativa'!$E$56</f>
        <v>0.5</v>
      </c>
      <c r="F8" s="332">
        <f>'3. Analisi dei carichi'!$L$30</f>
        <v>0.96944602763646448</v>
      </c>
      <c r="G8" s="282" t="s">
        <v>307</v>
      </c>
      <c r="H8" s="238">
        <f>$D$8*'2. Tabelle Normativa'!$E$12</f>
        <v>3.6835502839200003</v>
      </c>
      <c r="I8" s="327">
        <f>$E8*'2. Tabelle Normativa'!$E$16</f>
        <v>0.75</v>
      </c>
      <c r="J8" s="332">
        <f>$F8*'2. Tabelle Normativa'!$E$16</f>
        <v>1.4541690414546968</v>
      </c>
      <c r="K8" s="334" t="s">
        <v>307</v>
      </c>
      <c r="L8" s="303">
        <f t="shared" si="0"/>
        <v>5.8877193253746976</v>
      </c>
      <c r="M8" s="1480">
        <f>D8+(E8*'2. Tabelle Normativa'!$G$70)+(F8*'2. Tabelle Normativa'!$G$72)</f>
        <v>2.8335002184000002</v>
      </c>
      <c r="N8" s="1481"/>
      <c r="O8" s="243" t="s">
        <v>307</v>
      </c>
      <c r="P8" s="230"/>
      <c r="Q8" s="109"/>
      <c r="R8" s="230"/>
      <c r="S8" s="191"/>
      <c r="T8" s="191"/>
      <c r="U8" s="191"/>
      <c r="V8" s="191"/>
      <c r="W8" s="191"/>
      <c r="X8" s="191"/>
      <c r="Y8" s="191"/>
      <c r="Z8" s="191"/>
      <c r="AA8" s="191"/>
      <c r="AB8" s="191"/>
      <c r="AC8" s="191"/>
      <c r="AD8" s="191"/>
      <c r="AE8" s="191"/>
      <c r="AF8" s="191"/>
      <c r="AG8" s="191"/>
      <c r="AH8" s="231"/>
      <c r="AI8" s="231"/>
      <c r="AJ8" s="231"/>
      <c r="AK8" s="231"/>
    </row>
    <row r="9" spans="1:37" ht="17.25" x14ac:dyDescent="0.25">
      <c r="A9" s="1489" t="s">
        <v>391</v>
      </c>
      <c r="B9" s="1490"/>
      <c r="C9" s="1491"/>
      <c r="D9" s="558">
        <f>'3. Analisi dei carichi'!$C$40</f>
        <v>4.7875000000000005</v>
      </c>
      <c r="E9" s="327">
        <f>'2. Tabelle Normativa'!$E$37</f>
        <v>4</v>
      </c>
      <c r="F9" s="332"/>
      <c r="G9" s="282" t="s">
        <v>325</v>
      </c>
      <c r="H9" s="239">
        <f>'2. Tabelle Normativa'!$E$12*$D$9</f>
        <v>6.2237500000000008</v>
      </c>
      <c r="I9" s="327">
        <f>$E$9*'2. Tabelle Normativa'!$E$16</f>
        <v>6</v>
      </c>
      <c r="J9" s="332"/>
      <c r="K9" s="334" t="s">
        <v>325</v>
      </c>
      <c r="L9" s="303">
        <f>$H9+$I9+$J9</f>
        <v>12.223750000000001</v>
      </c>
      <c r="M9" s="1480">
        <f>D9+(E9*'2. Tabelle Normativa'!G63)+(F9*'2. Tabelle Normativa'!$G$72)</f>
        <v>5.9875000000000007</v>
      </c>
      <c r="N9" s="1481"/>
      <c r="O9" s="243" t="s">
        <v>307</v>
      </c>
      <c r="P9" s="230"/>
      <c r="Q9" s="109"/>
      <c r="R9" s="230"/>
      <c r="S9" s="191"/>
      <c r="T9" s="191"/>
      <c r="U9" s="191"/>
      <c r="V9" s="191"/>
      <c r="W9" s="191"/>
      <c r="X9" s="191"/>
      <c r="Y9" s="191"/>
      <c r="Z9" s="191"/>
      <c r="AA9" s="191"/>
      <c r="AB9" s="191"/>
      <c r="AC9" s="191"/>
      <c r="AD9" s="191"/>
      <c r="AE9" s="191"/>
      <c r="AF9" s="191"/>
      <c r="AG9" s="191"/>
      <c r="AH9" s="231"/>
      <c r="AI9" s="231"/>
      <c r="AJ9" s="231"/>
      <c r="AK9" s="231"/>
    </row>
    <row r="10" spans="1:37" x14ac:dyDescent="0.25">
      <c r="A10" s="1495" t="s">
        <v>323</v>
      </c>
      <c r="B10" s="1496" t="s">
        <v>323</v>
      </c>
      <c r="C10" s="1497" t="s">
        <v>323</v>
      </c>
      <c r="D10" s="558">
        <f>'3. Analisi dei carichi'!L21</f>
        <v>2.3759999999999999</v>
      </c>
      <c r="E10" s="328"/>
      <c r="F10" s="331"/>
      <c r="G10" s="282" t="s">
        <v>288</v>
      </c>
      <c r="H10" s="301">
        <f>D10*'2. Tabelle Normativa'!E12</f>
        <v>3.0888</v>
      </c>
      <c r="I10" s="336"/>
      <c r="J10" s="331"/>
      <c r="K10" s="334" t="s">
        <v>288</v>
      </c>
      <c r="L10" s="303">
        <f t="shared" si="0"/>
        <v>3.0888</v>
      </c>
      <c r="M10" s="1480">
        <f>D10</f>
        <v>2.3759999999999999</v>
      </c>
      <c r="N10" s="1481"/>
      <c r="O10" s="243" t="s">
        <v>288</v>
      </c>
      <c r="P10" s="230"/>
      <c r="Q10" s="109"/>
      <c r="R10" s="230"/>
      <c r="S10" s="191"/>
      <c r="T10" s="191"/>
      <c r="U10" s="191"/>
      <c r="V10" s="191"/>
      <c r="W10" s="191"/>
      <c r="X10" s="191"/>
      <c r="Y10" s="191"/>
      <c r="Z10" s="191"/>
      <c r="AA10" s="191"/>
      <c r="AB10" s="191"/>
      <c r="AC10" s="191"/>
      <c r="AD10" s="191"/>
      <c r="AE10" s="191"/>
      <c r="AF10" s="191"/>
      <c r="AG10" s="191"/>
      <c r="AH10" s="231"/>
      <c r="AI10" s="231"/>
      <c r="AJ10" s="231"/>
      <c r="AK10" s="231"/>
    </row>
    <row r="11" spans="1:37" ht="15.75" customHeight="1" x14ac:dyDescent="0.25">
      <c r="A11" s="1492" t="s">
        <v>103</v>
      </c>
      <c r="B11" s="1493" t="s">
        <v>103</v>
      </c>
      <c r="C11" s="1494" t="s">
        <v>103</v>
      </c>
      <c r="D11" s="558">
        <f>'3. Analisi dei carichi'!G39</f>
        <v>6.5453333333333328</v>
      </c>
      <c r="E11" s="327">
        <f>'2. Tabelle Normativa'!$E$37</f>
        <v>4</v>
      </c>
      <c r="F11" s="331"/>
      <c r="G11" s="298" t="s">
        <v>325</v>
      </c>
      <c r="H11" s="301">
        <f>D11*'2. Tabelle Normativa'!E12</f>
        <v>8.5089333333333332</v>
      </c>
      <c r="I11" s="327">
        <f>E11*'2. Tabelle Normativa'!$E$16</f>
        <v>6</v>
      </c>
      <c r="J11" s="331"/>
      <c r="K11" s="335" t="s">
        <v>325</v>
      </c>
      <c r="L11" s="303">
        <f>$H11+$I11+$J11</f>
        <v>14.508933333333333</v>
      </c>
      <c r="M11" s="1480">
        <f>D11+(E11*'2. Tabelle Normativa'!$G$65)</f>
        <v>8.9453333333333322</v>
      </c>
      <c r="N11" s="1481"/>
      <c r="O11" s="242" t="s">
        <v>307</v>
      </c>
      <c r="P11" s="230"/>
      <c r="Q11" s="109"/>
      <c r="R11" s="230"/>
      <c r="S11" s="223"/>
      <c r="T11" s="223"/>
      <c r="U11" s="223"/>
      <c r="V11" s="224"/>
      <c r="W11" s="224"/>
      <c r="X11" s="225"/>
      <c r="Y11" s="225"/>
      <c r="Z11" s="225"/>
      <c r="AA11" s="225"/>
      <c r="AB11" s="225"/>
      <c r="AC11" s="225"/>
      <c r="AD11" s="224"/>
      <c r="AE11" s="224"/>
      <c r="AF11" s="225"/>
      <c r="AG11" s="225"/>
      <c r="AH11" s="231"/>
      <c r="AI11" s="231"/>
      <c r="AJ11" s="231"/>
      <c r="AK11" s="231"/>
    </row>
    <row r="12" spans="1:37" ht="15.75" customHeight="1" x14ac:dyDescent="0.25">
      <c r="A12" s="1495" t="s">
        <v>479</v>
      </c>
      <c r="B12" s="1496" t="s">
        <v>317</v>
      </c>
      <c r="C12" s="1497" t="s">
        <v>317</v>
      </c>
      <c r="D12" s="558">
        <f>'3. Analisi dei carichi'!$D$46</f>
        <v>3.6817500000000001</v>
      </c>
      <c r="E12" s="328"/>
      <c r="F12" s="331"/>
      <c r="G12" s="282" t="s">
        <v>288</v>
      </c>
      <c r="H12" s="301">
        <f>D12*'2. Tabelle Normativa'!E12</f>
        <v>4.7862749999999998</v>
      </c>
      <c r="I12" s="336"/>
      <c r="J12" s="331"/>
      <c r="K12" s="334" t="s">
        <v>288</v>
      </c>
      <c r="L12" s="303">
        <f t="shared" si="0"/>
        <v>4.7862749999999998</v>
      </c>
      <c r="M12" s="1488">
        <f t="shared" ref="M12:M19" si="1">D12</f>
        <v>3.6817500000000001</v>
      </c>
      <c r="N12" s="1481"/>
      <c r="O12" s="243" t="s">
        <v>288</v>
      </c>
      <c r="P12" s="230"/>
      <c r="Q12" s="109"/>
      <c r="R12" s="230"/>
      <c r="S12" s="226"/>
      <c r="T12" s="227"/>
      <c r="U12" s="309"/>
      <c r="V12" s="229"/>
      <c r="W12" s="229"/>
      <c r="X12" s="227"/>
      <c r="Y12" s="228"/>
      <c r="Z12" s="227"/>
      <c r="AA12" s="228"/>
      <c r="AB12" s="227"/>
      <c r="AC12" s="228"/>
      <c r="AD12" s="227"/>
      <c r="AE12" s="228"/>
      <c r="AF12" s="227"/>
      <c r="AG12" s="228"/>
      <c r="AH12" s="231"/>
      <c r="AI12" s="231"/>
      <c r="AJ12" s="231"/>
      <c r="AK12" s="231"/>
    </row>
    <row r="13" spans="1:37" ht="15.75" customHeight="1" x14ac:dyDescent="0.25">
      <c r="A13" s="1495" t="s">
        <v>475</v>
      </c>
      <c r="B13" s="1496" t="s">
        <v>317</v>
      </c>
      <c r="C13" s="1497" t="s">
        <v>317</v>
      </c>
      <c r="D13" s="558">
        <f>'3. Analisi dei carichi'!$H$46</f>
        <v>2.9317500000000001</v>
      </c>
      <c r="E13" s="328"/>
      <c r="F13" s="331"/>
      <c r="G13" s="282" t="s">
        <v>288</v>
      </c>
      <c r="H13" s="301">
        <f>D13*'2. Tabelle Normativa'!E12</f>
        <v>3.8112750000000002</v>
      </c>
      <c r="I13" s="336"/>
      <c r="J13" s="331"/>
      <c r="K13" s="334" t="s">
        <v>288</v>
      </c>
      <c r="L13" s="303">
        <f t="shared" si="0"/>
        <v>3.8112750000000002</v>
      </c>
      <c r="M13" s="1488">
        <f t="shared" si="1"/>
        <v>2.9317500000000001</v>
      </c>
      <c r="N13" s="1481"/>
      <c r="O13" s="243" t="s">
        <v>288</v>
      </c>
      <c r="P13" s="230"/>
      <c r="Q13" s="109"/>
      <c r="R13" s="230"/>
      <c r="S13" s="226"/>
      <c r="T13" s="227"/>
      <c r="U13" s="309"/>
      <c r="V13" s="229"/>
      <c r="W13" s="229"/>
      <c r="X13" s="227"/>
      <c r="Y13" s="283"/>
      <c r="Z13" s="227"/>
      <c r="AA13" s="283"/>
      <c r="AB13" s="227"/>
      <c r="AC13" s="283"/>
      <c r="AD13" s="227"/>
      <c r="AE13" s="283"/>
      <c r="AF13" s="227"/>
      <c r="AG13" s="283"/>
      <c r="AH13" s="231"/>
      <c r="AI13" s="231"/>
      <c r="AJ13" s="231"/>
      <c r="AK13" s="231"/>
    </row>
    <row r="14" spans="1:37" ht="15.75" customHeight="1" x14ac:dyDescent="0.25">
      <c r="A14" s="1495" t="s">
        <v>817</v>
      </c>
      <c r="B14" s="1496" t="s">
        <v>319</v>
      </c>
      <c r="C14" s="1497" t="s">
        <v>319</v>
      </c>
      <c r="D14" s="558">
        <f>'3. Analisi dei carichi'!C51</f>
        <v>1.2612500000000004</v>
      </c>
      <c r="E14" s="328"/>
      <c r="F14" s="331"/>
      <c r="G14" s="282" t="s">
        <v>288</v>
      </c>
      <c r="H14" s="301">
        <f>D14*'2. Tabelle Normativa'!$E$12</f>
        <v>1.6396250000000006</v>
      </c>
      <c r="I14" s="336"/>
      <c r="J14" s="331"/>
      <c r="K14" s="334" t="s">
        <v>288</v>
      </c>
      <c r="L14" s="303">
        <f>H14</f>
        <v>1.6396250000000006</v>
      </c>
      <c r="M14" s="1488">
        <f>D14</f>
        <v>1.2612500000000004</v>
      </c>
      <c r="N14" s="1481"/>
      <c r="O14" s="243" t="s">
        <v>288</v>
      </c>
      <c r="P14" s="688"/>
      <c r="Q14" s="109"/>
      <c r="R14" s="688"/>
      <c r="S14" s="226"/>
      <c r="T14" s="227"/>
      <c r="U14" s="578"/>
      <c r="V14" s="229"/>
      <c r="W14" s="229"/>
      <c r="X14" s="227"/>
      <c r="Y14" s="578"/>
      <c r="Z14" s="227"/>
      <c r="AA14" s="578"/>
      <c r="AB14" s="227"/>
      <c r="AC14" s="578"/>
      <c r="AD14" s="227"/>
      <c r="AE14" s="578"/>
      <c r="AF14" s="227"/>
      <c r="AG14" s="578"/>
      <c r="AH14" s="231"/>
      <c r="AI14" s="231"/>
      <c r="AJ14" s="231"/>
      <c r="AK14" s="231"/>
    </row>
    <row r="15" spans="1:37" ht="15.75" customHeight="1" x14ac:dyDescent="0.25">
      <c r="A15" s="1495" t="s">
        <v>816</v>
      </c>
      <c r="B15" s="1496" t="s">
        <v>319</v>
      </c>
      <c r="C15" s="1497" t="s">
        <v>319</v>
      </c>
      <c r="D15" s="558">
        <f>'3. Analisi dei carichi'!H51</f>
        <v>2.0180000000000011</v>
      </c>
      <c r="E15" s="328"/>
      <c r="F15" s="331"/>
      <c r="G15" s="282" t="s">
        <v>288</v>
      </c>
      <c r="H15" s="301">
        <f>D15*'2. Tabelle Normativa'!$E$12</f>
        <v>2.6234000000000015</v>
      </c>
      <c r="I15" s="336"/>
      <c r="J15" s="331"/>
      <c r="K15" s="334" t="s">
        <v>288</v>
      </c>
      <c r="L15" s="303">
        <f>H15</f>
        <v>2.6234000000000015</v>
      </c>
      <c r="M15" s="1488">
        <f>D15</f>
        <v>2.0180000000000011</v>
      </c>
      <c r="N15" s="1481"/>
      <c r="O15" s="243" t="s">
        <v>288</v>
      </c>
      <c r="P15" s="688"/>
      <c r="Q15" s="109"/>
      <c r="R15" s="688"/>
      <c r="S15" s="226"/>
      <c r="T15" s="227"/>
      <c r="U15" s="578"/>
      <c r="V15" s="229"/>
      <c r="W15" s="229"/>
      <c r="X15" s="227"/>
      <c r="Y15" s="578"/>
      <c r="Z15" s="227"/>
      <c r="AA15" s="578"/>
      <c r="AB15" s="227"/>
      <c r="AC15" s="578"/>
      <c r="AD15" s="227"/>
      <c r="AE15" s="578"/>
      <c r="AF15" s="227"/>
      <c r="AG15" s="578"/>
      <c r="AH15" s="231"/>
      <c r="AI15" s="231"/>
      <c r="AJ15" s="231"/>
      <c r="AK15" s="231"/>
    </row>
    <row r="16" spans="1:37" x14ac:dyDescent="0.25">
      <c r="A16" s="1495" t="s">
        <v>815</v>
      </c>
      <c r="B16" s="1496" t="s">
        <v>319</v>
      </c>
      <c r="C16" s="1497" t="s">
        <v>319</v>
      </c>
      <c r="D16" s="558">
        <f>'3. Analisi dei carichi'!L46</f>
        <v>2.2702500000000003</v>
      </c>
      <c r="E16" s="328"/>
      <c r="F16" s="331"/>
      <c r="G16" s="282" t="s">
        <v>288</v>
      </c>
      <c r="H16" s="301">
        <f>D16*'2. Tabelle Normativa'!$E$12</f>
        <v>2.9513250000000006</v>
      </c>
      <c r="I16" s="336"/>
      <c r="J16" s="331"/>
      <c r="K16" s="334" t="s">
        <v>288</v>
      </c>
      <c r="L16" s="303">
        <f t="shared" si="0"/>
        <v>2.9513250000000006</v>
      </c>
      <c r="M16" s="1488">
        <f t="shared" si="1"/>
        <v>2.2702500000000003</v>
      </c>
      <c r="N16" s="1481"/>
      <c r="O16" s="243" t="s">
        <v>288</v>
      </c>
      <c r="P16" s="230"/>
      <c r="Q16" s="109"/>
      <c r="R16" s="230"/>
      <c r="S16" s="226"/>
      <c r="T16" s="227"/>
      <c r="U16" s="309"/>
      <c r="V16" s="229"/>
      <c r="W16" s="229"/>
      <c r="X16" s="227"/>
      <c r="Y16" s="228"/>
      <c r="Z16" s="227"/>
      <c r="AA16" s="228"/>
      <c r="AB16" s="227"/>
      <c r="AC16" s="228"/>
      <c r="AD16" s="227"/>
      <c r="AE16" s="228"/>
      <c r="AF16" s="227"/>
      <c r="AG16" s="228"/>
      <c r="AH16" s="231"/>
      <c r="AI16" s="231"/>
      <c r="AJ16" s="231"/>
      <c r="AK16" s="231"/>
    </row>
    <row r="17" spans="1:37" x14ac:dyDescent="0.25">
      <c r="A17" s="1489" t="s">
        <v>320</v>
      </c>
      <c r="B17" s="1490"/>
      <c r="C17" s="1491"/>
      <c r="D17" s="558">
        <f>'3. Analisi dei carichi'!L36</f>
        <v>6.4908000000000001</v>
      </c>
      <c r="E17" s="328"/>
      <c r="F17" s="331"/>
      <c r="G17" s="282" t="s">
        <v>288</v>
      </c>
      <c r="H17" s="301">
        <f>D17*'2. Tabelle Normativa'!E12</f>
        <v>8.4380400000000009</v>
      </c>
      <c r="I17" s="336"/>
      <c r="J17" s="331"/>
      <c r="K17" s="334" t="s">
        <v>288</v>
      </c>
      <c r="L17" s="303">
        <f>H17</f>
        <v>8.4380400000000009</v>
      </c>
      <c r="M17" s="1488">
        <f t="shared" si="1"/>
        <v>6.4908000000000001</v>
      </c>
      <c r="N17" s="1481"/>
      <c r="O17" s="243" t="s">
        <v>288</v>
      </c>
      <c r="P17" s="230"/>
      <c r="Q17" s="109"/>
      <c r="R17" s="230"/>
      <c r="S17" s="226"/>
      <c r="T17" s="227"/>
      <c r="U17" s="309"/>
      <c r="V17" s="229"/>
      <c r="W17" s="229"/>
      <c r="X17" s="227"/>
      <c r="Y17" s="283"/>
      <c r="Z17" s="227"/>
      <c r="AA17" s="283"/>
      <c r="AB17" s="227"/>
      <c r="AC17" s="283"/>
      <c r="AD17" s="227"/>
      <c r="AE17" s="283"/>
      <c r="AF17" s="227"/>
      <c r="AG17" s="283"/>
      <c r="AH17" s="231"/>
      <c r="AI17" s="231"/>
      <c r="AJ17" s="231"/>
      <c r="AK17" s="231"/>
    </row>
    <row r="18" spans="1:37" ht="15.75" customHeight="1" x14ac:dyDescent="0.25">
      <c r="A18" s="1495" t="s">
        <v>480</v>
      </c>
      <c r="B18" s="1496" t="s">
        <v>206</v>
      </c>
      <c r="C18" s="1497" t="s">
        <v>206</v>
      </c>
      <c r="D18" s="558">
        <f>'3. Analisi dei carichi'!$C$56</f>
        <v>16.222499999999997</v>
      </c>
      <c r="E18" s="328"/>
      <c r="F18" s="331"/>
      <c r="G18" s="282" t="s">
        <v>288</v>
      </c>
      <c r="H18" s="301">
        <f>D18*'2. Tabelle Normativa'!E12</f>
        <v>21.089249999999996</v>
      </c>
      <c r="I18" s="336"/>
      <c r="J18" s="331"/>
      <c r="K18" s="334" t="s">
        <v>288</v>
      </c>
      <c r="L18" s="303">
        <f t="shared" si="0"/>
        <v>21.089249999999996</v>
      </c>
      <c r="M18" s="1488">
        <f t="shared" si="1"/>
        <v>16.222499999999997</v>
      </c>
      <c r="N18" s="1481"/>
      <c r="O18" s="243" t="s">
        <v>288</v>
      </c>
      <c r="P18" s="230"/>
      <c r="Q18" s="109"/>
      <c r="R18" s="230"/>
      <c r="S18" s="226"/>
      <c r="T18" s="227"/>
      <c r="U18" s="309"/>
      <c r="V18" s="229"/>
      <c r="W18" s="229"/>
      <c r="X18" s="229"/>
      <c r="Y18" s="229"/>
      <c r="Z18" s="227"/>
      <c r="AA18" s="283"/>
      <c r="AB18" s="229"/>
      <c r="AC18" s="229"/>
      <c r="AD18" s="227"/>
      <c r="AE18" s="283"/>
      <c r="AF18" s="227"/>
      <c r="AG18" s="283"/>
      <c r="AH18" s="231"/>
      <c r="AI18" s="231"/>
      <c r="AJ18" s="231"/>
      <c r="AK18" s="231"/>
    </row>
    <row r="19" spans="1:37" ht="15.75" customHeight="1" x14ac:dyDescent="0.25">
      <c r="A19" s="1495" t="s">
        <v>481</v>
      </c>
      <c r="B19" s="1496" t="s">
        <v>206</v>
      </c>
      <c r="C19" s="1497" t="s">
        <v>206</v>
      </c>
      <c r="D19" s="558">
        <f>'3. Analisi dei carichi'!$G$56</f>
        <v>13.904999999999998</v>
      </c>
      <c r="E19" s="328"/>
      <c r="F19" s="331"/>
      <c r="G19" s="282" t="s">
        <v>288</v>
      </c>
      <c r="H19" s="301">
        <f>D19*'2. Tabelle Normativa'!E12</f>
        <v>18.076499999999996</v>
      </c>
      <c r="I19" s="336"/>
      <c r="J19" s="331"/>
      <c r="K19" s="334" t="s">
        <v>288</v>
      </c>
      <c r="L19" s="303">
        <f t="shared" si="0"/>
        <v>18.076499999999996</v>
      </c>
      <c r="M19" s="1488">
        <f t="shared" si="1"/>
        <v>13.904999999999998</v>
      </c>
      <c r="N19" s="1481"/>
      <c r="O19" s="243" t="s">
        <v>288</v>
      </c>
      <c r="P19" s="230"/>
      <c r="Q19" s="109"/>
      <c r="R19" s="230"/>
      <c r="S19" s="226"/>
      <c r="T19" s="227"/>
      <c r="U19" s="309"/>
      <c r="V19" s="229"/>
      <c r="W19" s="229"/>
      <c r="X19" s="229"/>
      <c r="Y19" s="229"/>
      <c r="Z19" s="227"/>
      <c r="AA19" s="283"/>
      <c r="AB19" s="229"/>
      <c r="AC19" s="229"/>
      <c r="AD19" s="227"/>
      <c r="AE19" s="283"/>
      <c r="AF19" s="227"/>
      <c r="AG19" s="283"/>
      <c r="AH19" s="231"/>
      <c r="AI19" s="231"/>
      <c r="AJ19" s="231"/>
      <c r="AK19" s="231"/>
    </row>
    <row r="20" spans="1:37" ht="15.75" customHeight="1" x14ac:dyDescent="0.25">
      <c r="A20" s="1489" t="s">
        <v>569</v>
      </c>
      <c r="B20" s="1490"/>
      <c r="C20" s="1491"/>
      <c r="D20" s="239">
        <f>'3. Analisi dei carichi'!$L$57</f>
        <v>2.5242000000000004</v>
      </c>
      <c r="E20" s="328"/>
      <c r="F20" s="331"/>
      <c r="G20" s="282" t="s">
        <v>288</v>
      </c>
      <c r="H20" s="301">
        <f>D20*'2. Tabelle Normativa'!E12</f>
        <v>3.2814600000000005</v>
      </c>
      <c r="I20" s="336"/>
      <c r="J20" s="331"/>
      <c r="K20" s="282" t="s">
        <v>288</v>
      </c>
      <c r="L20" s="303">
        <f>H20+I20+J20</f>
        <v>3.2814600000000005</v>
      </c>
      <c r="M20" s="1488">
        <f>D20</f>
        <v>2.5242000000000004</v>
      </c>
      <c r="N20" s="1481"/>
      <c r="O20" s="282" t="s">
        <v>288</v>
      </c>
      <c r="P20" s="579"/>
      <c r="Q20" s="109"/>
      <c r="R20" s="579"/>
      <c r="S20" s="226"/>
      <c r="T20" s="227"/>
      <c r="U20" s="578"/>
      <c r="V20" s="229"/>
      <c r="W20" s="229"/>
      <c r="X20" s="229"/>
      <c r="Y20" s="229"/>
      <c r="Z20" s="227"/>
      <c r="AA20" s="578"/>
      <c r="AB20" s="229"/>
      <c r="AC20" s="229"/>
      <c r="AD20" s="227"/>
      <c r="AE20" s="578"/>
      <c r="AF20" s="227"/>
      <c r="AG20" s="578"/>
      <c r="AH20" s="231"/>
      <c r="AI20" s="231"/>
      <c r="AJ20" s="231"/>
      <c r="AK20" s="231"/>
    </row>
    <row r="21" spans="1:37" ht="15.75" customHeight="1" thickBot="1" x14ac:dyDescent="0.3">
      <c r="A21" s="1498" t="s">
        <v>466</v>
      </c>
      <c r="B21" s="1499"/>
      <c r="C21" s="1500"/>
      <c r="D21" s="592">
        <f>D8</f>
        <v>2.8335002184000002</v>
      </c>
      <c r="E21" s="593">
        <v>0.5</v>
      </c>
      <c r="F21" s="554">
        <f>'3. Analisi dei carichi'!$L$30</f>
        <v>0.96944602763646448</v>
      </c>
      <c r="G21" s="594" t="s">
        <v>288</v>
      </c>
      <c r="H21" s="555">
        <f>'2. Tabelle Normativa'!$E$12*$D$21</f>
        <v>3.6835502839200003</v>
      </c>
      <c r="I21" s="595">
        <f>$E21*'2. Tabelle Normativa'!$E$16</f>
        <v>0.75</v>
      </c>
      <c r="J21" s="554">
        <f>$F21*'2. Tabelle Normativa'!$E$16</f>
        <v>1.4541690414546968</v>
      </c>
      <c r="K21" s="594" t="s">
        <v>288</v>
      </c>
      <c r="L21" s="596">
        <f t="shared" si="0"/>
        <v>5.8877193253746976</v>
      </c>
      <c r="M21" s="1501">
        <f>D21+(E21*'2. Tabelle Normativa'!$G$70)+(F21*'2. Tabelle Normativa'!$G$72)</f>
        <v>2.8335002184000002</v>
      </c>
      <c r="N21" s="1502"/>
      <c r="O21" s="594" t="s">
        <v>288</v>
      </c>
      <c r="P21" s="546"/>
      <c r="Q21" s="109"/>
      <c r="R21" s="546"/>
      <c r="S21" s="226"/>
      <c r="T21" s="227"/>
      <c r="U21" s="544"/>
      <c r="V21" s="229"/>
      <c r="W21" s="229"/>
      <c r="X21" s="229"/>
      <c r="Y21" s="229"/>
      <c r="Z21" s="227"/>
      <c r="AA21" s="544"/>
      <c r="AB21" s="229"/>
      <c r="AC21" s="229"/>
      <c r="AD21" s="227"/>
      <c r="AE21" s="544"/>
      <c r="AF21" s="227"/>
      <c r="AG21" s="544"/>
      <c r="AH21" s="231"/>
      <c r="AI21" s="231"/>
      <c r="AJ21" s="231"/>
      <c r="AK21" s="231"/>
    </row>
    <row r="22" spans="1:37" ht="15.75" customHeight="1" x14ac:dyDescent="0.25">
      <c r="P22" s="53"/>
      <c r="Q22" s="53"/>
      <c r="R22" s="53"/>
      <c r="S22" s="226"/>
      <c r="T22" s="227"/>
      <c r="U22" s="309"/>
      <c r="V22" s="229"/>
      <c r="W22" s="229"/>
      <c r="X22" s="229"/>
      <c r="Y22" s="229"/>
      <c r="Z22" s="227"/>
      <c r="AA22" s="228"/>
      <c r="AB22" s="229"/>
      <c r="AC22" s="230"/>
      <c r="AD22" s="227"/>
      <c r="AE22" s="228"/>
      <c r="AF22" s="227"/>
      <c r="AG22" s="228"/>
      <c r="AH22" s="231"/>
      <c r="AI22" s="231"/>
      <c r="AJ22" s="231"/>
      <c r="AK22" s="231"/>
    </row>
    <row r="23" spans="1:37" x14ac:dyDescent="0.25">
      <c r="A23" s="258"/>
      <c r="B23" s="258"/>
      <c r="C23" s="258"/>
      <c r="D23" s="258"/>
      <c r="E23" s="258"/>
      <c r="F23" s="258"/>
      <c r="G23" s="258"/>
      <c r="H23" s="258"/>
      <c r="I23" s="258"/>
      <c r="J23" s="258"/>
      <c r="K23" s="258"/>
      <c r="L23" s="258"/>
      <c r="M23" s="258"/>
      <c r="N23" s="258"/>
      <c r="O23" s="258"/>
      <c r="P23" s="258"/>
      <c r="Q23" s="258"/>
      <c r="R23" s="258"/>
      <c r="S23" s="258"/>
      <c r="T23" s="258"/>
      <c r="U23" s="258"/>
    </row>
    <row r="24" spans="1:37" x14ac:dyDescent="0.25">
      <c r="A24" s="258"/>
      <c r="B24" s="258"/>
      <c r="C24" s="258"/>
      <c r="D24" s="258"/>
      <c r="E24" s="258"/>
      <c r="F24" s="258"/>
      <c r="G24" s="258"/>
      <c r="H24" s="258"/>
      <c r="I24" s="258"/>
      <c r="J24" s="258"/>
      <c r="K24" s="258"/>
      <c r="L24" s="258"/>
      <c r="M24" s="258"/>
      <c r="N24" s="258"/>
      <c r="O24" s="258"/>
      <c r="P24" s="258"/>
      <c r="Q24" s="258"/>
      <c r="R24" s="258"/>
      <c r="S24" s="258"/>
      <c r="T24" s="258"/>
      <c r="U24" s="258"/>
    </row>
    <row r="25" spans="1:37" x14ac:dyDescent="0.25">
      <c r="A25" s="258"/>
      <c r="B25" s="258"/>
      <c r="C25" s="258"/>
      <c r="D25" s="258"/>
      <c r="E25" s="258"/>
      <c r="F25" s="258"/>
      <c r="G25" s="258"/>
      <c r="H25" s="258"/>
      <c r="I25" s="258"/>
      <c r="J25" s="258"/>
      <c r="K25" s="258"/>
      <c r="L25" s="258"/>
      <c r="M25" s="258"/>
      <c r="N25" s="258"/>
      <c r="O25" s="258"/>
      <c r="P25" s="258"/>
      <c r="Q25" s="258"/>
      <c r="R25" s="258"/>
      <c r="S25" s="258"/>
      <c r="T25" s="258"/>
      <c r="U25" s="258"/>
    </row>
    <row r="26" spans="1:37" x14ac:dyDescent="0.25">
      <c r="A26" s="258"/>
      <c r="B26" s="258"/>
      <c r="C26" s="258"/>
      <c r="D26" s="258"/>
      <c r="E26" s="258"/>
      <c r="F26" s="258"/>
      <c r="G26" s="258"/>
      <c r="H26" s="258"/>
      <c r="I26" s="258"/>
      <c r="J26" s="258"/>
      <c r="K26" s="258"/>
      <c r="L26" s="258"/>
      <c r="M26" s="258"/>
      <c r="N26" s="258"/>
      <c r="O26" s="258"/>
      <c r="P26" s="258"/>
      <c r="Q26" s="258"/>
      <c r="R26" s="258"/>
      <c r="S26" s="258"/>
      <c r="T26" s="258"/>
      <c r="U26" s="258"/>
    </row>
  </sheetData>
  <mergeCells count="38">
    <mergeCell ref="M15:N15"/>
    <mergeCell ref="M17:N17"/>
    <mergeCell ref="A13:C13"/>
    <mergeCell ref="A17:C17"/>
    <mergeCell ref="A21:C21"/>
    <mergeCell ref="M21:N21"/>
    <mergeCell ref="M18:N18"/>
    <mergeCell ref="M19:N19"/>
    <mergeCell ref="A20:C20"/>
    <mergeCell ref="M20:N20"/>
    <mergeCell ref="A18:C18"/>
    <mergeCell ref="A19:C19"/>
    <mergeCell ref="A16:C16"/>
    <mergeCell ref="M16:N16"/>
    <mergeCell ref="A14:C14"/>
    <mergeCell ref="A15:C15"/>
    <mergeCell ref="M14:N14"/>
    <mergeCell ref="A7:C7"/>
    <mergeCell ref="A8:C8"/>
    <mergeCell ref="A9:C9"/>
    <mergeCell ref="M12:N12"/>
    <mergeCell ref="M13:N13"/>
    <mergeCell ref="M7:N7"/>
    <mergeCell ref="A11:C11"/>
    <mergeCell ref="A10:C10"/>
    <mergeCell ref="A12:C12"/>
    <mergeCell ref="M8:N8"/>
    <mergeCell ref="M9:N9"/>
    <mergeCell ref="M10:N10"/>
    <mergeCell ref="M11:N11"/>
    <mergeCell ref="A1:O1"/>
    <mergeCell ref="A3:O3"/>
    <mergeCell ref="A6:C6"/>
    <mergeCell ref="M4:N4"/>
    <mergeCell ref="M5:N5"/>
    <mergeCell ref="M6:N6"/>
    <mergeCell ref="A4:C4"/>
    <mergeCell ref="A5:C5"/>
  </mergeCells>
  <pageMargins left="0.7" right="0.7" top="0.75" bottom="0.75" header="0.3" footer="0.3"/>
  <pageSetup paperSize="9" orientation="portrait" r:id="rId1"/>
  <ignoredErrors>
    <ignoredError sqref="L16:L17 M11 L20"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4">
    <tabColor rgb="FFFF0000"/>
  </sheetPr>
  <dimension ref="A1:S37"/>
  <sheetViews>
    <sheetView zoomScale="80" zoomScaleNormal="80" workbookViewId="0">
      <selection sqref="A1:S1"/>
    </sheetView>
  </sheetViews>
  <sheetFormatPr defaultRowHeight="15" x14ac:dyDescent="0.25"/>
  <cols>
    <col min="1" max="1" width="12.42578125" customWidth="1"/>
    <col min="2" max="2" width="12.140625" customWidth="1"/>
    <col min="3" max="3" width="10.7109375" customWidth="1"/>
    <col min="4" max="4" width="10.140625" customWidth="1"/>
    <col min="5" max="5" width="11.140625" customWidth="1"/>
    <col min="9" max="9" width="11.140625" customWidth="1"/>
    <col min="10" max="10" width="9.28515625" customWidth="1"/>
    <col min="11" max="11" width="11" customWidth="1"/>
    <col min="12" max="13" width="9.28515625" customWidth="1"/>
    <col min="14" max="14" width="10.7109375" customWidth="1"/>
    <col min="15" max="15" width="11.7109375" customWidth="1"/>
    <col min="16" max="16" width="10.7109375" customWidth="1"/>
    <col min="17" max="17" width="11" customWidth="1"/>
  </cols>
  <sheetData>
    <row r="1" spans="1:19" ht="21" x14ac:dyDescent="0.35">
      <c r="A1" s="1223" t="s">
        <v>508</v>
      </c>
      <c r="B1" s="1223"/>
      <c r="C1" s="1223"/>
      <c r="D1" s="1223"/>
      <c r="E1" s="1223"/>
      <c r="F1" s="1223"/>
      <c r="G1" s="1223"/>
      <c r="H1" s="1223"/>
      <c r="I1" s="1223"/>
      <c r="J1" s="1223"/>
      <c r="K1" s="1223"/>
      <c r="L1" s="1223"/>
      <c r="M1" s="1223"/>
      <c r="N1" s="1223"/>
      <c r="O1" s="1223"/>
      <c r="P1" s="1223"/>
      <c r="Q1" s="1223"/>
      <c r="R1" s="1223"/>
      <c r="S1" s="1223"/>
    </row>
    <row r="3" spans="1:19" ht="21" x14ac:dyDescent="0.35">
      <c r="A3" s="1223" t="s">
        <v>509</v>
      </c>
      <c r="B3" s="1223"/>
      <c r="C3" s="1223"/>
      <c r="D3" s="1223"/>
      <c r="E3" s="1223"/>
      <c r="F3" s="1223"/>
      <c r="G3" s="1223"/>
      <c r="H3" s="1223"/>
      <c r="I3" s="1223"/>
      <c r="J3" s="499"/>
      <c r="K3" s="1223" t="s">
        <v>510</v>
      </c>
      <c r="L3" s="1223"/>
      <c r="M3" s="1223"/>
      <c r="N3" s="1223"/>
      <c r="O3" s="1223"/>
      <c r="P3" s="1223"/>
      <c r="Q3" s="1223"/>
      <c r="R3" s="1223"/>
      <c r="S3" s="1223"/>
    </row>
    <row r="4" spans="1:19" ht="15.75" thickBot="1" x14ac:dyDescent="0.3"/>
    <row r="5" spans="1:19" ht="15" customHeight="1" x14ac:dyDescent="0.25">
      <c r="A5" s="1507" t="s">
        <v>0</v>
      </c>
      <c r="B5" s="1503" t="s">
        <v>21</v>
      </c>
      <c r="C5" s="1517" t="s">
        <v>3</v>
      </c>
      <c r="D5" s="1503" t="s">
        <v>14</v>
      </c>
      <c r="E5" s="1503" t="s">
        <v>4</v>
      </c>
      <c r="F5" s="1534" t="s">
        <v>503</v>
      </c>
      <c r="J5" s="266"/>
      <c r="K5" s="1506" t="s">
        <v>670</v>
      </c>
      <c r="L5" s="1506"/>
      <c r="M5" s="1506"/>
      <c r="N5" s="1506"/>
      <c r="O5" s="1506"/>
      <c r="P5" s="1506"/>
      <c r="Q5" s="1506"/>
      <c r="R5" s="1506"/>
      <c r="S5" s="1506"/>
    </row>
    <row r="6" spans="1:19" ht="15" customHeight="1" x14ac:dyDescent="0.25">
      <c r="A6" s="1508"/>
      <c r="B6" s="1504"/>
      <c r="C6" s="1518"/>
      <c r="D6" s="1504"/>
      <c r="E6" s="1504"/>
      <c r="F6" s="1535"/>
      <c r="J6" s="266"/>
      <c r="K6" s="1505" t="s">
        <v>31</v>
      </c>
      <c r="L6" s="1505"/>
      <c r="M6" s="1505"/>
      <c r="N6" s="1505"/>
      <c r="O6" s="54">
        <v>13</v>
      </c>
      <c r="P6" t="s">
        <v>671</v>
      </c>
    </row>
    <row r="7" spans="1:19" ht="15.75" customHeight="1" thickBot="1" x14ac:dyDescent="0.3">
      <c r="A7" s="1508"/>
      <c r="B7" s="1537"/>
      <c r="C7" s="1518"/>
      <c r="D7" s="1504"/>
      <c r="E7" s="1504"/>
      <c r="F7" s="1535"/>
      <c r="J7" s="266"/>
      <c r="K7" s="1505" t="s">
        <v>32</v>
      </c>
      <c r="L7" s="1505"/>
      <c r="M7" s="1505"/>
      <c r="N7" s="1505"/>
      <c r="O7" s="54">
        <f>13-1.5</f>
        <v>11.5</v>
      </c>
      <c r="P7" t="s">
        <v>671</v>
      </c>
      <c r="Q7" s="1194" t="s">
        <v>674</v>
      </c>
      <c r="R7" s="1194"/>
      <c r="S7" s="1194"/>
    </row>
    <row r="8" spans="1:19" x14ac:dyDescent="0.25">
      <c r="A8" s="590" t="s">
        <v>2</v>
      </c>
      <c r="B8" s="262">
        <f>'1. Geometria'!$H$8</f>
        <v>3.3</v>
      </c>
      <c r="C8" s="602">
        <f>'18. Masse di piano'!D22</f>
        <v>45.68</v>
      </c>
      <c r="D8" s="259">
        <v>6</v>
      </c>
      <c r="E8" s="512">
        <f t="shared" ref="E8:E14" si="0">C8*D8</f>
        <v>274.08</v>
      </c>
      <c r="F8" s="260">
        <f t="shared" ref="F8:F14" si="1">E8/9.81</f>
        <v>27.938837920489295</v>
      </c>
      <c r="J8" s="266"/>
      <c r="K8" s="1505" t="s">
        <v>10</v>
      </c>
      <c r="L8" s="1505"/>
      <c r="M8" s="1505"/>
      <c r="N8" s="1505"/>
      <c r="O8" s="54">
        <v>4</v>
      </c>
      <c r="P8" t="s">
        <v>671</v>
      </c>
      <c r="Q8" s="1194"/>
      <c r="R8" s="1194"/>
      <c r="S8" s="1194"/>
    </row>
    <row r="9" spans="1:19" x14ac:dyDescent="0.25">
      <c r="A9" s="261">
        <v>6</v>
      </c>
      <c r="B9" s="263">
        <f>'1. Geometria'!$H$8</f>
        <v>3.3</v>
      </c>
      <c r="C9" s="603">
        <f>'18. Masse di piano'!D23</f>
        <v>364.74</v>
      </c>
      <c r="D9" s="55">
        <v>8</v>
      </c>
      <c r="E9" s="509">
        <f t="shared" si="0"/>
        <v>2917.92</v>
      </c>
      <c r="F9" s="84">
        <f t="shared" si="1"/>
        <v>297.44342507645257</v>
      </c>
      <c r="J9" s="266"/>
      <c r="K9" s="13"/>
      <c r="L9" s="13"/>
      <c r="M9" s="13"/>
      <c r="N9" s="13"/>
      <c r="O9" s="1"/>
    </row>
    <row r="10" spans="1:19" ht="15.75" thickBot="1" x14ac:dyDescent="0.3">
      <c r="A10" s="589">
        <v>5</v>
      </c>
      <c r="B10" s="263">
        <f>'1. Geometria'!$H$8</f>
        <v>3.3</v>
      </c>
      <c r="C10" s="603">
        <f>'18. Masse di piano'!D24</f>
        <v>363.22</v>
      </c>
      <c r="D10" s="55">
        <v>11</v>
      </c>
      <c r="E10" s="509">
        <f t="shared" si="0"/>
        <v>3995.42</v>
      </c>
      <c r="F10" s="84">
        <f t="shared" si="1"/>
        <v>407.2803261977574</v>
      </c>
      <c r="J10" s="266"/>
      <c r="K10" t="s">
        <v>39</v>
      </c>
      <c r="L10" s="1">
        <v>5</v>
      </c>
      <c r="N10" s="1509" t="s">
        <v>52</v>
      </c>
      <c r="O10" s="1509"/>
      <c r="P10" s="2">
        <v>4.5</v>
      </c>
    </row>
    <row r="11" spans="1:19" x14ac:dyDescent="0.25">
      <c r="A11" s="589">
        <v>4</v>
      </c>
      <c r="B11" s="263">
        <f>'1. Geometria'!$H$8</f>
        <v>3.3</v>
      </c>
      <c r="C11" s="603">
        <f>'18. Masse di piano'!D25</f>
        <v>363.22</v>
      </c>
      <c r="D11" s="55">
        <v>11.5</v>
      </c>
      <c r="E11" s="509">
        <f t="shared" si="0"/>
        <v>4177.0300000000007</v>
      </c>
      <c r="F11" s="84">
        <f t="shared" si="1"/>
        <v>425.79306829765551</v>
      </c>
      <c r="J11" s="266"/>
      <c r="K11" s="1507" t="s">
        <v>9</v>
      </c>
      <c r="L11" s="1517" t="s">
        <v>33</v>
      </c>
      <c r="M11" s="1510" t="s">
        <v>34</v>
      </c>
      <c r="N11" s="1510" t="s">
        <v>11</v>
      </c>
      <c r="O11" s="1510" t="s">
        <v>37</v>
      </c>
      <c r="P11" s="1510" t="s">
        <v>36</v>
      </c>
      <c r="Q11" s="1510" t="s">
        <v>38</v>
      </c>
      <c r="R11" s="1513" t="s">
        <v>40</v>
      </c>
      <c r="S11" s="1"/>
    </row>
    <row r="12" spans="1:19" x14ac:dyDescent="0.25">
      <c r="A12" s="589">
        <v>3</v>
      </c>
      <c r="B12" s="263">
        <f>'1. Geometria'!$H$8</f>
        <v>3.3</v>
      </c>
      <c r="C12" s="603">
        <f>'18. Masse di piano'!D26</f>
        <v>363.22</v>
      </c>
      <c r="D12" s="55">
        <v>11.5</v>
      </c>
      <c r="E12" s="509">
        <f t="shared" si="0"/>
        <v>4177.0300000000007</v>
      </c>
      <c r="F12" s="84">
        <f t="shared" si="1"/>
        <v>425.79306829765551</v>
      </c>
      <c r="J12" s="266"/>
      <c r="K12" s="1508"/>
      <c r="L12" s="1518"/>
      <c r="M12" s="1511"/>
      <c r="N12" s="1511"/>
      <c r="O12" s="1511"/>
      <c r="P12" s="1511"/>
      <c r="Q12" s="1511"/>
      <c r="R12" s="1514"/>
      <c r="S12" s="1"/>
    </row>
    <row r="13" spans="1:19" ht="15.75" thickBot="1" x14ac:dyDescent="0.3">
      <c r="A13" s="589">
        <v>2</v>
      </c>
      <c r="B13" s="263">
        <f>'1. Geometria'!$H$8</f>
        <v>3.3</v>
      </c>
      <c r="C13" s="603">
        <f>'18. Masse di piano'!D27</f>
        <v>363.22</v>
      </c>
      <c r="D13" s="55">
        <v>11.5</v>
      </c>
      <c r="E13" s="509">
        <f t="shared" si="0"/>
        <v>4177.0300000000007</v>
      </c>
      <c r="F13" s="84">
        <f t="shared" si="1"/>
        <v>425.79306829765551</v>
      </c>
      <c r="J13" s="510"/>
      <c r="K13" s="1516"/>
      <c r="L13" s="1519"/>
      <c r="M13" s="1512"/>
      <c r="N13" s="1512"/>
      <c r="O13" s="1512"/>
      <c r="P13" s="1512"/>
      <c r="Q13" s="1512"/>
      <c r="R13" s="1515"/>
      <c r="S13" s="1"/>
    </row>
    <row r="14" spans="1:19" ht="15.75" thickBot="1" x14ac:dyDescent="0.3">
      <c r="A14" s="591" t="s">
        <v>1</v>
      </c>
      <c r="B14" s="74">
        <f>'1. Geometria'!$H$8</f>
        <v>3.3</v>
      </c>
      <c r="C14" s="604">
        <f>'18. Masse di piano'!D28</f>
        <v>317.29000000000002</v>
      </c>
      <c r="D14" s="56">
        <v>12</v>
      </c>
      <c r="E14" s="8">
        <f t="shared" si="0"/>
        <v>3807.4800000000005</v>
      </c>
      <c r="F14" s="267">
        <f t="shared" si="1"/>
        <v>388.12232415902145</v>
      </c>
      <c r="J14" s="527"/>
      <c r="K14" s="30" t="s">
        <v>2</v>
      </c>
      <c r="L14" s="19">
        <f>'13.Forze-Car.Sollec'!F31</f>
        <v>48.602163304652365</v>
      </c>
      <c r="M14" s="22">
        <f>L14/$O$8</f>
        <v>12.150540826163091</v>
      </c>
      <c r="N14" s="27">
        <f>0.4*'13.Forze-Car.Sollec'!B8</f>
        <v>1.32</v>
      </c>
      <c r="O14" s="21">
        <f>$M14*$N14</f>
        <v>16.038713890535281</v>
      </c>
      <c r="P14" s="21">
        <f>O14/2</f>
        <v>8.0193569452676403</v>
      </c>
      <c r="Q14" s="21">
        <f>(2*P14)/$P$10</f>
        <v>3.5641586423411735</v>
      </c>
      <c r="R14" s="19">
        <f>$Q14</f>
        <v>3.5641586423411735</v>
      </c>
      <c r="S14" s="1"/>
    </row>
    <row r="15" spans="1:19" x14ac:dyDescent="0.25">
      <c r="A15" s="5" t="s">
        <v>16</v>
      </c>
      <c r="B15" s="5"/>
      <c r="C15" s="5"/>
      <c r="D15" s="6"/>
      <c r="E15" s="6">
        <f>SUM(E8:E13)</f>
        <v>19718.510000000002</v>
      </c>
      <c r="F15" s="6">
        <f>SUM(F8:F13)</f>
        <v>2010.0417940876657</v>
      </c>
      <c r="G15" s="531"/>
      <c r="H15" s="531"/>
      <c r="I15" s="531"/>
      <c r="J15" s="266"/>
      <c r="K15" s="31">
        <v>6</v>
      </c>
      <c r="L15" s="19">
        <f>'13.Forze-Car.Sollec'!F32</f>
        <v>479.79386022377344</v>
      </c>
      <c r="M15" s="22">
        <f>L15/$O$6</f>
        <v>36.907220017213341</v>
      </c>
      <c r="N15" s="27">
        <f>0.5*'13.Forze-Car.Sollec'!B9</f>
        <v>1.65</v>
      </c>
      <c r="O15" s="22">
        <f>$M15*$N15</f>
        <v>60.896913028402011</v>
      </c>
      <c r="P15" s="22">
        <f>(O14+O15)/2</f>
        <v>38.467813459468644</v>
      </c>
      <c r="Q15" s="22">
        <f>(2*P15)/$L$10</f>
        <v>15.387125383787458</v>
      </c>
      <c r="R15" s="19">
        <f>$Q15+$Q$14</f>
        <v>18.951284026128633</v>
      </c>
      <c r="S15" s="1"/>
    </row>
    <row r="16" spans="1:19" x14ac:dyDescent="0.25">
      <c r="A16" t="s">
        <v>15</v>
      </c>
      <c r="E16" s="2">
        <f>SUM(E8:E14)</f>
        <v>23525.99</v>
      </c>
      <c r="F16" s="2">
        <f>SUM(F8:F14)</f>
        <v>2398.1641182466874</v>
      </c>
      <c r="G16" s="506"/>
      <c r="H16" s="506"/>
      <c r="I16" s="506"/>
      <c r="K16" s="31">
        <v>5</v>
      </c>
      <c r="L16" s="19">
        <f>'13.Forze-Car.Sollec'!F33</f>
        <v>952.1281064552245</v>
      </c>
      <c r="M16" s="22">
        <f>L16/$O$6</f>
        <v>73.240623573478814</v>
      </c>
      <c r="N16" s="27">
        <f>0.5*'13.Forze-Car.Sollec'!B10</f>
        <v>1.65</v>
      </c>
      <c r="O16" s="22">
        <f t="shared" ref="O16" si="2">$M16*$N16</f>
        <v>120.84702889624003</v>
      </c>
      <c r="P16" s="22">
        <f>(O15+O16)/2</f>
        <v>90.871970962321029</v>
      </c>
      <c r="Q16" s="22">
        <f>(2*P16)/$L$10</f>
        <v>36.348788384928412</v>
      </c>
      <c r="R16" s="19">
        <f>$R15+$Q16</f>
        <v>55.300072411057045</v>
      </c>
      <c r="S16" s="1"/>
    </row>
    <row r="17" spans="1:19" ht="15.75" thickBot="1" x14ac:dyDescent="0.3">
      <c r="E17" s="2"/>
      <c r="F17" s="2"/>
      <c r="G17" s="506"/>
      <c r="H17" s="506"/>
      <c r="I17" s="506"/>
      <c r="K17" s="31">
        <v>4</v>
      </c>
      <c r="L17" s="19">
        <f>'13.Forze-Car.Sollec'!F34</f>
        <v>1322.4810949776124</v>
      </c>
      <c r="M17" s="22">
        <f>L17/$O$6</f>
        <v>101.72931499827789</v>
      </c>
      <c r="N17" s="27">
        <f>0.5*'13.Forze-Car.Sollec'!B11</f>
        <v>1.65</v>
      </c>
      <c r="O17" s="22">
        <f>$M17*$N17</f>
        <v>167.8533697471585</v>
      </c>
      <c r="P17" s="22">
        <f>(O16+O17)/2</f>
        <v>144.35019932169928</v>
      </c>
      <c r="Q17" s="22">
        <f>(2*P17)/$L$10</f>
        <v>57.74007972867971</v>
      </c>
      <c r="R17" s="19">
        <f>$R16+$Q17</f>
        <v>113.04015213973676</v>
      </c>
      <c r="S17" s="1"/>
    </row>
    <row r="18" spans="1:19" x14ac:dyDescent="0.25">
      <c r="A18" s="1507" t="s">
        <v>17</v>
      </c>
      <c r="B18" s="36" t="s">
        <v>18</v>
      </c>
      <c r="C18" s="37" t="s">
        <v>20</v>
      </c>
      <c r="D18" s="38">
        <v>5.85</v>
      </c>
      <c r="K18" s="31">
        <v>3</v>
      </c>
      <c r="L18" s="19">
        <f>'13.Forze-Car.Sollec'!F35</f>
        <v>1569.383087325871</v>
      </c>
      <c r="M18" s="22">
        <f>L18/$O$6</f>
        <v>120.72177594814391</v>
      </c>
      <c r="N18" s="27">
        <f>0.5*'13.Forze-Car.Sollec'!B12</f>
        <v>1.65</v>
      </c>
      <c r="O18" s="22">
        <f>$M18*$N18</f>
        <v>199.19093031443745</v>
      </c>
      <c r="P18" s="22">
        <f>(O17+O18)/2</f>
        <v>183.52215003079797</v>
      </c>
      <c r="Q18" s="22">
        <f>(2*P18)/$L$10</f>
        <v>73.408860012319195</v>
      </c>
      <c r="R18" s="19">
        <f>$R17+$Q18</f>
        <v>186.44901215205596</v>
      </c>
      <c r="S18" s="1"/>
    </row>
    <row r="19" spans="1:19" ht="15.75" thickBot="1" x14ac:dyDescent="0.3">
      <c r="A19" s="1516"/>
      <c r="B19" s="7" t="s">
        <v>19</v>
      </c>
      <c r="C19" s="14" t="s">
        <v>20</v>
      </c>
      <c r="D19" s="15">
        <v>3.9</v>
      </c>
      <c r="K19" s="31">
        <v>2</v>
      </c>
      <c r="L19" s="41">
        <f>'13.Forze-Car.Sollec'!F36</f>
        <v>1692.8340835000001</v>
      </c>
      <c r="M19" s="39">
        <f>L19/$O$7</f>
        <v>147.20296378260872</v>
      </c>
      <c r="N19" s="27">
        <f>0.4*'13.Forze-Car.Sollec'!B13</f>
        <v>1.32</v>
      </c>
      <c r="O19" s="22">
        <f>$M19*$N19</f>
        <v>194.30791219304351</v>
      </c>
      <c r="P19" s="22">
        <f>(O18+O19)/2</f>
        <v>196.74942125374048</v>
      </c>
      <c r="Q19" s="22">
        <f>(2*P19)/$L$10</f>
        <v>78.699768501496195</v>
      </c>
      <c r="R19" s="19">
        <f>$R18+$Q19</f>
        <v>265.14878065355214</v>
      </c>
      <c r="S19" s="1"/>
    </row>
    <row r="20" spans="1:19" ht="15.75" thickBot="1" x14ac:dyDescent="0.3">
      <c r="A20" s="9"/>
      <c r="B20" s="9"/>
      <c r="C20" s="5"/>
      <c r="D20" s="16"/>
      <c r="E20" s="17"/>
      <c r="K20" s="32" t="s">
        <v>13</v>
      </c>
      <c r="L20" s="42"/>
      <c r="M20" s="40"/>
      <c r="N20" s="28">
        <f>0.6*'13.Forze-Car.Sollec'!B13</f>
        <v>1.9799999999999998</v>
      </c>
      <c r="O20" s="29">
        <f>$M19*$N20</f>
        <v>291.46186828956525</v>
      </c>
      <c r="P20" s="35"/>
      <c r="Q20" s="35"/>
      <c r="R20" s="29"/>
      <c r="S20" s="1"/>
    </row>
    <row r="21" spans="1:19" x14ac:dyDescent="0.25">
      <c r="A21" s="1507" t="s">
        <v>30</v>
      </c>
      <c r="B21" s="1539" t="s">
        <v>25</v>
      </c>
      <c r="C21" s="1539"/>
      <c r="D21" s="24">
        <v>7.4999999999999997E-2</v>
      </c>
      <c r="K21" s="1"/>
      <c r="L21" s="1"/>
      <c r="M21" s="1"/>
      <c r="N21" s="1"/>
      <c r="O21" s="1"/>
      <c r="P21" s="1"/>
      <c r="Q21" s="1"/>
      <c r="R21" s="1"/>
      <c r="S21" s="1"/>
    </row>
    <row r="22" spans="1:19" ht="15" customHeight="1" x14ac:dyDescent="0.25">
      <c r="A22" s="1508"/>
      <c r="B22" s="1540" t="s">
        <v>5</v>
      </c>
      <c r="C22" s="1540"/>
      <c r="D22" s="265">
        <f>SUM(B9:B13)</f>
        <v>16.5</v>
      </c>
      <c r="E22" t="s">
        <v>7</v>
      </c>
      <c r="K22" s="1520" t="s">
        <v>106</v>
      </c>
      <c r="L22" s="1520"/>
      <c r="M22" s="1520"/>
      <c r="N22" s="1520"/>
      <c r="O22" s="1520"/>
      <c r="P22" s="1520" t="s">
        <v>43</v>
      </c>
      <c r="Q22" s="1520"/>
      <c r="R22" s="98"/>
      <c r="S22" s="98"/>
    </row>
    <row r="23" spans="1:19" ht="15" customHeight="1" thickBot="1" x14ac:dyDescent="0.3">
      <c r="A23" s="1516"/>
      <c r="B23" s="1541" t="s">
        <v>24</v>
      </c>
      <c r="C23" s="1541"/>
      <c r="D23" s="25">
        <f>$D$21*($D$22^(3/4))</f>
        <v>0.61400827129211988</v>
      </c>
      <c r="K23" s="1521"/>
      <c r="L23" s="1521"/>
      <c r="M23" s="1521"/>
      <c r="N23" s="1521"/>
      <c r="O23" s="1521"/>
      <c r="P23" s="1521"/>
      <c r="Q23" s="1521"/>
      <c r="R23" s="47"/>
      <c r="S23" s="1"/>
    </row>
    <row r="24" spans="1:19" x14ac:dyDescent="0.25">
      <c r="A24" s="10"/>
      <c r="B24" s="11"/>
      <c r="K24" s="1525" t="s">
        <v>9</v>
      </c>
      <c r="L24" s="1528" t="s">
        <v>33</v>
      </c>
      <c r="M24" s="1531" t="s">
        <v>42</v>
      </c>
      <c r="N24" s="1531" t="s">
        <v>41</v>
      </c>
      <c r="O24" s="1531" t="s">
        <v>36</v>
      </c>
      <c r="P24" s="1525" t="s">
        <v>9</v>
      </c>
      <c r="Q24" s="1522" t="s">
        <v>41</v>
      </c>
      <c r="R24" s="1"/>
      <c r="S24" s="1"/>
    </row>
    <row r="25" spans="1:19" x14ac:dyDescent="0.25">
      <c r="A25" s="1505" t="s">
        <v>22</v>
      </c>
      <c r="B25" s="1505"/>
      <c r="C25" s="264">
        <v>0.10100000000000001</v>
      </c>
      <c r="K25" s="1526"/>
      <c r="L25" s="1529"/>
      <c r="M25" s="1532"/>
      <c r="N25" s="1532"/>
      <c r="O25" s="1532"/>
      <c r="P25" s="1526"/>
      <c r="Q25" s="1523"/>
      <c r="R25" s="1"/>
      <c r="S25" s="1"/>
    </row>
    <row r="26" spans="1:19" ht="15.75" thickBot="1" x14ac:dyDescent="0.3">
      <c r="A26" s="1538" t="s">
        <v>23</v>
      </c>
      <c r="B26" s="1538"/>
      <c r="C26" s="4">
        <f>0.85*E15*C25</f>
        <v>1692.8340835000004</v>
      </c>
      <c r="K26" s="1527"/>
      <c r="L26" s="1530"/>
      <c r="M26" s="1533"/>
      <c r="N26" s="1533"/>
      <c r="O26" s="1533"/>
      <c r="P26" s="1527"/>
      <c r="Q26" s="1524"/>
      <c r="R26" s="1"/>
      <c r="S26" s="1"/>
    </row>
    <row r="27" spans="1:19" ht="15.75" thickBot="1" x14ac:dyDescent="0.3">
      <c r="A27" s="18"/>
      <c r="B27" s="18"/>
      <c r="K27" s="31" t="s">
        <v>2</v>
      </c>
      <c r="L27" s="19">
        <f t="shared" ref="L27:L32" si="3">L14</f>
        <v>48.602163304652365</v>
      </c>
      <c r="M27" s="2">
        <f t="shared" ref="M27:M32" si="4">M14*(1+0.2)</f>
        <v>14.580648991395709</v>
      </c>
      <c r="N27" s="2">
        <f t="shared" ref="N27:O32" si="5">O14*(1+0.2)</f>
        <v>19.246456668642335</v>
      </c>
      <c r="O27" s="46">
        <f t="shared" si="5"/>
        <v>9.6232283343211673</v>
      </c>
      <c r="P27" s="30" t="s">
        <v>2</v>
      </c>
      <c r="Q27" s="26">
        <f t="shared" ref="Q27:Q32" si="6">N27*1.5</f>
        <v>28.8696850029635</v>
      </c>
      <c r="R27" s="1"/>
      <c r="S27" s="1"/>
    </row>
    <row r="28" spans="1:19" ht="15" customHeight="1" x14ac:dyDescent="0.25">
      <c r="A28" s="1542" t="s">
        <v>6</v>
      </c>
      <c r="B28" s="1503" t="s">
        <v>26</v>
      </c>
      <c r="C28" s="1517" t="s">
        <v>27</v>
      </c>
      <c r="D28" s="1503" t="s">
        <v>28</v>
      </c>
      <c r="E28" s="1517" t="s">
        <v>29</v>
      </c>
      <c r="F28" s="1534" t="s">
        <v>35</v>
      </c>
      <c r="G28" s="529"/>
      <c r="H28" s="529"/>
      <c r="I28" s="529"/>
      <c r="K28" s="31">
        <v>6</v>
      </c>
      <c r="L28" s="19">
        <f t="shared" si="3"/>
        <v>479.79386022377344</v>
      </c>
      <c r="M28" s="2">
        <f t="shared" si="4"/>
        <v>44.288664020656007</v>
      </c>
      <c r="N28" s="2">
        <f t="shared" si="5"/>
        <v>73.076295634082413</v>
      </c>
      <c r="O28" s="6">
        <f>P15*(1+0.2)</f>
        <v>46.161376151362369</v>
      </c>
      <c r="P28" s="31">
        <v>6</v>
      </c>
      <c r="Q28" s="19">
        <f t="shared" si="6"/>
        <v>109.61444345112362</v>
      </c>
      <c r="R28" s="1"/>
      <c r="S28" s="1"/>
    </row>
    <row r="29" spans="1:19" x14ac:dyDescent="0.25">
      <c r="A29" s="1543"/>
      <c r="B29" s="1504"/>
      <c r="C29" s="1518"/>
      <c r="D29" s="1504"/>
      <c r="E29" s="1518"/>
      <c r="F29" s="1535"/>
      <c r="G29" s="529"/>
      <c r="H29" s="529"/>
      <c r="I29" s="529"/>
      <c r="K29" s="31">
        <v>5</v>
      </c>
      <c r="L29" s="19">
        <f t="shared" si="3"/>
        <v>952.1281064552245</v>
      </c>
      <c r="M29" s="2">
        <f t="shared" si="4"/>
        <v>87.888748288174568</v>
      </c>
      <c r="N29" s="2">
        <f t="shared" si="5"/>
        <v>145.01643467548803</v>
      </c>
      <c r="O29" s="6">
        <f t="shared" si="5"/>
        <v>109.04636515478524</v>
      </c>
      <c r="P29" s="31">
        <v>5</v>
      </c>
      <c r="Q29" s="19">
        <f t="shared" si="6"/>
        <v>217.52465201323204</v>
      </c>
      <c r="R29" s="1"/>
      <c r="S29" s="1"/>
    </row>
    <row r="30" spans="1:19" ht="15" customHeight="1" thickBot="1" x14ac:dyDescent="0.3">
      <c r="A30" s="1544"/>
      <c r="B30" s="1537"/>
      <c r="C30" s="1519"/>
      <c r="D30" s="1537"/>
      <c r="E30" s="1519"/>
      <c r="F30" s="1536"/>
      <c r="G30" s="529"/>
      <c r="H30" s="529"/>
      <c r="I30" s="529"/>
      <c r="K30" s="31">
        <v>4</v>
      </c>
      <c r="L30" s="19">
        <f t="shared" si="3"/>
        <v>1322.4810949776124</v>
      </c>
      <c r="M30" s="2">
        <f t="shared" si="4"/>
        <v>122.07517799793345</v>
      </c>
      <c r="N30" s="2">
        <f t="shared" si="5"/>
        <v>201.42404369659019</v>
      </c>
      <c r="O30" s="6">
        <f t="shared" si="5"/>
        <v>173.22023918603912</v>
      </c>
      <c r="P30" s="31">
        <v>4</v>
      </c>
      <c r="Q30" s="19">
        <f t="shared" si="6"/>
        <v>302.1360655448853</v>
      </c>
      <c r="R30" s="1"/>
      <c r="S30" s="1"/>
    </row>
    <row r="31" spans="1:19" x14ac:dyDescent="0.25">
      <c r="A31" s="30" t="s">
        <v>2</v>
      </c>
      <c r="B31" s="2">
        <f t="shared" ref="B31:B36" si="7">E8</f>
        <v>274.08</v>
      </c>
      <c r="C31" s="57">
        <v>19.8</v>
      </c>
      <c r="D31" s="3">
        <f t="shared" ref="D31:D36" si="8">B31*C31</f>
        <v>5426.7839999999997</v>
      </c>
      <c r="E31" s="19">
        <f>$C$26*(D31/$D$37)</f>
        <v>48.602163304652365</v>
      </c>
      <c r="F31" s="21">
        <f>E31</f>
        <v>48.602163304652365</v>
      </c>
      <c r="G31" s="531"/>
      <c r="H31" s="531"/>
      <c r="I31" s="531"/>
      <c r="K31" s="31">
        <v>3</v>
      </c>
      <c r="L31" s="19">
        <f t="shared" si="3"/>
        <v>1569.383087325871</v>
      </c>
      <c r="M31" s="2">
        <f t="shared" si="4"/>
        <v>144.8661311377727</v>
      </c>
      <c r="N31" s="2">
        <f t="shared" si="5"/>
        <v>239.02911637732493</v>
      </c>
      <c r="O31" s="6">
        <f t="shared" si="5"/>
        <v>220.22658003695756</v>
      </c>
      <c r="P31" s="31">
        <v>3</v>
      </c>
      <c r="Q31" s="19">
        <f t="shared" si="6"/>
        <v>358.54367456598737</v>
      </c>
      <c r="R31" s="1"/>
      <c r="S31" s="1"/>
    </row>
    <row r="32" spans="1:19" x14ac:dyDescent="0.25">
      <c r="A32" s="33">
        <v>6</v>
      </c>
      <c r="B32" s="2">
        <f t="shared" si="7"/>
        <v>2917.92</v>
      </c>
      <c r="C32" s="57">
        <v>16.5</v>
      </c>
      <c r="D32" s="3">
        <f t="shared" si="8"/>
        <v>48145.68</v>
      </c>
      <c r="E32" s="19">
        <f>D32/$D$37*$C$26</f>
        <v>431.19169691912106</v>
      </c>
      <c r="F32" s="22">
        <f>SUM(E31:E32)</f>
        <v>479.79386022377344</v>
      </c>
      <c r="G32" s="531"/>
      <c r="H32" s="531"/>
      <c r="I32" s="531"/>
      <c r="K32" s="31">
        <v>2</v>
      </c>
      <c r="L32" s="41">
        <f t="shared" si="3"/>
        <v>1692.8340835000001</v>
      </c>
      <c r="M32" s="2">
        <f t="shared" si="4"/>
        <v>176.64355653913046</v>
      </c>
      <c r="N32" s="2">
        <f t="shared" si="5"/>
        <v>233.16949463165219</v>
      </c>
      <c r="O32" s="6">
        <f t="shared" si="5"/>
        <v>236.09930550448857</v>
      </c>
      <c r="P32" s="31">
        <v>2</v>
      </c>
      <c r="Q32" s="19">
        <f t="shared" si="6"/>
        <v>349.75424194747825</v>
      </c>
      <c r="R32" s="1"/>
      <c r="S32" s="1"/>
    </row>
    <row r="33" spans="1:19" x14ac:dyDescent="0.25">
      <c r="A33" s="31">
        <v>5</v>
      </c>
      <c r="B33" s="2">
        <f t="shared" si="7"/>
        <v>3995.42</v>
      </c>
      <c r="C33" s="57">
        <v>13.2</v>
      </c>
      <c r="D33" s="3">
        <f t="shared" si="8"/>
        <v>52739.544000000002</v>
      </c>
      <c r="E33" s="19">
        <f>D33/$D$37*$C$26</f>
        <v>472.33424623145112</v>
      </c>
      <c r="F33" s="22">
        <f>SUM(E31:E33)</f>
        <v>952.1281064552245</v>
      </c>
      <c r="G33" s="531"/>
      <c r="H33" s="531"/>
      <c r="I33" s="531"/>
      <c r="K33" s="32" t="s">
        <v>13</v>
      </c>
      <c r="L33" s="42"/>
      <c r="M33" s="43"/>
      <c r="N33" s="44">
        <f>O20*(1+0.2)</f>
        <v>349.75424194747831</v>
      </c>
      <c r="O33" s="44"/>
      <c r="P33" s="32" t="s">
        <v>13</v>
      </c>
      <c r="Q33" s="45">
        <f>N33</f>
        <v>349.75424194747831</v>
      </c>
      <c r="R33" s="1"/>
      <c r="S33" s="1"/>
    </row>
    <row r="34" spans="1:19" x14ac:dyDescent="0.25">
      <c r="A34" s="31">
        <v>4</v>
      </c>
      <c r="B34" s="2">
        <f t="shared" si="7"/>
        <v>4177.0300000000007</v>
      </c>
      <c r="C34" s="57">
        <v>9.9</v>
      </c>
      <c r="D34" s="3">
        <f t="shared" si="8"/>
        <v>41352.597000000009</v>
      </c>
      <c r="E34" s="19">
        <f>D34/$D$37*$C$26</f>
        <v>370.35298852238788</v>
      </c>
      <c r="F34" s="22">
        <f>SUM(E31:E34)</f>
        <v>1322.4810949776124</v>
      </c>
      <c r="G34" s="531"/>
      <c r="H34" s="531"/>
      <c r="I34" s="531"/>
    </row>
    <row r="35" spans="1:19" x14ac:dyDescent="0.25">
      <c r="A35" s="31">
        <v>3</v>
      </c>
      <c r="B35" s="2">
        <f t="shared" si="7"/>
        <v>4177.0300000000007</v>
      </c>
      <c r="C35" s="57">
        <v>6.6</v>
      </c>
      <c r="D35" s="3">
        <f t="shared" si="8"/>
        <v>27568.398000000001</v>
      </c>
      <c r="E35" s="19">
        <f>D35/$D$37*$C$26</f>
        <v>246.90199234825852</v>
      </c>
      <c r="F35" s="22">
        <f>SUM(E31:E35)</f>
        <v>1569.383087325871</v>
      </c>
      <c r="G35" s="531"/>
      <c r="H35" s="531"/>
      <c r="I35" s="531"/>
    </row>
    <row r="36" spans="1:19" ht="15.75" thickBot="1" x14ac:dyDescent="0.3">
      <c r="A36" s="34">
        <v>2</v>
      </c>
      <c r="B36" s="8">
        <f t="shared" si="7"/>
        <v>4177.0300000000007</v>
      </c>
      <c r="C36" s="58">
        <v>3.3</v>
      </c>
      <c r="D36" s="12">
        <f t="shared" si="8"/>
        <v>13784.199000000001</v>
      </c>
      <c r="E36" s="20">
        <f>D36/$D$37*$C$26</f>
        <v>123.45099617412926</v>
      </c>
      <c r="F36" s="23">
        <f>SUM(E31:E36)</f>
        <v>1692.8340835000001</v>
      </c>
      <c r="G36" s="531"/>
      <c r="H36" s="531"/>
      <c r="I36" s="531"/>
    </row>
    <row r="37" spans="1:19" x14ac:dyDescent="0.25">
      <c r="A37" s="1" t="s">
        <v>8</v>
      </c>
      <c r="B37" s="1"/>
      <c r="C37" s="1"/>
      <c r="D37" s="3">
        <f>SUM(D31:D36)</f>
        <v>189017.20200000002</v>
      </c>
    </row>
  </sheetData>
  <mergeCells count="45">
    <mergeCell ref="F28:F30"/>
    <mergeCell ref="B28:B30"/>
    <mergeCell ref="F5:F7"/>
    <mergeCell ref="B5:B7"/>
    <mergeCell ref="A26:B26"/>
    <mergeCell ref="A25:B25"/>
    <mergeCell ref="A18:A19"/>
    <mergeCell ref="B21:C21"/>
    <mergeCell ref="B22:C22"/>
    <mergeCell ref="B23:C23"/>
    <mergeCell ref="A21:A23"/>
    <mergeCell ref="C5:C7"/>
    <mergeCell ref="C28:C30"/>
    <mergeCell ref="D28:D30"/>
    <mergeCell ref="E28:E30"/>
    <mergeCell ref="A28:A30"/>
    <mergeCell ref="K22:O23"/>
    <mergeCell ref="P22:Q23"/>
    <mergeCell ref="Q24:Q26"/>
    <mergeCell ref="P24:P26"/>
    <mergeCell ref="K24:K26"/>
    <mergeCell ref="L24:L26"/>
    <mergeCell ref="M24:M26"/>
    <mergeCell ref="N24:N26"/>
    <mergeCell ref="O24:O26"/>
    <mergeCell ref="N10:O10"/>
    <mergeCell ref="P11:P13"/>
    <mergeCell ref="Q11:Q13"/>
    <mergeCell ref="Q7:S8"/>
    <mergeCell ref="R11:R13"/>
    <mergeCell ref="K8:N8"/>
    <mergeCell ref="O11:O13"/>
    <mergeCell ref="K11:K13"/>
    <mergeCell ref="L11:L13"/>
    <mergeCell ref="N11:N13"/>
    <mergeCell ref="M11:M13"/>
    <mergeCell ref="A3:I3"/>
    <mergeCell ref="K3:S3"/>
    <mergeCell ref="D5:D7"/>
    <mergeCell ref="A1:S1"/>
    <mergeCell ref="K6:N6"/>
    <mergeCell ref="K7:N7"/>
    <mergeCell ref="K5:S5"/>
    <mergeCell ref="A5:A7"/>
    <mergeCell ref="E5:E7"/>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5">
    <tabColor rgb="FFFF0000"/>
  </sheetPr>
  <dimension ref="A1:U102"/>
  <sheetViews>
    <sheetView zoomScale="80" zoomScaleNormal="80" workbookViewId="0">
      <selection sqref="A1:S1"/>
    </sheetView>
  </sheetViews>
  <sheetFormatPr defaultRowHeight="15" x14ac:dyDescent="0.25"/>
  <cols>
    <col min="1" max="1" width="15.7109375" customWidth="1"/>
    <col min="2" max="2" width="12.7109375" customWidth="1"/>
    <col min="3" max="3" width="16" customWidth="1"/>
    <col min="4" max="4" width="13" customWidth="1"/>
    <col min="5" max="5" width="17.42578125" customWidth="1"/>
    <col min="6" max="6" width="9.28515625" customWidth="1"/>
    <col min="8" max="8" width="16.28515625" customWidth="1"/>
    <col min="9" max="9" width="12.85546875" customWidth="1"/>
    <col min="10" max="10" width="13" customWidth="1"/>
    <col min="11" max="11" width="14.140625" customWidth="1"/>
    <col min="12" max="12" width="12.5703125" customWidth="1"/>
    <col min="13" max="13" width="16.5703125" customWidth="1"/>
    <col min="16" max="16" width="9.28515625" customWidth="1"/>
    <col min="17" max="17" width="19" customWidth="1"/>
  </cols>
  <sheetData>
    <row r="1" spans="1:20" ht="25.5" customHeight="1" x14ac:dyDescent="0.35">
      <c r="A1" s="1563" t="s">
        <v>511</v>
      </c>
      <c r="B1" s="1563"/>
      <c r="C1" s="1563"/>
      <c r="D1" s="1563"/>
      <c r="E1" s="1563"/>
      <c r="F1" s="1563"/>
      <c r="G1" s="1563"/>
      <c r="H1" s="1563"/>
      <c r="I1" s="1563"/>
      <c r="J1" s="1563"/>
      <c r="K1" s="1563"/>
      <c r="L1" s="1563"/>
      <c r="M1" s="1563"/>
      <c r="N1" s="1563"/>
      <c r="O1" s="1563"/>
      <c r="P1" s="1563"/>
      <c r="Q1" s="1563"/>
      <c r="R1" s="1563"/>
      <c r="S1" s="1563"/>
    </row>
    <row r="2" spans="1:20" ht="15" customHeight="1" x14ac:dyDescent="0.35">
      <c r="A2" s="526"/>
      <c r="B2" s="526"/>
      <c r="C2" s="526"/>
      <c r="D2" s="526"/>
      <c r="E2" s="526"/>
      <c r="F2" s="526"/>
      <c r="G2" s="526"/>
      <c r="H2" s="526"/>
      <c r="I2" s="526"/>
      <c r="J2" s="526"/>
      <c r="K2" s="526"/>
      <c r="L2" s="526"/>
      <c r="M2" s="526"/>
      <c r="N2" s="526"/>
      <c r="O2" s="526"/>
      <c r="P2" s="526"/>
      <c r="Q2" s="526"/>
      <c r="R2" s="526"/>
      <c r="S2" s="526"/>
      <c r="T2" s="53"/>
    </row>
    <row r="3" spans="1:20" ht="23.25" x14ac:dyDescent="0.35">
      <c r="A3" s="1552" t="s">
        <v>53</v>
      </c>
      <c r="B3" s="1552"/>
      <c r="C3" s="1552"/>
      <c r="D3" s="1552"/>
      <c r="E3" s="1552"/>
      <c r="F3" s="1552"/>
      <c r="G3" s="1552"/>
      <c r="H3" s="1552"/>
      <c r="I3" s="1552"/>
      <c r="J3" s="515"/>
      <c r="K3" s="515"/>
      <c r="L3" s="515"/>
      <c r="M3" s="515"/>
      <c r="N3" s="515"/>
    </row>
    <row r="4" spans="1:20" ht="15.75" x14ac:dyDescent="0.25">
      <c r="A4" s="49" t="s">
        <v>495</v>
      </c>
      <c r="B4" s="59">
        <v>5</v>
      </c>
      <c r="C4" s="48"/>
      <c r="D4" s="48"/>
      <c r="E4" s="48"/>
      <c r="F4" s="48"/>
      <c r="G4" s="48"/>
      <c r="H4" t="s">
        <v>60</v>
      </c>
      <c r="I4" s="54">
        <v>5</v>
      </c>
      <c r="J4" s="48"/>
    </row>
    <row r="5" spans="1:20" x14ac:dyDescent="0.25">
      <c r="A5" s="49" t="s">
        <v>54</v>
      </c>
      <c r="B5" s="108">
        <f>B4/25</f>
        <v>0.2</v>
      </c>
      <c r="C5" s="48"/>
      <c r="D5" s="48"/>
      <c r="E5" s="48"/>
      <c r="F5" s="48"/>
      <c r="G5" s="48"/>
      <c r="H5" s="48"/>
      <c r="I5" s="48"/>
      <c r="J5" s="48"/>
    </row>
    <row r="6" spans="1:20" x14ac:dyDescent="0.25">
      <c r="A6" s="50" t="s">
        <v>55</v>
      </c>
      <c r="B6" s="59">
        <v>0.21</v>
      </c>
      <c r="C6" s="51" t="s">
        <v>57</v>
      </c>
      <c r="D6" s="48" t="s">
        <v>58</v>
      </c>
      <c r="E6" s="59">
        <v>16</v>
      </c>
      <c r="F6" s="48" t="s">
        <v>59</v>
      </c>
      <c r="G6" s="59">
        <v>5</v>
      </c>
      <c r="H6" s="48"/>
      <c r="I6" s="48"/>
      <c r="J6" s="48"/>
    </row>
    <row r="7" spans="1:20" x14ac:dyDescent="0.25">
      <c r="A7" s="48"/>
      <c r="B7" s="48"/>
      <c r="C7" s="48"/>
      <c r="D7" s="48"/>
      <c r="E7" s="48"/>
      <c r="F7" s="48"/>
      <c r="G7" s="48"/>
      <c r="H7" s="48"/>
      <c r="I7" s="48"/>
      <c r="J7" s="48"/>
    </row>
    <row r="8" spans="1:20" ht="23.25" x14ac:dyDescent="0.35">
      <c r="A8" s="1552" t="s">
        <v>113</v>
      </c>
      <c r="B8" s="1552"/>
      <c r="C8" s="1552"/>
      <c r="D8" s="1552"/>
      <c r="E8" s="1552"/>
      <c r="F8" s="1552"/>
      <c r="G8" s="1552"/>
      <c r="H8" s="1552"/>
      <c r="I8" s="1552"/>
      <c r="J8" s="515"/>
      <c r="K8" s="515"/>
      <c r="L8" s="515"/>
      <c r="M8" s="515"/>
      <c r="N8" s="515"/>
      <c r="O8" s="515"/>
      <c r="P8" s="515"/>
      <c r="Q8" s="515"/>
      <c r="R8" s="515"/>
      <c r="S8" s="515"/>
    </row>
    <row r="9" spans="1:20" ht="15" customHeight="1" x14ac:dyDescent="0.25">
      <c r="A9" s="118" t="s">
        <v>56</v>
      </c>
      <c r="B9" s="106">
        <v>3.9</v>
      </c>
      <c r="C9" s="1558"/>
      <c r="D9" s="1558"/>
      <c r="E9" s="1558" t="s">
        <v>504</v>
      </c>
      <c r="F9" s="1558"/>
      <c r="G9" s="1558"/>
      <c r="H9" s="1558"/>
      <c r="I9" s="106">
        <f>'4. Carichi Campate (II_III_IV)'!$L$60</f>
        <v>60.318438136363639</v>
      </c>
    </row>
    <row r="10" spans="1:20" x14ac:dyDescent="0.25">
      <c r="A10" s="1505" t="s">
        <v>117</v>
      </c>
      <c r="B10" s="1505"/>
      <c r="C10" s="60">
        <v>0.18</v>
      </c>
      <c r="D10" s="48"/>
      <c r="E10" s="48"/>
      <c r="F10" s="48"/>
      <c r="G10" s="48"/>
      <c r="H10" s="1561" t="s">
        <v>115</v>
      </c>
      <c r="I10" s="1561"/>
      <c r="J10" s="48"/>
    </row>
    <row r="11" spans="1:20" ht="15.75" thickBot="1" x14ac:dyDescent="0.3">
      <c r="A11" s="1505" t="s">
        <v>114</v>
      </c>
      <c r="B11" s="1505"/>
      <c r="C11" s="54">
        <v>0.03</v>
      </c>
      <c r="D11" s="48"/>
      <c r="E11" s="48"/>
      <c r="F11" s="48"/>
      <c r="G11" s="48"/>
      <c r="H11" s="1561"/>
      <c r="I11" s="1561"/>
      <c r="J11" s="48"/>
    </row>
    <row r="12" spans="1:20" x14ac:dyDescent="0.25">
      <c r="A12" s="1505" t="s">
        <v>734</v>
      </c>
      <c r="B12" s="1505"/>
      <c r="C12" s="4">
        <f>('0. Materiali'!B3^2)*$H$12/($C$10^2)</f>
        <v>0.91744344405409084</v>
      </c>
      <c r="D12" s="51" t="s">
        <v>57</v>
      </c>
      <c r="E12" s="820" t="s">
        <v>118</v>
      </c>
      <c r="F12" s="821">
        <v>0.9</v>
      </c>
      <c r="G12" s="48"/>
      <c r="H12" s="1560">
        <f>(I9*(B9^2))/10</f>
        <v>91.744344405409095</v>
      </c>
      <c r="I12" s="1560"/>
      <c r="J12" s="48"/>
    </row>
    <row r="13" spans="1:20" ht="15.75" thickBot="1" x14ac:dyDescent="0.3">
      <c r="A13" s="48"/>
      <c r="B13" s="48"/>
      <c r="C13" s="48"/>
      <c r="D13" s="48"/>
      <c r="E13" s="822" t="s">
        <v>54</v>
      </c>
      <c r="F13" s="823">
        <v>0.21</v>
      </c>
      <c r="G13" s="48"/>
      <c r="H13" s="48"/>
      <c r="I13" s="48"/>
    </row>
    <row r="14" spans="1:20" x14ac:dyDescent="0.25">
      <c r="A14" s="48"/>
      <c r="B14" s="48"/>
      <c r="C14" s="48"/>
      <c r="D14" s="48"/>
      <c r="E14" s="48"/>
      <c r="F14" s="48"/>
      <c r="G14" s="48"/>
      <c r="H14" s="48"/>
      <c r="I14" s="48"/>
    </row>
    <row r="15" spans="1:20" ht="23.25" x14ac:dyDescent="0.35">
      <c r="A15" s="1552" t="s">
        <v>44</v>
      </c>
      <c r="B15" s="1552"/>
      <c r="C15" s="1552"/>
      <c r="D15" s="1552"/>
      <c r="E15" s="1552"/>
      <c r="F15" s="1552"/>
      <c r="G15" s="1552"/>
      <c r="H15" s="1552"/>
      <c r="I15" s="1552"/>
      <c r="J15" s="1552"/>
      <c r="K15" s="1552"/>
      <c r="L15" s="1552"/>
      <c r="M15" s="1552"/>
      <c r="N15" s="1552"/>
      <c r="O15" s="1552"/>
      <c r="P15" s="1552"/>
      <c r="Q15" s="1552"/>
      <c r="R15" s="1552"/>
      <c r="S15" s="1552"/>
    </row>
    <row r="16" spans="1:20" ht="23.25" x14ac:dyDescent="0.35">
      <c r="A16" s="1559" t="s">
        <v>484</v>
      </c>
      <c r="B16" s="1559"/>
      <c r="C16" s="1559"/>
      <c r="D16" s="1559"/>
      <c r="E16" s="1559"/>
      <c r="F16" s="1559"/>
      <c r="G16" s="1559"/>
      <c r="H16" s="1559"/>
      <c r="I16" s="1559"/>
      <c r="K16" s="1559" t="s">
        <v>483</v>
      </c>
      <c r="L16" s="1559"/>
      <c r="M16" s="1559"/>
      <c r="N16" s="1559"/>
      <c r="O16" s="1559"/>
      <c r="P16" s="1559"/>
      <c r="Q16" s="1559"/>
      <c r="R16" s="1559"/>
      <c r="S16" s="1559"/>
    </row>
    <row r="17" spans="1:21" ht="15" customHeight="1" x14ac:dyDescent="0.3">
      <c r="A17" s="1556" t="str">
        <f>'1. Geometria'!$J$51</f>
        <v>Trave 14-21</v>
      </c>
      <c r="B17" s="1556"/>
      <c r="C17" s="1556"/>
      <c r="D17" s="1556"/>
      <c r="E17" s="1556"/>
      <c r="F17" s="1556"/>
      <c r="G17" s="1556"/>
      <c r="H17" s="1556"/>
      <c r="I17" s="1556"/>
      <c r="K17" s="1562" t="str">
        <f>'1. Geometria'!$J$57</f>
        <v>Trave 24-27</v>
      </c>
      <c r="L17" s="1556"/>
      <c r="M17" s="1556"/>
      <c r="N17" s="1556"/>
      <c r="O17" s="1556"/>
      <c r="P17" s="1556"/>
      <c r="Q17" s="1556"/>
      <c r="R17" s="1556"/>
      <c r="S17" s="1556"/>
    </row>
    <row r="18" spans="1:21" ht="15" customHeight="1" x14ac:dyDescent="0.25">
      <c r="A18" s="1557" t="s">
        <v>6</v>
      </c>
      <c r="B18" s="1557" t="s">
        <v>486</v>
      </c>
      <c r="C18" s="1557" t="s">
        <v>487</v>
      </c>
      <c r="D18" s="1557" t="s">
        <v>675</v>
      </c>
      <c r="E18" s="1557"/>
      <c r="F18" s="1557" t="s">
        <v>672</v>
      </c>
      <c r="G18" s="1557"/>
      <c r="H18" s="1557" t="s">
        <v>45</v>
      </c>
      <c r="I18" s="1557"/>
      <c r="K18" s="1557" t="s">
        <v>6</v>
      </c>
      <c r="L18" s="1557" t="s">
        <v>486</v>
      </c>
      <c r="M18" s="1557" t="s">
        <v>487</v>
      </c>
      <c r="N18" s="1557" t="s">
        <v>482</v>
      </c>
      <c r="O18" s="1557"/>
      <c r="P18" s="1557" t="s">
        <v>488</v>
      </c>
      <c r="Q18" s="1557"/>
      <c r="R18" s="1557" t="s">
        <v>45</v>
      </c>
      <c r="S18" s="1557"/>
    </row>
    <row r="19" spans="1:21" ht="15" customHeight="1" x14ac:dyDescent="0.25">
      <c r="A19" s="1557"/>
      <c r="B19" s="1557"/>
      <c r="C19" s="1557"/>
      <c r="D19" s="1557"/>
      <c r="E19" s="1557"/>
      <c r="F19" s="1557"/>
      <c r="G19" s="1557"/>
      <c r="H19" s="1557"/>
      <c r="I19" s="1557"/>
      <c r="K19" s="1557"/>
      <c r="L19" s="1557"/>
      <c r="M19" s="1557"/>
      <c r="N19" s="1557"/>
      <c r="O19" s="1557"/>
      <c r="P19" s="1557"/>
      <c r="Q19" s="1557"/>
      <c r="R19" s="1557"/>
      <c r="S19" s="1557"/>
    </row>
    <row r="20" spans="1:21" ht="15" customHeight="1" x14ac:dyDescent="0.25">
      <c r="A20" s="1557"/>
      <c r="B20" s="1557"/>
      <c r="C20" s="1557"/>
      <c r="D20" s="1557"/>
      <c r="E20" s="1557"/>
      <c r="F20" s="1557"/>
      <c r="G20" s="1557"/>
      <c r="H20" s="1557"/>
      <c r="I20" s="1557"/>
      <c r="K20" s="1557"/>
      <c r="L20" s="1557"/>
      <c r="M20" s="1557"/>
      <c r="N20" s="1557"/>
      <c r="O20" s="1557"/>
      <c r="P20" s="1557"/>
      <c r="Q20" s="1557"/>
      <c r="R20" s="1557"/>
      <c r="S20" s="1557"/>
    </row>
    <row r="21" spans="1:21" ht="15" customHeight="1" x14ac:dyDescent="0.25">
      <c r="A21" s="517" t="s">
        <v>109</v>
      </c>
      <c r="B21" s="4">
        <f>'1. Geometria'!$L$51</f>
        <v>4.5</v>
      </c>
      <c r="C21" s="516">
        <f>'10. Carichi Campate (TORRINO)'!AA21</f>
        <v>26.041777781270405</v>
      </c>
      <c r="D21" s="1545">
        <f>($C21*$B21^2)/10</f>
        <v>52.734600007072572</v>
      </c>
      <c r="E21" s="1545"/>
      <c r="F21" s="1550">
        <f>'13.Forze-Car.Sollec'!$P14*0.7</f>
        <v>5.613549861687348</v>
      </c>
      <c r="G21" s="1550"/>
      <c r="H21" s="1550">
        <f t="shared" ref="H21:H26" si="0">D21+F21</f>
        <v>58.348149868759918</v>
      </c>
      <c r="I21" s="1550"/>
      <c r="K21" s="517" t="s">
        <v>109</v>
      </c>
      <c r="L21" s="4"/>
      <c r="M21" s="516"/>
      <c r="N21" s="1545"/>
      <c r="O21" s="1545"/>
      <c r="P21" s="1550"/>
      <c r="Q21" s="1550"/>
      <c r="R21" s="1550"/>
      <c r="S21" s="1551"/>
    </row>
    <row r="22" spans="1:21" ht="15.75" x14ac:dyDescent="0.25">
      <c r="A22" s="517">
        <v>6</v>
      </c>
      <c r="B22" s="4">
        <f>'1. Geometria'!$L$51</f>
        <v>4.5</v>
      </c>
      <c r="C22" s="516">
        <f>'8. Carichi Campate (VI)'!$AA$70</f>
        <v>22.23877666666667</v>
      </c>
      <c r="D22" s="1545">
        <f>($C22*$B22^2)/10</f>
        <v>45.03352275000001</v>
      </c>
      <c r="E22" s="1545"/>
      <c r="F22" s="1550">
        <f>'13.Forze-Car.Sollec'!$P15*0.7</f>
        <v>26.92746942162805</v>
      </c>
      <c r="G22" s="1550"/>
      <c r="H22" s="1550">
        <f t="shared" si="0"/>
        <v>71.960992171628064</v>
      </c>
      <c r="I22" s="1550"/>
      <c r="K22" s="517">
        <v>6</v>
      </c>
      <c r="L22" s="4">
        <f>'1. Geometria'!$L$57</f>
        <v>5</v>
      </c>
      <c r="M22" s="516">
        <f>'8. Carichi Campate (VI)'!$AA$169</f>
        <v>9.1212502184000002</v>
      </c>
      <c r="N22" s="1545">
        <f>($M22*$L22^2)/10</f>
        <v>22.803125546</v>
      </c>
      <c r="O22" s="1545"/>
      <c r="P22" s="1550">
        <f>'13.Forze-Car.Sollec'!$O$28</f>
        <v>46.161376151362369</v>
      </c>
      <c r="Q22" s="1550"/>
      <c r="R22" s="1550">
        <f>N22+P22</f>
        <v>68.964501697362365</v>
      </c>
      <c r="S22" s="1551"/>
    </row>
    <row r="23" spans="1:21" ht="15.75" x14ac:dyDescent="0.25">
      <c r="A23" s="517">
        <v>5</v>
      </c>
      <c r="B23" s="4">
        <f>'1. Geometria'!$L$51</f>
        <v>4.5</v>
      </c>
      <c r="C23" s="516">
        <f>'6. Carichi Campate (V)'!$AA$70</f>
        <v>22.23877666666667</v>
      </c>
      <c r="D23" s="1545">
        <f t="shared" ref="D23:D26" si="1">($C23*$B23^2)/10</f>
        <v>45.03352275000001</v>
      </c>
      <c r="E23" s="1545"/>
      <c r="F23" s="1550">
        <f>'13.Forze-Car.Sollec'!$P16*0.7</f>
        <v>63.610379673624713</v>
      </c>
      <c r="G23" s="1550"/>
      <c r="H23" s="1550">
        <f t="shared" si="0"/>
        <v>108.64390242362472</v>
      </c>
      <c r="I23" s="1551"/>
      <c r="K23" s="517">
        <v>5</v>
      </c>
      <c r="L23" s="4">
        <f>'1. Geometria'!$L$57</f>
        <v>5</v>
      </c>
      <c r="M23" s="516">
        <f>'6. Carichi Campate (V)'!$AA$169</f>
        <v>18.541050000000002</v>
      </c>
      <c r="N23" s="1545">
        <f>($M23*$L23^2)/10</f>
        <v>46.352625000000003</v>
      </c>
      <c r="O23" s="1545"/>
      <c r="P23" s="1550">
        <f>'13.Forze-Car.Sollec'!$O$29</f>
        <v>109.04636515478524</v>
      </c>
      <c r="Q23" s="1550"/>
      <c r="R23" s="1550">
        <f>N23+P23</f>
        <v>155.39899015478522</v>
      </c>
      <c r="S23" s="1551"/>
    </row>
    <row r="24" spans="1:21" ht="15.75" x14ac:dyDescent="0.25">
      <c r="A24" s="517">
        <v>4</v>
      </c>
      <c r="B24" s="4">
        <f>'1. Geometria'!$L$51</f>
        <v>4.5</v>
      </c>
      <c r="C24" s="516">
        <f>'4. Carichi Campate (II_III_IV)'!$AA$70</f>
        <v>22.98877666666667</v>
      </c>
      <c r="D24" s="1545">
        <f t="shared" si="1"/>
        <v>46.552272750000007</v>
      </c>
      <c r="E24" s="1545"/>
      <c r="F24" s="1550">
        <f>'13.Forze-Car.Sollec'!$P17*0.7</f>
        <v>101.04513952518948</v>
      </c>
      <c r="G24" s="1550"/>
      <c r="H24" s="1550">
        <f t="shared" si="0"/>
        <v>147.5974122751895</v>
      </c>
      <c r="I24" s="1551"/>
      <c r="K24" s="517">
        <v>4</v>
      </c>
      <c r="L24" s="4">
        <f>'1. Geometria'!$L$57</f>
        <v>5</v>
      </c>
      <c r="M24" s="516">
        <f>'4. Carichi Campate (II_III_IV)'!$AA$169</f>
        <v>19.291050000000002</v>
      </c>
      <c r="N24" s="1545">
        <f>($M24*$L24^2)/10</f>
        <v>48.227625000000003</v>
      </c>
      <c r="O24" s="1545"/>
      <c r="P24" s="1550">
        <f>'13.Forze-Car.Sollec'!$O$30</f>
        <v>173.22023918603912</v>
      </c>
      <c r="Q24" s="1550"/>
      <c r="R24" s="1550">
        <f>N24+P24</f>
        <v>221.44786418603911</v>
      </c>
      <c r="S24" s="1551"/>
    </row>
    <row r="25" spans="1:21" ht="15.75" x14ac:dyDescent="0.25">
      <c r="A25" s="517">
        <v>3</v>
      </c>
      <c r="B25" s="4">
        <f>'1. Geometria'!$L$51</f>
        <v>4.5</v>
      </c>
      <c r="C25" s="516">
        <f>'4. Carichi Campate (II_III_IV)'!$AA$70</f>
        <v>22.98877666666667</v>
      </c>
      <c r="D25" s="1545">
        <f t="shared" si="1"/>
        <v>46.552272750000007</v>
      </c>
      <c r="E25" s="1545"/>
      <c r="F25" s="1550">
        <f>'13.Forze-Car.Sollec'!$P18*0.7</f>
        <v>128.46550502155858</v>
      </c>
      <c r="G25" s="1550"/>
      <c r="H25" s="1550">
        <f t="shared" si="0"/>
        <v>175.0177777715586</v>
      </c>
      <c r="I25" s="1551"/>
      <c r="K25" s="517">
        <v>3</v>
      </c>
      <c r="L25" s="4">
        <f>'1. Geometria'!$L$57</f>
        <v>5</v>
      </c>
      <c r="M25" s="516">
        <f>'4. Carichi Campate (II_III_IV)'!$AA$169</f>
        <v>19.291050000000002</v>
      </c>
      <c r="N25" s="1545">
        <f>($M25*$L25^2)/10</f>
        <v>48.227625000000003</v>
      </c>
      <c r="O25" s="1545"/>
      <c r="P25" s="1550">
        <f>'13.Forze-Car.Sollec'!$O$31</f>
        <v>220.22658003695756</v>
      </c>
      <c r="Q25" s="1550"/>
      <c r="R25" s="1550">
        <f>N25+P25</f>
        <v>268.45420503695755</v>
      </c>
      <c r="S25" s="1551"/>
    </row>
    <row r="26" spans="1:21" ht="15.75" x14ac:dyDescent="0.25">
      <c r="A26" s="519">
        <v>2</v>
      </c>
      <c r="B26" s="4">
        <f>'1. Geometria'!$L$51</f>
        <v>4.5</v>
      </c>
      <c r="C26" s="516">
        <f>'4. Carichi Campate (II_III_IV)'!$AA$70</f>
        <v>22.98877666666667</v>
      </c>
      <c r="D26" s="1545">
        <f t="shared" si="1"/>
        <v>46.552272750000007</v>
      </c>
      <c r="E26" s="1545"/>
      <c r="F26" s="1550">
        <f>'13.Forze-Car.Sollec'!$P19*0.7</f>
        <v>137.72459487761833</v>
      </c>
      <c r="G26" s="1550"/>
      <c r="H26" s="1550">
        <f t="shared" si="0"/>
        <v>184.27686762761834</v>
      </c>
      <c r="I26" s="1551"/>
      <c r="K26" s="519">
        <v>2</v>
      </c>
      <c r="L26" s="4">
        <f>'1. Geometria'!$L$57</f>
        <v>5</v>
      </c>
      <c r="M26" s="516">
        <f>'4. Carichi Campate (II_III_IV)'!$AA$169</f>
        <v>19.291050000000002</v>
      </c>
      <c r="N26" s="1545">
        <f>($M26*$L26^2)/10</f>
        <v>48.227625000000003</v>
      </c>
      <c r="O26" s="1545"/>
      <c r="P26" s="1550">
        <f>'13.Forze-Car.Sollec'!$O$32</f>
        <v>236.09930550448857</v>
      </c>
      <c r="Q26" s="1550"/>
      <c r="R26" s="1550">
        <f>N26+P26</f>
        <v>284.32693050448859</v>
      </c>
      <c r="S26" s="1551"/>
      <c r="U26" s="516">
        <f>'4. Carichi Campate (II_III_IV)'!$AA$169</f>
        <v>19.291050000000002</v>
      </c>
    </row>
    <row r="27" spans="1:21" ht="15.75" x14ac:dyDescent="0.25">
      <c r="A27" s="519"/>
      <c r="B27" s="4"/>
      <c r="C27" s="516"/>
      <c r="D27" s="754"/>
      <c r="E27" s="754"/>
      <c r="F27" s="755"/>
      <c r="G27" s="755"/>
      <c r="H27" s="755"/>
      <c r="I27" s="756"/>
      <c r="J27" s="53"/>
    </row>
    <row r="28" spans="1:21" ht="15" customHeight="1" x14ac:dyDescent="0.3">
      <c r="A28" s="1556" t="str">
        <f>'1. Geometria'!$J$52</f>
        <v>Trave 15-22</v>
      </c>
      <c r="B28" s="1556"/>
      <c r="C28" s="1556"/>
      <c r="D28" s="1556"/>
      <c r="E28" s="1556"/>
      <c r="F28" s="1556"/>
      <c r="G28" s="1556"/>
      <c r="H28" s="1556"/>
      <c r="I28" s="1556"/>
      <c r="J28" s="513"/>
      <c r="K28" s="1556" t="str">
        <f>'1. Geometria'!$J$41</f>
        <v>Trave 4-11</v>
      </c>
      <c r="L28" s="1556"/>
      <c r="M28" s="1556"/>
      <c r="N28" s="1556"/>
      <c r="O28" s="1556"/>
      <c r="P28" s="1556"/>
      <c r="Q28" s="1556"/>
      <c r="R28" s="1556"/>
      <c r="S28" s="1556"/>
    </row>
    <row r="29" spans="1:21" ht="15" customHeight="1" x14ac:dyDescent="0.25">
      <c r="A29" s="1557" t="s">
        <v>6</v>
      </c>
      <c r="B29" s="1557" t="s">
        <v>486</v>
      </c>
      <c r="C29" s="1557" t="s">
        <v>487</v>
      </c>
      <c r="D29" s="1557" t="s">
        <v>676</v>
      </c>
      <c r="E29" s="1557"/>
      <c r="F29" s="1557" t="s">
        <v>672</v>
      </c>
      <c r="G29" s="1557"/>
      <c r="H29" s="1557" t="s">
        <v>45</v>
      </c>
      <c r="I29" s="1557"/>
      <c r="J29" s="505"/>
      <c r="K29" s="1557" t="s">
        <v>6</v>
      </c>
      <c r="L29" s="1557" t="s">
        <v>486</v>
      </c>
      <c r="M29" s="1557" t="s">
        <v>487</v>
      </c>
      <c r="N29" s="1557" t="s">
        <v>482</v>
      </c>
      <c r="O29" s="1557"/>
      <c r="P29" s="1557" t="s">
        <v>488</v>
      </c>
      <c r="Q29" s="1557"/>
      <c r="R29" s="1557" t="s">
        <v>45</v>
      </c>
      <c r="S29" s="1557"/>
    </row>
    <row r="30" spans="1:21" ht="15" customHeight="1" x14ac:dyDescent="0.25">
      <c r="A30" s="1557"/>
      <c r="B30" s="1557"/>
      <c r="C30" s="1557"/>
      <c r="D30" s="1557"/>
      <c r="E30" s="1557"/>
      <c r="F30" s="1557"/>
      <c r="G30" s="1557"/>
      <c r="H30" s="1557"/>
      <c r="I30" s="1557"/>
      <c r="J30" s="505"/>
      <c r="K30" s="1557"/>
      <c r="L30" s="1557"/>
      <c r="M30" s="1557"/>
      <c r="N30" s="1557"/>
      <c r="O30" s="1557"/>
      <c r="P30" s="1557"/>
      <c r="Q30" s="1557"/>
      <c r="R30" s="1557"/>
      <c r="S30" s="1557"/>
    </row>
    <row r="31" spans="1:21" ht="15" customHeight="1" x14ac:dyDescent="0.25">
      <c r="A31" s="1557"/>
      <c r="B31" s="1557"/>
      <c r="C31" s="1557"/>
      <c r="D31" s="1557"/>
      <c r="E31" s="1557"/>
      <c r="F31" s="1557"/>
      <c r="G31" s="1557"/>
      <c r="H31" s="1557"/>
      <c r="I31" s="1557"/>
      <c r="J31" s="505"/>
      <c r="K31" s="1557"/>
      <c r="L31" s="1557"/>
      <c r="M31" s="1557"/>
      <c r="N31" s="1557"/>
      <c r="O31" s="1557"/>
      <c r="P31" s="1557"/>
      <c r="Q31" s="1557"/>
      <c r="R31" s="1557"/>
      <c r="S31" s="1557"/>
    </row>
    <row r="32" spans="1:21" ht="15" customHeight="1" x14ac:dyDescent="0.25">
      <c r="A32" s="517" t="s">
        <v>109</v>
      </c>
      <c r="B32" s="4">
        <f>'1. Geometria'!$L$52</f>
        <v>3.9</v>
      </c>
      <c r="C32" s="459">
        <f>'10. Carichi Campate (TORRINO)'!AA38</f>
        <v>23.049601550640002</v>
      </c>
      <c r="D32" s="1545">
        <f>($C32*$B32^2)/10</f>
        <v>35.058443958523441</v>
      </c>
      <c r="E32" s="1545"/>
      <c r="F32" s="1550">
        <f>'13.Forze-Car.Sollec'!$P14*0.7</f>
        <v>5.613549861687348</v>
      </c>
      <c r="G32" s="1550"/>
      <c r="H32" s="1550">
        <f t="shared" ref="H32:H37" si="2">D32+F32</f>
        <v>40.671993820210787</v>
      </c>
      <c r="I32" s="1550"/>
      <c r="J32" s="104"/>
      <c r="K32" s="517" t="s">
        <v>109</v>
      </c>
      <c r="L32" s="4"/>
      <c r="M32" s="516"/>
      <c r="N32" s="1545"/>
      <c r="O32" s="1545"/>
      <c r="P32" s="1550"/>
      <c r="Q32" s="1550"/>
      <c r="R32" s="1550"/>
      <c r="S32" s="1551"/>
    </row>
    <row r="33" spans="1:19" ht="15" customHeight="1" x14ac:dyDescent="0.25">
      <c r="A33" s="517">
        <v>6</v>
      </c>
      <c r="B33" s="4">
        <f>'1. Geometria'!$L$52</f>
        <v>3.9</v>
      </c>
      <c r="C33" s="459">
        <f>'8. Carichi Campate (VI)'!$AA$95</f>
        <v>22.187396153846155</v>
      </c>
      <c r="D33" s="1545">
        <f>($C33*$B33^2)/10</f>
        <v>33.747029550000001</v>
      </c>
      <c r="E33" s="1545"/>
      <c r="F33" s="1550">
        <f>'13.Forze-Car.Sollec'!$P15*0.7</f>
        <v>26.92746942162805</v>
      </c>
      <c r="G33" s="1550"/>
      <c r="H33" s="1550">
        <f t="shared" si="2"/>
        <v>60.674498971628054</v>
      </c>
      <c r="I33" s="1550"/>
      <c r="J33" s="54"/>
      <c r="K33" s="517">
        <v>6</v>
      </c>
      <c r="L33" s="4">
        <f>'1. Geometria'!$L$41</f>
        <v>4.3499999999999996</v>
      </c>
      <c r="M33" s="516">
        <f>'8. Carichi Campate (VI)'!$AA$11</f>
        <v>21.536415784056</v>
      </c>
      <c r="N33" s="1545">
        <f>($M33*$L33^2)/10</f>
        <v>40.752282767379953</v>
      </c>
      <c r="O33" s="1545"/>
      <c r="P33" s="1550">
        <f>'13.Forze-Car.Sollec'!$O$28</f>
        <v>46.161376151362369</v>
      </c>
      <c r="Q33" s="1550"/>
      <c r="R33" s="1550">
        <f>N33+P33</f>
        <v>86.913658918742328</v>
      </c>
      <c r="S33" s="1550"/>
    </row>
    <row r="34" spans="1:19" ht="15" customHeight="1" x14ac:dyDescent="0.25">
      <c r="A34" s="517">
        <v>5</v>
      </c>
      <c r="B34" s="4">
        <f>'1. Geometria'!$L$52</f>
        <v>3.9</v>
      </c>
      <c r="C34" s="459">
        <f>'6. Carichi Campate (V)'!$AA$95</f>
        <v>22.187396153846155</v>
      </c>
      <c r="D34" s="1545">
        <f t="shared" ref="D34:D37" si="3">($C34*$B34^2)/10</f>
        <v>33.747029550000001</v>
      </c>
      <c r="E34" s="1545"/>
      <c r="F34" s="1550">
        <f>'13.Forze-Car.Sollec'!$P16*0.7</f>
        <v>63.610379673624713</v>
      </c>
      <c r="G34" s="1550"/>
      <c r="H34" s="1550">
        <f t="shared" si="2"/>
        <v>97.357409223624714</v>
      </c>
      <c r="I34" s="1551"/>
      <c r="J34" s="54"/>
      <c r="K34" s="517">
        <v>5</v>
      </c>
      <c r="L34" s="4">
        <f>'1. Geometria'!$L$41</f>
        <v>4.3499999999999996</v>
      </c>
      <c r="M34" s="516">
        <f>'8. Carichi Campate (VI)'!$AA$11</f>
        <v>21.536415784056</v>
      </c>
      <c r="N34" s="1545">
        <f>($M34*$L34^2)/10</f>
        <v>40.752282767379953</v>
      </c>
      <c r="O34" s="1545"/>
      <c r="P34" s="1550">
        <f>'13.Forze-Car.Sollec'!$O$29</f>
        <v>109.04636515478524</v>
      </c>
      <c r="Q34" s="1550"/>
      <c r="R34" s="1550">
        <f>N34+P34</f>
        <v>149.79864792216517</v>
      </c>
      <c r="S34" s="1551"/>
    </row>
    <row r="35" spans="1:19" ht="15" customHeight="1" x14ac:dyDescent="0.25">
      <c r="A35" s="517">
        <v>4</v>
      </c>
      <c r="B35" s="4">
        <f>'1. Geometria'!$L$52</f>
        <v>3.9</v>
      </c>
      <c r="C35" s="459">
        <f>'4. Carichi Campate (II_III_IV)'!$AA$95</f>
        <v>22.937396153846155</v>
      </c>
      <c r="D35" s="1545">
        <f t="shared" si="3"/>
        <v>34.887779549999998</v>
      </c>
      <c r="E35" s="1545"/>
      <c r="F35" s="1550">
        <f>'13.Forze-Car.Sollec'!$P17*0.7</f>
        <v>101.04513952518948</v>
      </c>
      <c r="G35" s="1550"/>
      <c r="H35" s="1550">
        <f t="shared" si="2"/>
        <v>135.93291907518949</v>
      </c>
      <c r="I35" s="1551"/>
      <c r="J35" s="54"/>
      <c r="K35" s="517">
        <v>4</v>
      </c>
      <c r="L35" s="4">
        <f>'1. Geometria'!$L$41</f>
        <v>4.3499999999999996</v>
      </c>
      <c r="M35" s="516">
        <f>'8. Carichi Campate (VI)'!$AA$11</f>
        <v>21.536415784056</v>
      </c>
      <c r="N35" s="1545">
        <f>($M35*$L35^2)/10</f>
        <v>40.752282767379953</v>
      </c>
      <c r="O35" s="1545"/>
      <c r="P35" s="1550">
        <f>'13.Forze-Car.Sollec'!$O$30</f>
        <v>173.22023918603912</v>
      </c>
      <c r="Q35" s="1550"/>
      <c r="R35" s="1550">
        <f>N35+P35</f>
        <v>213.97252195341906</v>
      </c>
      <c r="S35" s="1551"/>
    </row>
    <row r="36" spans="1:19" ht="15" customHeight="1" x14ac:dyDescent="0.25">
      <c r="A36" s="517">
        <v>3</v>
      </c>
      <c r="B36" s="4">
        <f>'1. Geometria'!$L$52</f>
        <v>3.9</v>
      </c>
      <c r="C36" s="459">
        <f>'4. Carichi Campate (II_III_IV)'!$AA$95</f>
        <v>22.937396153846155</v>
      </c>
      <c r="D36" s="1545">
        <f t="shared" si="3"/>
        <v>34.887779549999998</v>
      </c>
      <c r="E36" s="1545"/>
      <c r="F36" s="1550">
        <f>'13.Forze-Car.Sollec'!$P18*0.7</f>
        <v>128.46550502155858</v>
      </c>
      <c r="G36" s="1550"/>
      <c r="H36" s="1550">
        <f t="shared" si="2"/>
        <v>163.35328457155859</v>
      </c>
      <c r="I36" s="1551"/>
      <c r="J36" s="54"/>
      <c r="K36" s="517">
        <v>3</v>
      </c>
      <c r="L36" s="4">
        <f>'1. Geometria'!$L$41</f>
        <v>4.3499999999999996</v>
      </c>
      <c r="M36" s="516">
        <f>'8. Carichi Campate (VI)'!$AA$11</f>
        <v>21.536415784056</v>
      </c>
      <c r="N36" s="1545">
        <f>($M36*$L36^2)/10</f>
        <v>40.752282767379953</v>
      </c>
      <c r="O36" s="1545"/>
      <c r="P36" s="1550">
        <f>'13.Forze-Car.Sollec'!$O$31</f>
        <v>220.22658003695756</v>
      </c>
      <c r="Q36" s="1550"/>
      <c r="R36" s="1550">
        <f>N36+P36</f>
        <v>260.9788628043375</v>
      </c>
      <c r="S36" s="1551"/>
    </row>
    <row r="37" spans="1:19" ht="15" customHeight="1" x14ac:dyDescent="0.25">
      <c r="A37" s="519">
        <v>2</v>
      </c>
      <c r="B37" s="4">
        <f>'1. Geometria'!$L$52</f>
        <v>3.9</v>
      </c>
      <c r="C37" s="459">
        <f>'4. Carichi Campate (II_III_IV)'!$AA$95</f>
        <v>22.937396153846155</v>
      </c>
      <c r="D37" s="1545">
        <f t="shared" si="3"/>
        <v>34.887779549999998</v>
      </c>
      <c r="E37" s="1545"/>
      <c r="F37" s="1550">
        <f>'13.Forze-Car.Sollec'!$P19*0.7</f>
        <v>137.72459487761833</v>
      </c>
      <c r="G37" s="1550"/>
      <c r="H37" s="1550">
        <f t="shared" si="2"/>
        <v>172.61237442761833</v>
      </c>
      <c r="I37" s="1551"/>
      <c r="J37" s="54"/>
      <c r="K37" s="519">
        <v>2</v>
      </c>
      <c r="L37" s="4">
        <f>'1. Geometria'!$L$41</f>
        <v>4.3499999999999996</v>
      </c>
      <c r="M37" s="516">
        <f>'8. Carichi Campate (VI)'!$AA$11</f>
        <v>21.536415784056</v>
      </c>
      <c r="N37" s="1545">
        <f>($M37*$L37^2)/10</f>
        <v>40.752282767379953</v>
      </c>
      <c r="O37" s="1545"/>
      <c r="P37" s="1550">
        <f>'13.Forze-Car.Sollec'!$O$32</f>
        <v>236.09930550448857</v>
      </c>
      <c r="Q37" s="1550"/>
      <c r="R37" s="1550">
        <f>N37+P37</f>
        <v>276.85158827186854</v>
      </c>
      <c r="S37" s="1551"/>
    </row>
    <row r="38" spans="1:19" ht="15" customHeight="1" x14ac:dyDescent="0.25">
      <c r="J38" s="54"/>
      <c r="K38" s="519"/>
      <c r="L38" s="4"/>
      <c r="M38" s="516"/>
      <c r="N38" s="507"/>
      <c r="O38" s="507"/>
      <c r="P38" s="518"/>
      <c r="Q38" s="518"/>
      <c r="R38" s="518"/>
      <c r="S38" s="520"/>
    </row>
    <row r="39" spans="1:19" ht="15" customHeight="1" x14ac:dyDescent="0.25">
      <c r="J39" s="514"/>
      <c r="K39" s="507"/>
      <c r="L39" s="507"/>
      <c r="M39" s="507"/>
      <c r="N39" s="507"/>
      <c r="O39" s="507"/>
      <c r="P39" s="507"/>
      <c r="Q39" s="507"/>
      <c r="R39" s="502"/>
    </row>
    <row r="40" spans="1:19" ht="15" customHeight="1" x14ac:dyDescent="0.25">
      <c r="A40" s="1570" t="s">
        <v>6</v>
      </c>
      <c r="B40" s="1570" t="s">
        <v>489</v>
      </c>
      <c r="C40" s="1570"/>
      <c r="D40" s="1570" t="s">
        <v>490</v>
      </c>
      <c r="E40" s="1570"/>
      <c r="F40" s="1564" t="s">
        <v>45</v>
      </c>
      <c r="G40" s="1565"/>
      <c r="H40" s="1570" t="s">
        <v>491</v>
      </c>
      <c r="I40" s="1570" t="s">
        <v>492</v>
      </c>
      <c r="J40" s="1570" t="s">
        <v>493</v>
      </c>
      <c r="K40" s="1570" t="s">
        <v>494</v>
      </c>
      <c r="L40" s="1555" t="s">
        <v>296</v>
      </c>
      <c r="M40" s="1555"/>
      <c r="N40" s="501"/>
    </row>
    <row r="41" spans="1:19" ht="15" customHeight="1" x14ac:dyDescent="0.25">
      <c r="A41" s="1570"/>
      <c r="B41" s="1570" t="s">
        <v>45</v>
      </c>
      <c r="C41" s="1570"/>
      <c r="D41" s="1570" t="s">
        <v>45</v>
      </c>
      <c r="E41" s="1570"/>
      <c r="F41" s="1566"/>
      <c r="G41" s="1567"/>
      <c r="H41" s="1570"/>
      <c r="I41" s="1570"/>
      <c r="J41" s="1570"/>
      <c r="K41" s="1570"/>
      <c r="L41" s="1555" t="s">
        <v>118</v>
      </c>
      <c r="M41" s="1555" t="s">
        <v>54</v>
      </c>
      <c r="N41" s="501"/>
    </row>
    <row r="42" spans="1:19" ht="15" customHeight="1" x14ac:dyDescent="0.25">
      <c r="A42" s="1570"/>
      <c r="B42" s="1570"/>
      <c r="C42" s="1570"/>
      <c r="D42" s="1570"/>
      <c r="E42" s="1570"/>
      <c r="F42" s="1568"/>
      <c r="G42" s="1569"/>
      <c r="H42" s="1570"/>
      <c r="I42" s="1570"/>
      <c r="J42" s="1570"/>
      <c r="K42" s="1570"/>
      <c r="L42" s="1555"/>
      <c r="M42" s="1555"/>
    </row>
    <row r="43" spans="1:19" ht="15" customHeight="1" x14ac:dyDescent="0.25">
      <c r="A43" s="264" t="s">
        <v>109</v>
      </c>
      <c r="B43" s="1545">
        <f>MAX(H21,H32)</f>
        <v>58.348149868759918</v>
      </c>
      <c r="C43" s="1545"/>
      <c r="D43" s="1545">
        <f>MIN(R21,R32)</f>
        <v>0</v>
      </c>
      <c r="E43" s="1545"/>
      <c r="F43" s="1545">
        <f t="shared" ref="F43:F47" si="4">MAX(B43:E43)</f>
        <v>58.348149868759918</v>
      </c>
      <c r="G43" s="1545"/>
      <c r="H43" s="757">
        <v>0.04</v>
      </c>
      <c r="I43" s="4">
        <v>0.3</v>
      </c>
      <c r="J43" s="461">
        <f>'0. Materiali'!$B$3*($F43/$I43)^0.5</f>
        <v>0.2510298824010016</v>
      </c>
      <c r="K43" s="4">
        <f t="shared" ref="K43:K47" si="5">$J43+$H43</f>
        <v>0.29102988240100158</v>
      </c>
      <c r="L43" s="246">
        <v>0.3</v>
      </c>
      <c r="M43" s="246">
        <v>0.5</v>
      </c>
    </row>
    <row r="44" spans="1:19" ht="15" customHeight="1" x14ac:dyDescent="0.25">
      <c r="A44" s="264">
        <v>6</v>
      </c>
      <c r="B44" s="1545">
        <f>MAX(H22,H33)</f>
        <v>71.960992171628064</v>
      </c>
      <c r="C44" s="1545"/>
      <c r="D44" s="1545">
        <f>MIN(R22,R33)</f>
        <v>68.964501697362365</v>
      </c>
      <c r="E44" s="1545"/>
      <c r="F44" s="1545">
        <f t="shared" si="4"/>
        <v>71.960992171628064</v>
      </c>
      <c r="G44" s="1545"/>
      <c r="H44" s="508">
        <v>0.04</v>
      </c>
      <c r="I44" s="4">
        <v>0.3</v>
      </c>
      <c r="J44" s="461">
        <f>'0. Materiali'!$B$3*($F44/$I44)^0.5</f>
        <v>0.27877925235813067</v>
      </c>
      <c r="K44" s="4">
        <f t="shared" si="5"/>
        <v>0.31877925235813065</v>
      </c>
      <c r="L44" s="246">
        <f>I44</f>
        <v>0.3</v>
      </c>
      <c r="M44" s="246">
        <v>0.5</v>
      </c>
    </row>
    <row r="45" spans="1:19" ht="15" customHeight="1" x14ac:dyDescent="0.25">
      <c r="A45" s="264">
        <v>5</v>
      </c>
      <c r="B45" s="1545">
        <f t="shared" ref="B45:B48" si="6">MAX(H23,H34)</f>
        <v>108.64390242362472</v>
      </c>
      <c r="C45" s="1545"/>
      <c r="D45" s="1545">
        <f t="shared" ref="D45:D48" si="7">MIN(R23,R34)</f>
        <v>149.79864792216517</v>
      </c>
      <c r="E45" s="1545"/>
      <c r="F45" s="1545">
        <f t="shared" si="4"/>
        <v>149.79864792216517</v>
      </c>
      <c r="G45" s="1545"/>
      <c r="H45" s="508">
        <v>0.04</v>
      </c>
      <c r="I45" s="4">
        <v>0.3</v>
      </c>
      <c r="J45" s="461">
        <f>'0. Materiali'!$B$3*($F45/$I45)^0.5</f>
        <v>0.40222200307285322</v>
      </c>
      <c r="K45" s="4">
        <f t="shared" si="5"/>
        <v>0.4422220030728532</v>
      </c>
      <c r="L45" s="246">
        <f>I45</f>
        <v>0.3</v>
      </c>
      <c r="M45" s="246">
        <v>0.5</v>
      </c>
    </row>
    <row r="46" spans="1:19" ht="15" customHeight="1" x14ac:dyDescent="0.25">
      <c r="A46" s="264">
        <v>4</v>
      </c>
      <c r="B46" s="1545">
        <f t="shared" si="6"/>
        <v>147.5974122751895</v>
      </c>
      <c r="C46" s="1545"/>
      <c r="D46" s="1545">
        <f t="shared" si="7"/>
        <v>213.97252195341906</v>
      </c>
      <c r="E46" s="1545"/>
      <c r="F46" s="1545">
        <f t="shared" si="4"/>
        <v>213.97252195341906</v>
      </c>
      <c r="G46" s="1545"/>
      <c r="H46" s="508">
        <v>0.04</v>
      </c>
      <c r="I46" s="4">
        <v>0.3</v>
      </c>
      <c r="J46" s="461">
        <f>'0. Materiali'!$B$3*($F46/$I46)^0.5</f>
        <v>0.48071854937134739</v>
      </c>
      <c r="K46" s="4">
        <f t="shared" si="5"/>
        <v>0.52071854937134743</v>
      </c>
      <c r="L46" s="246">
        <f>I46</f>
        <v>0.3</v>
      </c>
      <c r="M46" s="246">
        <v>0.6</v>
      </c>
    </row>
    <row r="47" spans="1:19" ht="15" customHeight="1" x14ac:dyDescent="0.25">
      <c r="A47" s="264">
        <v>3</v>
      </c>
      <c r="B47" s="1545">
        <f t="shared" si="6"/>
        <v>175.0177777715586</v>
      </c>
      <c r="C47" s="1545"/>
      <c r="D47" s="1545">
        <f t="shared" si="7"/>
        <v>260.9788628043375</v>
      </c>
      <c r="E47" s="1545"/>
      <c r="F47" s="1545">
        <f t="shared" si="4"/>
        <v>260.9788628043375</v>
      </c>
      <c r="G47" s="1545"/>
      <c r="H47" s="508">
        <v>0.04</v>
      </c>
      <c r="I47" s="4">
        <v>0.3</v>
      </c>
      <c r="J47" s="461">
        <f>'0. Materiali'!$B$3*($F47/$I47)^0.5</f>
        <v>0.5309022243583883</v>
      </c>
      <c r="K47" s="4">
        <f t="shared" si="5"/>
        <v>0.57090222435838833</v>
      </c>
      <c r="L47" s="246">
        <f>I47</f>
        <v>0.3</v>
      </c>
      <c r="M47" s="246">
        <v>0.6</v>
      </c>
    </row>
    <row r="48" spans="1:19" ht="15" customHeight="1" x14ac:dyDescent="0.25">
      <c r="A48" s="264">
        <v>2</v>
      </c>
      <c r="B48" s="1545">
        <f t="shared" si="6"/>
        <v>184.27686762761834</v>
      </c>
      <c r="C48" s="1545"/>
      <c r="D48" s="1545">
        <f t="shared" si="7"/>
        <v>276.85158827186854</v>
      </c>
      <c r="E48" s="1545"/>
      <c r="F48" s="1545">
        <f>MAX(B48:E48)</f>
        <v>276.85158827186854</v>
      </c>
      <c r="G48" s="1545"/>
      <c r="H48" s="508">
        <v>0.04</v>
      </c>
      <c r="I48" s="4">
        <v>0.3</v>
      </c>
      <c r="J48" s="461">
        <f>'0. Materiali'!$B$3*($F48/$I48)^0.5</f>
        <v>0.5468086642817741</v>
      </c>
      <c r="K48" s="4">
        <f>$J48+$H48</f>
        <v>0.58680866428177414</v>
      </c>
      <c r="L48" s="246">
        <f>I48</f>
        <v>0.3</v>
      </c>
      <c r="M48" s="246">
        <v>0.6</v>
      </c>
    </row>
    <row r="49" spans="1:19" ht="15" customHeight="1" x14ac:dyDescent="0.25">
      <c r="A49" s="54"/>
      <c r="B49" s="506"/>
      <c r="C49" s="506"/>
      <c r="D49" s="506"/>
      <c r="E49" s="506"/>
      <c r="F49" s="506"/>
      <c r="G49" s="508"/>
      <c r="J49" s="53"/>
      <c r="K49" s="508"/>
      <c r="L49" s="508"/>
    </row>
    <row r="50" spans="1:19" ht="23.25" customHeight="1" x14ac:dyDescent="0.35">
      <c r="A50" s="1552" t="s">
        <v>49</v>
      </c>
      <c r="B50" s="1552"/>
      <c r="C50" s="1552"/>
      <c r="D50" s="1552"/>
      <c r="E50" s="1552"/>
      <c r="F50" s="1552"/>
      <c r="G50" s="1552"/>
      <c r="H50" s="1552"/>
      <c r="I50" s="1552"/>
      <c r="J50" s="1552"/>
      <c r="K50" s="1552"/>
      <c r="L50" s="1552"/>
      <c r="M50" s="1552"/>
      <c r="N50" s="1552"/>
      <c r="O50" s="1552"/>
      <c r="P50" s="1552"/>
      <c r="Q50" s="1552"/>
      <c r="R50" s="1552"/>
      <c r="S50" s="1552"/>
    </row>
    <row r="51" spans="1:19" ht="70.5" customHeight="1" x14ac:dyDescent="0.25">
      <c r="A51" s="1575" t="s">
        <v>636</v>
      </c>
      <c r="B51" s="1576"/>
      <c r="C51" s="1577"/>
      <c r="D51" s="732" t="s">
        <v>496</v>
      </c>
      <c r="E51" s="731"/>
      <c r="F51" s="1575" t="s">
        <v>638</v>
      </c>
      <c r="G51" s="1576"/>
      <c r="H51" s="1577"/>
      <c r="I51" s="732" t="s">
        <v>496</v>
      </c>
      <c r="J51" s="53"/>
      <c r="K51" s="696"/>
      <c r="L51" s="521"/>
      <c r="M51" s="521"/>
      <c r="N51" s="521"/>
      <c r="O51" s="521"/>
      <c r="P51" s="521"/>
      <c r="Q51" s="521"/>
      <c r="R51" s="521"/>
      <c r="S51" s="521"/>
    </row>
    <row r="52" spans="1:19" ht="15" customHeight="1" x14ac:dyDescent="0.25">
      <c r="A52" s="1573" t="s">
        <v>631</v>
      </c>
      <c r="B52" s="1574"/>
      <c r="C52" s="1574"/>
      <c r="D52" s="698">
        <f>'5. Carichi Pilastri (II_III_IV)'!M123</f>
        <v>224.86784141250004</v>
      </c>
      <c r="E52" s="459"/>
      <c r="F52" s="1574">
        <v>22</v>
      </c>
      <c r="G52" s="1574"/>
      <c r="H52" s="1574"/>
      <c r="I52" s="698">
        <f>'11. Carichi Pilastri (torrino)'!M45</f>
        <v>41.177931020760411</v>
      </c>
      <c r="J52" s="53"/>
      <c r="K52" s="733"/>
      <c r="L52" s="88"/>
      <c r="M52" s="88"/>
      <c r="N52" s="88"/>
      <c r="O52" s="459"/>
      <c r="P52" s="697"/>
      <c r="Q52" s="253"/>
      <c r="R52" s="253"/>
      <c r="S52" s="253"/>
    </row>
    <row r="53" spans="1:19" ht="15" customHeight="1" x14ac:dyDescent="0.25">
      <c r="A53" s="1573" t="s">
        <v>632</v>
      </c>
      <c r="B53" s="1574"/>
      <c r="C53" s="1574"/>
      <c r="D53" s="698">
        <f>'5. Carichi Pilastri (II_III_IV)'!M153</f>
        <v>171.89827169999998</v>
      </c>
      <c r="E53" s="699"/>
      <c r="F53" s="1574" t="s">
        <v>637</v>
      </c>
      <c r="G53" s="1574"/>
      <c r="H53" s="1574"/>
      <c r="I53" s="698">
        <f>'11. Carichi Pilastri (torrino)'!M23</f>
        <v>52.690945857430208</v>
      </c>
      <c r="J53" s="53"/>
      <c r="K53" s="733"/>
      <c r="L53" s="88"/>
      <c r="M53" s="88"/>
      <c r="N53" s="88"/>
      <c r="O53" s="459"/>
      <c r="P53" s="697"/>
      <c r="Q53" s="253"/>
      <c r="R53" s="253"/>
      <c r="S53" s="253"/>
    </row>
    <row r="54" spans="1:19" ht="15" customHeight="1" x14ac:dyDescent="0.25">
      <c r="A54" s="1573" t="s">
        <v>633</v>
      </c>
      <c r="B54" s="1574"/>
      <c r="C54" s="1574"/>
      <c r="D54" s="698">
        <f>'5. Carichi Pilastri (II_III_IV)'!M21</f>
        <v>152.09826299999997</v>
      </c>
      <c r="E54" s="728"/>
      <c r="F54" s="697"/>
      <c r="G54" s="729"/>
      <c r="H54" s="729"/>
      <c r="I54" s="729"/>
      <c r="J54" s="53"/>
      <c r="K54" s="733"/>
      <c r="L54" s="88"/>
      <c r="M54" s="88"/>
      <c r="N54" s="88"/>
      <c r="O54" s="459"/>
      <c r="P54" s="697"/>
      <c r="Q54" s="253"/>
      <c r="R54" s="253"/>
      <c r="S54" s="253"/>
    </row>
    <row r="55" spans="1:19" ht="15" customHeight="1" x14ac:dyDescent="0.25">
      <c r="A55" s="1573" t="s">
        <v>634</v>
      </c>
      <c r="B55" s="1574"/>
      <c r="C55" s="1574"/>
      <c r="D55" s="698">
        <f>'5. Carichi Pilastri (II_III_IV)'!M203</f>
        <v>203.96116124999998</v>
      </c>
      <c r="E55" s="728"/>
      <c r="F55" s="697"/>
      <c r="G55" s="729"/>
      <c r="H55" s="729"/>
      <c r="I55" s="729"/>
      <c r="J55" s="458"/>
      <c r="K55" s="733"/>
      <c r="L55" s="88"/>
      <c r="M55" s="88"/>
      <c r="N55" s="88"/>
      <c r="O55" s="268"/>
      <c r="P55" s="697"/>
      <c r="Q55" s="253"/>
      <c r="R55" s="253"/>
      <c r="S55" s="253"/>
    </row>
    <row r="56" spans="1:19" x14ac:dyDescent="0.25">
      <c r="A56" s="1573" t="s">
        <v>635</v>
      </c>
      <c r="B56" s="1574"/>
      <c r="C56" s="1574"/>
      <c r="D56" s="698">
        <f>'5. Carichi Pilastri (II_III_IV)'!M11</f>
        <v>104.07639239999999</v>
      </c>
      <c r="E56" s="459"/>
      <c r="F56" s="697"/>
      <c r="G56" s="253"/>
      <c r="H56" s="253"/>
      <c r="I56" s="253"/>
      <c r="J56" s="458"/>
      <c r="K56" s="624"/>
      <c r="L56" s="109"/>
      <c r="M56" s="109"/>
      <c r="N56" s="109"/>
      <c r="O56" s="109"/>
      <c r="P56" s="734"/>
      <c r="Q56" s="734"/>
      <c r="R56" s="735"/>
      <c r="S56" s="734"/>
    </row>
    <row r="57" spans="1:19" x14ac:dyDescent="0.25">
      <c r="A57" s="730"/>
      <c r="B57" s="88"/>
      <c r="C57" s="88"/>
      <c r="D57" s="88"/>
      <c r="E57" s="699"/>
      <c r="F57" s="697"/>
      <c r="G57" s="253"/>
      <c r="H57" s="253"/>
      <c r="I57" s="253"/>
      <c r="J57" s="458"/>
      <c r="K57" s="624"/>
      <c r="L57" s="109"/>
      <c r="M57" s="109"/>
      <c r="N57" s="109"/>
      <c r="O57" s="109"/>
      <c r="P57" s="109"/>
      <c r="Q57" s="109"/>
      <c r="R57" s="109"/>
      <c r="S57" s="109"/>
    </row>
    <row r="58" spans="1:19" ht="15.75" customHeight="1" x14ac:dyDescent="0.25">
      <c r="A58" s="1548" t="s">
        <v>9</v>
      </c>
      <c r="B58" s="1549" t="s">
        <v>41</v>
      </c>
      <c r="C58" s="1549"/>
      <c r="D58" s="1549" t="s">
        <v>497</v>
      </c>
      <c r="E58" s="1549"/>
      <c r="F58" s="1549" t="s">
        <v>498</v>
      </c>
      <c r="G58" s="1549"/>
      <c r="H58" s="1549"/>
      <c r="I58" s="1553" t="s">
        <v>505</v>
      </c>
      <c r="J58" s="1549" t="s">
        <v>50</v>
      </c>
      <c r="K58" s="1549"/>
      <c r="L58" s="1549"/>
      <c r="M58" s="1555" t="s">
        <v>207</v>
      </c>
      <c r="N58" s="1555"/>
    </row>
    <row r="59" spans="1:19" s="88" customFormat="1" ht="15.75" customHeight="1" x14ac:dyDescent="0.25">
      <c r="A59" s="1548"/>
      <c r="B59" s="1549"/>
      <c r="C59" s="1549"/>
      <c r="D59" s="1549"/>
      <c r="E59" s="1549"/>
      <c r="F59" s="1549"/>
      <c r="G59" s="1549"/>
      <c r="H59" s="1549"/>
      <c r="I59" s="1554"/>
      <c r="J59" s="1549"/>
      <c r="K59" s="1549"/>
      <c r="L59" s="1549"/>
      <c r="M59" s="1571" t="s">
        <v>118</v>
      </c>
      <c r="N59" s="1555" t="s">
        <v>54</v>
      </c>
    </row>
    <row r="60" spans="1:19" s="88" customFormat="1" ht="15.75" customHeight="1" x14ac:dyDescent="0.25">
      <c r="A60" s="1548"/>
      <c r="B60" s="1549"/>
      <c r="C60" s="1549"/>
      <c r="D60" s="1549"/>
      <c r="E60" s="1549"/>
      <c r="F60" s="1549"/>
      <c r="G60" s="1549"/>
      <c r="H60" s="1549"/>
      <c r="I60" s="1554"/>
      <c r="J60" s="524" t="s">
        <v>51</v>
      </c>
      <c r="K60" s="524" t="s">
        <v>499</v>
      </c>
      <c r="L60" s="524" t="s">
        <v>500</v>
      </c>
      <c r="M60" s="1572"/>
      <c r="N60" s="1555"/>
    </row>
    <row r="61" spans="1:19" s="88" customFormat="1" ht="15.75" customHeight="1" x14ac:dyDescent="0.25">
      <c r="A61" s="308" t="s">
        <v>109</v>
      </c>
      <c r="B61" s="1545">
        <f>'13.Forze-Car.Sollec'!$Q$27</f>
        <v>28.8696850029635</v>
      </c>
      <c r="C61" s="1545"/>
      <c r="D61" s="1545">
        <f>MIN(I52:I53)</f>
        <v>41.177931020760411</v>
      </c>
      <c r="E61" s="1545"/>
      <c r="F61" s="1545">
        <f>MAX(I52:I53)</f>
        <v>52.690945857430208</v>
      </c>
      <c r="G61" s="1545"/>
      <c r="H61" s="1545"/>
      <c r="I61" s="507">
        <f>'13.Forze-Car.Sollec'!R14</f>
        <v>3.5641586423411735</v>
      </c>
      <c r="J61" s="525">
        <f t="shared" ref="J61:J66" si="8">$B61</f>
        <v>28.8696850029635</v>
      </c>
      <c r="K61" s="525">
        <f t="shared" ref="K61:K65" si="9">$D61-$I61</f>
        <v>37.613772378419235</v>
      </c>
      <c r="L61" s="525">
        <f t="shared" ref="L61:L65" si="10">$F61+$I61</f>
        <v>56.255104499771384</v>
      </c>
      <c r="M61" s="246">
        <v>0.3</v>
      </c>
      <c r="N61" s="246">
        <v>0.6</v>
      </c>
    </row>
    <row r="62" spans="1:19" s="88" customFormat="1" ht="15.75" customHeight="1" x14ac:dyDescent="0.25">
      <c r="A62" s="308">
        <v>6</v>
      </c>
      <c r="B62" s="1545">
        <f>'13.Forze-Car.Sollec'!$Q$28</f>
        <v>109.61444345112362</v>
      </c>
      <c r="C62" s="1545"/>
      <c r="D62" s="1546">
        <f>($D$61)+(MIN($D$52:$D$56)*1)</f>
        <v>145.25432342076039</v>
      </c>
      <c r="E62" s="1547"/>
      <c r="F62" s="1546">
        <f>($F$61)+(MAX($D$52:$D$56)*1)</f>
        <v>277.55878726993024</v>
      </c>
      <c r="G62" s="1546"/>
      <c r="H62" s="1546"/>
      <c r="I62" s="507">
        <f>'13.Forze-Car.Sollec'!R15</f>
        <v>18.951284026128633</v>
      </c>
      <c r="J62" s="525">
        <f t="shared" si="8"/>
        <v>109.61444345112362</v>
      </c>
      <c r="K62" s="525">
        <f t="shared" si="9"/>
        <v>126.30303939463175</v>
      </c>
      <c r="L62" s="525">
        <f t="shared" si="10"/>
        <v>296.51007129605887</v>
      </c>
      <c r="M62" s="246">
        <v>0.3</v>
      </c>
      <c r="N62" s="246">
        <v>0.6</v>
      </c>
    </row>
    <row r="63" spans="1:19" s="88" customFormat="1" ht="15.75" customHeight="1" x14ac:dyDescent="0.25">
      <c r="A63" s="308">
        <v>5</v>
      </c>
      <c r="B63" s="1545">
        <f>'13.Forze-Car.Sollec'!$Q$29</f>
        <v>217.52465201323204</v>
      </c>
      <c r="C63" s="1545"/>
      <c r="D63" s="1546">
        <f>($D$61)+(MIN($D$52:$D$56)*2)</f>
        <v>249.33071582076039</v>
      </c>
      <c r="E63" s="1547"/>
      <c r="F63" s="1546">
        <f>($F$61)+(MAX($D$52:$D$56)*2)</f>
        <v>502.42662868243031</v>
      </c>
      <c r="G63" s="1546"/>
      <c r="H63" s="1546"/>
      <c r="I63" s="507">
        <f>'13.Forze-Car.Sollec'!R16</f>
        <v>55.300072411057045</v>
      </c>
      <c r="J63" s="525">
        <f t="shared" si="8"/>
        <v>217.52465201323204</v>
      </c>
      <c r="K63" s="525">
        <f t="shared" si="9"/>
        <v>194.03064340970334</v>
      </c>
      <c r="L63" s="525">
        <f t="shared" si="10"/>
        <v>557.72670109348735</v>
      </c>
      <c r="M63" s="246">
        <v>0.3</v>
      </c>
      <c r="N63" s="246">
        <v>0.6</v>
      </c>
    </row>
    <row r="64" spans="1:19" s="88" customFormat="1" ht="15.75" customHeight="1" x14ac:dyDescent="0.25">
      <c r="A64" s="308">
        <v>4</v>
      </c>
      <c r="B64" s="1545">
        <f>'13.Forze-Car.Sollec'!$Q$30</f>
        <v>302.1360655448853</v>
      </c>
      <c r="C64" s="1545"/>
      <c r="D64" s="1546">
        <f>($D$61)+(MIN($D$52:$D$56)*3)</f>
        <v>353.40710822076039</v>
      </c>
      <c r="E64" s="1547"/>
      <c r="F64" s="1546">
        <f>($F$61)+(MAX($D$52:$D$56)*3)</f>
        <v>727.29447009493026</v>
      </c>
      <c r="G64" s="1546"/>
      <c r="H64" s="1546"/>
      <c r="I64" s="507">
        <f>'13.Forze-Car.Sollec'!R17</f>
        <v>113.04015213973676</v>
      </c>
      <c r="J64" s="525">
        <f t="shared" si="8"/>
        <v>302.1360655448853</v>
      </c>
      <c r="K64" s="525">
        <f t="shared" si="9"/>
        <v>240.36695608102363</v>
      </c>
      <c r="L64" s="525">
        <f t="shared" si="10"/>
        <v>840.33462223466699</v>
      </c>
      <c r="M64" s="246">
        <v>0.3</v>
      </c>
      <c r="N64" s="246">
        <v>0.7</v>
      </c>
      <c r="P64" s="624"/>
      <c r="Q64" s="624"/>
      <c r="R64" s="624"/>
      <c r="S64" s="624"/>
    </row>
    <row r="65" spans="1:19" s="88" customFormat="1" ht="15.75" customHeight="1" x14ac:dyDescent="0.25">
      <c r="A65" s="308">
        <v>3</v>
      </c>
      <c r="B65" s="1545">
        <f>'13.Forze-Car.Sollec'!$Q$31</f>
        <v>358.54367456598737</v>
      </c>
      <c r="C65" s="1545"/>
      <c r="D65" s="1546">
        <f>($D$61)+(MIN($D$52:$D$56)*4)</f>
        <v>457.48350062076037</v>
      </c>
      <c r="E65" s="1547"/>
      <c r="F65" s="1546">
        <f>($F$61)+(MAX($D$52:$D$56)*4)</f>
        <v>952.16231150743033</v>
      </c>
      <c r="G65" s="1546"/>
      <c r="H65" s="1546"/>
      <c r="I65" s="507">
        <f>'13.Forze-Car.Sollec'!R18</f>
        <v>186.44901215205596</v>
      </c>
      <c r="J65" s="525">
        <f t="shared" si="8"/>
        <v>358.54367456598737</v>
      </c>
      <c r="K65" s="525">
        <f t="shared" si="9"/>
        <v>271.03448846870441</v>
      </c>
      <c r="L65" s="525">
        <f t="shared" si="10"/>
        <v>1138.6113236594863</v>
      </c>
      <c r="M65" s="246">
        <v>0.3</v>
      </c>
      <c r="N65" s="246">
        <v>0.7</v>
      </c>
      <c r="P65" s="624"/>
      <c r="Q65" s="624"/>
      <c r="R65" s="624"/>
      <c r="S65" s="624"/>
    </row>
    <row r="66" spans="1:19" s="88" customFormat="1" ht="15.75" customHeight="1" x14ac:dyDescent="0.25">
      <c r="A66" s="308">
        <v>2</v>
      </c>
      <c r="B66" s="1545">
        <f>'13.Forze-Car.Sollec'!$Q$32</f>
        <v>349.75424194747825</v>
      </c>
      <c r="C66" s="1545"/>
      <c r="D66" s="1546">
        <f>($D$61)+(MIN($D$52:$D$56)*5)</f>
        <v>561.55989302076034</v>
      </c>
      <c r="E66" s="1547"/>
      <c r="F66" s="1546">
        <f>($F$61)+(MAX($D$52:$D$56)*5)</f>
        <v>1177.0301529199305</v>
      </c>
      <c r="G66" s="1546"/>
      <c r="H66" s="1546"/>
      <c r="I66" s="507">
        <f>'13.Forze-Car.Sollec'!R19</f>
        <v>265.14878065355214</v>
      </c>
      <c r="J66" s="525">
        <f t="shared" si="8"/>
        <v>349.75424194747825</v>
      </c>
      <c r="K66" s="525">
        <f>$D66-$I66</f>
        <v>296.4111123672082</v>
      </c>
      <c r="L66" s="525">
        <f>$F66+$I66</f>
        <v>1442.1789335734827</v>
      </c>
      <c r="M66" s="246">
        <v>0.3</v>
      </c>
      <c r="N66" s="246">
        <v>0.7</v>
      </c>
      <c r="P66" s="624"/>
      <c r="Q66" s="624"/>
      <c r="R66" s="624"/>
      <c r="S66" s="624"/>
    </row>
    <row r="67" spans="1:19" s="88" customFormat="1" ht="15.75" customHeight="1" x14ac:dyDescent="0.25">
      <c r="A67" s="308" t="s">
        <v>13</v>
      </c>
      <c r="B67" s="1545">
        <f>'13.Forze-Car.Sollec'!$Q$32</f>
        <v>349.75424194747825</v>
      </c>
      <c r="C67" s="1545"/>
      <c r="D67" s="1547"/>
      <c r="E67" s="1547"/>
      <c r="F67" s="1547"/>
      <c r="G67" s="1547"/>
      <c r="H67" s="1547"/>
    </row>
    <row r="68" spans="1:19" s="88" customFormat="1" ht="15.75" customHeight="1" x14ac:dyDescent="0.25"/>
    <row r="69" spans="1:19" s="88" customFormat="1" ht="15.75" customHeight="1" x14ac:dyDescent="0.25"/>
    <row r="70" spans="1:19" x14ac:dyDescent="0.25">
      <c r="A70" s="119"/>
      <c r="B70" s="142"/>
      <c r="C70" s="109"/>
      <c r="J70" s="117"/>
      <c r="K70" s="117"/>
      <c r="L70" s="117"/>
      <c r="M70" s="117"/>
      <c r="N70" s="117"/>
    </row>
    <row r="71" spans="1:19" x14ac:dyDescent="0.25">
      <c r="A71" s="119"/>
      <c r="B71" s="142"/>
      <c r="C71" s="109"/>
      <c r="O71" s="97"/>
      <c r="P71" s="500"/>
    </row>
    <row r="72" spans="1:19" x14ac:dyDescent="0.25">
      <c r="A72" s="119"/>
      <c r="B72" s="142"/>
      <c r="C72" s="109"/>
      <c r="O72" s="97"/>
      <c r="P72" s="500"/>
    </row>
    <row r="73" spans="1:19" x14ac:dyDescent="0.25">
      <c r="A73" s="119"/>
      <c r="B73" s="142"/>
      <c r="C73" s="109"/>
      <c r="O73" s="97"/>
      <c r="P73" s="500"/>
    </row>
    <row r="74" spans="1:19" x14ac:dyDescent="0.25">
      <c r="A74" s="119"/>
      <c r="B74" s="142"/>
      <c r="C74" s="109"/>
      <c r="O74" s="97"/>
      <c r="P74" s="500"/>
    </row>
    <row r="75" spans="1:19" x14ac:dyDescent="0.25">
      <c r="A75" s="119"/>
      <c r="B75" s="142"/>
      <c r="C75" s="109"/>
      <c r="O75" s="97"/>
      <c r="P75" s="500"/>
    </row>
    <row r="76" spans="1:19" x14ac:dyDescent="0.25">
      <c r="A76" s="119"/>
      <c r="B76" s="142"/>
      <c r="C76" s="109"/>
      <c r="O76" s="97"/>
      <c r="P76" s="500"/>
    </row>
    <row r="77" spans="1:19" x14ac:dyDescent="0.25">
      <c r="O77" s="97"/>
      <c r="P77" s="500"/>
    </row>
    <row r="78" spans="1:19" x14ac:dyDescent="0.25">
      <c r="O78" s="97"/>
      <c r="P78" s="500"/>
    </row>
    <row r="79" spans="1:19" x14ac:dyDescent="0.25">
      <c r="N79" s="97"/>
      <c r="O79" s="97"/>
      <c r="P79" s="500"/>
    </row>
    <row r="80" spans="1:19" x14ac:dyDescent="0.25">
      <c r="K80" s="97"/>
      <c r="L80" s="97"/>
      <c r="M80" s="97"/>
      <c r="N80" s="97"/>
      <c r="O80" s="97"/>
      <c r="P80" s="500"/>
    </row>
    <row r="81" spans="1:14" x14ac:dyDescent="0.25">
      <c r="J81" s="117"/>
      <c r="K81" s="117"/>
      <c r="L81" s="117"/>
      <c r="M81" s="117"/>
      <c r="N81" s="117"/>
    </row>
    <row r="82" spans="1:14" x14ac:dyDescent="0.25">
      <c r="J82" s="117"/>
      <c r="K82" s="117"/>
      <c r="L82" s="117"/>
      <c r="M82" s="117"/>
      <c r="N82" s="117"/>
    </row>
    <row r="83" spans="1:14" x14ac:dyDescent="0.25">
      <c r="J83" s="117"/>
      <c r="K83" s="117"/>
      <c r="L83" s="117"/>
      <c r="M83" s="117"/>
      <c r="N83" s="117"/>
    </row>
    <row r="84" spans="1:14" x14ac:dyDescent="0.25">
      <c r="J84" s="117"/>
      <c r="K84" s="117"/>
      <c r="L84" s="117"/>
      <c r="M84" s="117"/>
      <c r="N84" s="117"/>
    </row>
    <row r="85" spans="1:14" x14ac:dyDescent="0.25">
      <c r="J85" s="117"/>
      <c r="K85" s="117"/>
      <c r="L85" s="117"/>
      <c r="M85" s="117"/>
      <c r="N85" s="117"/>
    </row>
    <row r="86" spans="1:14" x14ac:dyDescent="0.25">
      <c r="J86" s="117"/>
      <c r="K86" s="117"/>
      <c r="L86" s="117"/>
      <c r="M86" s="117"/>
      <c r="N86" s="117"/>
    </row>
    <row r="87" spans="1:14" x14ac:dyDescent="0.25">
      <c r="J87" s="117"/>
      <c r="K87" s="117"/>
      <c r="L87" s="117"/>
      <c r="M87" s="117"/>
      <c r="N87" s="117"/>
    </row>
    <row r="88" spans="1:14" x14ac:dyDescent="0.25">
      <c r="J88" s="117"/>
      <c r="K88" s="117"/>
      <c r="L88" s="117"/>
      <c r="M88" s="117"/>
      <c r="N88" s="117"/>
    </row>
    <row r="89" spans="1:14" x14ac:dyDescent="0.25">
      <c r="J89" s="117"/>
      <c r="K89" s="117"/>
      <c r="L89" s="117"/>
      <c r="M89" s="117"/>
      <c r="N89" s="117"/>
    </row>
    <row r="90" spans="1:14" x14ac:dyDescent="0.25">
      <c r="J90" s="117"/>
      <c r="K90" s="117"/>
      <c r="L90" s="117"/>
      <c r="M90" s="117"/>
      <c r="N90" s="117"/>
    </row>
    <row r="91" spans="1:14" x14ac:dyDescent="0.25">
      <c r="J91" s="117"/>
      <c r="K91" s="117"/>
      <c r="L91" s="117"/>
      <c r="M91" s="117"/>
      <c r="N91" s="117"/>
    </row>
    <row r="92" spans="1:14" x14ac:dyDescent="0.25">
      <c r="J92" s="117"/>
      <c r="K92" s="117"/>
      <c r="L92" s="117"/>
      <c r="M92" s="117"/>
      <c r="N92" s="117"/>
    </row>
    <row r="93" spans="1:14" ht="15" customHeight="1" x14ac:dyDescent="0.25">
      <c r="A93" s="97"/>
      <c r="B93" s="97"/>
      <c r="C93" s="97"/>
      <c r="D93" s="97"/>
      <c r="E93" s="97"/>
      <c r="F93" s="97"/>
      <c r="G93" s="97"/>
      <c r="H93" s="97"/>
      <c r="I93" s="97"/>
      <c r="J93" s="109"/>
      <c r="K93" s="109"/>
      <c r="L93" s="109"/>
      <c r="M93" s="109"/>
    </row>
    <row r="94" spans="1:14" x14ac:dyDescent="0.25">
      <c r="G94" s="140"/>
      <c r="H94" s="140"/>
      <c r="I94" s="109"/>
      <c r="J94" s="141"/>
      <c r="K94" s="141"/>
      <c r="L94" s="109"/>
      <c r="M94" s="109"/>
    </row>
    <row r="95" spans="1:14" x14ac:dyDescent="0.25">
      <c r="G95" s="140"/>
      <c r="H95" s="140"/>
      <c r="I95" s="109"/>
      <c r="J95" s="88"/>
      <c r="K95" s="88"/>
      <c r="L95" s="109"/>
      <c r="M95" s="109"/>
    </row>
    <row r="96" spans="1:14" x14ac:dyDescent="0.25">
      <c r="G96" s="140"/>
      <c r="H96" s="140"/>
      <c r="I96" s="109"/>
      <c r="J96" s="109"/>
      <c r="K96" s="109"/>
      <c r="L96" s="109"/>
      <c r="M96" s="109"/>
    </row>
    <row r="97" spans="7:13" x14ac:dyDescent="0.25">
      <c r="G97" s="9"/>
      <c r="H97" s="110"/>
      <c r="I97" s="109"/>
      <c r="J97" s="109"/>
      <c r="K97" s="109"/>
      <c r="L97" s="109"/>
      <c r="M97" s="109"/>
    </row>
    <row r="98" spans="7:13" x14ac:dyDescent="0.25">
      <c r="G98" s="9"/>
      <c r="H98" s="110"/>
      <c r="I98" s="109"/>
      <c r="J98" s="111"/>
      <c r="K98" s="111"/>
      <c r="L98" s="109"/>
      <c r="M98" s="109"/>
    </row>
    <row r="99" spans="7:13" x14ac:dyDescent="0.25">
      <c r="G99" s="9"/>
      <c r="H99" s="104"/>
      <c r="I99" s="109"/>
      <c r="J99" s="141"/>
      <c r="K99" s="141"/>
      <c r="L99" s="109"/>
      <c r="M99" s="109"/>
    </row>
    <row r="100" spans="7:13" x14ac:dyDescent="0.25">
      <c r="G100" s="9"/>
      <c r="H100" s="104"/>
      <c r="I100" s="109"/>
      <c r="J100" s="109"/>
      <c r="K100" s="109"/>
      <c r="L100" s="109"/>
      <c r="M100" s="109"/>
    </row>
    <row r="101" spans="7:13" x14ac:dyDescent="0.25">
      <c r="G101" s="9"/>
      <c r="H101" s="104"/>
      <c r="I101" s="109"/>
      <c r="J101" s="109"/>
      <c r="K101" s="109"/>
      <c r="L101" s="109"/>
      <c r="M101" s="109"/>
    </row>
    <row r="102" spans="7:13" x14ac:dyDescent="0.25">
      <c r="G102" s="109"/>
      <c r="H102" s="109"/>
      <c r="I102" s="109"/>
    </row>
  </sheetData>
  <mergeCells count="184">
    <mergeCell ref="D36:E36"/>
    <mergeCell ref="F36:G36"/>
    <mergeCell ref="H36:I36"/>
    <mergeCell ref="D37:E37"/>
    <mergeCell ref="F37:G37"/>
    <mergeCell ref="H37:I37"/>
    <mergeCell ref="D33:E33"/>
    <mergeCell ref="F33:G33"/>
    <mergeCell ref="H33:I33"/>
    <mergeCell ref="D34:E34"/>
    <mergeCell ref="F34:G34"/>
    <mergeCell ref="H34:I34"/>
    <mergeCell ref="D35:E35"/>
    <mergeCell ref="F35:G35"/>
    <mergeCell ref="H35:I35"/>
    <mergeCell ref="A28:I28"/>
    <mergeCell ref="A29:A31"/>
    <mergeCell ref="B29:B31"/>
    <mergeCell ref="C29:C31"/>
    <mergeCell ref="D29:E31"/>
    <mergeCell ref="F29:G31"/>
    <mergeCell ref="H29:I31"/>
    <mergeCell ref="D32:E32"/>
    <mergeCell ref="F32:G32"/>
    <mergeCell ref="H32:I32"/>
    <mergeCell ref="B62:C62"/>
    <mergeCell ref="A53:C53"/>
    <mergeCell ref="A54:C54"/>
    <mergeCell ref="A52:C52"/>
    <mergeCell ref="A55:C55"/>
    <mergeCell ref="A56:C56"/>
    <mergeCell ref="A51:C51"/>
    <mergeCell ref="F51:H51"/>
    <mergeCell ref="F53:H53"/>
    <mergeCell ref="F52:H52"/>
    <mergeCell ref="D40:E40"/>
    <mergeCell ref="H40:H42"/>
    <mergeCell ref="I40:I42"/>
    <mergeCell ref="J40:J42"/>
    <mergeCell ref="K40:K42"/>
    <mergeCell ref="L40:M40"/>
    <mergeCell ref="L41:L42"/>
    <mergeCell ref="M41:M42"/>
    <mergeCell ref="M59:M60"/>
    <mergeCell ref="J58:L59"/>
    <mergeCell ref="N59:N60"/>
    <mergeCell ref="A1:S1"/>
    <mergeCell ref="B48:C48"/>
    <mergeCell ref="D48:E48"/>
    <mergeCell ref="D44:E44"/>
    <mergeCell ref="F40:G42"/>
    <mergeCell ref="F43:G43"/>
    <mergeCell ref="F44:G44"/>
    <mergeCell ref="F45:G45"/>
    <mergeCell ref="F46:G46"/>
    <mergeCell ref="F47:G47"/>
    <mergeCell ref="F48:G48"/>
    <mergeCell ref="A40:A42"/>
    <mergeCell ref="B41:C42"/>
    <mergeCell ref="B40:C40"/>
    <mergeCell ref="D41:E42"/>
    <mergeCell ref="R24:S24"/>
    <mergeCell ref="N33:O33"/>
    <mergeCell ref="P33:Q33"/>
    <mergeCell ref="R33:S33"/>
    <mergeCell ref="N34:O34"/>
    <mergeCell ref="P34:Q34"/>
    <mergeCell ref="R34:S34"/>
    <mergeCell ref="N35:O35"/>
    <mergeCell ref="N37:O37"/>
    <mergeCell ref="P37:Q37"/>
    <mergeCell ref="R37:S37"/>
    <mergeCell ref="K29:K31"/>
    <mergeCell ref="L29:L31"/>
    <mergeCell ref="M29:M31"/>
    <mergeCell ref="N29:O31"/>
    <mergeCell ref="P29:Q31"/>
    <mergeCell ref="R29:S31"/>
    <mergeCell ref="P24:Q24"/>
    <mergeCell ref="A8:I8"/>
    <mergeCell ref="K18:K20"/>
    <mergeCell ref="N18:O20"/>
    <mergeCell ref="D26:E26"/>
    <mergeCell ref="F26:G26"/>
    <mergeCell ref="H26:I26"/>
    <mergeCell ref="N24:O24"/>
    <mergeCell ref="K16:S16"/>
    <mergeCell ref="K17:S17"/>
    <mergeCell ref="N25:O25"/>
    <mergeCell ref="P25:Q25"/>
    <mergeCell ref="R25:S25"/>
    <mergeCell ref="N26:O26"/>
    <mergeCell ref="P26:Q26"/>
    <mergeCell ref="R26:S26"/>
    <mergeCell ref="L18:L20"/>
    <mergeCell ref="M18:M20"/>
    <mergeCell ref="D18:E20"/>
    <mergeCell ref="F18:G20"/>
    <mergeCell ref="N23:O23"/>
    <mergeCell ref="D21:E21"/>
    <mergeCell ref="F21:G21"/>
    <mergeCell ref="H21:I21"/>
    <mergeCell ref="A3:I3"/>
    <mergeCell ref="D22:E22"/>
    <mergeCell ref="D23:E23"/>
    <mergeCell ref="F23:G23"/>
    <mergeCell ref="H23:I23"/>
    <mergeCell ref="D24:E24"/>
    <mergeCell ref="F24:G24"/>
    <mergeCell ref="H24:I24"/>
    <mergeCell ref="C9:D9"/>
    <mergeCell ref="E9:H9"/>
    <mergeCell ref="B18:B20"/>
    <mergeCell ref="C18:C20"/>
    <mergeCell ref="A16:I16"/>
    <mergeCell ref="A17:I17"/>
    <mergeCell ref="H18:I20"/>
    <mergeCell ref="A10:B10"/>
    <mergeCell ref="A11:B11"/>
    <mergeCell ref="A12:B12"/>
    <mergeCell ref="H12:I12"/>
    <mergeCell ref="H10:I11"/>
    <mergeCell ref="F22:G22"/>
    <mergeCell ref="H22:I22"/>
    <mergeCell ref="A15:S15"/>
    <mergeCell ref="A18:A20"/>
    <mergeCell ref="P23:Q23"/>
    <mergeCell ref="R23:S23"/>
    <mergeCell ref="P18:Q20"/>
    <mergeCell ref="R18:S20"/>
    <mergeCell ref="N21:O21"/>
    <mergeCell ref="P21:Q21"/>
    <mergeCell ref="R21:S21"/>
    <mergeCell ref="N22:O22"/>
    <mergeCell ref="P22:Q22"/>
    <mergeCell ref="R22:S22"/>
    <mergeCell ref="D25:E25"/>
    <mergeCell ref="F25:G25"/>
    <mergeCell ref="H25:I25"/>
    <mergeCell ref="D47:E47"/>
    <mergeCell ref="A50:S50"/>
    <mergeCell ref="B46:C46"/>
    <mergeCell ref="D46:E46"/>
    <mergeCell ref="B47:C47"/>
    <mergeCell ref="I58:I60"/>
    <mergeCell ref="M58:N58"/>
    <mergeCell ref="B43:C43"/>
    <mergeCell ref="B44:C44"/>
    <mergeCell ref="D43:E43"/>
    <mergeCell ref="B45:C45"/>
    <mergeCell ref="D45:E45"/>
    <mergeCell ref="P32:Q32"/>
    <mergeCell ref="R32:S32"/>
    <mergeCell ref="N36:O36"/>
    <mergeCell ref="N32:O32"/>
    <mergeCell ref="K28:S28"/>
    <mergeCell ref="P35:Q35"/>
    <mergeCell ref="R35:S35"/>
    <mergeCell ref="P36:Q36"/>
    <mergeCell ref="R36:S36"/>
    <mergeCell ref="B67:C67"/>
    <mergeCell ref="F61:H61"/>
    <mergeCell ref="D64:E64"/>
    <mergeCell ref="A58:A60"/>
    <mergeCell ref="D61:E61"/>
    <mergeCell ref="D62:E62"/>
    <mergeCell ref="D65:E65"/>
    <mergeCell ref="D66:E66"/>
    <mergeCell ref="B61:C61"/>
    <mergeCell ref="B65:C65"/>
    <mergeCell ref="B66:C66"/>
    <mergeCell ref="B58:C60"/>
    <mergeCell ref="D58:E60"/>
    <mergeCell ref="F58:H60"/>
    <mergeCell ref="F67:H67"/>
    <mergeCell ref="D67:E67"/>
    <mergeCell ref="B63:C63"/>
    <mergeCell ref="B64:C64"/>
    <mergeCell ref="F62:H62"/>
    <mergeCell ref="F63:H63"/>
    <mergeCell ref="F64:H64"/>
    <mergeCell ref="F65:H65"/>
    <mergeCell ref="F66:H66"/>
    <mergeCell ref="D63:E63"/>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6">
    <tabColor rgb="FFFFFF00"/>
  </sheetPr>
  <dimension ref="A1:BA407"/>
  <sheetViews>
    <sheetView zoomScale="70" zoomScaleNormal="70" workbookViewId="0">
      <selection sqref="A1:Z1"/>
    </sheetView>
  </sheetViews>
  <sheetFormatPr defaultRowHeight="15" x14ac:dyDescent="0.25"/>
  <sheetData>
    <row r="1" spans="1:26" ht="23.25" x14ac:dyDescent="0.35">
      <c r="A1" s="1563" t="s">
        <v>639</v>
      </c>
      <c r="B1" s="1563"/>
      <c r="C1" s="1563"/>
      <c r="D1" s="1563"/>
      <c r="E1" s="1563"/>
      <c r="F1" s="1563"/>
      <c r="G1" s="1563"/>
      <c r="H1" s="1563"/>
      <c r="I1" s="1563"/>
      <c r="J1" s="1563"/>
      <c r="K1" s="1563"/>
      <c r="L1" s="1563"/>
      <c r="M1" s="1563"/>
      <c r="N1" s="1563"/>
      <c r="O1" s="1563"/>
      <c r="P1" s="1563"/>
      <c r="Q1" s="1563"/>
      <c r="R1" s="1563"/>
      <c r="S1" s="1563"/>
      <c r="T1" s="1563"/>
      <c r="U1" s="1563"/>
      <c r="V1" s="1563"/>
      <c r="W1" s="1563"/>
      <c r="X1" s="1563"/>
      <c r="Y1" s="1563"/>
      <c r="Z1" s="1563"/>
    </row>
    <row r="3" spans="1:26" ht="21" x14ac:dyDescent="0.35">
      <c r="A3" s="1612" t="s">
        <v>625</v>
      </c>
      <c r="B3" s="1612"/>
      <c r="C3" s="1612"/>
      <c r="D3" s="1612"/>
      <c r="E3" s="1612"/>
      <c r="F3" s="1612"/>
      <c r="G3" s="1612"/>
      <c r="H3" s="1612"/>
      <c r="I3" s="1612"/>
      <c r="J3" s="1612"/>
      <c r="K3" s="1612"/>
      <c r="L3" s="1612"/>
      <c r="M3" s="1612"/>
      <c r="N3" s="1612"/>
      <c r="O3" s="1612"/>
      <c r="P3" s="1612"/>
      <c r="Q3" s="1612"/>
      <c r="R3" s="1612"/>
      <c r="S3" s="1612"/>
      <c r="T3" s="1612"/>
      <c r="U3" s="1612"/>
      <c r="V3" s="1612"/>
      <c r="W3" s="1612"/>
      <c r="X3" s="1612"/>
      <c r="Y3" s="1612"/>
      <c r="Z3" s="1612"/>
    </row>
    <row r="4" spans="1:26" ht="15.75" thickBot="1" x14ac:dyDescent="0.3">
      <c r="A4" s="1613" t="s">
        <v>554</v>
      </c>
      <c r="B4" s="1614"/>
      <c r="C4" s="1614"/>
      <c r="D4" s="1614"/>
      <c r="E4" s="1614"/>
      <c r="F4" s="1614"/>
      <c r="G4" s="1614"/>
      <c r="H4" s="1614"/>
      <c r="I4" s="1614"/>
      <c r="J4" s="1614"/>
      <c r="K4" s="1614"/>
      <c r="L4" s="1614"/>
      <c r="M4" s="1614"/>
      <c r="N4" s="1614"/>
      <c r="O4" s="1614"/>
      <c r="P4" s="1614"/>
      <c r="Q4" s="1614"/>
      <c r="R4" s="1614"/>
      <c r="S4" s="1614"/>
      <c r="T4" s="1614"/>
      <c r="U4" s="1614"/>
      <c r="V4" s="1614"/>
      <c r="W4" s="1614"/>
      <c r="X4" s="1614"/>
      <c r="Y4" s="1614"/>
      <c r="Z4" s="1614"/>
    </row>
    <row r="5" spans="1:26" ht="15.75" thickBot="1" x14ac:dyDescent="0.3">
      <c r="A5" s="1587" t="s">
        <v>207</v>
      </c>
      <c r="B5" s="1590" t="s">
        <v>622</v>
      </c>
      <c r="C5" s="1593" t="s">
        <v>247</v>
      </c>
      <c r="D5" s="1596" t="s">
        <v>207</v>
      </c>
      <c r="E5" s="1597"/>
      <c r="F5" s="1597"/>
      <c r="G5" s="1598"/>
      <c r="H5" s="1596" t="s">
        <v>611</v>
      </c>
      <c r="I5" s="1597"/>
      <c r="J5" s="1598"/>
      <c r="K5" s="1602" t="s">
        <v>615</v>
      </c>
      <c r="L5" s="1603"/>
      <c r="M5" s="1603"/>
      <c r="N5" s="1603"/>
      <c r="O5" s="1603"/>
      <c r="P5" s="1603"/>
      <c r="Q5" s="1604"/>
      <c r="R5" s="1602" t="s">
        <v>618</v>
      </c>
      <c r="S5" s="1603"/>
      <c r="T5" s="1603"/>
      <c r="U5" s="1603"/>
      <c r="V5" s="1603"/>
      <c r="W5" s="1603"/>
      <c r="X5" s="1603"/>
      <c r="Y5" s="1583" t="s">
        <v>620</v>
      </c>
      <c r="Z5" s="1581" t="s">
        <v>621</v>
      </c>
    </row>
    <row r="6" spans="1:26" x14ac:dyDescent="0.25">
      <c r="A6" s="1588"/>
      <c r="B6" s="1591"/>
      <c r="C6" s="1594"/>
      <c r="D6" s="1599"/>
      <c r="E6" s="1600"/>
      <c r="F6" s="1600"/>
      <c r="G6" s="1601"/>
      <c r="H6" s="1599"/>
      <c r="I6" s="1600"/>
      <c r="J6" s="1601"/>
      <c r="K6" s="1578" t="s">
        <v>614</v>
      </c>
      <c r="L6" s="1579"/>
      <c r="M6" s="1580"/>
      <c r="N6" s="1578" t="s">
        <v>616</v>
      </c>
      <c r="O6" s="1579"/>
      <c r="P6" s="1580"/>
      <c r="Q6" s="1581" t="s">
        <v>619</v>
      </c>
      <c r="R6" s="1578" t="s">
        <v>614</v>
      </c>
      <c r="S6" s="1579"/>
      <c r="T6" s="1580"/>
      <c r="U6" s="1578" t="s">
        <v>616</v>
      </c>
      <c r="V6" s="1579"/>
      <c r="W6" s="1580"/>
      <c r="X6" s="1583" t="s">
        <v>617</v>
      </c>
      <c r="Y6" s="1605"/>
      <c r="Z6" s="1606"/>
    </row>
    <row r="7" spans="1:26" ht="15.75" thickBot="1" x14ac:dyDescent="0.3">
      <c r="A7" s="1589"/>
      <c r="B7" s="1592"/>
      <c r="C7" s="1595"/>
      <c r="D7" s="677" t="s">
        <v>609</v>
      </c>
      <c r="E7" s="678" t="s">
        <v>607</v>
      </c>
      <c r="F7" s="678" t="s">
        <v>608</v>
      </c>
      <c r="G7" s="679" t="s">
        <v>594</v>
      </c>
      <c r="H7" s="677" t="s">
        <v>612</v>
      </c>
      <c r="I7" s="678" t="s">
        <v>613</v>
      </c>
      <c r="J7" s="679" t="s">
        <v>610</v>
      </c>
      <c r="K7" s="677" t="s">
        <v>607</v>
      </c>
      <c r="L7" s="678" t="s">
        <v>608</v>
      </c>
      <c r="M7" s="679" t="s">
        <v>599</v>
      </c>
      <c r="N7" s="677" t="s">
        <v>607</v>
      </c>
      <c r="O7" s="678" t="s">
        <v>608</v>
      </c>
      <c r="P7" s="679" t="s">
        <v>599</v>
      </c>
      <c r="Q7" s="1582"/>
      <c r="R7" s="677" t="s">
        <v>607</v>
      </c>
      <c r="S7" s="678" t="s">
        <v>608</v>
      </c>
      <c r="T7" s="679" t="s">
        <v>599</v>
      </c>
      <c r="U7" s="677" t="s">
        <v>607</v>
      </c>
      <c r="V7" s="678" t="s">
        <v>608</v>
      </c>
      <c r="W7" s="679" t="s">
        <v>599</v>
      </c>
      <c r="X7" s="1584"/>
      <c r="Y7" s="1584"/>
      <c r="Z7" s="1582"/>
    </row>
    <row r="8" spans="1:26" x14ac:dyDescent="0.25">
      <c r="A8" s="655">
        <v>1</v>
      </c>
      <c r="B8" s="656">
        <f>((12*$C8*$G8)/($D8^3))*(1/(1+0.5*(($Y8+$Z8+(2*$Y8*$Z8/3))/(1+(($Y8+$Z8)/6)))))</f>
        <v>41.831867283172585</v>
      </c>
      <c r="C8" s="642">
        <f>'0. Materiali'!$B$10</f>
        <v>31475.806210019346</v>
      </c>
      <c r="D8" s="4">
        <f>'1. Geometria'!$H$8</f>
        <v>3.3</v>
      </c>
      <c r="E8" s="4">
        <f>'1. Geometria'!$C$30</f>
        <v>0.3</v>
      </c>
      <c r="F8" s="4">
        <f>'1. Geometria'!$C$31</f>
        <v>0.7</v>
      </c>
      <c r="G8" s="642">
        <f>(E8*(F8)^3)/12</f>
        <v>8.5749999999999976E-3</v>
      </c>
      <c r="H8" s="4">
        <f>'1. Geometria'!$H$38</f>
        <v>3.9</v>
      </c>
      <c r="I8" s="642">
        <v>0</v>
      </c>
      <c r="J8" s="642">
        <f>($H8+$I8)/2</f>
        <v>1.95</v>
      </c>
      <c r="K8" s="3">
        <v>0</v>
      </c>
      <c r="L8" s="3">
        <v>0</v>
      </c>
      <c r="M8" s="642">
        <f>(K8*(L8^3))/12</f>
        <v>0</v>
      </c>
      <c r="N8" s="3">
        <v>0</v>
      </c>
      <c r="O8" s="3">
        <v>0</v>
      </c>
      <c r="P8" s="642">
        <f>(N8*(O8^3))/12</f>
        <v>0</v>
      </c>
      <c r="Q8" s="642">
        <f>(M8+P8)/2</f>
        <v>0</v>
      </c>
      <c r="R8" s="4">
        <f>'1. Geometria'!$C$49</f>
        <v>0.3</v>
      </c>
      <c r="S8" s="4">
        <f>'1. Geometria'!$C$48</f>
        <v>0.6</v>
      </c>
      <c r="T8" s="642">
        <f>($R8*($S8^3))/12</f>
        <v>5.3999999999999994E-3</v>
      </c>
      <c r="U8" s="642">
        <v>0</v>
      </c>
      <c r="V8" s="642">
        <v>0</v>
      </c>
      <c r="W8" s="642">
        <f>(U8*(V8^3))/12</f>
        <v>0</v>
      </c>
      <c r="X8" s="652">
        <f>(T8+W8)/2</f>
        <v>2.6999999999999997E-3</v>
      </c>
      <c r="Y8" s="642">
        <f>IF($W8=0,((G8/D8)/((X8/J8)/2)),(($G8/$D8)/($X8/$J8)))</f>
        <v>3.7533670033670026</v>
      </c>
      <c r="Z8" s="642">
        <f>IF($Q8=0,0,)</f>
        <v>0</v>
      </c>
    </row>
    <row r="9" spans="1:26" x14ac:dyDescent="0.25">
      <c r="A9" s="653">
        <v>2</v>
      </c>
      <c r="B9" s="654">
        <f t="shared" ref="B9:B33" si="0">((12*$C9*$G9)/($D9^3))*(1/(1+0.5*(($Y9+$Z9+(2*$Y9*$Z9/3))/(1+(($Y9+$Z9)/6)))))</f>
        <v>52.136666964711772</v>
      </c>
      <c r="C9" s="642">
        <f>'0. Materiali'!$B$10</f>
        <v>31475.806210019346</v>
      </c>
      <c r="D9" s="4">
        <f>'1. Geometria'!$H$8</f>
        <v>3.3</v>
      </c>
      <c r="E9" s="4">
        <f>'1. Geometria'!$C$30</f>
        <v>0.3</v>
      </c>
      <c r="F9" s="4">
        <f>'1. Geometria'!$C$31</f>
        <v>0.7</v>
      </c>
      <c r="G9" s="642">
        <f t="shared" ref="G9:G34" si="1">(E9*(F9)^3)/12</f>
        <v>8.5749999999999976E-3</v>
      </c>
      <c r="H9" s="4">
        <f>'1. Geometria'!$H$38</f>
        <v>3.9</v>
      </c>
      <c r="I9" s="4">
        <f>'1. Geometria'!$H$39</f>
        <v>4.0999999999999996</v>
      </c>
      <c r="J9" s="4">
        <f t="shared" ref="J9:J34" si="2">(H9+I9)/2</f>
        <v>4</v>
      </c>
      <c r="K9" s="3">
        <v>0</v>
      </c>
      <c r="L9" s="3">
        <v>0</v>
      </c>
      <c r="M9" s="642">
        <f t="shared" ref="M9:M34" si="3">(K9*(L9^3))/12</f>
        <v>0</v>
      </c>
      <c r="N9" s="3">
        <v>0</v>
      </c>
      <c r="O9" s="3">
        <v>0</v>
      </c>
      <c r="P9" s="642">
        <f t="shared" ref="P9:P34" si="4">(N9*(O9^3))/12</f>
        <v>0</v>
      </c>
      <c r="Q9" s="642">
        <f t="shared" ref="Q9:Q15" si="5">(M9+P9)/2</f>
        <v>0</v>
      </c>
      <c r="R9" s="4">
        <f>'1. Geometria'!$C$49</f>
        <v>0.3</v>
      </c>
      <c r="S9" s="4">
        <f>'1. Geometria'!$C$48</f>
        <v>0.6</v>
      </c>
      <c r="T9" s="642">
        <f t="shared" ref="T9:T34" si="6">($R9*($S9^3))/12</f>
        <v>5.3999999999999994E-3</v>
      </c>
      <c r="U9" s="4">
        <f>'1. Geometria'!$C$49</f>
        <v>0.3</v>
      </c>
      <c r="V9" s="4">
        <f>'1. Geometria'!$C$48</f>
        <v>0.6</v>
      </c>
      <c r="W9" s="642">
        <f t="shared" ref="W9:W34" si="7">(U9*(V9^3))/12</f>
        <v>5.3999999999999994E-3</v>
      </c>
      <c r="X9" s="652">
        <f t="shared" ref="X9:X34" si="8">(T9+W9)/2</f>
        <v>5.3999999999999994E-3</v>
      </c>
      <c r="Y9" s="642">
        <f t="shared" ref="Y9:Y34" si="9">IF($W9=0,((G9/D9)/((X9/J9)/2)),(($G9/$D9)/($X9/$J9)))</f>
        <v>1.9248035914702579</v>
      </c>
      <c r="Z9" s="642">
        <f t="shared" ref="Z9:Z18" si="10">IF($Q9=0,0,)</f>
        <v>0</v>
      </c>
    </row>
    <row r="10" spans="1:26" x14ac:dyDescent="0.25">
      <c r="A10" s="653">
        <v>3</v>
      </c>
      <c r="B10" s="654">
        <f>((12*$C10*$G10)/($D10^3))*(1/(1+0.5*(($Y10+$Z10+(2*$Y10*$Z10/3))/(1+(($Y10+$Z10)/6)))))</f>
        <v>41.149707433765414</v>
      </c>
      <c r="C10" s="642">
        <f>'0. Materiali'!$B$10</f>
        <v>31475.806210019346</v>
      </c>
      <c r="D10" s="4">
        <f>'1. Geometria'!$H$8</f>
        <v>3.3</v>
      </c>
      <c r="E10" s="4">
        <f>'1. Geometria'!$C$30</f>
        <v>0.3</v>
      </c>
      <c r="F10" s="4">
        <f>'1. Geometria'!$C$31</f>
        <v>0.7</v>
      </c>
      <c r="G10" s="652">
        <f t="shared" si="1"/>
        <v>8.5749999999999976E-3</v>
      </c>
      <c r="H10" s="4">
        <f>'1. Geometria'!$H$39</f>
        <v>4.0999999999999996</v>
      </c>
      <c r="I10" s="642">
        <v>0</v>
      </c>
      <c r="J10" s="4">
        <f t="shared" si="2"/>
        <v>2.0499999999999998</v>
      </c>
      <c r="K10" s="3">
        <v>0</v>
      </c>
      <c r="L10" s="3">
        <v>0</v>
      </c>
      <c r="M10" s="642">
        <f t="shared" si="3"/>
        <v>0</v>
      </c>
      <c r="N10" s="3">
        <v>0</v>
      </c>
      <c r="O10" s="3">
        <v>0</v>
      </c>
      <c r="P10" s="642">
        <f t="shared" si="4"/>
        <v>0</v>
      </c>
      <c r="Q10" s="642">
        <f t="shared" si="5"/>
        <v>0</v>
      </c>
      <c r="R10" s="4">
        <f>'1. Geometria'!$C$49</f>
        <v>0.3</v>
      </c>
      <c r="S10" s="4">
        <f>'1. Geometria'!$C$48</f>
        <v>0.6</v>
      </c>
      <c r="T10" s="642">
        <f t="shared" si="6"/>
        <v>5.3999999999999994E-3</v>
      </c>
      <c r="U10" s="3">
        <v>0</v>
      </c>
      <c r="V10" s="3">
        <v>0</v>
      </c>
      <c r="W10" s="642">
        <f t="shared" si="7"/>
        <v>0</v>
      </c>
      <c r="X10" s="652">
        <f t="shared" si="8"/>
        <v>2.6999999999999997E-3</v>
      </c>
      <c r="Y10" s="642">
        <f t="shared" si="9"/>
        <v>3.9458473625140287</v>
      </c>
      <c r="Z10" s="642">
        <f t="shared" si="10"/>
        <v>0</v>
      </c>
    </row>
    <row r="11" spans="1:26" x14ac:dyDescent="0.25">
      <c r="A11" s="653">
        <v>4</v>
      </c>
      <c r="B11" s="654">
        <f t="shared" si="0"/>
        <v>5.4462689011583736</v>
      </c>
      <c r="C11" s="642">
        <f>'0. Materiali'!$B$10</f>
        <v>31475.806210019346</v>
      </c>
      <c r="D11" s="4">
        <f>'1. Geometria'!$H$8</f>
        <v>3.3</v>
      </c>
      <c r="E11" s="4">
        <f>'1. Geometria'!$C$31</f>
        <v>0.7</v>
      </c>
      <c r="F11" s="4">
        <f>'1. Geometria'!$C$30</f>
        <v>0.3</v>
      </c>
      <c r="G11" s="652">
        <f t="shared" si="1"/>
        <v>1.575E-3</v>
      </c>
      <c r="H11" s="4">
        <f>'1. Geometria'!$H$40</f>
        <v>5.15</v>
      </c>
      <c r="I11" s="642">
        <v>0</v>
      </c>
      <c r="J11" s="4">
        <f t="shared" si="2"/>
        <v>2.5750000000000002</v>
      </c>
      <c r="K11" s="3">
        <v>0</v>
      </c>
      <c r="L11" s="3">
        <v>0</v>
      </c>
      <c r="M11" s="642">
        <f t="shared" si="3"/>
        <v>0</v>
      </c>
      <c r="N11" s="3">
        <v>0</v>
      </c>
      <c r="O11" s="3">
        <v>0</v>
      </c>
      <c r="P11" s="642">
        <f t="shared" si="4"/>
        <v>0</v>
      </c>
      <c r="Q11" s="642">
        <f t="shared" si="5"/>
        <v>0</v>
      </c>
      <c r="R11" s="4">
        <f>'1. Geometria'!$C$55</f>
        <v>0.5</v>
      </c>
      <c r="S11" s="4">
        <f>'1. Geometria'!$C$52</f>
        <v>0.21000000000000002</v>
      </c>
      <c r="T11" s="642">
        <f t="shared" si="6"/>
        <v>3.858750000000001E-4</v>
      </c>
      <c r="U11" s="3">
        <v>0</v>
      </c>
      <c r="V11" s="3">
        <v>0</v>
      </c>
      <c r="W11" s="642">
        <f t="shared" si="7"/>
        <v>0</v>
      </c>
      <c r="X11" s="652">
        <f t="shared" si="8"/>
        <v>1.9293750000000005E-4</v>
      </c>
      <c r="Y11" s="642">
        <f t="shared" si="9"/>
        <v>12.739641311069882</v>
      </c>
      <c r="Z11" s="642">
        <f t="shared" si="10"/>
        <v>0</v>
      </c>
    </row>
    <row r="12" spans="1:26" x14ac:dyDescent="0.25">
      <c r="A12" s="657">
        <v>5</v>
      </c>
      <c r="B12" s="658">
        <f t="shared" si="0"/>
        <v>12.148698217129962</v>
      </c>
      <c r="C12" s="500">
        <f>'0. Materiali'!$B$10</f>
        <v>31475.806210019346</v>
      </c>
      <c r="D12" s="461">
        <f>'1. Geometria'!$H$8</f>
        <v>3.3</v>
      </c>
      <c r="E12" s="461">
        <f>'1. Geometria'!$C$31</f>
        <v>0.7</v>
      </c>
      <c r="F12" s="461">
        <f>'1. Geometria'!$C$30</f>
        <v>0.3</v>
      </c>
      <c r="G12" s="659">
        <f t="shared" si="1"/>
        <v>1.575E-3</v>
      </c>
      <c r="H12" s="461">
        <f>'1. Geometria'!$H$40</f>
        <v>5.15</v>
      </c>
      <c r="I12" s="461">
        <f>'1. Geometria'!$H$41</f>
        <v>4.8499999999999996</v>
      </c>
      <c r="J12" s="461">
        <f t="shared" si="2"/>
        <v>5</v>
      </c>
      <c r="K12" s="660">
        <v>0</v>
      </c>
      <c r="L12" s="660">
        <v>0</v>
      </c>
      <c r="M12" s="500">
        <f t="shared" si="3"/>
        <v>0</v>
      </c>
      <c r="N12" s="660">
        <v>0</v>
      </c>
      <c r="O12" s="660">
        <v>0</v>
      </c>
      <c r="P12" s="500">
        <f t="shared" si="4"/>
        <v>0</v>
      </c>
      <c r="Q12" s="642">
        <f t="shared" si="5"/>
        <v>0</v>
      </c>
      <c r="R12" s="461">
        <f>'1. Geometria'!$C$55</f>
        <v>0.5</v>
      </c>
      <c r="S12" s="461">
        <f>'1. Geometria'!$C$52</f>
        <v>0.21000000000000002</v>
      </c>
      <c r="T12" s="500">
        <f t="shared" si="6"/>
        <v>3.858750000000001E-4</v>
      </c>
      <c r="U12" s="461">
        <f>'1. Geometria'!$C$49</f>
        <v>0.3</v>
      </c>
      <c r="V12" s="461">
        <f>'1. Geometria'!$C$48</f>
        <v>0.6</v>
      </c>
      <c r="W12" s="500">
        <f t="shared" si="7"/>
        <v>5.3999999999999994E-3</v>
      </c>
      <c r="X12" s="659">
        <f t="shared" si="8"/>
        <v>2.8929374999999997E-3</v>
      </c>
      <c r="Y12" s="642">
        <f t="shared" si="9"/>
        <v>0.82489291122384656</v>
      </c>
      <c r="Z12" s="642">
        <f t="shared" si="10"/>
        <v>0</v>
      </c>
    </row>
    <row r="13" spans="1:26" x14ac:dyDescent="0.25">
      <c r="A13" s="657">
        <v>6</v>
      </c>
      <c r="B13" s="658">
        <f t="shared" si="0"/>
        <v>40.522523284799135</v>
      </c>
      <c r="C13" s="500">
        <f>'0. Materiali'!$B$10</f>
        <v>31475.806210019346</v>
      </c>
      <c r="D13" s="461">
        <f>'1. Geometria'!$H$8</f>
        <v>3.3</v>
      </c>
      <c r="E13" s="461">
        <f>'1. Geometria'!$C$30</f>
        <v>0.3</v>
      </c>
      <c r="F13" s="461">
        <f>'1. Geometria'!$C$31</f>
        <v>0.7</v>
      </c>
      <c r="G13" s="659">
        <f t="shared" si="1"/>
        <v>8.5749999999999976E-3</v>
      </c>
      <c r="H13" s="461">
        <f>'1. Geometria'!$H$41</f>
        <v>4.8499999999999996</v>
      </c>
      <c r="I13" s="461">
        <f>'1. Geometria'!$H$42</f>
        <v>4.8499999999999996</v>
      </c>
      <c r="J13" s="461">
        <f t="shared" si="2"/>
        <v>4.8499999999999996</v>
      </c>
      <c r="K13" s="660">
        <v>0</v>
      </c>
      <c r="L13" s="660">
        <v>0</v>
      </c>
      <c r="M13" s="500">
        <f t="shared" si="3"/>
        <v>0</v>
      </c>
      <c r="N13" s="660">
        <v>0</v>
      </c>
      <c r="O13" s="660">
        <v>0</v>
      </c>
      <c r="P13" s="500">
        <f t="shared" si="4"/>
        <v>0</v>
      </c>
      <c r="Q13" s="642">
        <f t="shared" si="5"/>
        <v>0</v>
      </c>
      <c r="R13" s="461">
        <f>'1. Geometria'!$C$49</f>
        <v>0.3</v>
      </c>
      <c r="S13" s="461">
        <f>'1. Geometria'!$C$48</f>
        <v>0.6</v>
      </c>
      <c r="T13" s="500">
        <f t="shared" si="6"/>
        <v>5.3999999999999994E-3</v>
      </c>
      <c r="U13" s="461">
        <f>'1. Geometria'!$C$53</f>
        <v>0.9</v>
      </c>
      <c r="V13" s="461">
        <f>'1. Geometria'!$C$52</f>
        <v>0.21000000000000002</v>
      </c>
      <c r="W13" s="500">
        <f t="shared" si="7"/>
        <v>6.9457500000000023E-4</v>
      </c>
      <c r="X13" s="659">
        <f t="shared" si="8"/>
        <v>3.0472874999999998E-3</v>
      </c>
      <c r="Y13" s="642">
        <f t="shared" si="9"/>
        <v>4.1356949467851365</v>
      </c>
      <c r="Z13" s="642">
        <f t="shared" si="10"/>
        <v>0</v>
      </c>
    </row>
    <row r="14" spans="1:26" x14ac:dyDescent="0.25">
      <c r="A14" s="657">
        <v>7</v>
      </c>
      <c r="B14" s="658">
        <f t="shared" si="0"/>
        <v>43.088634366819065</v>
      </c>
      <c r="C14" s="500">
        <f>'0. Materiali'!$B$10</f>
        <v>31475.806210019346</v>
      </c>
      <c r="D14" s="461">
        <f>'1. Geometria'!$H$8</f>
        <v>3.3</v>
      </c>
      <c r="E14" s="461">
        <f>'1. Geometria'!$C$30</f>
        <v>0.3</v>
      </c>
      <c r="F14" s="461">
        <f>'1. Geometria'!$C$31</f>
        <v>0.7</v>
      </c>
      <c r="G14" s="659">
        <f t="shared" si="1"/>
        <v>8.5749999999999976E-3</v>
      </c>
      <c r="H14" s="461">
        <f>'1. Geometria'!$H$42</f>
        <v>4.8499999999999996</v>
      </c>
      <c r="I14" s="461">
        <f>'1. Geometria'!$H$43</f>
        <v>3.2</v>
      </c>
      <c r="J14" s="461">
        <f t="shared" si="2"/>
        <v>4.0250000000000004</v>
      </c>
      <c r="K14" s="660">
        <v>0</v>
      </c>
      <c r="L14" s="660">
        <v>0</v>
      </c>
      <c r="M14" s="500">
        <f t="shared" si="3"/>
        <v>0</v>
      </c>
      <c r="N14" s="660">
        <v>0</v>
      </c>
      <c r="O14" s="660">
        <v>0</v>
      </c>
      <c r="P14" s="500">
        <f t="shared" si="4"/>
        <v>0</v>
      </c>
      <c r="Q14" s="642">
        <f t="shared" si="5"/>
        <v>0</v>
      </c>
      <c r="R14" s="461">
        <f>'1. Geometria'!$C$53</f>
        <v>0.9</v>
      </c>
      <c r="S14" s="461">
        <f>'1. Geometria'!$C$52</f>
        <v>0.21000000000000002</v>
      </c>
      <c r="T14" s="500">
        <f t="shared" si="6"/>
        <v>6.9457500000000023E-4</v>
      </c>
      <c r="U14" s="461">
        <f>'1. Geometria'!$C$49</f>
        <v>0.3</v>
      </c>
      <c r="V14" s="461">
        <f>'1. Geometria'!$C$48</f>
        <v>0.6</v>
      </c>
      <c r="W14" s="500">
        <f t="shared" si="7"/>
        <v>5.3999999999999994E-3</v>
      </c>
      <c r="X14" s="659">
        <f t="shared" si="8"/>
        <v>3.0472874999999998E-3</v>
      </c>
      <c r="Y14" s="642">
        <f t="shared" si="9"/>
        <v>3.4322004455278714</v>
      </c>
      <c r="Z14" s="642">
        <f t="shared" si="10"/>
        <v>0</v>
      </c>
    </row>
    <row r="15" spans="1:26" x14ac:dyDescent="0.25">
      <c r="A15" s="657">
        <v>8</v>
      </c>
      <c r="B15" s="658">
        <f t="shared" si="0"/>
        <v>13.196277442803778</v>
      </c>
      <c r="C15" s="500">
        <f>'0. Materiali'!$B$10</f>
        <v>31475.806210019346</v>
      </c>
      <c r="D15" s="461">
        <f>'1. Geometria'!$H$8</f>
        <v>3.3</v>
      </c>
      <c r="E15" s="461">
        <f>'1. Geometria'!$C$31</f>
        <v>0.7</v>
      </c>
      <c r="F15" s="461">
        <f>'1. Geometria'!$C$30</f>
        <v>0.3</v>
      </c>
      <c r="G15" s="659">
        <f t="shared" si="1"/>
        <v>1.575E-3</v>
      </c>
      <c r="H15" s="461">
        <f>'1. Geometria'!$H$43</f>
        <v>3.2</v>
      </c>
      <c r="I15" s="461">
        <f>'1. Geometria'!$H$44</f>
        <v>3.9</v>
      </c>
      <c r="J15" s="461">
        <f t="shared" si="2"/>
        <v>3.55</v>
      </c>
      <c r="K15" s="660">
        <v>0</v>
      </c>
      <c r="L15" s="660">
        <v>0</v>
      </c>
      <c r="M15" s="500">
        <f t="shared" si="3"/>
        <v>0</v>
      </c>
      <c r="N15" s="660">
        <v>0</v>
      </c>
      <c r="O15" s="660">
        <v>0</v>
      </c>
      <c r="P15" s="500">
        <f t="shared" si="4"/>
        <v>0</v>
      </c>
      <c r="Q15" s="642">
        <f t="shared" si="5"/>
        <v>0</v>
      </c>
      <c r="R15" s="461">
        <f>'1. Geometria'!$C$49</f>
        <v>0.3</v>
      </c>
      <c r="S15" s="461">
        <f>'1. Geometria'!$C$48</f>
        <v>0.6</v>
      </c>
      <c r="T15" s="500">
        <f t="shared" si="6"/>
        <v>5.3999999999999994E-3</v>
      </c>
      <c r="U15" s="461">
        <f>'1. Geometria'!$C$53</f>
        <v>0.9</v>
      </c>
      <c r="V15" s="461">
        <f>'1. Geometria'!$C$52</f>
        <v>0.21000000000000002</v>
      </c>
      <c r="W15" s="500">
        <f t="shared" si="7"/>
        <v>6.9457500000000023E-4</v>
      </c>
      <c r="X15" s="659">
        <f t="shared" si="8"/>
        <v>3.0472874999999998E-3</v>
      </c>
      <c r="Y15" s="642">
        <f t="shared" si="9"/>
        <v>0.5560086410678946</v>
      </c>
      <c r="Z15" s="642">
        <f t="shared" si="10"/>
        <v>0</v>
      </c>
    </row>
    <row r="16" spans="1:26" x14ac:dyDescent="0.25">
      <c r="A16" s="657">
        <v>9</v>
      </c>
      <c r="B16" s="658">
        <f t="shared" si="0"/>
        <v>25.24233888340062</v>
      </c>
      <c r="C16" s="500">
        <f>'0. Materiali'!$B$10</f>
        <v>31475.806210019346</v>
      </c>
      <c r="D16" s="461">
        <f>'1. Geometria'!$H$8</f>
        <v>3.3</v>
      </c>
      <c r="E16" s="461">
        <f>'1. Geometria'!$C$30</f>
        <v>0.3</v>
      </c>
      <c r="F16" s="461">
        <f>'1. Geometria'!$C$31</f>
        <v>0.7</v>
      </c>
      <c r="G16" s="659">
        <f t="shared" si="1"/>
        <v>8.5749999999999976E-3</v>
      </c>
      <c r="H16" s="461">
        <f>'1. Geometria'!$H$44</f>
        <v>3.9</v>
      </c>
      <c r="I16" s="461">
        <f>'1. Geometria'!$H$45</f>
        <v>4.0999999999999996</v>
      </c>
      <c r="J16" s="461">
        <f t="shared" si="2"/>
        <v>4</v>
      </c>
      <c r="K16" s="461">
        <f>'1. Geometria'!$C$49</f>
        <v>0.3</v>
      </c>
      <c r="L16" s="461">
        <f>'1. Geometria'!$C$48</f>
        <v>0.6</v>
      </c>
      <c r="M16" s="500">
        <f t="shared" si="3"/>
        <v>5.3999999999999994E-3</v>
      </c>
      <c r="N16" s="461">
        <f>'1. Geometria'!$C$49</f>
        <v>0.3</v>
      </c>
      <c r="O16" s="461">
        <f>'1. Geometria'!$C$48</f>
        <v>0.6</v>
      </c>
      <c r="P16" s="500">
        <f t="shared" si="4"/>
        <v>5.3999999999999994E-3</v>
      </c>
      <c r="Q16" s="659">
        <f t="shared" ref="Q16:Q34" si="11">(M16+P16)/2</f>
        <v>5.3999999999999994E-3</v>
      </c>
      <c r="R16" s="461">
        <f>'1. Geometria'!$C$53</f>
        <v>0.9</v>
      </c>
      <c r="S16" s="461">
        <f>'1. Geometria'!$C$52</f>
        <v>0.21000000000000002</v>
      </c>
      <c r="T16" s="500">
        <f t="shared" si="6"/>
        <v>6.9457500000000023E-4</v>
      </c>
      <c r="U16" s="461">
        <f>'1. Geometria'!$C$49</f>
        <v>0.3</v>
      </c>
      <c r="V16" s="461">
        <f>'1. Geometria'!$C$48</f>
        <v>0.6</v>
      </c>
      <c r="W16" s="500">
        <f t="shared" si="7"/>
        <v>5.3999999999999994E-3</v>
      </c>
      <c r="X16" s="659">
        <f t="shared" si="8"/>
        <v>3.0472874999999998E-3</v>
      </c>
      <c r="Y16" s="642">
        <f t="shared" si="9"/>
        <v>3.410882430338257</v>
      </c>
      <c r="Z16" s="642">
        <f>IF($P16=0,((G16/D16)/((Q16/J16)/2)),(($G16/$D16)/($Q16/$J16)))</f>
        <v>1.9248035914702579</v>
      </c>
    </row>
    <row r="17" spans="1:26" x14ac:dyDescent="0.25">
      <c r="A17" s="657">
        <v>10</v>
      </c>
      <c r="B17" s="658">
        <f t="shared" si="0"/>
        <v>12.509274251242966</v>
      </c>
      <c r="C17" s="500">
        <f>'0. Materiali'!$B$10</f>
        <v>31475.806210019346</v>
      </c>
      <c r="D17" s="461">
        <f>'1. Geometria'!$H$8</f>
        <v>3.3</v>
      </c>
      <c r="E17" s="461">
        <f>'1. Geometria'!$C$31</f>
        <v>0.7</v>
      </c>
      <c r="F17" s="461">
        <f>'1. Geometria'!$C$30</f>
        <v>0.3</v>
      </c>
      <c r="G17" s="659">
        <f t="shared" si="1"/>
        <v>1.575E-3</v>
      </c>
      <c r="H17" s="461">
        <f>'1. Geometria'!$H$45</f>
        <v>4.0999999999999996</v>
      </c>
      <c r="I17" s="500">
        <v>0</v>
      </c>
      <c r="J17" s="461">
        <f t="shared" si="2"/>
        <v>2.0499999999999998</v>
      </c>
      <c r="K17" s="660">
        <v>0</v>
      </c>
      <c r="L17" s="660">
        <v>0</v>
      </c>
      <c r="M17" s="500">
        <f t="shared" si="3"/>
        <v>0</v>
      </c>
      <c r="N17" s="660">
        <v>0</v>
      </c>
      <c r="O17" s="660">
        <v>0</v>
      </c>
      <c r="P17" s="500">
        <f t="shared" si="4"/>
        <v>0</v>
      </c>
      <c r="Q17" s="660">
        <f t="shared" si="11"/>
        <v>0</v>
      </c>
      <c r="R17" s="461">
        <f>'1. Geometria'!$C$49</f>
        <v>0.3</v>
      </c>
      <c r="S17" s="461">
        <f>'1. Geometria'!$C$48</f>
        <v>0.6</v>
      </c>
      <c r="T17" s="500">
        <f t="shared" si="6"/>
        <v>5.3999999999999994E-3</v>
      </c>
      <c r="U17" s="660">
        <v>0</v>
      </c>
      <c r="V17" s="660">
        <v>0</v>
      </c>
      <c r="W17" s="500">
        <f t="shared" si="7"/>
        <v>0</v>
      </c>
      <c r="X17" s="659">
        <f t="shared" si="8"/>
        <v>2.6999999999999997E-3</v>
      </c>
      <c r="Y17" s="642">
        <f t="shared" si="9"/>
        <v>0.72474747474747481</v>
      </c>
      <c r="Z17" s="642">
        <f t="shared" si="10"/>
        <v>0</v>
      </c>
    </row>
    <row r="18" spans="1:26" x14ac:dyDescent="0.25">
      <c r="A18" s="657">
        <v>11</v>
      </c>
      <c r="B18" s="658">
        <f t="shared" si="0"/>
        <v>5.4462689011583736</v>
      </c>
      <c r="C18" s="500">
        <f>'0. Materiali'!$B$10</f>
        <v>31475.806210019346</v>
      </c>
      <c r="D18" s="461">
        <f>'1. Geometria'!$H$8</f>
        <v>3.3</v>
      </c>
      <c r="E18" s="461">
        <f>'1. Geometria'!$C$31</f>
        <v>0.7</v>
      </c>
      <c r="F18" s="461">
        <f>'1. Geometria'!$C$30</f>
        <v>0.3</v>
      </c>
      <c r="G18" s="659">
        <f t="shared" si="1"/>
        <v>1.575E-3</v>
      </c>
      <c r="H18" s="461">
        <f>'1. Geometria'!$H$46</f>
        <v>5.15</v>
      </c>
      <c r="I18" s="500">
        <v>0</v>
      </c>
      <c r="J18" s="461">
        <f t="shared" si="2"/>
        <v>2.5750000000000002</v>
      </c>
      <c r="K18" s="660">
        <v>0</v>
      </c>
      <c r="L18" s="660">
        <v>0</v>
      </c>
      <c r="M18" s="500">
        <f t="shared" si="3"/>
        <v>0</v>
      </c>
      <c r="N18" s="660">
        <v>0</v>
      </c>
      <c r="O18" s="660">
        <v>0</v>
      </c>
      <c r="P18" s="500">
        <f t="shared" si="4"/>
        <v>0</v>
      </c>
      <c r="Q18" s="660">
        <f t="shared" si="11"/>
        <v>0</v>
      </c>
      <c r="R18" s="461">
        <f>'1. Geometria'!$C$55</f>
        <v>0.5</v>
      </c>
      <c r="S18" s="461">
        <f>'1. Geometria'!$C$52</f>
        <v>0.21000000000000002</v>
      </c>
      <c r="T18" s="500">
        <f t="shared" si="6"/>
        <v>3.858750000000001E-4</v>
      </c>
      <c r="U18" s="660">
        <v>0</v>
      </c>
      <c r="V18" s="660">
        <v>0</v>
      </c>
      <c r="W18" s="500">
        <f t="shared" si="7"/>
        <v>0</v>
      </c>
      <c r="X18" s="659">
        <f t="shared" si="8"/>
        <v>1.9293750000000005E-4</v>
      </c>
      <c r="Y18" s="642">
        <f t="shared" si="9"/>
        <v>12.739641311069882</v>
      </c>
      <c r="Z18" s="642">
        <f t="shared" si="10"/>
        <v>0</v>
      </c>
    </row>
    <row r="19" spans="1:26" x14ac:dyDescent="0.25">
      <c r="A19" s="657">
        <v>12</v>
      </c>
      <c r="B19" s="658">
        <f t="shared" si="0"/>
        <v>10.197511814591527</v>
      </c>
      <c r="C19" s="500">
        <f>'0. Materiali'!$B$10</f>
        <v>31475.806210019346</v>
      </c>
      <c r="D19" s="461">
        <f>'1. Geometria'!$H$8</f>
        <v>3.3</v>
      </c>
      <c r="E19" s="461">
        <f>'1. Geometria'!$C$31</f>
        <v>0.7</v>
      </c>
      <c r="F19" s="461">
        <f>'1. Geometria'!$C$30</f>
        <v>0.3</v>
      </c>
      <c r="G19" s="659">
        <f t="shared" si="1"/>
        <v>1.575E-3</v>
      </c>
      <c r="H19" s="461">
        <f>'1. Geometria'!$H$46</f>
        <v>5.15</v>
      </c>
      <c r="I19" s="461">
        <f>'1. Geometria'!$H$47</f>
        <v>4.8499999999999996</v>
      </c>
      <c r="J19" s="461">
        <f t="shared" si="2"/>
        <v>5</v>
      </c>
      <c r="K19" s="461">
        <f>'1. Geometria'!$C$49</f>
        <v>0.3</v>
      </c>
      <c r="L19" s="461">
        <f>'1. Geometria'!$C$48</f>
        <v>0.6</v>
      </c>
      <c r="M19" s="500">
        <f t="shared" si="3"/>
        <v>5.3999999999999994E-3</v>
      </c>
      <c r="N19" s="461">
        <f>'1. Geometria'!$C$49</f>
        <v>0.3</v>
      </c>
      <c r="O19" s="461">
        <f>'1. Geometria'!$C$48</f>
        <v>0.6</v>
      </c>
      <c r="P19" s="500">
        <f t="shared" si="4"/>
        <v>5.3999999999999994E-3</v>
      </c>
      <c r="Q19" s="659">
        <f t="shared" si="11"/>
        <v>5.3999999999999994E-3</v>
      </c>
      <c r="R19" s="461">
        <f>'1. Geometria'!$C$55</f>
        <v>0.5</v>
      </c>
      <c r="S19" s="461">
        <f>'1. Geometria'!$C$52</f>
        <v>0.21000000000000002</v>
      </c>
      <c r="T19" s="500">
        <f t="shared" si="6"/>
        <v>3.858750000000001E-4</v>
      </c>
      <c r="U19" s="461">
        <f>'1. Geometria'!$C$49</f>
        <v>0.3</v>
      </c>
      <c r="V19" s="461">
        <f>'1. Geometria'!$C$48</f>
        <v>0.6</v>
      </c>
      <c r="W19" s="500">
        <f t="shared" si="7"/>
        <v>5.3999999999999994E-3</v>
      </c>
      <c r="X19" s="659">
        <f t="shared" si="8"/>
        <v>2.8929374999999997E-3</v>
      </c>
      <c r="Y19" s="642">
        <f t="shared" si="9"/>
        <v>0.82489291122384656</v>
      </c>
      <c r="Z19" s="642">
        <f>IF($P19=0,((G19/D19)/((Q19/J19)/2)),(($G19/$D19)/($Q19/$J19)))</f>
        <v>0.44191919191919199</v>
      </c>
    </row>
    <row r="20" spans="1:26" x14ac:dyDescent="0.25">
      <c r="A20" s="657">
        <v>13</v>
      </c>
      <c r="B20" s="658">
        <f t="shared" si="0"/>
        <v>27.033837752864535</v>
      </c>
      <c r="C20" s="500">
        <f>'0. Materiali'!$B$10</f>
        <v>31475.806210019346</v>
      </c>
      <c r="D20" s="461">
        <f>'1. Geometria'!$H$8</f>
        <v>3.3</v>
      </c>
      <c r="E20" s="461">
        <f>'1. Geometria'!$C$30</f>
        <v>0.3</v>
      </c>
      <c r="F20" s="461">
        <f>'1. Geometria'!$C$31</f>
        <v>0.7</v>
      </c>
      <c r="G20" s="659">
        <f t="shared" si="1"/>
        <v>8.5749999999999976E-3</v>
      </c>
      <c r="H20" s="461">
        <f>'1. Geometria'!$H$47</f>
        <v>4.8499999999999996</v>
      </c>
      <c r="I20" s="461">
        <f>'1. Geometria'!$H$48</f>
        <v>4.8499999999999996</v>
      </c>
      <c r="J20" s="461">
        <f t="shared" si="2"/>
        <v>4.8499999999999996</v>
      </c>
      <c r="K20" s="461">
        <f>'1. Geometria'!$C$49</f>
        <v>0.3</v>
      </c>
      <c r="L20" s="461">
        <f>'1. Geometria'!$C$48</f>
        <v>0.6</v>
      </c>
      <c r="M20" s="500">
        <f t="shared" si="3"/>
        <v>5.3999999999999994E-3</v>
      </c>
      <c r="N20" s="461">
        <f>'1. Geometria'!$C$49</f>
        <v>0.3</v>
      </c>
      <c r="O20" s="461">
        <f>'1. Geometria'!$C$48</f>
        <v>0.6</v>
      </c>
      <c r="P20" s="500">
        <f t="shared" si="4"/>
        <v>5.3999999999999994E-3</v>
      </c>
      <c r="Q20" s="659">
        <f t="shared" si="11"/>
        <v>5.3999999999999994E-3</v>
      </c>
      <c r="R20" s="461">
        <f>'1. Geometria'!$C$49</f>
        <v>0.3</v>
      </c>
      <c r="S20" s="461">
        <f>'1. Geometria'!$C$48</f>
        <v>0.6</v>
      </c>
      <c r="T20" s="500">
        <f t="shared" si="6"/>
        <v>5.3999999999999994E-3</v>
      </c>
      <c r="U20" s="461">
        <f>'1. Geometria'!$C$49</f>
        <v>0.3</v>
      </c>
      <c r="V20" s="461">
        <f>'1. Geometria'!$C$48</f>
        <v>0.6</v>
      </c>
      <c r="W20" s="500">
        <f t="shared" si="7"/>
        <v>5.3999999999999994E-3</v>
      </c>
      <c r="X20" s="659">
        <f t="shared" si="8"/>
        <v>5.3999999999999994E-3</v>
      </c>
      <c r="Y20" s="642">
        <f t="shared" si="9"/>
        <v>2.3338243546576876</v>
      </c>
      <c r="Z20" s="642">
        <f t="shared" ref="Z20:Z23" si="12">IF($P20=0,((G20/D20)/((Q20/J20)/2)),(($G20/$D20)/($Q20/$J20)))</f>
        <v>2.3338243546576876</v>
      </c>
    </row>
    <row r="21" spans="1:26" x14ac:dyDescent="0.25">
      <c r="A21" s="657">
        <v>14</v>
      </c>
      <c r="B21" s="658">
        <f t="shared" si="0"/>
        <v>11.127270508059649</v>
      </c>
      <c r="C21" s="500">
        <f>'0. Materiali'!$B$10</f>
        <v>31475.806210019346</v>
      </c>
      <c r="D21" s="461">
        <f>'1. Geometria'!$H$8</f>
        <v>3.3</v>
      </c>
      <c r="E21" s="461">
        <f>'1. Geometria'!$C$31</f>
        <v>0.7</v>
      </c>
      <c r="F21" s="461">
        <f>'1. Geometria'!$C$30</f>
        <v>0.3</v>
      </c>
      <c r="G21" s="659">
        <f t="shared" si="1"/>
        <v>1.575E-3</v>
      </c>
      <c r="H21" s="461">
        <f>'1. Geometria'!$H$48</f>
        <v>4.8499999999999996</v>
      </c>
      <c r="I21" s="461">
        <f>'1. Geometria'!$H$49</f>
        <v>3.2</v>
      </c>
      <c r="J21" s="461">
        <f t="shared" si="2"/>
        <v>4.0250000000000004</v>
      </c>
      <c r="K21" s="461">
        <f>'1. Geometria'!$C$49</f>
        <v>0.3</v>
      </c>
      <c r="L21" s="461">
        <f>'1. Geometria'!$C$48</f>
        <v>0.6</v>
      </c>
      <c r="M21" s="500">
        <f t="shared" si="3"/>
        <v>5.3999999999999994E-3</v>
      </c>
      <c r="N21" s="461">
        <f>'1. Geometria'!$C$49</f>
        <v>0.3</v>
      </c>
      <c r="O21" s="461">
        <f>'1. Geometria'!$C$48</f>
        <v>0.6</v>
      </c>
      <c r="P21" s="500">
        <f t="shared" si="4"/>
        <v>5.3999999999999994E-3</v>
      </c>
      <c r="Q21" s="659">
        <f t="shared" si="11"/>
        <v>5.3999999999999994E-3</v>
      </c>
      <c r="R21" s="461">
        <f>'1. Geometria'!$C$49</f>
        <v>0.3</v>
      </c>
      <c r="S21" s="461">
        <f>'1. Geometria'!$C$48</f>
        <v>0.6</v>
      </c>
      <c r="T21" s="500">
        <f t="shared" si="6"/>
        <v>5.3999999999999994E-3</v>
      </c>
      <c r="U21" s="461">
        <f>'1. Geometria'!$C$53</f>
        <v>0.9</v>
      </c>
      <c r="V21" s="461">
        <f>'1. Geometria'!$C$52</f>
        <v>0.21000000000000002</v>
      </c>
      <c r="W21" s="500">
        <f t="shared" si="7"/>
        <v>6.9457500000000023E-4</v>
      </c>
      <c r="X21" s="659">
        <f t="shared" si="8"/>
        <v>3.0472874999999998E-3</v>
      </c>
      <c r="Y21" s="642">
        <f t="shared" si="9"/>
        <v>0.63040416346430306</v>
      </c>
      <c r="Z21" s="642">
        <f t="shared" si="12"/>
        <v>0.35574494949494956</v>
      </c>
    </row>
    <row r="22" spans="1:26" x14ac:dyDescent="0.25">
      <c r="A22" s="657">
        <v>15</v>
      </c>
      <c r="B22" s="658">
        <f t="shared" si="0"/>
        <v>11.571088583315502</v>
      </c>
      <c r="C22" s="500">
        <f>'0. Materiali'!$B$10</f>
        <v>31475.806210019346</v>
      </c>
      <c r="D22" s="461">
        <f>'1. Geometria'!$H$8</f>
        <v>3.3</v>
      </c>
      <c r="E22" s="461">
        <f>'1. Geometria'!$C$31</f>
        <v>0.7</v>
      </c>
      <c r="F22" s="461">
        <f>'1. Geometria'!$C$30</f>
        <v>0.3</v>
      </c>
      <c r="G22" s="659">
        <f t="shared" si="1"/>
        <v>1.575E-3</v>
      </c>
      <c r="H22" s="461">
        <f>'1. Geometria'!$H$49</f>
        <v>3.2</v>
      </c>
      <c r="I22" s="461">
        <f>'1. Geometria'!$H$50</f>
        <v>3.9</v>
      </c>
      <c r="J22" s="461">
        <f t="shared" si="2"/>
        <v>3.55</v>
      </c>
      <c r="K22" s="461">
        <f>'1. Geometria'!$C$49</f>
        <v>0.3</v>
      </c>
      <c r="L22" s="461">
        <f>'1. Geometria'!$C$48</f>
        <v>0.6</v>
      </c>
      <c r="M22" s="500">
        <f t="shared" si="3"/>
        <v>5.3999999999999994E-3</v>
      </c>
      <c r="N22" s="461">
        <f>'1. Geometria'!$C$49</f>
        <v>0.3</v>
      </c>
      <c r="O22" s="461">
        <f>'1. Geometria'!$C$48</f>
        <v>0.6</v>
      </c>
      <c r="P22" s="500">
        <f t="shared" si="4"/>
        <v>5.3999999999999994E-3</v>
      </c>
      <c r="Q22" s="659">
        <f t="shared" si="11"/>
        <v>5.3999999999999994E-3</v>
      </c>
      <c r="R22" s="461">
        <f>'1. Geometria'!$C$53</f>
        <v>0.9</v>
      </c>
      <c r="S22" s="461">
        <f>'1. Geometria'!$C$52</f>
        <v>0.21000000000000002</v>
      </c>
      <c r="T22" s="500">
        <f t="shared" si="6"/>
        <v>6.9457500000000023E-4</v>
      </c>
      <c r="U22" s="461">
        <f>'1. Geometria'!$C$49</f>
        <v>0.3</v>
      </c>
      <c r="V22" s="461">
        <f>'1. Geometria'!$C$48</f>
        <v>0.6</v>
      </c>
      <c r="W22" s="500">
        <f t="shared" si="7"/>
        <v>5.3999999999999994E-3</v>
      </c>
      <c r="X22" s="659">
        <f t="shared" si="8"/>
        <v>3.0472874999999998E-3</v>
      </c>
      <c r="Y22" s="642">
        <f t="shared" si="9"/>
        <v>0.5560086410678946</v>
      </c>
      <c r="Z22" s="642">
        <f t="shared" si="12"/>
        <v>0.3137626262626263</v>
      </c>
    </row>
    <row r="23" spans="1:26" x14ac:dyDescent="0.25">
      <c r="A23" s="657">
        <v>16</v>
      </c>
      <c r="B23" s="658">
        <f t="shared" si="0"/>
        <v>30.814399627791463</v>
      </c>
      <c r="C23" s="500">
        <f>'0. Materiali'!$B$10</f>
        <v>31475.806210019346</v>
      </c>
      <c r="D23" s="461">
        <f>'1. Geometria'!$H$8</f>
        <v>3.3</v>
      </c>
      <c r="E23" s="461">
        <f>'1. Geometria'!$C$30</f>
        <v>0.3</v>
      </c>
      <c r="F23" s="461">
        <f>'1. Geometria'!$C$31</f>
        <v>0.7</v>
      </c>
      <c r="G23" s="659">
        <f t="shared" si="1"/>
        <v>8.5749999999999976E-3</v>
      </c>
      <c r="H23" s="461">
        <f>'1. Geometria'!$H$50</f>
        <v>3.9</v>
      </c>
      <c r="I23" s="461">
        <f>'1. Geometria'!$H$51</f>
        <v>4.0999999999999996</v>
      </c>
      <c r="J23" s="461">
        <f t="shared" si="2"/>
        <v>4</v>
      </c>
      <c r="K23" s="461">
        <f>'1. Geometria'!$C$49</f>
        <v>0.3</v>
      </c>
      <c r="L23" s="461">
        <f>'1. Geometria'!$C$48</f>
        <v>0.6</v>
      </c>
      <c r="M23" s="500">
        <f t="shared" si="3"/>
        <v>5.3999999999999994E-3</v>
      </c>
      <c r="N23" s="461">
        <f>'1. Geometria'!$C$49</f>
        <v>0.3</v>
      </c>
      <c r="O23" s="461">
        <f>'1. Geometria'!$C$48</f>
        <v>0.6</v>
      </c>
      <c r="P23" s="500">
        <f t="shared" si="4"/>
        <v>5.3999999999999994E-3</v>
      </c>
      <c r="Q23" s="659">
        <f t="shared" si="11"/>
        <v>5.3999999999999994E-3</v>
      </c>
      <c r="R23" s="461">
        <f>'1. Geometria'!$C$49</f>
        <v>0.3</v>
      </c>
      <c r="S23" s="461">
        <f>'1. Geometria'!$C$48</f>
        <v>0.6</v>
      </c>
      <c r="T23" s="500">
        <f t="shared" si="6"/>
        <v>5.3999999999999994E-3</v>
      </c>
      <c r="U23" s="461">
        <f>'1. Geometria'!$C$49</f>
        <v>0.3</v>
      </c>
      <c r="V23" s="461">
        <f>'1. Geometria'!$C$48</f>
        <v>0.6</v>
      </c>
      <c r="W23" s="500">
        <f t="shared" si="7"/>
        <v>5.3999999999999994E-3</v>
      </c>
      <c r="X23" s="659">
        <f t="shared" si="8"/>
        <v>5.3999999999999994E-3</v>
      </c>
      <c r="Y23" s="642">
        <f t="shared" si="9"/>
        <v>1.9248035914702579</v>
      </c>
      <c r="Z23" s="642">
        <f t="shared" si="12"/>
        <v>1.9248035914702579</v>
      </c>
    </row>
    <row r="24" spans="1:26" x14ac:dyDescent="0.25">
      <c r="A24" s="657">
        <v>17</v>
      </c>
      <c r="B24" s="658">
        <f t="shared" si="0"/>
        <v>12.509274251242966</v>
      </c>
      <c r="C24" s="500">
        <f>'0. Materiali'!$B$10</f>
        <v>31475.806210019346</v>
      </c>
      <c r="D24" s="461">
        <f>'1. Geometria'!$H$8</f>
        <v>3.3</v>
      </c>
      <c r="E24" s="461">
        <f>'1. Geometria'!$C$31</f>
        <v>0.7</v>
      </c>
      <c r="F24" s="461">
        <f>'1. Geometria'!$C$30</f>
        <v>0.3</v>
      </c>
      <c r="G24" s="659">
        <f t="shared" si="1"/>
        <v>1.575E-3</v>
      </c>
      <c r="H24" s="461">
        <f>'1. Geometria'!$H$51</f>
        <v>4.0999999999999996</v>
      </c>
      <c r="I24" s="500">
        <v>0</v>
      </c>
      <c r="J24" s="461">
        <f t="shared" si="2"/>
        <v>2.0499999999999998</v>
      </c>
      <c r="K24" s="660">
        <v>0</v>
      </c>
      <c r="L24" s="660">
        <v>0</v>
      </c>
      <c r="M24" s="500">
        <f t="shared" si="3"/>
        <v>0</v>
      </c>
      <c r="N24" s="660">
        <v>0</v>
      </c>
      <c r="O24" s="660">
        <v>0</v>
      </c>
      <c r="P24" s="500">
        <f t="shared" si="4"/>
        <v>0</v>
      </c>
      <c r="Q24" s="660">
        <f t="shared" si="11"/>
        <v>0</v>
      </c>
      <c r="R24" s="461">
        <f>'1. Geometria'!$C$49</f>
        <v>0.3</v>
      </c>
      <c r="S24" s="461">
        <f>'1. Geometria'!$C$48</f>
        <v>0.6</v>
      </c>
      <c r="T24" s="500">
        <f t="shared" si="6"/>
        <v>5.3999999999999994E-3</v>
      </c>
      <c r="U24" s="660">
        <v>0</v>
      </c>
      <c r="V24" s="660">
        <v>0</v>
      </c>
      <c r="W24" s="500">
        <f t="shared" si="7"/>
        <v>0</v>
      </c>
      <c r="X24" s="659">
        <f t="shared" si="8"/>
        <v>2.6999999999999997E-3</v>
      </c>
      <c r="Y24" s="642">
        <f t="shared" si="9"/>
        <v>0.72474747474747481</v>
      </c>
      <c r="Z24" s="642">
        <f t="shared" ref="Z24:Z34" si="13">IF($Q24=0,0,)</f>
        <v>0</v>
      </c>
    </row>
    <row r="25" spans="1:26" x14ac:dyDescent="0.25">
      <c r="A25" s="657">
        <v>18</v>
      </c>
      <c r="B25" s="658">
        <f t="shared" si="0"/>
        <v>11.86468946093115</v>
      </c>
      <c r="C25" s="500">
        <f>'0. Materiali'!$B$10</f>
        <v>31475.806210019346</v>
      </c>
      <c r="D25" s="461">
        <f>'1. Geometria'!$H$8</f>
        <v>3.3</v>
      </c>
      <c r="E25" s="461">
        <f>'1. Geometria'!$C$31</f>
        <v>0.7</v>
      </c>
      <c r="F25" s="461">
        <f>'1. Geometria'!$C$30</f>
        <v>0.3</v>
      </c>
      <c r="G25" s="659">
        <f t="shared" si="1"/>
        <v>1.575E-3</v>
      </c>
      <c r="H25" s="461">
        <f>'1. Geometria'!$H$52</f>
        <v>5.15</v>
      </c>
      <c r="I25" s="500">
        <v>0</v>
      </c>
      <c r="J25" s="461">
        <f t="shared" si="2"/>
        <v>2.5750000000000002</v>
      </c>
      <c r="K25" s="660">
        <v>0</v>
      </c>
      <c r="L25" s="660">
        <v>0</v>
      </c>
      <c r="M25" s="500">
        <f t="shared" si="3"/>
        <v>0</v>
      </c>
      <c r="N25" s="660">
        <v>0</v>
      </c>
      <c r="O25" s="660">
        <v>0</v>
      </c>
      <c r="P25" s="500">
        <f t="shared" si="4"/>
        <v>0</v>
      </c>
      <c r="Q25" s="660">
        <f t="shared" si="11"/>
        <v>0</v>
      </c>
      <c r="R25" s="461">
        <f>'1. Geometria'!$C$49</f>
        <v>0.3</v>
      </c>
      <c r="S25" s="461">
        <f>'1. Geometria'!$C$48</f>
        <v>0.6</v>
      </c>
      <c r="T25" s="500">
        <f t="shared" si="6"/>
        <v>5.3999999999999994E-3</v>
      </c>
      <c r="U25" s="660">
        <v>0</v>
      </c>
      <c r="V25" s="660">
        <v>0</v>
      </c>
      <c r="W25" s="500">
        <f t="shared" si="7"/>
        <v>0</v>
      </c>
      <c r="X25" s="659">
        <f t="shared" si="8"/>
        <v>2.6999999999999997E-3</v>
      </c>
      <c r="Y25" s="642">
        <f t="shared" si="9"/>
        <v>0.91035353535353547</v>
      </c>
      <c r="Z25" s="642">
        <f t="shared" si="13"/>
        <v>0</v>
      </c>
    </row>
    <row r="26" spans="1:26" x14ac:dyDescent="0.25">
      <c r="A26" s="657">
        <v>19</v>
      </c>
      <c r="B26" s="658">
        <f t="shared" si="0"/>
        <v>48.489455360179079</v>
      </c>
      <c r="C26" s="500">
        <f>'0. Materiali'!$B$10</f>
        <v>31475.806210019346</v>
      </c>
      <c r="D26" s="461">
        <f>'1. Geometria'!$H$8</f>
        <v>3.3</v>
      </c>
      <c r="E26" s="461">
        <f>'1. Geometria'!$C$30</f>
        <v>0.3</v>
      </c>
      <c r="F26" s="461">
        <f>'1. Geometria'!$C$31</f>
        <v>0.7</v>
      </c>
      <c r="G26" s="659">
        <f t="shared" si="1"/>
        <v>8.5749999999999976E-3</v>
      </c>
      <c r="H26" s="461">
        <f>'1. Geometria'!$H$52</f>
        <v>5.15</v>
      </c>
      <c r="I26" s="461">
        <f>'1. Geometria'!$H$53</f>
        <v>4.8499999999999996</v>
      </c>
      <c r="J26" s="461">
        <f t="shared" si="2"/>
        <v>5</v>
      </c>
      <c r="K26" s="660">
        <v>0</v>
      </c>
      <c r="L26" s="660">
        <v>0</v>
      </c>
      <c r="M26" s="500">
        <f t="shared" si="3"/>
        <v>0</v>
      </c>
      <c r="N26" s="660">
        <v>0</v>
      </c>
      <c r="O26" s="660">
        <v>0</v>
      </c>
      <c r="P26" s="500">
        <f t="shared" si="4"/>
        <v>0</v>
      </c>
      <c r="Q26" s="660">
        <f t="shared" si="11"/>
        <v>0</v>
      </c>
      <c r="R26" s="461">
        <f>'1. Geometria'!$C$49</f>
        <v>0.3</v>
      </c>
      <c r="S26" s="461">
        <f>'1. Geometria'!$C$48</f>
        <v>0.6</v>
      </c>
      <c r="T26" s="500">
        <f t="shared" si="6"/>
        <v>5.3999999999999994E-3</v>
      </c>
      <c r="U26" s="461">
        <f>'1. Geometria'!$C$49</f>
        <v>0.3</v>
      </c>
      <c r="V26" s="461">
        <f>'1. Geometria'!$C$48</f>
        <v>0.6</v>
      </c>
      <c r="W26" s="500">
        <f t="shared" si="7"/>
        <v>5.3999999999999994E-3</v>
      </c>
      <c r="X26" s="659">
        <f t="shared" si="8"/>
        <v>5.3999999999999994E-3</v>
      </c>
      <c r="Y26" s="642">
        <f t="shared" si="9"/>
        <v>2.4060044893378225</v>
      </c>
      <c r="Z26" s="642">
        <f t="shared" si="13"/>
        <v>0</v>
      </c>
    </row>
    <row r="27" spans="1:26" x14ac:dyDescent="0.25">
      <c r="A27" s="657">
        <v>20</v>
      </c>
      <c r="B27" s="658">
        <f t="shared" si="0"/>
        <v>48.978170370826888</v>
      </c>
      <c r="C27" s="500">
        <f>'0. Materiali'!$B$10</f>
        <v>31475.806210019346</v>
      </c>
      <c r="D27" s="461">
        <f>'1. Geometria'!$H$8</f>
        <v>3.3</v>
      </c>
      <c r="E27" s="461">
        <f>'1. Geometria'!$C$30</f>
        <v>0.3</v>
      </c>
      <c r="F27" s="461">
        <f>'1. Geometria'!$C$31</f>
        <v>0.7</v>
      </c>
      <c r="G27" s="659">
        <f t="shared" si="1"/>
        <v>8.5749999999999976E-3</v>
      </c>
      <c r="H27" s="461">
        <f>'1. Geometria'!$H$53</f>
        <v>4.8499999999999996</v>
      </c>
      <c r="I27" s="461">
        <f>'1. Geometria'!$H$54</f>
        <v>4.8499999999999996</v>
      </c>
      <c r="J27" s="461">
        <f t="shared" si="2"/>
        <v>4.8499999999999996</v>
      </c>
      <c r="K27" s="660">
        <v>0</v>
      </c>
      <c r="L27" s="660">
        <v>0</v>
      </c>
      <c r="M27" s="500">
        <f t="shared" si="3"/>
        <v>0</v>
      </c>
      <c r="N27" s="660">
        <v>0</v>
      </c>
      <c r="O27" s="660">
        <v>0</v>
      </c>
      <c r="P27" s="500">
        <f t="shared" si="4"/>
        <v>0</v>
      </c>
      <c r="Q27" s="660">
        <f t="shared" si="11"/>
        <v>0</v>
      </c>
      <c r="R27" s="461">
        <f>'1. Geometria'!$C$49</f>
        <v>0.3</v>
      </c>
      <c r="S27" s="461">
        <f>'1. Geometria'!$C$48</f>
        <v>0.6</v>
      </c>
      <c r="T27" s="500">
        <f t="shared" si="6"/>
        <v>5.3999999999999994E-3</v>
      </c>
      <c r="U27" s="461">
        <f>'1. Geometria'!$C$49</f>
        <v>0.3</v>
      </c>
      <c r="V27" s="461">
        <f>'1. Geometria'!$C$48</f>
        <v>0.6</v>
      </c>
      <c r="W27" s="500">
        <f t="shared" si="7"/>
        <v>5.3999999999999994E-3</v>
      </c>
      <c r="X27" s="659">
        <f t="shared" si="8"/>
        <v>5.3999999999999994E-3</v>
      </c>
      <c r="Y27" s="642">
        <f t="shared" si="9"/>
        <v>2.3338243546576876</v>
      </c>
      <c r="Z27" s="642">
        <f t="shared" si="13"/>
        <v>0</v>
      </c>
    </row>
    <row r="28" spans="1:26" x14ac:dyDescent="0.25">
      <c r="A28" s="657">
        <v>21</v>
      </c>
      <c r="B28" s="658">
        <f t="shared" si="0"/>
        <v>52.033039421882933</v>
      </c>
      <c r="C28" s="500">
        <f>'0. Materiali'!$B$10</f>
        <v>31475.806210019346</v>
      </c>
      <c r="D28" s="461">
        <f>'1. Geometria'!$H$8</f>
        <v>3.3</v>
      </c>
      <c r="E28" s="461">
        <f>'1. Geometria'!$C$30</f>
        <v>0.3</v>
      </c>
      <c r="F28" s="461">
        <f>'1. Geometria'!$C$31</f>
        <v>0.7</v>
      </c>
      <c r="G28" s="659">
        <f t="shared" si="1"/>
        <v>8.5749999999999976E-3</v>
      </c>
      <c r="H28" s="461">
        <f>'1. Geometria'!$H$54</f>
        <v>4.8499999999999996</v>
      </c>
      <c r="I28" s="461">
        <f>'1. Geometria'!$H$55</f>
        <v>3.2</v>
      </c>
      <c r="J28" s="461">
        <f t="shared" si="2"/>
        <v>4.0250000000000004</v>
      </c>
      <c r="K28" s="660">
        <v>0</v>
      </c>
      <c r="L28" s="660">
        <v>0</v>
      </c>
      <c r="M28" s="500">
        <f t="shared" si="3"/>
        <v>0</v>
      </c>
      <c r="N28" s="660">
        <v>0</v>
      </c>
      <c r="O28" s="660">
        <v>0</v>
      </c>
      <c r="P28" s="500">
        <f t="shared" si="4"/>
        <v>0</v>
      </c>
      <c r="Q28" s="660">
        <f t="shared" si="11"/>
        <v>0</v>
      </c>
      <c r="R28" s="461">
        <f>'1. Geometria'!$C$49</f>
        <v>0.3</v>
      </c>
      <c r="S28" s="461">
        <f>'1. Geometria'!$C$48</f>
        <v>0.6</v>
      </c>
      <c r="T28" s="500">
        <f t="shared" si="6"/>
        <v>5.3999999999999994E-3</v>
      </c>
      <c r="U28" s="461">
        <f>'1. Geometria'!$C$49</f>
        <v>0.3</v>
      </c>
      <c r="V28" s="461">
        <f>'1. Geometria'!$C$48</f>
        <v>0.6</v>
      </c>
      <c r="W28" s="500">
        <f t="shared" si="7"/>
        <v>5.3999999999999994E-3</v>
      </c>
      <c r="X28" s="659">
        <f t="shared" si="8"/>
        <v>5.3999999999999994E-3</v>
      </c>
      <c r="Y28" s="642">
        <f t="shared" si="9"/>
        <v>1.9368336139169471</v>
      </c>
      <c r="Z28" s="642">
        <f t="shared" si="13"/>
        <v>0</v>
      </c>
    </row>
    <row r="29" spans="1:26" x14ac:dyDescent="0.25">
      <c r="A29" s="657">
        <v>22</v>
      </c>
      <c r="B29" s="658">
        <f t="shared" si="0"/>
        <v>13.196277442803778</v>
      </c>
      <c r="C29" s="500">
        <f>'0. Materiali'!$B$10</f>
        <v>31475.806210019346</v>
      </c>
      <c r="D29" s="461">
        <f>'1. Geometria'!$H$8</f>
        <v>3.3</v>
      </c>
      <c r="E29" s="461">
        <f>'1. Geometria'!$C$31</f>
        <v>0.7</v>
      </c>
      <c r="F29" s="461">
        <f>'1. Geometria'!$C$30</f>
        <v>0.3</v>
      </c>
      <c r="G29" s="659">
        <f t="shared" si="1"/>
        <v>1.575E-3</v>
      </c>
      <c r="H29" s="461">
        <f>'1. Geometria'!$H$55</f>
        <v>3.2</v>
      </c>
      <c r="I29" s="461">
        <f>'1. Geometria'!$H$56</f>
        <v>3.9</v>
      </c>
      <c r="J29" s="461">
        <f t="shared" si="2"/>
        <v>3.55</v>
      </c>
      <c r="K29" s="660">
        <v>0</v>
      </c>
      <c r="L29" s="660">
        <v>0</v>
      </c>
      <c r="M29" s="500">
        <f t="shared" si="3"/>
        <v>0</v>
      </c>
      <c r="N29" s="660">
        <v>0</v>
      </c>
      <c r="O29" s="660">
        <v>0</v>
      </c>
      <c r="P29" s="500">
        <f t="shared" si="4"/>
        <v>0</v>
      </c>
      <c r="Q29" s="660">
        <f t="shared" si="11"/>
        <v>0</v>
      </c>
      <c r="R29" s="461">
        <f>'1. Geometria'!$C$49</f>
        <v>0.3</v>
      </c>
      <c r="S29" s="461">
        <f>'1. Geometria'!$C$48</f>
        <v>0.6</v>
      </c>
      <c r="T29" s="500">
        <f t="shared" si="6"/>
        <v>5.3999999999999994E-3</v>
      </c>
      <c r="U29" s="461">
        <f>'1. Geometria'!$C$53</f>
        <v>0.9</v>
      </c>
      <c r="V29" s="461">
        <f>'1. Geometria'!$C$52</f>
        <v>0.21000000000000002</v>
      </c>
      <c r="W29" s="500">
        <f t="shared" si="7"/>
        <v>6.9457500000000023E-4</v>
      </c>
      <c r="X29" s="659">
        <f t="shared" si="8"/>
        <v>3.0472874999999998E-3</v>
      </c>
      <c r="Y29" s="642">
        <f t="shared" si="9"/>
        <v>0.5560086410678946</v>
      </c>
      <c r="Z29" s="642">
        <f t="shared" si="13"/>
        <v>0</v>
      </c>
    </row>
    <row r="30" spans="1:26" x14ac:dyDescent="0.25">
      <c r="A30" s="657">
        <v>23</v>
      </c>
      <c r="B30" s="658">
        <f t="shared" si="0"/>
        <v>25.24233888340062</v>
      </c>
      <c r="C30" s="500">
        <f>'0. Materiali'!$B$10</f>
        <v>31475.806210019346</v>
      </c>
      <c r="D30" s="461">
        <f>'1. Geometria'!$H$8</f>
        <v>3.3</v>
      </c>
      <c r="E30" s="461">
        <f>'1. Geometria'!$C$30</f>
        <v>0.3</v>
      </c>
      <c r="F30" s="461">
        <f>'1. Geometria'!$C$31</f>
        <v>0.7</v>
      </c>
      <c r="G30" s="659">
        <f t="shared" si="1"/>
        <v>8.5749999999999976E-3</v>
      </c>
      <c r="H30" s="461">
        <f>'1. Geometria'!$H$56</f>
        <v>3.9</v>
      </c>
      <c r="I30" s="461">
        <f>'1. Geometria'!$H$57</f>
        <v>4.0999999999999996</v>
      </c>
      <c r="J30" s="461">
        <f t="shared" si="2"/>
        <v>4</v>
      </c>
      <c r="K30" s="461">
        <f>'1. Geometria'!$C$49</f>
        <v>0.3</v>
      </c>
      <c r="L30" s="461">
        <f>'1. Geometria'!$C$48</f>
        <v>0.6</v>
      </c>
      <c r="M30" s="500">
        <f t="shared" si="3"/>
        <v>5.3999999999999994E-3</v>
      </c>
      <c r="N30" s="461">
        <f>'1. Geometria'!$C$49</f>
        <v>0.3</v>
      </c>
      <c r="O30" s="461">
        <f>'1. Geometria'!$C$48</f>
        <v>0.6</v>
      </c>
      <c r="P30" s="500">
        <f t="shared" si="4"/>
        <v>5.3999999999999994E-3</v>
      </c>
      <c r="Q30" s="659">
        <f t="shared" si="11"/>
        <v>5.3999999999999994E-3</v>
      </c>
      <c r="R30" s="461">
        <f>'1. Geometria'!$C$53</f>
        <v>0.9</v>
      </c>
      <c r="S30" s="461">
        <f>'1. Geometria'!$C$52</f>
        <v>0.21000000000000002</v>
      </c>
      <c r="T30" s="500">
        <f t="shared" si="6"/>
        <v>6.9457500000000023E-4</v>
      </c>
      <c r="U30" s="461">
        <f>'1. Geometria'!$C$49</f>
        <v>0.3</v>
      </c>
      <c r="V30" s="461">
        <f>'1. Geometria'!$C$48</f>
        <v>0.6</v>
      </c>
      <c r="W30" s="500">
        <f t="shared" si="7"/>
        <v>5.3999999999999994E-3</v>
      </c>
      <c r="X30" s="659">
        <f t="shared" si="8"/>
        <v>3.0472874999999998E-3</v>
      </c>
      <c r="Y30" s="642">
        <f t="shared" si="9"/>
        <v>3.410882430338257</v>
      </c>
      <c r="Z30" s="642">
        <f>IF($P30=0,((G30/D30)/((Q30/J30)/2)),(($G30/$D30)/($Q30/$J30)))</f>
        <v>1.9248035914702579</v>
      </c>
    </row>
    <row r="31" spans="1:26" x14ac:dyDescent="0.25">
      <c r="A31" s="653">
        <v>24</v>
      </c>
      <c r="B31" s="654">
        <f t="shared" si="0"/>
        <v>12.509274251242966</v>
      </c>
      <c r="C31" s="642">
        <f>'0. Materiali'!$B$10</f>
        <v>31475.806210019346</v>
      </c>
      <c r="D31" s="4">
        <f>'1. Geometria'!$H$8</f>
        <v>3.3</v>
      </c>
      <c r="E31" s="4">
        <f>'1. Geometria'!$C$31</f>
        <v>0.7</v>
      </c>
      <c r="F31" s="4">
        <f>'1. Geometria'!$C$30</f>
        <v>0.3</v>
      </c>
      <c r="G31" s="652">
        <f t="shared" si="1"/>
        <v>1.575E-3</v>
      </c>
      <c r="H31" s="4">
        <f>'1. Geometria'!$H$57</f>
        <v>4.0999999999999996</v>
      </c>
      <c r="I31" s="3">
        <v>0</v>
      </c>
      <c r="J31" s="4">
        <f t="shared" si="2"/>
        <v>2.0499999999999998</v>
      </c>
      <c r="K31" s="3">
        <v>0</v>
      </c>
      <c r="L31" s="660">
        <v>0</v>
      </c>
      <c r="M31" s="642">
        <f t="shared" si="3"/>
        <v>0</v>
      </c>
      <c r="N31" s="660">
        <v>0</v>
      </c>
      <c r="O31" s="660">
        <v>0</v>
      </c>
      <c r="P31" s="642">
        <f t="shared" si="4"/>
        <v>0</v>
      </c>
      <c r="Q31" s="3">
        <f t="shared" si="11"/>
        <v>0</v>
      </c>
      <c r="R31" s="4">
        <f>'1. Geometria'!$C$49</f>
        <v>0.3</v>
      </c>
      <c r="S31" s="4">
        <f>'1. Geometria'!$C$48</f>
        <v>0.6</v>
      </c>
      <c r="T31" s="642">
        <f t="shared" si="6"/>
        <v>5.3999999999999994E-3</v>
      </c>
      <c r="U31" s="3">
        <v>0</v>
      </c>
      <c r="V31" s="3">
        <v>0</v>
      </c>
      <c r="W31" s="642">
        <f t="shared" si="7"/>
        <v>0</v>
      </c>
      <c r="X31" s="652">
        <f t="shared" si="8"/>
        <v>2.6999999999999997E-3</v>
      </c>
      <c r="Y31" s="642">
        <f t="shared" si="9"/>
        <v>0.72474747474747481</v>
      </c>
      <c r="Z31" s="642">
        <f t="shared" si="13"/>
        <v>0</v>
      </c>
    </row>
    <row r="32" spans="1:26" x14ac:dyDescent="0.25">
      <c r="A32" s="653">
        <v>25</v>
      </c>
      <c r="B32" s="654">
        <f t="shared" si="0"/>
        <v>41.831867283172585</v>
      </c>
      <c r="C32" s="642">
        <f>'0. Materiali'!$B$10</f>
        <v>31475.806210019346</v>
      </c>
      <c r="D32" s="4">
        <f>'1. Geometria'!$H$8</f>
        <v>3.3</v>
      </c>
      <c r="E32" s="4">
        <f>'1. Geometria'!$C$30</f>
        <v>0.3</v>
      </c>
      <c r="F32" s="4">
        <f>'1. Geometria'!$C$31</f>
        <v>0.7</v>
      </c>
      <c r="G32" s="652">
        <f t="shared" si="1"/>
        <v>8.5749999999999976E-3</v>
      </c>
      <c r="H32" s="4">
        <f>'1. Geometria'!$H$58</f>
        <v>3.9</v>
      </c>
      <c r="I32" s="642">
        <v>0</v>
      </c>
      <c r="J32" s="4">
        <f t="shared" si="2"/>
        <v>1.95</v>
      </c>
      <c r="K32" s="3">
        <v>0</v>
      </c>
      <c r="L32" s="660">
        <v>0</v>
      </c>
      <c r="M32" s="642">
        <f t="shared" si="3"/>
        <v>0</v>
      </c>
      <c r="N32" s="660">
        <v>0</v>
      </c>
      <c r="O32" s="660">
        <v>0</v>
      </c>
      <c r="P32" s="642">
        <f t="shared" si="4"/>
        <v>0</v>
      </c>
      <c r="Q32" s="3">
        <f t="shared" si="11"/>
        <v>0</v>
      </c>
      <c r="R32" s="4">
        <f>'1. Geometria'!$C$49</f>
        <v>0.3</v>
      </c>
      <c r="S32" s="4">
        <f>'1. Geometria'!$C$48</f>
        <v>0.6</v>
      </c>
      <c r="T32" s="642">
        <f t="shared" si="6"/>
        <v>5.3999999999999994E-3</v>
      </c>
      <c r="U32" s="3">
        <v>0</v>
      </c>
      <c r="V32" s="3">
        <v>0</v>
      </c>
      <c r="W32" s="642">
        <f t="shared" si="7"/>
        <v>0</v>
      </c>
      <c r="X32" s="652">
        <f t="shared" si="8"/>
        <v>2.6999999999999997E-3</v>
      </c>
      <c r="Y32" s="642">
        <f t="shared" si="9"/>
        <v>3.7533670033670026</v>
      </c>
      <c r="Z32" s="642">
        <f t="shared" si="13"/>
        <v>0</v>
      </c>
    </row>
    <row r="33" spans="1:26" x14ac:dyDescent="0.25">
      <c r="A33" s="653">
        <v>26</v>
      </c>
      <c r="B33" s="654">
        <f t="shared" si="0"/>
        <v>52.136666964711772</v>
      </c>
      <c r="C33" s="642">
        <f>'0. Materiali'!$B$10</f>
        <v>31475.806210019346</v>
      </c>
      <c r="D33" s="4">
        <f>'1. Geometria'!$H$8</f>
        <v>3.3</v>
      </c>
      <c r="E33" s="4">
        <f>'1. Geometria'!$C$30</f>
        <v>0.3</v>
      </c>
      <c r="F33" s="4">
        <f>'1. Geometria'!$C$31</f>
        <v>0.7</v>
      </c>
      <c r="G33" s="652">
        <f t="shared" si="1"/>
        <v>8.5749999999999976E-3</v>
      </c>
      <c r="H33" s="4">
        <f>'1. Geometria'!$H$58</f>
        <v>3.9</v>
      </c>
      <c r="I33" s="4">
        <f>'1. Geometria'!$H$59</f>
        <v>4.0999999999999996</v>
      </c>
      <c r="J33" s="4">
        <f t="shared" si="2"/>
        <v>4</v>
      </c>
      <c r="K33" s="3">
        <v>0</v>
      </c>
      <c r="L33" s="660">
        <v>0</v>
      </c>
      <c r="M33" s="642">
        <f t="shared" si="3"/>
        <v>0</v>
      </c>
      <c r="N33" s="660">
        <v>0</v>
      </c>
      <c r="O33" s="660">
        <v>0</v>
      </c>
      <c r="P33" s="642">
        <f t="shared" si="4"/>
        <v>0</v>
      </c>
      <c r="Q33" s="3">
        <f t="shared" si="11"/>
        <v>0</v>
      </c>
      <c r="R33" s="4">
        <f>'1. Geometria'!$C$49</f>
        <v>0.3</v>
      </c>
      <c r="S33" s="4">
        <f>'1. Geometria'!$C$48</f>
        <v>0.6</v>
      </c>
      <c r="T33" s="642">
        <f t="shared" si="6"/>
        <v>5.3999999999999994E-3</v>
      </c>
      <c r="U33" s="4">
        <f>'1. Geometria'!$C$49</f>
        <v>0.3</v>
      </c>
      <c r="V33" s="4">
        <f>'1. Geometria'!$C$48</f>
        <v>0.6</v>
      </c>
      <c r="W33" s="642">
        <f t="shared" si="7"/>
        <v>5.3999999999999994E-3</v>
      </c>
      <c r="X33" s="652">
        <f t="shared" si="8"/>
        <v>5.3999999999999994E-3</v>
      </c>
      <c r="Y33" s="642">
        <f t="shared" si="9"/>
        <v>1.9248035914702579</v>
      </c>
      <c r="Z33" s="642">
        <f t="shared" si="13"/>
        <v>0</v>
      </c>
    </row>
    <row r="34" spans="1:26" x14ac:dyDescent="0.25">
      <c r="A34" s="653">
        <v>27</v>
      </c>
      <c r="B34" s="654">
        <f>((12*$C34*$G34)/($D34^3))*(1/(1+0.5*(($Y34+$Z34+(2*$Y34*$Z34/3))/(1+(($Y34+$Z34)/6)))))</f>
        <v>12.509274251242966</v>
      </c>
      <c r="C34" s="642">
        <f>'0. Materiali'!$B$10</f>
        <v>31475.806210019346</v>
      </c>
      <c r="D34" s="4">
        <f>'1. Geometria'!$H$8</f>
        <v>3.3</v>
      </c>
      <c r="E34" s="4">
        <f>'1. Geometria'!$C$31</f>
        <v>0.7</v>
      </c>
      <c r="F34" s="4">
        <f>'1. Geometria'!$C$30</f>
        <v>0.3</v>
      </c>
      <c r="G34" s="652">
        <f t="shared" si="1"/>
        <v>1.575E-3</v>
      </c>
      <c r="H34" s="4">
        <f>'1. Geometria'!$H$59</f>
        <v>4.0999999999999996</v>
      </c>
      <c r="I34" s="642">
        <v>0</v>
      </c>
      <c r="J34" s="4">
        <f t="shared" si="2"/>
        <v>2.0499999999999998</v>
      </c>
      <c r="K34" s="3">
        <v>0</v>
      </c>
      <c r="L34" s="660">
        <v>0</v>
      </c>
      <c r="M34" s="642">
        <f t="shared" si="3"/>
        <v>0</v>
      </c>
      <c r="N34" s="660">
        <v>0</v>
      </c>
      <c r="O34" s="660">
        <v>0</v>
      </c>
      <c r="P34" s="642">
        <f t="shared" si="4"/>
        <v>0</v>
      </c>
      <c r="Q34" s="3">
        <f t="shared" si="11"/>
        <v>0</v>
      </c>
      <c r="R34" s="4">
        <f>'1. Geometria'!$C$49</f>
        <v>0.3</v>
      </c>
      <c r="S34" s="4">
        <f>'1. Geometria'!$C$48</f>
        <v>0.6</v>
      </c>
      <c r="T34" s="642">
        <f t="shared" si="6"/>
        <v>5.3999999999999994E-3</v>
      </c>
      <c r="U34" s="3">
        <v>0</v>
      </c>
      <c r="V34" s="3">
        <v>0</v>
      </c>
      <c r="W34" s="642">
        <f t="shared" si="7"/>
        <v>0</v>
      </c>
      <c r="X34" s="652">
        <f t="shared" si="8"/>
        <v>2.6999999999999997E-3</v>
      </c>
      <c r="Y34" s="642">
        <f t="shared" si="9"/>
        <v>0.72474747474747481</v>
      </c>
      <c r="Z34" s="642">
        <f t="shared" si="13"/>
        <v>0</v>
      </c>
    </row>
    <row r="35" spans="1:26" x14ac:dyDescent="0.25">
      <c r="B35" s="146">
        <f>SUM(B8:B34)</f>
        <v>714.7629621584224</v>
      </c>
    </row>
    <row r="38" spans="1:26" ht="15.75" thickBot="1" x14ac:dyDescent="0.3">
      <c r="A38" s="1610" t="s">
        <v>623</v>
      </c>
      <c r="B38" s="1611"/>
      <c r="C38" s="1611"/>
      <c r="D38" s="1611"/>
      <c r="E38" s="1611"/>
      <c r="F38" s="1611"/>
      <c r="G38" s="1611"/>
      <c r="H38" s="1611"/>
      <c r="I38" s="1611"/>
      <c r="J38" s="1611"/>
      <c r="K38" s="1611"/>
      <c r="L38" s="1611"/>
      <c r="M38" s="1611"/>
      <c r="N38" s="1611"/>
      <c r="O38" s="1611"/>
      <c r="P38" s="1611"/>
      <c r="Q38" s="1611"/>
      <c r="R38" s="1611"/>
      <c r="S38" s="1611"/>
      <c r="T38" s="1611"/>
      <c r="U38" s="1611"/>
      <c r="V38" s="1611"/>
      <c r="W38" s="1611"/>
      <c r="X38" s="1611"/>
      <c r="Y38" s="1611"/>
      <c r="Z38" s="1611"/>
    </row>
    <row r="39" spans="1:26" ht="15.75" customHeight="1" thickBot="1" x14ac:dyDescent="0.3">
      <c r="A39" s="1587" t="s">
        <v>207</v>
      </c>
      <c r="B39" s="1590" t="s">
        <v>622</v>
      </c>
      <c r="C39" s="1593" t="s">
        <v>247</v>
      </c>
      <c r="D39" s="1596" t="s">
        <v>207</v>
      </c>
      <c r="E39" s="1597"/>
      <c r="F39" s="1597"/>
      <c r="G39" s="1598"/>
      <c r="H39" s="1596" t="s">
        <v>611</v>
      </c>
      <c r="I39" s="1597"/>
      <c r="J39" s="1598"/>
      <c r="K39" s="1602" t="s">
        <v>615</v>
      </c>
      <c r="L39" s="1603"/>
      <c r="M39" s="1603"/>
      <c r="N39" s="1603"/>
      <c r="O39" s="1603"/>
      <c r="P39" s="1603"/>
      <c r="Q39" s="1604"/>
      <c r="R39" s="1602" t="s">
        <v>618</v>
      </c>
      <c r="S39" s="1603"/>
      <c r="T39" s="1603"/>
      <c r="U39" s="1603"/>
      <c r="V39" s="1603"/>
      <c r="W39" s="1603"/>
      <c r="X39" s="1603"/>
      <c r="Y39" s="1583" t="s">
        <v>620</v>
      </c>
      <c r="Z39" s="1581" t="s">
        <v>621</v>
      </c>
    </row>
    <row r="40" spans="1:26" ht="15" customHeight="1" x14ac:dyDescent="0.25">
      <c r="A40" s="1588"/>
      <c r="B40" s="1591"/>
      <c r="C40" s="1594"/>
      <c r="D40" s="1599"/>
      <c r="E40" s="1600"/>
      <c r="F40" s="1600"/>
      <c r="G40" s="1601"/>
      <c r="H40" s="1599"/>
      <c r="I40" s="1600"/>
      <c r="J40" s="1601"/>
      <c r="K40" s="1578" t="s">
        <v>614</v>
      </c>
      <c r="L40" s="1579"/>
      <c r="M40" s="1580"/>
      <c r="N40" s="1578" t="s">
        <v>616</v>
      </c>
      <c r="O40" s="1579"/>
      <c r="P40" s="1580"/>
      <c r="Q40" s="1581" t="s">
        <v>619</v>
      </c>
      <c r="R40" s="1578" t="s">
        <v>614</v>
      </c>
      <c r="S40" s="1579"/>
      <c r="T40" s="1580"/>
      <c r="U40" s="1578" t="s">
        <v>616</v>
      </c>
      <c r="V40" s="1579"/>
      <c r="W40" s="1580"/>
      <c r="X40" s="1583" t="s">
        <v>617</v>
      </c>
      <c r="Y40" s="1605"/>
      <c r="Z40" s="1606"/>
    </row>
    <row r="41" spans="1:26" ht="15.75" thickBot="1" x14ac:dyDescent="0.3">
      <c r="A41" s="1589"/>
      <c r="B41" s="1592"/>
      <c r="C41" s="1595"/>
      <c r="D41" s="677" t="s">
        <v>609</v>
      </c>
      <c r="E41" s="678" t="s">
        <v>607</v>
      </c>
      <c r="F41" s="678" t="s">
        <v>608</v>
      </c>
      <c r="G41" s="679" t="s">
        <v>594</v>
      </c>
      <c r="H41" s="677" t="s">
        <v>612</v>
      </c>
      <c r="I41" s="678" t="s">
        <v>613</v>
      </c>
      <c r="J41" s="679" t="s">
        <v>610</v>
      </c>
      <c r="K41" s="677" t="s">
        <v>607</v>
      </c>
      <c r="L41" s="678" t="s">
        <v>608</v>
      </c>
      <c r="M41" s="679" t="s">
        <v>599</v>
      </c>
      <c r="N41" s="677" t="s">
        <v>607</v>
      </c>
      <c r="O41" s="678" t="s">
        <v>608</v>
      </c>
      <c r="P41" s="679" t="s">
        <v>599</v>
      </c>
      <c r="Q41" s="1582"/>
      <c r="R41" s="677" t="s">
        <v>607</v>
      </c>
      <c r="S41" s="678" t="s">
        <v>608</v>
      </c>
      <c r="T41" s="679" t="s">
        <v>599</v>
      </c>
      <c r="U41" s="677" t="s">
        <v>607</v>
      </c>
      <c r="V41" s="678" t="s">
        <v>608</v>
      </c>
      <c r="W41" s="679" t="s">
        <v>599</v>
      </c>
      <c r="X41" s="1584"/>
      <c r="Y41" s="1584"/>
      <c r="Z41" s="1582"/>
    </row>
    <row r="42" spans="1:26" x14ac:dyDescent="0.25">
      <c r="A42" s="655">
        <v>1</v>
      </c>
      <c r="B42" s="656">
        <f>((12*$C42*$G42)/($D42^3))*(1/(1+0.5*(($Y42+$Z42+(2*$Y42*$Z42/3))/(1+(($Y42+$Z42)/6)))))</f>
        <v>18.960468786972321</v>
      </c>
      <c r="C42" s="642">
        <f>'0. Materiali'!$B$10</f>
        <v>31475.806210019346</v>
      </c>
      <c r="D42" s="4">
        <f>'1. Geometria'!$H$8</f>
        <v>3.3</v>
      </c>
      <c r="E42" s="4">
        <f>'1. Geometria'!$C$30</f>
        <v>0.3</v>
      </c>
      <c r="F42" s="4">
        <f>'1. Geometria'!$C$31</f>
        <v>0.7</v>
      </c>
      <c r="G42" s="642">
        <f>(E42*(F42)^3)/12</f>
        <v>8.5749999999999976E-3</v>
      </c>
      <c r="H42" s="4">
        <f>'1. Geometria'!$H$38</f>
        <v>3.9</v>
      </c>
      <c r="I42" s="642">
        <v>0</v>
      </c>
      <c r="J42" s="642">
        <f>($H42+$I42)/2</f>
        <v>1.95</v>
      </c>
      <c r="K42" s="4">
        <f>'1. Geometria'!$C$49</f>
        <v>0.3</v>
      </c>
      <c r="L42" s="4">
        <f>'1. Geometria'!$C$48</f>
        <v>0.6</v>
      </c>
      <c r="M42" s="642">
        <f>(K42*(L42^3))/12</f>
        <v>5.3999999999999994E-3</v>
      </c>
      <c r="N42" s="642">
        <v>0</v>
      </c>
      <c r="O42" s="642">
        <v>0</v>
      </c>
      <c r="P42" s="642">
        <f>(N42*(O42^3))/12</f>
        <v>0</v>
      </c>
      <c r="Q42" s="642">
        <f>(M42+P42)/2</f>
        <v>2.6999999999999997E-3</v>
      </c>
      <c r="R42" s="4">
        <f>'1. Geometria'!$C$49</f>
        <v>0.3</v>
      </c>
      <c r="S42" s="4">
        <f>'1. Geometria'!$C$48</f>
        <v>0.6</v>
      </c>
      <c r="T42" s="642">
        <f>($R42*($S42^3))/12</f>
        <v>5.3999999999999994E-3</v>
      </c>
      <c r="U42" s="642">
        <v>0</v>
      </c>
      <c r="V42" s="642">
        <v>0</v>
      </c>
      <c r="W42" s="642">
        <f>(U42*(V42^3))/12</f>
        <v>0</v>
      </c>
      <c r="X42" s="652">
        <f>(T42+W42)/2</f>
        <v>2.6999999999999997E-3</v>
      </c>
      <c r="Y42" s="642">
        <f>IF($W42=0,((G42/D42)/((X42/J42)/2)),(($G42/$D42)/($X42/$J42)))</f>
        <v>3.7533670033670026</v>
      </c>
      <c r="Z42" s="642">
        <f>IF($P42=0,((G42/D42)/((Q42/J42)/2)),(($G42/$D42)/($Q42/$J42)))</f>
        <v>3.7533670033670026</v>
      </c>
    </row>
    <row r="43" spans="1:26" x14ac:dyDescent="0.25">
      <c r="A43" s="653">
        <v>2</v>
      </c>
      <c r="B43" s="654">
        <f t="shared" ref="B43:B67" si="14">((12*$C43*$G43)/($D43^3))*(1/(1+0.5*(($Y43+$Z43+(2*$Y43*$Z43/3))/(1+(($Y43+$Z43)/6)))))</f>
        <v>30.814399627791463</v>
      </c>
      <c r="C43" s="642">
        <f>'0. Materiali'!$B$10</f>
        <v>31475.806210019346</v>
      </c>
      <c r="D43" s="4">
        <f>'1. Geometria'!$H$8</f>
        <v>3.3</v>
      </c>
      <c r="E43" s="4">
        <f>'1. Geometria'!$C$30</f>
        <v>0.3</v>
      </c>
      <c r="F43" s="4">
        <f>'1. Geometria'!$C$31</f>
        <v>0.7</v>
      </c>
      <c r="G43" s="642">
        <f t="shared" ref="G43:G68" si="15">(E43*(F43)^3)/12</f>
        <v>8.5749999999999976E-3</v>
      </c>
      <c r="H43" s="4">
        <f>'1. Geometria'!$H$38</f>
        <v>3.9</v>
      </c>
      <c r="I43" s="4">
        <f>'1. Geometria'!$H$39</f>
        <v>4.0999999999999996</v>
      </c>
      <c r="J43" s="4">
        <f t="shared" ref="J43:J68" si="16">(H43+I43)/2</f>
        <v>4</v>
      </c>
      <c r="K43" s="4">
        <f>'1. Geometria'!$C$49</f>
        <v>0.3</v>
      </c>
      <c r="L43" s="4">
        <f>'1. Geometria'!$C$48</f>
        <v>0.6</v>
      </c>
      <c r="M43" s="642">
        <f t="shared" ref="M43:M68" si="17">(K43*(L43^3))/12</f>
        <v>5.3999999999999994E-3</v>
      </c>
      <c r="N43" s="4">
        <f>'1. Geometria'!$C$49</f>
        <v>0.3</v>
      </c>
      <c r="O43" s="4">
        <f>'1. Geometria'!$C$48</f>
        <v>0.6</v>
      </c>
      <c r="P43" s="642">
        <f t="shared" ref="P43:P68" si="18">(N43*(O43^3))/12</f>
        <v>5.3999999999999994E-3</v>
      </c>
      <c r="Q43" s="652">
        <f t="shared" ref="Q43:Q68" si="19">(M43+P43)/2</f>
        <v>5.3999999999999994E-3</v>
      </c>
      <c r="R43" s="4">
        <f>'1. Geometria'!$C$49</f>
        <v>0.3</v>
      </c>
      <c r="S43" s="4">
        <f>'1. Geometria'!$C$48</f>
        <v>0.6</v>
      </c>
      <c r="T43" s="642">
        <f t="shared" ref="T43:T68" si="20">($R43*($S43^3))/12</f>
        <v>5.3999999999999994E-3</v>
      </c>
      <c r="U43" s="4">
        <f>'1. Geometria'!$C$49</f>
        <v>0.3</v>
      </c>
      <c r="V43" s="4">
        <f>'1. Geometria'!$C$48</f>
        <v>0.6</v>
      </c>
      <c r="W43" s="642">
        <f t="shared" ref="W43:W68" si="21">(U43*(V43^3))/12</f>
        <v>5.3999999999999994E-3</v>
      </c>
      <c r="X43" s="652">
        <f t="shared" ref="X43:X68" si="22">(T43+W43)/2</f>
        <v>5.3999999999999994E-3</v>
      </c>
      <c r="Y43" s="642">
        <f t="shared" ref="Y43:Y68" si="23">IF($W43=0,((G43/D43)/((X43/J43)/2)),(($G43/$D43)/($X43/$J43)))</f>
        <v>1.9248035914702579</v>
      </c>
      <c r="Z43" s="642">
        <f t="shared" ref="Z43:Z68" si="24">IF($P43=0,((G43/D43)/((Q43/J43)/2)),(($G43/$D43)/($Q43/$J43)))</f>
        <v>1.9248035914702579</v>
      </c>
    </row>
    <row r="44" spans="1:26" x14ac:dyDescent="0.25">
      <c r="A44" s="653">
        <v>3</v>
      </c>
      <c r="B44" s="654">
        <f>((12*$C44*$G44)/($D44^3))*(1/(1+0.5*(($Y44+$Z44+(2*$Y44*$Z44/3))/(1+(($Y44+$Z44)/6)))))</f>
        <v>18.222573422595914</v>
      </c>
      <c r="C44" s="642">
        <f>'0. Materiali'!$B$10</f>
        <v>31475.806210019346</v>
      </c>
      <c r="D44" s="4">
        <f>'1. Geometria'!$H$8</f>
        <v>3.3</v>
      </c>
      <c r="E44" s="4">
        <f>'1. Geometria'!$C$30</f>
        <v>0.3</v>
      </c>
      <c r="F44" s="4">
        <f>'1. Geometria'!$C$31</f>
        <v>0.7</v>
      </c>
      <c r="G44" s="652">
        <f t="shared" si="15"/>
        <v>8.5749999999999976E-3</v>
      </c>
      <c r="H44" s="4">
        <f>'1. Geometria'!$H$39</f>
        <v>4.0999999999999996</v>
      </c>
      <c r="I44" s="642">
        <v>0</v>
      </c>
      <c r="J44" s="4">
        <f t="shared" si="16"/>
        <v>2.0499999999999998</v>
      </c>
      <c r="K44" s="4">
        <f>'1. Geometria'!$C$49</f>
        <v>0.3</v>
      </c>
      <c r="L44" s="4">
        <f>'1. Geometria'!$C$48</f>
        <v>0.6</v>
      </c>
      <c r="M44" s="642">
        <f t="shared" si="17"/>
        <v>5.3999999999999994E-3</v>
      </c>
      <c r="N44" s="3">
        <v>0</v>
      </c>
      <c r="O44" s="3">
        <v>0</v>
      </c>
      <c r="P44" s="642">
        <f t="shared" si="18"/>
        <v>0</v>
      </c>
      <c r="Q44" s="652">
        <f t="shared" si="19"/>
        <v>2.6999999999999997E-3</v>
      </c>
      <c r="R44" s="4">
        <f>'1. Geometria'!$C$49</f>
        <v>0.3</v>
      </c>
      <c r="S44" s="4">
        <f>'1. Geometria'!$C$48</f>
        <v>0.6</v>
      </c>
      <c r="T44" s="642">
        <f t="shared" si="20"/>
        <v>5.3999999999999994E-3</v>
      </c>
      <c r="U44" s="3">
        <v>0</v>
      </c>
      <c r="V44" s="3">
        <v>0</v>
      </c>
      <c r="W44" s="642">
        <f t="shared" si="21"/>
        <v>0</v>
      </c>
      <c r="X44" s="652">
        <f t="shared" si="22"/>
        <v>2.6999999999999997E-3</v>
      </c>
      <c r="Y44" s="642">
        <f t="shared" si="23"/>
        <v>3.9458473625140287</v>
      </c>
      <c r="Z44" s="642">
        <f t="shared" si="24"/>
        <v>3.9458473625140287</v>
      </c>
    </row>
    <row r="45" spans="1:26" x14ac:dyDescent="0.25">
      <c r="A45" s="653">
        <v>4</v>
      </c>
      <c r="B45" s="654">
        <f t="shared" si="14"/>
        <v>1.2048180136835842</v>
      </c>
      <c r="C45" s="642">
        <f>'0. Materiali'!$B$10</f>
        <v>31475.806210019346</v>
      </c>
      <c r="D45" s="4">
        <f>'1. Geometria'!$H$8</f>
        <v>3.3</v>
      </c>
      <c r="E45" s="4">
        <f>'1. Geometria'!$C$31</f>
        <v>0.7</v>
      </c>
      <c r="F45" s="4">
        <f>'1. Geometria'!$C$30</f>
        <v>0.3</v>
      </c>
      <c r="G45" s="652">
        <f t="shared" si="15"/>
        <v>1.575E-3</v>
      </c>
      <c r="H45" s="4">
        <f>'1. Geometria'!$H$40</f>
        <v>5.15</v>
      </c>
      <c r="I45" s="642">
        <v>0</v>
      </c>
      <c r="J45" s="4">
        <f t="shared" si="16"/>
        <v>2.5750000000000002</v>
      </c>
      <c r="K45" s="4">
        <f>'1. Geometria'!$C$55</f>
        <v>0.5</v>
      </c>
      <c r="L45" s="4">
        <f>'1. Geometria'!$C$52</f>
        <v>0.21000000000000002</v>
      </c>
      <c r="M45" s="642">
        <f t="shared" si="17"/>
        <v>3.858750000000001E-4</v>
      </c>
      <c r="N45" s="3">
        <v>0</v>
      </c>
      <c r="O45" s="3">
        <v>0</v>
      </c>
      <c r="P45" s="642">
        <f t="shared" si="18"/>
        <v>0</v>
      </c>
      <c r="Q45" s="652">
        <f t="shared" si="19"/>
        <v>1.9293750000000005E-4</v>
      </c>
      <c r="R45" s="4">
        <f>'1. Geometria'!$C$55</f>
        <v>0.5</v>
      </c>
      <c r="S45" s="4">
        <f>'1. Geometria'!$C$52</f>
        <v>0.21000000000000002</v>
      </c>
      <c r="T45" s="642">
        <f t="shared" si="20"/>
        <v>3.858750000000001E-4</v>
      </c>
      <c r="U45" s="3">
        <v>0</v>
      </c>
      <c r="V45" s="3">
        <v>0</v>
      </c>
      <c r="W45" s="642">
        <f t="shared" si="21"/>
        <v>0</v>
      </c>
      <c r="X45" s="652">
        <f t="shared" si="22"/>
        <v>1.9293750000000005E-4</v>
      </c>
      <c r="Y45" s="642">
        <f t="shared" si="23"/>
        <v>12.739641311069882</v>
      </c>
      <c r="Z45" s="642">
        <f t="shared" si="24"/>
        <v>12.739641311069882</v>
      </c>
    </row>
    <row r="46" spans="1:26" s="53" customFormat="1" x14ac:dyDescent="0.25">
      <c r="A46" s="657">
        <v>5</v>
      </c>
      <c r="B46" s="658">
        <f t="shared" si="14"/>
        <v>9.0710897342609034</v>
      </c>
      <c r="C46" s="500">
        <f>'0. Materiali'!$B$10</f>
        <v>31475.806210019346</v>
      </c>
      <c r="D46" s="461">
        <f>'1. Geometria'!$H$8</f>
        <v>3.3</v>
      </c>
      <c r="E46" s="461">
        <f>'1. Geometria'!$C$31</f>
        <v>0.7</v>
      </c>
      <c r="F46" s="461">
        <f>'1. Geometria'!$C$30</f>
        <v>0.3</v>
      </c>
      <c r="G46" s="659">
        <f t="shared" si="15"/>
        <v>1.575E-3</v>
      </c>
      <c r="H46" s="461">
        <f>'1. Geometria'!$H$40</f>
        <v>5.15</v>
      </c>
      <c r="I46" s="461">
        <f>'1. Geometria'!$H$41</f>
        <v>4.8499999999999996</v>
      </c>
      <c r="J46" s="461">
        <f t="shared" si="16"/>
        <v>5</v>
      </c>
      <c r="K46" s="461">
        <f>'1. Geometria'!$C$55</f>
        <v>0.5</v>
      </c>
      <c r="L46" s="461">
        <f>'1. Geometria'!$C$52</f>
        <v>0.21000000000000002</v>
      </c>
      <c r="M46" s="500">
        <f t="shared" si="17"/>
        <v>3.858750000000001E-4</v>
      </c>
      <c r="N46" s="461">
        <f>'1. Geometria'!$C$49</f>
        <v>0.3</v>
      </c>
      <c r="O46" s="461">
        <f>'1. Geometria'!$C$48</f>
        <v>0.6</v>
      </c>
      <c r="P46" s="500">
        <f t="shared" si="18"/>
        <v>5.3999999999999994E-3</v>
      </c>
      <c r="Q46" s="659">
        <f t="shared" si="19"/>
        <v>2.8929374999999997E-3</v>
      </c>
      <c r="R46" s="461">
        <f>'1. Geometria'!$C$55</f>
        <v>0.5</v>
      </c>
      <c r="S46" s="461">
        <f>'1. Geometria'!$C$52</f>
        <v>0.21000000000000002</v>
      </c>
      <c r="T46" s="500">
        <f t="shared" si="20"/>
        <v>3.858750000000001E-4</v>
      </c>
      <c r="U46" s="461">
        <f>'1. Geometria'!$C$49</f>
        <v>0.3</v>
      </c>
      <c r="V46" s="461">
        <f>'1. Geometria'!$C$48</f>
        <v>0.6</v>
      </c>
      <c r="W46" s="500">
        <f t="shared" si="21"/>
        <v>5.3999999999999994E-3</v>
      </c>
      <c r="X46" s="659">
        <f t="shared" si="22"/>
        <v>2.8929374999999997E-3</v>
      </c>
      <c r="Y46" s="500">
        <f t="shared" si="23"/>
        <v>0.82489291122384656</v>
      </c>
      <c r="Z46" s="500">
        <f t="shared" si="24"/>
        <v>0.82489291122384656</v>
      </c>
    </row>
    <row r="47" spans="1:26" x14ac:dyDescent="0.25">
      <c r="A47" s="653">
        <v>6</v>
      </c>
      <c r="B47" s="654">
        <f t="shared" si="14"/>
        <v>17.548952504817624</v>
      </c>
      <c r="C47" s="642">
        <f>'0. Materiali'!$B$10</f>
        <v>31475.806210019346</v>
      </c>
      <c r="D47" s="4">
        <f>'1. Geometria'!$H$8</f>
        <v>3.3</v>
      </c>
      <c r="E47" s="4">
        <f>'1. Geometria'!$C$30</f>
        <v>0.3</v>
      </c>
      <c r="F47" s="4">
        <f>'1. Geometria'!$C$31</f>
        <v>0.7</v>
      </c>
      <c r="G47" s="652">
        <f t="shared" si="15"/>
        <v>8.5749999999999976E-3</v>
      </c>
      <c r="H47" s="4">
        <f>'1. Geometria'!$H$41</f>
        <v>4.8499999999999996</v>
      </c>
      <c r="I47" s="4">
        <f>'1. Geometria'!$H$42</f>
        <v>4.8499999999999996</v>
      </c>
      <c r="J47" s="4">
        <f t="shared" si="16"/>
        <v>4.8499999999999996</v>
      </c>
      <c r="K47" s="4">
        <f>'1. Geometria'!$C$49</f>
        <v>0.3</v>
      </c>
      <c r="L47" s="4">
        <f>'1. Geometria'!$C$48</f>
        <v>0.6</v>
      </c>
      <c r="M47" s="642">
        <f t="shared" si="17"/>
        <v>5.3999999999999994E-3</v>
      </c>
      <c r="N47" s="4">
        <f>'1. Geometria'!$C$53</f>
        <v>0.9</v>
      </c>
      <c r="O47" s="4">
        <f>'1. Geometria'!$C$52</f>
        <v>0.21000000000000002</v>
      </c>
      <c r="P47" s="642">
        <f t="shared" si="18"/>
        <v>6.9457500000000023E-4</v>
      </c>
      <c r="Q47" s="652">
        <f t="shared" si="19"/>
        <v>3.0472874999999998E-3</v>
      </c>
      <c r="R47" s="4">
        <f>'1. Geometria'!$C$49</f>
        <v>0.3</v>
      </c>
      <c r="S47" s="4">
        <f>'1. Geometria'!$C$48</f>
        <v>0.6</v>
      </c>
      <c r="T47" s="642">
        <f t="shared" si="20"/>
        <v>5.3999999999999994E-3</v>
      </c>
      <c r="U47" s="4">
        <f>'1. Geometria'!$C$53</f>
        <v>0.9</v>
      </c>
      <c r="V47" s="4">
        <f>'1. Geometria'!$C$52</f>
        <v>0.21000000000000002</v>
      </c>
      <c r="W47" s="642">
        <f t="shared" si="21"/>
        <v>6.9457500000000023E-4</v>
      </c>
      <c r="X47" s="652">
        <f t="shared" si="22"/>
        <v>3.0472874999999998E-3</v>
      </c>
      <c r="Y47" s="642">
        <f t="shared" si="23"/>
        <v>4.1356949467851365</v>
      </c>
      <c r="Z47" s="642">
        <f t="shared" si="24"/>
        <v>4.1356949467851365</v>
      </c>
    </row>
    <row r="48" spans="1:26" s="53" customFormat="1" x14ac:dyDescent="0.25">
      <c r="A48" s="657">
        <v>7</v>
      </c>
      <c r="B48" s="658">
        <f t="shared" si="14"/>
        <v>20.334384197651133</v>
      </c>
      <c r="C48" s="500">
        <f>'0. Materiali'!$B$10</f>
        <v>31475.806210019346</v>
      </c>
      <c r="D48" s="461">
        <f>'1. Geometria'!$H$8</f>
        <v>3.3</v>
      </c>
      <c r="E48" s="461">
        <f>'1. Geometria'!$C$30</f>
        <v>0.3</v>
      </c>
      <c r="F48" s="461">
        <f>'1. Geometria'!$C$31</f>
        <v>0.7</v>
      </c>
      <c r="G48" s="659">
        <f t="shared" si="15"/>
        <v>8.5749999999999976E-3</v>
      </c>
      <c r="H48" s="461">
        <f>'1. Geometria'!$H$42</f>
        <v>4.8499999999999996</v>
      </c>
      <c r="I48" s="461">
        <f>'1. Geometria'!$H$43</f>
        <v>3.2</v>
      </c>
      <c r="J48" s="461">
        <f t="shared" si="16"/>
        <v>4.0250000000000004</v>
      </c>
      <c r="K48" s="461">
        <f>'1. Geometria'!$C$53</f>
        <v>0.9</v>
      </c>
      <c r="L48" s="461">
        <f>'1. Geometria'!$C$52</f>
        <v>0.21000000000000002</v>
      </c>
      <c r="M48" s="500">
        <f t="shared" si="17"/>
        <v>6.9457500000000023E-4</v>
      </c>
      <c r="N48" s="461">
        <f>'1. Geometria'!$C$49</f>
        <v>0.3</v>
      </c>
      <c r="O48" s="461">
        <f>'1. Geometria'!$C$48</f>
        <v>0.6</v>
      </c>
      <c r="P48" s="500">
        <f t="shared" si="18"/>
        <v>5.3999999999999994E-3</v>
      </c>
      <c r="Q48" s="659">
        <f t="shared" si="19"/>
        <v>3.0472874999999998E-3</v>
      </c>
      <c r="R48" s="461">
        <f>'1. Geometria'!$C$53</f>
        <v>0.9</v>
      </c>
      <c r="S48" s="461">
        <f>'1. Geometria'!$C$52</f>
        <v>0.21000000000000002</v>
      </c>
      <c r="T48" s="500">
        <f t="shared" si="20"/>
        <v>6.9457500000000023E-4</v>
      </c>
      <c r="U48" s="461">
        <f>'1. Geometria'!$C$49</f>
        <v>0.3</v>
      </c>
      <c r="V48" s="461">
        <f>'1. Geometria'!$C$48</f>
        <v>0.6</v>
      </c>
      <c r="W48" s="500">
        <f t="shared" si="21"/>
        <v>5.3999999999999994E-3</v>
      </c>
      <c r="X48" s="659">
        <f t="shared" si="22"/>
        <v>3.0472874999999998E-3</v>
      </c>
      <c r="Y48" s="500">
        <f t="shared" si="23"/>
        <v>3.4322004455278714</v>
      </c>
      <c r="Z48" s="500">
        <f t="shared" si="24"/>
        <v>3.4322004455278714</v>
      </c>
    </row>
    <row r="49" spans="1:26" s="53" customFormat="1" x14ac:dyDescent="0.25">
      <c r="A49" s="657">
        <v>8</v>
      </c>
      <c r="B49" s="658">
        <f t="shared" si="14"/>
        <v>10.638608884438597</v>
      </c>
      <c r="C49" s="500">
        <f>'0. Materiali'!$B$10</f>
        <v>31475.806210019346</v>
      </c>
      <c r="D49" s="461">
        <f>'1. Geometria'!$H$8</f>
        <v>3.3</v>
      </c>
      <c r="E49" s="461">
        <f>'1. Geometria'!$C$31</f>
        <v>0.7</v>
      </c>
      <c r="F49" s="461">
        <f>'1. Geometria'!$C$30</f>
        <v>0.3</v>
      </c>
      <c r="G49" s="659">
        <f t="shared" si="15"/>
        <v>1.575E-3</v>
      </c>
      <c r="H49" s="461">
        <f>'1. Geometria'!$H$43</f>
        <v>3.2</v>
      </c>
      <c r="I49" s="461">
        <f>'1. Geometria'!$H$44</f>
        <v>3.9</v>
      </c>
      <c r="J49" s="461">
        <f t="shared" si="16"/>
        <v>3.55</v>
      </c>
      <c r="K49" s="461">
        <f>'1. Geometria'!$C$49</f>
        <v>0.3</v>
      </c>
      <c r="L49" s="461">
        <f>'1. Geometria'!$C$48</f>
        <v>0.6</v>
      </c>
      <c r="M49" s="500">
        <f t="shared" si="17"/>
        <v>5.3999999999999994E-3</v>
      </c>
      <c r="N49" s="461">
        <f>'1. Geometria'!$C$53</f>
        <v>0.9</v>
      </c>
      <c r="O49" s="461">
        <f>'1. Geometria'!$C$52</f>
        <v>0.21000000000000002</v>
      </c>
      <c r="P49" s="500">
        <f t="shared" si="18"/>
        <v>6.9457500000000023E-4</v>
      </c>
      <c r="Q49" s="659">
        <f t="shared" si="19"/>
        <v>3.0472874999999998E-3</v>
      </c>
      <c r="R49" s="461">
        <f>'1. Geometria'!$C$49</f>
        <v>0.3</v>
      </c>
      <c r="S49" s="461">
        <f>'1. Geometria'!$C$48</f>
        <v>0.6</v>
      </c>
      <c r="T49" s="500">
        <f t="shared" si="20"/>
        <v>5.3999999999999994E-3</v>
      </c>
      <c r="U49" s="461">
        <f>'1. Geometria'!$C$53</f>
        <v>0.9</v>
      </c>
      <c r="V49" s="461">
        <f>'1. Geometria'!$C$52</f>
        <v>0.21000000000000002</v>
      </c>
      <c r="W49" s="500">
        <f t="shared" si="21"/>
        <v>6.9457500000000023E-4</v>
      </c>
      <c r="X49" s="659">
        <f t="shared" si="22"/>
        <v>3.0472874999999998E-3</v>
      </c>
      <c r="Y49" s="500">
        <f t="shared" si="23"/>
        <v>0.5560086410678946</v>
      </c>
      <c r="Z49" s="500">
        <f t="shared" si="24"/>
        <v>0.5560086410678946</v>
      </c>
    </row>
    <row r="50" spans="1:26" s="53" customFormat="1" x14ac:dyDescent="0.25">
      <c r="A50" s="657">
        <v>9</v>
      </c>
      <c r="B50" s="658">
        <f t="shared" si="14"/>
        <v>20.432661292550652</v>
      </c>
      <c r="C50" s="500">
        <f>'0. Materiali'!$B$10</f>
        <v>31475.806210019346</v>
      </c>
      <c r="D50" s="461">
        <f>'1. Geometria'!$H$8</f>
        <v>3.3</v>
      </c>
      <c r="E50" s="461">
        <f>'1. Geometria'!$C$30</f>
        <v>0.3</v>
      </c>
      <c r="F50" s="461">
        <f>'1. Geometria'!$C$31</f>
        <v>0.7</v>
      </c>
      <c r="G50" s="659">
        <f t="shared" si="15"/>
        <v>8.5749999999999976E-3</v>
      </c>
      <c r="H50" s="461">
        <f>'1. Geometria'!$H$44</f>
        <v>3.9</v>
      </c>
      <c r="I50" s="461">
        <f>'1. Geometria'!$H$45</f>
        <v>4.0999999999999996</v>
      </c>
      <c r="J50" s="461">
        <f t="shared" si="16"/>
        <v>4</v>
      </c>
      <c r="K50" s="461">
        <f>'1. Geometria'!$C$53</f>
        <v>0.9</v>
      </c>
      <c r="L50" s="461">
        <f>'1. Geometria'!$C$52</f>
        <v>0.21000000000000002</v>
      </c>
      <c r="M50" s="500">
        <f t="shared" si="17"/>
        <v>6.9457500000000023E-4</v>
      </c>
      <c r="N50" s="461">
        <f>'1. Geometria'!$C$49</f>
        <v>0.3</v>
      </c>
      <c r="O50" s="461">
        <f>'1. Geometria'!$C$48</f>
        <v>0.6</v>
      </c>
      <c r="P50" s="500">
        <f t="shared" si="18"/>
        <v>5.3999999999999994E-3</v>
      </c>
      <c r="Q50" s="659">
        <f t="shared" si="19"/>
        <v>3.0472874999999998E-3</v>
      </c>
      <c r="R50" s="461">
        <f>'1. Geometria'!$C$53</f>
        <v>0.9</v>
      </c>
      <c r="S50" s="461">
        <f>'1. Geometria'!$C$52</f>
        <v>0.21000000000000002</v>
      </c>
      <c r="T50" s="500">
        <f t="shared" si="20"/>
        <v>6.9457500000000023E-4</v>
      </c>
      <c r="U50" s="461">
        <f>'1. Geometria'!$C$49</f>
        <v>0.3</v>
      </c>
      <c r="V50" s="461">
        <f>'1. Geometria'!$C$48</f>
        <v>0.6</v>
      </c>
      <c r="W50" s="500">
        <f t="shared" si="21"/>
        <v>5.3999999999999994E-3</v>
      </c>
      <c r="X50" s="659">
        <f t="shared" si="22"/>
        <v>3.0472874999999998E-3</v>
      </c>
      <c r="Y50" s="500">
        <f t="shared" si="23"/>
        <v>3.410882430338257</v>
      </c>
      <c r="Z50" s="500">
        <f t="shared" si="24"/>
        <v>3.410882430338257</v>
      </c>
    </row>
    <row r="51" spans="1:26" x14ac:dyDescent="0.25">
      <c r="A51" s="653">
        <v>10</v>
      </c>
      <c r="B51" s="654">
        <f t="shared" si="14"/>
        <v>9.5977919060596459</v>
      </c>
      <c r="C51" s="642">
        <f>'0. Materiali'!$B$10</f>
        <v>31475.806210019346</v>
      </c>
      <c r="D51" s="4">
        <f>'1. Geometria'!$H$8</f>
        <v>3.3</v>
      </c>
      <c r="E51" s="4">
        <f>'1. Geometria'!$C$31</f>
        <v>0.7</v>
      </c>
      <c r="F51" s="4">
        <f>'1. Geometria'!$C$30</f>
        <v>0.3</v>
      </c>
      <c r="G51" s="652">
        <f t="shared" si="15"/>
        <v>1.575E-3</v>
      </c>
      <c r="H51" s="4">
        <f>'1. Geometria'!$H$45</f>
        <v>4.0999999999999996</v>
      </c>
      <c r="I51" s="642">
        <v>0</v>
      </c>
      <c r="J51" s="4">
        <f t="shared" si="16"/>
        <v>2.0499999999999998</v>
      </c>
      <c r="K51" s="4">
        <f>'1. Geometria'!$C$49</f>
        <v>0.3</v>
      </c>
      <c r="L51" s="4">
        <f>'1. Geometria'!$C$48</f>
        <v>0.6</v>
      </c>
      <c r="M51" s="642">
        <f t="shared" si="17"/>
        <v>5.3999999999999994E-3</v>
      </c>
      <c r="N51" s="3">
        <v>0</v>
      </c>
      <c r="O51" s="3">
        <v>0</v>
      </c>
      <c r="P51" s="642">
        <f t="shared" si="18"/>
        <v>0</v>
      </c>
      <c r="Q51" s="652">
        <f t="shared" si="19"/>
        <v>2.6999999999999997E-3</v>
      </c>
      <c r="R51" s="4">
        <f>'1. Geometria'!$C$49</f>
        <v>0.3</v>
      </c>
      <c r="S51" s="4">
        <f>'1. Geometria'!$C$48</f>
        <v>0.6</v>
      </c>
      <c r="T51" s="642">
        <f t="shared" si="20"/>
        <v>5.3999999999999994E-3</v>
      </c>
      <c r="U51" s="3">
        <v>0</v>
      </c>
      <c r="V51" s="3">
        <v>0</v>
      </c>
      <c r="W51" s="642">
        <f t="shared" si="21"/>
        <v>0</v>
      </c>
      <c r="X51" s="652">
        <f t="shared" si="22"/>
        <v>2.6999999999999997E-3</v>
      </c>
      <c r="Y51" s="642">
        <f t="shared" si="23"/>
        <v>0.72474747474747481</v>
      </c>
      <c r="Z51" s="642">
        <f t="shared" si="24"/>
        <v>0.72474747474747481</v>
      </c>
    </row>
    <row r="52" spans="1:26" x14ac:dyDescent="0.25">
      <c r="A52" s="653">
        <v>11</v>
      </c>
      <c r="B52" s="654">
        <f t="shared" si="14"/>
        <v>1.2048180136835842</v>
      </c>
      <c r="C52" s="642">
        <f>'0. Materiali'!$B$10</f>
        <v>31475.806210019346</v>
      </c>
      <c r="D52" s="4">
        <f>'1. Geometria'!$H$8</f>
        <v>3.3</v>
      </c>
      <c r="E52" s="4">
        <f>'1. Geometria'!$C$31</f>
        <v>0.7</v>
      </c>
      <c r="F52" s="4">
        <f>'1. Geometria'!$C$30</f>
        <v>0.3</v>
      </c>
      <c r="G52" s="652">
        <f t="shared" si="15"/>
        <v>1.575E-3</v>
      </c>
      <c r="H52" s="4">
        <f>'1. Geometria'!$H$46</f>
        <v>5.15</v>
      </c>
      <c r="I52" s="642">
        <v>0</v>
      </c>
      <c r="J52" s="4">
        <f t="shared" si="16"/>
        <v>2.5750000000000002</v>
      </c>
      <c r="K52" s="4">
        <f>'1. Geometria'!$C$55</f>
        <v>0.5</v>
      </c>
      <c r="L52" s="4">
        <f>'1. Geometria'!$C$52</f>
        <v>0.21000000000000002</v>
      </c>
      <c r="M52" s="642">
        <f t="shared" si="17"/>
        <v>3.858750000000001E-4</v>
      </c>
      <c r="N52" s="3">
        <v>0</v>
      </c>
      <c r="O52" s="3">
        <v>0</v>
      </c>
      <c r="P52" s="642">
        <f t="shared" si="18"/>
        <v>0</v>
      </c>
      <c r="Q52" s="652">
        <f t="shared" si="19"/>
        <v>1.9293750000000005E-4</v>
      </c>
      <c r="R52" s="4">
        <f>'1. Geometria'!$C$55</f>
        <v>0.5</v>
      </c>
      <c r="S52" s="4">
        <f>'1. Geometria'!$C$52</f>
        <v>0.21000000000000002</v>
      </c>
      <c r="T52" s="642">
        <f t="shared" si="20"/>
        <v>3.858750000000001E-4</v>
      </c>
      <c r="U52" s="3">
        <v>0</v>
      </c>
      <c r="V52" s="3">
        <v>0</v>
      </c>
      <c r="W52" s="642">
        <f t="shared" si="21"/>
        <v>0</v>
      </c>
      <c r="X52" s="652">
        <f t="shared" si="22"/>
        <v>1.9293750000000005E-4</v>
      </c>
      <c r="Y52" s="642">
        <f t="shared" si="23"/>
        <v>12.739641311069882</v>
      </c>
      <c r="Z52" s="642">
        <f t="shared" si="24"/>
        <v>12.739641311069882</v>
      </c>
    </row>
    <row r="53" spans="1:26" s="53" customFormat="1" x14ac:dyDescent="0.25">
      <c r="A53" s="657">
        <v>12</v>
      </c>
      <c r="B53" s="658">
        <f t="shared" si="14"/>
        <v>9.0710897342609034</v>
      </c>
      <c r="C53" s="500">
        <f>'0. Materiali'!$B$10</f>
        <v>31475.806210019346</v>
      </c>
      <c r="D53" s="461">
        <f>'1. Geometria'!$H$8</f>
        <v>3.3</v>
      </c>
      <c r="E53" s="461">
        <f>'1. Geometria'!$C$31</f>
        <v>0.7</v>
      </c>
      <c r="F53" s="461">
        <f>'1. Geometria'!$C$30</f>
        <v>0.3</v>
      </c>
      <c r="G53" s="659">
        <f t="shared" si="15"/>
        <v>1.575E-3</v>
      </c>
      <c r="H53" s="461">
        <f>'1. Geometria'!$H$46</f>
        <v>5.15</v>
      </c>
      <c r="I53" s="461">
        <f>'1. Geometria'!$H$47</f>
        <v>4.8499999999999996</v>
      </c>
      <c r="J53" s="461">
        <f t="shared" si="16"/>
        <v>5</v>
      </c>
      <c r="K53" s="461">
        <f>'1. Geometria'!$C$55</f>
        <v>0.5</v>
      </c>
      <c r="L53" s="461">
        <f>'1. Geometria'!$C$52</f>
        <v>0.21000000000000002</v>
      </c>
      <c r="M53" s="500">
        <f t="shared" si="17"/>
        <v>3.858750000000001E-4</v>
      </c>
      <c r="N53" s="461">
        <f>'1. Geometria'!$C$49</f>
        <v>0.3</v>
      </c>
      <c r="O53" s="461">
        <f>'1. Geometria'!$C$48</f>
        <v>0.6</v>
      </c>
      <c r="P53" s="500">
        <f t="shared" si="18"/>
        <v>5.3999999999999994E-3</v>
      </c>
      <c r="Q53" s="659">
        <f t="shared" si="19"/>
        <v>2.8929374999999997E-3</v>
      </c>
      <c r="R53" s="461">
        <f>'1. Geometria'!$C$55</f>
        <v>0.5</v>
      </c>
      <c r="S53" s="461">
        <f>'1. Geometria'!$C$52</f>
        <v>0.21000000000000002</v>
      </c>
      <c r="T53" s="500">
        <f t="shared" si="20"/>
        <v>3.858750000000001E-4</v>
      </c>
      <c r="U53" s="461">
        <f>'1. Geometria'!$C$49</f>
        <v>0.3</v>
      </c>
      <c r="V53" s="461">
        <f>'1. Geometria'!$C$48</f>
        <v>0.6</v>
      </c>
      <c r="W53" s="500">
        <f t="shared" si="21"/>
        <v>5.3999999999999994E-3</v>
      </c>
      <c r="X53" s="659">
        <f t="shared" si="22"/>
        <v>2.8929374999999997E-3</v>
      </c>
      <c r="Y53" s="500">
        <f t="shared" si="23"/>
        <v>0.82489291122384656</v>
      </c>
      <c r="Z53" s="500">
        <f t="shared" si="24"/>
        <v>0.82489291122384656</v>
      </c>
    </row>
    <row r="54" spans="1:26" s="53" customFormat="1" x14ac:dyDescent="0.25">
      <c r="A54" s="657">
        <v>13</v>
      </c>
      <c r="B54" s="658">
        <f t="shared" si="14"/>
        <v>27.033837752864535</v>
      </c>
      <c r="C54" s="500">
        <f>'0. Materiali'!$B$10</f>
        <v>31475.806210019346</v>
      </c>
      <c r="D54" s="461">
        <f>'1. Geometria'!$H$8</f>
        <v>3.3</v>
      </c>
      <c r="E54" s="461">
        <f>'1. Geometria'!$C$30</f>
        <v>0.3</v>
      </c>
      <c r="F54" s="461">
        <f>'1. Geometria'!$C$31</f>
        <v>0.7</v>
      </c>
      <c r="G54" s="659">
        <f t="shared" si="15"/>
        <v>8.5749999999999976E-3</v>
      </c>
      <c r="H54" s="461">
        <f>'1. Geometria'!$H$47</f>
        <v>4.8499999999999996</v>
      </c>
      <c r="I54" s="461">
        <f>'1. Geometria'!$H$48</f>
        <v>4.8499999999999996</v>
      </c>
      <c r="J54" s="461">
        <f t="shared" si="16"/>
        <v>4.8499999999999996</v>
      </c>
      <c r="K54" s="461">
        <f>'1. Geometria'!$C$49</f>
        <v>0.3</v>
      </c>
      <c r="L54" s="461">
        <f>'1. Geometria'!$C$48</f>
        <v>0.6</v>
      </c>
      <c r="M54" s="500">
        <f t="shared" si="17"/>
        <v>5.3999999999999994E-3</v>
      </c>
      <c r="N54" s="461">
        <f>'1. Geometria'!$C$49</f>
        <v>0.3</v>
      </c>
      <c r="O54" s="461">
        <f>'1. Geometria'!$C$48</f>
        <v>0.6</v>
      </c>
      <c r="P54" s="500">
        <f t="shared" si="18"/>
        <v>5.3999999999999994E-3</v>
      </c>
      <c r="Q54" s="659">
        <f t="shared" si="19"/>
        <v>5.3999999999999994E-3</v>
      </c>
      <c r="R54" s="461">
        <f>'1. Geometria'!$C$49</f>
        <v>0.3</v>
      </c>
      <c r="S54" s="461">
        <f>'1. Geometria'!$C$48</f>
        <v>0.6</v>
      </c>
      <c r="T54" s="500">
        <f t="shared" si="20"/>
        <v>5.3999999999999994E-3</v>
      </c>
      <c r="U54" s="461">
        <f>'1. Geometria'!$C$49</f>
        <v>0.3</v>
      </c>
      <c r="V54" s="461">
        <f>'1. Geometria'!$C$48</f>
        <v>0.6</v>
      </c>
      <c r="W54" s="500">
        <f t="shared" si="21"/>
        <v>5.3999999999999994E-3</v>
      </c>
      <c r="X54" s="659">
        <f t="shared" si="22"/>
        <v>5.3999999999999994E-3</v>
      </c>
      <c r="Y54" s="500">
        <f t="shared" si="23"/>
        <v>2.3338243546576876</v>
      </c>
      <c r="Z54" s="500">
        <f t="shared" si="24"/>
        <v>2.3338243546576876</v>
      </c>
    </row>
    <row r="55" spans="1:26" s="53" customFormat="1" x14ac:dyDescent="0.25">
      <c r="A55" s="657">
        <v>14</v>
      </c>
      <c r="B55" s="658">
        <f t="shared" si="14"/>
        <v>10.153167983792731</v>
      </c>
      <c r="C55" s="500">
        <f>'0. Materiali'!$B$10</f>
        <v>31475.806210019346</v>
      </c>
      <c r="D55" s="461">
        <f>'1. Geometria'!$H$8</f>
        <v>3.3</v>
      </c>
      <c r="E55" s="461">
        <f>'1. Geometria'!$C$31</f>
        <v>0.7</v>
      </c>
      <c r="F55" s="461">
        <f>'1. Geometria'!$C$30</f>
        <v>0.3</v>
      </c>
      <c r="G55" s="659">
        <f t="shared" si="15"/>
        <v>1.575E-3</v>
      </c>
      <c r="H55" s="461">
        <f>'1. Geometria'!$H$48</f>
        <v>4.8499999999999996</v>
      </c>
      <c r="I55" s="461">
        <f>'1. Geometria'!$H$49</f>
        <v>3.2</v>
      </c>
      <c r="J55" s="461">
        <f t="shared" si="16"/>
        <v>4.0250000000000004</v>
      </c>
      <c r="K55" s="461">
        <f>'1. Geometria'!$C$49</f>
        <v>0.3</v>
      </c>
      <c r="L55" s="461">
        <f>'1. Geometria'!$C$48</f>
        <v>0.6</v>
      </c>
      <c r="M55" s="500">
        <f t="shared" si="17"/>
        <v>5.3999999999999994E-3</v>
      </c>
      <c r="N55" s="461">
        <f>'1. Geometria'!$C$53</f>
        <v>0.9</v>
      </c>
      <c r="O55" s="461">
        <f>'1. Geometria'!$C$52</f>
        <v>0.21000000000000002</v>
      </c>
      <c r="P55" s="500">
        <f t="shared" si="18"/>
        <v>6.9457500000000023E-4</v>
      </c>
      <c r="Q55" s="659">
        <f t="shared" si="19"/>
        <v>3.0472874999999998E-3</v>
      </c>
      <c r="R55" s="461">
        <f>'1. Geometria'!$C$49</f>
        <v>0.3</v>
      </c>
      <c r="S55" s="461">
        <f>'1. Geometria'!$C$48</f>
        <v>0.6</v>
      </c>
      <c r="T55" s="500">
        <f t="shared" si="20"/>
        <v>5.3999999999999994E-3</v>
      </c>
      <c r="U55" s="461">
        <f>'1. Geometria'!$C$53</f>
        <v>0.9</v>
      </c>
      <c r="V55" s="461">
        <f>'1. Geometria'!$C$52</f>
        <v>0.21000000000000002</v>
      </c>
      <c r="W55" s="500">
        <f t="shared" si="21"/>
        <v>6.9457500000000023E-4</v>
      </c>
      <c r="X55" s="659">
        <f t="shared" si="22"/>
        <v>3.0472874999999998E-3</v>
      </c>
      <c r="Y55" s="500">
        <f t="shared" si="23"/>
        <v>0.63040416346430306</v>
      </c>
      <c r="Z55" s="500">
        <f t="shared" si="24"/>
        <v>0.63040416346430306</v>
      </c>
    </row>
    <row r="56" spans="1:26" s="53" customFormat="1" x14ac:dyDescent="0.25">
      <c r="A56" s="657">
        <v>15</v>
      </c>
      <c r="B56" s="658">
        <f t="shared" si="14"/>
        <v>10.638608884438597</v>
      </c>
      <c r="C56" s="500">
        <f>'0. Materiali'!$B$10</f>
        <v>31475.806210019346</v>
      </c>
      <c r="D56" s="461">
        <f>'1. Geometria'!$H$8</f>
        <v>3.3</v>
      </c>
      <c r="E56" s="461">
        <f>'1. Geometria'!$C$31</f>
        <v>0.7</v>
      </c>
      <c r="F56" s="461">
        <f>'1. Geometria'!$C$30</f>
        <v>0.3</v>
      </c>
      <c r="G56" s="659">
        <f t="shared" si="15"/>
        <v>1.575E-3</v>
      </c>
      <c r="H56" s="461">
        <f>'1. Geometria'!$H$49</f>
        <v>3.2</v>
      </c>
      <c r="I56" s="461">
        <f>'1. Geometria'!$H$50</f>
        <v>3.9</v>
      </c>
      <c r="J56" s="461">
        <f t="shared" si="16"/>
        <v>3.55</v>
      </c>
      <c r="K56" s="461">
        <f>'1. Geometria'!$C$53</f>
        <v>0.9</v>
      </c>
      <c r="L56" s="461">
        <f>'1. Geometria'!$C$52</f>
        <v>0.21000000000000002</v>
      </c>
      <c r="M56" s="500">
        <f t="shared" si="17"/>
        <v>6.9457500000000023E-4</v>
      </c>
      <c r="N56" s="461">
        <f>'1. Geometria'!$C$49</f>
        <v>0.3</v>
      </c>
      <c r="O56" s="461">
        <f>'1. Geometria'!$C$48</f>
        <v>0.6</v>
      </c>
      <c r="P56" s="500">
        <f t="shared" si="18"/>
        <v>5.3999999999999994E-3</v>
      </c>
      <c r="Q56" s="659">
        <f t="shared" si="19"/>
        <v>3.0472874999999998E-3</v>
      </c>
      <c r="R56" s="461">
        <f>'1. Geometria'!$C$53</f>
        <v>0.9</v>
      </c>
      <c r="S56" s="461">
        <f>'1. Geometria'!$C$52</f>
        <v>0.21000000000000002</v>
      </c>
      <c r="T56" s="500">
        <f t="shared" si="20"/>
        <v>6.9457500000000023E-4</v>
      </c>
      <c r="U56" s="461">
        <f>'1. Geometria'!$C$49</f>
        <v>0.3</v>
      </c>
      <c r="V56" s="461">
        <f>'1. Geometria'!$C$48</f>
        <v>0.6</v>
      </c>
      <c r="W56" s="500">
        <f t="shared" si="21"/>
        <v>5.3999999999999994E-3</v>
      </c>
      <c r="X56" s="659">
        <f t="shared" si="22"/>
        <v>3.0472874999999998E-3</v>
      </c>
      <c r="Y56" s="500">
        <f t="shared" si="23"/>
        <v>0.5560086410678946</v>
      </c>
      <c r="Z56" s="500">
        <f t="shared" si="24"/>
        <v>0.5560086410678946</v>
      </c>
    </row>
    <row r="57" spans="1:26" s="53" customFormat="1" x14ac:dyDescent="0.25">
      <c r="A57" s="657">
        <v>16</v>
      </c>
      <c r="B57" s="658">
        <f t="shared" si="14"/>
        <v>30.814399627791463</v>
      </c>
      <c r="C57" s="500">
        <f>'0. Materiali'!$B$10</f>
        <v>31475.806210019346</v>
      </c>
      <c r="D57" s="461">
        <f>'1. Geometria'!$H$8</f>
        <v>3.3</v>
      </c>
      <c r="E57" s="461">
        <f>'1. Geometria'!$C$30</f>
        <v>0.3</v>
      </c>
      <c r="F57" s="461">
        <f>'1. Geometria'!$C$31</f>
        <v>0.7</v>
      </c>
      <c r="G57" s="659">
        <f t="shared" si="15"/>
        <v>8.5749999999999976E-3</v>
      </c>
      <c r="H57" s="461">
        <f>'1. Geometria'!$H$50</f>
        <v>3.9</v>
      </c>
      <c r="I57" s="461">
        <f>'1. Geometria'!$H$51</f>
        <v>4.0999999999999996</v>
      </c>
      <c r="J57" s="461">
        <f t="shared" si="16"/>
        <v>4</v>
      </c>
      <c r="K57" s="461">
        <f>'1. Geometria'!$C$49</f>
        <v>0.3</v>
      </c>
      <c r="L57" s="461">
        <f>'1. Geometria'!$C$48</f>
        <v>0.6</v>
      </c>
      <c r="M57" s="500">
        <f t="shared" si="17"/>
        <v>5.3999999999999994E-3</v>
      </c>
      <c r="N57" s="461">
        <f>'1. Geometria'!$C$49</f>
        <v>0.3</v>
      </c>
      <c r="O57" s="461">
        <f>'1. Geometria'!$C$48</f>
        <v>0.6</v>
      </c>
      <c r="P57" s="500">
        <f t="shared" si="18"/>
        <v>5.3999999999999994E-3</v>
      </c>
      <c r="Q57" s="659">
        <f t="shared" si="19"/>
        <v>5.3999999999999994E-3</v>
      </c>
      <c r="R57" s="461">
        <f>'1. Geometria'!$C$49</f>
        <v>0.3</v>
      </c>
      <c r="S57" s="461">
        <f>'1. Geometria'!$C$48</f>
        <v>0.6</v>
      </c>
      <c r="T57" s="500">
        <f t="shared" si="20"/>
        <v>5.3999999999999994E-3</v>
      </c>
      <c r="U57" s="461">
        <f>'1. Geometria'!$C$49</f>
        <v>0.3</v>
      </c>
      <c r="V57" s="461">
        <f>'1. Geometria'!$C$48</f>
        <v>0.6</v>
      </c>
      <c r="W57" s="500">
        <f t="shared" si="21"/>
        <v>5.3999999999999994E-3</v>
      </c>
      <c r="X57" s="659">
        <f t="shared" si="22"/>
        <v>5.3999999999999994E-3</v>
      </c>
      <c r="Y57" s="500">
        <f t="shared" si="23"/>
        <v>1.9248035914702579</v>
      </c>
      <c r="Z57" s="500">
        <f t="shared" si="24"/>
        <v>1.9248035914702579</v>
      </c>
    </row>
    <row r="58" spans="1:26" s="53" customFormat="1" x14ac:dyDescent="0.25">
      <c r="A58" s="657">
        <v>17</v>
      </c>
      <c r="B58" s="658">
        <f t="shared" si="14"/>
        <v>9.5977919060596459</v>
      </c>
      <c r="C58" s="500">
        <f>'0. Materiali'!$B$10</f>
        <v>31475.806210019346</v>
      </c>
      <c r="D58" s="461">
        <f>'1. Geometria'!$H$8</f>
        <v>3.3</v>
      </c>
      <c r="E58" s="461">
        <f>'1. Geometria'!$C$31</f>
        <v>0.7</v>
      </c>
      <c r="F58" s="461">
        <f>'1. Geometria'!$C$30</f>
        <v>0.3</v>
      </c>
      <c r="G58" s="659">
        <f t="shared" si="15"/>
        <v>1.575E-3</v>
      </c>
      <c r="H58" s="461">
        <f>'1. Geometria'!$H$51</f>
        <v>4.0999999999999996</v>
      </c>
      <c r="I58" s="500">
        <v>0</v>
      </c>
      <c r="J58" s="461">
        <f t="shared" si="16"/>
        <v>2.0499999999999998</v>
      </c>
      <c r="K58" s="461">
        <f>'1. Geometria'!$C$49</f>
        <v>0.3</v>
      </c>
      <c r="L58" s="461">
        <f>'1. Geometria'!$C$48</f>
        <v>0.6</v>
      </c>
      <c r="M58" s="500">
        <f t="shared" si="17"/>
        <v>5.3999999999999994E-3</v>
      </c>
      <c r="N58" s="660">
        <v>0</v>
      </c>
      <c r="O58" s="660">
        <v>0</v>
      </c>
      <c r="P58" s="500">
        <f t="shared" si="18"/>
        <v>0</v>
      </c>
      <c r="Q58" s="659">
        <f t="shared" si="19"/>
        <v>2.6999999999999997E-3</v>
      </c>
      <c r="R58" s="461">
        <f>'1. Geometria'!$C$49</f>
        <v>0.3</v>
      </c>
      <c r="S58" s="461">
        <f>'1. Geometria'!$C$48</f>
        <v>0.6</v>
      </c>
      <c r="T58" s="500">
        <f t="shared" si="20"/>
        <v>5.3999999999999994E-3</v>
      </c>
      <c r="U58" s="660">
        <v>0</v>
      </c>
      <c r="V58" s="660">
        <v>0</v>
      </c>
      <c r="W58" s="500">
        <f t="shared" si="21"/>
        <v>0</v>
      </c>
      <c r="X58" s="659">
        <f t="shared" si="22"/>
        <v>2.6999999999999997E-3</v>
      </c>
      <c r="Y58" s="500">
        <f t="shared" si="23"/>
        <v>0.72474747474747481</v>
      </c>
      <c r="Z58" s="500">
        <f t="shared" si="24"/>
        <v>0.72474747474747481</v>
      </c>
    </row>
    <row r="59" spans="1:26" s="53" customFormat="1" x14ac:dyDescent="0.25">
      <c r="A59" s="657">
        <v>18</v>
      </c>
      <c r="B59" s="658">
        <f t="shared" si="14"/>
        <v>8.665289982602431</v>
      </c>
      <c r="C59" s="500">
        <f>'0. Materiali'!$B$10</f>
        <v>31475.806210019346</v>
      </c>
      <c r="D59" s="461">
        <f>'1. Geometria'!$H$8</f>
        <v>3.3</v>
      </c>
      <c r="E59" s="461">
        <f>'1. Geometria'!$C$31</f>
        <v>0.7</v>
      </c>
      <c r="F59" s="461">
        <f>'1. Geometria'!$C$30</f>
        <v>0.3</v>
      </c>
      <c r="G59" s="659">
        <f t="shared" si="15"/>
        <v>1.575E-3</v>
      </c>
      <c r="H59" s="461">
        <f>'1. Geometria'!$H$52</f>
        <v>5.15</v>
      </c>
      <c r="I59" s="500">
        <v>0</v>
      </c>
      <c r="J59" s="461">
        <f t="shared" si="16"/>
        <v>2.5750000000000002</v>
      </c>
      <c r="K59" s="461">
        <f>'1. Geometria'!$C$49</f>
        <v>0.3</v>
      </c>
      <c r="L59" s="461">
        <f>'1. Geometria'!$C$48</f>
        <v>0.6</v>
      </c>
      <c r="M59" s="500">
        <f t="shared" si="17"/>
        <v>5.3999999999999994E-3</v>
      </c>
      <c r="N59" s="660">
        <v>0</v>
      </c>
      <c r="O59" s="660">
        <v>0</v>
      </c>
      <c r="P59" s="500">
        <f t="shared" si="18"/>
        <v>0</v>
      </c>
      <c r="Q59" s="659">
        <f t="shared" si="19"/>
        <v>2.6999999999999997E-3</v>
      </c>
      <c r="R59" s="461">
        <f>'1. Geometria'!$C$49</f>
        <v>0.3</v>
      </c>
      <c r="S59" s="461">
        <f>'1. Geometria'!$C$48</f>
        <v>0.6</v>
      </c>
      <c r="T59" s="500">
        <f t="shared" si="20"/>
        <v>5.3999999999999994E-3</v>
      </c>
      <c r="U59" s="660">
        <v>0</v>
      </c>
      <c r="V59" s="660">
        <v>0</v>
      </c>
      <c r="W59" s="500">
        <f t="shared" si="21"/>
        <v>0</v>
      </c>
      <c r="X59" s="659">
        <f t="shared" si="22"/>
        <v>2.6999999999999997E-3</v>
      </c>
      <c r="Y59" s="500">
        <f t="shared" si="23"/>
        <v>0.91035353535353547</v>
      </c>
      <c r="Z59" s="500">
        <f t="shared" si="24"/>
        <v>0.91035353535353547</v>
      </c>
    </row>
    <row r="60" spans="1:26" s="53" customFormat="1" x14ac:dyDescent="0.25">
      <c r="A60" s="657">
        <v>19</v>
      </c>
      <c r="B60" s="658">
        <f t="shared" si="14"/>
        <v>26.46093596837451</v>
      </c>
      <c r="C60" s="500">
        <f>'0. Materiali'!$B$10</f>
        <v>31475.806210019346</v>
      </c>
      <c r="D60" s="461">
        <f>'1. Geometria'!$H$8</f>
        <v>3.3</v>
      </c>
      <c r="E60" s="461">
        <f>'1. Geometria'!$C$30</f>
        <v>0.3</v>
      </c>
      <c r="F60" s="461">
        <f>'1. Geometria'!$C$31</f>
        <v>0.7</v>
      </c>
      <c r="G60" s="659">
        <f t="shared" si="15"/>
        <v>8.5749999999999976E-3</v>
      </c>
      <c r="H60" s="461">
        <f>'1. Geometria'!$H$52</f>
        <v>5.15</v>
      </c>
      <c r="I60" s="461">
        <f>'1. Geometria'!$H$53</f>
        <v>4.8499999999999996</v>
      </c>
      <c r="J60" s="461">
        <f t="shared" si="16"/>
        <v>5</v>
      </c>
      <c r="K60" s="461">
        <f>'1. Geometria'!$C$49</f>
        <v>0.3</v>
      </c>
      <c r="L60" s="461">
        <f>'1. Geometria'!$C$48</f>
        <v>0.6</v>
      </c>
      <c r="M60" s="500">
        <f t="shared" si="17"/>
        <v>5.3999999999999994E-3</v>
      </c>
      <c r="N60" s="461">
        <f>'1. Geometria'!$C$49</f>
        <v>0.3</v>
      </c>
      <c r="O60" s="461">
        <f>'1. Geometria'!$C$48</f>
        <v>0.6</v>
      </c>
      <c r="P60" s="500">
        <f t="shared" si="18"/>
        <v>5.3999999999999994E-3</v>
      </c>
      <c r="Q60" s="659">
        <f t="shared" si="19"/>
        <v>5.3999999999999994E-3</v>
      </c>
      <c r="R60" s="461">
        <f>'1. Geometria'!$C$49</f>
        <v>0.3</v>
      </c>
      <c r="S60" s="461">
        <f>'1. Geometria'!$C$48</f>
        <v>0.6</v>
      </c>
      <c r="T60" s="500">
        <f t="shared" si="20"/>
        <v>5.3999999999999994E-3</v>
      </c>
      <c r="U60" s="461">
        <f>'1. Geometria'!$C$49</f>
        <v>0.3</v>
      </c>
      <c r="V60" s="461">
        <f>'1. Geometria'!$C$48</f>
        <v>0.6</v>
      </c>
      <c r="W60" s="500">
        <f t="shared" si="21"/>
        <v>5.3999999999999994E-3</v>
      </c>
      <c r="X60" s="659">
        <f t="shared" si="22"/>
        <v>5.3999999999999994E-3</v>
      </c>
      <c r="Y60" s="500">
        <f t="shared" si="23"/>
        <v>2.4060044893378225</v>
      </c>
      <c r="Z60" s="500">
        <f t="shared" si="24"/>
        <v>2.4060044893378225</v>
      </c>
    </row>
    <row r="61" spans="1:26" s="53" customFormat="1" x14ac:dyDescent="0.25">
      <c r="A61" s="657">
        <v>20</v>
      </c>
      <c r="B61" s="658">
        <f t="shared" si="14"/>
        <v>27.033837752864535</v>
      </c>
      <c r="C61" s="500">
        <f>'0. Materiali'!$B$10</f>
        <v>31475.806210019346</v>
      </c>
      <c r="D61" s="461">
        <f>'1. Geometria'!$H$8</f>
        <v>3.3</v>
      </c>
      <c r="E61" s="461">
        <f>'1. Geometria'!$C$30</f>
        <v>0.3</v>
      </c>
      <c r="F61" s="461">
        <f>'1. Geometria'!$C$31</f>
        <v>0.7</v>
      </c>
      <c r="G61" s="659">
        <f t="shared" si="15"/>
        <v>8.5749999999999976E-3</v>
      </c>
      <c r="H61" s="461">
        <f>'1. Geometria'!$H$53</f>
        <v>4.8499999999999996</v>
      </c>
      <c r="I61" s="461">
        <f>'1. Geometria'!$H$54</f>
        <v>4.8499999999999996</v>
      </c>
      <c r="J61" s="461">
        <f t="shared" si="16"/>
        <v>4.8499999999999996</v>
      </c>
      <c r="K61" s="461">
        <f>'1. Geometria'!$C$49</f>
        <v>0.3</v>
      </c>
      <c r="L61" s="461">
        <f>'1. Geometria'!$C$48</f>
        <v>0.6</v>
      </c>
      <c r="M61" s="500">
        <f t="shared" si="17"/>
        <v>5.3999999999999994E-3</v>
      </c>
      <c r="N61" s="461">
        <f>'1. Geometria'!$C$49</f>
        <v>0.3</v>
      </c>
      <c r="O61" s="461">
        <f>'1. Geometria'!$C$48</f>
        <v>0.6</v>
      </c>
      <c r="P61" s="500">
        <f t="shared" si="18"/>
        <v>5.3999999999999994E-3</v>
      </c>
      <c r="Q61" s="659">
        <f t="shared" si="19"/>
        <v>5.3999999999999994E-3</v>
      </c>
      <c r="R61" s="461">
        <f>'1. Geometria'!$C$49</f>
        <v>0.3</v>
      </c>
      <c r="S61" s="461">
        <f>'1. Geometria'!$C$48</f>
        <v>0.6</v>
      </c>
      <c r="T61" s="500">
        <f t="shared" si="20"/>
        <v>5.3999999999999994E-3</v>
      </c>
      <c r="U61" s="461">
        <f>'1. Geometria'!$C$49</f>
        <v>0.3</v>
      </c>
      <c r="V61" s="461">
        <f>'1. Geometria'!$C$48</f>
        <v>0.6</v>
      </c>
      <c r="W61" s="500">
        <f t="shared" si="21"/>
        <v>5.3999999999999994E-3</v>
      </c>
      <c r="X61" s="659">
        <f t="shared" si="22"/>
        <v>5.3999999999999994E-3</v>
      </c>
      <c r="Y61" s="500">
        <f t="shared" si="23"/>
        <v>2.3338243546576876</v>
      </c>
      <c r="Z61" s="500">
        <f t="shared" si="24"/>
        <v>2.3338243546576876</v>
      </c>
    </row>
    <row r="62" spans="1:26" s="53" customFormat="1" x14ac:dyDescent="0.25">
      <c r="A62" s="657">
        <v>21</v>
      </c>
      <c r="B62" s="658">
        <f t="shared" si="14"/>
        <v>30.6881759570166</v>
      </c>
      <c r="C62" s="500">
        <f>'0. Materiali'!$B$10</f>
        <v>31475.806210019346</v>
      </c>
      <c r="D62" s="461">
        <f>'1. Geometria'!$H$8</f>
        <v>3.3</v>
      </c>
      <c r="E62" s="461">
        <f>'1. Geometria'!$C$30</f>
        <v>0.3</v>
      </c>
      <c r="F62" s="461">
        <f>'1. Geometria'!$C$31</f>
        <v>0.7</v>
      </c>
      <c r="G62" s="659">
        <f t="shared" si="15"/>
        <v>8.5749999999999976E-3</v>
      </c>
      <c r="H62" s="461">
        <f>'1. Geometria'!$H$54</f>
        <v>4.8499999999999996</v>
      </c>
      <c r="I62" s="461">
        <f>'1. Geometria'!$H$55</f>
        <v>3.2</v>
      </c>
      <c r="J62" s="461">
        <f t="shared" si="16"/>
        <v>4.0250000000000004</v>
      </c>
      <c r="K62" s="461">
        <f>'1. Geometria'!$C$49</f>
        <v>0.3</v>
      </c>
      <c r="L62" s="461">
        <f>'1. Geometria'!$C$48</f>
        <v>0.6</v>
      </c>
      <c r="M62" s="500">
        <f t="shared" si="17"/>
        <v>5.3999999999999994E-3</v>
      </c>
      <c r="N62" s="461">
        <f>'1. Geometria'!$C$49</f>
        <v>0.3</v>
      </c>
      <c r="O62" s="461">
        <f>'1. Geometria'!$C$48</f>
        <v>0.6</v>
      </c>
      <c r="P62" s="500">
        <f t="shared" si="18"/>
        <v>5.3999999999999994E-3</v>
      </c>
      <c r="Q62" s="659">
        <f t="shared" si="19"/>
        <v>5.3999999999999994E-3</v>
      </c>
      <c r="R62" s="461">
        <f>'1. Geometria'!$C$49</f>
        <v>0.3</v>
      </c>
      <c r="S62" s="461">
        <f>'1. Geometria'!$C$48</f>
        <v>0.6</v>
      </c>
      <c r="T62" s="500">
        <f t="shared" si="20"/>
        <v>5.3999999999999994E-3</v>
      </c>
      <c r="U62" s="461">
        <f>'1. Geometria'!$C$49</f>
        <v>0.3</v>
      </c>
      <c r="V62" s="461">
        <f>'1. Geometria'!$C$48</f>
        <v>0.6</v>
      </c>
      <c r="W62" s="500">
        <f t="shared" si="21"/>
        <v>5.3999999999999994E-3</v>
      </c>
      <c r="X62" s="659">
        <f t="shared" si="22"/>
        <v>5.3999999999999994E-3</v>
      </c>
      <c r="Y62" s="500">
        <f t="shared" si="23"/>
        <v>1.9368336139169471</v>
      </c>
      <c r="Z62" s="500">
        <f t="shared" si="24"/>
        <v>1.9368336139169471</v>
      </c>
    </row>
    <row r="63" spans="1:26" s="53" customFormat="1" x14ac:dyDescent="0.25">
      <c r="A63" s="657">
        <v>22</v>
      </c>
      <c r="B63" s="658">
        <f t="shared" si="14"/>
        <v>10.638608884438597</v>
      </c>
      <c r="C63" s="500">
        <f>'0. Materiali'!$B$10</f>
        <v>31475.806210019346</v>
      </c>
      <c r="D63" s="461">
        <f>'1. Geometria'!$H$8</f>
        <v>3.3</v>
      </c>
      <c r="E63" s="461">
        <f>'1. Geometria'!$C$31</f>
        <v>0.7</v>
      </c>
      <c r="F63" s="461">
        <f>'1. Geometria'!$C$30</f>
        <v>0.3</v>
      </c>
      <c r="G63" s="659">
        <f t="shared" si="15"/>
        <v>1.575E-3</v>
      </c>
      <c r="H63" s="461">
        <f>'1. Geometria'!$H$55</f>
        <v>3.2</v>
      </c>
      <c r="I63" s="461">
        <f>'1. Geometria'!$H$56</f>
        <v>3.9</v>
      </c>
      <c r="J63" s="461">
        <f t="shared" si="16"/>
        <v>3.55</v>
      </c>
      <c r="K63" s="461">
        <f>'1. Geometria'!$C$49</f>
        <v>0.3</v>
      </c>
      <c r="L63" s="461">
        <f>'1. Geometria'!$C$48</f>
        <v>0.6</v>
      </c>
      <c r="M63" s="500">
        <f t="shared" si="17"/>
        <v>5.3999999999999994E-3</v>
      </c>
      <c r="N63" s="461">
        <f>'1. Geometria'!$C$53</f>
        <v>0.9</v>
      </c>
      <c r="O63" s="461">
        <f>'1. Geometria'!$C$52</f>
        <v>0.21000000000000002</v>
      </c>
      <c r="P63" s="500">
        <f t="shared" si="18"/>
        <v>6.9457500000000023E-4</v>
      </c>
      <c r="Q63" s="659">
        <f t="shared" si="19"/>
        <v>3.0472874999999998E-3</v>
      </c>
      <c r="R63" s="461">
        <f>'1. Geometria'!$C$49</f>
        <v>0.3</v>
      </c>
      <c r="S63" s="461">
        <f>'1. Geometria'!$C$48</f>
        <v>0.6</v>
      </c>
      <c r="T63" s="500">
        <f t="shared" si="20"/>
        <v>5.3999999999999994E-3</v>
      </c>
      <c r="U63" s="461">
        <f>'1. Geometria'!$C$53</f>
        <v>0.9</v>
      </c>
      <c r="V63" s="461">
        <f>'1. Geometria'!$C$52</f>
        <v>0.21000000000000002</v>
      </c>
      <c r="W63" s="500">
        <f t="shared" si="21"/>
        <v>6.9457500000000023E-4</v>
      </c>
      <c r="X63" s="659">
        <f t="shared" si="22"/>
        <v>3.0472874999999998E-3</v>
      </c>
      <c r="Y63" s="500">
        <f t="shared" si="23"/>
        <v>0.5560086410678946</v>
      </c>
      <c r="Z63" s="500">
        <f t="shared" si="24"/>
        <v>0.5560086410678946</v>
      </c>
    </row>
    <row r="64" spans="1:26" s="53" customFormat="1" x14ac:dyDescent="0.25">
      <c r="A64" s="657">
        <v>23</v>
      </c>
      <c r="B64" s="658">
        <f t="shared" si="14"/>
        <v>20.432661292550652</v>
      </c>
      <c r="C64" s="500">
        <f>'0. Materiali'!$B$10</f>
        <v>31475.806210019346</v>
      </c>
      <c r="D64" s="461">
        <f>'1. Geometria'!$H$8</f>
        <v>3.3</v>
      </c>
      <c r="E64" s="461">
        <f>'1. Geometria'!$C$30</f>
        <v>0.3</v>
      </c>
      <c r="F64" s="461">
        <f>'1. Geometria'!$C$31</f>
        <v>0.7</v>
      </c>
      <c r="G64" s="659">
        <f t="shared" si="15"/>
        <v>8.5749999999999976E-3</v>
      </c>
      <c r="H64" s="461">
        <f>'1. Geometria'!$H$56</f>
        <v>3.9</v>
      </c>
      <c r="I64" s="461">
        <f>'1. Geometria'!$H$57</f>
        <v>4.0999999999999996</v>
      </c>
      <c r="J64" s="461">
        <f t="shared" si="16"/>
        <v>4</v>
      </c>
      <c r="K64" s="461">
        <f>'1. Geometria'!$C$53</f>
        <v>0.9</v>
      </c>
      <c r="L64" s="461">
        <f>'1. Geometria'!$C$52</f>
        <v>0.21000000000000002</v>
      </c>
      <c r="M64" s="500">
        <f t="shared" si="17"/>
        <v>6.9457500000000023E-4</v>
      </c>
      <c r="N64" s="461">
        <f>'1. Geometria'!$C$49</f>
        <v>0.3</v>
      </c>
      <c r="O64" s="461">
        <f>'1. Geometria'!$C$48</f>
        <v>0.6</v>
      </c>
      <c r="P64" s="500">
        <f t="shared" si="18"/>
        <v>5.3999999999999994E-3</v>
      </c>
      <c r="Q64" s="659">
        <f t="shared" si="19"/>
        <v>3.0472874999999998E-3</v>
      </c>
      <c r="R64" s="461">
        <f>'1. Geometria'!$C$53</f>
        <v>0.9</v>
      </c>
      <c r="S64" s="461">
        <f>'1. Geometria'!$C$52</f>
        <v>0.21000000000000002</v>
      </c>
      <c r="T64" s="500">
        <f t="shared" si="20"/>
        <v>6.9457500000000023E-4</v>
      </c>
      <c r="U64" s="461">
        <f>'1. Geometria'!$C$49</f>
        <v>0.3</v>
      </c>
      <c r="V64" s="461">
        <f>'1. Geometria'!$C$48</f>
        <v>0.6</v>
      </c>
      <c r="W64" s="500">
        <f t="shared" si="21"/>
        <v>5.3999999999999994E-3</v>
      </c>
      <c r="X64" s="659">
        <f t="shared" si="22"/>
        <v>3.0472874999999998E-3</v>
      </c>
      <c r="Y64" s="500">
        <f t="shared" si="23"/>
        <v>3.410882430338257</v>
      </c>
      <c r="Z64" s="500">
        <f t="shared" si="24"/>
        <v>3.410882430338257</v>
      </c>
    </row>
    <row r="65" spans="1:26" x14ac:dyDescent="0.25">
      <c r="A65" s="653">
        <v>24</v>
      </c>
      <c r="B65" s="654">
        <f t="shared" si="14"/>
        <v>9.5977919060596459</v>
      </c>
      <c r="C65" s="642">
        <f>'0. Materiali'!$B$10</f>
        <v>31475.806210019346</v>
      </c>
      <c r="D65" s="4">
        <f>'1. Geometria'!$H$8</f>
        <v>3.3</v>
      </c>
      <c r="E65" s="4">
        <f>'1. Geometria'!$C$31</f>
        <v>0.7</v>
      </c>
      <c r="F65" s="4">
        <f>'1. Geometria'!$C$30</f>
        <v>0.3</v>
      </c>
      <c r="G65" s="652">
        <f t="shared" si="15"/>
        <v>1.575E-3</v>
      </c>
      <c r="H65" s="4">
        <f>'1. Geometria'!$H$57</f>
        <v>4.0999999999999996</v>
      </c>
      <c r="I65" s="3">
        <v>0</v>
      </c>
      <c r="J65" s="4">
        <f t="shared" si="16"/>
        <v>2.0499999999999998</v>
      </c>
      <c r="K65" s="4">
        <f>'1. Geometria'!$C$49</f>
        <v>0.3</v>
      </c>
      <c r="L65" s="4">
        <f>'1. Geometria'!$C$48</f>
        <v>0.6</v>
      </c>
      <c r="M65" s="642">
        <f t="shared" si="17"/>
        <v>5.3999999999999994E-3</v>
      </c>
      <c r="N65" s="3">
        <v>0</v>
      </c>
      <c r="O65" s="3">
        <v>0</v>
      </c>
      <c r="P65" s="642">
        <f t="shared" si="18"/>
        <v>0</v>
      </c>
      <c r="Q65" s="652">
        <f t="shared" si="19"/>
        <v>2.6999999999999997E-3</v>
      </c>
      <c r="R65" s="4">
        <f>'1. Geometria'!$C$49</f>
        <v>0.3</v>
      </c>
      <c r="S65" s="4">
        <f>'1. Geometria'!$C$48</f>
        <v>0.6</v>
      </c>
      <c r="T65" s="642">
        <f t="shared" si="20"/>
        <v>5.3999999999999994E-3</v>
      </c>
      <c r="U65" s="3">
        <v>0</v>
      </c>
      <c r="V65" s="3">
        <v>0</v>
      </c>
      <c r="W65" s="642">
        <f t="shared" si="21"/>
        <v>0</v>
      </c>
      <c r="X65" s="652">
        <f t="shared" si="22"/>
        <v>2.6999999999999997E-3</v>
      </c>
      <c r="Y65" s="642">
        <f t="shared" si="23"/>
        <v>0.72474747474747481</v>
      </c>
      <c r="Z65" s="642">
        <f t="shared" si="24"/>
        <v>0.72474747474747481</v>
      </c>
    </row>
    <row r="66" spans="1:26" x14ac:dyDescent="0.25">
      <c r="A66" s="653">
        <v>25</v>
      </c>
      <c r="B66" s="654">
        <f t="shared" si="14"/>
        <v>18.960468786972321</v>
      </c>
      <c r="C66" s="642">
        <f>'0. Materiali'!$B$10</f>
        <v>31475.806210019346</v>
      </c>
      <c r="D66" s="4">
        <f>'1. Geometria'!$H$8</f>
        <v>3.3</v>
      </c>
      <c r="E66" s="4">
        <f>'1. Geometria'!$C$30</f>
        <v>0.3</v>
      </c>
      <c r="F66" s="4">
        <f>'1. Geometria'!$C$31</f>
        <v>0.7</v>
      </c>
      <c r="G66" s="652">
        <f t="shared" si="15"/>
        <v>8.5749999999999976E-3</v>
      </c>
      <c r="H66" s="4">
        <f>'1. Geometria'!$H$58</f>
        <v>3.9</v>
      </c>
      <c r="I66" s="642">
        <v>0</v>
      </c>
      <c r="J66" s="4">
        <f t="shared" si="16"/>
        <v>1.95</v>
      </c>
      <c r="K66" s="4">
        <f>'1. Geometria'!$C$49</f>
        <v>0.3</v>
      </c>
      <c r="L66" s="4">
        <f>'1. Geometria'!$C$48</f>
        <v>0.6</v>
      </c>
      <c r="M66" s="642">
        <f t="shared" si="17"/>
        <v>5.3999999999999994E-3</v>
      </c>
      <c r="N66" s="3">
        <v>0</v>
      </c>
      <c r="O66" s="3">
        <v>0</v>
      </c>
      <c r="P66" s="642">
        <f t="shared" si="18"/>
        <v>0</v>
      </c>
      <c r="Q66" s="652">
        <f t="shared" si="19"/>
        <v>2.6999999999999997E-3</v>
      </c>
      <c r="R66" s="4">
        <f>'1. Geometria'!$C$49</f>
        <v>0.3</v>
      </c>
      <c r="S66" s="4">
        <f>'1. Geometria'!$C$48</f>
        <v>0.6</v>
      </c>
      <c r="T66" s="642">
        <f t="shared" si="20"/>
        <v>5.3999999999999994E-3</v>
      </c>
      <c r="U66" s="3">
        <v>0</v>
      </c>
      <c r="V66" s="3">
        <v>0</v>
      </c>
      <c r="W66" s="642">
        <f t="shared" si="21"/>
        <v>0</v>
      </c>
      <c r="X66" s="652">
        <f t="shared" si="22"/>
        <v>2.6999999999999997E-3</v>
      </c>
      <c r="Y66" s="642">
        <f t="shared" si="23"/>
        <v>3.7533670033670026</v>
      </c>
      <c r="Z66" s="642">
        <f t="shared" si="24"/>
        <v>3.7533670033670026</v>
      </c>
    </row>
    <row r="67" spans="1:26" x14ac:dyDescent="0.25">
      <c r="A67" s="653">
        <v>26</v>
      </c>
      <c r="B67" s="654">
        <f t="shared" si="14"/>
        <v>30.814399627791463</v>
      </c>
      <c r="C67" s="642">
        <f>'0. Materiali'!$B$10</f>
        <v>31475.806210019346</v>
      </c>
      <c r="D67" s="4">
        <f>'1. Geometria'!$H$8</f>
        <v>3.3</v>
      </c>
      <c r="E67" s="4">
        <f>'1. Geometria'!$C$30</f>
        <v>0.3</v>
      </c>
      <c r="F67" s="4">
        <f>'1. Geometria'!$C$31</f>
        <v>0.7</v>
      </c>
      <c r="G67" s="652">
        <f t="shared" si="15"/>
        <v>8.5749999999999976E-3</v>
      </c>
      <c r="H67" s="4">
        <f>'1. Geometria'!$H$58</f>
        <v>3.9</v>
      </c>
      <c r="I67" s="4">
        <f>'1. Geometria'!$H$59</f>
        <v>4.0999999999999996</v>
      </c>
      <c r="J67" s="4">
        <f t="shared" si="16"/>
        <v>4</v>
      </c>
      <c r="K67" s="4">
        <f>'1. Geometria'!$C$49</f>
        <v>0.3</v>
      </c>
      <c r="L67" s="4">
        <f>'1. Geometria'!$C$48</f>
        <v>0.6</v>
      </c>
      <c r="M67" s="642">
        <f t="shared" si="17"/>
        <v>5.3999999999999994E-3</v>
      </c>
      <c r="N67" s="4">
        <f>'1. Geometria'!$C$49</f>
        <v>0.3</v>
      </c>
      <c r="O67" s="4">
        <f>'1. Geometria'!$C$48</f>
        <v>0.6</v>
      </c>
      <c r="P67" s="642">
        <f t="shared" si="18"/>
        <v>5.3999999999999994E-3</v>
      </c>
      <c r="Q67" s="652">
        <f t="shared" si="19"/>
        <v>5.3999999999999994E-3</v>
      </c>
      <c r="R67" s="4">
        <f>'1. Geometria'!$C$49</f>
        <v>0.3</v>
      </c>
      <c r="S67" s="4">
        <f>'1. Geometria'!$C$48</f>
        <v>0.6</v>
      </c>
      <c r="T67" s="642">
        <f t="shared" si="20"/>
        <v>5.3999999999999994E-3</v>
      </c>
      <c r="U67" s="4">
        <f>'1. Geometria'!$C$49</f>
        <v>0.3</v>
      </c>
      <c r="V67" s="4">
        <f>'1. Geometria'!$C$48</f>
        <v>0.6</v>
      </c>
      <c r="W67" s="642">
        <f t="shared" si="21"/>
        <v>5.3999999999999994E-3</v>
      </c>
      <c r="X67" s="652">
        <f t="shared" si="22"/>
        <v>5.3999999999999994E-3</v>
      </c>
      <c r="Y67" s="642">
        <f t="shared" si="23"/>
        <v>1.9248035914702579</v>
      </c>
      <c r="Z67" s="642">
        <f t="shared" si="24"/>
        <v>1.9248035914702579</v>
      </c>
    </row>
    <row r="68" spans="1:26" x14ac:dyDescent="0.25">
      <c r="A68" s="653">
        <v>27</v>
      </c>
      <c r="B68" s="654">
        <f>((12*$C68*$G68)/($D68^3))*(1/(1+0.5*(($Y68+$Z68+(2*$Y68*$Z68/3))/(1+(($Y68+$Z68)/6)))))</f>
        <v>9.5977919060596459</v>
      </c>
      <c r="C68" s="642">
        <f>'0. Materiali'!$B$10</f>
        <v>31475.806210019346</v>
      </c>
      <c r="D68" s="4">
        <f>'1. Geometria'!$H$8</f>
        <v>3.3</v>
      </c>
      <c r="E68" s="4">
        <f>'1. Geometria'!$C$31</f>
        <v>0.7</v>
      </c>
      <c r="F68" s="4">
        <f>'1. Geometria'!$C$30</f>
        <v>0.3</v>
      </c>
      <c r="G68" s="652">
        <f t="shared" si="15"/>
        <v>1.575E-3</v>
      </c>
      <c r="H68" s="4">
        <f>'1. Geometria'!$H$59</f>
        <v>4.0999999999999996</v>
      </c>
      <c r="I68" s="642">
        <v>0</v>
      </c>
      <c r="J68" s="4">
        <f t="shared" si="16"/>
        <v>2.0499999999999998</v>
      </c>
      <c r="K68" s="4">
        <f>'1. Geometria'!$C$49</f>
        <v>0.3</v>
      </c>
      <c r="L68" s="4">
        <f>'1. Geometria'!$C$48</f>
        <v>0.6</v>
      </c>
      <c r="M68" s="642">
        <f t="shared" si="17"/>
        <v>5.3999999999999994E-3</v>
      </c>
      <c r="N68" s="3">
        <v>0</v>
      </c>
      <c r="O68" s="3">
        <v>0</v>
      </c>
      <c r="P68" s="642">
        <f t="shared" si="18"/>
        <v>0</v>
      </c>
      <c r="Q68" s="652">
        <f t="shared" si="19"/>
        <v>2.6999999999999997E-3</v>
      </c>
      <c r="R68" s="4">
        <f>'1. Geometria'!$C$49</f>
        <v>0.3</v>
      </c>
      <c r="S68" s="4">
        <f>'1. Geometria'!$C$48</f>
        <v>0.6</v>
      </c>
      <c r="T68" s="642">
        <f t="shared" si="20"/>
        <v>5.3999999999999994E-3</v>
      </c>
      <c r="U68" s="3">
        <v>0</v>
      </c>
      <c r="V68" s="3">
        <v>0</v>
      </c>
      <c r="W68" s="642">
        <f t="shared" si="21"/>
        <v>0</v>
      </c>
      <c r="X68" s="652">
        <f t="shared" si="22"/>
        <v>2.6999999999999997E-3</v>
      </c>
      <c r="Y68" s="642">
        <f t="shared" si="23"/>
        <v>0.72474747474747481</v>
      </c>
      <c r="Z68" s="642">
        <f t="shared" si="24"/>
        <v>0.72474747474747481</v>
      </c>
    </row>
    <row r="69" spans="1:26" x14ac:dyDescent="0.25">
      <c r="A69" s="642"/>
      <c r="B69" s="146">
        <f>SUM(B42:B68)</f>
        <v>448.22942433844378</v>
      </c>
      <c r="C69" s="642"/>
      <c r="D69" s="642"/>
      <c r="E69" s="642"/>
      <c r="F69" s="642"/>
      <c r="G69" s="642"/>
      <c r="H69" s="642"/>
      <c r="I69" s="642"/>
      <c r="J69" s="642"/>
      <c r="K69" s="642"/>
      <c r="L69" s="642"/>
      <c r="M69" s="642"/>
      <c r="N69" s="642"/>
      <c r="O69" s="642"/>
      <c r="P69" s="642"/>
      <c r="Q69" s="642"/>
      <c r="R69" s="642"/>
      <c r="S69" s="642"/>
      <c r="T69" s="642"/>
      <c r="U69" s="642"/>
      <c r="V69" s="642"/>
      <c r="W69" s="642"/>
      <c r="X69" s="642"/>
    </row>
    <row r="70" spans="1:26" x14ac:dyDescent="0.25">
      <c r="A70" s="642"/>
      <c r="B70" s="146"/>
      <c r="C70" s="642"/>
      <c r="D70" s="642"/>
      <c r="E70" s="642"/>
      <c r="F70" s="642"/>
      <c r="G70" s="642"/>
      <c r="H70" s="642"/>
      <c r="I70" s="642"/>
      <c r="J70" s="642"/>
      <c r="K70" s="642"/>
      <c r="L70" s="642"/>
      <c r="M70" s="642"/>
      <c r="N70" s="642"/>
      <c r="O70" s="642"/>
      <c r="P70" s="642"/>
      <c r="Q70" s="642"/>
      <c r="R70" s="642"/>
      <c r="S70" s="642"/>
      <c r="T70" s="642"/>
      <c r="U70" s="642"/>
      <c r="V70" s="642"/>
      <c r="W70" s="642"/>
      <c r="X70" s="642"/>
    </row>
    <row r="71" spans="1:26" ht="15.75" thickBot="1" x14ac:dyDescent="0.3">
      <c r="A71" s="1609" t="s">
        <v>551</v>
      </c>
      <c r="B71" s="1609"/>
      <c r="C71" s="1609"/>
      <c r="D71" s="1609"/>
      <c r="E71" s="1609"/>
      <c r="F71" s="1609"/>
      <c r="G71" s="1609"/>
      <c r="H71" s="1609"/>
      <c r="I71" s="1609"/>
      <c r="J71" s="1609"/>
      <c r="K71" s="1609"/>
      <c r="L71" s="1609"/>
      <c r="M71" s="1609"/>
      <c r="N71" s="1609"/>
      <c r="O71" s="1609"/>
      <c r="P71" s="1609"/>
      <c r="Q71" s="1609"/>
      <c r="R71" s="1609"/>
      <c r="S71" s="1609"/>
      <c r="T71" s="1609"/>
      <c r="U71" s="1609"/>
      <c r="V71" s="1609"/>
      <c r="W71" s="1609"/>
      <c r="X71" s="1609"/>
      <c r="Y71" s="1609"/>
      <c r="Z71" s="1609"/>
    </row>
    <row r="72" spans="1:26" ht="15.75" customHeight="1" thickBot="1" x14ac:dyDescent="0.3">
      <c r="A72" s="1587" t="s">
        <v>207</v>
      </c>
      <c r="B72" s="1590" t="s">
        <v>622</v>
      </c>
      <c r="C72" s="1593" t="s">
        <v>247</v>
      </c>
      <c r="D72" s="1596" t="s">
        <v>207</v>
      </c>
      <c r="E72" s="1597"/>
      <c r="F72" s="1597"/>
      <c r="G72" s="1598"/>
      <c r="H72" s="1596" t="s">
        <v>611</v>
      </c>
      <c r="I72" s="1597"/>
      <c r="J72" s="1598"/>
      <c r="K72" s="1602" t="s">
        <v>615</v>
      </c>
      <c r="L72" s="1603"/>
      <c r="M72" s="1603"/>
      <c r="N72" s="1603"/>
      <c r="O72" s="1603"/>
      <c r="P72" s="1603"/>
      <c r="Q72" s="1604"/>
      <c r="R72" s="1602" t="s">
        <v>618</v>
      </c>
      <c r="S72" s="1603"/>
      <c r="T72" s="1603"/>
      <c r="U72" s="1603"/>
      <c r="V72" s="1603"/>
      <c r="W72" s="1603"/>
      <c r="X72" s="1603"/>
      <c r="Y72" s="1583" t="s">
        <v>620</v>
      </c>
      <c r="Z72" s="1581" t="s">
        <v>621</v>
      </c>
    </row>
    <row r="73" spans="1:26" x14ac:dyDescent="0.25">
      <c r="A73" s="1588"/>
      <c r="B73" s="1591"/>
      <c r="C73" s="1594"/>
      <c r="D73" s="1599"/>
      <c r="E73" s="1600"/>
      <c r="F73" s="1600"/>
      <c r="G73" s="1601"/>
      <c r="H73" s="1599"/>
      <c r="I73" s="1600"/>
      <c r="J73" s="1601"/>
      <c r="K73" s="1578" t="s">
        <v>614</v>
      </c>
      <c r="L73" s="1579"/>
      <c r="M73" s="1580"/>
      <c r="N73" s="1578" t="s">
        <v>616</v>
      </c>
      <c r="O73" s="1579"/>
      <c r="P73" s="1580"/>
      <c r="Q73" s="1581" t="s">
        <v>619</v>
      </c>
      <c r="R73" s="1578" t="s">
        <v>614</v>
      </c>
      <c r="S73" s="1579"/>
      <c r="T73" s="1580"/>
      <c r="U73" s="1578" t="s">
        <v>616</v>
      </c>
      <c r="V73" s="1579"/>
      <c r="W73" s="1580"/>
      <c r="X73" s="1583" t="s">
        <v>617</v>
      </c>
      <c r="Y73" s="1605"/>
      <c r="Z73" s="1606"/>
    </row>
    <row r="74" spans="1:26" ht="15.75" thickBot="1" x14ac:dyDescent="0.3">
      <c r="A74" s="1589"/>
      <c r="B74" s="1592"/>
      <c r="C74" s="1595"/>
      <c r="D74" s="677" t="s">
        <v>609</v>
      </c>
      <c r="E74" s="678" t="s">
        <v>607</v>
      </c>
      <c r="F74" s="678" t="s">
        <v>608</v>
      </c>
      <c r="G74" s="679" t="s">
        <v>594</v>
      </c>
      <c r="H74" s="677" t="s">
        <v>612</v>
      </c>
      <c r="I74" s="678" t="s">
        <v>613</v>
      </c>
      <c r="J74" s="679" t="s">
        <v>610</v>
      </c>
      <c r="K74" s="677" t="s">
        <v>607</v>
      </c>
      <c r="L74" s="678" t="s">
        <v>608</v>
      </c>
      <c r="M74" s="679" t="s">
        <v>599</v>
      </c>
      <c r="N74" s="677" t="s">
        <v>607</v>
      </c>
      <c r="O74" s="678" t="s">
        <v>608</v>
      </c>
      <c r="P74" s="679" t="s">
        <v>599</v>
      </c>
      <c r="Q74" s="1582"/>
      <c r="R74" s="677" t="s">
        <v>607</v>
      </c>
      <c r="S74" s="678" t="s">
        <v>608</v>
      </c>
      <c r="T74" s="679" t="s">
        <v>599</v>
      </c>
      <c r="U74" s="677" t="s">
        <v>607</v>
      </c>
      <c r="V74" s="678" t="s">
        <v>608</v>
      </c>
      <c r="W74" s="679" t="s">
        <v>599</v>
      </c>
      <c r="X74" s="1584"/>
      <c r="Y74" s="1584"/>
      <c r="Z74" s="1582"/>
    </row>
    <row r="75" spans="1:26" x14ac:dyDescent="0.25">
      <c r="A75" s="655">
        <v>1</v>
      </c>
      <c r="B75" s="656">
        <f>((12*$C75*$G75)/($D75^3))*(1/(1+0.5*(($Y75+$Z75+(2*$Y75*$Z75/3))/(1+(($Y75+$Z75)/6)))))</f>
        <v>13.825777753263413</v>
      </c>
      <c r="C75" s="642">
        <f>'0. Materiali'!$B$10</f>
        <v>31475.806210019346</v>
      </c>
      <c r="D75" s="4">
        <f>'1. Geometria'!$H$8</f>
        <v>3.3</v>
      </c>
      <c r="E75" s="4">
        <f>'1. Geometria'!$C$32</f>
        <v>0.3</v>
      </c>
      <c r="F75" s="4">
        <f>'1. Geometria'!$C$33</f>
        <v>0.6</v>
      </c>
      <c r="G75" s="642">
        <f>(E75*(F75)^3)/12</f>
        <v>5.3999999999999994E-3</v>
      </c>
      <c r="H75" s="4">
        <f>'1. Geometria'!$H$38</f>
        <v>3.9</v>
      </c>
      <c r="I75" s="642">
        <v>0</v>
      </c>
      <c r="J75" s="642">
        <f>($H75+$I75)/2</f>
        <v>1.95</v>
      </c>
      <c r="K75" s="4">
        <f>'1. Geometria'!$C$49</f>
        <v>0.3</v>
      </c>
      <c r="L75" s="4">
        <f>'1. Geometria'!$C$48</f>
        <v>0.6</v>
      </c>
      <c r="M75" s="642">
        <f>(K75*(L75^3))/12</f>
        <v>5.3999999999999994E-3</v>
      </c>
      <c r="N75" s="642">
        <v>0</v>
      </c>
      <c r="O75" s="642">
        <v>0</v>
      </c>
      <c r="P75" s="642">
        <f>(N75*(O75^3))/12</f>
        <v>0</v>
      </c>
      <c r="Q75" s="642">
        <f>(M75+P75)/2</f>
        <v>2.6999999999999997E-3</v>
      </c>
      <c r="R75" s="4">
        <f>'1. Geometria'!$C$51</f>
        <v>0.3</v>
      </c>
      <c r="S75" s="4">
        <f>'1. Geometria'!$C$50</f>
        <v>0.5</v>
      </c>
      <c r="T75" s="642">
        <f>($R75*($S75^3))/12</f>
        <v>3.1249999999999997E-3</v>
      </c>
      <c r="U75" s="642">
        <v>0</v>
      </c>
      <c r="V75" s="642">
        <v>0</v>
      </c>
      <c r="W75" s="642">
        <f>(U75*(V75^3))/12</f>
        <v>0</v>
      </c>
      <c r="X75" s="652">
        <f>(T75+W75)/2</f>
        <v>1.5624999999999999E-3</v>
      </c>
      <c r="Y75" s="642">
        <f>IF($W75=0,((G75/D75)/((X75/J75)/2)),(($G75/$D75)/($X75/$J75)))</f>
        <v>4.0843636363636362</v>
      </c>
      <c r="Z75" s="642">
        <f>IF($P75=0,((G75/D75)/((Q75/J75)/2)),(($G75/$D75)/($Q75/$J75)))</f>
        <v>2.3636363636363638</v>
      </c>
    </row>
    <row r="76" spans="1:26" x14ac:dyDescent="0.25">
      <c r="A76" s="653">
        <v>2</v>
      </c>
      <c r="B76" s="654">
        <f t="shared" ref="B76:B100" si="25">((12*$C76*$G76)/($D76^3))*(1/(1+0.5*(($Y76+$Z76+(2*$Y76*$Z76/3))/(1+(($Y76+$Z76)/6)))))</f>
        <v>21.733023558424055</v>
      </c>
      <c r="C76" s="642">
        <f>'0. Materiali'!$B$10</f>
        <v>31475.806210019346</v>
      </c>
      <c r="D76" s="4">
        <f>'1. Geometria'!$H$8</f>
        <v>3.3</v>
      </c>
      <c r="E76" s="4">
        <f>'1. Geometria'!$C$32</f>
        <v>0.3</v>
      </c>
      <c r="F76" s="4">
        <f>'1. Geometria'!$C$33</f>
        <v>0.6</v>
      </c>
      <c r="G76" s="642">
        <f t="shared" ref="G76:G101" si="26">(E76*(F76)^3)/12</f>
        <v>5.3999999999999994E-3</v>
      </c>
      <c r="H76" s="4">
        <f>'1. Geometria'!$H$38</f>
        <v>3.9</v>
      </c>
      <c r="I76" s="4">
        <f>'1. Geometria'!$H$39</f>
        <v>4.0999999999999996</v>
      </c>
      <c r="J76" s="4">
        <f t="shared" ref="J76:J101" si="27">(H76+I76)/2</f>
        <v>4</v>
      </c>
      <c r="K76" s="4">
        <f>'1. Geometria'!$C$49</f>
        <v>0.3</v>
      </c>
      <c r="L76" s="4">
        <f>'1. Geometria'!$C$48</f>
        <v>0.6</v>
      </c>
      <c r="M76" s="642">
        <f t="shared" ref="M76:M101" si="28">(K76*(L76^3))/12</f>
        <v>5.3999999999999994E-3</v>
      </c>
      <c r="N76" s="4">
        <f>'1. Geometria'!$C$49</f>
        <v>0.3</v>
      </c>
      <c r="O76" s="4">
        <f>'1. Geometria'!$C$48</f>
        <v>0.6</v>
      </c>
      <c r="P76" s="642">
        <f t="shared" ref="P76:P101" si="29">(N76*(O76^3))/12</f>
        <v>5.3999999999999994E-3</v>
      </c>
      <c r="Q76" s="652">
        <f t="shared" ref="Q76:Q101" si="30">(M76+P76)/2</f>
        <v>5.3999999999999994E-3</v>
      </c>
      <c r="R76" s="4">
        <f>'1. Geometria'!$C$51</f>
        <v>0.3</v>
      </c>
      <c r="S76" s="4">
        <f>'1. Geometria'!$C$50</f>
        <v>0.5</v>
      </c>
      <c r="T76" s="642">
        <f t="shared" ref="T76:T101" si="31">($R76*($S76^3))/12</f>
        <v>3.1249999999999997E-3</v>
      </c>
      <c r="U76" s="4">
        <f>'1. Geometria'!$C$51</f>
        <v>0.3</v>
      </c>
      <c r="V76" s="4">
        <f>'1. Geometria'!$C$50</f>
        <v>0.5</v>
      </c>
      <c r="W76" s="642">
        <f t="shared" ref="W76:W101" si="32">(U76*(V76^3))/12</f>
        <v>3.1249999999999997E-3</v>
      </c>
      <c r="X76" s="652">
        <f t="shared" ref="X76:X101" si="33">(T76+W76)/2</f>
        <v>3.1249999999999997E-3</v>
      </c>
      <c r="Y76" s="642">
        <f t="shared" ref="Y76:Y101" si="34">IF($W76=0,((G76/D76)/((X76/J76)/2)),(($G76/$D76)/($X76/$J76)))</f>
        <v>2.0945454545454547</v>
      </c>
      <c r="Z76" s="642">
        <f t="shared" ref="Z76:Z101" si="35">IF($P76=0,((G76/D76)/((Q76/J76)/2)),(($G76/$D76)/($Q76/$J76)))</f>
        <v>1.2121212121212122</v>
      </c>
    </row>
    <row r="77" spans="1:26" x14ac:dyDescent="0.25">
      <c r="A77" s="653">
        <v>3</v>
      </c>
      <c r="B77" s="654">
        <f>((12*$C77*$G77)/($D77^3))*(1/(1+0.5*(($Y77+$Z77+(2*$Y77*$Z77/3))/(1+(($Y77+$Z77)/6)))))</f>
        <v>13.318909252363245</v>
      </c>
      <c r="C77" s="642">
        <f>'0. Materiali'!$B$10</f>
        <v>31475.806210019346</v>
      </c>
      <c r="D77" s="4">
        <f>'1. Geometria'!$H$8</f>
        <v>3.3</v>
      </c>
      <c r="E77" s="4">
        <f>'1. Geometria'!$C$32</f>
        <v>0.3</v>
      </c>
      <c r="F77" s="4">
        <f>'1. Geometria'!$C$33</f>
        <v>0.6</v>
      </c>
      <c r="G77" s="652">
        <f t="shared" si="26"/>
        <v>5.3999999999999994E-3</v>
      </c>
      <c r="H77" s="4">
        <f>'1. Geometria'!$H$39</f>
        <v>4.0999999999999996</v>
      </c>
      <c r="I77" s="642">
        <v>0</v>
      </c>
      <c r="J77" s="4">
        <f t="shared" si="27"/>
        <v>2.0499999999999998</v>
      </c>
      <c r="K77" s="4">
        <f>'1. Geometria'!$C$49</f>
        <v>0.3</v>
      </c>
      <c r="L77" s="4">
        <f>'1. Geometria'!$C$48</f>
        <v>0.6</v>
      </c>
      <c r="M77" s="642">
        <f t="shared" si="28"/>
        <v>5.3999999999999994E-3</v>
      </c>
      <c r="N77" s="3">
        <v>0</v>
      </c>
      <c r="O77" s="3">
        <v>0</v>
      </c>
      <c r="P77" s="642">
        <f t="shared" si="29"/>
        <v>0</v>
      </c>
      <c r="Q77" s="652">
        <f t="shared" si="30"/>
        <v>2.6999999999999997E-3</v>
      </c>
      <c r="R77" s="4">
        <f>'1. Geometria'!$C$51</f>
        <v>0.3</v>
      </c>
      <c r="S77" s="4">
        <f>'1. Geometria'!$C$50</f>
        <v>0.5</v>
      </c>
      <c r="T77" s="642">
        <f t="shared" si="31"/>
        <v>3.1249999999999997E-3</v>
      </c>
      <c r="U77" s="3">
        <v>0</v>
      </c>
      <c r="V77" s="3">
        <v>0</v>
      </c>
      <c r="W77" s="642">
        <f t="shared" si="32"/>
        <v>0</v>
      </c>
      <c r="X77" s="652">
        <f t="shared" si="33"/>
        <v>1.5624999999999999E-3</v>
      </c>
      <c r="Y77" s="642">
        <f t="shared" si="34"/>
        <v>4.2938181818181818</v>
      </c>
      <c r="Z77" s="642">
        <f t="shared" si="35"/>
        <v>2.4848484848484849</v>
      </c>
    </row>
    <row r="78" spans="1:26" x14ac:dyDescent="0.25">
      <c r="A78" s="653">
        <v>4</v>
      </c>
      <c r="B78" s="654">
        <f t="shared" si="25"/>
        <v>1.1903783074292658</v>
      </c>
      <c r="C78" s="642">
        <f>'0. Materiali'!$B$10</f>
        <v>31475.806210019346</v>
      </c>
      <c r="D78" s="4">
        <f>'1. Geometria'!$H$8</f>
        <v>3.3</v>
      </c>
      <c r="E78" s="4">
        <f>'1. Geometria'!$C$33</f>
        <v>0.6</v>
      </c>
      <c r="F78" s="4">
        <f>'1. Geometria'!$C$32</f>
        <v>0.3</v>
      </c>
      <c r="G78" s="652">
        <f t="shared" si="26"/>
        <v>1.3499999999999999E-3</v>
      </c>
      <c r="H78" s="4">
        <f>'1. Geometria'!$H$40</f>
        <v>5.15</v>
      </c>
      <c r="I78" s="642">
        <v>0</v>
      </c>
      <c r="J78" s="4">
        <f t="shared" si="27"/>
        <v>2.5750000000000002</v>
      </c>
      <c r="K78" s="4">
        <f>'1. Geometria'!$C$55</f>
        <v>0.5</v>
      </c>
      <c r="L78" s="4">
        <f>'1. Geometria'!$C$52</f>
        <v>0.21000000000000002</v>
      </c>
      <c r="M78" s="642">
        <f t="shared" si="28"/>
        <v>3.858750000000001E-4</v>
      </c>
      <c r="N78" s="3">
        <v>0</v>
      </c>
      <c r="O78" s="3">
        <v>0</v>
      </c>
      <c r="P78" s="642">
        <f t="shared" si="29"/>
        <v>0</v>
      </c>
      <c r="Q78" s="652">
        <f t="shared" si="30"/>
        <v>1.9293750000000005E-4</v>
      </c>
      <c r="R78" s="4">
        <f>'1. Geometria'!$C$55</f>
        <v>0.5</v>
      </c>
      <c r="S78" s="4">
        <f>'1. Geometria'!$C$52</f>
        <v>0.21000000000000002</v>
      </c>
      <c r="T78" s="642">
        <f t="shared" si="31"/>
        <v>3.858750000000001E-4</v>
      </c>
      <c r="U78" s="3">
        <v>0</v>
      </c>
      <c r="V78" s="3">
        <v>0</v>
      </c>
      <c r="W78" s="642">
        <f t="shared" si="32"/>
        <v>0</v>
      </c>
      <c r="X78" s="652">
        <f t="shared" si="33"/>
        <v>1.9293750000000005E-4</v>
      </c>
      <c r="Y78" s="642">
        <f t="shared" si="34"/>
        <v>10.919692552345612</v>
      </c>
      <c r="Z78" s="642">
        <f t="shared" si="35"/>
        <v>10.919692552345612</v>
      </c>
    </row>
    <row r="79" spans="1:26" x14ac:dyDescent="0.25">
      <c r="A79" s="657">
        <v>5</v>
      </c>
      <c r="B79" s="658">
        <f t="shared" si="25"/>
        <v>7.3793185493058653</v>
      </c>
      <c r="C79" s="500">
        <f>'0. Materiali'!$B$10</f>
        <v>31475.806210019346</v>
      </c>
      <c r="D79" s="461">
        <f>'1. Geometria'!$H$8</f>
        <v>3.3</v>
      </c>
      <c r="E79" s="4">
        <f>'1. Geometria'!$C$33</f>
        <v>0.6</v>
      </c>
      <c r="F79" s="4">
        <f>'1. Geometria'!$C$32</f>
        <v>0.3</v>
      </c>
      <c r="G79" s="659">
        <f t="shared" si="26"/>
        <v>1.3499999999999999E-3</v>
      </c>
      <c r="H79" s="461">
        <f>'1. Geometria'!$H$40</f>
        <v>5.15</v>
      </c>
      <c r="I79" s="461">
        <f>'1. Geometria'!$H$41</f>
        <v>4.8499999999999996</v>
      </c>
      <c r="J79" s="461">
        <f t="shared" si="27"/>
        <v>5</v>
      </c>
      <c r="K79" s="461">
        <f>'1. Geometria'!$C$55</f>
        <v>0.5</v>
      </c>
      <c r="L79" s="461">
        <f>'1. Geometria'!$C$52</f>
        <v>0.21000000000000002</v>
      </c>
      <c r="M79" s="500">
        <f t="shared" si="28"/>
        <v>3.858750000000001E-4</v>
      </c>
      <c r="N79" s="461">
        <f>'1. Geometria'!$C$49</f>
        <v>0.3</v>
      </c>
      <c r="O79" s="461">
        <f>'1. Geometria'!$C$48</f>
        <v>0.6</v>
      </c>
      <c r="P79" s="500">
        <f t="shared" si="29"/>
        <v>5.3999999999999994E-3</v>
      </c>
      <c r="Q79" s="659">
        <f t="shared" si="30"/>
        <v>2.8929374999999997E-3</v>
      </c>
      <c r="R79" s="461">
        <f>'1. Geometria'!$C$55</f>
        <v>0.5</v>
      </c>
      <c r="S79" s="461">
        <f>'1. Geometria'!$C$52</f>
        <v>0.21000000000000002</v>
      </c>
      <c r="T79" s="500">
        <f t="shared" si="31"/>
        <v>3.858750000000001E-4</v>
      </c>
      <c r="U79" s="461">
        <f>'1. Geometria'!$C$51</f>
        <v>0.3</v>
      </c>
      <c r="V79" s="461">
        <f>'1. Geometria'!$C$50</f>
        <v>0.5</v>
      </c>
      <c r="W79" s="500">
        <f t="shared" si="32"/>
        <v>3.1249999999999997E-3</v>
      </c>
      <c r="X79" s="659">
        <f t="shared" si="33"/>
        <v>1.7554374999999998E-3</v>
      </c>
      <c r="Y79" s="642">
        <f t="shared" si="34"/>
        <v>1.1652106927501238</v>
      </c>
      <c r="Z79" s="642">
        <f t="shared" si="35"/>
        <v>0.70705106676329699</v>
      </c>
    </row>
    <row r="80" spans="1:26" x14ac:dyDescent="0.25">
      <c r="A80" s="657">
        <v>6</v>
      </c>
      <c r="B80" s="658">
        <f t="shared" si="25"/>
        <v>13.142269696837015</v>
      </c>
      <c r="C80" s="500">
        <f>'0. Materiali'!$B$10</f>
        <v>31475.806210019346</v>
      </c>
      <c r="D80" s="461">
        <f>'1. Geometria'!$H$8</f>
        <v>3.3</v>
      </c>
      <c r="E80" s="4">
        <f>'1. Geometria'!$C$32</f>
        <v>0.3</v>
      </c>
      <c r="F80" s="4">
        <f>'1. Geometria'!$C$33</f>
        <v>0.6</v>
      </c>
      <c r="G80" s="659">
        <f t="shared" si="26"/>
        <v>5.3999999999999994E-3</v>
      </c>
      <c r="H80" s="461">
        <f>'1. Geometria'!$H$41</f>
        <v>4.8499999999999996</v>
      </c>
      <c r="I80" s="461">
        <f>'1. Geometria'!$H$42</f>
        <v>4.8499999999999996</v>
      </c>
      <c r="J80" s="461">
        <f t="shared" si="27"/>
        <v>4.8499999999999996</v>
      </c>
      <c r="K80" s="461">
        <f>'1. Geometria'!$C$49</f>
        <v>0.3</v>
      </c>
      <c r="L80" s="461">
        <f>'1. Geometria'!$C$48</f>
        <v>0.6</v>
      </c>
      <c r="M80" s="500">
        <f t="shared" si="28"/>
        <v>5.3999999999999994E-3</v>
      </c>
      <c r="N80" s="461">
        <f>'1. Geometria'!$C$53</f>
        <v>0.9</v>
      </c>
      <c r="O80" s="461">
        <f>'1. Geometria'!$C$52</f>
        <v>0.21000000000000002</v>
      </c>
      <c r="P80" s="500">
        <f t="shared" si="29"/>
        <v>6.9457500000000023E-4</v>
      </c>
      <c r="Q80" s="659">
        <f t="shared" si="30"/>
        <v>3.0472874999999998E-3</v>
      </c>
      <c r="R80" s="461">
        <f>'1. Geometria'!$C$51</f>
        <v>0.3</v>
      </c>
      <c r="S80" s="461">
        <f>'1. Geometria'!$C$50</f>
        <v>0.5</v>
      </c>
      <c r="T80" s="500">
        <f t="shared" si="31"/>
        <v>3.1249999999999997E-3</v>
      </c>
      <c r="U80" s="461">
        <f>'1. Geometria'!$C$57</f>
        <v>0.8</v>
      </c>
      <c r="V80" s="461">
        <f>'1. Geometria'!$C$52</f>
        <v>0.21000000000000002</v>
      </c>
      <c r="W80" s="500">
        <f t="shared" si="32"/>
        <v>6.1740000000000015E-4</v>
      </c>
      <c r="X80" s="659">
        <f t="shared" si="33"/>
        <v>1.8711999999999999E-3</v>
      </c>
      <c r="Y80" s="642">
        <f t="shared" si="34"/>
        <v>4.2413230207159227</v>
      </c>
      <c r="Z80" s="642">
        <f t="shared" si="35"/>
        <v>2.604402648704343</v>
      </c>
    </row>
    <row r="81" spans="1:26" x14ac:dyDescent="0.25">
      <c r="A81" s="657">
        <v>7</v>
      </c>
      <c r="B81" s="658">
        <f t="shared" si="25"/>
        <v>15.088075512874948</v>
      </c>
      <c r="C81" s="500">
        <f>'0. Materiali'!$B$10</f>
        <v>31475.806210019346</v>
      </c>
      <c r="D81" s="461">
        <f>'1. Geometria'!$H$8</f>
        <v>3.3</v>
      </c>
      <c r="E81" s="4">
        <f>'1. Geometria'!$C$32</f>
        <v>0.3</v>
      </c>
      <c r="F81" s="4">
        <f>'1. Geometria'!$C$33</f>
        <v>0.6</v>
      </c>
      <c r="G81" s="659">
        <f t="shared" si="26"/>
        <v>5.3999999999999994E-3</v>
      </c>
      <c r="H81" s="461">
        <f>'1. Geometria'!$H$42</f>
        <v>4.8499999999999996</v>
      </c>
      <c r="I81" s="461">
        <f>'1. Geometria'!$H$43</f>
        <v>3.2</v>
      </c>
      <c r="J81" s="461">
        <f t="shared" si="27"/>
        <v>4.0250000000000004</v>
      </c>
      <c r="K81" s="461">
        <f>'1. Geometria'!$C$53</f>
        <v>0.9</v>
      </c>
      <c r="L81" s="461">
        <f>'1. Geometria'!$C$52</f>
        <v>0.21000000000000002</v>
      </c>
      <c r="M81" s="500">
        <f t="shared" si="28"/>
        <v>6.9457500000000023E-4</v>
      </c>
      <c r="N81" s="461">
        <f>'1. Geometria'!$C$49</f>
        <v>0.3</v>
      </c>
      <c r="O81" s="461">
        <f>'1. Geometria'!$C$48</f>
        <v>0.6</v>
      </c>
      <c r="P81" s="500">
        <f t="shared" si="29"/>
        <v>5.3999999999999994E-3</v>
      </c>
      <c r="Q81" s="659">
        <f t="shared" si="30"/>
        <v>3.0472874999999998E-3</v>
      </c>
      <c r="R81" s="461">
        <f>'1. Geometria'!$C$57</f>
        <v>0.8</v>
      </c>
      <c r="S81" s="461">
        <f>'1. Geometria'!$C$52</f>
        <v>0.21000000000000002</v>
      </c>
      <c r="T81" s="500">
        <f t="shared" si="31"/>
        <v>6.1740000000000015E-4</v>
      </c>
      <c r="U81" s="461">
        <f>'1. Geometria'!$C$51</f>
        <v>0.3</v>
      </c>
      <c r="V81" s="461">
        <f>'1. Geometria'!$C$50</f>
        <v>0.5</v>
      </c>
      <c r="W81" s="500">
        <f t="shared" si="32"/>
        <v>3.1249999999999997E-3</v>
      </c>
      <c r="X81" s="659">
        <f t="shared" si="33"/>
        <v>1.8711999999999999E-3</v>
      </c>
      <c r="Y81" s="642">
        <f t="shared" si="34"/>
        <v>3.519860857398267</v>
      </c>
      <c r="Z81" s="642">
        <f t="shared" si="35"/>
        <v>2.1613857033061818</v>
      </c>
    </row>
    <row r="82" spans="1:26" x14ac:dyDescent="0.25">
      <c r="A82" s="657">
        <v>8</v>
      </c>
      <c r="B82" s="658">
        <f t="shared" si="25"/>
        <v>8.7969392660864791</v>
      </c>
      <c r="C82" s="500">
        <f>'0. Materiali'!$B$10</f>
        <v>31475.806210019346</v>
      </c>
      <c r="D82" s="461">
        <f>'1. Geometria'!$H$8</f>
        <v>3.3</v>
      </c>
      <c r="E82" s="4">
        <f>'1. Geometria'!$C$33</f>
        <v>0.6</v>
      </c>
      <c r="F82" s="4">
        <f>'1. Geometria'!$C$32</f>
        <v>0.3</v>
      </c>
      <c r="G82" s="659">
        <f t="shared" si="26"/>
        <v>1.3499999999999999E-3</v>
      </c>
      <c r="H82" s="461">
        <f>'1. Geometria'!$H$43</f>
        <v>3.2</v>
      </c>
      <c r="I82" s="461">
        <f>'1. Geometria'!$H$44</f>
        <v>3.9</v>
      </c>
      <c r="J82" s="461">
        <f t="shared" si="27"/>
        <v>3.55</v>
      </c>
      <c r="K82" s="461">
        <f>'1. Geometria'!$C$49</f>
        <v>0.3</v>
      </c>
      <c r="L82" s="461">
        <f>'1. Geometria'!$C$48</f>
        <v>0.6</v>
      </c>
      <c r="M82" s="500">
        <f t="shared" si="28"/>
        <v>5.3999999999999994E-3</v>
      </c>
      <c r="N82" s="461">
        <f>'1. Geometria'!$C$53</f>
        <v>0.9</v>
      </c>
      <c r="O82" s="461">
        <f>'1. Geometria'!$C$52</f>
        <v>0.21000000000000002</v>
      </c>
      <c r="P82" s="500">
        <f t="shared" si="29"/>
        <v>6.9457500000000023E-4</v>
      </c>
      <c r="Q82" s="659">
        <f t="shared" si="30"/>
        <v>3.0472874999999998E-3</v>
      </c>
      <c r="R82" s="461">
        <f>'1. Geometria'!$C$51</f>
        <v>0.3</v>
      </c>
      <c r="S82" s="461">
        <f>'1. Geometria'!$C$50</f>
        <v>0.5</v>
      </c>
      <c r="T82" s="500">
        <f t="shared" si="31"/>
        <v>3.1249999999999997E-3</v>
      </c>
      <c r="U82" s="461">
        <f>'1. Geometria'!$C$53</f>
        <v>0.9</v>
      </c>
      <c r="V82" s="461">
        <f>'1. Geometria'!$C$52</f>
        <v>0.21000000000000002</v>
      </c>
      <c r="W82" s="500">
        <f t="shared" si="32"/>
        <v>6.9457500000000023E-4</v>
      </c>
      <c r="X82" s="659">
        <f t="shared" si="33"/>
        <v>1.9097875E-3</v>
      </c>
      <c r="Y82" s="642">
        <f t="shared" si="34"/>
        <v>0.76043681680434461</v>
      </c>
      <c r="Z82" s="642">
        <f t="shared" si="35"/>
        <v>0.47657883520105249</v>
      </c>
    </row>
    <row r="83" spans="1:26" x14ac:dyDescent="0.25">
      <c r="A83" s="657">
        <v>9</v>
      </c>
      <c r="B83" s="658">
        <f t="shared" si="25"/>
        <v>15.156175329396282</v>
      </c>
      <c r="C83" s="500">
        <f>'0. Materiali'!$B$10</f>
        <v>31475.806210019346</v>
      </c>
      <c r="D83" s="461">
        <f>'1. Geometria'!$H$8</f>
        <v>3.3</v>
      </c>
      <c r="E83" s="4">
        <f>'1. Geometria'!$C$32</f>
        <v>0.3</v>
      </c>
      <c r="F83" s="4">
        <f>'1. Geometria'!$C$33</f>
        <v>0.6</v>
      </c>
      <c r="G83" s="659">
        <f t="shared" si="26"/>
        <v>5.3999999999999994E-3</v>
      </c>
      <c r="H83" s="461">
        <f>'1. Geometria'!$H$44</f>
        <v>3.9</v>
      </c>
      <c r="I83" s="461">
        <f>'1. Geometria'!$H$45</f>
        <v>4.0999999999999996</v>
      </c>
      <c r="J83" s="461">
        <f t="shared" si="27"/>
        <v>4</v>
      </c>
      <c r="K83" s="461">
        <f>'1. Geometria'!$C$53</f>
        <v>0.9</v>
      </c>
      <c r="L83" s="461">
        <f>'1. Geometria'!$C$52</f>
        <v>0.21000000000000002</v>
      </c>
      <c r="M83" s="500">
        <f t="shared" si="28"/>
        <v>6.9457500000000023E-4</v>
      </c>
      <c r="N83" s="461">
        <f>'1. Geometria'!$C$49</f>
        <v>0.3</v>
      </c>
      <c r="O83" s="461">
        <f>'1. Geometria'!$C$48</f>
        <v>0.6</v>
      </c>
      <c r="P83" s="500">
        <f t="shared" si="29"/>
        <v>5.3999999999999994E-3</v>
      </c>
      <c r="Q83" s="659">
        <f t="shared" si="30"/>
        <v>3.0472874999999998E-3</v>
      </c>
      <c r="R83" s="461">
        <f>'1. Geometria'!$C$57</f>
        <v>0.8</v>
      </c>
      <c r="S83" s="461">
        <f>'1. Geometria'!$C$52</f>
        <v>0.21000000000000002</v>
      </c>
      <c r="T83" s="500">
        <f t="shared" si="31"/>
        <v>6.1740000000000015E-4</v>
      </c>
      <c r="U83" s="461">
        <f>'1. Geometria'!$C$51</f>
        <v>0.3</v>
      </c>
      <c r="V83" s="461">
        <f>'1. Geometria'!$C$50</f>
        <v>0.5</v>
      </c>
      <c r="W83" s="500">
        <f t="shared" si="32"/>
        <v>3.1249999999999997E-3</v>
      </c>
      <c r="X83" s="659">
        <f t="shared" si="33"/>
        <v>1.8711999999999999E-3</v>
      </c>
      <c r="Y83" s="642">
        <f t="shared" si="34"/>
        <v>3.4979983676007618</v>
      </c>
      <c r="Z83" s="642">
        <f t="shared" si="35"/>
        <v>2.1479609473850254</v>
      </c>
    </row>
    <row r="84" spans="1:26" x14ac:dyDescent="0.25">
      <c r="A84" s="657">
        <v>10</v>
      </c>
      <c r="B84" s="658">
        <f t="shared" si="25"/>
        <v>7.7364273079079284</v>
      </c>
      <c r="C84" s="500">
        <f>'0. Materiali'!$B$10</f>
        <v>31475.806210019346</v>
      </c>
      <c r="D84" s="461">
        <f>'1. Geometria'!$H$8</f>
        <v>3.3</v>
      </c>
      <c r="E84" s="4">
        <f>'1. Geometria'!$C$33</f>
        <v>0.6</v>
      </c>
      <c r="F84" s="4">
        <f>'1. Geometria'!$C$32</f>
        <v>0.3</v>
      </c>
      <c r="G84" s="659">
        <f t="shared" si="26"/>
        <v>1.3499999999999999E-3</v>
      </c>
      <c r="H84" s="461">
        <f>'1. Geometria'!$H$45</f>
        <v>4.0999999999999996</v>
      </c>
      <c r="I84" s="500">
        <v>0</v>
      </c>
      <c r="J84" s="461">
        <f t="shared" si="27"/>
        <v>2.0499999999999998</v>
      </c>
      <c r="K84" s="461">
        <f>'1. Geometria'!$C$49</f>
        <v>0.3</v>
      </c>
      <c r="L84" s="461">
        <f>'1. Geometria'!$C$48</f>
        <v>0.6</v>
      </c>
      <c r="M84" s="500">
        <f t="shared" si="28"/>
        <v>5.3999999999999994E-3</v>
      </c>
      <c r="N84" s="660">
        <v>0</v>
      </c>
      <c r="O84" s="660">
        <v>0</v>
      </c>
      <c r="P84" s="500">
        <f t="shared" si="29"/>
        <v>0</v>
      </c>
      <c r="Q84" s="659">
        <f t="shared" si="30"/>
        <v>2.6999999999999997E-3</v>
      </c>
      <c r="R84" s="461">
        <f>'1. Geometria'!$C$51</f>
        <v>0.3</v>
      </c>
      <c r="S84" s="461">
        <f>'1. Geometria'!$C$50</f>
        <v>0.5</v>
      </c>
      <c r="T84" s="500">
        <f t="shared" si="31"/>
        <v>3.1249999999999997E-3</v>
      </c>
      <c r="U84" s="660">
        <v>0</v>
      </c>
      <c r="V84" s="660">
        <v>0</v>
      </c>
      <c r="W84" s="500">
        <f t="shared" si="32"/>
        <v>0</v>
      </c>
      <c r="X84" s="659">
        <f t="shared" si="33"/>
        <v>1.5624999999999999E-3</v>
      </c>
      <c r="Y84" s="642">
        <f t="shared" si="34"/>
        <v>1.0734545454545454</v>
      </c>
      <c r="Z84" s="642">
        <f t="shared" si="35"/>
        <v>0.62121212121212122</v>
      </c>
    </row>
    <row r="85" spans="1:26" x14ac:dyDescent="0.25">
      <c r="A85" s="657">
        <v>11</v>
      </c>
      <c r="B85" s="658">
        <f t="shared" si="25"/>
        <v>1.1903783074292658</v>
      </c>
      <c r="C85" s="500">
        <f>'0. Materiali'!$B$10</f>
        <v>31475.806210019346</v>
      </c>
      <c r="D85" s="461">
        <f>'1. Geometria'!$H$8</f>
        <v>3.3</v>
      </c>
      <c r="E85" s="4">
        <f>'1. Geometria'!$C$33</f>
        <v>0.6</v>
      </c>
      <c r="F85" s="4">
        <f>'1. Geometria'!$C$32</f>
        <v>0.3</v>
      </c>
      <c r="G85" s="659">
        <f t="shared" si="26"/>
        <v>1.3499999999999999E-3</v>
      </c>
      <c r="H85" s="461">
        <f>'1. Geometria'!$H$46</f>
        <v>5.15</v>
      </c>
      <c r="I85" s="500">
        <v>0</v>
      </c>
      <c r="J85" s="461">
        <f t="shared" si="27"/>
        <v>2.5750000000000002</v>
      </c>
      <c r="K85" s="461">
        <f>'1. Geometria'!$C$55</f>
        <v>0.5</v>
      </c>
      <c r="L85" s="461">
        <f>'1. Geometria'!$C$52</f>
        <v>0.21000000000000002</v>
      </c>
      <c r="M85" s="500">
        <f t="shared" si="28"/>
        <v>3.858750000000001E-4</v>
      </c>
      <c r="N85" s="660">
        <v>0</v>
      </c>
      <c r="O85" s="660">
        <v>0</v>
      </c>
      <c r="P85" s="500">
        <f t="shared" si="29"/>
        <v>0</v>
      </c>
      <c r="Q85" s="659">
        <f t="shared" si="30"/>
        <v>1.9293750000000005E-4</v>
      </c>
      <c r="R85" s="461">
        <f>'1. Geometria'!$C$55</f>
        <v>0.5</v>
      </c>
      <c r="S85" s="461">
        <f>'1. Geometria'!$C$52</f>
        <v>0.21000000000000002</v>
      </c>
      <c r="T85" s="500">
        <f t="shared" si="31"/>
        <v>3.858750000000001E-4</v>
      </c>
      <c r="U85" s="660">
        <v>0</v>
      </c>
      <c r="V85" s="660">
        <v>0</v>
      </c>
      <c r="W85" s="500">
        <f t="shared" si="32"/>
        <v>0</v>
      </c>
      <c r="X85" s="659">
        <f t="shared" si="33"/>
        <v>1.9293750000000005E-4</v>
      </c>
      <c r="Y85" s="642">
        <f t="shared" si="34"/>
        <v>10.919692552345612</v>
      </c>
      <c r="Z85" s="642">
        <f t="shared" si="35"/>
        <v>10.919692552345612</v>
      </c>
    </row>
    <row r="86" spans="1:26" x14ac:dyDescent="0.25">
      <c r="A86" s="657">
        <v>12</v>
      </c>
      <c r="B86" s="658">
        <f t="shared" si="25"/>
        <v>7.3793185493058653</v>
      </c>
      <c r="C86" s="500">
        <f>'0. Materiali'!$B$10</f>
        <v>31475.806210019346</v>
      </c>
      <c r="D86" s="461">
        <f>'1. Geometria'!$H$8</f>
        <v>3.3</v>
      </c>
      <c r="E86" s="4">
        <f>'1. Geometria'!$C$33</f>
        <v>0.6</v>
      </c>
      <c r="F86" s="4">
        <f>'1. Geometria'!$C$32</f>
        <v>0.3</v>
      </c>
      <c r="G86" s="659">
        <f t="shared" si="26"/>
        <v>1.3499999999999999E-3</v>
      </c>
      <c r="H86" s="461">
        <f>'1. Geometria'!$H$46</f>
        <v>5.15</v>
      </c>
      <c r="I86" s="461">
        <f>'1. Geometria'!$H$47</f>
        <v>4.8499999999999996</v>
      </c>
      <c r="J86" s="461">
        <f t="shared" si="27"/>
        <v>5</v>
      </c>
      <c r="K86" s="461">
        <f>'1. Geometria'!$C$55</f>
        <v>0.5</v>
      </c>
      <c r="L86" s="461">
        <f>'1. Geometria'!$C$52</f>
        <v>0.21000000000000002</v>
      </c>
      <c r="M86" s="500">
        <f t="shared" si="28"/>
        <v>3.858750000000001E-4</v>
      </c>
      <c r="N86" s="461">
        <f>'1. Geometria'!$C$49</f>
        <v>0.3</v>
      </c>
      <c r="O86" s="461">
        <f>'1. Geometria'!$C$48</f>
        <v>0.6</v>
      </c>
      <c r="P86" s="500">
        <f t="shared" si="29"/>
        <v>5.3999999999999994E-3</v>
      </c>
      <c r="Q86" s="659">
        <f t="shared" si="30"/>
        <v>2.8929374999999997E-3</v>
      </c>
      <c r="R86" s="461">
        <f>'1. Geometria'!$C$55</f>
        <v>0.5</v>
      </c>
      <c r="S86" s="461">
        <f>'1. Geometria'!$C$52</f>
        <v>0.21000000000000002</v>
      </c>
      <c r="T86" s="500">
        <f t="shared" si="31"/>
        <v>3.858750000000001E-4</v>
      </c>
      <c r="U86" s="461">
        <f>'1. Geometria'!$C$51</f>
        <v>0.3</v>
      </c>
      <c r="V86" s="461">
        <f>'1. Geometria'!$C$50</f>
        <v>0.5</v>
      </c>
      <c r="W86" s="500">
        <f t="shared" si="32"/>
        <v>3.1249999999999997E-3</v>
      </c>
      <c r="X86" s="659">
        <f t="shared" si="33"/>
        <v>1.7554374999999998E-3</v>
      </c>
      <c r="Y86" s="642">
        <f t="shared" si="34"/>
        <v>1.1652106927501238</v>
      </c>
      <c r="Z86" s="642">
        <f t="shared" si="35"/>
        <v>0.70705106676329699</v>
      </c>
    </row>
    <row r="87" spans="1:26" x14ac:dyDescent="0.25">
      <c r="A87" s="657">
        <v>13</v>
      </c>
      <c r="B87" s="658">
        <f t="shared" si="25"/>
        <v>19.255684324902759</v>
      </c>
      <c r="C87" s="500">
        <f>'0. Materiali'!$B$10</f>
        <v>31475.806210019346</v>
      </c>
      <c r="D87" s="461">
        <f>'1. Geometria'!$H$8</f>
        <v>3.3</v>
      </c>
      <c r="E87" s="4">
        <f>'1. Geometria'!$C$32</f>
        <v>0.3</v>
      </c>
      <c r="F87" s="4">
        <f>'1. Geometria'!$C$33</f>
        <v>0.6</v>
      </c>
      <c r="G87" s="659">
        <f t="shared" si="26"/>
        <v>5.3999999999999994E-3</v>
      </c>
      <c r="H87" s="461">
        <f>'1. Geometria'!$H$47</f>
        <v>4.8499999999999996</v>
      </c>
      <c r="I87" s="461">
        <f>'1. Geometria'!$H$48</f>
        <v>4.8499999999999996</v>
      </c>
      <c r="J87" s="461">
        <f t="shared" si="27"/>
        <v>4.8499999999999996</v>
      </c>
      <c r="K87" s="461">
        <f>'1. Geometria'!$C$49</f>
        <v>0.3</v>
      </c>
      <c r="L87" s="461">
        <f>'1. Geometria'!$C$48</f>
        <v>0.6</v>
      </c>
      <c r="M87" s="500">
        <f t="shared" si="28"/>
        <v>5.3999999999999994E-3</v>
      </c>
      <c r="N87" s="461">
        <f>'1. Geometria'!$C$49</f>
        <v>0.3</v>
      </c>
      <c r="O87" s="461">
        <f>'1. Geometria'!$C$48</f>
        <v>0.6</v>
      </c>
      <c r="P87" s="500">
        <f t="shared" si="29"/>
        <v>5.3999999999999994E-3</v>
      </c>
      <c r="Q87" s="659">
        <f t="shared" si="30"/>
        <v>5.3999999999999994E-3</v>
      </c>
      <c r="R87" s="461">
        <f>'1. Geometria'!$C$51</f>
        <v>0.3</v>
      </c>
      <c r="S87" s="461">
        <f>'1. Geometria'!$C$50</f>
        <v>0.5</v>
      </c>
      <c r="T87" s="500">
        <f t="shared" si="31"/>
        <v>3.1249999999999997E-3</v>
      </c>
      <c r="U87" s="461">
        <f>'1. Geometria'!$C$51</f>
        <v>0.3</v>
      </c>
      <c r="V87" s="461">
        <f>'1. Geometria'!$C$50</f>
        <v>0.5</v>
      </c>
      <c r="W87" s="500">
        <f t="shared" si="32"/>
        <v>3.1249999999999997E-3</v>
      </c>
      <c r="X87" s="659">
        <f t="shared" si="33"/>
        <v>3.1249999999999997E-3</v>
      </c>
      <c r="Y87" s="642">
        <f t="shared" si="34"/>
        <v>2.5396363636363635</v>
      </c>
      <c r="Z87" s="642">
        <f t="shared" si="35"/>
        <v>1.4696969696969697</v>
      </c>
    </row>
    <row r="88" spans="1:26" x14ac:dyDescent="0.25">
      <c r="A88" s="657">
        <v>14</v>
      </c>
      <c r="B88" s="658">
        <f t="shared" si="25"/>
        <v>8.3347498090576266</v>
      </c>
      <c r="C88" s="500">
        <f>'0. Materiali'!$B$10</f>
        <v>31475.806210019346</v>
      </c>
      <c r="D88" s="461">
        <f>'1. Geometria'!$H$8</f>
        <v>3.3</v>
      </c>
      <c r="E88" s="4">
        <f>'1. Geometria'!$C$33</f>
        <v>0.6</v>
      </c>
      <c r="F88" s="4">
        <f>'1. Geometria'!$C$32</f>
        <v>0.3</v>
      </c>
      <c r="G88" s="659">
        <f t="shared" si="26"/>
        <v>1.3499999999999999E-3</v>
      </c>
      <c r="H88" s="461">
        <f>'1. Geometria'!$H$48</f>
        <v>4.8499999999999996</v>
      </c>
      <c r="I88" s="461">
        <f>'1. Geometria'!$H$49</f>
        <v>3.2</v>
      </c>
      <c r="J88" s="461">
        <f t="shared" si="27"/>
        <v>4.0250000000000004</v>
      </c>
      <c r="K88" s="461">
        <f>'1. Geometria'!$C$49</f>
        <v>0.3</v>
      </c>
      <c r="L88" s="461">
        <f>'1. Geometria'!$C$48</f>
        <v>0.6</v>
      </c>
      <c r="M88" s="500">
        <f t="shared" si="28"/>
        <v>5.3999999999999994E-3</v>
      </c>
      <c r="N88" s="461">
        <f>'1. Geometria'!$C$53</f>
        <v>0.9</v>
      </c>
      <c r="O88" s="461">
        <f>'1. Geometria'!$C$52</f>
        <v>0.21000000000000002</v>
      </c>
      <c r="P88" s="500">
        <f t="shared" si="29"/>
        <v>6.9457500000000023E-4</v>
      </c>
      <c r="Q88" s="659">
        <f t="shared" si="30"/>
        <v>3.0472874999999998E-3</v>
      </c>
      <c r="R88" s="461">
        <f>'1. Geometria'!$C$51</f>
        <v>0.3</v>
      </c>
      <c r="S88" s="461">
        <f>'1. Geometria'!$C$50</f>
        <v>0.5</v>
      </c>
      <c r="T88" s="500">
        <f t="shared" si="31"/>
        <v>3.1249999999999997E-3</v>
      </c>
      <c r="U88" s="461">
        <f>'1. Geometria'!$C$57</f>
        <v>0.8</v>
      </c>
      <c r="V88" s="461">
        <f>'1. Geometria'!$C$52</f>
        <v>0.21000000000000002</v>
      </c>
      <c r="W88" s="500">
        <f t="shared" si="32"/>
        <v>6.1740000000000015E-4</v>
      </c>
      <c r="X88" s="659">
        <f t="shared" si="33"/>
        <v>1.8711999999999999E-3</v>
      </c>
      <c r="Y88" s="642">
        <f t="shared" si="34"/>
        <v>0.87996521434956676</v>
      </c>
      <c r="Z88" s="642">
        <f t="shared" si="35"/>
        <v>0.54034642582654546</v>
      </c>
    </row>
    <row r="89" spans="1:26" x14ac:dyDescent="0.25">
      <c r="A89" s="657">
        <v>15</v>
      </c>
      <c r="B89" s="658">
        <f t="shared" si="25"/>
        <v>8.7577255917092085</v>
      </c>
      <c r="C89" s="500">
        <f>'0. Materiali'!$B$10</f>
        <v>31475.806210019346</v>
      </c>
      <c r="D89" s="461">
        <f>'1. Geometria'!$H$8</f>
        <v>3.3</v>
      </c>
      <c r="E89" s="4">
        <f>'1. Geometria'!$C$33</f>
        <v>0.6</v>
      </c>
      <c r="F89" s="4">
        <f>'1. Geometria'!$C$32</f>
        <v>0.3</v>
      </c>
      <c r="G89" s="659">
        <f t="shared" si="26"/>
        <v>1.3499999999999999E-3</v>
      </c>
      <c r="H89" s="461">
        <f>'1. Geometria'!$H$49</f>
        <v>3.2</v>
      </c>
      <c r="I89" s="461">
        <f>'1. Geometria'!$H$50</f>
        <v>3.9</v>
      </c>
      <c r="J89" s="461">
        <f t="shared" si="27"/>
        <v>3.55</v>
      </c>
      <c r="K89" s="461">
        <f>'1. Geometria'!$C$53</f>
        <v>0.9</v>
      </c>
      <c r="L89" s="461">
        <f>'1. Geometria'!$C$52</f>
        <v>0.21000000000000002</v>
      </c>
      <c r="M89" s="500">
        <f t="shared" si="28"/>
        <v>6.9457500000000023E-4</v>
      </c>
      <c r="N89" s="461">
        <f>'1. Geometria'!$C$49</f>
        <v>0.3</v>
      </c>
      <c r="O89" s="461">
        <f>'1. Geometria'!$C$48</f>
        <v>0.6</v>
      </c>
      <c r="P89" s="500">
        <f t="shared" si="29"/>
        <v>5.3999999999999994E-3</v>
      </c>
      <c r="Q89" s="659">
        <f t="shared" si="30"/>
        <v>3.0472874999999998E-3</v>
      </c>
      <c r="R89" s="461">
        <f>'1. Geometria'!$C$57</f>
        <v>0.8</v>
      </c>
      <c r="S89" s="461">
        <f>'1. Geometria'!$C$52</f>
        <v>0.21000000000000002</v>
      </c>
      <c r="T89" s="500">
        <f t="shared" si="31"/>
        <v>6.1740000000000015E-4</v>
      </c>
      <c r="U89" s="461">
        <f>'1. Geometria'!$C$51</f>
        <v>0.3</v>
      </c>
      <c r="V89" s="461">
        <f>'1. Geometria'!$C$50</f>
        <v>0.5</v>
      </c>
      <c r="W89" s="500">
        <f t="shared" si="32"/>
        <v>3.1249999999999997E-3</v>
      </c>
      <c r="X89" s="659">
        <f t="shared" si="33"/>
        <v>1.8711999999999999E-3</v>
      </c>
      <c r="Y89" s="642">
        <f t="shared" si="34"/>
        <v>0.77611838781141895</v>
      </c>
      <c r="Z89" s="642">
        <f t="shared" si="35"/>
        <v>0.47657883520105249</v>
      </c>
    </row>
    <row r="90" spans="1:26" x14ac:dyDescent="0.25">
      <c r="A90" s="657">
        <v>16</v>
      </c>
      <c r="B90" s="658">
        <f t="shared" si="25"/>
        <v>21.733023558424055</v>
      </c>
      <c r="C90" s="500">
        <f>'0. Materiali'!$B$10</f>
        <v>31475.806210019346</v>
      </c>
      <c r="D90" s="461">
        <f>'1. Geometria'!$H$8</f>
        <v>3.3</v>
      </c>
      <c r="E90" s="4">
        <f>'1. Geometria'!$C$32</f>
        <v>0.3</v>
      </c>
      <c r="F90" s="4">
        <f>'1. Geometria'!$C$33</f>
        <v>0.6</v>
      </c>
      <c r="G90" s="659">
        <f t="shared" si="26"/>
        <v>5.3999999999999994E-3</v>
      </c>
      <c r="H90" s="461">
        <f>'1. Geometria'!$H$50</f>
        <v>3.9</v>
      </c>
      <c r="I90" s="461">
        <f>'1. Geometria'!$H$51</f>
        <v>4.0999999999999996</v>
      </c>
      <c r="J90" s="461">
        <f t="shared" si="27"/>
        <v>4</v>
      </c>
      <c r="K90" s="461">
        <f>'1. Geometria'!$C$49</f>
        <v>0.3</v>
      </c>
      <c r="L90" s="461">
        <f>'1. Geometria'!$C$48</f>
        <v>0.6</v>
      </c>
      <c r="M90" s="500">
        <f t="shared" si="28"/>
        <v>5.3999999999999994E-3</v>
      </c>
      <c r="N90" s="461">
        <f>'1. Geometria'!$C$49</f>
        <v>0.3</v>
      </c>
      <c r="O90" s="461">
        <f>'1. Geometria'!$C$48</f>
        <v>0.6</v>
      </c>
      <c r="P90" s="500">
        <f t="shared" si="29"/>
        <v>5.3999999999999994E-3</v>
      </c>
      <c r="Q90" s="659">
        <f t="shared" si="30"/>
        <v>5.3999999999999994E-3</v>
      </c>
      <c r="R90" s="461">
        <f>'1. Geometria'!$C$51</f>
        <v>0.3</v>
      </c>
      <c r="S90" s="461">
        <f>'1. Geometria'!$C$50</f>
        <v>0.5</v>
      </c>
      <c r="T90" s="500">
        <f t="shared" si="31"/>
        <v>3.1249999999999997E-3</v>
      </c>
      <c r="U90" s="461">
        <f>'1. Geometria'!$C$51</f>
        <v>0.3</v>
      </c>
      <c r="V90" s="461">
        <f>'1. Geometria'!$C$50</f>
        <v>0.5</v>
      </c>
      <c r="W90" s="500">
        <f t="shared" si="32"/>
        <v>3.1249999999999997E-3</v>
      </c>
      <c r="X90" s="659">
        <f t="shared" si="33"/>
        <v>3.1249999999999997E-3</v>
      </c>
      <c r="Y90" s="642">
        <f t="shared" si="34"/>
        <v>2.0945454545454547</v>
      </c>
      <c r="Z90" s="642">
        <f t="shared" si="35"/>
        <v>1.2121212121212122</v>
      </c>
    </row>
    <row r="91" spans="1:26" x14ac:dyDescent="0.25">
      <c r="A91" s="657">
        <v>17</v>
      </c>
      <c r="B91" s="658">
        <f t="shared" si="25"/>
        <v>7.7364273079079284</v>
      </c>
      <c r="C91" s="500">
        <f>'0. Materiali'!$B$10</f>
        <v>31475.806210019346</v>
      </c>
      <c r="D91" s="461">
        <f>'1. Geometria'!$H$8</f>
        <v>3.3</v>
      </c>
      <c r="E91" s="4">
        <f>'1. Geometria'!$C$33</f>
        <v>0.6</v>
      </c>
      <c r="F91" s="4">
        <f>'1. Geometria'!$C$32</f>
        <v>0.3</v>
      </c>
      <c r="G91" s="659">
        <f t="shared" si="26"/>
        <v>1.3499999999999999E-3</v>
      </c>
      <c r="H91" s="461">
        <f>'1. Geometria'!$H$51</f>
        <v>4.0999999999999996</v>
      </c>
      <c r="I91" s="500">
        <v>0</v>
      </c>
      <c r="J91" s="461">
        <f t="shared" si="27"/>
        <v>2.0499999999999998</v>
      </c>
      <c r="K91" s="461">
        <f>'1. Geometria'!$C$49</f>
        <v>0.3</v>
      </c>
      <c r="L91" s="461">
        <f>'1. Geometria'!$C$48</f>
        <v>0.6</v>
      </c>
      <c r="M91" s="500">
        <f t="shared" si="28"/>
        <v>5.3999999999999994E-3</v>
      </c>
      <c r="N91" s="660">
        <v>0</v>
      </c>
      <c r="O91" s="660">
        <v>0</v>
      </c>
      <c r="P91" s="500">
        <f t="shared" si="29"/>
        <v>0</v>
      </c>
      <c r="Q91" s="659">
        <f t="shared" si="30"/>
        <v>2.6999999999999997E-3</v>
      </c>
      <c r="R91" s="461">
        <f>'1. Geometria'!$C$51</f>
        <v>0.3</v>
      </c>
      <c r="S91" s="461">
        <f>'1. Geometria'!$C$50</f>
        <v>0.5</v>
      </c>
      <c r="T91" s="500">
        <f t="shared" si="31"/>
        <v>3.1249999999999997E-3</v>
      </c>
      <c r="U91" s="660">
        <v>0</v>
      </c>
      <c r="V91" s="660">
        <v>0</v>
      </c>
      <c r="W91" s="500">
        <f t="shared" si="32"/>
        <v>0</v>
      </c>
      <c r="X91" s="659">
        <f t="shared" si="33"/>
        <v>1.5624999999999999E-3</v>
      </c>
      <c r="Y91" s="642">
        <f t="shared" si="34"/>
        <v>1.0734545454545454</v>
      </c>
      <c r="Z91" s="642">
        <f t="shared" si="35"/>
        <v>0.62121212121212122</v>
      </c>
    </row>
    <row r="92" spans="1:26" x14ac:dyDescent="0.25">
      <c r="A92" s="657">
        <v>18</v>
      </c>
      <c r="B92" s="658">
        <f t="shared" si="25"/>
        <v>6.9401088868101581</v>
      </c>
      <c r="C92" s="500">
        <f>'0. Materiali'!$B$10</f>
        <v>31475.806210019346</v>
      </c>
      <c r="D92" s="461">
        <f>'1. Geometria'!$H$8</f>
        <v>3.3</v>
      </c>
      <c r="E92" s="4">
        <f>'1. Geometria'!$C$33</f>
        <v>0.6</v>
      </c>
      <c r="F92" s="4">
        <f>'1. Geometria'!$C$32</f>
        <v>0.3</v>
      </c>
      <c r="G92" s="659">
        <f t="shared" si="26"/>
        <v>1.3499999999999999E-3</v>
      </c>
      <c r="H92" s="461">
        <f>'1. Geometria'!$H$52</f>
        <v>5.15</v>
      </c>
      <c r="I92" s="500">
        <v>0</v>
      </c>
      <c r="J92" s="461">
        <f t="shared" si="27"/>
        <v>2.5750000000000002</v>
      </c>
      <c r="K92" s="461">
        <f>'1. Geometria'!$C$49</f>
        <v>0.3</v>
      </c>
      <c r="L92" s="461">
        <f>'1. Geometria'!$C$48</f>
        <v>0.6</v>
      </c>
      <c r="M92" s="500">
        <f t="shared" si="28"/>
        <v>5.3999999999999994E-3</v>
      </c>
      <c r="N92" s="660">
        <v>0</v>
      </c>
      <c r="O92" s="660">
        <v>0</v>
      </c>
      <c r="P92" s="500">
        <f t="shared" si="29"/>
        <v>0</v>
      </c>
      <c r="Q92" s="659">
        <f t="shared" si="30"/>
        <v>2.6999999999999997E-3</v>
      </c>
      <c r="R92" s="461">
        <f>'1. Geometria'!$C$51</f>
        <v>0.3</v>
      </c>
      <c r="S92" s="461">
        <f>'1. Geometria'!$C$50</f>
        <v>0.5</v>
      </c>
      <c r="T92" s="500">
        <f t="shared" si="31"/>
        <v>3.1249999999999997E-3</v>
      </c>
      <c r="U92" s="660">
        <v>0</v>
      </c>
      <c r="V92" s="660">
        <v>0</v>
      </c>
      <c r="W92" s="500">
        <f t="shared" si="32"/>
        <v>0</v>
      </c>
      <c r="X92" s="659">
        <f t="shared" si="33"/>
        <v>1.5624999999999999E-3</v>
      </c>
      <c r="Y92" s="642">
        <f t="shared" si="34"/>
        <v>1.3483636363636364</v>
      </c>
      <c r="Z92" s="642">
        <f t="shared" si="35"/>
        <v>0.78030303030303039</v>
      </c>
    </row>
    <row r="93" spans="1:26" x14ac:dyDescent="0.25">
      <c r="A93" s="657">
        <v>19</v>
      </c>
      <c r="B93" s="658">
        <f t="shared" si="25"/>
        <v>18.876852533570268</v>
      </c>
      <c r="C93" s="500">
        <f>'0. Materiali'!$B$10</f>
        <v>31475.806210019346</v>
      </c>
      <c r="D93" s="461">
        <f>'1. Geometria'!$H$8</f>
        <v>3.3</v>
      </c>
      <c r="E93" s="4">
        <f>'1. Geometria'!$C$32</f>
        <v>0.3</v>
      </c>
      <c r="F93" s="4">
        <f>'1. Geometria'!$C$33</f>
        <v>0.6</v>
      </c>
      <c r="G93" s="659">
        <f t="shared" si="26"/>
        <v>5.3999999999999994E-3</v>
      </c>
      <c r="H93" s="461">
        <f>'1. Geometria'!$H$52</f>
        <v>5.15</v>
      </c>
      <c r="I93" s="461">
        <f>'1. Geometria'!$H$53</f>
        <v>4.8499999999999996</v>
      </c>
      <c r="J93" s="461">
        <f t="shared" si="27"/>
        <v>5</v>
      </c>
      <c r="K93" s="461">
        <f>'1. Geometria'!$C$49</f>
        <v>0.3</v>
      </c>
      <c r="L93" s="461">
        <f>'1. Geometria'!$C$48</f>
        <v>0.6</v>
      </c>
      <c r="M93" s="500">
        <f t="shared" si="28"/>
        <v>5.3999999999999994E-3</v>
      </c>
      <c r="N93" s="461">
        <f>'1. Geometria'!$C$49</f>
        <v>0.3</v>
      </c>
      <c r="O93" s="461">
        <f>'1. Geometria'!$C$48</f>
        <v>0.6</v>
      </c>
      <c r="P93" s="500">
        <f t="shared" si="29"/>
        <v>5.3999999999999994E-3</v>
      </c>
      <c r="Q93" s="659">
        <f t="shared" si="30"/>
        <v>5.3999999999999994E-3</v>
      </c>
      <c r="R93" s="461">
        <f>'1. Geometria'!$C$51</f>
        <v>0.3</v>
      </c>
      <c r="S93" s="461">
        <f>'1. Geometria'!$C$50</f>
        <v>0.5</v>
      </c>
      <c r="T93" s="500">
        <f t="shared" si="31"/>
        <v>3.1249999999999997E-3</v>
      </c>
      <c r="U93" s="461">
        <f>'1. Geometria'!$C$51</f>
        <v>0.3</v>
      </c>
      <c r="V93" s="461">
        <f>'1. Geometria'!$C$50</f>
        <v>0.5</v>
      </c>
      <c r="W93" s="500">
        <f t="shared" si="32"/>
        <v>3.1249999999999997E-3</v>
      </c>
      <c r="X93" s="659">
        <f t="shared" si="33"/>
        <v>3.1249999999999997E-3</v>
      </c>
      <c r="Y93" s="642">
        <f t="shared" si="34"/>
        <v>2.6181818181818186</v>
      </c>
      <c r="Z93" s="642">
        <f t="shared" si="35"/>
        <v>1.5151515151515154</v>
      </c>
    </row>
    <row r="94" spans="1:26" x14ac:dyDescent="0.25">
      <c r="A94" s="657">
        <v>20</v>
      </c>
      <c r="B94" s="658">
        <f t="shared" si="25"/>
        <v>19.255684324902759</v>
      </c>
      <c r="C94" s="500">
        <f>'0. Materiali'!$B$10</f>
        <v>31475.806210019346</v>
      </c>
      <c r="D94" s="461">
        <f>'1. Geometria'!$H$8</f>
        <v>3.3</v>
      </c>
      <c r="E94" s="4">
        <f>'1. Geometria'!$C$32</f>
        <v>0.3</v>
      </c>
      <c r="F94" s="4">
        <f>'1. Geometria'!$C$33</f>
        <v>0.6</v>
      </c>
      <c r="G94" s="659">
        <f t="shared" si="26"/>
        <v>5.3999999999999994E-3</v>
      </c>
      <c r="H94" s="461">
        <f>'1. Geometria'!$H$53</f>
        <v>4.8499999999999996</v>
      </c>
      <c r="I94" s="461">
        <f>'1. Geometria'!$H$54</f>
        <v>4.8499999999999996</v>
      </c>
      <c r="J94" s="461">
        <f t="shared" si="27"/>
        <v>4.8499999999999996</v>
      </c>
      <c r="K94" s="461">
        <f>'1. Geometria'!$C$49</f>
        <v>0.3</v>
      </c>
      <c r="L94" s="461">
        <f>'1. Geometria'!$C$48</f>
        <v>0.6</v>
      </c>
      <c r="M94" s="500">
        <f t="shared" si="28"/>
        <v>5.3999999999999994E-3</v>
      </c>
      <c r="N94" s="461">
        <f>'1. Geometria'!$C$49</f>
        <v>0.3</v>
      </c>
      <c r="O94" s="461">
        <f>'1. Geometria'!$C$48</f>
        <v>0.6</v>
      </c>
      <c r="P94" s="500">
        <f t="shared" si="29"/>
        <v>5.3999999999999994E-3</v>
      </c>
      <c r="Q94" s="659">
        <f t="shared" si="30"/>
        <v>5.3999999999999994E-3</v>
      </c>
      <c r="R94" s="461">
        <f>'1. Geometria'!$C$51</f>
        <v>0.3</v>
      </c>
      <c r="S94" s="461">
        <f>'1. Geometria'!$C$50</f>
        <v>0.5</v>
      </c>
      <c r="T94" s="500">
        <f t="shared" si="31"/>
        <v>3.1249999999999997E-3</v>
      </c>
      <c r="U94" s="461">
        <f>'1. Geometria'!$C$51</f>
        <v>0.3</v>
      </c>
      <c r="V94" s="461">
        <f>'1. Geometria'!$C$50</f>
        <v>0.5</v>
      </c>
      <c r="W94" s="500">
        <f t="shared" si="32"/>
        <v>3.1249999999999997E-3</v>
      </c>
      <c r="X94" s="659">
        <f t="shared" si="33"/>
        <v>3.1249999999999997E-3</v>
      </c>
      <c r="Y94" s="642">
        <f t="shared" si="34"/>
        <v>2.5396363636363635</v>
      </c>
      <c r="Z94" s="642">
        <f t="shared" si="35"/>
        <v>1.4696969696969697</v>
      </c>
    </row>
    <row r="95" spans="1:26" x14ac:dyDescent="0.25">
      <c r="A95" s="657">
        <v>21</v>
      </c>
      <c r="B95" s="658">
        <f t="shared" si="25"/>
        <v>21.650924726062325</v>
      </c>
      <c r="C95" s="500">
        <f>'0. Materiali'!$B$10</f>
        <v>31475.806210019346</v>
      </c>
      <c r="D95" s="461">
        <f>'1. Geometria'!$H$8</f>
        <v>3.3</v>
      </c>
      <c r="E95" s="4">
        <f>'1. Geometria'!$C$32</f>
        <v>0.3</v>
      </c>
      <c r="F95" s="4">
        <f>'1. Geometria'!$C$33</f>
        <v>0.6</v>
      </c>
      <c r="G95" s="659">
        <f t="shared" si="26"/>
        <v>5.3999999999999994E-3</v>
      </c>
      <c r="H95" s="461">
        <f>'1. Geometria'!$H$54</f>
        <v>4.8499999999999996</v>
      </c>
      <c r="I95" s="461">
        <f>'1. Geometria'!$H$55</f>
        <v>3.2</v>
      </c>
      <c r="J95" s="461">
        <f t="shared" si="27"/>
        <v>4.0250000000000004</v>
      </c>
      <c r="K95" s="461">
        <f>'1. Geometria'!$C$49</f>
        <v>0.3</v>
      </c>
      <c r="L95" s="461">
        <f>'1. Geometria'!$C$48</f>
        <v>0.6</v>
      </c>
      <c r="M95" s="500">
        <f t="shared" si="28"/>
        <v>5.3999999999999994E-3</v>
      </c>
      <c r="N95" s="461">
        <f>'1. Geometria'!$C$49</f>
        <v>0.3</v>
      </c>
      <c r="O95" s="461">
        <f>'1. Geometria'!$C$48</f>
        <v>0.6</v>
      </c>
      <c r="P95" s="500">
        <f t="shared" si="29"/>
        <v>5.3999999999999994E-3</v>
      </c>
      <c r="Q95" s="659">
        <f t="shared" si="30"/>
        <v>5.3999999999999994E-3</v>
      </c>
      <c r="R95" s="461">
        <f>'1. Geometria'!$C$51</f>
        <v>0.3</v>
      </c>
      <c r="S95" s="461">
        <f>'1. Geometria'!$C$50</f>
        <v>0.5</v>
      </c>
      <c r="T95" s="500">
        <f t="shared" si="31"/>
        <v>3.1249999999999997E-3</v>
      </c>
      <c r="U95" s="461">
        <f>'1. Geometria'!$C$51</f>
        <v>0.3</v>
      </c>
      <c r="V95" s="461">
        <f>'1. Geometria'!$C$50</f>
        <v>0.5</v>
      </c>
      <c r="W95" s="500">
        <f t="shared" si="32"/>
        <v>3.1249999999999997E-3</v>
      </c>
      <c r="X95" s="659">
        <f t="shared" si="33"/>
        <v>3.1249999999999997E-3</v>
      </c>
      <c r="Y95" s="642">
        <f t="shared" si="34"/>
        <v>2.107636363636364</v>
      </c>
      <c r="Z95" s="642">
        <f t="shared" si="35"/>
        <v>1.2196969696969699</v>
      </c>
    </row>
    <row r="96" spans="1:26" x14ac:dyDescent="0.25">
      <c r="A96" s="657">
        <v>22</v>
      </c>
      <c r="B96" s="658">
        <f t="shared" si="25"/>
        <v>8.7577255917092085</v>
      </c>
      <c r="C96" s="500">
        <f>'0. Materiali'!$B$10</f>
        <v>31475.806210019346</v>
      </c>
      <c r="D96" s="461">
        <f>'1. Geometria'!$H$8</f>
        <v>3.3</v>
      </c>
      <c r="E96" s="4">
        <f>'1. Geometria'!$C$33</f>
        <v>0.6</v>
      </c>
      <c r="F96" s="4">
        <f>'1. Geometria'!$C$32</f>
        <v>0.3</v>
      </c>
      <c r="G96" s="659">
        <f t="shared" si="26"/>
        <v>1.3499999999999999E-3</v>
      </c>
      <c r="H96" s="461">
        <f>'1. Geometria'!$H$55</f>
        <v>3.2</v>
      </c>
      <c r="I96" s="461">
        <f>'1. Geometria'!$H$56</f>
        <v>3.9</v>
      </c>
      <c r="J96" s="461">
        <f t="shared" si="27"/>
        <v>3.55</v>
      </c>
      <c r="K96" s="461">
        <f>'1. Geometria'!$C$49</f>
        <v>0.3</v>
      </c>
      <c r="L96" s="461">
        <f>'1. Geometria'!$C$48</f>
        <v>0.6</v>
      </c>
      <c r="M96" s="500">
        <f t="shared" si="28"/>
        <v>5.3999999999999994E-3</v>
      </c>
      <c r="N96" s="461">
        <f>'1. Geometria'!$C$53</f>
        <v>0.9</v>
      </c>
      <c r="O96" s="461">
        <f>'1. Geometria'!$C$52</f>
        <v>0.21000000000000002</v>
      </c>
      <c r="P96" s="500">
        <f t="shared" si="29"/>
        <v>6.9457500000000023E-4</v>
      </c>
      <c r="Q96" s="659">
        <f t="shared" si="30"/>
        <v>3.0472874999999998E-3</v>
      </c>
      <c r="R96" s="461">
        <f>'1. Geometria'!$C$51</f>
        <v>0.3</v>
      </c>
      <c r="S96" s="461">
        <f>'1. Geometria'!$C$50</f>
        <v>0.5</v>
      </c>
      <c r="T96" s="500">
        <f t="shared" si="31"/>
        <v>3.1249999999999997E-3</v>
      </c>
      <c r="U96" s="461">
        <f>'1. Geometria'!$C$57</f>
        <v>0.8</v>
      </c>
      <c r="V96" s="461">
        <f>'1. Geometria'!$C$52</f>
        <v>0.21000000000000002</v>
      </c>
      <c r="W96" s="500">
        <f t="shared" si="32"/>
        <v>6.1740000000000015E-4</v>
      </c>
      <c r="X96" s="659">
        <f t="shared" si="33"/>
        <v>1.8711999999999999E-3</v>
      </c>
      <c r="Y96" s="642">
        <f t="shared" si="34"/>
        <v>0.77611838781141895</v>
      </c>
      <c r="Z96" s="642">
        <f t="shared" si="35"/>
        <v>0.47657883520105249</v>
      </c>
    </row>
    <row r="97" spans="1:53" x14ac:dyDescent="0.25">
      <c r="A97" s="657">
        <v>23</v>
      </c>
      <c r="B97" s="658">
        <f t="shared" si="25"/>
        <v>15.156175329396282</v>
      </c>
      <c r="C97" s="500">
        <f>'0. Materiali'!$B$10</f>
        <v>31475.806210019346</v>
      </c>
      <c r="D97" s="461">
        <f>'1. Geometria'!$H$8</f>
        <v>3.3</v>
      </c>
      <c r="E97" s="4">
        <f>'1. Geometria'!$C$32</f>
        <v>0.3</v>
      </c>
      <c r="F97" s="4">
        <f>'1. Geometria'!$C$33</f>
        <v>0.6</v>
      </c>
      <c r="G97" s="659">
        <f t="shared" si="26"/>
        <v>5.3999999999999994E-3</v>
      </c>
      <c r="H97" s="461">
        <f>'1. Geometria'!$H$56</f>
        <v>3.9</v>
      </c>
      <c r="I97" s="461">
        <f>'1. Geometria'!$H$57</f>
        <v>4.0999999999999996</v>
      </c>
      <c r="J97" s="461">
        <f t="shared" si="27"/>
        <v>4</v>
      </c>
      <c r="K97" s="461">
        <f>'1. Geometria'!$C$53</f>
        <v>0.9</v>
      </c>
      <c r="L97" s="461">
        <f>'1. Geometria'!$C$52</f>
        <v>0.21000000000000002</v>
      </c>
      <c r="M97" s="500">
        <f t="shared" si="28"/>
        <v>6.9457500000000023E-4</v>
      </c>
      <c r="N97" s="461">
        <f>'1. Geometria'!$C$49</f>
        <v>0.3</v>
      </c>
      <c r="O97" s="461">
        <f>'1. Geometria'!$C$48</f>
        <v>0.6</v>
      </c>
      <c r="P97" s="500">
        <f t="shared" si="29"/>
        <v>5.3999999999999994E-3</v>
      </c>
      <c r="Q97" s="659">
        <f t="shared" si="30"/>
        <v>3.0472874999999998E-3</v>
      </c>
      <c r="R97" s="461">
        <f>'1. Geometria'!$C$57</f>
        <v>0.8</v>
      </c>
      <c r="S97" s="461">
        <f>'1. Geometria'!$C$52</f>
        <v>0.21000000000000002</v>
      </c>
      <c r="T97" s="500">
        <f t="shared" si="31"/>
        <v>6.1740000000000015E-4</v>
      </c>
      <c r="U97" s="461">
        <f>'1. Geometria'!$C$51</f>
        <v>0.3</v>
      </c>
      <c r="V97" s="461">
        <f>'1. Geometria'!$C$50</f>
        <v>0.5</v>
      </c>
      <c r="W97" s="500">
        <f t="shared" si="32"/>
        <v>3.1249999999999997E-3</v>
      </c>
      <c r="X97" s="659">
        <f t="shared" si="33"/>
        <v>1.8711999999999999E-3</v>
      </c>
      <c r="Y97" s="642">
        <f t="shared" si="34"/>
        <v>3.4979983676007618</v>
      </c>
      <c r="Z97" s="642">
        <f t="shared" si="35"/>
        <v>2.1479609473850254</v>
      </c>
    </row>
    <row r="98" spans="1:53" x14ac:dyDescent="0.25">
      <c r="A98" s="657">
        <v>24</v>
      </c>
      <c r="B98" s="658">
        <f t="shared" si="25"/>
        <v>7.7364273079079284</v>
      </c>
      <c r="C98" s="500">
        <f>'0. Materiali'!$B$10</f>
        <v>31475.806210019346</v>
      </c>
      <c r="D98" s="461">
        <f>'1. Geometria'!$H$8</f>
        <v>3.3</v>
      </c>
      <c r="E98" s="4">
        <f>'1. Geometria'!$C$33</f>
        <v>0.6</v>
      </c>
      <c r="F98" s="4">
        <f>'1. Geometria'!$C$32</f>
        <v>0.3</v>
      </c>
      <c r="G98" s="659">
        <f t="shared" si="26"/>
        <v>1.3499999999999999E-3</v>
      </c>
      <c r="H98" s="461">
        <f>'1. Geometria'!$H$57</f>
        <v>4.0999999999999996</v>
      </c>
      <c r="I98" s="660">
        <v>0</v>
      </c>
      <c r="J98" s="461">
        <f t="shared" si="27"/>
        <v>2.0499999999999998</v>
      </c>
      <c r="K98" s="461">
        <f>'1. Geometria'!$C$49</f>
        <v>0.3</v>
      </c>
      <c r="L98" s="461">
        <f>'1. Geometria'!$C$48</f>
        <v>0.6</v>
      </c>
      <c r="M98" s="500">
        <f t="shared" si="28"/>
        <v>5.3999999999999994E-3</v>
      </c>
      <c r="N98" s="660">
        <v>0</v>
      </c>
      <c r="O98" s="660">
        <v>0</v>
      </c>
      <c r="P98" s="500">
        <f t="shared" si="29"/>
        <v>0</v>
      </c>
      <c r="Q98" s="659">
        <f t="shared" si="30"/>
        <v>2.6999999999999997E-3</v>
      </c>
      <c r="R98" s="461">
        <f>'1. Geometria'!$C$51</f>
        <v>0.3</v>
      </c>
      <c r="S98" s="461">
        <f>'1. Geometria'!$C$50</f>
        <v>0.5</v>
      </c>
      <c r="T98" s="500">
        <f t="shared" si="31"/>
        <v>3.1249999999999997E-3</v>
      </c>
      <c r="U98" s="660">
        <v>0</v>
      </c>
      <c r="V98" s="660">
        <v>0</v>
      </c>
      <c r="W98" s="500">
        <f t="shared" si="32"/>
        <v>0</v>
      </c>
      <c r="X98" s="659">
        <f t="shared" si="33"/>
        <v>1.5624999999999999E-3</v>
      </c>
      <c r="Y98" s="642">
        <f t="shared" si="34"/>
        <v>1.0734545454545454</v>
      </c>
      <c r="Z98" s="642">
        <f t="shared" si="35"/>
        <v>0.62121212121212122</v>
      </c>
    </row>
    <row r="99" spans="1:53" x14ac:dyDescent="0.25">
      <c r="A99" s="657">
        <v>25</v>
      </c>
      <c r="B99" s="658">
        <f t="shared" si="25"/>
        <v>13.825777753263413</v>
      </c>
      <c r="C99" s="500">
        <f>'0. Materiali'!$B$10</f>
        <v>31475.806210019346</v>
      </c>
      <c r="D99" s="461">
        <f>'1. Geometria'!$H$8</f>
        <v>3.3</v>
      </c>
      <c r="E99" s="4">
        <f>'1. Geometria'!$C$32</f>
        <v>0.3</v>
      </c>
      <c r="F99" s="4">
        <f>'1. Geometria'!$C$33</f>
        <v>0.6</v>
      </c>
      <c r="G99" s="659">
        <f t="shared" si="26"/>
        <v>5.3999999999999994E-3</v>
      </c>
      <c r="H99" s="461">
        <f>'1. Geometria'!$H$58</f>
        <v>3.9</v>
      </c>
      <c r="I99" s="500">
        <v>0</v>
      </c>
      <c r="J99" s="461">
        <f t="shared" si="27"/>
        <v>1.95</v>
      </c>
      <c r="K99" s="461">
        <f>'1. Geometria'!$C$49</f>
        <v>0.3</v>
      </c>
      <c r="L99" s="461">
        <f>'1. Geometria'!$C$48</f>
        <v>0.6</v>
      </c>
      <c r="M99" s="500">
        <f t="shared" si="28"/>
        <v>5.3999999999999994E-3</v>
      </c>
      <c r="N99" s="660">
        <v>0</v>
      </c>
      <c r="O99" s="660">
        <v>0</v>
      </c>
      <c r="P99" s="500">
        <f t="shared" si="29"/>
        <v>0</v>
      </c>
      <c r="Q99" s="659">
        <f t="shared" si="30"/>
        <v>2.6999999999999997E-3</v>
      </c>
      <c r="R99" s="461">
        <f>'1. Geometria'!$C$51</f>
        <v>0.3</v>
      </c>
      <c r="S99" s="461">
        <f>'1. Geometria'!$C$50</f>
        <v>0.5</v>
      </c>
      <c r="T99" s="500">
        <f t="shared" si="31"/>
        <v>3.1249999999999997E-3</v>
      </c>
      <c r="U99" s="660">
        <v>0</v>
      </c>
      <c r="V99" s="660">
        <v>0</v>
      </c>
      <c r="W99" s="500">
        <f t="shared" si="32"/>
        <v>0</v>
      </c>
      <c r="X99" s="659">
        <f t="shared" si="33"/>
        <v>1.5624999999999999E-3</v>
      </c>
      <c r="Y99" s="642">
        <f t="shared" si="34"/>
        <v>4.0843636363636362</v>
      </c>
      <c r="Z99" s="642">
        <f t="shared" si="35"/>
        <v>2.3636363636363638</v>
      </c>
    </row>
    <row r="100" spans="1:53" x14ac:dyDescent="0.25">
      <c r="A100" s="657">
        <v>26</v>
      </c>
      <c r="B100" s="658">
        <f t="shared" si="25"/>
        <v>21.733023558424055</v>
      </c>
      <c r="C100" s="500">
        <f>'0. Materiali'!$B$10</f>
        <v>31475.806210019346</v>
      </c>
      <c r="D100" s="461">
        <f>'1. Geometria'!$H$8</f>
        <v>3.3</v>
      </c>
      <c r="E100" s="4">
        <f>'1. Geometria'!$C$32</f>
        <v>0.3</v>
      </c>
      <c r="F100" s="4">
        <f>'1. Geometria'!$C$33</f>
        <v>0.6</v>
      </c>
      <c r="G100" s="659">
        <f t="shared" si="26"/>
        <v>5.3999999999999994E-3</v>
      </c>
      <c r="H100" s="461">
        <f>'1. Geometria'!$H$58</f>
        <v>3.9</v>
      </c>
      <c r="I100" s="461">
        <f>'1. Geometria'!$H$59</f>
        <v>4.0999999999999996</v>
      </c>
      <c r="J100" s="461">
        <f t="shared" si="27"/>
        <v>4</v>
      </c>
      <c r="K100" s="461">
        <f>'1. Geometria'!$C$49</f>
        <v>0.3</v>
      </c>
      <c r="L100" s="461">
        <f>'1. Geometria'!$C$48</f>
        <v>0.6</v>
      </c>
      <c r="M100" s="500">
        <f t="shared" si="28"/>
        <v>5.3999999999999994E-3</v>
      </c>
      <c r="N100" s="461">
        <f>'1. Geometria'!$C$49</f>
        <v>0.3</v>
      </c>
      <c r="O100" s="461">
        <f>'1. Geometria'!$C$48</f>
        <v>0.6</v>
      </c>
      <c r="P100" s="500">
        <f t="shared" si="29"/>
        <v>5.3999999999999994E-3</v>
      </c>
      <c r="Q100" s="659">
        <f t="shared" si="30"/>
        <v>5.3999999999999994E-3</v>
      </c>
      <c r="R100" s="461">
        <f>'1. Geometria'!$C$51</f>
        <v>0.3</v>
      </c>
      <c r="S100" s="461">
        <f>'1. Geometria'!$C$50</f>
        <v>0.5</v>
      </c>
      <c r="T100" s="500">
        <f t="shared" si="31"/>
        <v>3.1249999999999997E-3</v>
      </c>
      <c r="U100" s="461">
        <f>'1. Geometria'!$C$51</f>
        <v>0.3</v>
      </c>
      <c r="V100" s="461">
        <f>'1. Geometria'!$C$50</f>
        <v>0.5</v>
      </c>
      <c r="W100" s="500">
        <f t="shared" si="32"/>
        <v>3.1249999999999997E-3</v>
      </c>
      <c r="X100" s="659">
        <f t="shared" si="33"/>
        <v>3.1249999999999997E-3</v>
      </c>
      <c r="Y100" s="642">
        <f t="shared" si="34"/>
        <v>2.0945454545454547</v>
      </c>
      <c r="Z100" s="642">
        <f t="shared" si="35"/>
        <v>1.2121212121212122</v>
      </c>
    </row>
    <row r="101" spans="1:53" x14ac:dyDescent="0.25">
      <c r="A101" s="657">
        <v>27</v>
      </c>
      <c r="B101" s="658">
        <f>((12*$C101*$G101)/($D101^3))*(1/(1+0.5*(($Y101+$Z101+(2*$Y101*$Z101/3))/(1+(($Y101+$Z101)/6)))))</f>
        <v>7.7364273079079284</v>
      </c>
      <c r="C101" s="500">
        <f>'0. Materiali'!$B$10</f>
        <v>31475.806210019346</v>
      </c>
      <c r="D101" s="461">
        <f>'1. Geometria'!$H$8</f>
        <v>3.3</v>
      </c>
      <c r="E101" s="4">
        <f>'1. Geometria'!$C$33</f>
        <v>0.6</v>
      </c>
      <c r="F101" s="4">
        <f>'1. Geometria'!$C$32</f>
        <v>0.3</v>
      </c>
      <c r="G101" s="659">
        <f t="shared" si="26"/>
        <v>1.3499999999999999E-3</v>
      </c>
      <c r="H101" s="461">
        <f>'1. Geometria'!$H$59</f>
        <v>4.0999999999999996</v>
      </c>
      <c r="I101" s="500">
        <v>0</v>
      </c>
      <c r="J101" s="461">
        <f t="shared" si="27"/>
        <v>2.0499999999999998</v>
      </c>
      <c r="K101" s="461">
        <f>'1. Geometria'!$C$49</f>
        <v>0.3</v>
      </c>
      <c r="L101" s="461">
        <f>'1. Geometria'!$C$48</f>
        <v>0.6</v>
      </c>
      <c r="M101" s="500">
        <f t="shared" si="28"/>
        <v>5.3999999999999994E-3</v>
      </c>
      <c r="N101" s="660">
        <v>0</v>
      </c>
      <c r="O101" s="660">
        <v>0</v>
      </c>
      <c r="P101" s="500">
        <f t="shared" si="29"/>
        <v>0</v>
      </c>
      <c r="Q101" s="659">
        <f t="shared" si="30"/>
        <v>2.6999999999999997E-3</v>
      </c>
      <c r="R101" s="461">
        <f>'1. Geometria'!$C$51</f>
        <v>0.3</v>
      </c>
      <c r="S101" s="461">
        <f>'1. Geometria'!$C$50</f>
        <v>0.5</v>
      </c>
      <c r="T101" s="500">
        <f t="shared" si="31"/>
        <v>3.1249999999999997E-3</v>
      </c>
      <c r="U101" s="660">
        <v>0</v>
      </c>
      <c r="V101" s="660">
        <v>0</v>
      </c>
      <c r="W101" s="500">
        <f t="shared" si="32"/>
        <v>0</v>
      </c>
      <c r="X101" s="659">
        <f t="shared" si="33"/>
        <v>1.5624999999999999E-3</v>
      </c>
      <c r="Y101" s="642">
        <f t="shared" si="34"/>
        <v>1.0734545454545454</v>
      </c>
      <c r="Z101" s="642">
        <f t="shared" si="35"/>
        <v>0.62121212121212122</v>
      </c>
    </row>
    <row r="102" spans="1:53" x14ac:dyDescent="0.25">
      <c r="A102" s="642"/>
      <c r="B102" s="146">
        <f>SUM(B75:B101)</f>
        <v>333.42372930257955</v>
      </c>
      <c r="C102" s="642"/>
      <c r="D102" s="642"/>
      <c r="E102" s="642"/>
      <c r="F102" s="642"/>
      <c r="G102" s="642"/>
      <c r="H102" s="642"/>
      <c r="I102" s="642"/>
      <c r="J102" s="642"/>
      <c r="K102" s="642"/>
      <c r="L102" s="642"/>
      <c r="M102" s="642"/>
      <c r="N102" s="642"/>
      <c r="O102" s="642"/>
      <c r="P102" s="642"/>
      <c r="Q102" s="642"/>
      <c r="R102" s="642"/>
      <c r="S102" s="642"/>
      <c r="T102" s="642"/>
      <c r="U102" s="642"/>
      <c r="V102" s="642"/>
      <c r="W102" s="642"/>
      <c r="X102" s="642"/>
    </row>
    <row r="103" spans="1:53" x14ac:dyDescent="0.25">
      <c r="A103" s="642"/>
      <c r="B103" s="146"/>
      <c r="C103" s="642"/>
      <c r="D103" s="642"/>
      <c r="E103" s="642"/>
      <c r="F103" s="642"/>
      <c r="G103" s="642"/>
      <c r="H103" s="642"/>
      <c r="I103" s="642"/>
      <c r="J103" s="642"/>
      <c r="K103" s="642"/>
      <c r="L103" s="642"/>
      <c r="M103" s="642"/>
      <c r="N103" s="642"/>
      <c r="O103" s="642"/>
      <c r="P103" s="642"/>
      <c r="Q103" s="642"/>
      <c r="R103" s="642"/>
      <c r="S103" s="642"/>
      <c r="T103" s="642"/>
      <c r="U103" s="642"/>
      <c r="V103" s="642"/>
      <c r="W103" s="642"/>
      <c r="X103" s="642"/>
    </row>
    <row r="104" spans="1:53" ht="15.75" thickBot="1" x14ac:dyDescent="0.3">
      <c r="A104" s="1607" t="s">
        <v>550</v>
      </c>
      <c r="B104" s="1608"/>
      <c r="C104" s="1608"/>
      <c r="D104" s="1608"/>
      <c r="E104" s="1608"/>
      <c r="F104" s="1608"/>
      <c r="G104" s="1608"/>
      <c r="H104" s="1608"/>
      <c r="I104" s="1608"/>
      <c r="J104" s="1608"/>
      <c r="K104" s="1608"/>
      <c r="L104" s="1608"/>
      <c r="M104" s="1608"/>
      <c r="N104" s="1608"/>
      <c r="O104" s="1608"/>
      <c r="P104" s="1608"/>
      <c r="Q104" s="1608"/>
      <c r="R104" s="1608"/>
      <c r="S104" s="1608"/>
      <c r="T104" s="1608"/>
      <c r="U104" s="1608"/>
      <c r="V104" s="1608"/>
      <c r="W104" s="1608"/>
      <c r="X104" s="1608"/>
      <c r="Y104" s="1608"/>
      <c r="Z104" s="1608"/>
    </row>
    <row r="105" spans="1:53" ht="15.75" customHeight="1" thickBot="1" x14ac:dyDescent="0.3">
      <c r="A105" s="1587" t="s">
        <v>207</v>
      </c>
      <c r="B105" s="1590" t="s">
        <v>622</v>
      </c>
      <c r="C105" s="1593" t="s">
        <v>247</v>
      </c>
      <c r="D105" s="1596" t="s">
        <v>207</v>
      </c>
      <c r="E105" s="1597"/>
      <c r="F105" s="1597"/>
      <c r="G105" s="1598"/>
      <c r="H105" s="1596" t="s">
        <v>611</v>
      </c>
      <c r="I105" s="1597"/>
      <c r="J105" s="1598"/>
      <c r="K105" s="1602" t="s">
        <v>615</v>
      </c>
      <c r="L105" s="1603"/>
      <c r="M105" s="1603"/>
      <c r="N105" s="1603"/>
      <c r="O105" s="1603"/>
      <c r="P105" s="1603"/>
      <c r="Q105" s="1604"/>
      <c r="R105" s="1602" t="s">
        <v>618</v>
      </c>
      <c r="S105" s="1603"/>
      <c r="T105" s="1603"/>
      <c r="U105" s="1603"/>
      <c r="V105" s="1603"/>
      <c r="W105" s="1603"/>
      <c r="X105" s="1603"/>
      <c r="Y105" s="1583" t="s">
        <v>620</v>
      </c>
      <c r="Z105" s="1581" t="s">
        <v>621</v>
      </c>
      <c r="AB105" s="266"/>
      <c r="AC105" s="522"/>
      <c r="AD105" s="522"/>
      <c r="AE105" s="522"/>
      <c r="AF105" s="522"/>
      <c r="AG105" s="522"/>
      <c r="AH105" s="522"/>
      <c r="AI105" s="522"/>
      <c r="AJ105" s="522"/>
      <c r="AK105" s="522"/>
      <c r="AL105" s="88"/>
      <c r="AM105" s="88"/>
      <c r="AN105" s="88"/>
      <c r="AO105" s="88"/>
      <c r="AP105" s="88"/>
      <c r="AQ105" s="88"/>
      <c r="AR105" s="88"/>
      <c r="AS105" s="88"/>
      <c r="AT105" s="88"/>
      <c r="AU105" s="88"/>
      <c r="AV105" s="88"/>
      <c r="AW105" s="88"/>
      <c r="AX105" s="88"/>
      <c r="AY105" s="88"/>
      <c r="AZ105" s="522"/>
      <c r="BA105" s="522"/>
    </row>
    <row r="106" spans="1:53" x14ac:dyDescent="0.25">
      <c r="A106" s="1588"/>
      <c r="B106" s="1591"/>
      <c r="C106" s="1594"/>
      <c r="D106" s="1599"/>
      <c r="E106" s="1600"/>
      <c r="F106" s="1600"/>
      <c r="G106" s="1601"/>
      <c r="H106" s="1599"/>
      <c r="I106" s="1600"/>
      <c r="J106" s="1601"/>
      <c r="K106" s="1578" t="s">
        <v>614</v>
      </c>
      <c r="L106" s="1579"/>
      <c r="M106" s="1580"/>
      <c r="N106" s="1578" t="s">
        <v>616</v>
      </c>
      <c r="O106" s="1579"/>
      <c r="P106" s="1580"/>
      <c r="Q106" s="1581" t="s">
        <v>619</v>
      </c>
      <c r="R106" s="1578" t="s">
        <v>614</v>
      </c>
      <c r="S106" s="1579"/>
      <c r="T106" s="1580"/>
      <c r="U106" s="1578" t="s">
        <v>616</v>
      </c>
      <c r="V106" s="1579"/>
      <c r="W106" s="1580"/>
      <c r="X106" s="1583" t="s">
        <v>617</v>
      </c>
      <c r="Y106" s="1605"/>
      <c r="Z106" s="1606"/>
      <c r="AB106" s="266"/>
      <c r="AC106" s="522"/>
      <c r="AD106" s="522"/>
      <c r="AE106" s="522"/>
      <c r="AF106" s="522"/>
      <c r="AG106" s="522"/>
      <c r="AH106" s="522"/>
      <c r="AI106" s="522"/>
      <c r="AJ106" s="522"/>
      <c r="AK106" s="522"/>
      <c r="AL106" s="88"/>
      <c r="AM106" s="88"/>
      <c r="AN106" s="88"/>
      <c r="AO106" s="88"/>
      <c r="AP106" s="88"/>
      <c r="AQ106" s="88"/>
      <c r="AR106" s="522"/>
      <c r="AS106" s="88"/>
      <c r="AT106" s="88"/>
      <c r="AU106" s="88"/>
      <c r="AV106" s="88"/>
      <c r="AW106" s="88"/>
      <c r="AX106" s="88"/>
      <c r="AY106" s="522"/>
      <c r="AZ106" s="522"/>
      <c r="BA106" s="522"/>
    </row>
    <row r="107" spans="1:53" ht="15.75" thickBot="1" x14ac:dyDescent="0.3">
      <c r="A107" s="1589"/>
      <c r="B107" s="1592"/>
      <c r="C107" s="1595"/>
      <c r="D107" s="677" t="s">
        <v>609</v>
      </c>
      <c r="E107" s="678" t="s">
        <v>607</v>
      </c>
      <c r="F107" s="678" t="s">
        <v>608</v>
      </c>
      <c r="G107" s="679" t="s">
        <v>594</v>
      </c>
      <c r="H107" s="677" t="s">
        <v>612</v>
      </c>
      <c r="I107" s="678" t="s">
        <v>613</v>
      </c>
      <c r="J107" s="679" t="s">
        <v>610</v>
      </c>
      <c r="K107" s="677" t="s">
        <v>607</v>
      </c>
      <c r="L107" s="678" t="s">
        <v>608</v>
      </c>
      <c r="M107" s="679" t="s">
        <v>599</v>
      </c>
      <c r="N107" s="677" t="s">
        <v>607</v>
      </c>
      <c r="O107" s="678" t="s">
        <v>608</v>
      </c>
      <c r="P107" s="679" t="s">
        <v>599</v>
      </c>
      <c r="Q107" s="1582"/>
      <c r="R107" s="677" t="s">
        <v>607</v>
      </c>
      <c r="S107" s="678" t="s">
        <v>608</v>
      </c>
      <c r="T107" s="679" t="s">
        <v>599</v>
      </c>
      <c r="U107" s="677" t="s">
        <v>607</v>
      </c>
      <c r="V107" s="678" t="s">
        <v>608</v>
      </c>
      <c r="W107" s="679" t="s">
        <v>599</v>
      </c>
      <c r="X107" s="1584"/>
      <c r="Y107" s="1584"/>
      <c r="Z107" s="1582"/>
      <c r="AB107" s="266"/>
      <c r="AC107" s="522"/>
      <c r="AD107" s="522"/>
      <c r="AE107" s="674"/>
      <c r="AF107" s="674"/>
      <c r="AG107" s="674"/>
      <c r="AH107" s="674"/>
      <c r="AI107" s="674"/>
      <c r="AJ107" s="674"/>
      <c r="AK107" s="674"/>
      <c r="AL107" s="674"/>
      <c r="AM107" s="674"/>
      <c r="AN107" s="674"/>
      <c r="AO107" s="674"/>
      <c r="AP107" s="674"/>
      <c r="AQ107" s="674"/>
      <c r="AR107" s="522"/>
      <c r="AS107" s="674"/>
      <c r="AT107" s="674"/>
      <c r="AU107" s="674"/>
      <c r="AV107" s="674"/>
      <c r="AW107" s="674"/>
      <c r="AX107" s="674"/>
      <c r="AY107" s="522"/>
      <c r="AZ107" s="522"/>
      <c r="BA107" s="522"/>
    </row>
    <row r="108" spans="1:53" x14ac:dyDescent="0.25">
      <c r="A108" s="655">
        <v>1</v>
      </c>
      <c r="B108" s="656">
        <f>((12*$C108*$G108)/($D108^3))*(1/(1+0.5*(($Y108+$Z108+(2*$Y108*$Z108/3))/(1+(($Y108+$Z108)/6)))))</f>
        <v>11.162807745738975</v>
      </c>
      <c r="C108" s="642">
        <f>'0. Materiali'!$B$10</f>
        <v>31475.806210019346</v>
      </c>
      <c r="D108" s="4">
        <f>'1. Geometria'!$H$8</f>
        <v>3.3</v>
      </c>
      <c r="E108" s="4">
        <f>'1. Geometria'!$C$32</f>
        <v>0.3</v>
      </c>
      <c r="F108" s="4">
        <f>'1. Geometria'!$C$33</f>
        <v>0.6</v>
      </c>
      <c r="G108" s="642">
        <f>(E108*(F108)^3)/12</f>
        <v>5.3999999999999994E-3</v>
      </c>
      <c r="H108" s="4">
        <f>'1. Geometria'!$H$38</f>
        <v>3.9</v>
      </c>
      <c r="I108" s="642">
        <v>0</v>
      </c>
      <c r="J108" s="642">
        <f>($H108+$I108)/2</f>
        <v>1.95</v>
      </c>
      <c r="K108" s="4">
        <f>'1. Geometria'!$C$51</f>
        <v>0.3</v>
      </c>
      <c r="L108" s="4">
        <f>'1. Geometria'!$C$50</f>
        <v>0.5</v>
      </c>
      <c r="M108" s="642">
        <f>(K108*(L108^3))/12</f>
        <v>3.1249999999999997E-3</v>
      </c>
      <c r="N108" s="642">
        <v>0</v>
      </c>
      <c r="O108" s="642">
        <v>0</v>
      </c>
      <c r="P108" s="642">
        <f>(N108*(O108^3))/12</f>
        <v>0</v>
      </c>
      <c r="Q108" s="642">
        <f>(M108+P108)/2</f>
        <v>1.5624999999999999E-3</v>
      </c>
      <c r="R108" s="4">
        <f>'1. Geometria'!$C$51</f>
        <v>0.3</v>
      </c>
      <c r="S108" s="4">
        <f>'1. Geometria'!$C$50</f>
        <v>0.5</v>
      </c>
      <c r="T108" s="642">
        <f>($R108*($S108^3))/12</f>
        <v>3.1249999999999997E-3</v>
      </c>
      <c r="U108" s="642">
        <v>0</v>
      </c>
      <c r="V108" s="642">
        <v>0</v>
      </c>
      <c r="W108" s="642">
        <f>(U108*(V108^3))/12</f>
        <v>0</v>
      </c>
      <c r="X108" s="652">
        <f>(T108+W108)/2</f>
        <v>1.5624999999999999E-3</v>
      </c>
      <c r="Y108" s="642">
        <f t="shared" ref="Y108" si="36">IF($W108=0,((G108/D108)/((X108/J108)/2)),(($G108/$D108)/($X108/$J108)))</f>
        <v>4.0843636363636362</v>
      </c>
      <c r="Z108" s="642">
        <f t="shared" ref="Z108" si="37">IF($P108=0,((G108/D108)/((Q108/J108)/2)),(($G108/$D108)/($Q108/$J108)))</f>
        <v>4.0843636363636362</v>
      </c>
      <c r="AB108" s="96"/>
      <c r="AC108" s="218"/>
      <c r="AD108" s="674"/>
      <c r="AE108" s="675"/>
      <c r="AF108" s="675"/>
      <c r="AG108" s="675"/>
      <c r="AH108" s="674"/>
      <c r="AI108" s="675"/>
      <c r="AJ108" s="674"/>
      <c r="AK108" s="674"/>
      <c r="AL108" s="675"/>
      <c r="AM108" s="675"/>
      <c r="AN108" s="674"/>
      <c r="AO108" s="674"/>
      <c r="AP108" s="674"/>
      <c r="AQ108" s="674"/>
      <c r="AR108" s="674"/>
      <c r="AS108" s="675"/>
      <c r="AT108" s="675"/>
      <c r="AU108" s="674"/>
      <c r="AV108" s="674"/>
      <c r="AW108" s="674"/>
      <c r="AX108" s="674"/>
      <c r="AY108" s="691"/>
      <c r="AZ108" s="674"/>
      <c r="BA108" s="674"/>
    </row>
    <row r="109" spans="1:53" x14ac:dyDescent="0.25">
      <c r="A109" s="653">
        <v>2</v>
      </c>
      <c r="B109" s="654">
        <f t="shared" ref="B109:B133" si="38">((12*$C109*$G109)/($D109^3))*(1/(1+0.5*(($Y109+$Z109+(2*$Y109*$Z109/3))/(1+(($Y109+$Z109)/6)))))</f>
        <v>18.34058494722942</v>
      </c>
      <c r="C109" s="642">
        <f>'0. Materiali'!$B$10</f>
        <v>31475.806210019346</v>
      </c>
      <c r="D109" s="4">
        <f>'1. Geometria'!$H$8</f>
        <v>3.3</v>
      </c>
      <c r="E109" s="4">
        <f>'1. Geometria'!$C$32</f>
        <v>0.3</v>
      </c>
      <c r="F109" s="4">
        <f>'1. Geometria'!$C$33</f>
        <v>0.6</v>
      </c>
      <c r="G109" s="642">
        <f t="shared" ref="G109:G134" si="39">(E109*(F109)^3)/12</f>
        <v>5.3999999999999994E-3</v>
      </c>
      <c r="H109" s="4">
        <f>'1. Geometria'!$H$38</f>
        <v>3.9</v>
      </c>
      <c r="I109" s="4">
        <f>'1. Geometria'!$H$39</f>
        <v>4.0999999999999996</v>
      </c>
      <c r="J109" s="4">
        <f t="shared" ref="J109:J134" si="40">(H109+I109)/2</f>
        <v>4</v>
      </c>
      <c r="K109" s="4">
        <f>'1. Geometria'!$C$51</f>
        <v>0.3</v>
      </c>
      <c r="L109" s="4">
        <f>'1. Geometria'!$C$50</f>
        <v>0.5</v>
      </c>
      <c r="M109" s="642">
        <f t="shared" ref="M109:M134" si="41">(K109*(L109^3))/12</f>
        <v>3.1249999999999997E-3</v>
      </c>
      <c r="N109" s="4">
        <f>'1. Geometria'!$C$51</f>
        <v>0.3</v>
      </c>
      <c r="O109" s="4">
        <f>'1. Geometria'!$C$50</f>
        <v>0.5</v>
      </c>
      <c r="P109" s="642">
        <f>(N109*(O109^3))/12</f>
        <v>3.1249999999999997E-3</v>
      </c>
      <c r="Q109" s="652">
        <f t="shared" ref="Q109:Q134" si="42">(M109+P109)/2</f>
        <v>3.1249999999999997E-3</v>
      </c>
      <c r="R109" s="4">
        <f>'1. Geometria'!$C$51</f>
        <v>0.3</v>
      </c>
      <c r="S109" s="4">
        <f>'1. Geometria'!$C$50</f>
        <v>0.5</v>
      </c>
      <c r="T109" s="736">
        <f t="shared" ref="T109:T134" si="43">($R109*($S109^3))/12</f>
        <v>3.1249999999999997E-3</v>
      </c>
      <c r="U109" s="4">
        <f>'1. Geometria'!$C$51</f>
        <v>0.3</v>
      </c>
      <c r="V109" s="4">
        <f>'1. Geometria'!$C$50</f>
        <v>0.5</v>
      </c>
      <c r="W109" s="736">
        <f t="shared" ref="W109:W134" si="44">(U109*(V109^3))/12</f>
        <v>3.1249999999999997E-3</v>
      </c>
      <c r="X109" s="652">
        <f t="shared" ref="X109:X134" si="45">(T109+W109)/2</f>
        <v>3.1249999999999997E-3</v>
      </c>
      <c r="Y109" s="642">
        <f t="shared" ref="Y109:Y134" si="46">IF($W109=0,((G109/D109)/((X109/J109)/2)),(($G109/$D109)/($X109/$J109)))</f>
        <v>2.0945454545454547</v>
      </c>
      <c r="Z109" s="642">
        <f t="shared" ref="Z109:Z134" si="47">IF($P109=0,((G109/D109)/((Q109/J109)/2)),(($G109/$D109)/($Q109/$J109)))</f>
        <v>2.0945454545454547</v>
      </c>
      <c r="AB109" s="96"/>
      <c r="AC109" s="218"/>
      <c r="AD109" s="674"/>
      <c r="AE109" s="675"/>
      <c r="AF109" s="675"/>
      <c r="AG109" s="675"/>
      <c r="AH109" s="674"/>
      <c r="AI109" s="675"/>
      <c r="AJ109" s="675"/>
      <c r="AK109" s="675"/>
      <c r="AL109" s="675"/>
      <c r="AM109" s="675"/>
      <c r="AN109" s="674"/>
      <c r="AO109" s="675"/>
      <c r="AP109" s="675"/>
      <c r="AQ109" s="674"/>
      <c r="AR109" s="691"/>
      <c r="AS109" s="675"/>
      <c r="AT109" s="675"/>
      <c r="AU109" s="674"/>
      <c r="AV109" s="675"/>
      <c r="AW109" s="675"/>
      <c r="AX109" s="674"/>
      <c r="AY109" s="691"/>
      <c r="AZ109" s="674"/>
      <c r="BA109" s="674"/>
    </row>
    <row r="110" spans="1:53" x14ac:dyDescent="0.25">
      <c r="A110" s="653">
        <v>3</v>
      </c>
      <c r="B110" s="654">
        <f>((12*$C110*$G110)/($D110^3))*(1/(1+0.5*(($Y110+$Z110+(2*$Y110*$Z110/3))/(1+(($Y110+$Z110)/6)))))</f>
        <v>10.721141496147984</v>
      </c>
      <c r="C110" s="642">
        <f>'0. Materiali'!$B$10</f>
        <v>31475.806210019346</v>
      </c>
      <c r="D110" s="4">
        <f>'1. Geometria'!$H$8</f>
        <v>3.3</v>
      </c>
      <c r="E110" s="4">
        <f>'1. Geometria'!$C$32</f>
        <v>0.3</v>
      </c>
      <c r="F110" s="4">
        <f>'1. Geometria'!$C$33</f>
        <v>0.6</v>
      </c>
      <c r="G110" s="652">
        <f t="shared" si="39"/>
        <v>5.3999999999999994E-3</v>
      </c>
      <c r="H110" s="4">
        <f>'1. Geometria'!$H$39</f>
        <v>4.0999999999999996</v>
      </c>
      <c r="I110" s="642">
        <v>0</v>
      </c>
      <c r="J110" s="4">
        <f t="shared" si="40"/>
        <v>2.0499999999999998</v>
      </c>
      <c r="K110" s="4">
        <f>'1. Geometria'!$C$51</f>
        <v>0.3</v>
      </c>
      <c r="L110" s="4">
        <f>'1. Geometria'!$C$50</f>
        <v>0.5</v>
      </c>
      <c r="M110" s="642">
        <f t="shared" si="41"/>
        <v>3.1249999999999997E-3</v>
      </c>
      <c r="N110" s="3">
        <v>0</v>
      </c>
      <c r="O110" s="3">
        <v>0</v>
      </c>
      <c r="P110" s="642">
        <f t="shared" ref="P110:P134" si="48">(N110*(O110^3))/12</f>
        <v>0</v>
      </c>
      <c r="Q110" s="652">
        <f t="shared" si="42"/>
        <v>1.5624999999999999E-3</v>
      </c>
      <c r="R110" s="4">
        <f>'1. Geometria'!$C$51</f>
        <v>0.3</v>
      </c>
      <c r="S110" s="4">
        <f>'1. Geometria'!$C$50</f>
        <v>0.5</v>
      </c>
      <c r="T110" s="736">
        <f t="shared" si="43"/>
        <v>3.1249999999999997E-3</v>
      </c>
      <c r="U110" s="3">
        <v>0</v>
      </c>
      <c r="V110" s="3">
        <v>0</v>
      </c>
      <c r="W110" s="736">
        <f t="shared" si="44"/>
        <v>0</v>
      </c>
      <c r="X110" s="652">
        <f t="shared" si="45"/>
        <v>1.5624999999999999E-3</v>
      </c>
      <c r="Y110" s="642">
        <f t="shared" si="46"/>
        <v>4.2938181818181818</v>
      </c>
      <c r="Z110" s="642">
        <f t="shared" si="47"/>
        <v>4.2938181818181818</v>
      </c>
      <c r="AB110" s="96"/>
      <c r="AC110" s="218"/>
      <c r="AD110" s="674"/>
      <c r="AE110" s="675"/>
      <c r="AF110" s="675"/>
      <c r="AG110" s="675"/>
      <c r="AH110" s="691"/>
      <c r="AI110" s="675"/>
      <c r="AJ110" s="674"/>
      <c r="AK110" s="675"/>
      <c r="AL110" s="675"/>
      <c r="AM110" s="675"/>
      <c r="AN110" s="674"/>
      <c r="AO110" s="676"/>
      <c r="AP110" s="676"/>
      <c r="AQ110" s="674"/>
      <c r="AR110" s="691"/>
      <c r="AS110" s="675"/>
      <c r="AT110" s="675"/>
      <c r="AU110" s="674"/>
      <c r="AV110" s="676"/>
      <c r="AW110" s="676"/>
      <c r="AX110" s="674"/>
      <c r="AY110" s="691"/>
      <c r="AZ110" s="674"/>
      <c r="BA110" s="674"/>
    </row>
    <row r="111" spans="1:53" x14ac:dyDescent="0.25">
      <c r="A111" s="653">
        <v>4</v>
      </c>
      <c r="B111" s="654">
        <f t="shared" si="38"/>
        <v>1.1903783074292658</v>
      </c>
      <c r="C111" s="642">
        <f>'0. Materiali'!$B$10</f>
        <v>31475.806210019346</v>
      </c>
      <c r="D111" s="4">
        <f>'1. Geometria'!$H$8</f>
        <v>3.3</v>
      </c>
      <c r="E111" s="4">
        <f>'1. Geometria'!$C$33</f>
        <v>0.6</v>
      </c>
      <c r="F111" s="4">
        <f>'1. Geometria'!$C$32</f>
        <v>0.3</v>
      </c>
      <c r="G111" s="652">
        <f t="shared" si="39"/>
        <v>1.3499999999999999E-3</v>
      </c>
      <c r="H111" s="4">
        <f>'1. Geometria'!$H$40</f>
        <v>5.15</v>
      </c>
      <c r="I111" s="642">
        <v>0</v>
      </c>
      <c r="J111" s="4">
        <f t="shared" si="40"/>
        <v>2.5750000000000002</v>
      </c>
      <c r="K111" s="4">
        <f>'1. Geometria'!$C$55</f>
        <v>0.5</v>
      </c>
      <c r="L111" s="4">
        <f>'1. Geometria'!$C$52</f>
        <v>0.21000000000000002</v>
      </c>
      <c r="M111" s="642">
        <f t="shared" si="41"/>
        <v>3.858750000000001E-4</v>
      </c>
      <c r="N111" s="3">
        <v>0</v>
      </c>
      <c r="O111" s="3">
        <v>0</v>
      </c>
      <c r="P111" s="642">
        <f t="shared" si="48"/>
        <v>0</v>
      </c>
      <c r="Q111" s="652">
        <f t="shared" si="42"/>
        <v>1.9293750000000005E-4</v>
      </c>
      <c r="R111" s="4">
        <f>'1. Geometria'!$C$55</f>
        <v>0.5</v>
      </c>
      <c r="S111" s="4">
        <f>'1. Geometria'!$C$52</f>
        <v>0.21000000000000002</v>
      </c>
      <c r="T111" s="736">
        <f t="shared" si="43"/>
        <v>3.858750000000001E-4</v>
      </c>
      <c r="U111" s="3">
        <v>0</v>
      </c>
      <c r="V111" s="3">
        <v>0</v>
      </c>
      <c r="W111" s="736">
        <f t="shared" si="44"/>
        <v>0</v>
      </c>
      <c r="X111" s="652">
        <f t="shared" si="45"/>
        <v>1.9293750000000005E-4</v>
      </c>
      <c r="Y111" s="642">
        <f t="shared" si="46"/>
        <v>10.919692552345612</v>
      </c>
      <c r="Z111" s="642">
        <f t="shared" si="47"/>
        <v>10.919692552345612</v>
      </c>
      <c r="AB111" s="96"/>
      <c r="AC111" s="218"/>
      <c r="AD111" s="674"/>
      <c r="AE111" s="675"/>
      <c r="AF111" s="675"/>
      <c r="AG111" s="675"/>
      <c r="AH111" s="691"/>
      <c r="AI111" s="675"/>
      <c r="AJ111" s="674"/>
      <c r="AK111" s="675"/>
      <c r="AL111" s="675"/>
      <c r="AM111" s="675"/>
      <c r="AN111" s="674"/>
      <c r="AO111" s="676"/>
      <c r="AP111" s="676"/>
      <c r="AQ111" s="674"/>
      <c r="AR111" s="691"/>
      <c r="AS111" s="675"/>
      <c r="AT111" s="675"/>
      <c r="AU111" s="674"/>
      <c r="AV111" s="676"/>
      <c r="AW111" s="676"/>
      <c r="AX111" s="674"/>
      <c r="AY111" s="691"/>
      <c r="AZ111" s="674"/>
      <c r="BA111" s="674"/>
    </row>
    <row r="112" spans="1:53" x14ac:dyDescent="0.25">
      <c r="A112" s="657">
        <v>5</v>
      </c>
      <c r="B112" s="658">
        <f t="shared" si="38"/>
        <v>6.5531467644455557</v>
      </c>
      <c r="C112" s="500">
        <f>'0. Materiali'!$B$10</f>
        <v>31475.806210019346</v>
      </c>
      <c r="D112" s="461">
        <f>'1. Geometria'!$H$8</f>
        <v>3.3</v>
      </c>
      <c r="E112" s="4">
        <f>'1. Geometria'!$C$33</f>
        <v>0.6</v>
      </c>
      <c r="F112" s="4">
        <f>'1. Geometria'!$C$32</f>
        <v>0.3</v>
      </c>
      <c r="G112" s="659">
        <f t="shared" si="39"/>
        <v>1.3499999999999999E-3</v>
      </c>
      <c r="H112" s="461">
        <f>'1. Geometria'!$H$40</f>
        <v>5.15</v>
      </c>
      <c r="I112" s="461">
        <f>'1. Geometria'!$H$41</f>
        <v>4.8499999999999996</v>
      </c>
      <c r="J112" s="461">
        <f t="shared" si="40"/>
        <v>5</v>
      </c>
      <c r="K112" s="461">
        <f>'1. Geometria'!$C$55</f>
        <v>0.5</v>
      </c>
      <c r="L112" s="461">
        <f>'1. Geometria'!$C$52</f>
        <v>0.21000000000000002</v>
      </c>
      <c r="M112" s="500">
        <f t="shared" si="41"/>
        <v>3.858750000000001E-4</v>
      </c>
      <c r="N112" s="461">
        <f>'1. Geometria'!$C$51</f>
        <v>0.3</v>
      </c>
      <c r="O112" s="461">
        <f>'1. Geometria'!$C$50</f>
        <v>0.5</v>
      </c>
      <c r="P112" s="500">
        <f t="shared" si="48"/>
        <v>3.1249999999999997E-3</v>
      </c>
      <c r="Q112" s="659">
        <f t="shared" si="42"/>
        <v>1.7554374999999998E-3</v>
      </c>
      <c r="R112" s="461">
        <f>'1. Geometria'!$C$55</f>
        <v>0.5</v>
      </c>
      <c r="S112" s="461">
        <f>'1. Geometria'!$C$52</f>
        <v>0.21000000000000002</v>
      </c>
      <c r="T112" s="736">
        <f t="shared" si="43"/>
        <v>3.858750000000001E-4</v>
      </c>
      <c r="U112" s="461">
        <f>'1. Geometria'!$C$51</f>
        <v>0.3</v>
      </c>
      <c r="V112" s="461">
        <f>'1. Geometria'!$C$50</f>
        <v>0.5</v>
      </c>
      <c r="W112" s="736">
        <f t="shared" si="44"/>
        <v>3.1249999999999997E-3</v>
      </c>
      <c r="X112" s="659">
        <f t="shared" si="45"/>
        <v>1.7554374999999998E-3</v>
      </c>
      <c r="Y112" s="642">
        <f t="shared" si="46"/>
        <v>1.1652106927501238</v>
      </c>
      <c r="Z112" s="642">
        <f t="shared" si="47"/>
        <v>1.1652106927501238</v>
      </c>
      <c r="AB112" s="96"/>
      <c r="AC112" s="218"/>
      <c r="AD112" s="674"/>
      <c r="AE112" s="675"/>
      <c r="AF112" s="675"/>
      <c r="AG112" s="675"/>
      <c r="AH112" s="691"/>
      <c r="AI112" s="675"/>
      <c r="AJ112" s="675"/>
      <c r="AK112" s="675"/>
      <c r="AL112" s="675"/>
      <c r="AM112" s="675"/>
      <c r="AN112" s="674"/>
      <c r="AO112" s="675"/>
      <c r="AP112" s="675"/>
      <c r="AQ112" s="674"/>
      <c r="AR112" s="691"/>
      <c r="AS112" s="675"/>
      <c r="AT112" s="675"/>
      <c r="AU112" s="674"/>
      <c r="AV112" s="675"/>
      <c r="AW112" s="675"/>
      <c r="AX112" s="674"/>
      <c r="AY112" s="691"/>
      <c r="AZ112" s="674"/>
      <c r="BA112" s="674"/>
    </row>
    <row r="113" spans="1:53" x14ac:dyDescent="0.25">
      <c r="A113" s="657">
        <v>6</v>
      </c>
      <c r="B113" s="658">
        <f t="shared" si="38"/>
        <v>10.828520500993889</v>
      </c>
      <c r="C113" s="500">
        <f>'0. Materiali'!$B$10</f>
        <v>31475.806210019346</v>
      </c>
      <c r="D113" s="461">
        <f>'1. Geometria'!$H$8</f>
        <v>3.3</v>
      </c>
      <c r="E113" s="4">
        <f>'1. Geometria'!$C$32</f>
        <v>0.3</v>
      </c>
      <c r="F113" s="4">
        <f>'1. Geometria'!$C$33</f>
        <v>0.6</v>
      </c>
      <c r="G113" s="659">
        <f t="shared" si="39"/>
        <v>5.3999999999999994E-3</v>
      </c>
      <c r="H113" s="461">
        <f>'1. Geometria'!$H$41</f>
        <v>4.8499999999999996</v>
      </c>
      <c r="I113" s="461">
        <f>'1. Geometria'!$H$42</f>
        <v>4.8499999999999996</v>
      </c>
      <c r="J113" s="461">
        <f t="shared" si="40"/>
        <v>4.8499999999999996</v>
      </c>
      <c r="K113" s="461">
        <f>'1. Geometria'!$C$51</f>
        <v>0.3</v>
      </c>
      <c r="L113" s="461">
        <f>'1. Geometria'!$C$50</f>
        <v>0.5</v>
      </c>
      <c r="M113" s="500">
        <f t="shared" si="41"/>
        <v>3.1249999999999997E-3</v>
      </c>
      <c r="N113" s="461">
        <f>'1. Geometria'!$C$57</f>
        <v>0.8</v>
      </c>
      <c r="O113" s="461">
        <f>'1. Geometria'!$C$52</f>
        <v>0.21000000000000002</v>
      </c>
      <c r="P113" s="500">
        <f t="shared" si="48"/>
        <v>6.1740000000000015E-4</v>
      </c>
      <c r="Q113" s="659">
        <f t="shared" si="42"/>
        <v>1.8711999999999999E-3</v>
      </c>
      <c r="R113" s="461">
        <f>'1. Geometria'!$C$51</f>
        <v>0.3</v>
      </c>
      <c r="S113" s="461">
        <f>'1. Geometria'!$C$50</f>
        <v>0.5</v>
      </c>
      <c r="T113" s="736">
        <f t="shared" si="43"/>
        <v>3.1249999999999997E-3</v>
      </c>
      <c r="U113" s="461">
        <f>'1. Geometria'!$C$57</f>
        <v>0.8</v>
      </c>
      <c r="V113" s="461">
        <f>'1. Geometria'!$C$52</f>
        <v>0.21000000000000002</v>
      </c>
      <c r="W113" s="736">
        <f t="shared" si="44"/>
        <v>6.1740000000000015E-4</v>
      </c>
      <c r="X113" s="659">
        <f t="shared" si="45"/>
        <v>1.8711999999999999E-3</v>
      </c>
      <c r="Y113" s="642">
        <f t="shared" si="46"/>
        <v>4.2413230207159227</v>
      </c>
      <c r="Z113" s="642">
        <f t="shared" si="47"/>
        <v>4.2413230207159227</v>
      </c>
      <c r="AB113" s="96"/>
      <c r="AC113" s="218"/>
      <c r="AD113" s="674"/>
      <c r="AE113" s="675"/>
      <c r="AF113" s="675"/>
      <c r="AG113" s="675"/>
      <c r="AH113" s="691"/>
      <c r="AI113" s="675"/>
      <c r="AJ113" s="675"/>
      <c r="AK113" s="675"/>
      <c r="AL113" s="675"/>
      <c r="AM113" s="675"/>
      <c r="AN113" s="674"/>
      <c r="AO113" s="675"/>
      <c r="AP113" s="675"/>
      <c r="AQ113" s="674"/>
      <c r="AR113" s="691"/>
      <c r="AS113" s="675"/>
      <c r="AT113" s="675"/>
      <c r="AU113" s="674"/>
      <c r="AV113" s="675"/>
      <c r="AW113" s="675"/>
      <c r="AX113" s="674"/>
      <c r="AY113" s="691"/>
      <c r="AZ113" s="674"/>
      <c r="BA113" s="674"/>
    </row>
    <row r="114" spans="1:53" x14ac:dyDescent="0.25">
      <c r="A114" s="657">
        <v>7</v>
      </c>
      <c r="B114" s="658">
        <f t="shared" si="38"/>
        <v>12.556973670827443</v>
      </c>
      <c r="C114" s="500">
        <f>'0. Materiali'!$B$10</f>
        <v>31475.806210019346</v>
      </c>
      <c r="D114" s="461">
        <f>'1. Geometria'!$H$8</f>
        <v>3.3</v>
      </c>
      <c r="E114" s="461">
        <f>'1. Geometria'!$C$32</f>
        <v>0.3</v>
      </c>
      <c r="F114" s="461">
        <f>'1. Geometria'!$C$33</f>
        <v>0.6</v>
      </c>
      <c r="G114" s="659">
        <f t="shared" si="39"/>
        <v>5.3999999999999994E-3</v>
      </c>
      <c r="H114" s="461">
        <f>'1. Geometria'!$H$42</f>
        <v>4.8499999999999996</v>
      </c>
      <c r="I114" s="461">
        <f>'1. Geometria'!$H$43</f>
        <v>3.2</v>
      </c>
      <c r="J114" s="461">
        <f t="shared" si="40"/>
        <v>4.0250000000000004</v>
      </c>
      <c r="K114" s="461">
        <f>'1. Geometria'!$C$57</f>
        <v>0.8</v>
      </c>
      <c r="L114" s="461">
        <f>'1. Geometria'!$C$52</f>
        <v>0.21000000000000002</v>
      </c>
      <c r="M114" s="500">
        <f t="shared" si="41"/>
        <v>6.1740000000000015E-4</v>
      </c>
      <c r="N114" s="461">
        <f>'1. Geometria'!$C$51</f>
        <v>0.3</v>
      </c>
      <c r="O114" s="461">
        <f>'1. Geometria'!$C$50</f>
        <v>0.5</v>
      </c>
      <c r="P114" s="500">
        <f t="shared" si="48"/>
        <v>3.1249999999999997E-3</v>
      </c>
      <c r="Q114" s="659">
        <f t="shared" si="42"/>
        <v>1.8711999999999999E-3</v>
      </c>
      <c r="R114" s="461">
        <f>'1. Geometria'!$C$57</f>
        <v>0.8</v>
      </c>
      <c r="S114" s="461">
        <f>'1. Geometria'!$C$52</f>
        <v>0.21000000000000002</v>
      </c>
      <c r="T114" s="736">
        <f t="shared" si="43"/>
        <v>6.1740000000000015E-4</v>
      </c>
      <c r="U114" s="461">
        <f>'1. Geometria'!$C$51</f>
        <v>0.3</v>
      </c>
      <c r="V114" s="461">
        <f>'1. Geometria'!$C$50</f>
        <v>0.5</v>
      </c>
      <c r="W114" s="736">
        <f t="shared" si="44"/>
        <v>3.1249999999999997E-3</v>
      </c>
      <c r="X114" s="659">
        <f t="shared" si="45"/>
        <v>1.8711999999999999E-3</v>
      </c>
      <c r="Y114" s="642">
        <f t="shared" si="46"/>
        <v>3.519860857398267</v>
      </c>
      <c r="Z114" s="642">
        <f t="shared" si="47"/>
        <v>3.519860857398267</v>
      </c>
      <c r="AB114" s="96"/>
      <c r="AC114" s="218"/>
      <c r="AD114" s="674"/>
      <c r="AE114" s="675"/>
      <c r="AF114" s="675"/>
      <c r="AG114" s="675"/>
      <c r="AH114" s="691"/>
      <c r="AI114" s="675"/>
      <c r="AJ114" s="675"/>
      <c r="AK114" s="675"/>
      <c r="AL114" s="675"/>
      <c r="AM114" s="675"/>
      <c r="AN114" s="674"/>
      <c r="AO114" s="675"/>
      <c r="AP114" s="675"/>
      <c r="AQ114" s="674"/>
      <c r="AR114" s="691"/>
      <c r="AS114" s="675"/>
      <c r="AT114" s="675"/>
      <c r="AU114" s="674"/>
      <c r="AV114" s="675"/>
      <c r="AW114" s="675"/>
      <c r="AX114" s="674"/>
      <c r="AY114" s="691"/>
      <c r="AZ114" s="674"/>
      <c r="BA114" s="674"/>
    </row>
    <row r="115" spans="1:53" x14ac:dyDescent="0.25">
      <c r="A115" s="657">
        <v>8</v>
      </c>
      <c r="B115" s="658">
        <f t="shared" si="38"/>
        <v>7.9887374304042851</v>
      </c>
      <c r="C115" s="500">
        <f>'0. Materiali'!$B$10</f>
        <v>31475.806210019346</v>
      </c>
      <c r="D115" s="461">
        <f>'1. Geometria'!$H$8</f>
        <v>3.3</v>
      </c>
      <c r="E115" s="461">
        <f>'1. Geometria'!$C$33</f>
        <v>0.6</v>
      </c>
      <c r="F115" s="461">
        <f>'1. Geometria'!$C$32</f>
        <v>0.3</v>
      </c>
      <c r="G115" s="659">
        <f t="shared" si="39"/>
        <v>1.3499999999999999E-3</v>
      </c>
      <c r="H115" s="461">
        <f>'1. Geometria'!$H$43</f>
        <v>3.2</v>
      </c>
      <c r="I115" s="461">
        <f>'1. Geometria'!$H$44</f>
        <v>3.9</v>
      </c>
      <c r="J115" s="461">
        <f t="shared" si="40"/>
        <v>3.55</v>
      </c>
      <c r="K115" s="461">
        <f>'1. Geometria'!$C$51</f>
        <v>0.3</v>
      </c>
      <c r="L115" s="461">
        <f>'1. Geometria'!$C$50</f>
        <v>0.5</v>
      </c>
      <c r="M115" s="500">
        <f t="shared" si="41"/>
        <v>3.1249999999999997E-3</v>
      </c>
      <c r="N115" s="461">
        <f>'1. Geometria'!$C$57</f>
        <v>0.8</v>
      </c>
      <c r="O115" s="461">
        <f>'1. Geometria'!$C$52</f>
        <v>0.21000000000000002</v>
      </c>
      <c r="P115" s="500">
        <f t="shared" si="48"/>
        <v>6.1740000000000015E-4</v>
      </c>
      <c r="Q115" s="659">
        <f t="shared" si="42"/>
        <v>1.8711999999999999E-3</v>
      </c>
      <c r="R115" s="461">
        <f>'1. Geometria'!$C$51</f>
        <v>0.3</v>
      </c>
      <c r="S115" s="461">
        <f>'1. Geometria'!$C$50</f>
        <v>0.5</v>
      </c>
      <c r="T115" s="736">
        <f t="shared" si="43"/>
        <v>3.1249999999999997E-3</v>
      </c>
      <c r="U115" s="461">
        <f>'1. Geometria'!$C$57</f>
        <v>0.8</v>
      </c>
      <c r="V115" s="461">
        <f>'1. Geometria'!$C$52</f>
        <v>0.21000000000000002</v>
      </c>
      <c r="W115" s="736">
        <f t="shared" si="44"/>
        <v>6.1740000000000015E-4</v>
      </c>
      <c r="X115" s="659">
        <f t="shared" si="45"/>
        <v>1.8711999999999999E-3</v>
      </c>
      <c r="Y115" s="642">
        <f t="shared" si="46"/>
        <v>0.77611838781141895</v>
      </c>
      <c r="Z115" s="642">
        <f t="shared" si="47"/>
        <v>0.77611838781141895</v>
      </c>
      <c r="AB115" s="96"/>
      <c r="AC115" s="218"/>
      <c r="AD115" s="674"/>
      <c r="AE115" s="675"/>
      <c r="AF115" s="675"/>
      <c r="AG115" s="675"/>
      <c r="AH115" s="691"/>
      <c r="AI115" s="675"/>
      <c r="AJ115" s="675"/>
      <c r="AK115" s="675"/>
      <c r="AL115" s="675"/>
      <c r="AM115" s="675"/>
      <c r="AN115" s="674"/>
      <c r="AO115" s="675"/>
      <c r="AP115" s="675"/>
      <c r="AQ115" s="674"/>
      <c r="AR115" s="691"/>
      <c r="AS115" s="675"/>
      <c r="AT115" s="675"/>
      <c r="AU115" s="674"/>
      <c r="AV115" s="675"/>
      <c r="AW115" s="675"/>
      <c r="AX115" s="674"/>
      <c r="AY115" s="691"/>
      <c r="AZ115" s="674"/>
      <c r="BA115" s="674"/>
    </row>
    <row r="116" spans="1:53" x14ac:dyDescent="0.25">
      <c r="A116" s="657">
        <v>9</v>
      </c>
      <c r="B116" s="658">
        <f t="shared" si="38"/>
        <v>12.618006754063627</v>
      </c>
      <c r="C116" s="500">
        <f>'0. Materiali'!$B$10</f>
        <v>31475.806210019346</v>
      </c>
      <c r="D116" s="461">
        <f>'1. Geometria'!$H$8</f>
        <v>3.3</v>
      </c>
      <c r="E116" s="461">
        <f>'1. Geometria'!$C$32</f>
        <v>0.3</v>
      </c>
      <c r="F116" s="461">
        <f>'1. Geometria'!$C$33</f>
        <v>0.6</v>
      </c>
      <c r="G116" s="659">
        <f t="shared" si="39"/>
        <v>5.3999999999999994E-3</v>
      </c>
      <c r="H116" s="461">
        <f>'1. Geometria'!$H$44</f>
        <v>3.9</v>
      </c>
      <c r="I116" s="461">
        <f>'1. Geometria'!$H$45</f>
        <v>4.0999999999999996</v>
      </c>
      <c r="J116" s="461">
        <f t="shared" si="40"/>
        <v>4</v>
      </c>
      <c r="K116" s="461">
        <f>'1. Geometria'!$C$57</f>
        <v>0.8</v>
      </c>
      <c r="L116" s="461">
        <f>'1. Geometria'!$C$52</f>
        <v>0.21000000000000002</v>
      </c>
      <c r="M116" s="500">
        <f t="shared" si="41"/>
        <v>6.1740000000000015E-4</v>
      </c>
      <c r="N116" s="461">
        <f>'1. Geometria'!$C$51</f>
        <v>0.3</v>
      </c>
      <c r="O116" s="461">
        <f>'1. Geometria'!$C$50</f>
        <v>0.5</v>
      </c>
      <c r="P116" s="500">
        <f t="shared" si="48"/>
        <v>3.1249999999999997E-3</v>
      </c>
      <c r="Q116" s="659">
        <f t="shared" si="42"/>
        <v>1.8711999999999999E-3</v>
      </c>
      <c r="R116" s="461">
        <f>'1. Geometria'!$C$57</f>
        <v>0.8</v>
      </c>
      <c r="S116" s="461">
        <f>'1. Geometria'!$C$52</f>
        <v>0.21000000000000002</v>
      </c>
      <c r="T116" s="736">
        <f t="shared" si="43"/>
        <v>6.1740000000000015E-4</v>
      </c>
      <c r="U116" s="461">
        <f>'1. Geometria'!$C$51</f>
        <v>0.3</v>
      </c>
      <c r="V116" s="461">
        <f>'1. Geometria'!$C$50</f>
        <v>0.5</v>
      </c>
      <c r="W116" s="736">
        <f t="shared" si="44"/>
        <v>3.1249999999999997E-3</v>
      </c>
      <c r="X116" s="659">
        <f t="shared" si="45"/>
        <v>1.8711999999999999E-3</v>
      </c>
      <c r="Y116" s="642">
        <f t="shared" si="46"/>
        <v>3.4979983676007618</v>
      </c>
      <c r="Z116" s="642">
        <f t="shared" si="47"/>
        <v>3.4979983676007618</v>
      </c>
      <c r="AB116" s="96"/>
      <c r="AC116" s="218"/>
      <c r="AD116" s="674"/>
      <c r="AE116" s="675"/>
      <c r="AF116" s="675"/>
      <c r="AG116" s="675"/>
      <c r="AH116" s="691"/>
      <c r="AI116" s="675"/>
      <c r="AJ116" s="675"/>
      <c r="AK116" s="675"/>
      <c r="AL116" s="675"/>
      <c r="AM116" s="675"/>
      <c r="AN116" s="674"/>
      <c r="AO116" s="675"/>
      <c r="AP116" s="675"/>
      <c r="AQ116" s="674"/>
      <c r="AR116" s="691"/>
      <c r="AS116" s="675"/>
      <c r="AT116" s="675"/>
      <c r="AU116" s="674"/>
      <c r="AV116" s="675"/>
      <c r="AW116" s="675"/>
      <c r="AX116" s="674"/>
      <c r="AY116" s="691"/>
      <c r="AZ116" s="674"/>
      <c r="BA116" s="674"/>
    </row>
    <row r="117" spans="1:53" x14ac:dyDescent="0.25">
      <c r="A117" s="657">
        <v>10</v>
      </c>
      <c r="B117" s="658">
        <f t="shared" si="38"/>
        <v>6.8431417880095733</v>
      </c>
      <c r="C117" s="500">
        <f>'0. Materiali'!$B$10</f>
        <v>31475.806210019346</v>
      </c>
      <c r="D117" s="461">
        <f>'1. Geometria'!$H$8</f>
        <v>3.3</v>
      </c>
      <c r="E117" s="461">
        <f>'1. Geometria'!$C$33</f>
        <v>0.6</v>
      </c>
      <c r="F117" s="461">
        <f>'1. Geometria'!$C$32</f>
        <v>0.3</v>
      </c>
      <c r="G117" s="659">
        <f t="shared" si="39"/>
        <v>1.3499999999999999E-3</v>
      </c>
      <c r="H117" s="461">
        <f>'1. Geometria'!$H$45</f>
        <v>4.0999999999999996</v>
      </c>
      <c r="I117" s="500">
        <v>0</v>
      </c>
      <c r="J117" s="461">
        <f t="shared" si="40"/>
        <v>2.0499999999999998</v>
      </c>
      <c r="K117" s="461">
        <f>'1. Geometria'!$C$51</f>
        <v>0.3</v>
      </c>
      <c r="L117" s="461">
        <f>'1. Geometria'!$C$50</f>
        <v>0.5</v>
      </c>
      <c r="M117" s="500">
        <f t="shared" si="41"/>
        <v>3.1249999999999997E-3</v>
      </c>
      <c r="N117" s="660">
        <v>0</v>
      </c>
      <c r="O117" s="660">
        <v>0</v>
      </c>
      <c r="P117" s="500">
        <f t="shared" si="48"/>
        <v>0</v>
      </c>
      <c r="Q117" s="659">
        <f t="shared" si="42"/>
        <v>1.5624999999999999E-3</v>
      </c>
      <c r="R117" s="461">
        <f>'1. Geometria'!$C$51</f>
        <v>0.3</v>
      </c>
      <c r="S117" s="461">
        <f>'1. Geometria'!$C$50</f>
        <v>0.5</v>
      </c>
      <c r="T117" s="736">
        <f t="shared" si="43"/>
        <v>3.1249999999999997E-3</v>
      </c>
      <c r="U117" s="660">
        <v>0</v>
      </c>
      <c r="V117" s="660">
        <v>0</v>
      </c>
      <c r="W117" s="736">
        <f t="shared" si="44"/>
        <v>0</v>
      </c>
      <c r="X117" s="659">
        <f t="shared" si="45"/>
        <v>1.5624999999999999E-3</v>
      </c>
      <c r="Y117" s="642">
        <f t="shared" si="46"/>
        <v>1.0734545454545454</v>
      </c>
      <c r="Z117" s="642">
        <f t="shared" si="47"/>
        <v>1.0734545454545454</v>
      </c>
      <c r="AB117" s="96"/>
      <c r="AC117" s="218"/>
      <c r="AD117" s="674"/>
      <c r="AE117" s="675"/>
      <c r="AF117" s="675"/>
      <c r="AG117" s="675"/>
      <c r="AH117" s="691"/>
      <c r="AI117" s="675"/>
      <c r="AJ117" s="674"/>
      <c r="AK117" s="675"/>
      <c r="AL117" s="675"/>
      <c r="AM117" s="675"/>
      <c r="AN117" s="674"/>
      <c r="AO117" s="676"/>
      <c r="AP117" s="676"/>
      <c r="AQ117" s="674"/>
      <c r="AR117" s="691"/>
      <c r="AS117" s="675"/>
      <c r="AT117" s="675"/>
      <c r="AU117" s="674"/>
      <c r="AV117" s="676"/>
      <c r="AW117" s="676"/>
      <c r="AX117" s="674"/>
      <c r="AY117" s="691"/>
      <c r="AZ117" s="674"/>
      <c r="BA117" s="674"/>
    </row>
    <row r="118" spans="1:53" x14ac:dyDescent="0.25">
      <c r="A118" s="657">
        <v>11</v>
      </c>
      <c r="B118" s="658">
        <f t="shared" si="38"/>
        <v>1.1903783074292658</v>
      </c>
      <c r="C118" s="500">
        <f>'0. Materiali'!$B$10</f>
        <v>31475.806210019346</v>
      </c>
      <c r="D118" s="461">
        <f>'1. Geometria'!$H$8</f>
        <v>3.3</v>
      </c>
      <c r="E118" s="461">
        <f>'1. Geometria'!$C$33</f>
        <v>0.6</v>
      </c>
      <c r="F118" s="461">
        <f>'1. Geometria'!$C$32</f>
        <v>0.3</v>
      </c>
      <c r="G118" s="659">
        <f t="shared" si="39"/>
        <v>1.3499999999999999E-3</v>
      </c>
      <c r="H118" s="461">
        <f>'1. Geometria'!$H$46</f>
        <v>5.15</v>
      </c>
      <c r="I118" s="500">
        <v>0</v>
      </c>
      <c r="J118" s="461">
        <f t="shared" si="40"/>
        <v>2.5750000000000002</v>
      </c>
      <c r="K118" s="461">
        <f>'1. Geometria'!$C$55</f>
        <v>0.5</v>
      </c>
      <c r="L118" s="461">
        <f>'1. Geometria'!$C$52</f>
        <v>0.21000000000000002</v>
      </c>
      <c r="M118" s="500">
        <f t="shared" si="41"/>
        <v>3.858750000000001E-4</v>
      </c>
      <c r="N118" s="660">
        <v>0</v>
      </c>
      <c r="O118" s="660">
        <v>0</v>
      </c>
      <c r="P118" s="500">
        <f t="shared" si="48"/>
        <v>0</v>
      </c>
      <c r="Q118" s="659">
        <f t="shared" si="42"/>
        <v>1.9293750000000005E-4</v>
      </c>
      <c r="R118" s="461">
        <f>'1. Geometria'!$C$55</f>
        <v>0.5</v>
      </c>
      <c r="S118" s="461">
        <f>'1. Geometria'!$C$52</f>
        <v>0.21000000000000002</v>
      </c>
      <c r="T118" s="736">
        <f t="shared" si="43"/>
        <v>3.858750000000001E-4</v>
      </c>
      <c r="U118" s="660">
        <v>0</v>
      </c>
      <c r="V118" s="660">
        <v>0</v>
      </c>
      <c r="W118" s="736">
        <f t="shared" si="44"/>
        <v>0</v>
      </c>
      <c r="X118" s="659">
        <f t="shared" si="45"/>
        <v>1.9293750000000005E-4</v>
      </c>
      <c r="Y118" s="642">
        <f t="shared" si="46"/>
        <v>10.919692552345612</v>
      </c>
      <c r="Z118" s="642">
        <f t="shared" si="47"/>
        <v>10.919692552345612</v>
      </c>
      <c r="AB118" s="96"/>
      <c r="AC118" s="218"/>
      <c r="AD118" s="674"/>
      <c r="AE118" s="675"/>
      <c r="AF118" s="675"/>
      <c r="AG118" s="675"/>
      <c r="AH118" s="691"/>
      <c r="AI118" s="675"/>
      <c r="AJ118" s="674"/>
      <c r="AK118" s="675"/>
      <c r="AL118" s="675"/>
      <c r="AM118" s="675"/>
      <c r="AN118" s="674"/>
      <c r="AO118" s="676"/>
      <c r="AP118" s="676"/>
      <c r="AQ118" s="674"/>
      <c r="AR118" s="691"/>
      <c r="AS118" s="675"/>
      <c r="AT118" s="675"/>
      <c r="AU118" s="674"/>
      <c r="AV118" s="676"/>
      <c r="AW118" s="676"/>
      <c r="AX118" s="674"/>
      <c r="AY118" s="691"/>
      <c r="AZ118" s="674"/>
      <c r="BA118" s="674"/>
    </row>
    <row r="119" spans="1:53" x14ac:dyDescent="0.25">
      <c r="A119" s="657">
        <v>12</v>
      </c>
      <c r="B119" s="658">
        <f t="shared" si="38"/>
        <v>6.5531467644455557</v>
      </c>
      <c r="C119" s="500">
        <f>'0. Materiali'!$B$10</f>
        <v>31475.806210019346</v>
      </c>
      <c r="D119" s="461">
        <f>'1. Geometria'!$H$8</f>
        <v>3.3</v>
      </c>
      <c r="E119" s="461">
        <f>'1. Geometria'!$C$33</f>
        <v>0.6</v>
      </c>
      <c r="F119" s="461">
        <f>'1. Geometria'!$C$32</f>
        <v>0.3</v>
      </c>
      <c r="G119" s="659">
        <f t="shared" si="39"/>
        <v>1.3499999999999999E-3</v>
      </c>
      <c r="H119" s="461">
        <f>'1. Geometria'!$H$46</f>
        <v>5.15</v>
      </c>
      <c r="I119" s="461">
        <f>'1. Geometria'!$H$47</f>
        <v>4.8499999999999996</v>
      </c>
      <c r="J119" s="461">
        <f t="shared" si="40"/>
        <v>5</v>
      </c>
      <c r="K119" s="461">
        <f>'1. Geometria'!$C$55</f>
        <v>0.5</v>
      </c>
      <c r="L119" s="461">
        <f>'1. Geometria'!$C$52</f>
        <v>0.21000000000000002</v>
      </c>
      <c r="M119" s="500">
        <f t="shared" si="41"/>
        <v>3.858750000000001E-4</v>
      </c>
      <c r="N119" s="461">
        <f>'1. Geometria'!$C$51</f>
        <v>0.3</v>
      </c>
      <c r="O119" s="461">
        <f>'1. Geometria'!$C$50</f>
        <v>0.5</v>
      </c>
      <c r="P119" s="500">
        <f t="shared" si="48"/>
        <v>3.1249999999999997E-3</v>
      </c>
      <c r="Q119" s="659">
        <f t="shared" si="42"/>
        <v>1.7554374999999998E-3</v>
      </c>
      <c r="R119" s="461">
        <f>'1. Geometria'!$C$55</f>
        <v>0.5</v>
      </c>
      <c r="S119" s="461">
        <f>'1. Geometria'!$C$52</f>
        <v>0.21000000000000002</v>
      </c>
      <c r="T119" s="736">
        <f t="shared" si="43"/>
        <v>3.858750000000001E-4</v>
      </c>
      <c r="U119" s="461">
        <f>'1. Geometria'!$C$51</f>
        <v>0.3</v>
      </c>
      <c r="V119" s="461">
        <f>'1. Geometria'!$C$50</f>
        <v>0.5</v>
      </c>
      <c r="W119" s="736">
        <f t="shared" si="44"/>
        <v>3.1249999999999997E-3</v>
      </c>
      <c r="X119" s="659">
        <f t="shared" si="45"/>
        <v>1.7554374999999998E-3</v>
      </c>
      <c r="Y119" s="642">
        <f t="shared" si="46"/>
        <v>1.1652106927501238</v>
      </c>
      <c r="Z119" s="642">
        <f t="shared" si="47"/>
        <v>1.1652106927501238</v>
      </c>
      <c r="AB119" s="96"/>
      <c r="AC119" s="218"/>
      <c r="AD119" s="674"/>
      <c r="AE119" s="675"/>
      <c r="AF119" s="675"/>
      <c r="AG119" s="675"/>
      <c r="AH119" s="691"/>
      <c r="AI119" s="675"/>
      <c r="AJ119" s="675"/>
      <c r="AK119" s="675"/>
      <c r="AL119" s="675"/>
      <c r="AM119" s="675"/>
      <c r="AN119" s="674"/>
      <c r="AO119" s="675"/>
      <c r="AP119" s="675"/>
      <c r="AQ119" s="674"/>
      <c r="AR119" s="691"/>
      <c r="AS119" s="675"/>
      <c r="AT119" s="675"/>
      <c r="AU119" s="674"/>
      <c r="AV119" s="675"/>
      <c r="AW119" s="675"/>
      <c r="AX119" s="674"/>
      <c r="AY119" s="691"/>
      <c r="AZ119" s="674"/>
      <c r="BA119" s="674"/>
    </row>
    <row r="120" spans="1:53" x14ac:dyDescent="0.25">
      <c r="A120" s="657">
        <v>13</v>
      </c>
      <c r="B120" s="658">
        <f t="shared" si="38"/>
        <v>16.034351541085098</v>
      </c>
      <c r="C120" s="500">
        <f>'0. Materiali'!$B$10</f>
        <v>31475.806210019346</v>
      </c>
      <c r="D120" s="461">
        <f>'1. Geometria'!$H$8</f>
        <v>3.3</v>
      </c>
      <c r="E120" s="461">
        <f>'1. Geometria'!$C$32</f>
        <v>0.3</v>
      </c>
      <c r="F120" s="461">
        <f>'1. Geometria'!$C$33</f>
        <v>0.6</v>
      </c>
      <c r="G120" s="659">
        <f t="shared" si="39"/>
        <v>5.3999999999999994E-3</v>
      </c>
      <c r="H120" s="461">
        <f>'1. Geometria'!$H$47</f>
        <v>4.8499999999999996</v>
      </c>
      <c r="I120" s="461">
        <f>'1. Geometria'!$H$48</f>
        <v>4.8499999999999996</v>
      </c>
      <c r="J120" s="461">
        <f t="shared" si="40"/>
        <v>4.8499999999999996</v>
      </c>
      <c r="K120" s="461">
        <f>'1. Geometria'!$C$51</f>
        <v>0.3</v>
      </c>
      <c r="L120" s="461">
        <f>'1. Geometria'!$C$50</f>
        <v>0.5</v>
      </c>
      <c r="M120" s="500">
        <f t="shared" si="41"/>
        <v>3.1249999999999997E-3</v>
      </c>
      <c r="N120" s="461">
        <f>'1. Geometria'!$C$51</f>
        <v>0.3</v>
      </c>
      <c r="O120" s="461">
        <f>'1. Geometria'!$C$50</f>
        <v>0.5</v>
      </c>
      <c r="P120" s="500">
        <f t="shared" si="48"/>
        <v>3.1249999999999997E-3</v>
      </c>
      <c r="Q120" s="659">
        <f t="shared" si="42"/>
        <v>3.1249999999999997E-3</v>
      </c>
      <c r="R120" s="461">
        <f>'1. Geometria'!$C$51</f>
        <v>0.3</v>
      </c>
      <c r="S120" s="461">
        <f>'1. Geometria'!$C$50</f>
        <v>0.5</v>
      </c>
      <c r="T120" s="736">
        <f t="shared" si="43"/>
        <v>3.1249999999999997E-3</v>
      </c>
      <c r="U120" s="461">
        <f>'1. Geometria'!$C$51</f>
        <v>0.3</v>
      </c>
      <c r="V120" s="461">
        <f>'1. Geometria'!$C$50</f>
        <v>0.5</v>
      </c>
      <c r="W120" s="736">
        <f t="shared" si="44"/>
        <v>3.1249999999999997E-3</v>
      </c>
      <c r="X120" s="659">
        <f t="shared" si="45"/>
        <v>3.1249999999999997E-3</v>
      </c>
      <c r="Y120" s="642">
        <f t="shared" si="46"/>
        <v>2.5396363636363635</v>
      </c>
      <c r="Z120" s="642">
        <f t="shared" si="47"/>
        <v>2.5396363636363635</v>
      </c>
      <c r="AB120" s="96"/>
      <c r="AC120" s="218"/>
      <c r="AD120" s="674"/>
      <c r="AE120" s="675"/>
      <c r="AF120" s="675"/>
      <c r="AG120" s="675"/>
      <c r="AH120" s="691"/>
      <c r="AI120" s="675"/>
      <c r="AJ120" s="675"/>
      <c r="AK120" s="675"/>
      <c r="AL120" s="675"/>
      <c r="AM120" s="675"/>
      <c r="AN120" s="674"/>
      <c r="AO120" s="675"/>
      <c r="AP120" s="675"/>
      <c r="AQ120" s="674"/>
      <c r="AR120" s="691"/>
      <c r="AS120" s="675"/>
      <c r="AT120" s="675"/>
      <c r="AU120" s="674"/>
      <c r="AV120" s="675"/>
      <c r="AW120" s="675"/>
      <c r="AX120" s="674"/>
      <c r="AY120" s="691"/>
      <c r="AZ120" s="674"/>
      <c r="BA120" s="674"/>
    </row>
    <row r="121" spans="1:53" x14ac:dyDescent="0.25">
      <c r="A121" s="657">
        <v>14</v>
      </c>
      <c r="B121" s="658">
        <f t="shared" si="38"/>
        <v>7.5474499938806092</v>
      </c>
      <c r="C121" s="500">
        <f>'0. Materiali'!$B$10</f>
        <v>31475.806210019346</v>
      </c>
      <c r="D121" s="461">
        <f>'1. Geometria'!$H$8</f>
        <v>3.3</v>
      </c>
      <c r="E121" s="461">
        <f>'1. Geometria'!$C$33</f>
        <v>0.6</v>
      </c>
      <c r="F121" s="461">
        <f>'1. Geometria'!$C$32</f>
        <v>0.3</v>
      </c>
      <c r="G121" s="659">
        <f t="shared" si="39"/>
        <v>1.3499999999999999E-3</v>
      </c>
      <c r="H121" s="461">
        <f>'1. Geometria'!$H$48</f>
        <v>4.8499999999999996</v>
      </c>
      <c r="I121" s="461">
        <f>'1. Geometria'!$H$49</f>
        <v>3.2</v>
      </c>
      <c r="J121" s="461">
        <f t="shared" si="40"/>
        <v>4.0250000000000004</v>
      </c>
      <c r="K121" s="461">
        <f>'1. Geometria'!$C$51</f>
        <v>0.3</v>
      </c>
      <c r="L121" s="461">
        <f>'1. Geometria'!$C$50</f>
        <v>0.5</v>
      </c>
      <c r="M121" s="500">
        <f t="shared" si="41"/>
        <v>3.1249999999999997E-3</v>
      </c>
      <c r="N121" s="461">
        <f>'1. Geometria'!$C$57</f>
        <v>0.8</v>
      </c>
      <c r="O121" s="461">
        <f>'1. Geometria'!$C$52</f>
        <v>0.21000000000000002</v>
      </c>
      <c r="P121" s="500">
        <f t="shared" si="48"/>
        <v>6.1740000000000015E-4</v>
      </c>
      <c r="Q121" s="659">
        <f t="shared" si="42"/>
        <v>1.8711999999999999E-3</v>
      </c>
      <c r="R121" s="461">
        <f>'1. Geometria'!$C$51</f>
        <v>0.3</v>
      </c>
      <c r="S121" s="461">
        <f>'1. Geometria'!$C$50</f>
        <v>0.5</v>
      </c>
      <c r="T121" s="736">
        <f t="shared" si="43"/>
        <v>3.1249999999999997E-3</v>
      </c>
      <c r="U121" s="461">
        <f>'1. Geometria'!$C$57</f>
        <v>0.8</v>
      </c>
      <c r="V121" s="461">
        <f>'1. Geometria'!$C$52</f>
        <v>0.21000000000000002</v>
      </c>
      <c r="W121" s="736">
        <f t="shared" si="44"/>
        <v>6.1740000000000015E-4</v>
      </c>
      <c r="X121" s="659">
        <f t="shared" si="45"/>
        <v>1.8711999999999999E-3</v>
      </c>
      <c r="Y121" s="642">
        <f t="shared" si="46"/>
        <v>0.87996521434956676</v>
      </c>
      <c r="Z121" s="642">
        <f t="shared" si="47"/>
        <v>0.87996521434956676</v>
      </c>
      <c r="AB121" s="96"/>
      <c r="AC121" s="218"/>
      <c r="AD121" s="674"/>
      <c r="AE121" s="675"/>
      <c r="AF121" s="675"/>
      <c r="AG121" s="675"/>
      <c r="AH121" s="691"/>
      <c r="AI121" s="675"/>
      <c r="AJ121" s="675"/>
      <c r="AK121" s="675"/>
      <c r="AL121" s="675"/>
      <c r="AM121" s="675"/>
      <c r="AN121" s="674"/>
      <c r="AO121" s="675"/>
      <c r="AP121" s="675"/>
      <c r="AQ121" s="674"/>
      <c r="AR121" s="691"/>
      <c r="AS121" s="675"/>
      <c r="AT121" s="675"/>
      <c r="AU121" s="674"/>
      <c r="AV121" s="675"/>
      <c r="AW121" s="675"/>
      <c r="AX121" s="674"/>
      <c r="AY121" s="691"/>
      <c r="AZ121" s="674"/>
      <c r="BA121" s="674"/>
    </row>
    <row r="122" spans="1:53" x14ac:dyDescent="0.25">
      <c r="A122" s="657">
        <v>15</v>
      </c>
      <c r="B122" s="658">
        <f t="shared" si="38"/>
        <v>7.9887374304042851</v>
      </c>
      <c r="C122" s="500">
        <f>'0. Materiali'!$B$10</f>
        <v>31475.806210019346</v>
      </c>
      <c r="D122" s="461">
        <f>'1. Geometria'!$H$8</f>
        <v>3.3</v>
      </c>
      <c r="E122" s="461">
        <f>'1. Geometria'!$C$33</f>
        <v>0.6</v>
      </c>
      <c r="F122" s="461">
        <f>'1. Geometria'!$C$32</f>
        <v>0.3</v>
      </c>
      <c r="G122" s="659">
        <f t="shared" si="39"/>
        <v>1.3499999999999999E-3</v>
      </c>
      <c r="H122" s="461">
        <f>'1. Geometria'!$H$49</f>
        <v>3.2</v>
      </c>
      <c r="I122" s="461">
        <f>'1. Geometria'!$H$50</f>
        <v>3.9</v>
      </c>
      <c r="J122" s="461">
        <f t="shared" si="40"/>
        <v>3.55</v>
      </c>
      <c r="K122" s="461">
        <f>'1. Geometria'!$C$57</f>
        <v>0.8</v>
      </c>
      <c r="L122" s="461">
        <f>'1. Geometria'!$C$52</f>
        <v>0.21000000000000002</v>
      </c>
      <c r="M122" s="500">
        <f t="shared" si="41"/>
        <v>6.1740000000000015E-4</v>
      </c>
      <c r="N122" s="461">
        <f>'1. Geometria'!$C$51</f>
        <v>0.3</v>
      </c>
      <c r="O122" s="461">
        <f>'1. Geometria'!$C$50</f>
        <v>0.5</v>
      </c>
      <c r="P122" s="500">
        <f t="shared" si="48"/>
        <v>3.1249999999999997E-3</v>
      </c>
      <c r="Q122" s="659">
        <f t="shared" si="42"/>
        <v>1.8711999999999999E-3</v>
      </c>
      <c r="R122" s="461">
        <f>'1. Geometria'!$C$57</f>
        <v>0.8</v>
      </c>
      <c r="S122" s="461">
        <f>'1. Geometria'!$C$52</f>
        <v>0.21000000000000002</v>
      </c>
      <c r="T122" s="736">
        <f t="shared" si="43"/>
        <v>6.1740000000000015E-4</v>
      </c>
      <c r="U122" s="461">
        <f>'1. Geometria'!$C$51</f>
        <v>0.3</v>
      </c>
      <c r="V122" s="461">
        <f>'1. Geometria'!$C$50</f>
        <v>0.5</v>
      </c>
      <c r="W122" s="736">
        <f t="shared" si="44"/>
        <v>3.1249999999999997E-3</v>
      </c>
      <c r="X122" s="659">
        <f t="shared" si="45"/>
        <v>1.8711999999999999E-3</v>
      </c>
      <c r="Y122" s="642">
        <f t="shared" si="46"/>
        <v>0.77611838781141895</v>
      </c>
      <c r="Z122" s="642">
        <f t="shared" si="47"/>
        <v>0.77611838781141895</v>
      </c>
      <c r="AB122" s="96"/>
      <c r="AC122" s="218"/>
      <c r="AD122" s="674"/>
      <c r="AE122" s="675"/>
      <c r="AF122" s="675"/>
      <c r="AG122" s="675"/>
      <c r="AH122" s="691"/>
      <c r="AI122" s="675"/>
      <c r="AJ122" s="675"/>
      <c r="AK122" s="675"/>
      <c r="AL122" s="675"/>
      <c r="AM122" s="675"/>
      <c r="AN122" s="674"/>
      <c r="AO122" s="675"/>
      <c r="AP122" s="675"/>
      <c r="AQ122" s="674"/>
      <c r="AR122" s="691"/>
      <c r="AS122" s="675"/>
      <c r="AT122" s="675"/>
      <c r="AU122" s="674"/>
      <c r="AV122" s="675"/>
      <c r="AW122" s="675"/>
      <c r="AX122" s="674"/>
      <c r="AY122" s="691"/>
      <c r="AZ122" s="674"/>
      <c r="BA122" s="674"/>
    </row>
    <row r="123" spans="1:53" x14ac:dyDescent="0.25">
      <c r="A123" s="657">
        <v>16</v>
      </c>
      <c r="B123" s="658">
        <f t="shared" si="38"/>
        <v>18.34058494722942</v>
      </c>
      <c r="C123" s="500">
        <f>'0. Materiali'!$B$10</f>
        <v>31475.806210019346</v>
      </c>
      <c r="D123" s="461">
        <f>'1. Geometria'!$H$8</f>
        <v>3.3</v>
      </c>
      <c r="E123" s="461">
        <f>'1. Geometria'!$C$32</f>
        <v>0.3</v>
      </c>
      <c r="F123" s="461">
        <f>'1. Geometria'!$C$33</f>
        <v>0.6</v>
      </c>
      <c r="G123" s="659">
        <f t="shared" si="39"/>
        <v>5.3999999999999994E-3</v>
      </c>
      <c r="H123" s="461">
        <f>'1. Geometria'!$H$50</f>
        <v>3.9</v>
      </c>
      <c r="I123" s="461">
        <f>'1. Geometria'!$H$51</f>
        <v>4.0999999999999996</v>
      </c>
      <c r="J123" s="461">
        <f t="shared" si="40"/>
        <v>4</v>
      </c>
      <c r="K123" s="461">
        <f>'1. Geometria'!$C$51</f>
        <v>0.3</v>
      </c>
      <c r="L123" s="461">
        <f>'1. Geometria'!$C$50</f>
        <v>0.5</v>
      </c>
      <c r="M123" s="500">
        <f t="shared" si="41"/>
        <v>3.1249999999999997E-3</v>
      </c>
      <c r="N123" s="461">
        <f>'1. Geometria'!$C$51</f>
        <v>0.3</v>
      </c>
      <c r="O123" s="461">
        <f>'1. Geometria'!$C$50</f>
        <v>0.5</v>
      </c>
      <c r="P123" s="500">
        <f t="shared" si="48"/>
        <v>3.1249999999999997E-3</v>
      </c>
      <c r="Q123" s="659">
        <f t="shared" si="42"/>
        <v>3.1249999999999997E-3</v>
      </c>
      <c r="R123" s="461">
        <f>'1. Geometria'!$C$51</f>
        <v>0.3</v>
      </c>
      <c r="S123" s="461">
        <f>'1. Geometria'!$C$50</f>
        <v>0.5</v>
      </c>
      <c r="T123" s="736">
        <f t="shared" si="43"/>
        <v>3.1249999999999997E-3</v>
      </c>
      <c r="U123" s="461">
        <f>'1. Geometria'!$C$51</f>
        <v>0.3</v>
      </c>
      <c r="V123" s="461">
        <f>'1. Geometria'!$C$50</f>
        <v>0.5</v>
      </c>
      <c r="W123" s="736">
        <f t="shared" si="44"/>
        <v>3.1249999999999997E-3</v>
      </c>
      <c r="X123" s="659">
        <f t="shared" si="45"/>
        <v>3.1249999999999997E-3</v>
      </c>
      <c r="Y123" s="642">
        <f t="shared" si="46"/>
        <v>2.0945454545454547</v>
      </c>
      <c r="Z123" s="642">
        <f t="shared" si="47"/>
        <v>2.0945454545454547</v>
      </c>
      <c r="AB123" s="96"/>
      <c r="AC123" s="218"/>
      <c r="AD123" s="674"/>
      <c r="AE123" s="675"/>
      <c r="AF123" s="675"/>
      <c r="AG123" s="675"/>
      <c r="AH123" s="691"/>
      <c r="AI123" s="675"/>
      <c r="AJ123" s="675"/>
      <c r="AK123" s="675"/>
      <c r="AL123" s="675"/>
      <c r="AM123" s="675"/>
      <c r="AN123" s="674"/>
      <c r="AO123" s="675"/>
      <c r="AP123" s="675"/>
      <c r="AQ123" s="674"/>
      <c r="AR123" s="691"/>
      <c r="AS123" s="675"/>
      <c r="AT123" s="675"/>
      <c r="AU123" s="674"/>
      <c r="AV123" s="675"/>
      <c r="AW123" s="675"/>
      <c r="AX123" s="674"/>
      <c r="AY123" s="691"/>
      <c r="AZ123" s="674"/>
      <c r="BA123" s="674"/>
    </row>
    <row r="124" spans="1:53" x14ac:dyDescent="0.25">
      <c r="A124" s="657">
        <v>17</v>
      </c>
      <c r="B124" s="658">
        <f t="shared" si="38"/>
        <v>6.8431417880095733</v>
      </c>
      <c r="C124" s="500">
        <f>'0. Materiali'!$B$10</f>
        <v>31475.806210019346</v>
      </c>
      <c r="D124" s="461">
        <f>'1. Geometria'!$H$8</f>
        <v>3.3</v>
      </c>
      <c r="E124" s="461">
        <f>'1. Geometria'!$C$33</f>
        <v>0.6</v>
      </c>
      <c r="F124" s="461">
        <f>'1. Geometria'!$C$32</f>
        <v>0.3</v>
      </c>
      <c r="G124" s="659">
        <f t="shared" si="39"/>
        <v>1.3499999999999999E-3</v>
      </c>
      <c r="H124" s="461">
        <f>'1. Geometria'!$H$51</f>
        <v>4.0999999999999996</v>
      </c>
      <c r="I124" s="500">
        <v>0</v>
      </c>
      <c r="J124" s="461">
        <f t="shared" si="40"/>
        <v>2.0499999999999998</v>
      </c>
      <c r="K124" s="461">
        <f>'1. Geometria'!$C$51</f>
        <v>0.3</v>
      </c>
      <c r="L124" s="461">
        <f>'1. Geometria'!$C$50</f>
        <v>0.5</v>
      </c>
      <c r="M124" s="500">
        <f t="shared" si="41"/>
        <v>3.1249999999999997E-3</v>
      </c>
      <c r="N124" s="660">
        <v>0</v>
      </c>
      <c r="O124" s="660">
        <v>0</v>
      </c>
      <c r="P124" s="500">
        <f t="shared" si="48"/>
        <v>0</v>
      </c>
      <c r="Q124" s="659">
        <f t="shared" si="42"/>
        <v>1.5624999999999999E-3</v>
      </c>
      <c r="R124" s="461">
        <f>'1. Geometria'!$C$51</f>
        <v>0.3</v>
      </c>
      <c r="S124" s="461">
        <f>'1. Geometria'!$C$50</f>
        <v>0.5</v>
      </c>
      <c r="T124" s="736">
        <f t="shared" si="43"/>
        <v>3.1249999999999997E-3</v>
      </c>
      <c r="U124" s="660">
        <v>0</v>
      </c>
      <c r="V124" s="660">
        <v>0</v>
      </c>
      <c r="W124" s="736">
        <f t="shared" si="44"/>
        <v>0</v>
      </c>
      <c r="X124" s="659">
        <f t="shared" si="45"/>
        <v>1.5624999999999999E-3</v>
      </c>
      <c r="Y124" s="642">
        <f t="shared" si="46"/>
        <v>1.0734545454545454</v>
      </c>
      <c r="Z124" s="642">
        <f t="shared" si="47"/>
        <v>1.0734545454545454</v>
      </c>
      <c r="AB124" s="96"/>
      <c r="AC124" s="218"/>
      <c r="AD124" s="674"/>
      <c r="AE124" s="675"/>
      <c r="AF124" s="675"/>
      <c r="AG124" s="675"/>
      <c r="AH124" s="691"/>
      <c r="AI124" s="675"/>
      <c r="AJ124" s="674"/>
      <c r="AK124" s="675"/>
      <c r="AL124" s="675"/>
      <c r="AM124" s="675"/>
      <c r="AN124" s="674"/>
      <c r="AO124" s="676"/>
      <c r="AP124" s="676"/>
      <c r="AQ124" s="674"/>
      <c r="AR124" s="691"/>
      <c r="AS124" s="675"/>
      <c r="AT124" s="675"/>
      <c r="AU124" s="674"/>
      <c r="AV124" s="676"/>
      <c r="AW124" s="676"/>
      <c r="AX124" s="674"/>
      <c r="AY124" s="691"/>
      <c r="AZ124" s="674"/>
      <c r="BA124" s="674"/>
    </row>
    <row r="125" spans="1:53" x14ac:dyDescent="0.25">
      <c r="A125" s="657">
        <v>18</v>
      </c>
      <c r="B125" s="658">
        <f t="shared" si="38"/>
        <v>6.0420555087071204</v>
      </c>
      <c r="C125" s="500">
        <f>'0. Materiali'!$B$10</f>
        <v>31475.806210019346</v>
      </c>
      <c r="D125" s="461">
        <f>'1. Geometria'!$H$8</f>
        <v>3.3</v>
      </c>
      <c r="E125" s="461">
        <f>'1. Geometria'!$C$33</f>
        <v>0.6</v>
      </c>
      <c r="F125" s="461">
        <f>'1. Geometria'!$C$32</f>
        <v>0.3</v>
      </c>
      <c r="G125" s="659">
        <f t="shared" si="39"/>
        <v>1.3499999999999999E-3</v>
      </c>
      <c r="H125" s="461">
        <f>'1. Geometria'!$H$52</f>
        <v>5.15</v>
      </c>
      <c r="I125" s="500">
        <v>0</v>
      </c>
      <c r="J125" s="461">
        <f t="shared" si="40"/>
        <v>2.5750000000000002</v>
      </c>
      <c r="K125" s="461">
        <f>'1. Geometria'!$C$51</f>
        <v>0.3</v>
      </c>
      <c r="L125" s="461">
        <f>'1. Geometria'!$C$50</f>
        <v>0.5</v>
      </c>
      <c r="M125" s="500">
        <f t="shared" si="41"/>
        <v>3.1249999999999997E-3</v>
      </c>
      <c r="N125" s="660">
        <v>0</v>
      </c>
      <c r="O125" s="660">
        <v>0</v>
      </c>
      <c r="P125" s="500">
        <f t="shared" si="48"/>
        <v>0</v>
      </c>
      <c r="Q125" s="659">
        <f t="shared" si="42"/>
        <v>1.5624999999999999E-3</v>
      </c>
      <c r="R125" s="461">
        <f>'1. Geometria'!$C$51</f>
        <v>0.3</v>
      </c>
      <c r="S125" s="461">
        <f>'1. Geometria'!$C$50</f>
        <v>0.5</v>
      </c>
      <c r="T125" s="736">
        <f t="shared" si="43"/>
        <v>3.1249999999999997E-3</v>
      </c>
      <c r="U125" s="660">
        <v>0</v>
      </c>
      <c r="V125" s="660">
        <v>0</v>
      </c>
      <c r="W125" s="736">
        <f t="shared" si="44"/>
        <v>0</v>
      </c>
      <c r="X125" s="659">
        <f t="shared" si="45"/>
        <v>1.5624999999999999E-3</v>
      </c>
      <c r="Y125" s="642">
        <f t="shared" si="46"/>
        <v>1.3483636363636364</v>
      </c>
      <c r="Z125" s="642">
        <f t="shared" si="47"/>
        <v>1.3483636363636364</v>
      </c>
      <c r="AB125" s="96"/>
      <c r="AC125" s="218"/>
      <c r="AD125" s="674"/>
      <c r="AE125" s="675"/>
      <c r="AF125" s="675"/>
      <c r="AG125" s="675"/>
      <c r="AH125" s="691"/>
      <c r="AI125" s="675"/>
      <c r="AJ125" s="674"/>
      <c r="AK125" s="675"/>
      <c r="AL125" s="675"/>
      <c r="AM125" s="675"/>
      <c r="AN125" s="674"/>
      <c r="AO125" s="676"/>
      <c r="AP125" s="676"/>
      <c r="AQ125" s="674"/>
      <c r="AR125" s="691"/>
      <c r="AS125" s="675"/>
      <c r="AT125" s="675"/>
      <c r="AU125" s="674"/>
      <c r="AV125" s="676"/>
      <c r="AW125" s="676"/>
      <c r="AX125" s="674"/>
      <c r="AY125" s="691"/>
      <c r="AZ125" s="674"/>
      <c r="BA125" s="674"/>
    </row>
    <row r="126" spans="1:53" x14ac:dyDescent="0.25">
      <c r="A126" s="657">
        <v>19</v>
      </c>
      <c r="B126" s="658">
        <f t="shared" si="38"/>
        <v>15.68626913577109</v>
      </c>
      <c r="C126" s="500">
        <f>'0. Materiali'!$B$10</f>
        <v>31475.806210019346</v>
      </c>
      <c r="D126" s="461">
        <f>'1. Geometria'!$H$8</f>
        <v>3.3</v>
      </c>
      <c r="E126" s="461">
        <f>'1. Geometria'!$C$32</f>
        <v>0.3</v>
      </c>
      <c r="F126" s="461">
        <f>'1. Geometria'!$C$33</f>
        <v>0.6</v>
      </c>
      <c r="G126" s="659">
        <f t="shared" si="39"/>
        <v>5.3999999999999994E-3</v>
      </c>
      <c r="H126" s="461">
        <f>'1. Geometria'!$H$52</f>
        <v>5.15</v>
      </c>
      <c r="I126" s="461">
        <f>'1. Geometria'!$H$53</f>
        <v>4.8499999999999996</v>
      </c>
      <c r="J126" s="461">
        <f t="shared" si="40"/>
        <v>5</v>
      </c>
      <c r="K126" s="461">
        <f>'1. Geometria'!$C$51</f>
        <v>0.3</v>
      </c>
      <c r="L126" s="461">
        <f>'1. Geometria'!$C$50</f>
        <v>0.5</v>
      </c>
      <c r="M126" s="500">
        <f t="shared" si="41"/>
        <v>3.1249999999999997E-3</v>
      </c>
      <c r="N126" s="461">
        <f>'1. Geometria'!$C$51</f>
        <v>0.3</v>
      </c>
      <c r="O126" s="461">
        <f>'1. Geometria'!$C$50</f>
        <v>0.5</v>
      </c>
      <c r="P126" s="500">
        <f t="shared" si="48"/>
        <v>3.1249999999999997E-3</v>
      </c>
      <c r="Q126" s="659">
        <f t="shared" si="42"/>
        <v>3.1249999999999997E-3</v>
      </c>
      <c r="R126" s="461">
        <f>'1. Geometria'!$C$51</f>
        <v>0.3</v>
      </c>
      <c r="S126" s="461">
        <f>'1. Geometria'!$C$50</f>
        <v>0.5</v>
      </c>
      <c r="T126" s="736">
        <f t="shared" si="43"/>
        <v>3.1249999999999997E-3</v>
      </c>
      <c r="U126" s="461">
        <f>'1. Geometria'!$C$51</f>
        <v>0.3</v>
      </c>
      <c r="V126" s="461">
        <f>'1. Geometria'!$C$50</f>
        <v>0.5</v>
      </c>
      <c r="W126" s="736">
        <f t="shared" si="44"/>
        <v>3.1249999999999997E-3</v>
      </c>
      <c r="X126" s="659">
        <f t="shared" si="45"/>
        <v>3.1249999999999997E-3</v>
      </c>
      <c r="Y126" s="642">
        <f t="shared" si="46"/>
        <v>2.6181818181818186</v>
      </c>
      <c r="Z126" s="642">
        <f t="shared" si="47"/>
        <v>2.6181818181818186</v>
      </c>
      <c r="AB126" s="96"/>
      <c r="AC126" s="218"/>
      <c r="AD126" s="674"/>
      <c r="AE126" s="675"/>
      <c r="AF126" s="675"/>
      <c r="AG126" s="675"/>
      <c r="AH126" s="691"/>
      <c r="AI126" s="675"/>
      <c r="AJ126" s="675"/>
      <c r="AK126" s="675"/>
      <c r="AL126" s="675"/>
      <c r="AM126" s="675"/>
      <c r="AN126" s="674"/>
      <c r="AO126" s="675"/>
      <c r="AP126" s="675"/>
      <c r="AQ126" s="674"/>
      <c r="AR126" s="691"/>
      <c r="AS126" s="675"/>
      <c r="AT126" s="675"/>
      <c r="AU126" s="674"/>
      <c r="AV126" s="675"/>
      <c r="AW126" s="675"/>
      <c r="AX126" s="674"/>
      <c r="AY126" s="691"/>
      <c r="AZ126" s="674"/>
      <c r="BA126" s="674"/>
    </row>
    <row r="127" spans="1:53" x14ac:dyDescent="0.25">
      <c r="A127" s="657">
        <v>20</v>
      </c>
      <c r="B127" s="658">
        <f t="shared" si="38"/>
        <v>16.034351541085098</v>
      </c>
      <c r="C127" s="500">
        <f>'0. Materiali'!$B$10</f>
        <v>31475.806210019346</v>
      </c>
      <c r="D127" s="461">
        <f>'1. Geometria'!$H$8</f>
        <v>3.3</v>
      </c>
      <c r="E127" s="461">
        <f>'1. Geometria'!$C$32</f>
        <v>0.3</v>
      </c>
      <c r="F127" s="461">
        <f>'1. Geometria'!$C$33</f>
        <v>0.6</v>
      </c>
      <c r="G127" s="659">
        <f t="shared" si="39"/>
        <v>5.3999999999999994E-3</v>
      </c>
      <c r="H127" s="461">
        <f>'1. Geometria'!$H$53</f>
        <v>4.8499999999999996</v>
      </c>
      <c r="I127" s="461">
        <f>'1. Geometria'!$H$54</f>
        <v>4.8499999999999996</v>
      </c>
      <c r="J127" s="461">
        <f t="shared" si="40"/>
        <v>4.8499999999999996</v>
      </c>
      <c r="K127" s="461">
        <f>'1. Geometria'!$C$51</f>
        <v>0.3</v>
      </c>
      <c r="L127" s="461">
        <f>'1. Geometria'!$C$50</f>
        <v>0.5</v>
      </c>
      <c r="M127" s="500">
        <f t="shared" si="41"/>
        <v>3.1249999999999997E-3</v>
      </c>
      <c r="N127" s="461">
        <f>'1. Geometria'!$C$51</f>
        <v>0.3</v>
      </c>
      <c r="O127" s="461">
        <f>'1. Geometria'!$C$50</f>
        <v>0.5</v>
      </c>
      <c r="P127" s="500">
        <f t="shared" si="48"/>
        <v>3.1249999999999997E-3</v>
      </c>
      <c r="Q127" s="659">
        <f t="shared" si="42"/>
        <v>3.1249999999999997E-3</v>
      </c>
      <c r="R127" s="461">
        <f>'1. Geometria'!$C$51</f>
        <v>0.3</v>
      </c>
      <c r="S127" s="461">
        <f>'1. Geometria'!$C$50</f>
        <v>0.5</v>
      </c>
      <c r="T127" s="736">
        <f t="shared" si="43"/>
        <v>3.1249999999999997E-3</v>
      </c>
      <c r="U127" s="461">
        <f>'1. Geometria'!$C$51</f>
        <v>0.3</v>
      </c>
      <c r="V127" s="461">
        <f>'1. Geometria'!$C$50</f>
        <v>0.5</v>
      </c>
      <c r="W127" s="736">
        <f t="shared" si="44"/>
        <v>3.1249999999999997E-3</v>
      </c>
      <c r="X127" s="659">
        <f t="shared" si="45"/>
        <v>3.1249999999999997E-3</v>
      </c>
      <c r="Y127" s="642">
        <f t="shared" si="46"/>
        <v>2.5396363636363635</v>
      </c>
      <c r="Z127" s="642">
        <f t="shared" si="47"/>
        <v>2.5396363636363635</v>
      </c>
      <c r="AB127" s="96"/>
      <c r="AC127" s="218"/>
      <c r="AD127" s="674"/>
      <c r="AE127" s="675"/>
      <c r="AF127" s="675"/>
      <c r="AG127" s="675"/>
      <c r="AH127" s="691"/>
      <c r="AI127" s="675"/>
      <c r="AJ127" s="675"/>
      <c r="AK127" s="675"/>
      <c r="AL127" s="675"/>
      <c r="AM127" s="675"/>
      <c r="AN127" s="674"/>
      <c r="AO127" s="675"/>
      <c r="AP127" s="675"/>
      <c r="AQ127" s="674"/>
      <c r="AR127" s="691"/>
      <c r="AS127" s="675"/>
      <c r="AT127" s="675"/>
      <c r="AU127" s="674"/>
      <c r="AV127" s="675"/>
      <c r="AW127" s="675"/>
      <c r="AX127" s="674"/>
      <c r="AY127" s="691"/>
      <c r="AZ127" s="674"/>
      <c r="BA127" s="674"/>
    </row>
    <row r="128" spans="1:53" x14ac:dyDescent="0.25">
      <c r="A128" s="657">
        <v>21</v>
      </c>
      <c r="B128" s="658">
        <f t="shared" si="38"/>
        <v>18.263325286791758</v>
      </c>
      <c r="C128" s="500">
        <f>'0. Materiali'!$B$10</f>
        <v>31475.806210019346</v>
      </c>
      <c r="D128" s="461">
        <f>'1. Geometria'!$H$8</f>
        <v>3.3</v>
      </c>
      <c r="E128" s="461">
        <f>'1. Geometria'!$C$32</f>
        <v>0.3</v>
      </c>
      <c r="F128" s="461">
        <f>'1. Geometria'!$C$33</f>
        <v>0.6</v>
      </c>
      <c r="G128" s="659">
        <f t="shared" si="39"/>
        <v>5.3999999999999994E-3</v>
      </c>
      <c r="H128" s="461">
        <f>'1. Geometria'!$H$54</f>
        <v>4.8499999999999996</v>
      </c>
      <c r="I128" s="461">
        <f>'1. Geometria'!$H$55</f>
        <v>3.2</v>
      </c>
      <c r="J128" s="461">
        <f t="shared" si="40"/>
        <v>4.0250000000000004</v>
      </c>
      <c r="K128" s="461">
        <f>'1. Geometria'!$C$51</f>
        <v>0.3</v>
      </c>
      <c r="L128" s="461">
        <f>'1. Geometria'!$C$50</f>
        <v>0.5</v>
      </c>
      <c r="M128" s="500">
        <f t="shared" si="41"/>
        <v>3.1249999999999997E-3</v>
      </c>
      <c r="N128" s="461">
        <f>'1. Geometria'!$C$51</f>
        <v>0.3</v>
      </c>
      <c r="O128" s="461">
        <f>'1. Geometria'!$C$50</f>
        <v>0.5</v>
      </c>
      <c r="P128" s="500">
        <f t="shared" si="48"/>
        <v>3.1249999999999997E-3</v>
      </c>
      <c r="Q128" s="659">
        <f t="shared" si="42"/>
        <v>3.1249999999999997E-3</v>
      </c>
      <c r="R128" s="461">
        <f>'1. Geometria'!$C$51</f>
        <v>0.3</v>
      </c>
      <c r="S128" s="461">
        <f>'1. Geometria'!$C$50</f>
        <v>0.5</v>
      </c>
      <c r="T128" s="736">
        <f t="shared" si="43"/>
        <v>3.1249999999999997E-3</v>
      </c>
      <c r="U128" s="461">
        <f>'1. Geometria'!$C$51</f>
        <v>0.3</v>
      </c>
      <c r="V128" s="461">
        <f>'1. Geometria'!$C$50</f>
        <v>0.5</v>
      </c>
      <c r="W128" s="736">
        <f t="shared" si="44"/>
        <v>3.1249999999999997E-3</v>
      </c>
      <c r="X128" s="659">
        <f t="shared" si="45"/>
        <v>3.1249999999999997E-3</v>
      </c>
      <c r="Y128" s="642">
        <f t="shared" si="46"/>
        <v>2.107636363636364</v>
      </c>
      <c r="Z128" s="642">
        <f t="shared" si="47"/>
        <v>2.107636363636364</v>
      </c>
      <c r="AB128" s="96"/>
      <c r="AC128" s="218"/>
      <c r="AD128" s="674"/>
      <c r="AE128" s="675"/>
      <c r="AF128" s="675"/>
      <c r="AG128" s="675"/>
      <c r="AH128" s="691"/>
      <c r="AI128" s="675"/>
      <c r="AJ128" s="675"/>
      <c r="AK128" s="675"/>
      <c r="AL128" s="675"/>
      <c r="AM128" s="675"/>
      <c r="AN128" s="674"/>
      <c r="AO128" s="675"/>
      <c r="AP128" s="675"/>
      <c r="AQ128" s="674"/>
      <c r="AR128" s="691"/>
      <c r="AS128" s="675"/>
      <c r="AT128" s="675"/>
      <c r="AU128" s="674"/>
      <c r="AV128" s="675"/>
      <c r="AW128" s="675"/>
      <c r="AX128" s="674"/>
      <c r="AY128" s="691"/>
      <c r="AZ128" s="674"/>
      <c r="BA128" s="674"/>
    </row>
    <row r="129" spans="1:53" x14ac:dyDescent="0.25">
      <c r="A129" s="657">
        <v>22</v>
      </c>
      <c r="B129" s="658">
        <f t="shared" si="38"/>
        <v>7.9887374304042851</v>
      </c>
      <c r="C129" s="500">
        <f>'0. Materiali'!$B$10</f>
        <v>31475.806210019346</v>
      </c>
      <c r="D129" s="461">
        <f>'1. Geometria'!$H$8</f>
        <v>3.3</v>
      </c>
      <c r="E129" s="461">
        <f>'1. Geometria'!$C$33</f>
        <v>0.6</v>
      </c>
      <c r="F129" s="461">
        <f>'1. Geometria'!$C$32</f>
        <v>0.3</v>
      </c>
      <c r="G129" s="659">
        <f t="shared" si="39"/>
        <v>1.3499999999999999E-3</v>
      </c>
      <c r="H129" s="461">
        <f>'1. Geometria'!$H$55</f>
        <v>3.2</v>
      </c>
      <c r="I129" s="461">
        <f>'1. Geometria'!$H$56</f>
        <v>3.9</v>
      </c>
      <c r="J129" s="461">
        <f t="shared" si="40"/>
        <v>3.55</v>
      </c>
      <c r="K129" s="461">
        <f>'1. Geometria'!$C$51</f>
        <v>0.3</v>
      </c>
      <c r="L129" s="461">
        <f>'1. Geometria'!$C$50</f>
        <v>0.5</v>
      </c>
      <c r="M129" s="500">
        <f t="shared" si="41"/>
        <v>3.1249999999999997E-3</v>
      </c>
      <c r="N129" s="461">
        <f>'1. Geometria'!$C$57</f>
        <v>0.8</v>
      </c>
      <c r="O129" s="461">
        <f>'1. Geometria'!$C$52</f>
        <v>0.21000000000000002</v>
      </c>
      <c r="P129" s="500">
        <f t="shared" si="48"/>
        <v>6.1740000000000015E-4</v>
      </c>
      <c r="Q129" s="659">
        <f t="shared" si="42"/>
        <v>1.8711999999999999E-3</v>
      </c>
      <c r="R129" s="461">
        <f>'1. Geometria'!$C$51</f>
        <v>0.3</v>
      </c>
      <c r="S129" s="461">
        <f>'1. Geometria'!$C$50</f>
        <v>0.5</v>
      </c>
      <c r="T129" s="736">
        <f t="shared" si="43"/>
        <v>3.1249999999999997E-3</v>
      </c>
      <c r="U129" s="461">
        <f>'1. Geometria'!$C$57</f>
        <v>0.8</v>
      </c>
      <c r="V129" s="461">
        <f>'1. Geometria'!$C$52</f>
        <v>0.21000000000000002</v>
      </c>
      <c r="W129" s="736">
        <f t="shared" si="44"/>
        <v>6.1740000000000015E-4</v>
      </c>
      <c r="X129" s="659">
        <f t="shared" si="45"/>
        <v>1.8711999999999999E-3</v>
      </c>
      <c r="Y129" s="642">
        <f t="shared" si="46"/>
        <v>0.77611838781141895</v>
      </c>
      <c r="Z129" s="642">
        <f t="shared" si="47"/>
        <v>0.77611838781141895</v>
      </c>
      <c r="AB129" s="96"/>
      <c r="AC129" s="218"/>
      <c r="AD129" s="674"/>
      <c r="AE129" s="675"/>
      <c r="AF129" s="675"/>
      <c r="AG129" s="675"/>
      <c r="AH129" s="691"/>
      <c r="AI129" s="675"/>
      <c r="AJ129" s="675"/>
      <c r="AK129" s="675"/>
      <c r="AL129" s="675"/>
      <c r="AM129" s="675"/>
      <c r="AN129" s="674"/>
      <c r="AO129" s="675"/>
      <c r="AP129" s="675"/>
      <c r="AQ129" s="674"/>
      <c r="AR129" s="691"/>
      <c r="AS129" s="675"/>
      <c r="AT129" s="675"/>
      <c r="AU129" s="674"/>
      <c r="AV129" s="675"/>
      <c r="AW129" s="675"/>
      <c r="AX129" s="674"/>
      <c r="AY129" s="691"/>
      <c r="AZ129" s="674"/>
      <c r="BA129" s="674"/>
    </row>
    <row r="130" spans="1:53" x14ac:dyDescent="0.25">
      <c r="A130" s="657">
        <v>23</v>
      </c>
      <c r="B130" s="658">
        <f t="shared" si="38"/>
        <v>12.618006754063627</v>
      </c>
      <c r="C130" s="500">
        <f>'0. Materiali'!$B$10</f>
        <v>31475.806210019346</v>
      </c>
      <c r="D130" s="461">
        <f>'1. Geometria'!$H$8</f>
        <v>3.3</v>
      </c>
      <c r="E130" s="4">
        <f>'1. Geometria'!$C$32</f>
        <v>0.3</v>
      </c>
      <c r="F130" s="4">
        <f>'1. Geometria'!$C$33</f>
        <v>0.6</v>
      </c>
      <c r="G130" s="659">
        <f t="shared" si="39"/>
        <v>5.3999999999999994E-3</v>
      </c>
      <c r="H130" s="461">
        <f>'1. Geometria'!$H$56</f>
        <v>3.9</v>
      </c>
      <c r="I130" s="461">
        <f>'1. Geometria'!$H$57</f>
        <v>4.0999999999999996</v>
      </c>
      <c r="J130" s="461">
        <f t="shared" si="40"/>
        <v>4</v>
      </c>
      <c r="K130" s="461">
        <f>'1. Geometria'!$C$57</f>
        <v>0.8</v>
      </c>
      <c r="L130" s="461">
        <f>'1. Geometria'!$C$52</f>
        <v>0.21000000000000002</v>
      </c>
      <c r="M130" s="500">
        <f t="shared" si="41"/>
        <v>6.1740000000000015E-4</v>
      </c>
      <c r="N130" s="461">
        <f>'1. Geometria'!$C$51</f>
        <v>0.3</v>
      </c>
      <c r="O130" s="461">
        <f>'1. Geometria'!$C$50</f>
        <v>0.5</v>
      </c>
      <c r="P130" s="500">
        <f t="shared" si="48"/>
        <v>3.1249999999999997E-3</v>
      </c>
      <c r="Q130" s="659">
        <f t="shared" si="42"/>
        <v>1.8711999999999999E-3</v>
      </c>
      <c r="R130" s="461">
        <f>'1. Geometria'!$C$57</f>
        <v>0.8</v>
      </c>
      <c r="S130" s="461">
        <f>'1. Geometria'!$C$52</f>
        <v>0.21000000000000002</v>
      </c>
      <c r="T130" s="736">
        <f t="shared" si="43"/>
        <v>6.1740000000000015E-4</v>
      </c>
      <c r="U130" s="461">
        <f>'1. Geometria'!$C$51</f>
        <v>0.3</v>
      </c>
      <c r="V130" s="461">
        <f>'1. Geometria'!$C$50</f>
        <v>0.5</v>
      </c>
      <c r="W130" s="736">
        <f t="shared" si="44"/>
        <v>3.1249999999999997E-3</v>
      </c>
      <c r="X130" s="659">
        <f t="shared" si="45"/>
        <v>1.8711999999999999E-3</v>
      </c>
      <c r="Y130" s="642">
        <f t="shared" si="46"/>
        <v>3.4979983676007618</v>
      </c>
      <c r="Z130" s="642">
        <f t="shared" si="47"/>
        <v>3.4979983676007618</v>
      </c>
      <c r="AB130" s="96"/>
      <c r="AC130" s="218"/>
      <c r="AD130" s="674"/>
      <c r="AE130" s="675"/>
      <c r="AF130" s="675"/>
      <c r="AG130" s="675"/>
      <c r="AH130" s="691"/>
      <c r="AI130" s="675"/>
      <c r="AJ130" s="675"/>
      <c r="AK130" s="675"/>
      <c r="AL130" s="675"/>
      <c r="AM130" s="675"/>
      <c r="AN130" s="674"/>
      <c r="AO130" s="675"/>
      <c r="AP130" s="675"/>
      <c r="AQ130" s="674"/>
      <c r="AR130" s="691"/>
      <c r="AS130" s="675"/>
      <c r="AT130" s="675"/>
      <c r="AU130" s="674"/>
      <c r="AV130" s="675"/>
      <c r="AW130" s="675"/>
      <c r="AX130" s="674"/>
      <c r="AY130" s="691"/>
      <c r="AZ130" s="674"/>
      <c r="BA130" s="674"/>
    </row>
    <row r="131" spans="1:53" x14ac:dyDescent="0.25">
      <c r="A131" s="657">
        <v>24</v>
      </c>
      <c r="B131" s="658">
        <f t="shared" si="38"/>
        <v>6.8431417880095733</v>
      </c>
      <c r="C131" s="500">
        <f>'0. Materiali'!$B$10</f>
        <v>31475.806210019346</v>
      </c>
      <c r="D131" s="461">
        <f>'1. Geometria'!$H$8</f>
        <v>3.3</v>
      </c>
      <c r="E131" s="4">
        <f>'1. Geometria'!$C$33</f>
        <v>0.6</v>
      </c>
      <c r="F131" s="4">
        <f>'1. Geometria'!$C$32</f>
        <v>0.3</v>
      </c>
      <c r="G131" s="659">
        <f t="shared" si="39"/>
        <v>1.3499999999999999E-3</v>
      </c>
      <c r="H131" s="461">
        <f>'1. Geometria'!$H$57</f>
        <v>4.0999999999999996</v>
      </c>
      <c r="I131" s="660">
        <v>0</v>
      </c>
      <c r="J131" s="461">
        <f t="shared" si="40"/>
        <v>2.0499999999999998</v>
      </c>
      <c r="K131" s="461">
        <f>'1. Geometria'!$C$51</f>
        <v>0.3</v>
      </c>
      <c r="L131" s="461">
        <f>'1. Geometria'!$C$50</f>
        <v>0.5</v>
      </c>
      <c r="M131" s="500">
        <f t="shared" si="41"/>
        <v>3.1249999999999997E-3</v>
      </c>
      <c r="N131" s="660">
        <v>0</v>
      </c>
      <c r="O131" s="660">
        <v>0</v>
      </c>
      <c r="P131" s="500">
        <f t="shared" si="48"/>
        <v>0</v>
      </c>
      <c r="Q131" s="659">
        <f t="shared" si="42"/>
        <v>1.5624999999999999E-3</v>
      </c>
      <c r="R131" s="461">
        <f>'1. Geometria'!$C$51</f>
        <v>0.3</v>
      </c>
      <c r="S131" s="461">
        <f>'1. Geometria'!$C$50</f>
        <v>0.5</v>
      </c>
      <c r="T131" s="736">
        <f t="shared" si="43"/>
        <v>3.1249999999999997E-3</v>
      </c>
      <c r="U131" s="660">
        <v>0</v>
      </c>
      <c r="V131" s="660">
        <v>0</v>
      </c>
      <c r="W131" s="736">
        <f t="shared" si="44"/>
        <v>0</v>
      </c>
      <c r="X131" s="659">
        <f t="shared" si="45"/>
        <v>1.5624999999999999E-3</v>
      </c>
      <c r="Y131" s="642">
        <f t="shared" si="46"/>
        <v>1.0734545454545454</v>
      </c>
      <c r="Z131" s="642">
        <f t="shared" si="47"/>
        <v>1.0734545454545454</v>
      </c>
      <c r="AB131" s="96"/>
      <c r="AC131" s="218"/>
      <c r="AD131" s="674"/>
      <c r="AE131" s="675"/>
      <c r="AF131" s="675"/>
      <c r="AG131" s="675"/>
      <c r="AH131" s="691"/>
      <c r="AI131" s="675"/>
      <c r="AJ131" s="676"/>
      <c r="AK131" s="675"/>
      <c r="AL131" s="675"/>
      <c r="AM131" s="675"/>
      <c r="AN131" s="674"/>
      <c r="AO131" s="676"/>
      <c r="AP131" s="676"/>
      <c r="AQ131" s="674"/>
      <c r="AR131" s="691"/>
      <c r="AS131" s="675"/>
      <c r="AT131" s="675"/>
      <c r="AU131" s="674"/>
      <c r="AV131" s="676"/>
      <c r="AW131" s="676"/>
      <c r="AX131" s="674"/>
      <c r="AY131" s="691"/>
      <c r="AZ131" s="674"/>
      <c r="BA131" s="674"/>
    </row>
    <row r="132" spans="1:53" x14ac:dyDescent="0.25">
      <c r="A132" s="657">
        <v>25</v>
      </c>
      <c r="B132" s="658">
        <f t="shared" si="38"/>
        <v>11.162807745738975</v>
      </c>
      <c r="C132" s="500">
        <f>'0. Materiali'!$B$10</f>
        <v>31475.806210019346</v>
      </c>
      <c r="D132" s="461">
        <f>'1. Geometria'!$H$8</f>
        <v>3.3</v>
      </c>
      <c r="E132" s="4">
        <f>'1. Geometria'!$C$32</f>
        <v>0.3</v>
      </c>
      <c r="F132" s="4">
        <f>'1. Geometria'!$C$33</f>
        <v>0.6</v>
      </c>
      <c r="G132" s="659">
        <f t="shared" si="39"/>
        <v>5.3999999999999994E-3</v>
      </c>
      <c r="H132" s="461">
        <f>'1. Geometria'!$H$58</f>
        <v>3.9</v>
      </c>
      <c r="I132" s="500">
        <v>0</v>
      </c>
      <c r="J132" s="461">
        <f t="shared" si="40"/>
        <v>1.95</v>
      </c>
      <c r="K132" s="461">
        <f>'1. Geometria'!$C$51</f>
        <v>0.3</v>
      </c>
      <c r="L132" s="461">
        <f>'1. Geometria'!$C$50</f>
        <v>0.5</v>
      </c>
      <c r="M132" s="500">
        <f t="shared" si="41"/>
        <v>3.1249999999999997E-3</v>
      </c>
      <c r="N132" s="660">
        <v>0</v>
      </c>
      <c r="O132" s="660">
        <v>0</v>
      </c>
      <c r="P132" s="500">
        <f t="shared" si="48"/>
        <v>0</v>
      </c>
      <c r="Q132" s="659">
        <f t="shared" si="42"/>
        <v>1.5624999999999999E-3</v>
      </c>
      <c r="R132" s="461">
        <f>'1. Geometria'!$C$51</f>
        <v>0.3</v>
      </c>
      <c r="S132" s="461">
        <f>'1. Geometria'!$C$50</f>
        <v>0.5</v>
      </c>
      <c r="T132" s="736">
        <f t="shared" si="43"/>
        <v>3.1249999999999997E-3</v>
      </c>
      <c r="U132" s="660">
        <v>0</v>
      </c>
      <c r="V132" s="660">
        <v>0</v>
      </c>
      <c r="W132" s="736">
        <f t="shared" si="44"/>
        <v>0</v>
      </c>
      <c r="X132" s="659">
        <f t="shared" si="45"/>
        <v>1.5624999999999999E-3</v>
      </c>
      <c r="Y132" s="642">
        <f t="shared" si="46"/>
        <v>4.0843636363636362</v>
      </c>
      <c r="Z132" s="642">
        <f t="shared" si="47"/>
        <v>4.0843636363636362</v>
      </c>
      <c r="AB132" s="96"/>
      <c r="AC132" s="218"/>
      <c r="AD132" s="674"/>
      <c r="AE132" s="675"/>
      <c r="AF132" s="675"/>
      <c r="AG132" s="675"/>
      <c r="AH132" s="691"/>
      <c r="AI132" s="675"/>
      <c r="AJ132" s="674"/>
      <c r="AK132" s="675"/>
      <c r="AL132" s="675"/>
      <c r="AM132" s="675"/>
      <c r="AN132" s="674"/>
      <c r="AO132" s="676"/>
      <c r="AP132" s="676"/>
      <c r="AQ132" s="674"/>
      <c r="AR132" s="691"/>
      <c r="AS132" s="675"/>
      <c r="AT132" s="675"/>
      <c r="AU132" s="674"/>
      <c r="AV132" s="676"/>
      <c r="AW132" s="676"/>
      <c r="AX132" s="674"/>
      <c r="AY132" s="691"/>
      <c r="AZ132" s="674"/>
      <c r="BA132" s="674"/>
    </row>
    <row r="133" spans="1:53" x14ac:dyDescent="0.25">
      <c r="A133" s="657">
        <v>26</v>
      </c>
      <c r="B133" s="658">
        <f t="shared" si="38"/>
        <v>18.34058494722942</v>
      </c>
      <c r="C133" s="500">
        <f>'0. Materiali'!$B$10</f>
        <v>31475.806210019346</v>
      </c>
      <c r="D133" s="461">
        <f>'1. Geometria'!$H$8</f>
        <v>3.3</v>
      </c>
      <c r="E133" s="4">
        <f>'1. Geometria'!$C$32</f>
        <v>0.3</v>
      </c>
      <c r="F133" s="4">
        <f>'1. Geometria'!$C$33</f>
        <v>0.6</v>
      </c>
      <c r="G133" s="659">
        <f t="shared" si="39"/>
        <v>5.3999999999999994E-3</v>
      </c>
      <c r="H133" s="461">
        <f>'1. Geometria'!$H$58</f>
        <v>3.9</v>
      </c>
      <c r="I133" s="461">
        <f>'1. Geometria'!$H$59</f>
        <v>4.0999999999999996</v>
      </c>
      <c r="J133" s="461">
        <f t="shared" si="40"/>
        <v>4</v>
      </c>
      <c r="K133" s="461">
        <f>'1. Geometria'!$C$51</f>
        <v>0.3</v>
      </c>
      <c r="L133" s="461">
        <f>'1. Geometria'!$C$50</f>
        <v>0.5</v>
      </c>
      <c r="M133" s="500">
        <f t="shared" si="41"/>
        <v>3.1249999999999997E-3</v>
      </c>
      <c r="N133" s="461">
        <f>'1. Geometria'!$C$51</f>
        <v>0.3</v>
      </c>
      <c r="O133" s="461">
        <f>'1. Geometria'!$C$50</f>
        <v>0.5</v>
      </c>
      <c r="P133" s="500">
        <f t="shared" si="48"/>
        <v>3.1249999999999997E-3</v>
      </c>
      <c r="Q133" s="659">
        <f t="shared" si="42"/>
        <v>3.1249999999999997E-3</v>
      </c>
      <c r="R133" s="461">
        <f>'1. Geometria'!$C$51</f>
        <v>0.3</v>
      </c>
      <c r="S133" s="461">
        <f>'1. Geometria'!$C$50</f>
        <v>0.5</v>
      </c>
      <c r="T133" s="736">
        <f t="shared" si="43"/>
        <v>3.1249999999999997E-3</v>
      </c>
      <c r="U133" s="461">
        <f>'1. Geometria'!$C$51</f>
        <v>0.3</v>
      </c>
      <c r="V133" s="461">
        <f>'1. Geometria'!$C$50</f>
        <v>0.5</v>
      </c>
      <c r="W133" s="736">
        <f t="shared" si="44"/>
        <v>3.1249999999999997E-3</v>
      </c>
      <c r="X133" s="659">
        <f t="shared" si="45"/>
        <v>3.1249999999999997E-3</v>
      </c>
      <c r="Y133" s="642">
        <f t="shared" si="46"/>
        <v>2.0945454545454547</v>
      </c>
      <c r="Z133" s="642">
        <f t="shared" si="47"/>
        <v>2.0945454545454547</v>
      </c>
      <c r="AB133" s="96"/>
      <c r="AC133" s="218"/>
      <c r="AD133" s="674"/>
      <c r="AE133" s="675"/>
      <c r="AF133" s="675"/>
      <c r="AG133" s="675"/>
      <c r="AH133" s="691"/>
      <c r="AI133" s="675"/>
      <c r="AJ133" s="675"/>
      <c r="AK133" s="675"/>
      <c r="AL133" s="675"/>
      <c r="AM133" s="675"/>
      <c r="AN133" s="674"/>
      <c r="AO133" s="675"/>
      <c r="AP133" s="675"/>
      <c r="AQ133" s="674"/>
      <c r="AR133" s="691"/>
      <c r="AS133" s="675"/>
      <c r="AT133" s="675"/>
      <c r="AU133" s="674"/>
      <c r="AV133" s="675"/>
      <c r="AW133" s="675"/>
      <c r="AX133" s="674"/>
      <c r="AY133" s="691"/>
      <c r="AZ133" s="674"/>
      <c r="BA133" s="674"/>
    </row>
    <row r="134" spans="1:53" x14ac:dyDescent="0.25">
      <c r="A134" s="657">
        <v>27</v>
      </c>
      <c r="B134" s="658">
        <f>((12*$C134*$G134)/($D134^3))*(1/(1+0.5*(($Y134+$Z134+(2*$Y134*$Z134/3))/(1+(($Y134+$Z134)/6)))))</f>
        <v>6.8431417880095733</v>
      </c>
      <c r="C134" s="500">
        <f>'0. Materiali'!$B$10</f>
        <v>31475.806210019346</v>
      </c>
      <c r="D134" s="461">
        <f>'1. Geometria'!$H$8</f>
        <v>3.3</v>
      </c>
      <c r="E134" s="4">
        <f>'1. Geometria'!$C$33</f>
        <v>0.6</v>
      </c>
      <c r="F134" s="4">
        <f>'1. Geometria'!$C$32</f>
        <v>0.3</v>
      </c>
      <c r="G134" s="659">
        <f t="shared" si="39"/>
        <v>1.3499999999999999E-3</v>
      </c>
      <c r="H134" s="461">
        <f>'1. Geometria'!$H$59</f>
        <v>4.0999999999999996</v>
      </c>
      <c r="I134" s="500">
        <v>0</v>
      </c>
      <c r="J134" s="461">
        <f t="shared" si="40"/>
        <v>2.0499999999999998</v>
      </c>
      <c r="K134" s="461">
        <f>'1. Geometria'!$C$51</f>
        <v>0.3</v>
      </c>
      <c r="L134" s="461">
        <f>'1. Geometria'!$C$50</f>
        <v>0.5</v>
      </c>
      <c r="M134" s="500">
        <f t="shared" si="41"/>
        <v>3.1249999999999997E-3</v>
      </c>
      <c r="N134" s="660">
        <v>0</v>
      </c>
      <c r="O134" s="660">
        <v>0</v>
      </c>
      <c r="P134" s="500">
        <f t="shared" si="48"/>
        <v>0</v>
      </c>
      <c r="Q134" s="659">
        <f t="shared" si="42"/>
        <v>1.5624999999999999E-3</v>
      </c>
      <c r="R134" s="461">
        <f>'1. Geometria'!$C$51</f>
        <v>0.3</v>
      </c>
      <c r="S134" s="461">
        <f>'1. Geometria'!$C$50</f>
        <v>0.5</v>
      </c>
      <c r="T134" s="736">
        <f t="shared" si="43"/>
        <v>3.1249999999999997E-3</v>
      </c>
      <c r="U134" s="660">
        <v>0</v>
      </c>
      <c r="V134" s="660">
        <v>0</v>
      </c>
      <c r="W134" s="736">
        <f t="shared" si="44"/>
        <v>0</v>
      </c>
      <c r="X134" s="659">
        <f t="shared" si="45"/>
        <v>1.5624999999999999E-3</v>
      </c>
      <c r="Y134" s="642">
        <f t="shared" si="46"/>
        <v>1.0734545454545454</v>
      </c>
      <c r="Z134" s="642">
        <f t="shared" si="47"/>
        <v>1.0734545454545454</v>
      </c>
      <c r="AB134" s="96"/>
      <c r="AC134" s="218"/>
      <c r="AD134" s="674"/>
      <c r="AE134" s="675"/>
      <c r="AF134" s="675"/>
      <c r="AG134" s="675"/>
      <c r="AH134" s="691"/>
      <c r="AI134" s="675"/>
      <c r="AJ134" s="674"/>
      <c r="AK134" s="675"/>
      <c r="AL134" s="675"/>
      <c r="AM134" s="675"/>
      <c r="AN134" s="674"/>
      <c r="AO134" s="676"/>
      <c r="AP134" s="676"/>
      <c r="AQ134" s="674"/>
      <c r="AR134" s="691"/>
      <c r="AS134" s="675"/>
      <c r="AT134" s="675"/>
      <c r="AU134" s="674"/>
      <c r="AV134" s="676"/>
      <c r="AW134" s="676"/>
      <c r="AX134" s="674"/>
      <c r="AY134" s="691"/>
      <c r="AZ134" s="674"/>
      <c r="BA134" s="674"/>
    </row>
    <row r="135" spans="1:53" x14ac:dyDescent="0.25">
      <c r="A135" s="642"/>
      <c r="B135" s="146">
        <f>SUM(B108:B134)</f>
        <v>283.12365210358439</v>
      </c>
      <c r="C135" s="642"/>
      <c r="D135" s="642"/>
      <c r="E135" s="642"/>
      <c r="F135" s="642"/>
      <c r="G135" s="642"/>
      <c r="H135" s="642"/>
      <c r="I135" s="642"/>
      <c r="J135" s="642"/>
      <c r="K135" s="642"/>
      <c r="L135" s="642"/>
      <c r="M135" s="642"/>
      <c r="N135" s="642"/>
      <c r="O135" s="642"/>
      <c r="P135" s="642"/>
      <c r="Q135" s="642"/>
      <c r="R135" s="642"/>
      <c r="S135" s="642"/>
      <c r="T135" s="642"/>
      <c r="U135" s="642"/>
      <c r="V135" s="642"/>
      <c r="W135" s="642"/>
      <c r="X135" s="642"/>
      <c r="AC135" s="146"/>
    </row>
    <row r="136" spans="1:53" x14ac:dyDescent="0.25">
      <c r="A136" s="642"/>
      <c r="C136" s="642"/>
      <c r="D136" s="642"/>
      <c r="E136" s="642"/>
      <c r="F136" s="642"/>
      <c r="G136" s="642"/>
      <c r="H136" s="642"/>
      <c r="I136" s="642"/>
      <c r="J136" s="642"/>
      <c r="K136" s="642"/>
      <c r="L136" s="642"/>
      <c r="M136" s="642"/>
      <c r="N136" s="642"/>
      <c r="O136" s="642"/>
      <c r="P136" s="642"/>
      <c r="Q136" s="642"/>
      <c r="R136" s="642"/>
      <c r="S136" s="642"/>
      <c r="T136" s="642"/>
      <c r="U136" s="642"/>
      <c r="V136" s="642"/>
      <c r="W136" s="642"/>
      <c r="X136" s="642"/>
    </row>
    <row r="137" spans="1:53" ht="15.75" thickBot="1" x14ac:dyDescent="0.3">
      <c r="A137" s="1585" t="s">
        <v>546</v>
      </c>
      <c r="B137" s="1586"/>
      <c r="C137" s="1586"/>
      <c r="D137" s="1586"/>
      <c r="E137" s="1586"/>
      <c r="F137" s="1586"/>
      <c r="G137" s="1586"/>
      <c r="H137" s="1586"/>
      <c r="I137" s="1586"/>
      <c r="J137" s="1586"/>
      <c r="K137" s="1586"/>
      <c r="L137" s="1586"/>
      <c r="M137" s="1586"/>
      <c r="N137" s="1586"/>
      <c r="O137" s="1586"/>
      <c r="P137" s="1586"/>
      <c r="Q137" s="1586"/>
      <c r="R137" s="1586"/>
      <c r="S137" s="1586"/>
      <c r="T137" s="1586"/>
      <c r="U137" s="1586"/>
      <c r="V137" s="1586"/>
      <c r="W137" s="1586"/>
      <c r="X137" s="1586"/>
      <c r="Y137" s="1586"/>
      <c r="Z137" s="1586"/>
    </row>
    <row r="138" spans="1:53" ht="15.75" customHeight="1" thickBot="1" x14ac:dyDescent="0.3">
      <c r="A138" s="1587" t="s">
        <v>207</v>
      </c>
      <c r="B138" s="1590" t="s">
        <v>622</v>
      </c>
      <c r="C138" s="1593" t="s">
        <v>247</v>
      </c>
      <c r="D138" s="1596" t="s">
        <v>207</v>
      </c>
      <c r="E138" s="1597"/>
      <c r="F138" s="1597"/>
      <c r="G138" s="1598"/>
      <c r="H138" s="1596" t="s">
        <v>611</v>
      </c>
      <c r="I138" s="1597"/>
      <c r="J138" s="1598"/>
      <c r="K138" s="1602" t="s">
        <v>615</v>
      </c>
      <c r="L138" s="1603"/>
      <c r="M138" s="1603"/>
      <c r="N138" s="1603"/>
      <c r="O138" s="1603"/>
      <c r="P138" s="1603"/>
      <c r="Q138" s="1604"/>
      <c r="R138" s="1602" t="s">
        <v>618</v>
      </c>
      <c r="S138" s="1603"/>
      <c r="T138" s="1603"/>
      <c r="U138" s="1603"/>
      <c r="V138" s="1603"/>
      <c r="W138" s="1603"/>
      <c r="X138" s="1603"/>
      <c r="Y138" s="1583" t="s">
        <v>620</v>
      </c>
      <c r="Z138" s="1581" t="s">
        <v>621</v>
      </c>
    </row>
    <row r="139" spans="1:53" x14ac:dyDescent="0.25">
      <c r="A139" s="1588"/>
      <c r="B139" s="1591"/>
      <c r="C139" s="1594"/>
      <c r="D139" s="1599"/>
      <c r="E139" s="1600"/>
      <c r="F139" s="1600"/>
      <c r="G139" s="1601"/>
      <c r="H139" s="1599"/>
      <c r="I139" s="1600"/>
      <c r="J139" s="1601"/>
      <c r="K139" s="1578" t="s">
        <v>614</v>
      </c>
      <c r="L139" s="1579"/>
      <c r="M139" s="1580"/>
      <c r="N139" s="1578" t="s">
        <v>616</v>
      </c>
      <c r="O139" s="1579"/>
      <c r="P139" s="1580"/>
      <c r="Q139" s="1581" t="s">
        <v>619</v>
      </c>
      <c r="R139" s="1578" t="s">
        <v>614</v>
      </c>
      <c r="S139" s="1579"/>
      <c r="T139" s="1580"/>
      <c r="U139" s="1578" t="s">
        <v>616</v>
      </c>
      <c r="V139" s="1579"/>
      <c r="W139" s="1580"/>
      <c r="X139" s="1583" t="s">
        <v>617</v>
      </c>
      <c r="Y139" s="1605"/>
      <c r="Z139" s="1606"/>
    </row>
    <row r="140" spans="1:53" ht="15.75" thickBot="1" x14ac:dyDescent="0.3">
      <c r="A140" s="1589"/>
      <c r="B140" s="1592"/>
      <c r="C140" s="1595"/>
      <c r="D140" s="677" t="s">
        <v>609</v>
      </c>
      <c r="E140" s="678" t="s">
        <v>607</v>
      </c>
      <c r="F140" s="678" t="s">
        <v>608</v>
      </c>
      <c r="G140" s="679" t="s">
        <v>594</v>
      </c>
      <c r="H140" s="677" t="s">
        <v>612</v>
      </c>
      <c r="I140" s="678" t="s">
        <v>613</v>
      </c>
      <c r="J140" s="679" t="s">
        <v>610</v>
      </c>
      <c r="K140" s="677" t="s">
        <v>607</v>
      </c>
      <c r="L140" s="678" t="s">
        <v>608</v>
      </c>
      <c r="M140" s="679" t="s">
        <v>599</v>
      </c>
      <c r="N140" s="677" t="s">
        <v>607</v>
      </c>
      <c r="O140" s="678" t="s">
        <v>608</v>
      </c>
      <c r="P140" s="679" t="s">
        <v>599</v>
      </c>
      <c r="Q140" s="1582"/>
      <c r="R140" s="677" t="s">
        <v>607</v>
      </c>
      <c r="S140" s="678" t="s">
        <v>608</v>
      </c>
      <c r="T140" s="679" t="s">
        <v>599</v>
      </c>
      <c r="U140" s="677" t="s">
        <v>607</v>
      </c>
      <c r="V140" s="678" t="s">
        <v>608</v>
      </c>
      <c r="W140" s="679" t="s">
        <v>599</v>
      </c>
      <c r="X140" s="1584"/>
      <c r="Y140" s="1584"/>
      <c r="Z140" s="1582"/>
    </row>
    <row r="141" spans="1:53" x14ac:dyDescent="0.25">
      <c r="A141" s="657">
        <v>7</v>
      </c>
      <c r="B141" s="658">
        <f t="shared" ref="B141:B146" si="49">((12*$C141*$G141)/($D141^3))*(1/(1+0.5*(($Y141+$Z141+(2*$Y141*$Z141/3))/(1+(($Y141+$Z141)/6)))))</f>
        <v>13.043488041193578</v>
      </c>
      <c r="C141" s="500">
        <f>'0. Materiali'!$B$10</f>
        <v>31475.806210019346</v>
      </c>
      <c r="D141" s="461">
        <f>'1. Geometria'!$H$8</f>
        <v>3.3</v>
      </c>
      <c r="E141" s="461">
        <f>'1. Geometria'!$C$32</f>
        <v>0.3</v>
      </c>
      <c r="F141" s="461">
        <f>'1. Geometria'!$C$33</f>
        <v>0.6</v>
      </c>
      <c r="G141" s="659">
        <f t="shared" ref="G141" si="50">(E141*(F141)^3)/12</f>
        <v>5.3999999999999994E-3</v>
      </c>
      <c r="H141" s="461">
        <f>'1. Geometria'!$H$43</f>
        <v>3.2</v>
      </c>
      <c r="I141" s="660">
        <v>0</v>
      </c>
      <c r="J141" s="461">
        <f>(I141+H141)/2</f>
        <v>1.6</v>
      </c>
      <c r="K141" s="461">
        <f>'1. Geometria'!$C$51</f>
        <v>0.3</v>
      </c>
      <c r="L141" s="461">
        <f>'1. Geometria'!$C$50</f>
        <v>0.5</v>
      </c>
      <c r="M141" s="500">
        <f t="shared" ref="M141:M146" si="51">(K141*(L141^3))/12</f>
        <v>3.1249999999999997E-3</v>
      </c>
      <c r="N141" s="660">
        <v>0</v>
      </c>
      <c r="O141" s="660">
        <v>0</v>
      </c>
      <c r="P141" s="660">
        <f t="shared" ref="P141" si="52">(N141*(O141^3))/12</f>
        <v>0</v>
      </c>
      <c r="Q141" s="659">
        <f t="shared" ref="Q141:Q146" si="53">(M141+P141)/2</f>
        <v>1.5624999999999999E-3</v>
      </c>
      <c r="R141" s="461">
        <f>'1. Geometria'!$C$51</f>
        <v>0.3</v>
      </c>
      <c r="S141" s="461">
        <f>'1. Geometria'!$C$50</f>
        <v>0.5</v>
      </c>
      <c r="T141" s="500">
        <f>(R141*(S141^3))/12</f>
        <v>3.1249999999999997E-3</v>
      </c>
      <c r="U141" s="461">
        <v>0</v>
      </c>
      <c r="V141" s="461">
        <v>0</v>
      </c>
      <c r="W141" s="500">
        <f>(U141*(V141^3))/12</f>
        <v>0</v>
      </c>
      <c r="X141" s="659">
        <f>(T141+W141)/2</f>
        <v>1.5624999999999999E-3</v>
      </c>
      <c r="Y141" s="642">
        <f t="shared" ref="Y141" si="54">IF($W141=0,((G141/D141)/((X141/J141)/2)),(($G141/$D141)/($X141/$J141)))</f>
        <v>3.3512727272727276</v>
      </c>
      <c r="Z141" s="642">
        <f t="shared" ref="Z141" si="55">IF($P141=0,((G141/D141)/((Q141/J141)/2)),(($G141/$D141)/($Q141/$J141)))</f>
        <v>3.3512727272727276</v>
      </c>
    </row>
    <row r="142" spans="1:53" x14ac:dyDescent="0.25">
      <c r="A142" s="657">
        <v>8</v>
      </c>
      <c r="B142" s="658">
        <f t="shared" si="49"/>
        <v>7.7205370944263141</v>
      </c>
      <c r="C142" s="500">
        <f>'0. Materiali'!$B$10</f>
        <v>31475.806210019346</v>
      </c>
      <c r="D142" s="461">
        <f>'1. Geometria'!$H$8</f>
        <v>3.3</v>
      </c>
      <c r="E142" s="461">
        <f>'1. Geometria'!$C$33</f>
        <v>0.6</v>
      </c>
      <c r="F142" s="461">
        <f>'1. Geometria'!$C$32</f>
        <v>0.3</v>
      </c>
      <c r="G142" s="659">
        <f t="shared" ref="G142:G146" si="56">(E142*(F142)^3)/12</f>
        <v>1.3499999999999999E-3</v>
      </c>
      <c r="H142" s="461">
        <f>'1. Geometria'!$H$43</f>
        <v>3.2</v>
      </c>
      <c r="I142" s="660">
        <v>0</v>
      </c>
      <c r="J142" s="461">
        <f t="shared" ref="J142:J146" si="57">(H142+I142)/2</f>
        <v>1.6</v>
      </c>
      <c r="K142" s="461">
        <f>'1. Geometria'!$C$51</f>
        <v>0.3</v>
      </c>
      <c r="L142" s="461">
        <f>'1. Geometria'!$C$50</f>
        <v>0.5</v>
      </c>
      <c r="M142" s="500">
        <f t="shared" si="51"/>
        <v>3.1249999999999997E-3</v>
      </c>
      <c r="N142" s="660">
        <v>0</v>
      </c>
      <c r="O142" s="660">
        <v>0</v>
      </c>
      <c r="P142" s="660">
        <f t="shared" ref="P142:P146" si="58">(N142*(O142^3))/12</f>
        <v>0</v>
      </c>
      <c r="Q142" s="659">
        <f t="shared" si="53"/>
        <v>1.5624999999999999E-3</v>
      </c>
      <c r="R142" s="461">
        <f>'1. Geometria'!$C$51</f>
        <v>0.3</v>
      </c>
      <c r="S142" s="461">
        <f>'1. Geometria'!$C$50</f>
        <v>0.5</v>
      </c>
      <c r="T142" s="500">
        <f t="shared" ref="T142:T146" si="59">(R142*(S142^3))/12</f>
        <v>3.1249999999999997E-3</v>
      </c>
      <c r="U142" s="461">
        <v>0</v>
      </c>
      <c r="V142" s="461">
        <v>0</v>
      </c>
      <c r="W142" s="500">
        <f t="shared" ref="W142:W146" si="60">(U142*(V142^3))/12</f>
        <v>0</v>
      </c>
      <c r="X142" s="659">
        <f t="shared" ref="X142:X146" si="61">(T142+W142)/2</f>
        <v>1.5624999999999999E-3</v>
      </c>
      <c r="Y142" s="642">
        <f t="shared" ref="Y142:Y146" si="62">IF($W142=0,((G142/D142)/((X142/J142)/2)),(($G142/$D142)/($X142/$J142)))</f>
        <v>0.83781818181818191</v>
      </c>
      <c r="Z142" s="642">
        <f t="shared" ref="Z142:Z146" si="63">IF($P142=0,((G142/D142)/((Q142/J142)/2)),(($G142/$D142)/($Q142/$J142)))</f>
        <v>0.83781818181818191</v>
      </c>
    </row>
    <row r="143" spans="1:53" x14ac:dyDescent="0.25">
      <c r="A143" s="657">
        <v>14</v>
      </c>
      <c r="B143" s="658">
        <f t="shared" si="49"/>
        <v>2.7074740110259636</v>
      </c>
      <c r="C143" s="500">
        <f>'0. Materiali'!$B$10</f>
        <v>31475.806210019346</v>
      </c>
      <c r="D143" s="461">
        <f>'1. Geometria'!$H$8</f>
        <v>3.3</v>
      </c>
      <c r="E143" s="461">
        <f>'1. Geometria'!$C$33</f>
        <v>0.6</v>
      </c>
      <c r="F143" s="461">
        <f>'1. Geometria'!$C$32</f>
        <v>0.3</v>
      </c>
      <c r="G143" s="659">
        <f t="shared" si="56"/>
        <v>1.3499999999999999E-3</v>
      </c>
      <c r="H143" s="461">
        <f>'1. Geometria'!$H$49</f>
        <v>3.2</v>
      </c>
      <c r="I143" s="660">
        <v>0</v>
      </c>
      <c r="J143" s="461">
        <f t="shared" si="57"/>
        <v>1.6</v>
      </c>
      <c r="K143" s="461">
        <f>'1. Geometria'!$C$57</f>
        <v>0.8</v>
      </c>
      <c r="L143" s="461">
        <f>'1. Geometria'!$C$52</f>
        <v>0.21000000000000002</v>
      </c>
      <c r="M143" s="500">
        <f t="shared" si="51"/>
        <v>6.1740000000000015E-4</v>
      </c>
      <c r="N143" s="660">
        <v>0</v>
      </c>
      <c r="O143" s="660">
        <v>0</v>
      </c>
      <c r="P143" s="660">
        <f t="shared" si="58"/>
        <v>0</v>
      </c>
      <c r="Q143" s="659">
        <f t="shared" si="53"/>
        <v>3.0870000000000008E-4</v>
      </c>
      <c r="R143" s="461">
        <f>'1. Geometria'!$C$57</f>
        <v>0.8</v>
      </c>
      <c r="S143" s="461">
        <f>'1. Geometria'!$C$52</f>
        <v>0.21000000000000002</v>
      </c>
      <c r="T143" s="500">
        <f t="shared" si="59"/>
        <v>6.1740000000000015E-4</v>
      </c>
      <c r="U143" s="461">
        <v>0</v>
      </c>
      <c r="V143" s="461">
        <v>0</v>
      </c>
      <c r="W143" s="500">
        <f t="shared" si="60"/>
        <v>0</v>
      </c>
      <c r="X143" s="659">
        <f t="shared" si="61"/>
        <v>3.0870000000000008E-4</v>
      </c>
      <c r="Y143" s="642">
        <f t="shared" si="62"/>
        <v>4.2406573018817904</v>
      </c>
      <c r="Z143" s="642">
        <f t="shared" si="63"/>
        <v>4.2406573018817904</v>
      </c>
    </row>
    <row r="144" spans="1:53" x14ac:dyDescent="0.25">
      <c r="A144" s="657">
        <v>15</v>
      </c>
      <c r="B144" s="658">
        <f t="shared" si="49"/>
        <v>2.7074740110259636</v>
      </c>
      <c r="C144" s="500">
        <f>'0. Materiali'!$B$10</f>
        <v>31475.806210019346</v>
      </c>
      <c r="D144" s="461">
        <f>'1. Geometria'!$H$8</f>
        <v>3.3</v>
      </c>
      <c r="E144" s="461">
        <f>'1. Geometria'!$C$33</f>
        <v>0.6</v>
      </c>
      <c r="F144" s="461">
        <f>'1. Geometria'!$C$32</f>
        <v>0.3</v>
      </c>
      <c r="G144" s="659">
        <f t="shared" si="56"/>
        <v>1.3499999999999999E-3</v>
      </c>
      <c r="H144" s="461">
        <f>'1. Geometria'!$H$49</f>
        <v>3.2</v>
      </c>
      <c r="I144" s="660">
        <v>0</v>
      </c>
      <c r="J144" s="461">
        <f t="shared" si="57"/>
        <v>1.6</v>
      </c>
      <c r="K144" s="461">
        <f>'1. Geometria'!$C$57</f>
        <v>0.8</v>
      </c>
      <c r="L144" s="461">
        <f>'1. Geometria'!$C$52</f>
        <v>0.21000000000000002</v>
      </c>
      <c r="M144" s="500">
        <f t="shared" si="51"/>
        <v>6.1740000000000015E-4</v>
      </c>
      <c r="N144" s="660">
        <v>0</v>
      </c>
      <c r="O144" s="660">
        <v>0</v>
      </c>
      <c r="P144" s="660">
        <f t="shared" si="58"/>
        <v>0</v>
      </c>
      <c r="Q144" s="659">
        <f t="shared" si="53"/>
        <v>3.0870000000000008E-4</v>
      </c>
      <c r="R144" s="461">
        <f>'1. Geometria'!$C$57</f>
        <v>0.8</v>
      </c>
      <c r="S144" s="461">
        <f>'1. Geometria'!$C$52</f>
        <v>0.21000000000000002</v>
      </c>
      <c r="T144" s="500">
        <f t="shared" si="59"/>
        <v>6.1740000000000015E-4</v>
      </c>
      <c r="U144" s="461">
        <v>0</v>
      </c>
      <c r="V144" s="461">
        <v>0</v>
      </c>
      <c r="W144" s="500">
        <f t="shared" si="60"/>
        <v>0</v>
      </c>
      <c r="X144" s="659">
        <f t="shared" si="61"/>
        <v>3.0870000000000008E-4</v>
      </c>
      <c r="Y144" s="642">
        <f t="shared" si="62"/>
        <v>4.2406573018817904</v>
      </c>
      <c r="Z144" s="642">
        <f t="shared" si="63"/>
        <v>4.2406573018817904</v>
      </c>
    </row>
    <row r="145" spans="1:26" x14ac:dyDescent="0.25">
      <c r="A145" s="657">
        <v>21</v>
      </c>
      <c r="B145" s="658">
        <f t="shared" si="49"/>
        <v>13.043488041193578</v>
      </c>
      <c r="C145" s="500">
        <f>'0. Materiali'!$B$10</f>
        <v>31475.806210019346</v>
      </c>
      <c r="D145" s="461">
        <f>'1. Geometria'!$H$8</f>
        <v>3.3</v>
      </c>
      <c r="E145" s="461">
        <f>'1. Geometria'!$C$32</f>
        <v>0.3</v>
      </c>
      <c r="F145" s="461">
        <f>'1. Geometria'!$C$33</f>
        <v>0.6</v>
      </c>
      <c r="G145" s="659">
        <f t="shared" si="56"/>
        <v>5.3999999999999994E-3</v>
      </c>
      <c r="H145" s="461">
        <f>'1. Geometria'!$H$55</f>
        <v>3.2</v>
      </c>
      <c r="I145" s="660">
        <v>0</v>
      </c>
      <c r="J145" s="461">
        <f t="shared" si="57"/>
        <v>1.6</v>
      </c>
      <c r="K145" s="461">
        <f>'1. Geometria'!$C$51</f>
        <v>0.3</v>
      </c>
      <c r="L145" s="461">
        <f>'1. Geometria'!$C$50</f>
        <v>0.5</v>
      </c>
      <c r="M145" s="500">
        <f t="shared" si="51"/>
        <v>3.1249999999999997E-3</v>
      </c>
      <c r="N145" s="660">
        <v>0</v>
      </c>
      <c r="O145" s="660">
        <v>0</v>
      </c>
      <c r="P145" s="660">
        <f t="shared" si="58"/>
        <v>0</v>
      </c>
      <c r="Q145" s="659">
        <f t="shared" si="53"/>
        <v>1.5624999999999999E-3</v>
      </c>
      <c r="R145" s="461">
        <f>'1. Geometria'!$C$51</f>
        <v>0.3</v>
      </c>
      <c r="S145" s="461">
        <f>'1. Geometria'!$C$50</f>
        <v>0.5</v>
      </c>
      <c r="T145" s="500">
        <f t="shared" si="59"/>
        <v>3.1249999999999997E-3</v>
      </c>
      <c r="U145" s="461">
        <v>0</v>
      </c>
      <c r="V145" s="461">
        <v>0</v>
      </c>
      <c r="W145" s="500">
        <f t="shared" si="60"/>
        <v>0</v>
      </c>
      <c r="X145" s="659">
        <f t="shared" si="61"/>
        <v>1.5624999999999999E-3</v>
      </c>
      <c r="Y145" s="642">
        <f t="shared" si="62"/>
        <v>3.3512727272727276</v>
      </c>
      <c r="Z145" s="642">
        <f t="shared" si="63"/>
        <v>3.3512727272727276</v>
      </c>
    </row>
    <row r="146" spans="1:26" x14ac:dyDescent="0.25">
      <c r="A146" s="657">
        <v>22</v>
      </c>
      <c r="B146" s="658">
        <f t="shared" si="49"/>
        <v>7.7205370944263141</v>
      </c>
      <c r="C146" s="500">
        <f>'0. Materiali'!$B$10</f>
        <v>31475.806210019346</v>
      </c>
      <c r="D146" s="461">
        <f>'1. Geometria'!$H$8</f>
        <v>3.3</v>
      </c>
      <c r="E146" s="461">
        <f>'1. Geometria'!$C$33</f>
        <v>0.6</v>
      </c>
      <c r="F146" s="461">
        <f>'1. Geometria'!$C$32</f>
        <v>0.3</v>
      </c>
      <c r="G146" s="659">
        <f t="shared" si="56"/>
        <v>1.3499999999999999E-3</v>
      </c>
      <c r="H146" s="461">
        <f>'1. Geometria'!$H$55</f>
        <v>3.2</v>
      </c>
      <c r="I146" s="660">
        <v>0</v>
      </c>
      <c r="J146" s="461">
        <f t="shared" si="57"/>
        <v>1.6</v>
      </c>
      <c r="K146" s="461">
        <f>'1. Geometria'!$C$51</f>
        <v>0.3</v>
      </c>
      <c r="L146" s="461">
        <f>'1. Geometria'!$C$50</f>
        <v>0.5</v>
      </c>
      <c r="M146" s="500">
        <f t="shared" si="51"/>
        <v>3.1249999999999997E-3</v>
      </c>
      <c r="N146" s="660">
        <v>0</v>
      </c>
      <c r="O146" s="660">
        <v>0</v>
      </c>
      <c r="P146" s="660">
        <f t="shared" si="58"/>
        <v>0</v>
      </c>
      <c r="Q146" s="659">
        <f t="shared" si="53"/>
        <v>1.5624999999999999E-3</v>
      </c>
      <c r="R146" s="461">
        <f>'1. Geometria'!$C$51</f>
        <v>0.3</v>
      </c>
      <c r="S146" s="461">
        <f>'1. Geometria'!$C$50</f>
        <v>0.5</v>
      </c>
      <c r="T146" s="500">
        <f t="shared" si="59"/>
        <v>3.1249999999999997E-3</v>
      </c>
      <c r="U146" s="461">
        <v>0</v>
      </c>
      <c r="V146" s="461">
        <v>0</v>
      </c>
      <c r="W146" s="500">
        <f t="shared" si="60"/>
        <v>0</v>
      </c>
      <c r="X146" s="659">
        <f t="shared" si="61"/>
        <v>1.5624999999999999E-3</v>
      </c>
      <c r="Y146" s="642">
        <f t="shared" si="62"/>
        <v>0.83781818181818191</v>
      </c>
      <c r="Z146" s="642">
        <f t="shared" si="63"/>
        <v>0.83781818181818191</v>
      </c>
    </row>
    <row r="147" spans="1:26" x14ac:dyDescent="0.25">
      <c r="A147" s="642"/>
      <c r="B147" s="4">
        <f>SUM(B141:B146)</f>
        <v>46.942998293291708</v>
      </c>
      <c r="C147" s="642"/>
      <c r="D147" s="642"/>
      <c r="E147" s="642"/>
      <c r="F147" s="642"/>
      <c r="G147" s="642"/>
      <c r="H147" s="642"/>
      <c r="I147" s="642"/>
      <c r="J147" s="642"/>
      <c r="K147" s="642"/>
      <c r="L147" s="642"/>
      <c r="M147" s="642"/>
      <c r="N147" s="642"/>
      <c r="O147" s="642"/>
      <c r="P147" s="642"/>
      <c r="Q147" s="642"/>
      <c r="R147" s="642"/>
      <c r="S147" s="642"/>
      <c r="T147" s="642"/>
      <c r="U147" s="642"/>
      <c r="V147" s="642"/>
      <c r="W147" s="642"/>
      <c r="X147" s="642"/>
      <c r="Y147" s="642"/>
      <c r="Z147" s="642"/>
    </row>
    <row r="148" spans="1:26" x14ac:dyDescent="0.25">
      <c r="A148" s="642"/>
      <c r="B148" s="642"/>
      <c r="C148" s="642"/>
      <c r="D148" s="642"/>
      <c r="E148" s="642"/>
      <c r="F148" s="642"/>
      <c r="G148" s="642"/>
      <c r="H148" s="642"/>
      <c r="I148" s="642"/>
      <c r="J148" s="642"/>
      <c r="K148" s="642"/>
      <c r="L148" s="642"/>
      <c r="M148" s="642"/>
      <c r="N148" s="642"/>
      <c r="O148" s="642"/>
      <c r="P148" s="642"/>
      <c r="Q148" s="642"/>
      <c r="R148" s="642"/>
      <c r="S148" s="642"/>
      <c r="T148" s="642"/>
      <c r="U148" s="642"/>
      <c r="V148" s="642"/>
      <c r="W148" s="642"/>
      <c r="X148" s="642"/>
      <c r="Y148" s="642"/>
      <c r="Z148" s="642"/>
    </row>
    <row r="149" spans="1:26" ht="21" x14ac:dyDescent="0.35">
      <c r="A149" s="1612" t="s">
        <v>626</v>
      </c>
      <c r="B149" s="1612"/>
      <c r="C149" s="1612"/>
      <c r="D149" s="1612"/>
      <c r="E149" s="1612"/>
      <c r="F149" s="1612"/>
      <c r="G149" s="1612"/>
      <c r="H149" s="1612"/>
      <c r="I149" s="1612"/>
      <c r="J149" s="1612"/>
      <c r="K149" s="1612"/>
      <c r="L149" s="1612"/>
      <c r="M149" s="1612"/>
      <c r="N149" s="1612"/>
      <c r="O149" s="1612"/>
      <c r="P149" s="1612"/>
      <c r="Q149" s="1612"/>
      <c r="R149" s="1612"/>
      <c r="S149" s="1612"/>
      <c r="T149" s="1612"/>
      <c r="U149" s="1612"/>
      <c r="V149" s="1612"/>
      <c r="W149" s="1612"/>
      <c r="X149" s="1612"/>
      <c r="Y149" s="1612"/>
      <c r="Z149" s="1612"/>
    </row>
    <row r="150" spans="1:26" ht="15.75" thickBot="1" x14ac:dyDescent="0.3">
      <c r="A150" s="1613" t="s">
        <v>554</v>
      </c>
      <c r="B150" s="1614"/>
      <c r="C150" s="1614"/>
      <c r="D150" s="1614"/>
      <c r="E150" s="1614"/>
      <c r="F150" s="1614"/>
      <c r="G150" s="1614"/>
      <c r="H150" s="1614"/>
      <c r="I150" s="1614"/>
      <c r="J150" s="1614"/>
      <c r="K150" s="1614"/>
      <c r="L150" s="1614"/>
      <c r="M150" s="1614"/>
      <c r="N150" s="1614"/>
      <c r="O150" s="1614"/>
      <c r="P150" s="1614"/>
      <c r="Q150" s="1614"/>
      <c r="R150" s="1614"/>
      <c r="S150" s="1614"/>
      <c r="T150" s="1614"/>
      <c r="U150" s="1614"/>
      <c r="V150" s="1614"/>
      <c r="W150" s="1614"/>
      <c r="X150" s="1614"/>
      <c r="Y150" s="1614"/>
      <c r="Z150" s="1614"/>
    </row>
    <row r="151" spans="1:26" ht="15.75" customHeight="1" thickBot="1" x14ac:dyDescent="0.3">
      <c r="A151" s="1587" t="s">
        <v>207</v>
      </c>
      <c r="B151" s="1590" t="s">
        <v>622</v>
      </c>
      <c r="C151" s="1593" t="s">
        <v>247</v>
      </c>
      <c r="D151" s="1596" t="s">
        <v>207</v>
      </c>
      <c r="E151" s="1597"/>
      <c r="F151" s="1597"/>
      <c r="G151" s="1598"/>
      <c r="H151" s="1596" t="s">
        <v>611</v>
      </c>
      <c r="I151" s="1597"/>
      <c r="J151" s="1598"/>
      <c r="K151" s="1602" t="s">
        <v>615</v>
      </c>
      <c r="L151" s="1603"/>
      <c r="M151" s="1603"/>
      <c r="N151" s="1603"/>
      <c r="O151" s="1603"/>
      <c r="P151" s="1603"/>
      <c r="Q151" s="1604"/>
      <c r="R151" s="1602" t="s">
        <v>618</v>
      </c>
      <c r="S151" s="1603"/>
      <c r="T151" s="1603"/>
      <c r="U151" s="1603"/>
      <c r="V151" s="1603"/>
      <c r="W151" s="1603"/>
      <c r="X151" s="1603"/>
      <c r="Y151" s="1583" t="s">
        <v>620</v>
      </c>
      <c r="Z151" s="1581" t="s">
        <v>621</v>
      </c>
    </row>
    <row r="152" spans="1:26" x14ac:dyDescent="0.25">
      <c r="A152" s="1588"/>
      <c r="B152" s="1591"/>
      <c r="C152" s="1594"/>
      <c r="D152" s="1599"/>
      <c r="E152" s="1600"/>
      <c r="F152" s="1600"/>
      <c r="G152" s="1601"/>
      <c r="H152" s="1599"/>
      <c r="I152" s="1600"/>
      <c r="J152" s="1601"/>
      <c r="K152" s="1578" t="s">
        <v>614</v>
      </c>
      <c r="L152" s="1579"/>
      <c r="M152" s="1580"/>
      <c r="N152" s="1578" t="s">
        <v>616</v>
      </c>
      <c r="O152" s="1579"/>
      <c r="P152" s="1580"/>
      <c r="Q152" s="1581" t="s">
        <v>619</v>
      </c>
      <c r="R152" s="1578" t="s">
        <v>614</v>
      </c>
      <c r="S152" s="1579"/>
      <c r="T152" s="1580"/>
      <c r="U152" s="1578" t="s">
        <v>616</v>
      </c>
      <c r="V152" s="1579"/>
      <c r="W152" s="1580"/>
      <c r="X152" s="1583" t="s">
        <v>617</v>
      </c>
      <c r="Y152" s="1605"/>
      <c r="Z152" s="1606"/>
    </row>
    <row r="153" spans="1:26" ht="15.75" thickBot="1" x14ac:dyDescent="0.3">
      <c r="A153" s="1589"/>
      <c r="B153" s="1592"/>
      <c r="C153" s="1595"/>
      <c r="D153" s="677" t="s">
        <v>609</v>
      </c>
      <c r="E153" s="678" t="s">
        <v>607</v>
      </c>
      <c r="F153" s="678" t="s">
        <v>608</v>
      </c>
      <c r="G153" s="679" t="s">
        <v>594</v>
      </c>
      <c r="H153" s="677" t="s">
        <v>612</v>
      </c>
      <c r="I153" s="678" t="s">
        <v>613</v>
      </c>
      <c r="J153" s="679" t="s">
        <v>610</v>
      </c>
      <c r="K153" s="677" t="s">
        <v>607</v>
      </c>
      <c r="L153" s="678" t="s">
        <v>608</v>
      </c>
      <c r="M153" s="679" t="s">
        <v>599</v>
      </c>
      <c r="N153" s="677" t="s">
        <v>607</v>
      </c>
      <c r="O153" s="678" t="s">
        <v>608</v>
      </c>
      <c r="P153" s="679" t="s">
        <v>599</v>
      </c>
      <c r="Q153" s="1582"/>
      <c r="R153" s="677" t="s">
        <v>607</v>
      </c>
      <c r="S153" s="678" t="s">
        <v>608</v>
      </c>
      <c r="T153" s="679" t="s">
        <v>599</v>
      </c>
      <c r="U153" s="677" t="s">
        <v>607</v>
      </c>
      <c r="V153" s="678" t="s">
        <v>608</v>
      </c>
      <c r="W153" s="679" t="s">
        <v>599</v>
      </c>
      <c r="X153" s="1584"/>
      <c r="Y153" s="1584"/>
      <c r="Z153" s="1582"/>
    </row>
    <row r="154" spans="1:26" x14ac:dyDescent="0.25">
      <c r="A154" s="655">
        <v>1</v>
      </c>
      <c r="B154" s="656">
        <f>((12*$C154*$G154)/($D154^3))*(1/(1+0.5*(($Y154+$Z154+(2*$Y154*$Z154/3))/(1+(($Y154+$Z154)/6)))))</f>
        <v>12.378333855956425</v>
      </c>
      <c r="C154" s="642">
        <f>'0. Materiali'!$B$10</f>
        <v>31475.806210019346</v>
      </c>
      <c r="D154" s="4">
        <f>'1. Geometria'!$H$8</f>
        <v>3.3</v>
      </c>
      <c r="E154" s="4">
        <f>'1. Geometria'!$C$31</f>
        <v>0.7</v>
      </c>
      <c r="F154" s="4">
        <f>'1. Geometria'!$C$30</f>
        <v>0.3</v>
      </c>
      <c r="G154" s="642">
        <f>(E154*(F154)^3)/12</f>
        <v>1.575E-3</v>
      </c>
      <c r="H154" s="4">
        <f>'1. Geometria'!$L$38</f>
        <v>4.3</v>
      </c>
      <c r="I154" s="642">
        <v>0</v>
      </c>
      <c r="J154" s="642">
        <f>($H154+$I154)/2</f>
        <v>2.15</v>
      </c>
      <c r="K154" s="642">
        <v>0</v>
      </c>
      <c r="L154" s="642">
        <v>0</v>
      </c>
      <c r="M154" s="642">
        <f>(K154*(L154^3))/12</f>
        <v>0</v>
      </c>
      <c r="N154" s="642">
        <v>0</v>
      </c>
      <c r="O154" s="642">
        <v>0</v>
      </c>
      <c r="P154" s="642">
        <f>(N154*(O154^3))/12</f>
        <v>0</v>
      </c>
      <c r="Q154" s="659">
        <f t="shared" ref="Q154:Q180" si="64">(M154+P154)/2</f>
        <v>0</v>
      </c>
      <c r="R154" s="461">
        <f>'1. Geometria'!$C$49</f>
        <v>0.3</v>
      </c>
      <c r="S154" s="461">
        <f>'1. Geometria'!$C$48</f>
        <v>0.6</v>
      </c>
      <c r="T154" s="642">
        <f>($R154*($S154^3))/12</f>
        <v>5.3999999999999994E-3</v>
      </c>
      <c r="U154" s="642">
        <v>0</v>
      </c>
      <c r="V154" s="642">
        <v>0</v>
      </c>
      <c r="W154" s="642">
        <f>(U154*(V154^3))/12</f>
        <v>0</v>
      </c>
      <c r="X154" s="652">
        <f>(T154+W154)/2</f>
        <v>2.6999999999999997E-3</v>
      </c>
      <c r="Y154" s="642">
        <f>IF($W154=0,((G154/D154)/((X154/J154)/2)),(($G154/$D154)/($X154/$J154)))</f>
        <v>0.76010101010101017</v>
      </c>
      <c r="Z154" s="642">
        <f>IF($Q154=0,0,)</f>
        <v>0</v>
      </c>
    </row>
    <row r="155" spans="1:26" x14ac:dyDescent="0.25">
      <c r="A155" s="653">
        <v>2</v>
      </c>
      <c r="B155" s="654">
        <f t="shared" ref="B155:B179" si="65">((12*$C155*$G155)/($D155^3))*(1/(1+0.5*(($Y155+$Z155+(2*$Y155*$Z155/3))/(1+(($Y155+$Z155)/6)))))</f>
        <v>12.378333855956425</v>
      </c>
      <c r="C155" s="642">
        <f>'0. Materiali'!$B$10</f>
        <v>31475.806210019346</v>
      </c>
      <c r="D155" s="4">
        <f>'1. Geometria'!$H$8</f>
        <v>3.3</v>
      </c>
      <c r="E155" s="4">
        <f>'1. Geometria'!$C$31</f>
        <v>0.7</v>
      </c>
      <c r="F155" s="4">
        <f>'1. Geometria'!$C$30</f>
        <v>0.3</v>
      </c>
      <c r="G155" s="642">
        <f t="shared" ref="G155:G180" si="66">(E155*(F155)^3)/12</f>
        <v>1.575E-3</v>
      </c>
      <c r="H155" s="4">
        <f>'1. Geometria'!$L$39</f>
        <v>4.3</v>
      </c>
      <c r="I155" s="3">
        <v>0</v>
      </c>
      <c r="J155" s="4">
        <f t="shared" ref="J155:J180" si="67">(H155+I155)/2</f>
        <v>2.15</v>
      </c>
      <c r="K155" s="642">
        <v>0</v>
      </c>
      <c r="L155" s="642">
        <v>0</v>
      </c>
      <c r="M155" s="642">
        <f t="shared" ref="M155:M180" si="68">(K155*(L155^3))/12</f>
        <v>0</v>
      </c>
      <c r="N155" s="3">
        <v>0</v>
      </c>
      <c r="O155" s="3">
        <v>0</v>
      </c>
      <c r="P155" s="642">
        <f t="shared" ref="P155:P180" si="69">(N155*(O155^3))/12</f>
        <v>0</v>
      </c>
      <c r="Q155" s="659">
        <f t="shared" si="64"/>
        <v>0</v>
      </c>
      <c r="R155" s="461">
        <f>'1. Geometria'!$C$49</f>
        <v>0.3</v>
      </c>
      <c r="S155" s="461">
        <f>'1. Geometria'!$C$48</f>
        <v>0.6</v>
      </c>
      <c r="T155" s="642">
        <f t="shared" ref="T155:T180" si="70">($R155*($S155^3))/12</f>
        <v>5.3999999999999994E-3</v>
      </c>
      <c r="U155" s="3">
        <v>0</v>
      </c>
      <c r="V155" s="3">
        <v>0</v>
      </c>
      <c r="W155" s="642">
        <f t="shared" ref="W155:W180" si="71">(U155*(V155^3))/12</f>
        <v>0</v>
      </c>
      <c r="X155" s="652">
        <f t="shared" ref="X155:X180" si="72">(T155+W155)/2</f>
        <v>2.6999999999999997E-3</v>
      </c>
      <c r="Y155" s="642">
        <f t="shared" ref="Y155:Y180" si="73">IF($W155=0,((G155/D155)/((X155/J155)/2)),(($G155/$D155)/($X155/$J155)))</f>
        <v>0.76010101010101017</v>
      </c>
      <c r="Z155" s="642">
        <f t="shared" ref="Z155:Z164" si="74">IF($Q155=0,0,)</f>
        <v>0</v>
      </c>
    </row>
    <row r="156" spans="1:26" x14ac:dyDescent="0.25">
      <c r="A156" s="653">
        <v>3</v>
      </c>
      <c r="B156" s="654">
        <f>((12*$C156*$G156)/($D156^3))*(1/(1+0.5*(($Y156+$Z156+(2*$Y156*$Z156/3))/(1+(($Y156+$Z156)/6)))))</f>
        <v>12.378333855956425</v>
      </c>
      <c r="C156" s="642">
        <f>'0. Materiali'!$B$10</f>
        <v>31475.806210019346</v>
      </c>
      <c r="D156" s="4">
        <f>'1. Geometria'!$H$8</f>
        <v>3.3</v>
      </c>
      <c r="E156" s="4">
        <f>'1. Geometria'!$C$31</f>
        <v>0.7</v>
      </c>
      <c r="F156" s="4">
        <f>'1. Geometria'!$C$30</f>
        <v>0.3</v>
      </c>
      <c r="G156" s="652">
        <f t="shared" si="66"/>
        <v>1.575E-3</v>
      </c>
      <c r="H156" s="4">
        <f>'1. Geometria'!$L$40</f>
        <v>4.3</v>
      </c>
      <c r="I156" s="642">
        <v>0</v>
      </c>
      <c r="J156" s="4">
        <f t="shared" si="67"/>
        <v>2.15</v>
      </c>
      <c r="K156" s="642">
        <v>0</v>
      </c>
      <c r="L156" s="642">
        <v>0</v>
      </c>
      <c r="M156" s="642">
        <f t="shared" si="68"/>
        <v>0</v>
      </c>
      <c r="N156" s="642">
        <v>0</v>
      </c>
      <c r="O156" s="642">
        <v>0</v>
      </c>
      <c r="P156" s="642">
        <f t="shared" si="69"/>
        <v>0</v>
      </c>
      <c r="Q156" s="659">
        <f t="shared" si="64"/>
        <v>0</v>
      </c>
      <c r="R156" s="461">
        <f>'1. Geometria'!$C$49</f>
        <v>0.3</v>
      </c>
      <c r="S156" s="461">
        <f>'1. Geometria'!$C$48</f>
        <v>0.6</v>
      </c>
      <c r="T156" s="642">
        <f t="shared" si="70"/>
        <v>5.3999999999999994E-3</v>
      </c>
      <c r="U156" s="642">
        <v>0</v>
      </c>
      <c r="V156" s="642">
        <v>0</v>
      </c>
      <c r="W156" s="642">
        <f t="shared" si="71"/>
        <v>0</v>
      </c>
      <c r="X156" s="652">
        <f t="shared" si="72"/>
        <v>2.6999999999999997E-3</v>
      </c>
      <c r="Y156" s="642">
        <f t="shared" si="73"/>
        <v>0.76010101010101017</v>
      </c>
      <c r="Z156" s="642">
        <f t="shared" si="74"/>
        <v>0</v>
      </c>
    </row>
    <row r="157" spans="1:26" x14ac:dyDescent="0.25">
      <c r="A157" s="653">
        <v>4</v>
      </c>
      <c r="B157" s="654">
        <f t="shared" si="65"/>
        <v>40.361949381039814</v>
      </c>
      <c r="C157" s="642">
        <f>'0. Materiali'!$B$10</f>
        <v>31475.806210019346</v>
      </c>
      <c r="D157" s="4">
        <f>'1. Geometria'!$H$8</f>
        <v>3.3</v>
      </c>
      <c r="E157" s="4">
        <f>'1. Geometria'!$C$30</f>
        <v>0.3</v>
      </c>
      <c r="F157" s="4">
        <f>'1. Geometria'!$C$31</f>
        <v>0.7</v>
      </c>
      <c r="G157" s="652">
        <f t="shared" si="66"/>
        <v>8.5749999999999976E-3</v>
      </c>
      <c r="H157" s="4">
        <f>'1. Geometria'!$L$41</f>
        <v>4.3499999999999996</v>
      </c>
      <c r="I157" s="642">
        <v>0</v>
      </c>
      <c r="J157" s="4">
        <f t="shared" si="67"/>
        <v>2.1749999999999998</v>
      </c>
      <c r="K157" s="642">
        <v>0</v>
      </c>
      <c r="L157" s="642">
        <v>0</v>
      </c>
      <c r="M157" s="642">
        <f t="shared" si="68"/>
        <v>0</v>
      </c>
      <c r="N157" s="642">
        <v>0</v>
      </c>
      <c r="O157" s="642">
        <v>0</v>
      </c>
      <c r="P157" s="642">
        <f t="shared" si="69"/>
        <v>0</v>
      </c>
      <c r="Q157" s="659">
        <f t="shared" si="64"/>
        <v>0</v>
      </c>
      <c r="R157" s="461">
        <f>'1. Geometria'!$C$49</f>
        <v>0.3</v>
      </c>
      <c r="S157" s="461">
        <f>'1. Geometria'!$C$48</f>
        <v>0.6</v>
      </c>
      <c r="T157" s="642">
        <f t="shared" si="70"/>
        <v>5.3999999999999994E-3</v>
      </c>
      <c r="U157" s="642">
        <v>0</v>
      </c>
      <c r="V157" s="642">
        <v>0</v>
      </c>
      <c r="W157" s="642">
        <f t="shared" si="71"/>
        <v>0</v>
      </c>
      <c r="X157" s="652">
        <f t="shared" si="72"/>
        <v>2.6999999999999997E-3</v>
      </c>
      <c r="Y157" s="642">
        <f t="shared" si="73"/>
        <v>4.1864478114478105</v>
      </c>
      <c r="Z157" s="642">
        <f t="shared" si="74"/>
        <v>0</v>
      </c>
    </row>
    <row r="158" spans="1:26" x14ac:dyDescent="0.25">
      <c r="A158" s="657">
        <v>5</v>
      </c>
      <c r="B158" s="658">
        <f t="shared" si="65"/>
        <v>40.361949381039814</v>
      </c>
      <c r="C158" s="500">
        <f>'0. Materiali'!$B$10</f>
        <v>31475.806210019346</v>
      </c>
      <c r="D158" s="461">
        <f>'1. Geometria'!$H$8</f>
        <v>3.3</v>
      </c>
      <c r="E158" s="461">
        <f>'1. Geometria'!$C$30</f>
        <v>0.3</v>
      </c>
      <c r="F158" s="461">
        <f>'1. Geometria'!$C$31</f>
        <v>0.7</v>
      </c>
      <c r="G158" s="659">
        <f t="shared" si="66"/>
        <v>8.5749999999999976E-3</v>
      </c>
      <c r="H158" s="4">
        <f>'1. Geometria'!$L$42</f>
        <v>4.3499999999999996</v>
      </c>
      <c r="I158" s="660">
        <v>0</v>
      </c>
      <c r="J158" s="461">
        <f t="shared" si="67"/>
        <v>2.1749999999999998</v>
      </c>
      <c r="K158" s="642">
        <v>0</v>
      </c>
      <c r="L158" s="642">
        <v>0</v>
      </c>
      <c r="M158" s="500">
        <f t="shared" si="68"/>
        <v>0</v>
      </c>
      <c r="N158" s="660">
        <v>0</v>
      </c>
      <c r="O158" s="660">
        <v>0</v>
      </c>
      <c r="P158" s="500">
        <f t="shared" si="69"/>
        <v>0</v>
      </c>
      <c r="Q158" s="659">
        <f t="shared" si="64"/>
        <v>0</v>
      </c>
      <c r="R158" s="461">
        <f>'1. Geometria'!$C$49</f>
        <v>0.3</v>
      </c>
      <c r="S158" s="461">
        <f>'1. Geometria'!$C$48</f>
        <v>0.6</v>
      </c>
      <c r="T158" s="500">
        <f t="shared" si="70"/>
        <v>5.3999999999999994E-3</v>
      </c>
      <c r="U158" s="660">
        <v>0</v>
      </c>
      <c r="V158" s="660">
        <v>0</v>
      </c>
      <c r="W158" s="500">
        <f t="shared" si="71"/>
        <v>0</v>
      </c>
      <c r="X158" s="659">
        <f t="shared" si="72"/>
        <v>2.6999999999999997E-3</v>
      </c>
      <c r="Y158" s="642">
        <f t="shared" si="73"/>
        <v>4.1864478114478105</v>
      </c>
      <c r="Z158" s="642">
        <f t="shared" si="74"/>
        <v>0</v>
      </c>
    </row>
    <row r="159" spans="1:26" x14ac:dyDescent="0.25">
      <c r="A159" s="657">
        <v>6</v>
      </c>
      <c r="B159" s="658">
        <f t="shared" si="65"/>
        <v>12.346236335575947</v>
      </c>
      <c r="C159" s="500">
        <f>'0. Materiali'!$B$10</f>
        <v>31475.806210019346</v>
      </c>
      <c r="D159" s="461">
        <f>'1. Geometria'!$H$8</f>
        <v>3.3</v>
      </c>
      <c r="E159" s="461">
        <f>'1. Geometria'!$C$31</f>
        <v>0.7</v>
      </c>
      <c r="F159" s="461">
        <f>'1. Geometria'!$C$30</f>
        <v>0.3</v>
      </c>
      <c r="G159" s="659">
        <f t="shared" si="66"/>
        <v>1.575E-3</v>
      </c>
      <c r="H159" s="4">
        <f>'1. Geometria'!$L$43</f>
        <v>4.3499999999999996</v>
      </c>
      <c r="I159" s="660">
        <v>0</v>
      </c>
      <c r="J159" s="461">
        <f t="shared" si="67"/>
        <v>2.1749999999999998</v>
      </c>
      <c r="K159" s="642">
        <v>0</v>
      </c>
      <c r="L159" s="642">
        <v>0</v>
      </c>
      <c r="M159" s="500">
        <f t="shared" si="68"/>
        <v>0</v>
      </c>
      <c r="N159" s="660">
        <v>0</v>
      </c>
      <c r="O159" s="660">
        <v>0</v>
      </c>
      <c r="P159" s="500">
        <f t="shared" si="69"/>
        <v>0</v>
      </c>
      <c r="Q159" s="659">
        <f t="shared" si="64"/>
        <v>0</v>
      </c>
      <c r="R159" s="461">
        <f>'1. Geometria'!$C$49</f>
        <v>0.3</v>
      </c>
      <c r="S159" s="461">
        <f>'1. Geometria'!$C$48</f>
        <v>0.6</v>
      </c>
      <c r="T159" s="500">
        <f t="shared" si="70"/>
        <v>5.3999999999999994E-3</v>
      </c>
      <c r="U159" s="660">
        <v>0</v>
      </c>
      <c r="V159" s="660">
        <v>0</v>
      </c>
      <c r="W159" s="500">
        <f t="shared" si="71"/>
        <v>0</v>
      </c>
      <c r="X159" s="659">
        <f t="shared" si="72"/>
        <v>2.6999999999999997E-3</v>
      </c>
      <c r="Y159" s="642">
        <f t="shared" si="73"/>
        <v>0.76893939393939403</v>
      </c>
      <c r="Z159" s="642">
        <f t="shared" si="74"/>
        <v>0</v>
      </c>
    </row>
    <row r="160" spans="1:26" x14ac:dyDescent="0.25">
      <c r="A160" s="657">
        <v>7</v>
      </c>
      <c r="B160" s="658">
        <f t="shared" si="65"/>
        <v>12.346236335575947</v>
      </c>
      <c r="C160" s="500">
        <f>'0. Materiali'!$B$10</f>
        <v>31475.806210019346</v>
      </c>
      <c r="D160" s="461">
        <f>'1. Geometria'!$H$8</f>
        <v>3.3</v>
      </c>
      <c r="E160" s="461">
        <f>'1. Geometria'!$C$31</f>
        <v>0.7</v>
      </c>
      <c r="F160" s="461">
        <f>'1. Geometria'!$C$30</f>
        <v>0.3</v>
      </c>
      <c r="G160" s="659">
        <f t="shared" si="66"/>
        <v>1.575E-3</v>
      </c>
      <c r="H160" s="4">
        <f>'1. Geometria'!$L$44</f>
        <v>4.3499999999999996</v>
      </c>
      <c r="I160" s="660">
        <v>0</v>
      </c>
      <c r="J160" s="461">
        <f t="shared" si="67"/>
        <v>2.1749999999999998</v>
      </c>
      <c r="K160" s="642">
        <v>0</v>
      </c>
      <c r="L160" s="642">
        <v>0</v>
      </c>
      <c r="M160" s="500">
        <f t="shared" si="68"/>
        <v>0</v>
      </c>
      <c r="N160" s="660">
        <v>0</v>
      </c>
      <c r="O160" s="660">
        <v>0</v>
      </c>
      <c r="P160" s="500">
        <f t="shared" si="69"/>
        <v>0</v>
      </c>
      <c r="Q160" s="659">
        <f t="shared" si="64"/>
        <v>0</v>
      </c>
      <c r="R160" s="461">
        <f>'1. Geometria'!$C$49</f>
        <v>0.3</v>
      </c>
      <c r="S160" s="461">
        <f>'1. Geometria'!$C$48</f>
        <v>0.6</v>
      </c>
      <c r="T160" s="500">
        <f t="shared" si="70"/>
        <v>5.3999999999999994E-3</v>
      </c>
      <c r="U160" s="660">
        <v>0</v>
      </c>
      <c r="V160" s="660">
        <v>0</v>
      </c>
      <c r="W160" s="500">
        <f t="shared" si="71"/>
        <v>0</v>
      </c>
      <c r="X160" s="659">
        <f t="shared" si="72"/>
        <v>2.6999999999999997E-3</v>
      </c>
      <c r="Y160" s="642">
        <f t="shared" si="73"/>
        <v>0.76893939393939403</v>
      </c>
      <c r="Z160" s="642">
        <f t="shared" si="74"/>
        <v>0</v>
      </c>
    </row>
    <row r="161" spans="1:26" x14ac:dyDescent="0.25">
      <c r="A161" s="657">
        <v>8</v>
      </c>
      <c r="B161" s="658">
        <f t="shared" si="65"/>
        <v>49.746749868287296</v>
      </c>
      <c r="C161" s="500">
        <f>'0. Materiali'!$B$10</f>
        <v>31475.806210019346</v>
      </c>
      <c r="D161" s="461">
        <f>'1. Geometria'!$H$8</f>
        <v>3.3</v>
      </c>
      <c r="E161" s="461">
        <f>'1. Geometria'!$C$30</f>
        <v>0.3</v>
      </c>
      <c r="F161" s="461">
        <f>'1. Geometria'!$C$31</f>
        <v>0.7</v>
      </c>
      <c r="G161" s="659">
        <f t="shared" si="66"/>
        <v>8.5749999999999976E-3</v>
      </c>
      <c r="H161" s="4">
        <f>'1. Geometria'!$L$38</f>
        <v>4.3</v>
      </c>
      <c r="I161" s="4">
        <f>'1. Geometria'!$L$45</f>
        <v>4.95</v>
      </c>
      <c r="J161" s="461">
        <f t="shared" si="67"/>
        <v>4.625</v>
      </c>
      <c r="K161" s="660">
        <v>0</v>
      </c>
      <c r="L161" s="660">
        <v>0</v>
      </c>
      <c r="M161" s="500">
        <f t="shared" si="68"/>
        <v>0</v>
      </c>
      <c r="N161" s="642">
        <v>0</v>
      </c>
      <c r="O161" s="642">
        <v>0</v>
      </c>
      <c r="P161" s="500">
        <f t="shared" si="69"/>
        <v>0</v>
      </c>
      <c r="Q161" s="659">
        <f t="shared" si="64"/>
        <v>0</v>
      </c>
      <c r="R161" s="461">
        <f>'1. Geometria'!$C$49</f>
        <v>0.3</v>
      </c>
      <c r="S161" s="461">
        <f>'1. Geometria'!$C$48</f>
        <v>0.6</v>
      </c>
      <c r="T161" s="500">
        <f t="shared" si="70"/>
        <v>5.3999999999999994E-3</v>
      </c>
      <c r="U161" s="461">
        <f>'1. Geometria'!$C$49</f>
        <v>0.3</v>
      </c>
      <c r="V161" s="461">
        <f>'1. Geometria'!$C$48</f>
        <v>0.6</v>
      </c>
      <c r="W161" s="500">
        <f t="shared" si="71"/>
        <v>5.3999999999999994E-3</v>
      </c>
      <c r="X161" s="659">
        <f t="shared" si="72"/>
        <v>5.3999999999999994E-3</v>
      </c>
      <c r="Y161" s="642">
        <f t="shared" si="73"/>
        <v>2.2255541526374856</v>
      </c>
      <c r="Z161" s="642">
        <f t="shared" si="74"/>
        <v>0</v>
      </c>
    </row>
    <row r="162" spans="1:26" x14ac:dyDescent="0.25">
      <c r="A162" s="657">
        <v>9</v>
      </c>
      <c r="B162" s="658">
        <f t="shared" si="65"/>
        <v>10.495990609197639</v>
      </c>
      <c r="C162" s="500">
        <f>'0. Materiali'!$B$10</f>
        <v>31475.806210019346</v>
      </c>
      <c r="D162" s="461">
        <f>'1. Geometria'!$H$8</f>
        <v>3.3</v>
      </c>
      <c r="E162" s="461">
        <f>'1. Geometria'!$C$31</f>
        <v>0.7</v>
      </c>
      <c r="F162" s="461">
        <f>'1. Geometria'!$C$30</f>
        <v>0.3</v>
      </c>
      <c r="G162" s="659">
        <f t="shared" si="66"/>
        <v>1.575E-3</v>
      </c>
      <c r="H162" s="4">
        <f>'1. Geometria'!$L$39</f>
        <v>4.3</v>
      </c>
      <c r="I162" s="4">
        <f>'1. Geometria'!$L$46</f>
        <v>4.95</v>
      </c>
      <c r="J162" s="461">
        <f t="shared" si="67"/>
        <v>4.625</v>
      </c>
      <c r="K162" s="461">
        <f>'1. Geometria'!$C$49</f>
        <v>0.3</v>
      </c>
      <c r="L162" s="461">
        <f>'1. Geometria'!$C$48</f>
        <v>0.6</v>
      </c>
      <c r="M162" s="500">
        <f t="shared" si="68"/>
        <v>5.3999999999999994E-3</v>
      </c>
      <c r="N162" s="461">
        <f>'1. Geometria'!$C$49</f>
        <v>0.3</v>
      </c>
      <c r="O162" s="461">
        <f>'1. Geometria'!$C$48</f>
        <v>0.6</v>
      </c>
      <c r="P162" s="500">
        <f t="shared" si="69"/>
        <v>5.3999999999999994E-3</v>
      </c>
      <c r="Q162" s="659">
        <f t="shared" si="64"/>
        <v>5.3999999999999994E-3</v>
      </c>
      <c r="R162" s="461">
        <f>'1. Geometria'!$C$49</f>
        <v>0.3</v>
      </c>
      <c r="S162" s="461">
        <f>'1. Geometria'!$C$48</f>
        <v>0.6</v>
      </c>
      <c r="T162" s="500">
        <f t="shared" si="70"/>
        <v>5.3999999999999994E-3</v>
      </c>
      <c r="U162" s="461">
        <f>'1. Geometria'!$C$55</f>
        <v>0.5</v>
      </c>
      <c r="V162" s="461">
        <f>'1. Geometria'!$C$52</f>
        <v>0.21000000000000002</v>
      </c>
      <c r="W162" s="500">
        <f t="shared" si="71"/>
        <v>3.858750000000001E-4</v>
      </c>
      <c r="X162" s="659">
        <f t="shared" si="72"/>
        <v>2.8929374999999997E-3</v>
      </c>
      <c r="Y162" s="642">
        <f t="shared" si="73"/>
        <v>0.76302594288205805</v>
      </c>
      <c r="Z162" s="642">
        <f t="shared" ref="Z162:Z176" si="75">IF($P162=0,((G162/D162)/((Q162/J162)/2)),(($G162/$D162)/($Q162/$J162)))</f>
        <v>0.4087752525252526</v>
      </c>
    </row>
    <row r="163" spans="1:26" x14ac:dyDescent="0.25">
      <c r="A163" s="657">
        <v>10</v>
      </c>
      <c r="B163" s="658">
        <f t="shared" si="65"/>
        <v>49.746749868287296</v>
      </c>
      <c r="C163" s="500">
        <f>'0. Materiali'!$B$10</f>
        <v>31475.806210019346</v>
      </c>
      <c r="D163" s="461">
        <f>'1. Geometria'!$H$8</f>
        <v>3.3</v>
      </c>
      <c r="E163" s="461">
        <f>'1. Geometria'!$C$30</f>
        <v>0.3</v>
      </c>
      <c r="F163" s="461">
        <f>'1. Geometria'!$C$31</f>
        <v>0.7</v>
      </c>
      <c r="G163" s="659">
        <f t="shared" si="66"/>
        <v>8.5749999999999976E-3</v>
      </c>
      <c r="H163" s="4">
        <f>'1. Geometria'!$L$40</f>
        <v>4.3</v>
      </c>
      <c r="I163" s="4">
        <f>'1. Geometria'!$L$47</f>
        <v>4.95</v>
      </c>
      <c r="J163" s="461">
        <f t="shared" si="67"/>
        <v>4.625</v>
      </c>
      <c r="K163" s="660">
        <v>0</v>
      </c>
      <c r="L163" s="660">
        <v>0</v>
      </c>
      <c r="M163" s="500">
        <f t="shared" si="68"/>
        <v>0</v>
      </c>
      <c r="N163" s="660">
        <v>0</v>
      </c>
      <c r="O163" s="660">
        <v>0</v>
      </c>
      <c r="P163" s="500">
        <f t="shared" si="69"/>
        <v>0</v>
      </c>
      <c r="Q163" s="659">
        <f t="shared" si="64"/>
        <v>0</v>
      </c>
      <c r="R163" s="461">
        <f>'1. Geometria'!$C$49</f>
        <v>0.3</v>
      </c>
      <c r="S163" s="461">
        <f>'1. Geometria'!$C$48</f>
        <v>0.6</v>
      </c>
      <c r="T163" s="500">
        <f t="shared" si="70"/>
        <v>5.3999999999999994E-3</v>
      </c>
      <c r="U163" s="461">
        <f>'1. Geometria'!$C$49</f>
        <v>0.3</v>
      </c>
      <c r="V163" s="461">
        <f>'1. Geometria'!$C$48</f>
        <v>0.6</v>
      </c>
      <c r="W163" s="500">
        <f t="shared" si="71"/>
        <v>5.3999999999999994E-3</v>
      </c>
      <c r="X163" s="659">
        <f t="shared" si="72"/>
        <v>5.3999999999999994E-3</v>
      </c>
      <c r="Y163" s="642">
        <f t="shared" si="73"/>
        <v>2.2255541526374856</v>
      </c>
      <c r="Z163" s="642">
        <f t="shared" si="74"/>
        <v>0</v>
      </c>
    </row>
    <row r="164" spans="1:26" x14ac:dyDescent="0.25">
      <c r="A164" s="657">
        <v>11</v>
      </c>
      <c r="B164" s="658">
        <f t="shared" si="65"/>
        <v>50.468428661879521</v>
      </c>
      <c r="C164" s="500">
        <f>'0. Materiali'!$B$10</f>
        <v>31475.806210019346</v>
      </c>
      <c r="D164" s="461">
        <f>'1. Geometria'!$H$8</f>
        <v>3.3</v>
      </c>
      <c r="E164" s="461">
        <f>'1. Geometria'!$C$30</f>
        <v>0.3</v>
      </c>
      <c r="F164" s="461">
        <f>'1. Geometria'!$C$31</f>
        <v>0.7</v>
      </c>
      <c r="G164" s="659">
        <f t="shared" si="66"/>
        <v>8.5749999999999976E-3</v>
      </c>
      <c r="H164" s="4">
        <f>'1. Geometria'!$L$41</f>
        <v>4.3499999999999996</v>
      </c>
      <c r="I164" s="4">
        <f>'1. Geometria'!$L$48</f>
        <v>4.5</v>
      </c>
      <c r="J164" s="461">
        <f t="shared" si="67"/>
        <v>4.4249999999999998</v>
      </c>
      <c r="K164" s="660">
        <v>0</v>
      </c>
      <c r="L164" s="660">
        <v>0</v>
      </c>
      <c r="M164" s="500">
        <f t="shared" si="68"/>
        <v>0</v>
      </c>
      <c r="N164" s="660">
        <v>0</v>
      </c>
      <c r="O164" s="660">
        <v>0</v>
      </c>
      <c r="P164" s="500">
        <f t="shared" si="69"/>
        <v>0</v>
      </c>
      <c r="Q164" s="659">
        <f t="shared" si="64"/>
        <v>0</v>
      </c>
      <c r="R164" s="461">
        <f>'1. Geometria'!$C$49</f>
        <v>0.3</v>
      </c>
      <c r="S164" s="461">
        <f>'1. Geometria'!$C$48</f>
        <v>0.6</v>
      </c>
      <c r="T164" s="500">
        <f t="shared" si="70"/>
        <v>5.3999999999999994E-3</v>
      </c>
      <c r="U164" s="461">
        <f>'1. Geometria'!$C$49</f>
        <v>0.3</v>
      </c>
      <c r="V164" s="461">
        <f>'1. Geometria'!$C$48</f>
        <v>0.6</v>
      </c>
      <c r="W164" s="500">
        <f t="shared" si="71"/>
        <v>5.3999999999999994E-3</v>
      </c>
      <c r="X164" s="659">
        <f t="shared" si="72"/>
        <v>5.3999999999999994E-3</v>
      </c>
      <c r="Y164" s="642">
        <f t="shared" si="73"/>
        <v>2.1293139730639727</v>
      </c>
      <c r="Z164" s="642">
        <f t="shared" si="74"/>
        <v>0</v>
      </c>
    </row>
    <row r="165" spans="1:26" x14ac:dyDescent="0.25">
      <c r="A165" s="657">
        <v>12</v>
      </c>
      <c r="B165" s="658">
        <f t="shared" si="65"/>
        <v>23.483971865432281</v>
      </c>
      <c r="C165" s="500">
        <f>'0. Materiali'!$B$10</f>
        <v>31475.806210019346</v>
      </c>
      <c r="D165" s="461">
        <f>'1. Geometria'!$H$8</f>
        <v>3.3</v>
      </c>
      <c r="E165" s="461">
        <f>'1. Geometria'!$C$30</f>
        <v>0.3</v>
      </c>
      <c r="F165" s="461">
        <f>'1. Geometria'!$C$31</f>
        <v>0.7</v>
      </c>
      <c r="G165" s="659">
        <f t="shared" si="66"/>
        <v>8.5749999999999976E-3</v>
      </c>
      <c r="H165" s="4">
        <f>'1. Geometria'!$L$42</f>
        <v>4.3499999999999996</v>
      </c>
      <c r="I165" s="4">
        <f>'1. Geometria'!$L$49</f>
        <v>4.5</v>
      </c>
      <c r="J165" s="461">
        <f t="shared" si="67"/>
        <v>4.4249999999999998</v>
      </c>
      <c r="K165" s="461">
        <f>'1. Geometria'!$C$49</f>
        <v>0.3</v>
      </c>
      <c r="L165" s="461">
        <f>'1. Geometria'!$C$48</f>
        <v>0.6</v>
      </c>
      <c r="M165" s="500">
        <f t="shared" si="68"/>
        <v>5.3999999999999994E-3</v>
      </c>
      <c r="N165" s="461">
        <f>'1. Geometria'!$C$49</f>
        <v>0.3</v>
      </c>
      <c r="O165" s="461">
        <f>'1. Geometria'!$C$48</f>
        <v>0.6</v>
      </c>
      <c r="P165" s="500">
        <f t="shared" si="69"/>
        <v>5.3999999999999994E-3</v>
      </c>
      <c r="Q165" s="659">
        <f t="shared" si="64"/>
        <v>5.3999999999999994E-3</v>
      </c>
      <c r="R165" s="461">
        <f>'1. Geometria'!$C$49</f>
        <v>0.3</v>
      </c>
      <c r="S165" s="461">
        <f>'1. Geometria'!$C$48</f>
        <v>0.6</v>
      </c>
      <c r="T165" s="500">
        <f t="shared" si="70"/>
        <v>5.3999999999999994E-3</v>
      </c>
      <c r="U165" s="461">
        <f>'1. Geometria'!$C$53</f>
        <v>0.9</v>
      </c>
      <c r="V165" s="461">
        <f>'1. Geometria'!$C$52</f>
        <v>0.21000000000000002</v>
      </c>
      <c r="W165" s="500">
        <f t="shared" si="71"/>
        <v>6.9457500000000023E-4</v>
      </c>
      <c r="X165" s="659">
        <f t="shared" si="72"/>
        <v>3.0472874999999998E-3</v>
      </c>
      <c r="Y165" s="642">
        <f t="shared" si="73"/>
        <v>3.773288688561697</v>
      </c>
      <c r="Z165" s="642">
        <f t="shared" si="75"/>
        <v>2.1293139730639727</v>
      </c>
    </row>
    <row r="166" spans="1:26" x14ac:dyDescent="0.25">
      <c r="A166" s="657">
        <v>13</v>
      </c>
      <c r="B166" s="658">
        <f t="shared" si="65"/>
        <v>10.662661770452061</v>
      </c>
      <c r="C166" s="500">
        <f>'0. Materiali'!$B$10</f>
        <v>31475.806210019346</v>
      </c>
      <c r="D166" s="461">
        <f>'1. Geometria'!$H$8</f>
        <v>3.3</v>
      </c>
      <c r="E166" s="461">
        <f>'1. Geometria'!$C$31</f>
        <v>0.7</v>
      </c>
      <c r="F166" s="461">
        <f>'1. Geometria'!$C$30</f>
        <v>0.3</v>
      </c>
      <c r="G166" s="659">
        <f t="shared" si="66"/>
        <v>1.575E-3</v>
      </c>
      <c r="H166" s="4">
        <f>'1. Geometria'!$L$43</f>
        <v>4.3499999999999996</v>
      </c>
      <c r="I166" s="4">
        <f>'1. Geometria'!$L$50</f>
        <v>4.5</v>
      </c>
      <c r="J166" s="461">
        <f t="shared" si="67"/>
        <v>4.4249999999999998</v>
      </c>
      <c r="K166" s="461">
        <f>'1. Geometria'!$C$49</f>
        <v>0.3</v>
      </c>
      <c r="L166" s="461">
        <f>'1. Geometria'!$C$48</f>
        <v>0.6</v>
      </c>
      <c r="M166" s="500">
        <f t="shared" si="68"/>
        <v>5.3999999999999994E-3</v>
      </c>
      <c r="N166" s="461">
        <f>'1. Geometria'!$C$49</f>
        <v>0.3</v>
      </c>
      <c r="O166" s="461">
        <f>'1. Geometria'!$C$48</f>
        <v>0.6</v>
      </c>
      <c r="P166" s="500">
        <f t="shared" si="69"/>
        <v>5.3999999999999994E-3</v>
      </c>
      <c r="Q166" s="659">
        <f t="shared" si="64"/>
        <v>5.3999999999999994E-3</v>
      </c>
      <c r="R166" s="461">
        <f>'1. Geometria'!$C$49</f>
        <v>0.3</v>
      </c>
      <c r="S166" s="461">
        <f>'1. Geometria'!$C$48</f>
        <v>0.6</v>
      </c>
      <c r="T166" s="500">
        <f t="shared" si="70"/>
        <v>5.3999999999999994E-3</v>
      </c>
      <c r="U166" s="461">
        <f>'1. Geometria'!$C$55</f>
        <v>0.5</v>
      </c>
      <c r="V166" s="461">
        <f>'1. Geometria'!$C$52</f>
        <v>0.21000000000000002</v>
      </c>
      <c r="W166" s="500">
        <f t="shared" si="71"/>
        <v>3.858750000000001E-4</v>
      </c>
      <c r="X166" s="659">
        <f t="shared" si="72"/>
        <v>2.8929374999999997E-3</v>
      </c>
      <c r="Y166" s="642">
        <f t="shared" si="73"/>
        <v>0.73003022643310422</v>
      </c>
      <c r="Z166" s="642">
        <f t="shared" si="75"/>
        <v>0.39109848484848486</v>
      </c>
    </row>
    <row r="167" spans="1:26" x14ac:dyDescent="0.25">
      <c r="A167" s="657">
        <v>14</v>
      </c>
      <c r="B167" s="658">
        <f t="shared" si="65"/>
        <v>28.800582963594429</v>
      </c>
      <c r="C167" s="500">
        <f>'0. Materiali'!$B$10</f>
        <v>31475.806210019346</v>
      </c>
      <c r="D167" s="461">
        <f>'1. Geometria'!$H$8</f>
        <v>3.3</v>
      </c>
      <c r="E167" s="461">
        <f>'1. Geometria'!$C$30</f>
        <v>0.3</v>
      </c>
      <c r="F167" s="461">
        <f>'1. Geometria'!$C$31</f>
        <v>0.7</v>
      </c>
      <c r="G167" s="659">
        <f t="shared" si="66"/>
        <v>8.5749999999999976E-3</v>
      </c>
      <c r="H167" s="4">
        <f>'1. Geometria'!$L$44</f>
        <v>4.3499999999999996</v>
      </c>
      <c r="I167" s="4">
        <f>'1. Geometria'!$L$51</f>
        <v>4.5</v>
      </c>
      <c r="J167" s="461">
        <f t="shared" si="67"/>
        <v>4.4249999999999998</v>
      </c>
      <c r="K167" s="461">
        <f>'1. Geometria'!$C$49</f>
        <v>0.3</v>
      </c>
      <c r="L167" s="461">
        <f>'1. Geometria'!$C$48</f>
        <v>0.6</v>
      </c>
      <c r="M167" s="500">
        <f t="shared" si="68"/>
        <v>5.3999999999999994E-3</v>
      </c>
      <c r="N167" s="461">
        <f>'1. Geometria'!$C$49</f>
        <v>0.3</v>
      </c>
      <c r="O167" s="461">
        <f>'1. Geometria'!$C$48</f>
        <v>0.6</v>
      </c>
      <c r="P167" s="500">
        <f t="shared" si="69"/>
        <v>5.3999999999999994E-3</v>
      </c>
      <c r="Q167" s="659">
        <f t="shared" si="64"/>
        <v>5.3999999999999994E-3</v>
      </c>
      <c r="R167" s="461">
        <f>'1. Geometria'!$C$49</f>
        <v>0.3</v>
      </c>
      <c r="S167" s="461">
        <f>'1. Geometria'!$C$48</f>
        <v>0.6</v>
      </c>
      <c r="T167" s="500">
        <f t="shared" si="70"/>
        <v>5.3999999999999994E-3</v>
      </c>
      <c r="U167" s="461">
        <f>'1. Geometria'!$C$49</f>
        <v>0.3</v>
      </c>
      <c r="V167" s="461">
        <f>'1. Geometria'!$C$48</f>
        <v>0.6</v>
      </c>
      <c r="W167" s="500">
        <f t="shared" si="71"/>
        <v>5.3999999999999994E-3</v>
      </c>
      <c r="X167" s="659">
        <f t="shared" si="72"/>
        <v>5.3999999999999994E-3</v>
      </c>
      <c r="Y167" s="642">
        <f t="shared" si="73"/>
        <v>2.1293139730639727</v>
      </c>
      <c r="Z167" s="642">
        <f t="shared" si="75"/>
        <v>2.1293139730639727</v>
      </c>
    </row>
    <row r="168" spans="1:26" x14ac:dyDescent="0.25">
      <c r="A168" s="657">
        <v>15</v>
      </c>
      <c r="B168" s="658">
        <f t="shared" si="65"/>
        <v>28.800582963594429</v>
      </c>
      <c r="C168" s="500">
        <f>'0. Materiali'!$B$10</f>
        <v>31475.806210019346</v>
      </c>
      <c r="D168" s="461">
        <f>'1. Geometria'!$H$8</f>
        <v>3.3</v>
      </c>
      <c r="E168" s="461">
        <f>'1. Geometria'!$C$30</f>
        <v>0.3</v>
      </c>
      <c r="F168" s="461">
        <f>'1. Geometria'!$C$31</f>
        <v>0.7</v>
      </c>
      <c r="G168" s="659">
        <f t="shared" si="66"/>
        <v>8.5749999999999976E-3</v>
      </c>
      <c r="H168" s="4">
        <f>'1. Geometria'!$L$45</f>
        <v>4.95</v>
      </c>
      <c r="I168" s="4">
        <f>'1. Geometria'!$L$52</f>
        <v>3.9</v>
      </c>
      <c r="J168" s="461">
        <f t="shared" si="67"/>
        <v>4.4249999999999998</v>
      </c>
      <c r="K168" s="461">
        <f>'1. Geometria'!$C$49</f>
        <v>0.3</v>
      </c>
      <c r="L168" s="461">
        <f>'1. Geometria'!$C$48</f>
        <v>0.6</v>
      </c>
      <c r="M168" s="500">
        <f t="shared" si="68"/>
        <v>5.3999999999999994E-3</v>
      </c>
      <c r="N168" s="461">
        <f>'1. Geometria'!$C$49</f>
        <v>0.3</v>
      </c>
      <c r="O168" s="461">
        <f>'1. Geometria'!$C$48</f>
        <v>0.6</v>
      </c>
      <c r="P168" s="500">
        <f t="shared" si="69"/>
        <v>5.3999999999999994E-3</v>
      </c>
      <c r="Q168" s="659">
        <f t="shared" si="64"/>
        <v>5.3999999999999994E-3</v>
      </c>
      <c r="R168" s="461">
        <f>'1. Geometria'!$C$49</f>
        <v>0.3</v>
      </c>
      <c r="S168" s="461">
        <f>'1. Geometria'!$C$48</f>
        <v>0.6</v>
      </c>
      <c r="T168" s="500">
        <f t="shared" si="70"/>
        <v>5.3999999999999994E-3</v>
      </c>
      <c r="U168" s="461">
        <f>'1. Geometria'!$C$49</f>
        <v>0.3</v>
      </c>
      <c r="V168" s="461">
        <f>'1. Geometria'!$C$48</f>
        <v>0.6</v>
      </c>
      <c r="W168" s="500">
        <f t="shared" si="71"/>
        <v>5.3999999999999994E-3</v>
      </c>
      <c r="X168" s="659">
        <f t="shared" si="72"/>
        <v>5.3999999999999994E-3</v>
      </c>
      <c r="Y168" s="642">
        <f t="shared" si="73"/>
        <v>2.1293139730639727</v>
      </c>
      <c r="Z168" s="642">
        <f t="shared" si="75"/>
        <v>2.1293139730639727</v>
      </c>
    </row>
    <row r="169" spans="1:26" x14ac:dyDescent="0.25">
      <c r="A169" s="657">
        <v>16</v>
      </c>
      <c r="B169" s="658">
        <f t="shared" si="65"/>
        <v>5.8212743513826277</v>
      </c>
      <c r="C169" s="500">
        <f>'0. Materiali'!$B$10</f>
        <v>31475.806210019346</v>
      </c>
      <c r="D169" s="461">
        <f>'1. Geometria'!$H$8</f>
        <v>3.3</v>
      </c>
      <c r="E169" s="461">
        <f>'1. Geometria'!$C$31</f>
        <v>0.7</v>
      </c>
      <c r="F169" s="461">
        <f>'1. Geometria'!$C$30</f>
        <v>0.3</v>
      </c>
      <c r="G169" s="659">
        <f t="shared" si="66"/>
        <v>1.575E-3</v>
      </c>
      <c r="H169" s="4">
        <f>'1. Geometria'!$L$46</f>
        <v>4.95</v>
      </c>
      <c r="I169" s="4">
        <f>'1. Geometria'!$L$53</f>
        <v>3.9</v>
      </c>
      <c r="J169" s="461">
        <f t="shared" si="67"/>
        <v>4.4249999999999998</v>
      </c>
      <c r="K169" s="461">
        <f>'1. Geometria'!$C$49</f>
        <v>0.3</v>
      </c>
      <c r="L169" s="461">
        <f>'1. Geometria'!$C$48</f>
        <v>0.6</v>
      </c>
      <c r="M169" s="500">
        <f t="shared" si="68"/>
        <v>5.3999999999999994E-3</v>
      </c>
      <c r="N169" s="461">
        <f>'1. Geometria'!$C$49</f>
        <v>0.3</v>
      </c>
      <c r="O169" s="461">
        <f>'1. Geometria'!$C$48</f>
        <v>0.6</v>
      </c>
      <c r="P169" s="500">
        <f t="shared" si="69"/>
        <v>5.3999999999999994E-3</v>
      </c>
      <c r="Q169" s="659">
        <f t="shared" si="64"/>
        <v>5.3999999999999994E-3</v>
      </c>
      <c r="R169" s="461">
        <f>'1. Geometria'!$C$55</f>
        <v>0.5</v>
      </c>
      <c r="S169" s="461">
        <f>'1. Geometria'!$C$52</f>
        <v>0.21000000000000002</v>
      </c>
      <c r="T169" s="500">
        <f t="shared" si="70"/>
        <v>3.858750000000001E-4</v>
      </c>
      <c r="U169" s="461">
        <f>'1. Geometria'!$C$55</f>
        <v>0.5</v>
      </c>
      <c r="V169" s="461">
        <f>'1. Geometria'!$C$52</f>
        <v>0.21000000000000002</v>
      </c>
      <c r="W169" s="500">
        <f t="shared" si="71"/>
        <v>3.858750000000001E-4</v>
      </c>
      <c r="X169" s="659">
        <f t="shared" si="72"/>
        <v>3.858750000000001E-4</v>
      </c>
      <c r="Y169" s="642">
        <f t="shared" si="73"/>
        <v>5.4730983302411857</v>
      </c>
      <c r="Z169" s="642">
        <f t="shared" si="75"/>
        <v>0.39109848484848486</v>
      </c>
    </row>
    <row r="170" spans="1:26" x14ac:dyDescent="0.25">
      <c r="A170" s="657">
        <v>17</v>
      </c>
      <c r="B170" s="658">
        <f t="shared" si="65"/>
        <v>50.468428661879521</v>
      </c>
      <c r="C170" s="500">
        <f>'0. Materiali'!$B$10</f>
        <v>31475.806210019346</v>
      </c>
      <c r="D170" s="461">
        <f>'1. Geometria'!$H$8</f>
        <v>3.3</v>
      </c>
      <c r="E170" s="461">
        <f>'1. Geometria'!$C$30</f>
        <v>0.3</v>
      </c>
      <c r="F170" s="461">
        <f>'1. Geometria'!$C$31</f>
        <v>0.7</v>
      </c>
      <c r="G170" s="659">
        <f t="shared" si="66"/>
        <v>8.5749999999999976E-3</v>
      </c>
      <c r="H170" s="4">
        <f>'1. Geometria'!$L$47</f>
        <v>4.95</v>
      </c>
      <c r="I170" s="4">
        <f>'1. Geometria'!$L$54</f>
        <v>3.9</v>
      </c>
      <c r="J170" s="461">
        <f t="shared" si="67"/>
        <v>4.4249999999999998</v>
      </c>
      <c r="K170" s="660">
        <v>0</v>
      </c>
      <c r="L170" s="660">
        <v>0</v>
      </c>
      <c r="M170" s="500">
        <f t="shared" si="68"/>
        <v>0</v>
      </c>
      <c r="N170" s="660">
        <v>0</v>
      </c>
      <c r="O170" s="660">
        <v>0</v>
      </c>
      <c r="P170" s="500">
        <f t="shared" si="69"/>
        <v>0</v>
      </c>
      <c r="Q170" s="659">
        <f t="shared" si="64"/>
        <v>0</v>
      </c>
      <c r="R170" s="461">
        <f>'1. Geometria'!$C$49</f>
        <v>0.3</v>
      </c>
      <c r="S170" s="461">
        <f>'1. Geometria'!$C$48</f>
        <v>0.6</v>
      </c>
      <c r="T170" s="500">
        <f t="shared" si="70"/>
        <v>5.3999999999999994E-3</v>
      </c>
      <c r="U170" s="461">
        <f>'1. Geometria'!$C$49</f>
        <v>0.3</v>
      </c>
      <c r="V170" s="461">
        <f>'1. Geometria'!$C$48</f>
        <v>0.6</v>
      </c>
      <c r="W170" s="500">
        <f t="shared" si="71"/>
        <v>5.3999999999999994E-3</v>
      </c>
      <c r="X170" s="659">
        <f t="shared" si="72"/>
        <v>5.3999999999999994E-3</v>
      </c>
      <c r="Y170" s="642">
        <f t="shared" si="73"/>
        <v>2.1293139730639727</v>
      </c>
      <c r="Z170" s="642">
        <f t="shared" ref="Z170:Z175" si="76">IF($Q170=0,0,)</f>
        <v>0</v>
      </c>
    </row>
    <row r="171" spans="1:26" x14ac:dyDescent="0.25">
      <c r="A171" s="657">
        <v>18</v>
      </c>
      <c r="B171" s="658">
        <f t="shared" si="65"/>
        <v>39.920500094325476</v>
      </c>
      <c r="C171" s="500">
        <f>'0. Materiali'!$B$10</f>
        <v>31475.806210019346</v>
      </c>
      <c r="D171" s="461">
        <f>'1. Geometria'!$H$8</f>
        <v>3.3</v>
      </c>
      <c r="E171" s="461">
        <f>'1. Geometria'!$C$30</f>
        <v>0.3</v>
      </c>
      <c r="F171" s="461">
        <f>'1. Geometria'!$C$31</f>
        <v>0.7</v>
      </c>
      <c r="G171" s="659">
        <f t="shared" si="66"/>
        <v>8.5749999999999976E-3</v>
      </c>
      <c r="H171" s="4">
        <f>'1. Geometria'!$L$48</f>
        <v>4.5</v>
      </c>
      <c r="I171" s="500">
        <v>0</v>
      </c>
      <c r="J171" s="461">
        <f t="shared" si="67"/>
        <v>2.25</v>
      </c>
      <c r="K171" s="660">
        <v>0</v>
      </c>
      <c r="L171" s="660">
        <v>0</v>
      </c>
      <c r="M171" s="500">
        <f t="shared" si="68"/>
        <v>0</v>
      </c>
      <c r="N171" s="500">
        <v>0</v>
      </c>
      <c r="O171" s="500">
        <v>0</v>
      </c>
      <c r="P171" s="500">
        <f t="shared" si="69"/>
        <v>0</v>
      </c>
      <c r="Q171" s="659">
        <f t="shared" si="64"/>
        <v>0</v>
      </c>
      <c r="R171" s="461">
        <f>'1. Geometria'!$C$49</f>
        <v>0.3</v>
      </c>
      <c r="S171" s="461">
        <f>'1. Geometria'!$C$48</f>
        <v>0.6</v>
      </c>
      <c r="T171" s="500">
        <f t="shared" si="70"/>
        <v>5.3999999999999994E-3</v>
      </c>
      <c r="U171" s="500">
        <v>0</v>
      </c>
      <c r="V171" s="500">
        <v>0</v>
      </c>
      <c r="W171" s="500">
        <f t="shared" si="71"/>
        <v>0</v>
      </c>
      <c r="X171" s="659">
        <f t="shared" si="72"/>
        <v>2.6999999999999997E-3</v>
      </c>
      <c r="Y171" s="642">
        <f t="shared" si="73"/>
        <v>4.3308080808080804</v>
      </c>
      <c r="Z171" s="642">
        <f t="shared" si="76"/>
        <v>0</v>
      </c>
    </row>
    <row r="172" spans="1:26" x14ac:dyDescent="0.25">
      <c r="A172" s="657">
        <v>19</v>
      </c>
      <c r="B172" s="658">
        <f t="shared" si="65"/>
        <v>6.5619557440612137</v>
      </c>
      <c r="C172" s="500">
        <f>'0. Materiali'!$B$10</f>
        <v>31475.806210019346</v>
      </c>
      <c r="D172" s="461">
        <f>'1. Geometria'!$H$8</f>
        <v>3.3</v>
      </c>
      <c r="E172" s="461">
        <f>'1. Geometria'!$C$31</f>
        <v>0.7</v>
      </c>
      <c r="F172" s="461">
        <f>'1. Geometria'!$C$30</f>
        <v>0.3</v>
      </c>
      <c r="G172" s="659">
        <f t="shared" si="66"/>
        <v>1.575E-3</v>
      </c>
      <c r="H172" s="4">
        <f>'1. Geometria'!$L$49</f>
        <v>4.5</v>
      </c>
      <c r="I172" s="660">
        <v>0</v>
      </c>
      <c r="J172" s="461">
        <f t="shared" si="67"/>
        <v>2.25</v>
      </c>
      <c r="K172" s="642">
        <v>0</v>
      </c>
      <c r="L172" s="642">
        <v>0</v>
      </c>
      <c r="M172" s="642">
        <v>0</v>
      </c>
      <c r="N172" s="660">
        <v>0</v>
      </c>
      <c r="O172" s="660">
        <v>0</v>
      </c>
      <c r="P172" s="500">
        <f t="shared" si="69"/>
        <v>0</v>
      </c>
      <c r="Q172" s="659">
        <f t="shared" si="64"/>
        <v>0</v>
      </c>
      <c r="R172" s="461">
        <f>'1. Geometria'!$C$53</f>
        <v>0.9</v>
      </c>
      <c r="S172" s="461">
        <f>'1. Geometria'!$C$52</f>
        <v>0.21000000000000002</v>
      </c>
      <c r="T172" s="500">
        <f t="shared" si="70"/>
        <v>6.9457500000000023E-4</v>
      </c>
      <c r="U172" s="660">
        <v>0</v>
      </c>
      <c r="V172" s="660">
        <v>0</v>
      </c>
      <c r="W172" s="500">
        <f t="shared" si="71"/>
        <v>0</v>
      </c>
      <c r="X172" s="659">
        <f t="shared" si="72"/>
        <v>3.4728750000000011E-4</v>
      </c>
      <c r="Y172" s="642">
        <f t="shared" si="73"/>
        <v>6.1842918985776114</v>
      </c>
      <c r="Z172" s="642">
        <f t="shared" si="76"/>
        <v>0</v>
      </c>
    </row>
    <row r="173" spans="1:26" x14ac:dyDescent="0.25">
      <c r="A173" s="657">
        <v>20</v>
      </c>
      <c r="B173" s="658">
        <f t="shared" si="65"/>
        <v>5.61274464782203</v>
      </c>
      <c r="C173" s="500">
        <f>'0. Materiali'!$B$10</f>
        <v>31475.806210019346</v>
      </c>
      <c r="D173" s="461">
        <f>'1. Geometria'!$H$8</f>
        <v>3.3</v>
      </c>
      <c r="E173" s="461">
        <f>'1. Geometria'!$C$31</f>
        <v>0.7</v>
      </c>
      <c r="F173" s="461">
        <f>'1. Geometria'!$C$30</f>
        <v>0.3</v>
      </c>
      <c r="G173" s="659">
        <f t="shared" si="66"/>
        <v>1.575E-3</v>
      </c>
      <c r="H173" s="4">
        <f>'1. Geometria'!$L$50</f>
        <v>4.5</v>
      </c>
      <c r="I173" s="660">
        <v>0</v>
      </c>
      <c r="J173" s="461">
        <f t="shared" si="67"/>
        <v>2.25</v>
      </c>
      <c r="K173" s="642">
        <v>0</v>
      </c>
      <c r="L173" s="642">
        <v>0</v>
      </c>
      <c r="M173" s="642">
        <v>0</v>
      </c>
      <c r="N173" s="660">
        <v>0</v>
      </c>
      <c r="O173" s="660">
        <v>0</v>
      </c>
      <c r="P173" s="500">
        <f t="shared" si="69"/>
        <v>0</v>
      </c>
      <c r="Q173" s="659">
        <f t="shared" si="64"/>
        <v>0</v>
      </c>
      <c r="R173" s="461">
        <f>'1. Geometria'!$C$55</f>
        <v>0.5</v>
      </c>
      <c r="S173" s="461">
        <f>'1. Geometria'!$C$52</f>
        <v>0.21000000000000002</v>
      </c>
      <c r="T173" s="500">
        <f t="shared" si="70"/>
        <v>3.858750000000001E-4</v>
      </c>
      <c r="U173" s="660">
        <v>0</v>
      </c>
      <c r="V173" s="660">
        <v>0</v>
      </c>
      <c r="W173" s="500">
        <f t="shared" si="71"/>
        <v>0</v>
      </c>
      <c r="X173" s="659">
        <f t="shared" si="72"/>
        <v>1.9293750000000005E-4</v>
      </c>
      <c r="Y173" s="642">
        <f t="shared" si="73"/>
        <v>11.1317254174397</v>
      </c>
      <c r="Z173" s="642">
        <f t="shared" si="76"/>
        <v>0</v>
      </c>
    </row>
    <row r="174" spans="1:26" x14ac:dyDescent="0.25">
      <c r="A174" s="657">
        <v>21</v>
      </c>
      <c r="B174" s="658">
        <f t="shared" si="65"/>
        <v>12.251426828181462</v>
      </c>
      <c r="C174" s="500">
        <f>'0. Materiali'!$B$10</f>
        <v>31475.806210019346</v>
      </c>
      <c r="D174" s="461">
        <f>'1. Geometria'!$H$8</f>
        <v>3.3</v>
      </c>
      <c r="E174" s="461">
        <f>'1. Geometria'!$C$31</f>
        <v>0.7</v>
      </c>
      <c r="F174" s="461">
        <f>'1. Geometria'!$C$30</f>
        <v>0.3</v>
      </c>
      <c r="G174" s="659">
        <f t="shared" si="66"/>
        <v>1.575E-3</v>
      </c>
      <c r="H174" s="4">
        <f>'1. Geometria'!$L$51</f>
        <v>4.5</v>
      </c>
      <c r="I174" s="660">
        <v>0</v>
      </c>
      <c r="J174" s="461">
        <f t="shared" si="67"/>
        <v>2.25</v>
      </c>
      <c r="K174" s="642">
        <v>0</v>
      </c>
      <c r="L174" s="642">
        <v>0</v>
      </c>
      <c r="M174" s="642">
        <v>0</v>
      </c>
      <c r="N174" s="660">
        <v>0</v>
      </c>
      <c r="O174" s="660">
        <v>0</v>
      </c>
      <c r="P174" s="500">
        <f t="shared" si="69"/>
        <v>0</v>
      </c>
      <c r="Q174" s="659">
        <f t="shared" si="64"/>
        <v>0</v>
      </c>
      <c r="R174" s="461">
        <f>'1. Geometria'!$C$49</f>
        <v>0.3</v>
      </c>
      <c r="S174" s="461">
        <f>'1. Geometria'!$C$48</f>
        <v>0.6</v>
      </c>
      <c r="T174" s="500">
        <f t="shared" si="70"/>
        <v>5.3999999999999994E-3</v>
      </c>
      <c r="U174" s="660">
        <v>0</v>
      </c>
      <c r="V174" s="660">
        <v>0</v>
      </c>
      <c r="W174" s="500">
        <f t="shared" si="71"/>
        <v>0</v>
      </c>
      <c r="X174" s="659">
        <f t="shared" si="72"/>
        <v>2.6999999999999997E-3</v>
      </c>
      <c r="Y174" s="642">
        <f t="shared" si="73"/>
        <v>0.79545454545454553</v>
      </c>
      <c r="Z174" s="642">
        <f t="shared" si="76"/>
        <v>0</v>
      </c>
    </row>
    <row r="175" spans="1:26" x14ac:dyDescent="0.25">
      <c r="A175" s="657">
        <v>22</v>
      </c>
      <c r="B175" s="658">
        <f t="shared" si="65"/>
        <v>50.376132608909352</v>
      </c>
      <c r="C175" s="500">
        <f>'0. Materiali'!$B$10</f>
        <v>31475.806210019346</v>
      </c>
      <c r="D175" s="461">
        <f>'1. Geometria'!$H$8</f>
        <v>3.3</v>
      </c>
      <c r="E175" s="461">
        <f>'1. Geometria'!$C$30</f>
        <v>0.3</v>
      </c>
      <c r="F175" s="461">
        <f>'1. Geometria'!$C$31</f>
        <v>0.7</v>
      </c>
      <c r="G175" s="659">
        <f t="shared" si="66"/>
        <v>8.5749999999999976E-3</v>
      </c>
      <c r="H175" s="4">
        <f>'1. Geometria'!$L$52</f>
        <v>3.9</v>
      </c>
      <c r="I175" s="4">
        <f>'1. Geometria'!$L$55</f>
        <v>5</v>
      </c>
      <c r="J175" s="461">
        <f t="shared" si="67"/>
        <v>4.45</v>
      </c>
      <c r="K175" s="642">
        <v>0</v>
      </c>
      <c r="L175" s="642">
        <v>0</v>
      </c>
      <c r="M175" s="642">
        <v>0</v>
      </c>
      <c r="N175" s="660">
        <v>0</v>
      </c>
      <c r="O175" s="660">
        <v>0</v>
      </c>
      <c r="P175" s="500">
        <f t="shared" si="69"/>
        <v>0</v>
      </c>
      <c r="Q175" s="659">
        <f t="shared" si="64"/>
        <v>0</v>
      </c>
      <c r="R175" s="461">
        <f>'1. Geometria'!$C$49</f>
        <v>0.3</v>
      </c>
      <c r="S175" s="461">
        <f>'1. Geometria'!$C$48</f>
        <v>0.6</v>
      </c>
      <c r="T175" s="500">
        <f t="shared" si="70"/>
        <v>5.3999999999999994E-3</v>
      </c>
      <c r="U175" s="461">
        <f>'1. Geometria'!$C$49</f>
        <v>0.3</v>
      </c>
      <c r="V175" s="461">
        <f>'1. Geometria'!$C$48</f>
        <v>0.6</v>
      </c>
      <c r="W175" s="500">
        <f t="shared" si="71"/>
        <v>5.3999999999999994E-3</v>
      </c>
      <c r="X175" s="659">
        <f t="shared" si="72"/>
        <v>5.3999999999999994E-3</v>
      </c>
      <c r="Y175" s="642">
        <f t="shared" si="73"/>
        <v>2.1413439955106619</v>
      </c>
      <c r="Z175" s="642">
        <f t="shared" si="76"/>
        <v>0</v>
      </c>
    </row>
    <row r="176" spans="1:26" x14ac:dyDescent="0.25">
      <c r="A176" s="657">
        <v>23</v>
      </c>
      <c r="B176" s="658">
        <f t="shared" si="65"/>
        <v>5.8063739094498441</v>
      </c>
      <c r="C176" s="500">
        <f>'0. Materiali'!$B$10</f>
        <v>31475.806210019346</v>
      </c>
      <c r="D176" s="461">
        <f>'1. Geometria'!$H$8</f>
        <v>3.3</v>
      </c>
      <c r="E176" s="461">
        <f>'1. Geometria'!$C$31</f>
        <v>0.7</v>
      </c>
      <c r="F176" s="461">
        <f>'1. Geometria'!$C$30</f>
        <v>0.3</v>
      </c>
      <c r="G176" s="659">
        <f t="shared" si="66"/>
        <v>1.575E-3</v>
      </c>
      <c r="H176" s="4">
        <f>'1. Geometria'!$L$53</f>
        <v>3.9</v>
      </c>
      <c r="I176" s="4">
        <f>'1. Geometria'!$L$56</f>
        <v>5</v>
      </c>
      <c r="J176" s="461">
        <f t="shared" si="67"/>
        <v>4.45</v>
      </c>
      <c r="K176" s="461">
        <f>'1. Geometria'!$C$49</f>
        <v>0.3</v>
      </c>
      <c r="L176" s="461">
        <f>'1. Geometria'!$C$48</f>
        <v>0.6</v>
      </c>
      <c r="M176" s="500">
        <f t="shared" si="68"/>
        <v>5.3999999999999994E-3</v>
      </c>
      <c r="N176" s="461">
        <f>'1. Geometria'!$C$49</f>
        <v>0.3</v>
      </c>
      <c r="O176" s="461">
        <f>'1. Geometria'!$C$48</f>
        <v>0.6</v>
      </c>
      <c r="P176" s="500">
        <f t="shared" si="69"/>
        <v>5.3999999999999994E-3</v>
      </c>
      <c r="Q176" s="659">
        <f t="shared" si="64"/>
        <v>5.3999999999999994E-3</v>
      </c>
      <c r="R176" s="461">
        <f>'1. Geometria'!$C$55</f>
        <v>0.5</v>
      </c>
      <c r="S176" s="461">
        <f>'1. Geometria'!$C$52</f>
        <v>0.21000000000000002</v>
      </c>
      <c r="T176" s="500">
        <f t="shared" si="70"/>
        <v>3.858750000000001E-4</v>
      </c>
      <c r="U176" s="461">
        <f>'1. Geometria'!$C$55</f>
        <v>0.5</v>
      </c>
      <c r="V176" s="461">
        <f>'1. Geometria'!$C$52</f>
        <v>0.21000000000000002</v>
      </c>
      <c r="W176" s="500">
        <f t="shared" si="71"/>
        <v>3.858750000000001E-4</v>
      </c>
      <c r="X176" s="659">
        <f t="shared" si="72"/>
        <v>3.858750000000001E-4</v>
      </c>
      <c r="Y176" s="642">
        <f t="shared" si="73"/>
        <v>5.5040197897340741</v>
      </c>
      <c r="Z176" s="642">
        <f t="shared" si="75"/>
        <v>0.39330808080808088</v>
      </c>
    </row>
    <row r="177" spans="1:26" x14ac:dyDescent="0.25">
      <c r="A177" s="653">
        <v>24</v>
      </c>
      <c r="B177" s="654">
        <f t="shared" si="65"/>
        <v>50.376132608909352</v>
      </c>
      <c r="C177" s="642">
        <f>'0. Materiali'!$B$10</f>
        <v>31475.806210019346</v>
      </c>
      <c r="D177" s="4">
        <f>'1. Geometria'!$H$8</f>
        <v>3.3</v>
      </c>
      <c r="E177" s="4">
        <f>'1. Geometria'!$C$30</f>
        <v>0.3</v>
      </c>
      <c r="F177" s="4">
        <f>'1. Geometria'!$C$31</f>
        <v>0.7</v>
      </c>
      <c r="G177" s="652">
        <f t="shared" si="66"/>
        <v>8.5749999999999976E-3</v>
      </c>
      <c r="H177" s="4">
        <f>'1. Geometria'!$L$54</f>
        <v>3.9</v>
      </c>
      <c r="I177" s="4">
        <f>'1. Geometria'!$L$57</f>
        <v>5</v>
      </c>
      <c r="J177" s="4">
        <f t="shared" si="67"/>
        <v>4.45</v>
      </c>
      <c r="K177" s="3">
        <v>0</v>
      </c>
      <c r="L177" s="660">
        <v>0</v>
      </c>
      <c r="M177" s="642">
        <f t="shared" si="68"/>
        <v>0</v>
      </c>
      <c r="N177" s="660">
        <v>0</v>
      </c>
      <c r="O177" s="660">
        <v>0</v>
      </c>
      <c r="P177" s="642">
        <f t="shared" si="69"/>
        <v>0</v>
      </c>
      <c r="Q177" s="659">
        <f t="shared" si="64"/>
        <v>0</v>
      </c>
      <c r="R177" s="461">
        <f>'1. Geometria'!$C$49</f>
        <v>0.3</v>
      </c>
      <c r="S177" s="461">
        <f>'1. Geometria'!$C$48</f>
        <v>0.6</v>
      </c>
      <c r="T177" s="642">
        <f t="shared" si="70"/>
        <v>5.3999999999999994E-3</v>
      </c>
      <c r="U177" s="461">
        <f>'1. Geometria'!$C$49</f>
        <v>0.3</v>
      </c>
      <c r="V177" s="461">
        <f>'1. Geometria'!$C$48</f>
        <v>0.6</v>
      </c>
      <c r="W177" s="642">
        <f t="shared" si="71"/>
        <v>5.3999999999999994E-3</v>
      </c>
      <c r="X177" s="652">
        <f t="shared" si="72"/>
        <v>5.3999999999999994E-3</v>
      </c>
      <c r="Y177" s="642">
        <f t="shared" si="73"/>
        <v>2.1413439955106619</v>
      </c>
      <c r="Z177" s="642">
        <f t="shared" ref="Z177:Z180" si="77">IF($Q177=0,0,)</f>
        <v>0</v>
      </c>
    </row>
    <row r="178" spans="1:26" x14ac:dyDescent="0.25">
      <c r="A178" s="653">
        <v>25</v>
      </c>
      <c r="B178" s="654">
        <f t="shared" si="65"/>
        <v>11.950627596564427</v>
      </c>
      <c r="C178" s="642">
        <f>'0. Materiali'!$B$10</f>
        <v>31475.806210019346</v>
      </c>
      <c r="D178" s="4">
        <f>'1. Geometria'!$H$8</f>
        <v>3.3</v>
      </c>
      <c r="E178" s="4">
        <f>'1. Geometria'!$C$31</f>
        <v>0.7</v>
      </c>
      <c r="F178" s="4">
        <f>'1. Geometria'!$C$30</f>
        <v>0.3</v>
      </c>
      <c r="G178" s="652">
        <f t="shared" si="66"/>
        <v>1.575E-3</v>
      </c>
      <c r="H178" s="4">
        <f>'1. Geometria'!$L$55</f>
        <v>5</v>
      </c>
      <c r="I178" s="642">
        <v>0</v>
      </c>
      <c r="J178" s="4">
        <f t="shared" si="67"/>
        <v>2.5</v>
      </c>
      <c r="K178" s="3">
        <v>0</v>
      </c>
      <c r="L178" s="660">
        <v>0</v>
      </c>
      <c r="M178" s="642">
        <f t="shared" si="68"/>
        <v>0</v>
      </c>
      <c r="N178" s="642">
        <v>0</v>
      </c>
      <c r="O178" s="642">
        <v>0</v>
      </c>
      <c r="P178" s="642">
        <f t="shared" si="69"/>
        <v>0</v>
      </c>
      <c r="Q178" s="659">
        <f t="shared" si="64"/>
        <v>0</v>
      </c>
      <c r="R178" s="461">
        <f>'1. Geometria'!$C$49</f>
        <v>0.3</v>
      </c>
      <c r="S178" s="461">
        <f>'1. Geometria'!$C$48</f>
        <v>0.6</v>
      </c>
      <c r="T178" s="642">
        <f t="shared" si="70"/>
        <v>5.3999999999999994E-3</v>
      </c>
      <c r="U178" s="642">
        <v>0</v>
      </c>
      <c r="V178" s="642">
        <v>0</v>
      </c>
      <c r="W178" s="642">
        <f t="shared" si="71"/>
        <v>0</v>
      </c>
      <c r="X178" s="652">
        <f t="shared" si="72"/>
        <v>2.6999999999999997E-3</v>
      </c>
      <c r="Y178" s="642">
        <f t="shared" si="73"/>
        <v>0.88383838383838398</v>
      </c>
      <c r="Z178" s="642">
        <f t="shared" si="77"/>
        <v>0</v>
      </c>
    </row>
    <row r="179" spans="1:26" x14ac:dyDescent="0.25">
      <c r="A179" s="653">
        <v>26</v>
      </c>
      <c r="B179" s="654">
        <f t="shared" si="65"/>
        <v>5.4812601494126296</v>
      </c>
      <c r="C179" s="642">
        <f>'0. Materiali'!$B$10</f>
        <v>31475.806210019346</v>
      </c>
      <c r="D179" s="4">
        <f>'1. Geometria'!$H$8</f>
        <v>3.3</v>
      </c>
      <c r="E179" s="4">
        <f>'1. Geometria'!$C$31</f>
        <v>0.7</v>
      </c>
      <c r="F179" s="4">
        <f>'1. Geometria'!$C$30</f>
        <v>0.3</v>
      </c>
      <c r="G179" s="652">
        <f t="shared" si="66"/>
        <v>1.575E-3</v>
      </c>
      <c r="H179" s="4">
        <f>'1. Geometria'!$L$56</f>
        <v>5</v>
      </c>
      <c r="I179" s="3">
        <v>0</v>
      </c>
      <c r="J179" s="4">
        <f t="shared" si="67"/>
        <v>2.5</v>
      </c>
      <c r="K179" s="461">
        <f>'1. Geometria'!$C$49</f>
        <v>0.3</v>
      </c>
      <c r="L179" s="461">
        <f>'1. Geometria'!$C$48</f>
        <v>0.6</v>
      </c>
      <c r="M179" s="642">
        <f t="shared" si="68"/>
        <v>5.3999999999999994E-3</v>
      </c>
      <c r="N179" s="3">
        <v>0</v>
      </c>
      <c r="O179" s="3">
        <v>0</v>
      </c>
      <c r="P179" s="642">
        <f t="shared" si="69"/>
        <v>0</v>
      </c>
      <c r="Q179" s="659">
        <f t="shared" si="64"/>
        <v>2.6999999999999997E-3</v>
      </c>
      <c r="R179" s="461">
        <f>'1. Geometria'!$C$55</f>
        <v>0.5</v>
      </c>
      <c r="S179" s="461">
        <f>'1. Geometria'!$C$52</f>
        <v>0.21000000000000002</v>
      </c>
      <c r="T179" s="642">
        <f t="shared" si="70"/>
        <v>3.858750000000001E-4</v>
      </c>
      <c r="U179" s="3">
        <v>0</v>
      </c>
      <c r="V179" s="3">
        <v>0</v>
      </c>
      <c r="W179" s="642">
        <f t="shared" si="71"/>
        <v>0</v>
      </c>
      <c r="X179" s="652">
        <f t="shared" si="72"/>
        <v>1.9293750000000005E-4</v>
      </c>
      <c r="Y179" s="642">
        <f t="shared" si="73"/>
        <v>12.368583797155223</v>
      </c>
      <c r="Z179" s="642">
        <f t="shared" si="77"/>
        <v>0</v>
      </c>
    </row>
    <row r="180" spans="1:26" x14ac:dyDescent="0.25">
      <c r="A180" s="653">
        <v>27</v>
      </c>
      <c r="B180" s="654">
        <f>((12*$C180*$G180)/($D180^3))*(1/(1+0.5*(($Y180+$Z180+(2*$Y180*$Z180/3))/(1+(($Y180+$Z180)/6)))))</f>
        <v>38.594837462569295</v>
      </c>
      <c r="C180" s="642">
        <f>'0. Materiali'!$B$10</f>
        <v>31475.806210019346</v>
      </c>
      <c r="D180" s="4">
        <f>'1. Geometria'!$H$8</f>
        <v>3.3</v>
      </c>
      <c r="E180" s="4">
        <f>'1. Geometria'!$C$30</f>
        <v>0.3</v>
      </c>
      <c r="F180" s="4">
        <f>'1. Geometria'!$C$31</f>
        <v>0.7</v>
      </c>
      <c r="G180" s="652">
        <f t="shared" si="66"/>
        <v>8.5749999999999976E-3</v>
      </c>
      <c r="H180" s="4">
        <f>'1. Geometria'!$L$57</f>
        <v>5</v>
      </c>
      <c r="I180" s="642">
        <v>0</v>
      </c>
      <c r="J180" s="4">
        <f t="shared" si="67"/>
        <v>2.5</v>
      </c>
      <c r="K180" s="3">
        <v>0</v>
      </c>
      <c r="L180" s="660">
        <v>0</v>
      </c>
      <c r="M180" s="642">
        <f t="shared" si="68"/>
        <v>0</v>
      </c>
      <c r="N180" s="642">
        <v>0</v>
      </c>
      <c r="O180" s="642">
        <v>0</v>
      </c>
      <c r="P180" s="642">
        <f t="shared" si="69"/>
        <v>0</v>
      </c>
      <c r="Q180" s="659">
        <f t="shared" si="64"/>
        <v>0</v>
      </c>
      <c r="R180" s="461">
        <f>'1. Geometria'!$C$49</f>
        <v>0.3</v>
      </c>
      <c r="S180" s="461">
        <f>'1. Geometria'!$C$48</f>
        <v>0.6</v>
      </c>
      <c r="T180" s="642">
        <f t="shared" si="70"/>
        <v>5.3999999999999994E-3</v>
      </c>
      <c r="U180" s="642">
        <v>0</v>
      </c>
      <c r="V180" s="642">
        <v>0</v>
      </c>
      <c r="W180" s="642">
        <f t="shared" si="71"/>
        <v>0</v>
      </c>
      <c r="X180" s="652">
        <f t="shared" si="72"/>
        <v>2.6999999999999997E-3</v>
      </c>
      <c r="Y180" s="642">
        <f t="shared" si="73"/>
        <v>4.812008978675645</v>
      </c>
      <c r="Z180" s="642">
        <f t="shared" si="77"/>
        <v>0</v>
      </c>
    </row>
    <row r="181" spans="1:26" x14ac:dyDescent="0.25">
      <c r="B181" s="146">
        <f>SUM(B154:B180)</f>
        <v>677.97878623529277</v>
      </c>
    </row>
    <row r="184" spans="1:26" ht="15.75" thickBot="1" x14ac:dyDescent="0.3">
      <c r="A184" s="1610" t="s">
        <v>623</v>
      </c>
      <c r="B184" s="1611"/>
      <c r="C184" s="1611"/>
      <c r="D184" s="1611"/>
      <c r="E184" s="1611"/>
      <c r="F184" s="1611"/>
      <c r="G184" s="1611"/>
      <c r="H184" s="1611"/>
      <c r="I184" s="1611"/>
      <c r="J184" s="1611"/>
      <c r="K184" s="1611"/>
      <c r="L184" s="1611"/>
      <c r="M184" s="1611"/>
      <c r="N184" s="1611"/>
      <c r="O184" s="1611"/>
      <c r="P184" s="1611"/>
      <c r="Q184" s="1611"/>
      <c r="R184" s="1611"/>
      <c r="S184" s="1611"/>
      <c r="T184" s="1611"/>
      <c r="U184" s="1611"/>
      <c r="V184" s="1611"/>
      <c r="W184" s="1611"/>
      <c r="X184" s="1611"/>
      <c r="Y184" s="1611"/>
      <c r="Z184" s="1611"/>
    </row>
    <row r="185" spans="1:26" ht="15.75" customHeight="1" thickBot="1" x14ac:dyDescent="0.3">
      <c r="A185" s="1587" t="s">
        <v>207</v>
      </c>
      <c r="B185" s="1590" t="s">
        <v>622</v>
      </c>
      <c r="C185" s="1593" t="s">
        <v>247</v>
      </c>
      <c r="D185" s="1596" t="s">
        <v>207</v>
      </c>
      <c r="E185" s="1597"/>
      <c r="F185" s="1597"/>
      <c r="G185" s="1598"/>
      <c r="H185" s="1596" t="s">
        <v>611</v>
      </c>
      <c r="I185" s="1597"/>
      <c r="J185" s="1598"/>
      <c r="K185" s="1602" t="s">
        <v>615</v>
      </c>
      <c r="L185" s="1603"/>
      <c r="M185" s="1603"/>
      <c r="N185" s="1603"/>
      <c r="O185" s="1603"/>
      <c r="P185" s="1603"/>
      <c r="Q185" s="1604"/>
      <c r="R185" s="1602" t="s">
        <v>618</v>
      </c>
      <c r="S185" s="1603"/>
      <c r="T185" s="1603"/>
      <c r="U185" s="1603"/>
      <c r="V185" s="1603"/>
      <c r="W185" s="1603"/>
      <c r="X185" s="1603"/>
      <c r="Y185" s="1583" t="s">
        <v>620</v>
      </c>
      <c r="Z185" s="1581" t="s">
        <v>621</v>
      </c>
    </row>
    <row r="186" spans="1:26" x14ac:dyDescent="0.25">
      <c r="A186" s="1588"/>
      <c r="B186" s="1591"/>
      <c r="C186" s="1594"/>
      <c r="D186" s="1599"/>
      <c r="E186" s="1600"/>
      <c r="F186" s="1600"/>
      <c r="G186" s="1601"/>
      <c r="H186" s="1599"/>
      <c r="I186" s="1600"/>
      <c r="J186" s="1601"/>
      <c r="K186" s="1578" t="s">
        <v>614</v>
      </c>
      <c r="L186" s="1579"/>
      <c r="M186" s="1580"/>
      <c r="N186" s="1578" t="s">
        <v>616</v>
      </c>
      <c r="O186" s="1579"/>
      <c r="P186" s="1580"/>
      <c r="Q186" s="1581" t="s">
        <v>619</v>
      </c>
      <c r="R186" s="1578" t="s">
        <v>614</v>
      </c>
      <c r="S186" s="1579"/>
      <c r="T186" s="1580"/>
      <c r="U186" s="1578" t="s">
        <v>616</v>
      </c>
      <c r="V186" s="1579"/>
      <c r="W186" s="1580"/>
      <c r="X186" s="1583" t="s">
        <v>617</v>
      </c>
      <c r="Y186" s="1605"/>
      <c r="Z186" s="1606"/>
    </row>
    <row r="187" spans="1:26" ht="15.75" thickBot="1" x14ac:dyDescent="0.3">
      <c r="A187" s="1589"/>
      <c r="B187" s="1592"/>
      <c r="C187" s="1595"/>
      <c r="D187" s="677" t="s">
        <v>609</v>
      </c>
      <c r="E187" s="678" t="s">
        <v>607</v>
      </c>
      <c r="F187" s="678" t="s">
        <v>608</v>
      </c>
      <c r="G187" s="679" t="s">
        <v>594</v>
      </c>
      <c r="H187" s="677" t="s">
        <v>612</v>
      </c>
      <c r="I187" s="678" t="s">
        <v>613</v>
      </c>
      <c r="J187" s="679" t="s">
        <v>610</v>
      </c>
      <c r="K187" s="677" t="s">
        <v>607</v>
      </c>
      <c r="L187" s="678" t="s">
        <v>608</v>
      </c>
      <c r="M187" s="679" t="s">
        <v>599</v>
      </c>
      <c r="N187" s="677" t="s">
        <v>607</v>
      </c>
      <c r="O187" s="678" t="s">
        <v>608</v>
      </c>
      <c r="P187" s="679" t="s">
        <v>599</v>
      </c>
      <c r="Q187" s="1582"/>
      <c r="R187" s="677" t="s">
        <v>607</v>
      </c>
      <c r="S187" s="678" t="s">
        <v>608</v>
      </c>
      <c r="T187" s="679" t="s">
        <v>599</v>
      </c>
      <c r="U187" s="677" t="s">
        <v>607</v>
      </c>
      <c r="V187" s="678" t="s">
        <v>608</v>
      </c>
      <c r="W187" s="679" t="s">
        <v>599</v>
      </c>
      <c r="X187" s="1584"/>
      <c r="Y187" s="1584"/>
      <c r="Z187" s="1582"/>
    </row>
    <row r="188" spans="1:26" x14ac:dyDescent="0.25">
      <c r="A188" s="655">
        <v>1</v>
      </c>
      <c r="B188" s="656">
        <f>((12*$C188*$G188)/($D188^3))*(1/(1+0.5*(($Y188+$Z188+(2*$Y188*$Z188/3))/(1+(($Y188+$Z188)/6)))))</f>
        <v>9.4050098591660536</v>
      </c>
      <c r="C188" s="642">
        <f>'0. Materiali'!$B$10</f>
        <v>31475.806210019346</v>
      </c>
      <c r="D188" s="4">
        <f>'1. Geometria'!$H$8</f>
        <v>3.3</v>
      </c>
      <c r="E188" s="4">
        <f>'1. Geometria'!$C$31</f>
        <v>0.7</v>
      </c>
      <c r="F188" s="4">
        <f>'1. Geometria'!$C$30</f>
        <v>0.3</v>
      </c>
      <c r="G188" s="642">
        <f>(E188*(F188)^3)/12</f>
        <v>1.575E-3</v>
      </c>
      <c r="H188" s="4">
        <f>'1. Geometria'!$L$38</f>
        <v>4.3</v>
      </c>
      <c r="I188" s="642">
        <v>0</v>
      </c>
      <c r="J188" s="642">
        <f>($H188+$I188)/2</f>
        <v>2.15</v>
      </c>
      <c r="K188" s="461">
        <f>'1. Geometria'!$C$49</f>
        <v>0.3</v>
      </c>
      <c r="L188" s="461">
        <f>'1. Geometria'!$C$48</f>
        <v>0.6</v>
      </c>
      <c r="M188" s="642">
        <f>(K188*(L188^3))/12</f>
        <v>5.3999999999999994E-3</v>
      </c>
      <c r="N188" s="642">
        <v>0</v>
      </c>
      <c r="O188" s="642">
        <v>0</v>
      </c>
      <c r="P188" s="642">
        <f>(N188*(O188^3))/12</f>
        <v>0</v>
      </c>
      <c r="Q188" s="659">
        <f t="shared" ref="Q188:Q214" si="78">(M188+P188)/2</f>
        <v>2.6999999999999997E-3</v>
      </c>
      <c r="R188" s="461">
        <f>'1. Geometria'!$C$49</f>
        <v>0.3</v>
      </c>
      <c r="S188" s="461">
        <f>'1. Geometria'!$C$48</f>
        <v>0.6</v>
      </c>
      <c r="T188" s="642">
        <f>($R188*($S188^3))/12</f>
        <v>5.3999999999999994E-3</v>
      </c>
      <c r="U188" s="642">
        <v>0</v>
      </c>
      <c r="V188" s="642">
        <v>0</v>
      </c>
      <c r="W188" s="642">
        <f>(U188*(V188^3))/12</f>
        <v>0</v>
      </c>
      <c r="X188" s="652">
        <f>(T188+W188)/2</f>
        <v>2.6999999999999997E-3</v>
      </c>
      <c r="Y188" s="642">
        <f>IF($W188=0,((G188/D188)/((X188/J188)/2)),(($G188/$D188)/($X188/$J188)))</f>
        <v>0.76010101010101017</v>
      </c>
      <c r="Z188" s="642">
        <f>IF($P188=0,((G188/D188)/((Q188/J188)/2)),(($G188/$D188)/($Q188/$J188)))</f>
        <v>0.76010101010101017</v>
      </c>
    </row>
    <row r="189" spans="1:26" x14ac:dyDescent="0.25">
      <c r="A189" s="653">
        <v>2</v>
      </c>
      <c r="B189" s="654">
        <f t="shared" ref="B189:B213" si="79">((12*$C189*$G189)/($D189^3))*(1/(1+0.5*(($Y189+$Z189+(2*$Y189*$Z189/3))/(1+(($Y189+$Z189)/6)))))</f>
        <v>9.4050098591660536</v>
      </c>
      <c r="C189" s="642">
        <f>'0. Materiali'!$B$10</f>
        <v>31475.806210019346</v>
      </c>
      <c r="D189" s="4">
        <f>'1. Geometria'!$H$8</f>
        <v>3.3</v>
      </c>
      <c r="E189" s="4">
        <f>'1. Geometria'!$C$31</f>
        <v>0.7</v>
      </c>
      <c r="F189" s="4">
        <f>'1. Geometria'!$C$30</f>
        <v>0.3</v>
      </c>
      <c r="G189" s="642">
        <f t="shared" ref="G189:G214" si="80">(E189*(F189)^3)/12</f>
        <v>1.575E-3</v>
      </c>
      <c r="H189" s="4">
        <f>'1. Geometria'!$L$39</f>
        <v>4.3</v>
      </c>
      <c r="I189" s="3">
        <v>0</v>
      </c>
      <c r="J189" s="4">
        <f t="shared" ref="J189:J214" si="81">(H189+I189)/2</f>
        <v>2.15</v>
      </c>
      <c r="K189" s="461">
        <f>'1. Geometria'!$C$49</f>
        <v>0.3</v>
      </c>
      <c r="L189" s="461">
        <f>'1. Geometria'!$C$48</f>
        <v>0.6</v>
      </c>
      <c r="M189" s="642">
        <f t="shared" ref="M189:M214" si="82">(K189*(L189^3))/12</f>
        <v>5.3999999999999994E-3</v>
      </c>
      <c r="N189" s="3">
        <v>0</v>
      </c>
      <c r="O189" s="3">
        <v>0</v>
      </c>
      <c r="P189" s="642">
        <f t="shared" ref="P189:P214" si="83">(N189*(O189^3))/12</f>
        <v>0</v>
      </c>
      <c r="Q189" s="659">
        <f t="shared" si="78"/>
        <v>2.6999999999999997E-3</v>
      </c>
      <c r="R189" s="461">
        <f>'1. Geometria'!$C$49</f>
        <v>0.3</v>
      </c>
      <c r="S189" s="461">
        <f>'1. Geometria'!$C$48</f>
        <v>0.6</v>
      </c>
      <c r="T189" s="642">
        <f t="shared" ref="T189:T214" si="84">($R189*($S189^3))/12</f>
        <v>5.3999999999999994E-3</v>
      </c>
      <c r="U189" s="3">
        <v>0</v>
      </c>
      <c r="V189" s="3">
        <v>0</v>
      </c>
      <c r="W189" s="642">
        <f t="shared" ref="W189:W214" si="85">(U189*(V189^3))/12</f>
        <v>0</v>
      </c>
      <c r="X189" s="652">
        <f t="shared" ref="X189:X214" si="86">(T189+W189)/2</f>
        <v>2.6999999999999997E-3</v>
      </c>
      <c r="Y189" s="642">
        <f t="shared" ref="Y189:Y214" si="87">IF($W189=0,((G189/D189)/((X189/J189)/2)),(($G189/$D189)/($X189/$J189)))</f>
        <v>0.76010101010101017</v>
      </c>
      <c r="Z189" s="642">
        <f t="shared" ref="Z189:Z214" si="88">IF($P189=0,((G189/D189)/((Q189/J189)/2)),(($G189/$D189)/($Q189/$J189)))</f>
        <v>0.76010101010101017</v>
      </c>
    </row>
    <row r="190" spans="1:26" x14ac:dyDescent="0.25">
      <c r="A190" s="653">
        <v>3</v>
      </c>
      <c r="B190" s="654">
        <f>((12*$C190*$G190)/($D190^3))*(1/(1+0.5*(($Y190+$Z190+(2*$Y190*$Z190/3))/(1+(($Y190+$Z190)/6)))))</f>
        <v>9.4050098591660536</v>
      </c>
      <c r="C190" s="642">
        <f>'0. Materiali'!$B$10</f>
        <v>31475.806210019346</v>
      </c>
      <c r="D190" s="4">
        <f>'1. Geometria'!$H$8</f>
        <v>3.3</v>
      </c>
      <c r="E190" s="4">
        <f>'1. Geometria'!$C$31</f>
        <v>0.7</v>
      </c>
      <c r="F190" s="4">
        <f>'1. Geometria'!$C$30</f>
        <v>0.3</v>
      </c>
      <c r="G190" s="652">
        <f t="shared" si="80"/>
        <v>1.575E-3</v>
      </c>
      <c r="H190" s="4">
        <f>'1. Geometria'!$L$40</f>
        <v>4.3</v>
      </c>
      <c r="I190" s="642">
        <v>0</v>
      </c>
      <c r="J190" s="4">
        <f t="shared" si="81"/>
        <v>2.15</v>
      </c>
      <c r="K190" s="461">
        <f>'1. Geometria'!$C$49</f>
        <v>0.3</v>
      </c>
      <c r="L190" s="461">
        <f>'1. Geometria'!$C$48</f>
        <v>0.6</v>
      </c>
      <c r="M190" s="642">
        <f t="shared" si="82"/>
        <v>5.3999999999999994E-3</v>
      </c>
      <c r="N190" s="642">
        <v>0</v>
      </c>
      <c r="O190" s="642">
        <v>0</v>
      </c>
      <c r="P190" s="642">
        <f t="shared" si="83"/>
        <v>0</v>
      </c>
      <c r="Q190" s="659">
        <f t="shared" si="78"/>
        <v>2.6999999999999997E-3</v>
      </c>
      <c r="R190" s="461">
        <f>'1. Geometria'!$C$49</f>
        <v>0.3</v>
      </c>
      <c r="S190" s="461">
        <f>'1. Geometria'!$C$48</f>
        <v>0.6</v>
      </c>
      <c r="T190" s="642">
        <f t="shared" si="84"/>
        <v>5.3999999999999994E-3</v>
      </c>
      <c r="U190" s="642">
        <v>0</v>
      </c>
      <c r="V190" s="642">
        <v>0</v>
      </c>
      <c r="W190" s="642">
        <f t="shared" si="85"/>
        <v>0</v>
      </c>
      <c r="X190" s="652">
        <f t="shared" si="86"/>
        <v>2.6999999999999997E-3</v>
      </c>
      <c r="Y190" s="642">
        <f t="shared" si="87"/>
        <v>0.76010101010101017</v>
      </c>
      <c r="Z190" s="642">
        <f t="shared" si="88"/>
        <v>0.76010101010101017</v>
      </c>
    </row>
    <row r="191" spans="1:26" x14ac:dyDescent="0.25">
      <c r="A191" s="653">
        <v>4</v>
      </c>
      <c r="B191" s="654">
        <f t="shared" si="79"/>
        <v>17.377224253839607</v>
      </c>
      <c r="C191" s="642">
        <f>'0. Materiali'!$B$10</f>
        <v>31475.806210019346</v>
      </c>
      <c r="D191" s="4">
        <f>'1. Geometria'!$H$8</f>
        <v>3.3</v>
      </c>
      <c r="E191" s="4">
        <f>'1. Geometria'!$C$30</f>
        <v>0.3</v>
      </c>
      <c r="F191" s="4">
        <f>'1. Geometria'!$C$31</f>
        <v>0.7</v>
      </c>
      <c r="G191" s="652">
        <f t="shared" si="80"/>
        <v>8.5749999999999976E-3</v>
      </c>
      <c r="H191" s="4">
        <f>'1. Geometria'!$L$41</f>
        <v>4.3499999999999996</v>
      </c>
      <c r="I191" s="642">
        <v>0</v>
      </c>
      <c r="J191" s="4">
        <f t="shared" si="81"/>
        <v>2.1749999999999998</v>
      </c>
      <c r="K191" s="461">
        <f>'1. Geometria'!$C$49</f>
        <v>0.3</v>
      </c>
      <c r="L191" s="461">
        <f>'1. Geometria'!$C$48</f>
        <v>0.6</v>
      </c>
      <c r="M191" s="642">
        <f t="shared" si="82"/>
        <v>5.3999999999999994E-3</v>
      </c>
      <c r="N191" s="642">
        <v>0</v>
      </c>
      <c r="O191" s="642">
        <v>0</v>
      </c>
      <c r="P191" s="642">
        <f t="shared" si="83"/>
        <v>0</v>
      </c>
      <c r="Q191" s="659">
        <f t="shared" si="78"/>
        <v>2.6999999999999997E-3</v>
      </c>
      <c r="R191" s="461">
        <f>'1. Geometria'!$C$49</f>
        <v>0.3</v>
      </c>
      <c r="S191" s="461">
        <f>'1. Geometria'!$C$48</f>
        <v>0.6</v>
      </c>
      <c r="T191" s="642">
        <f t="shared" si="84"/>
        <v>5.3999999999999994E-3</v>
      </c>
      <c r="U191" s="642">
        <v>0</v>
      </c>
      <c r="V191" s="642">
        <v>0</v>
      </c>
      <c r="W191" s="642">
        <f t="shared" si="85"/>
        <v>0</v>
      </c>
      <c r="X191" s="652">
        <f t="shared" si="86"/>
        <v>2.6999999999999997E-3</v>
      </c>
      <c r="Y191" s="642">
        <f t="shared" si="87"/>
        <v>4.1864478114478105</v>
      </c>
      <c r="Z191" s="642">
        <f t="shared" si="88"/>
        <v>4.1864478114478105</v>
      </c>
    </row>
    <row r="192" spans="1:26" x14ac:dyDescent="0.25">
      <c r="A192" s="657">
        <v>5</v>
      </c>
      <c r="B192" s="658">
        <f t="shared" si="79"/>
        <v>17.377224253839607</v>
      </c>
      <c r="C192" s="500">
        <f>'0. Materiali'!$B$10</f>
        <v>31475.806210019346</v>
      </c>
      <c r="D192" s="461">
        <f>'1. Geometria'!$H$8</f>
        <v>3.3</v>
      </c>
      <c r="E192" s="461">
        <f>'1. Geometria'!$C$30</f>
        <v>0.3</v>
      </c>
      <c r="F192" s="461">
        <f>'1. Geometria'!$C$31</f>
        <v>0.7</v>
      </c>
      <c r="G192" s="659">
        <f t="shared" si="80"/>
        <v>8.5749999999999976E-3</v>
      </c>
      <c r="H192" s="4">
        <f>'1. Geometria'!$L$42</f>
        <v>4.3499999999999996</v>
      </c>
      <c r="I192" s="660">
        <v>0</v>
      </c>
      <c r="J192" s="461">
        <f t="shared" si="81"/>
        <v>2.1749999999999998</v>
      </c>
      <c r="K192" s="461">
        <f>'1. Geometria'!$C$49</f>
        <v>0.3</v>
      </c>
      <c r="L192" s="461">
        <f>'1. Geometria'!$C$48</f>
        <v>0.6</v>
      </c>
      <c r="M192" s="500">
        <f t="shared" si="82"/>
        <v>5.3999999999999994E-3</v>
      </c>
      <c r="N192" s="660">
        <v>0</v>
      </c>
      <c r="O192" s="660">
        <v>0</v>
      </c>
      <c r="P192" s="500">
        <f t="shared" si="83"/>
        <v>0</v>
      </c>
      <c r="Q192" s="659">
        <f t="shared" si="78"/>
        <v>2.6999999999999997E-3</v>
      </c>
      <c r="R192" s="461">
        <f>'1. Geometria'!$C$49</f>
        <v>0.3</v>
      </c>
      <c r="S192" s="461">
        <f>'1. Geometria'!$C$48</f>
        <v>0.6</v>
      </c>
      <c r="T192" s="500">
        <f t="shared" si="84"/>
        <v>5.3999999999999994E-3</v>
      </c>
      <c r="U192" s="660">
        <v>0</v>
      </c>
      <c r="V192" s="660">
        <v>0</v>
      </c>
      <c r="W192" s="500">
        <f t="shared" si="85"/>
        <v>0</v>
      </c>
      <c r="X192" s="659">
        <f t="shared" si="86"/>
        <v>2.6999999999999997E-3</v>
      </c>
      <c r="Y192" s="642">
        <f t="shared" si="87"/>
        <v>4.1864478114478105</v>
      </c>
      <c r="Z192" s="642">
        <f t="shared" si="88"/>
        <v>4.1864478114478105</v>
      </c>
    </row>
    <row r="193" spans="1:26" x14ac:dyDescent="0.25">
      <c r="A193" s="657">
        <v>6</v>
      </c>
      <c r="B193" s="658">
        <f t="shared" si="79"/>
        <v>9.3580183752159005</v>
      </c>
      <c r="C193" s="500">
        <f>'0. Materiali'!$B$10</f>
        <v>31475.806210019346</v>
      </c>
      <c r="D193" s="461">
        <f>'1. Geometria'!$H$8</f>
        <v>3.3</v>
      </c>
      <c r="E193" s="461">
        <f>'1. Geometria'!$C$31</f>
        <v>0.7</v>
      </c>
      <c r="F193" s="461">
        <f>'1. Geometria'!$C$30</f>
        <v>0.3</v>
      </c>
      <c r="G193" s="659">
        <f t="shared" si="80"/>
        <v>1.575E-3</v>
      </c>
      <c r="H193" s="4">
        <f>'1. Geometria'!$L$43</f>
        <v>4.3499999999999996</v>
      </c>
      <c r="I193" s="660">
        <v>0</v>
      </c>
      <c r="J193" s="461">
        <f t="shared" si="81"/>
        <v>2.1749999999999998</v>
      </c>
      <c r="K193" s="461">
        <f>'1. Geometria'!$C$49</f>
        <v>0.3</v>
      </c>
      <c r="L193" s="461">
        <f>'1. Geometria'!$C$48</f>
        <v>0.6</v>
      </c>
      <c r="M193" s="500">
        <f t="shared" si="82"/>
        <v>5.3999999999999994E-3</v>
      </c>
      <c r="N193" s="660">
        <v>0</v>
      </c>
      <c r="O193" s="660">
        <v>0</v>
      </c>
      <c r="P193" s="500">
        <f t="shared" si="83"/>
        <v>0</v>
      </c>
      <c r="Q193" s="659">
        <f t="shared" si="78"/>
        <v>2.6999999999999997E-3</v>
      </c>
      <c r="R193" s="461">
        <f>'1. Geometria'!$C$49</f>
        <v>0.3</v>
      </c>
      <c r="S193" s="461">
        <f>'1. Geometria'!$C$48</f>
        <v>0.6</v>
      </c>
      <c r="T193" s="500">
        <f t="shared" si="84"/>
        <v>5.3999999999999994E-3</v>
      </c>
      <c r="U193" s="660">
        <v>0</v>
      </c>
      <c r="V193" s="660">
        <v>0</v>
      </c>
      <c r="W193" s="500">
        <f t="shared" si="85"/>
        <v>0</v>
      </c>
      <c r="X193" s="659">
        <f t="shared" si="86"/>
        <v>2.6999999999999997E-3</v>
      </c>
      <c r="Y193" s="642">
        <f t="shared" si="87"/>
        <v>0.76893939393939403</v>
      </c>
      <c r="Z193" s="642">
        <f t="shared" si="88"/>
        <v>0.76893939393939403</v>
      </c>
    </row>
    <row r="194" spans="1:26" x14ac:dyDescent="0.25">
      <c r="A194" s="657">
        <v>7</v>
      </c>
      <c r="B194" s="658">
        <f t="shared" si="79"/>
        <v>9.3580183752159005</v>
      </c>
      <c r="C194" s="500">
        <f>'0. Materiali'!$B$10</f>
        <v>31475.806210019346</v>
      </c>
      <c r="D194" s="461">
        <f>'1. Geometria'!$H$8</f>
        <v>3.3</v>
      </c>
      <c r="E194" s="461">
        <f>'1. Geometria'!$C$31</f>
        <v>0.7</v>
      </c>
      <c r="F194" s="461">
        <f>'1. Geometria'!$C$30</f>
        <v>0.3</v>
      </c>
      <c r="G194" s="659">
        <f t="shared" si="80"/>
        <v>1.575E-3</v>
      </c>
      <c r="H194" s="4">
        <f>'1. Geometria'!$L$44</f>
        <v>4.3499999999999996</v>
      </c>
      <c r="I194" s="660">
        <v>0</v>
      </c>
      <c r="J194" s="461">
        <f t="shared" si="81"/>
        <v>2.1749999999999998</v>
      </c>
      <c r="K194" s="461">
        <f>'1. Geometria'!$C$49</f>
        <v>0.3</v>
      </c>
      <c r="L194" s="461">
        <f>'1. Geometria'!$C$48</f>
        <v>0.6</v>
      </c>
      <c r="M194" s="500">
        <f t="shared" si="82"/>
        <v>5.3999999999999994E-3</v>
      </c>
      <c r="N194" s="660">
        <v>0</v>
      </c>
      <c r="O194" s="660">
        <v>0</v>
      </c>
      <c r="P194" s="500">
        <f t="shared" si="83"/>
        <v>0</v>
      </c>
      <c r="Q194" s="659">
        <f t="shared" si="78"/>
        <v>2.6999999999999997E-3</v>
      </c>
      <c r="R194" s="461">
        <f>'1. Geometria'!$C$49</f>
        <v>0.3</v>
      </c>
      <c r="S194" s="461">
        <f>'1. Geometria'!$C$48</f>
        <v>0.6</v>
      </c>
      <c r="T194" s="500">
        <f t="shared" si="84"/>
        <v>5.3999999999999994E-3</v>
      </c>
      <c r="U194" s="660">
        <v>0</v>
      </c>
      <c r="V194" s="660">
        <v>0</v>
      </c>
      <c r="W194" s="500">
        <f t="shared" si="85"/>
        <v>0</v>
      </c>
      <c r="X194" s="659">
        <f t="shared" si="86"/>
        <v>2.6999999999999997E-3</v>
      </c>
      <c r="Y194" s="642">
        <f t="shared" si="87"/>
        <v>0.76893939393939403</v>
      </c>
      <c r="Z194" s="642">
        <f t="shared" si="88"/>
        <v>0.76893939393939403</v>
      </c>
    </row>
    <row r="195" spans="1:26" x14ac:dyDescent="0.25">
      <c r="A195" s="657">
        <v>8</v>
      </c>
      <c r="B195" s="658">
        <f t="shared" si="79"/>
        <v>27.941266038478858</v>
      </c>
      <c r="C195" s="500">
        <f>'0. Materiali'!$B$10</f>
        <v>31475.806210019346</v>
      </c>
      <c r="D195" s="461">
        <f>'1. Geometria'!$H$8</f>
        <v>3.3</v>
      </c>
      <c r="E195" s="461">
        <f>'1. Geometria'!$C$30</f>
        <v>0.3</v>
      </c>
      <c r="F195" s="461">
        <f>'1. Geometria'!$C$31</f>
        <v>0.7</v>
      </c>
      <c r="G195" s="659">
        <f t="shared" si="80"/>
        <v>8.5749999999999976E-3</v>
      </c>
      <c r="H195" s="4">
        <f>'1. Geometria'!$L$38</f>
        <v>4.3</v>
      </c>
      <c r="I195" s="4">
        <f>'1. Geometria'!$L$45</f>
        <v>4.95</v>
      </c>
      <c r="J195" s="461">
        <f t="shared" si="81"/>
        <v>4.625</v>
      </c>
      <c r="K195" s="461">
        <f>'1. Geometria'!$C$49</f>
        <v>0.3</v>
      </c>
      <c r="L195" s="461">
        <f>'1. Geometria'!$C$48</f>
        <v>0.6</v>
      </c>
      <c r="M195" s="500">
        <f t="shared" si="82"/>
        <v>5.3999999999999994E-3</v>
      </c>
      <c r="N195" s="461">
        <f>'1. Geometria'!$C$49</f>
        <v>0.3</v>
      </c>
      <c r="O195" s="461">
        <f>'1. Geometria'!$C$48</f>
        <v>0.6</v>
      </c>
      <c r="P195" s="500">
        <f t="shared" si="83"/>
        <v>5.3999999999999994E-3</v>
      </c>
      <c r="Q195" s="659">
        <f t="shared" si="78"/>
        <v>5.3999999999999994E-3</v>
      </c>
      <c r="R195" s="461">
        <f>'1. Geometria'!$C$49</f>
        <v>0.3</v>
      </c>
      <c r="S195" s="461">
        <f>'1. Geometria'!$C$48</f>
        <v>0.6</v>
      </c>
      <c r="T195" s="500">
        <f t="shared" si="84"/>
        <v>5.3999999999999994E-3</v>
      </c>
      <c r="U195" s="461">
        <f>'1. Geometria'!$C$49</f>
        <v>0.3</v>
      </c>
      <c r="V195" s="461">
        <f>'1. Geometria'!$C$48</f>
        <v>0.6</v>
      </c>
      <c r="W195" s="500">
        <f t="shared" si="85"/>
        <v>5.3999999999999994E-3</v>
      </c>
      <c r="X195" s="659">
        <f t="shared" si="86"/>
        <v>5.3999999999999994E-3</v>
      </c>
      <c r="Y195" s="642">
        <f t="shared" si="87"/>
        <v>2.2255541526374856</v>
      </c>
      <c r="Z195" s="642">
        <f t="shared" si="88"/>
        <v>2.2255541526374856</v>
      </c>
    </row>
    <row r="196" spans="1:26" x14ac:dyDescent="0.25">
      <c r="A196" s="657">
        <v>9</v>
      </c>
      <c r="B196" s="658">
        <f t="shared" si="79"/>
        <v>9.3894065597624241</v>
      </c>
      <c r="C196" s="500">
        <f>'0. Materiali'!$B$10</f>
        <v>31475.806210019346</v>
      </c>
      <c r="D196" s="461">
        <f>'1. Geometria'!$H$8</f>
        <v>3.3</v>
      </c>
      <c r="E196" s="461">
        <f>'1. Geometria'!$C$31</f>
        <v>0.7</v>
      </c>
      <c r="F196" s="461">
        <f>'1. Geometria'!$C$30</f>
        <v>0.3</v>
      </c>
      <c r="G196" s="659">
        <f t="shared" si="80"/>
        <v>1.575E-3</v>
      </c>
      <c r="H196" s="4">
        <f>'1. Geometria'!$L$39</f>
        <v>4.3</v>
      </c>
      <c r="I196" s="4">
        <f>'1. Geometria'!$L$46</f>
        <v>4.95</v>
      </c>
      <c r="J196" s="461">
        <f t="shared" si="81"/>
        <v>4.625</v>
      </c>
      <c r="K196" s="461">
        <f>'1. Geometria'!$C$49</f>
        <v>0.3</v>
      </c>
      <c r="L196" s="461">
        <f>'1. Geometria'!$C$48</f>
        <v>0.6</v>
      </c>
      <c r="M196" s="500">
        <f t="shared" si="82"/>
        <v>5.3999999999999994E-3</v>
      </c>
      <c r="N196" s="461">
        <f>'1. Geometria'!$C$55</f>
        <v>0.5</v>
      </c>
      <c r="O196" s="461">
        <f>'1. Geometria'!$C$52</f>
        <v>0.21000000000000002</v>
      </c>
      <c r="P196" s="500">
        <f t="shared" si="83"/>
        <v>3.858750000000001E-4</v>
      </c>
      <c r="Q196" s="659">
        <f t="shared" si="78"/>
        <v>2.8929374999999997E-3</v>
      </c>
      <c r="R196" s="461">
        <f>'1. Geometria'!$C$49</f>
        <v>0.3</v>
      </c>
      <c r="S196" s="461">
        <f>'1. Geometria'!$C$48</f>
        <v>0.6</v>
      </c>
      <c r="T196" s="500">
        <f t="shared" si="84"/>
        <v>5.3999999999999994E-3</v>
      </c>
      <c r="U196" s="461">
        <f>'1. Geometria'!$C$55</f>
        <v>0.5</v>
      </c>
      <c r="V196" s="461">
        <f>'1. Geometria'!$C$52</f>
        <v>0.21000000000000002</v>
      </c>
      <c r="W196" s="500">
        <f t="shared" si="85"/>
        <v>3.858750000000001E-4</v>
      </c>
      <c r="X196" s="659">
        <f t="shared" si="86"/>
        <v>2.8929374999999997E-3</v>
      </c>
      <c r="Y196" s="642">
        <f t="shared" si="87"/>
        <v>0.76302594288205805</v>
      </c>
      <c r="Z196" s="642">
        <f t="shared" si="88"/>
        <v>0.76302594288205805</v>
      </c>
    </row>
    <row r="197" spans="1:26" x14ac:dyDescent="0.25">
      <c r="A197" s="657">
        <v>10</v>
      </c>
      <c r="B197" s="658">
        <f t="shared" si="79"/>
        <v>27.941266038478858</v>
      </c>
      <c r="C197" s="500">
        <f>'0. Materiali'!$B$10</f>
        <v>31475.806210019346</v>
      </c>
      <c r="D197" s="461">
        <f>'1. Geometria'!$H$8</f>
        <v>3.3</v>
      </c>
      <c r="E197" s="461">
        <f>'1. Geometria'!$C$30</f>
        <v>0.3</v>
      </c>
      <c r="F197" s="461">
        <f>'1. Geometria'!$C$31</f>
        <v>0.7</v>
      </c>
      <c r="G197" s="659">
        <f t="shared" si="80"/>
        <v>8.5749999999999976E-3</v>
      </c>
      <c r="H197" s="4">
        <f>'1. Geometria'!$L$40</f>
        <v>4.3</v>
      </c>
      <c r="I197" s="4">
        <f>'1. Geometria'!$L$47</f>
        <v>4.95</v>
      </c>
      <c r="J197" s="461">
        <f t="shared" si="81"/>
        <v>4.625</v>
      </c>
      <c r="K197" s="461">
        <f>'1. Geometria'!$C$49</f>
        <v>0.3</v>
      </c>
      <c r="L197" s="461">
        <f>'1. Geometria'!$C$48</f>
        <v>0.6</v>
      </c>
      <c r="M197" s="500">
        <f t="shared" si="82"/>
        <v>5.3999999999999994E-3</v>
      </c>
      <c r="N197" s="461">
        <f>'1. Geometria'!$C$49</f>
        <v>0.3</v>
      </c>
      <c r="O197" s="461">
        <f>'1. Geometria'!$C$48</f>
        <v>0.6</v>
      </c>
      <c r="P197" s="500">
        <f t="shared" si="83"/>
        <v>5.3999999999999994E-3</v>
      </c>
      <c r="Q197" s="659">
        <f t="shared" si="78"/>
        <v>5.3999999999999994E-3</v>
      </c>
      <c r="R197" s="461">
        <f>'1. Geometria'!$C$49</f>
        <v>0.3</v>
      </c>
      <c r="S197" s="461">
        <f>'1. Geometria'!$C$48</f>
        <v>0.6</v>
      </c>
      <c r="T197" s="500">
        <f t="shared" si="84"/>
        <v>5.3999999999999994E-3</v>
      </c>
      <c r="U197" s="461">
        <f>'1. Geometria'!$C$49</f>
        <v>0.3</v>
      </c>
      <c r="V197" s="461">
        <f>'1. Geometria'!$C$48</f>
        <v>0.6</v>
      </c>
      <c r="W197" s="500">
        <f t="shared" si="85"/>
        <v>5.3999999999999994E-3</v>
      </c>
      <c r="X197" s="659">
        <f t="shared" si="86"/>
        <v>5.3999999999999994E-3</v>
      </c>
      <c r="Y197" s="642">
        <f t="shared" si="87"/>
        <v>2.2255541526374856</v>
      </c>
      <c r="Z197" s="642">
        <f t="shared" si="88"/>
        <v>2.2255541526374856</v>
      </c>
    </row>
    <row r="198" spans="1:26" x14ac:dyDescent="0.25">
      <c r="A198" s="657">
        <v>11</v>
      </c>
      <c r="B198" s="658">
        <f t="shared" si="79"/>
        <v>28.800582963594429</v>
      </c>
      <c r="C198" s="500">
        <f>'0. Materiali'!$B$10</f>
        <v>31475.806210019346</v>
      </c>
      <c r="D198" s="461">
        <f>'1. Geometria'!$H$8</f>
        <v>3.3</v>
      </c>
      <c r="E198" s="461">
        <f>'1. Geometria'!$C$30</f>
        <v>0.3</v>
      </c>
      <c r="F198" s="461">
        <f>'1. Geometria'!$C$31</f>
        <v>0.7</v>
      </c>
      <c r="G198" s="659">
        <f t="shared" si="80"/>
        <v>8.5749999999999976E-3</v>
      </c>
      <c r="H198" s="4">
        <f>'1. Geometria'!$L$41</f>
        <v>4.3499999999999996</v>
      </c>
      <c r="I198" s="4">
        <f>'1. Geometria'!$L$48</f>
        <v>4.5</v>
      </c>
      <c r="J198" s="461">
        <f t="shared" si="81"/>
        <v>4.4249999999999998</v>
      </c>
      <c r="K198" s="461">
        <f>'1. Geometria'!$C$49</f>
        <v>0.3</v>
      </c>
      <c r="L198" s="461">
        <f>'1. Geometria'!$C$48</f>
        <v>0.6</v>
      </c>
      <c r="M198" s="500">
        <f t="shared" si="82"/>
        <v>5.3999999999999994E-3</v>
      </c>
      <c r="N198" s="461">
        <f>'1. Geometria'!$C$49</f>
        <v>0.3</v>
      </c>
      <c r="O198" s="461">
        <f>'1. Geometria'!$C$48</f>
        <v>0.6</v>
      </c>
      <c r="P198" s="500">
        <f t="shared" si="83"/>
        <v>5.3999999999999994E-3</v>
      </c>
      <c r="Q198" s="659">
        <f t="shared" si="78"/>
        <v>5.3999999999999994E-3</v>
      </c>
      <c r="R198" s="461">
        <f>'1. Geometria'!$C$49</f>
        <v>0.3</v>
      </c>
      <c r="S198" s="461">
        <f>'1. Geometria'!$C$48</f>
        <v>0.6</v>
      </c>
      <c r="T198" s="500">
        <f t="shared" si="84"/>
        <v>5.3999999999999994E-3</v>
      </c>
      <c r="U198" s="461">
        <f>'1. Geometria'!$C$49</f>
        <v>0.3</v>
      </c>
      <c r="V198" s="461">
        <f>'1. Geometria'!$C$48</f>
        <v>0.6</v>
      </c>
      <c r="W198" s="500">
        <f t="shared" si="85"/>
        <v>5.3999999999999994E-3</v>
      </c>
      <c r="X198" s="659">
        <f t="shared" si="86"/>
        <v>5.3999999999999994E-3</v>
      </c>
      <c r="Y198" s="642">
        <f t="shared" si="87"/>
        <v>2.1293139730639727</v>
      </c>
      <c r="Z198" s="642">
        <f t="shared" si="88"/>
        <v>2.1293139730639727</v>
      </c>
    </row>
    <row r="199" spans="1:26" x14ac:dyDescent="0.25">
      <c r="A199" s="657">
        <v>12</v>
      </c>
      <c r="B199" s="658">
        <f t="shared" si="79"/>
        <v>18.881335821220006</v>
      </c>
      <c r="C199" s="500">
        <f>'0. Materiali'!$B$10</f>
        <v>31475.806210019346</v>
      </c>
      <c r="D199" s="461">
        <f>'1. Geometria'!$H$8</f>
        <v>3.3</v>
      </c>
      <c r="E199" s="461">
        <f>'1. Geometria'!$C$30</f>
        <v>0.3</v>
      </c>
      <c r="F199" s="461">
        <f>'1. Geometria'!$C$31</f>
        <v>0.7</v>
      </c>
      <c r="G199" s="659">
        <f t="shared" si="80"/>
        <v>8.5749999999999976E-3</v>
      </c>
      <c r="H199" s="4">
        <f>'1. Geometria'!$L$42</f>
        <v>4.3499999999999996</v>
      </c>
      <c r="I199" s="4">
        <f>'1. Geometria'!$L$49</f>
        <v>4.5</v>
      </c>
      <c r="J199" s="461">
        <f t="shared" si="81"/>
        <v>4.4249999999999998</v>
      </c>
      <c r="K199" s="461">
        <f>'1. Geometria'!$C$49</f>
        <v>0.3</v>
      </c>
      <c r="L199" s="461">
        <f>'1. Geometria'!$C$48</f>
        <v>0.6</v>
      </c>
      <c r="M199" s="500">
        <f t="shared" si="82"/>
        <v>5.3999999999999994E-3</v>
      </c>
      <c r="N199" s="461">
        <f>'1. Geometria'!$C$53</f>
        <v>0.9</v>
      </c>
      <c r="O199" s="461">
        <f>'1. Geometria'!$C$52</f>
        <v>0.21000000000000002</v>
      </c>
      <c r="P199" s="500">
        <f t="shared" si="83"/>
        <v>6.9457500000000023E-4</v>
      </c>
      <c r="Q199" s="659">
        <f t="shared" si="78"/>
        <v>3.0472874999999998E-3</v>
      </c>
      <c r="R199" s="461">
        <f>'1. Geometria'!$C$49</f>
        <v>0.3</v>
      </c>
      <c r="S199" s="461">
        <f>'1. Geometria'!$C$48</f>
        <v>0.6</v>
      </c>
      <c r="T199" s="500">
        <f t="shared" si="84"/>
        <v>5.3999999999999994E-3</v>
      </c>
      <c r="U199" s="461">
        <f>'1. Geometria'!$C$53</f>
        <v>0.9</v>
      </c>
      <c r="V199" s="461">
        <f>'1. Geometria'!$C$52</f>
        <v>0.21000000000000002</v>
      </c>
      <c r="W199" s="500">
        <f t="shared" si="85"/>
        <v>6.9457500000000023E-4</v>
      </c>
      <c r="X199" s="659">
        <f t="shared" si="86"/>
        <v>3.0472874999999998E-3</v>
      </c>
      <c r="Y199" s="642">
        <f t="shared" si="87"/>
        <v>3.773288688561697</v>
      </c>
      <c r="Z199" s="642">
        <f t="shared" si="88"/>
        <v>3.773288688561697</v>
      </c>
    </row>
    <row r="200" spans="1:26" x14ac:dyDescent="0.25">
      <c r="A200" s="657">
        <v>13</v>
      </c>
      <c r="B200" s="658">
        <f t="shared" si="79"/>
        <v>9.5684844693482116</v>
      </c>
      <c r="C200" s="500">
        <f>'0. Materiali'!$B$10</f>
        <v>31475.806210019346</v>
      </c>
      <c r="D200" s="461">
        <f>'1. Geometria'!$H$8</f>
        <v>3.3</v>
      </c>
      <c r="E200" s="461">
        <f>'1. Geometria'!$C$31</f>
        <v>0.7</v>
      </c>
      <c r="F200" s="461">
        <f>'1. Geometria'!$C$30</f>
        <v>0.3</v>
      </c>
      <c r="G200" s="659">
        <f t="shared" si="80"/>
        <v>1.575E-3</v>
      </c>
      <c r="H200" s="4">
        <f>'1. Geometria'!$L$43</f>
        <v>4.3499999999999996</v>
      </c>
      <c r="I200" s="4">
        <f>'1. Geometria'!$L$50</f>
        <v>4.5</v>
      </c>
      <c r="J200" s="461">
        <f t="shared" si="81"/>
        <v>4.4249999999999998</v>
      </c>
      <c r="K200" s="461">
        <f>'1. Geometria'!$C$49</f>
        <v>0.3</v>
      </c>
      <c r="L200" s="461">
        <f>'1. Geometria'!$C$48</f>
        <v>0.6</v>
      </c>
      <c r="M200" s="500">
        <f t="shared" si="82"/>
        <v>5.3999999999999994E-3</v>
      </c>
      <c r="N200" s="461">
        <f>'1. Geometria'!$C$55</f>
        <v>0.5</v>
      </c>
      <c r="O200" s="461">
        <f>'1. Geometria'!$C$52</f>
        <v>0.21000000000000002</v>
      </c>
      <c r="P200" s="500">
        <f t="shared" si="83"/>
        <v>3.858750000000001E-4</v>
      </c>
      <c r="Q200" s="659">
        <f t="shared" si="78"/>
        <v>2.8929374999999997E-3</v>
      </c>
      <c r="R200" s="461">
        <f>'1. Geometria'!$C$49</f>
        <v>0.3</v>
      </c>
      <c r="S200" s="461">
        <f>'1. Geometria'!$C$48</f>
        <v>0.6</v>
      </c>
      <c r="T200" s="500">
        <f t="shared" si="84"/>
        <v>5.3999999999999994E-3</v>
      </c>
      <c r="U200" s="461">
        <f>'1. Geometria'!$C$55</f>
        <v>0.5</v>
      </c>
      <c r="V200" s="461">
        <f>'1. Geometria'!$C$52</f>
        <v>0.21000000000000002</v>
      </c>
      <c r="W200" s="500">
        <f t="shared" si="85"/>
        <v>3.858750000000001E-4</v>
      </c>
      <c r="X200" s="659">
        <f t="shared" si="86"/>
        <v>2.8929374999999997E-3</v>
      </c>
      <c r="Y200" s="642">
        <f t="shared" si="87"/>
        <v>0.73003022643310422</v>
      </c>
      <c r="Z200" s="642">
        <f t="shared" si="88"/>
        <v>0.73003022643310422</v>
      </c>
    </row>
    <row r="201" spans="1:26" x14ac:dyDescent="0.25">
      <c r="A201" s="657">
        <v>14</v>
      </c>
      <c r="B201" s="658">
        <f t="shared" si="79"/>
        <v>28.800582963594429</v>
      </c>
      <c r="C201" s="500">
        <f>'0. Materiali'!$B$10</f>
        <v>31475.806210019346</v>
      </c>
      <c r="D201" s="461">
        <f>'1. Geometria'!$H$8</f>
        <v>3.3</v>
      </c>
      <c r="E201" s="461">
        <f>'1. Geometria'!$C$30</f>
        <v>0.3</v>
      </c>
      <c r="F201" s="461">
        <f>'1. Geometria'!$C$31</f>
        <v>0.7</v>
      </c>
      <c r="G201" s="659">
        <f t="shared" si="80"/>
        <v>8.5749999999999976E-3</v>
      </c>
      <c r="H201" s="4">
        <f>'1. Geometria'!$L$44</f>
        <v>4.3499999999999996</v>
      </c>
      <c r="I201" s="4">
        <f>'1. Geometria'!$L$51</f>
        <v>4.5</v>
      </c>
      <c r="J201" s="461">
        <f t="shared" si="81"/>
        <v>4.4249999999999998</v>
      </c>
      <c r="K201" s="461">
        <f>'1. Geometria'!$C$49</f>
        <v>0.3</v>
      </c>
      <c r="L201" s="461">
        <f>'1. Geometria'!$C$48</f>
        <v>0.6</v>
      </c>
      <c r="M201" s="500">
        <f t="shared" si="82"/>
        <v>5.3999999999999994E-3</v>
      </c>
      <c r="N201" s="461">
        <f>'1. Geometria'!$C$49</f>
        <v>0.3</v>
      </c>
      <c r="O201" s="461">
        <f>'1. Geometria'!$C$48</f>
        <v>0.6</v>
      </c>
      <c r="P201" s="500">
        <f t="shared" si="83"/>
        <v>5.3999999999999994E-3</v>
      </c>
      <c r="Q201" s="659">
        <f t="shared" si="78"/>
        <v>5.3999999999999994E-3</v>
      </c>
      <c r="R201" s="461">
        <f>'1. Geometria'!$C$49</f>
        <v>0.3</v>
      </c>
      <c r="S201" s="461">
        <f>'1. Geometria'!$C$48</f>
        <v>0.6</v>
      </c>
      <c r="T201" s="500">
        <f t="shared" si="84"/>
        <v>5.3999999999999994E-3</v>
      </c>
      <c r="U201" s="461">
        <f>'1. Geometria'!$C$49</f>
        <v>0.3</v>
      </c>
      <c r="V201" s="461">
        <f>'1. Geometria'!$C$48</f>
        <v>0.6</v>
      </c>
      <c r="W201" s="500">
        <f t="shared" si="85"/>
        <v>5.3999999999999994E-3</v>
      </c>
      <c r="X201" s="659">
        <f t="shared" si="86"/>
        <v>5.3999999999999994E-3</v>
      </c>
      <c r="Y201" s="642">
        <f t="shared" si="87"/>
        <v>2.1293139730639727</v>
      </c>
      <c r="Z201" s="642">
        <f t="shared" si="88"/>
        <v>2.1293139730639727</v>
      </c>
    </row>
    <row r="202" spans="1:26" x14ac:dyDescent="0.25">
      <c r="A202" s="657">
        <v>15</v>
      </c>
      <c r="B202" s="658">
        <f t="shared" si="79"/>
        <v>28.800582963594429</v>
      </c>
      <c r="C202" s="500">
        <f>'0. Materiali'!$B$10</f>
        <v>31475.806210019346</v>
      </c>
      <c r="D202" s="461">
        <f>'1. Geometria'!$H$8</f>
        <v>3.3</v>
      </c>
      <c r="E202" s="461">
        <f>'1. Geometria'!$C$30</f>
        <v>0.3</v>
      </c>
      <c r="F202" s="461">
        <f>'1. Geometria'!$C$31</f>
        <v>0.7</v>
      </c>
      <c r="G202" s="659">
        <f t="shared" si="80"/>
        <v>8.5749999999999976E-3</v>
      </c>
      <c r="H202" s="4">
        <f>'1. Geometria'!$L$45</f>
        <v>4.95</v>
      </c>
      <c r="I202" s="4">
        <f>'1. Geometria'!$L$52</f>
        <v>3.9</v>
      </c>
      <c r="J202" s="461">
        <f t="shared" si="81"/>
        <v>4.4249999999999998</v>
      </c>
      <c r="K202" s="461">
        <f>'1. Geometria'!$C$49</f>
        <v>0.3</v>
      </c>
      <c r="L202" s="461">
        <f>'1. Geometria'!$C$48</f>
        <v>0.6</v>
      </c>
      <c r="M202" s="500">
        <f t="shared" si="82"/>
        <v>5.3999999999999994E-3</v>
      </c>
      <c r="N202" s="461">
        <f>'1. Geometria'!$C$49</f>
        <v>0.3</v>
      </c>
      <c r="O202" s="461">
        <f>'1. Geometria'!$C$48</f>
        <v>0.6</v>
      </c>
      <c r="P202" s="500">
        <f t="shared" si="83"/>
        <v>5.3999999999999994E-3</v>
      </c>
      <c r="Q202" s="659">
        <f t="shared" si="78"/>
        <v>5.3999999999999994E-3</v>
      </c>
      <c r="R202" s="461">
        <f>'1. Geometria'!$C$49</f>
        <v>0.3</v>
      </c>
      <c r="S202" s="461">
        <f>'1. Geometria'!$C$48</f>
        <v>0.6</v>
      </c>
      <c r="T202" s="500">
        <f t="shared" si="84"/>
        <v>5.3999999999999994E-3</v>
      </c>
      <c r="U202" s="461">
        <f>'1. Geometria'!$C$49</f>
        <v>0.3</v>
      </c>
      <c r="V202" s="461">
        <f>'1. Geometria'!$C$48</f>
        <v>0.6</v>
      </c>
      <c r="W202" s="500">
        <f t="shared" si="85"/>
        <v>5.3999999999999994E-3</v>
      </c>
      <c r="X202" s="659">
        <f t="shared" si="86"/>
        <v>5.3999999999999994E-3</v>
      </c>
      <c r="Y202" s="642">
        <f t="shared" si="87"/>
        <v>2.1293139730639727</v>
      </c>
      <c r="Z202" s="642">
        <f t="shared" si="88"/>
        <v>2.1293139730639727</v>
      </c>
    </row>
    <row r="203" spans="1:26" x14ac:dyDescent="0.25">
      <c r="A203" s="657">
        <v>16</v>
      </c>
      <c r="B203" s="658">
        <f t="shared" si="79"/>
        <v>2.9498436185937718</v>
      </c>
      <c r="C203" s="500">
        <f>'0. Materiali'!$B$10</f>
        <v>31475.806210019346</v>
      </c>
      <c r="D203" s="461">
        <f>'1. Geometria'!$H$8</f>
        <v>3.3</v>
      </c>
      <c r="E203" s="461">
        <f>'1. Geometria'!$C$31</f>
        <v>0.7</v>
      </c>
      <c r="F203" s="461">
        <f>'1. Geometria'!$C$30</f>
        <v>0.3</v>
      </c>
      <c r="G203" s="659">
        <f t="shared" si="80"/>
        <v>1.575E-3</v>
      </c>
      <c r="H203" s="4">
        <f>'1. Geometria'!$L$46</f>
        <v>4.95</v>
      </c>
      <c r="I203" s="4">
        <f>'1. Geometria'!$L$53</f>
        <v>3.9</v>
      </c>
      <c r="J203" s="461">
        <f t="shared" si="81"/>
        <v>4.4249999999999998</v>
      </c>
      <c r="K203" s="461">
        <f>'1. Geometria'!$C$55</f>
        <v>0.5</v>
      </c>
      <c r="L203" s="461">
        <f>'1. Geometria'!$C$52</f>
        <v>0.21000000000000002</v>
      </c>
      <c r="M203" s="500">
        <f t="shared" si="82"/>
        <v>3.858750000000001E-4</v>
      </c>
      <c r="N203" s="461">
        <f>'1. Geometria'!$C$55</f>
        <v>0.5</v>
      </c>
      <c r="O203" s="461">
        <f>'1. Geometria'!$C$52</f>
        <v>0.21000000000000002</v>
      </c>
      <c r="P203" s="500">
        <f t="shared" si="83"/>
        <v>3.858750000000001E-4</v>
      </c>
      <c r="Q203" s="659">
        <f t="shared" si="78"/>
        <v>3.858750000000001E-4</v>
      </c>
      <c r="R203" s="461">
        <f>'1. Geometria'!$C$53</f>
        <v>0.9</v>
      </c>
      <c r="S203" s="461">
        <f>'1. Geometria'!$C$52</f>
        <v>0.21000000000000002</v>
      </c>
      <c r="T203" s="500">
        <f t="shared" si="84"/>
        <v>6.9457500000000023E-4</v>
      </c>
      <c r="U203" s="461">
        <f>'1. Geometria'!$C$55</f>
        <v>0.5</v>
      </c>
      <c r="V203" s="461">
        <f>'1. Geometria'!$C$52</f>
        <v>0.21000000000000002</v>
      </c>
      <c r="W203" s="500">
        <f t="shared" si="85"/>
        <v>3.858750000000001E-4</v>
      </c>
      <c r="X203" s="659">
        <f t="shared" si="86"/>
        <v>5.4022500000000019E-4</v>
      </c>
      <c r="Y203" s="642">
        <f t="shared" si="87"/>
        <v>3.9093559501722748</v>
      </c>
      <c r="Z203" s="642">
        <f t="shared" si="88"/>
        <v>5.4730983302411857</v>
      </c>
    </row>
    <row r="204" spans="1:26" x14ac:dyDescent="0.25">
      <c r="A204" s="657">
        <v>17</v>
      </c>
      <c r="B204" s="658">
        <f t="shared" si="79"/>
        <v>28.800582963594429</v>
      </c>
      <c r="C204" s="500">
        <f>'0. Materiali'!$B$10</f>
        <v>31475.806210019346</v>
      </c>
      <c r="D204" s="461">
        <f>'1. Geometria'!$H$8</f>
        <v>3.3</v>
      </c>
      <c r="E204" s="461">
        <f>'1. Geometria'!$C$30</f>
        <v>0.3</v>
      </c>
      <c r="F204" s="461">
        <f>'1. Geometria'!$C$31</f>
        <v>0.7</v>
      </c>
      <c r="G204" s="659">
        <f t="shared" si="80"/>
        <v>8.5749999999999976E-3</v>
      </c>
      <c r="H204" s="4">
        <f>'1. Geometria'!$L$47</f>
        <v>4.95</v>
      </c>
      <c r="I204" s="4">
        <f>'1. Geometria'!$L$54</f>
        <v>3.9</v>
      </c>
      <c r="J204" s="461">
        <f t="shared" si="81"/>
        <v>4.4249999999999998</v>
      </c>
      <c r="K204" s="461">
        <f>'1. Geometria'!$C$49</f>
        <v>0.3</v>
      </c>
      <c r="L204" s="461">
        <f>'1. Geometria'!$C$48</f>
        <v>0.6</v>
      </c>
      <c r="M204" s="500">
        <f t="shared" si="82"/>
        <v>5.3999999999999994E-3</v>
      </c>
      <c r="N204" s="461">
        <f>'1. Geometria'!$C$49</f>
        <v>0.3</v>
      </c>
      <c r="O204" s="461">
        <f>'1. Geometria'!$C$48</f>
        <v>0.6</v>
      </c>
      <c r="P204" s="500">
        <f t="shared" si="83"/>
        <v>5.3999999999999994E-3</v>
      </c>
      <c r="Q204" s="659">
        <f t="shared" si="78"/>
        <v>5.3999999999999994E-3</v>
      </c>
      <c r="R204" s="461">
        <f>'1. Geometria'!$C$49</f>
        <v>0.3</v>
      </c>
      <c r="S204" s="461">
        <f>'1. Geometria'!$C$48</f>
        <v>0.6</v>
      </c>
      <c r="T204" s="500">
        <f t="shared" si="84"/>
        <v>5.3999999999999994E-3</v>
      </c>
      <c r="U204" s="461">
        <f>'1. Geometria'!$C$49</f>
        <v>0.3</v>
      </c>
      <c r="V204" s="461">
        <f>'1. Geometria'!$C$48</f>
        <v>0.6</v>
      </c>
      <c r="W204" s="500">
        <f t="shared" si="85"/>
        <v>5.3999999999999994E-3</v>
      </c>
      <c r="X204" s="659">
        <f t="shared" si="86"/>
        <v>5.3999999999999994E-3</v>
      </c>
      <c r="Y204" s="642">
        <f t="shared" si="87"/>
        <v>2.1293139730639727</v>
      </c>
      <c r="Z204" s="642">
        <f t="shared" si="88"/>
        <v>2.1293139730639727</v>
      </c>
    </row>
    <row r="205" spans="1:26" x14ac:dyDescent="0.25">
      <c r="A205" s="657">
        <v>18</v>
      </c>
      <c r="B205" s="658">
        <f t="shared" si="79"/>
        <v>16.906642545402295</v>
      </c>
      <c r="C205" s="500">
        <f>'0. Materiali'!$B$10</f>
        <v>31475.806210019346</v>
      </c>
      <c r="D205" s="461">
        <f>'1. Geometria'!$H$8</f>
        <v>3.3</v>
      </c>
      <c r="E205" s="461">
        <f>'1. Geometria'!$C$30</f>
        <v>0.3</v>
      </c>
      <c r="F205" s="461">
        <f>'1. Geometria'!$C$31</f>
        <v>0.7</v>
      </c>
      <c r="G205" s="659">
        <f t="shared" si="80"/>
        <v>8.5749999999999976E-3</v>
      </c>
      <c r="H205" s="4">
        <f>'1. Geometria'!$L$48</f>
        <v>4.5</v>
      </c>
      <c r="I205" s="500">
        <v>0</v>
      </c>
      <c r="J205" s="461">
        <f t="shared" si="81"/>
        <v>2.25</v>
      </c>
      <c r="K205" s="461">
        <f>'1. Geometria'!$C$49</f>
        <v>0.3</v>
      </c>
      <c r="L205" s="461">
        <f>'1. Geometria'!$C$48</f>
        <v>0.6</v>
      </c>
      <c r="M205" s="500">
        <f t="shared" si="82"/>
        <v>5.3999999999999994E-3</v>
      </c>
      <c r="N205" s="500">
        <v>0</v>
      </c>
      <c r="O205" s="500">
        <v>0</v>
      </c>
      <c r="P205" s="500">
        <f t="shared" si="83"/>
        <v>0</v>
      </c>
      <c r="Q205" s="659">
        <f t="shared" si="78"/>
        <v>2.6999999999999997E-3</v>
      </c>
      <c r="R205" s="461">
        <f>'1. Geometria'!$C$49</f>
        <v>0.3</v>
      </c>
      <c r="S205" s="461">
        <f>'1. Geometria'!$C$48</f>
        <v>0.6</v>
      </c>
      <c r="T205" s="500">
        <f t="shared" si="84"/>
        <v>5.3999999999999994E-3</v>
      </c>
      <c r="U205" s="500">
        <v>0</v>
      </c>
      <c r="V205" s="500">
        <v>0</v>
      </c>
      <c r="W205" s="500">
        <f t="shared" si="85"/>
        <v>0</v>
      </c>
      <c r="X205" s="659">
        <f t="shared" si="86"/>
        <v>2.6999999999999997E-3</v>
      </c>
      <c r="Y205" s="642">
        <f t="shared" si="87"/>
        <v>4.3308080808080804</v>
      </c>
      <c r="Z205" s="642">
        <f t="shared" si="88"/>
        <v>4.3308080808080804</v>
      </c>
    </row>
    <row r="206" spans="1:26" x14ac:dyDescent="0.25">
      <c r="A206" s="657">
        <v>19</v>
      </c>
      <c r="B206" s="658">
        <f t="shared" si="79"/>
        <v>2.3041612989591282</v>
      </c>
      <c r="C206" s="500">
        <f>'0. Materiali'!$B$10</f>
        <v>31475.806210019346</v>
      </c>
      <c r="D206" s="461">
        <f>'1. Geometria'!$H$8</f>
        <v>3.3</v>
      </c>
      <c r="E206" s="461">
        <f>'1. Geometria'!$C$31</f>
        <v>0.7</v>
      </c>
      <c r="F206" s="461">
        <f>'1. Geometria'!$C$30</f>
        <v>0.3</v>
      </c>
      <c r="G206" s="659">
        <f t="shared" si="80"/>
        <v>1.575E-3</v>
      </c>
      <c r="H206" s="4">
        <f>'1. Geometria'!$L$49</f>
        <v>4.5</v>
      </c>
      <c r="I206" s="660">
        <v>0</v>
      </c>
      <c r="J206" s="461">
        <f t="shared" si="81"/>
        <v>2.25</v>
      </c>
      <c r="K206" s="461">
        <f>'1. Geometria'!$C$53</f>
        <v>0.9</v>
      </c>
      <c r="L206" s="461">
        <f>'1. Geometria'!$C$52</f>
        <v>0.21000000000000002</v>
      </c>
      <c r="M206" s="500">
        <f t="shared" si="82"/>
        <v>6.9457500000000023E-4</v>
      </c>
      <c r="N206" s="660">
        <v>0</v>
      </c>
      <c r="O206" s="660">
        <v>0</v>
      </c>
      <c r="P206" s="500">
        <f t="shared" si="83"/>
        <v>0</v>
      </c>
      <c r="Q206" s="659">
        <f t="shared" si="78"/>
        <v>3.4728750000000011E-4</v>
      </c>
      <c r="R206" s="461">
        <f>'1. Geometria'!$C$53</f>
        <v>0.9</v>
      </c>
      <c r="S206" s="461">
        <f>'1. Geometria'!$C$52</f>
        <v>0.21000000000000002</v>
      </c>
      <c r="T206" s="500">
        <f t="shared" si="84"/>
        <v>6.9457500000000023E-4</v>
      </c>
      <c r="U206" s="660">
        <v>0</v>
      </c>
      <c r="V206" s="660">
        <v>0</v>
      </c>
      <c r="W206" s="500">
        <f t="shared" si="85"/>
        <v>0</v>
      </c>
      <c r="X206" s="659">
        <f t="shared" si="86"/>
        <v>3.4728750000000011E-4</v>
      </c>
      <c r="Y206" s="642">
        <f t="shared" si="87"/>
        <v>6.1842918985776114</v>
      </c>
      <c r="Z206" s="642">
        <f t="shared" si="88"/>
        <v>6.1842918985776114</v>
      </c>
    </row>
    <row r="207" spans="1:26" x14ac:dyDescent="0.25">
      <c r="A207" s="657">
        <v>20</v>
      </c>
      <c r="B207" s="658">
        <f t="shared" si="79"/>
        <v>1.364502309731773</v>
      </c>
      <c r="C207" s="500">
        <f>'0. Materiali'!$B$10</f>
        <v>31475.806210019346</v>
      </c>
      <c r="D207" s="461">
        <f>'1. Geometria'!$H$8</f>
        <v>3.3</v>
      </c>
      <c r="E207" s="461">
        <f>'1. Geometria'!$C$31</f>
        <v>0.7</v>
      </c>
      <c r="F207" s="461">
        <f>'1. Geometria'!$C$30</f>
        <v>0.3</v>
      </c>
      <c r="G207" s="659">
        <f t="shared" si="80"/>
        <v>1.575E-3</v>
      </c>
      <c r="H207" s="4">
        <f>'1. Geometria'!$L$50</f>
        <v>4.5</v>
      </c>
      <c r="I207" s="660">
        <v>0</v>
      </c>
      <c r="J207" s="461">
        <f t="shared" si="81"/>
        <v>2.25</v>
      </c>
      <c r="K207" s="461">
        <f>'1. Geometria'!$C$55</f>
        <v>0.5</v>
      </c>
      <c r="L207" s="461">
        <f>'1. Geometria'!$C$52</f>
        <v>0.21000000000000002</v>
      </c>
      <c r="M207" s="500">
        <f t="shared" si="82"/>
        <v>3.858750000000001E-4</v>
      </c>
      <c r="N207" s="660">
        <v>0</v>
      </c>
      <c r="O207" s="660">
        <v>0</v>
      </c>
      <c r="P207" s="500">
        <f t="shared" si="83"/>
        <v>0</v>
      </c>
      <c r="Q207" s="659">
        <f t="shared" si="78"/>
        <v>1.9293750000000005E-4</v>
      </c>
      <c r="R207" s="461">
        <f>'1. Geometria'!$C$55</f>
        <v>0.5</v>
      </c>
      <c r="S207" s="461">
        <f>'1. Geometria'!$C$52</f>
        <v>0.21000000000000002</v>
      </c>
      <c r="T207" s="500">
        <f t="shared" si="84"/>
        <v>3.858750000000001E-4</v>
      </c>
      <c r="U207" s="660">
        <v>0</v>
      </c>
      <c r="V207" s="660">
        <v>0</v>
      </c>
      <c r="W207" s="500">
        <f t="shared" si="85"/>
        <v>0</v>
      </c>
      <c r="X207" s="659">
        <f t="shared" si="86"/>
        <v>1.9293750000000005E-4</v>
      </c>
      <c r="Y207" s="642">
        <f t="shared" si="87"/>
        <v>11.1317254174397</v>
      </c>
      <c r="Z207" s="642">
        <f t="shared" si="88"/>
        <v>11.1317254174397</v>
      </c>
    </row>
    <row r="208" spans="1:26" x14ac:dyDescent="0.25">
      <c r="A208" s="657">
        <v>21</v>
      </c>
      <c r="B208" s="658">
        <f t="shared" si="79"/>
        <v>9.2198197916156666</v>
      </c>
      <c r="C208" s="500">
        <f>'0. Materiali'!$B$10</f>
        <v>31475.806210019346</v>
      </c>
      <c r="D208" s="461">
        <f>'1. Geometria'!$H$8</f>
        <v>3.3</v>
      </c>
      <c r="E208" s="461">
        <f>'1. Geometria'!$C$31</f>
        <v>0.7</v>
      </c>
      <c r="F208" s="461">
        <f>'1. Geometria'!$C$30</f>
        <v>0.3</v>
      </c>
      <c r="G208" s="659">
        <f t="shared" si="80"/>
        <v>1.575E-3</v>
      </c>
      <c r="H208" s="4">
        <f>'1. Geometria'!$L$51</f>
        <v>4.5</v>
      </c>
      <c r="I208" s="660">
        <v>0</v>
      </c>
      <c r="J208" s="461">
        <f t="shared" si="81"/>
        <v>2.25</v>
      </c>
      <c r="K208" s="461">
        <f>'1. Geometria'!$C$49</f>
        <v>0.3</v>
      </c>
      <c r="L208" s="461">
        <f>'1. Geometria'!$C$48</f>
        <v>0.6</v>
      </c>
      <c r="M208" s="500">
        <f t="shared" si="82"/>
        <v>5.3999999999999994E-3</v>
      </c>
      <c r="N208" s="660">
        <v>0</v>
      </c>
      <c r="O208" s="660">
        <v>0</v>
      </c>
      <c r="P208" s="500">
        <f t="shared" si="83"/>
        <v>0</v>
      </c>
      <c r="Q208" s="659">
        <f t="shared" si="78"/>
        <v>2.6999999999999997E-3</v>
      </c>
      <c r="R208" s="461">
        <f>'1. Geometria'!$C$49</f>
        <v>0.3</v>
      </c>
      <c r="S208" s="461">
        <f>'1. Geometria'!$C$48</f>
        <v>0.6</v>
      </c>
      <c r="T208" s="500">
        <f t="shared" si="84"/>
        <v>5.3999999999999994E-3</v>
      </c>
      <c r="U208" s="660">
        <v>0</v>
      </c>
      <c r="V208" s="660">
        <v>0</v>
      </c>
      <c r="W208" s="500">
        <f t="shared" si="85"/>
        <v>0</v>
      </c>
      <c r="X208" s="659">
        <f t="shared" si="86"/>
        <v>2.6999999999999997E-3</v>
      </c>
      <c r="Y208" s="642">
        <f t="shared" si="87"/>
        <v>0.79545454545454553</v>
      </c>
      <c r="Z208" s="642">
        <f t="shared" si="88"/>
        <v>0.79545454545454553</v>
      </c>
    </row>
    <row r="209" spans="1:26" x14ac:dyDescent="0.25">
      <c r="A209" s="657">
        <v>22</v>
      </c>
      <c r="B209" s="658">
        <f t="shared" si="79"/>
        <v>28.690288879270984</v>
      </c>
      <c r="C209" s="500">
        <f>'0. Materiali'!$B$10</f>
        <v>31475.806210019346</v>
      </c>
      <c r="D209" s="461">
        <f>'1. Geometria'!$H$8</f>
        <v>3.3</v>
      </c>
      <c r="E209" s="461">
        <f>'1. Geometria'!$C$30</f>
        <v>0.3</v>
      </c>
      <c r="F209" s="461">
        <f>'1. Geometria'!$C$31</f>
        <v>0.7</v>
      </c>
      <c r="G209" s="659">
        <f t="shared" si="80"/>
        <v>8.5749999999999976E-3</v>
      </c>
      <c r="H209" s="4">
        <f>'1. Geometria'!$L$52</f>
        <v>3.9</v>
      </c>
      <c r="I209" s="4">
        <f>'1. Geometria'!$L$55</f>
        <v>5</v>
      </c>
      <c r="J209" s="461">
        <f t="shared" si="81"/>
        <v>4.45</v>
      </c>
      <c r="K209" s="461">
        <f>'1. Geometria'!$C$49</f>
        <v>0.3</v>
      </c>
      <c r="L209" s="461">
        <f>'1. Geometria'!$C$48</f>
        <v>0.6</v>
      </c>
      <c r="M209" s="500">
        <f t="shared" si="82"/>
        <v>5.3999999999999994E-3</v>
      </c>
      <c r="N209" s="461">
        <f>'1. Geometria'!$C$49</f>
        <v>0.3</v>
      </c>
      <c r="O209" s="461">
        <f>'1. Geometria'!$C$48</f>
        <v>0.6</v>
      </c>
      <c r="P209" s="500">
        <f t="shared" si="83"/>
        <v>5.3999999999999994E-3</v>
      </c>
      <c r="Q209" s="659">
        <f t="shared" si="78"/>
        <v>5.3999999999999994E-3</v>
      </c>
      <c r="R209" s="461">
        <f>'1. Geometria'!$C$49</f>
        <v>0.3</v>
      </c>
      <c r="S209" s="461">
        <f>'1. Geometria'!$C$48</f>
        <v>0.6</v>
      </c>
      <c r="T209" s="500">
        <f t="shared" si="84"/>
        <v>5.3999999999999994E-3</v>
      </c>
      <c r="U209" s="461">
        <f>'1. Geometria'!$C$49</f>
        <v>0.3</v>
      </c>
      <c r="V209" s="461">
        <f>'1. Geometria'!$C$48</f>
        <v>0.6</v>
      </c>
      <c r="W209" s="500">
        <f t="shared" si="85"/>
        <v>5.3999999999999994E-3</v>
      </c>
      <c r="X209" s="659">
        <f t="shared" si="86"/>
        <v>5.3999999999999994E-3</v>
      </c>
      <c r="Y209" s="642">
        <f t="shared" si="87"/>
        <v>2.1413439955106619</v>
      </c>
      <c r="Z209" s="642">
        <f t="shared" si="88"/>
        <v>2.1413439955106619</v>
      </c>
    </row>
    <row r="210" spans="1:26" x14ac:dyDescent="0.25">
      <c r="A210" s="657">
        <v>23</v>
      </c>
      <c r="B210" s="658">
        <f t="shared" si="79"/>
        <v>2.5451594380534557</v>
      </c>
      <c r="C210" s="500">
        <f>'0. Materiali'!$B$10</f>
        <v>31475.806210019346</v>
      </c>
      <c r="D210" s="461">
        <f>'1. Geometria'!$H$8</f>
        <v>3.3</v>
      </c>
      <c r="E210" s="461">
        <f>'1. Geometria'!$C$31</f>
        <v>0.7</v>
      </c>
      <c r="F210" s="461">
        <f>'1. Geometria'!$C$30</f>
        <v>0.3</v>
      </c>
      <c r="G210" s="659">
        <f t="shared" si="80"/>
        <v>1.575E-3</v>
      </c>
      <c r="H210" s="4">
        <f>'1. Geometria'!$L$53</f>
        <v>3.9</v>
      </c>
      <c r="I210" s="4">
        <f>'1. Geometria'!$L$56</f>
        <v>5</v>
      </c>
      <c r="J210" s="461">
        <f t="shared" si="81"/>
        <v>4.45</v>
      </c>
      <c r="K210" s="461">
        <f>'1. Geometria'!$C$55</f>
        <v>0.5</v>
      </c>
      <c r="L210" s="461">
        <f>'1. Geometria'!$C$52</f>
        <v>0.21000000000000002</v>
      </c>
      <c r="M210" s="500">
        <f t="shared" si="82"/>
        <v>3.858750000000001E-4</v>
      </c>
      <c r="N210" s="461">
        <f>'1. Geometria'!$C$55</f>
        <v>0.5</v>
      </c>
      <c r="O210" s="461">
        <f>'1. Geometria'!$C$52</f>
        <v>0.21000000000000002</v>
      </c>
      <c r="P210" s="500">
        <f t="shared" si="83"/>
        <v>3.858750000000001E-4</v>
      </c>
      <c r="Q210" s="659">
        <f t="shared" si="78"/>
        <v>3.858750000000001E-4</v>
      </c>
      <c r="R210" s="461">
        <f>'1. Geometria'!$C$55</f>
        <v>0.5</v>
      </c>
      <c r="S210" s="461">
        <f>'1. Geometria'!$C$52</f>
        <v>0.21000000000000002</v>
      </c>
      <c r="T210" s="500">
        <f t="shared" si="84"/>
        <v>3.858750000000001E-4</v>
      </c>
      <c r="U210" s="461">
        <f>'1. Geometria'!$C$55</f>
        <v>0.5</v>
      </c>
      <c r="V210" s="461">
        <f>'1. Geometria'!$C$52</f>
        <v>0.21000000000000002</v>
      </c>
      <c r="W210" s="500">
        <f t="shared" si="85"/>
        <v>3.858750000000001E-4</v>
      </c>
      <c r="X210" s="659">
        <f t="shared" si="86"/>
        <v>3.858750000000001E-4</v>
      </c>
      <c r="Y210" s="642">
        <f t="shared" si="87"/>
        <v>5.5040197897340741</v>
      </c>
      <c r="Z210" s="642">
        <f t="shared" si="88"/>
        <v>5.5040197897340741</v>
      </c>
    </row>
    <row r="211" spans="1:26" x14ac:dyDescent="0.25">
      <c r="A211" s="653">
        <v>24</v>
      </c>
      <c r="B211" s="654">
        <f t="shared" si="79"/>
        <v>28.690288879270984</v>
      </c>
      <c r="C211" s="642">
        <f>'0. Materiali'!$B$10</f>
        <v>31475.806210019346</v>
      </c>
      <c r="D211" s="4">
        <f>'1. Geometria'!$H$8</f>
        <v>3.3</v>
      </c>
      <c r="E211" s="4">
        <f>'1. Geometria'!$C$30</f>
        <v>0.3</v>
      </c>
      <c r="F211" s="4">
        <f>'1. Geometria'!$C$31</f>
        <v>0.7</v>
      </c>
      <c r="G211" s="652">
        <f t="shared" si="80"/>
        <v>8.5749999999999976E-3</v>
      </c>
      <c r="H211" s="4">
        <f>'1. Geometria'!$L$54</f>
        <v>3.9</v>
      </c>
      <c r="I211" s="4">
        <f>'1. Geometria'!$L$57</f>
        <v>5</v>
      </c>
      <c r="J211" s="4">
        <f t="shared" si="81"/>
        <v>4.45</v>
      </c>
      <c r="K211" s="461">
        <f>'1. Geometria'!$C$49</f>
        <v>0.3</v>
      </c>
      <c r="L211" s="461">
        <f>'1. Geometria'!$C$48</f>
        <v>0.6</v>
      </c>
      <c r="M211" s="642">
        <f t="shared" si="82"/>
        <v>5.3999999999999994E-3</v>
      </c>
      <c r="N211" s="461">
        <f>'1. Geometria'!$C$49</f>
        <v>0.3</v>
      </c>
      <c r="O211" s="461">
        <f>'1. Geometria'!$C$48</f>
        <v>0.6</v>
      </c>
      <c r="P211" s="642">
        <f t="shared" si="83"/>
        <v>5.3999999999999994E-3</v>
      </c>
      <c r="Q211" s="659">
        <f t="shared" si="78"/>
        <v>5.3999999999999994E-3</v>
      </c>
      <c r="R211" s="461">
        <f>'1. Geometria'!$C$49</f>
        <v>0.3</v>
      </c>
      <c r="S211" s="461">
        <f>'1. Geometria'!$C$48</f>
        <v>0.6</v>
      </c>
      <c r="T211" s="642">
        <f t="shared" si="84"/>
        <v>5.3999999999999994E-3</v>
      </c>
      <c r="U211" s="461">
        <f>'1. Geometria'!$C$49</f>
        <v>0.3</v>
      </c>
      <c r="V211" s="461">
        <f>'1. Geometria'!$C$48</f>
        <v>0.6</v>
      </c>
      <c r="W211" s="642">
        <f t="shared" si="85"/>
        <v>5.3999999999999994E-3</v>
      </c>
      <c r="X211" s="652">
        <f t="shared" si="86"/>
        <v>5.3999999999999994E-3</v>
      </c>
      <c r="Y211" s="642">
        <f t="shared" si="87"/>
        <v>2.1413439955106619</v>
      </c>
      <c r="Z211" s="642">
        <f t="shared" si="88"/>
        <v>2.1413439955106619</v>
      </c>
    </row>
    <row r="212" spans="1:26" x14ac:dyDescent="0.25">
      <c r="A212" s="653">
        <v>25</v>
      </c>
      <c r="B212" s="654">
        <f t="shared" si="79"/>
        <v>8.7872545198910696</v>
      </c>
      <c r="C212" s="642">
        <f>'0. Materiali'!$B$10</f>
        <v>31475.806210019346</v>
      </c>
      <c r="D212" s="4">
        <f>'1. Geometria'!$H$8</f>
        <v>3.3</v>
      </c>
      <c r="E212" s="4">
        <f>'1. Geometria'!$C$31</f>
        <v>0.7</v>
      </c>
      <c r="F212" s="4">
        <f>'1. Geometria'!$C$30</f>
        <v>0.3</v>
      </c>
      <c r="G212" s="652">
        <f t="shared" si="80"/>
        <v>1.575E-3</v>
      </c>
      <c r="H212" s="4">
        <f>'1. Geometria'!$L$55</f>
        <v>5</v>
      </c>
      <c r="I212" s="642">
        <v>0</v>
      </c>
      <c r="J212" s="4">
        <f t="shared" si="81"/>
        <v>2.5</v>
      </c>
      <c r="K212" s="461">
        <f>'1. Geometria'!$C$49</f>
        <v>0.3</v>
      </c>
      <c r="L212" s="461">
        <f>'1. Geometria'!$C$48</f>
        <v>0.6</v>
      </c>
      <c r="M212" s="642">
        <f t="shared" si="82"/>
        <v>5.3999999999999994E-3</v>
      </c>
      <c r="N212" s="642">
        <v>0</v>
      </c>
      <c r="O212" s="642">
        <v>0</v>
      </c>
      <c r="P212" s="642">
        <f t="shared" si="83"/>
        <v>0</v>
      </c>
      <c r="Q212" s="659">
        <f t="shared" si="78"/>
        <v>2.6999999999999997E-3</v>
      </c>
      <c r="R212" s="461">
        <f>'1. Geometria'!$C$49</f>
        <v>0.3</v>
      </c>
      <c r="S212" s="461">
        <f>'1. Geometria'!$C$48</f>
        <v>0.6</v>
      </c>
      <c r="T212" s="642">
        <f t="shared" si="84"/>
        <v>5.3999999999999994E-3</v>
      </c>
      <c r="U212" s="642">
        <v>0</v>
      </c>
      <c r="V212" s="642">
        <v>0</v>
      </c>
      <c r="W212" s="642">
        <f t="shared" si="85"/>
        <v>0</v>
      </c>
      <c r="X212" s="652">
        <f t="shared" si="86"/>
        <v>2.6999999999999997E-3</v>
      </c>
      <c r="Y212" s="642">
        <f t="shared" si="87"/>
        <v>0.88383838383838398</v>
      </c>
      <c r="Z212" s="642">
        <f t="shared" si="88"/>
        <v>0.88383838383838398</v>
      </c>
    </row>
    <row r="213" spans="1:26" x14ac:dyDescent="0.25">
      <c r="A213" s="653">
        <v>26</v>
      </c>
      <c r="B213" s="654">
        <f t="shared" si="79"/>
        <v>1.2382588615445338</v>
      </c>
      <c r="C213" s="642">
        <f>'0. Materiali'!$B$10</f>
        <v>31475.806210019346</v>
      </c>
      <c r="D213" s="4">
        <f>'1. Geometria'!$H$8</f>
        <v>3.3</v>
      </c>
      <c r="E213" s="4">
        <f>'1. Geometria'!$C$31</f>
        <v>0.7</v>
      </c>
      <c r="F213" s="4">
        <f>'1. Geometria'!$C$30</f>
        <v>0.3</v>
      </c>
      <c r="G213" s="652">
        <f t="shared" si="80"/>
        <v>1.575E-3</v>
      </c>
      <c r="H213" s="4">
        <f>'1. Geometria'!$L$56</f>
        <v>5</v>
      </c>
      <c r="I213" s="3">
        <v>0</v>
      </c>
      <c r="J213" s="4">
        <f t="shared" si="81"/>
        <v>2.5</v>
      </c>
      <c r="K213" s="461">
        <f>'1. Geometria'!$C$55</f>
        <v>0.5</v>
      </c>
      <c r="L213" s="461">
        <f>'1. Geometria'!$C$52</f>
        <v>0.21000000000000002</v>
      </c>
      <c r="M213" s="642">
        <f t="shared" si="82"/>
        <v>3.858750000000001E-4</v>
      </c>
      <c r="N213" s="3">
        <v>0</v>
      </c>
      <c r="O213" s="3">
        <v>0</v>
      </c>
      <c r="P213" s="642">
        <f t="shared" si="83"/>
        <v>0</v>
      </c>
      <c r="Q213" s="659">
        <f t="shared" si="78"/>
        <v>1.9293750000000005E-4</v>
      </c>
      <c r="R213" s="461">
        <f>'1. Geometria'!$C$55</f>
        <v>0.5</v>
      </c>
      <c r="S213" s="461">
        <f>'1. Geometria'!$C$52</f>
        <v>0.21000000000000002</v>
      </c>
      <c r="T213" s="642">
        <f t="shared" si="84"/>
        <v>3.858750000000001E-4</v>
      </c>
      <c r="U213" s="3">
        <v>0</v>
      </c>
      <c r="V213" s="3">
        <v>0</v>
      </c>
      <c r="W213" s="642">
        <f t="shared" si="85"/>
        <v>0</v>
      </c>
      <c r="X213" s="652">
        <f t="shared" si="86"/>
        <v>1.9293750000000005E-4</v>
      </c>
      <c r="Y213" s="642">
        <f t="shared" si="87"/>
        <v>12.368583797155223</v>
      </c>
      <c r="Z213" s="642">
        <f t="shared" si="88"/>
        <v>12.368583797155223</v>
      </c>
    </row>
    <row r="214" spans="1:26" x14ac:dyDescent="0.25">
      <c r="A214" s="653">
        <v>27</v>
      </c>
      <c r="B214" s="654">
        <f>((12*$C214*$G214)/($D214^3))*(1/(1+0.5*(($Y214+$Z214+(2*$Y214*$Z214/3))/(1+(($Y214+$Z214)/6)))))</f>
        <v>15.506869832967954</v>
      </c>
      <c r="C214" s="642">
        <f>'0. Materiali'!$B$10</f>
        <v>31475.806210019346</v>
      </c>
      <c r="D214" s="4">
        <f>'1. Geometria'!$H$8</f>
        <v>3.3</v>
      </c>
      <c r="E214" s="4">
        <f>'1. Geometria'!$C$30</f>
        <v>0.3</v>
      </c>
      <c r="F214" s="4">
        <f>'1. Geometria'!$C$31</f>
        <v>0.7</v>
      </c>
      <c r="G214" s="652">
        <f t="shared" si="80"/>
        <v>8.5749999999999976E-3</v>
      </c>
      <c r="H214" s="4">
        <f>'1. Geometria'!$L$57</f>
        <v>5</v>
      </c>
      <c r="I214" s="642">
        <v>0</v>
      </c>
      <c r="J214" s="4">
        <f t="shared" si="81"/>
        <v>2.5</v>
      </c>
      <c r="K214" s="461">
        <f>'1. Geometria'!$C$49</f>
        <v>0.3</v>
      </c>
      <c r="L214" s="461">
        <f>'1. Geometria'!$C$48</f>
        <v>0.6</v>
      </c>
      <c r="M214" s="642">
        <f t="shared" si="82"/>
        <v>5.3999999999999994E-3</v>
      </c>
      <c r="N214" s="642">
        <v>0</v>
      </c>
      <c r="O214" s="642">
        <v>0</v>
      </c>
      <c r="P214" s="642">
        <f t="shared" si="83"/>
        <v>0</v>
      </c>
      <c r="Q214" s="659">
        <f t="shared" si="78"/>
        <v>2.6999999999999997E-3</v>
      </c>
      <c r="R214" s="461">
        <f>'1. Geometria'!$C$49</f>
        <v>0.3</v>
      </c>
      <c r="S214" s="461">
        <f>'1. Geometria'!$C$48</f>
        <v>0.6</v>
      </c>
      <c r="T214" s="642">
        <f t="shared" si="84"/>
        <v>5.3999999999999994E-3</v>
      </c>
      <c r="U214" s="642">
        <v>0</v>
      </c>
      <c r="V214" s="642">
        <v>0</v>
      </c>
      <c r="W214" s="642">
        <f t="shared" si="85"/>
        <v>0</v>
      </c>
      <c r="X214" s="652">
        <f t="shared" si="86"/>
        <v>2.6999999999999997E-3</v>
      </c>
      <c r="Y214" s="642">
        <f t="shared" si="87"/>
        <v>4.812008978675645</v>
      </c>
      <c r="Z214" s="642">
        <f t="shared" si="88"/>
        <v>4.812008978675645</v>
      </c>
    </row>
    <row r="215" spans="1:26" x14ac:dyDescent="0.25">
      <c r="B215" s="146">
        <f>SUM(B188:B214)</f>
        <v>408.81269559257692</v>
      </c>
    </row>
    <row r="217" spans="1:26" ht="15.75" thickBot="1" x14ac:dyDescent="0.3">
      <c r="A217" s="1609" t="s">
        <v>551</v>
      </c>
      <c r="B217" s="1609"/>
      <c r="C217" s="1609"/>
      <c r="D217" s="1609"/>
      <c r="E217" s="1609"/>
      <c r="F217" s="1609"/>
      <c r="G217" s="1609"/>
      <c r="H217" s="1609"/>
      <c r="I217" s="1609"/>
      <c r="J217" s="1609"/>
      <c r="K217" s="1609"/>
      <c r="L217" s="1609"/>
      <c r="M217" s="1609"/>
      <c r="N217" s="1609"/>
      <c r="O217" s="1609"/>
      <c r="P217" s="1609"/>
      <c r="Q217" s="1609"/>
      <c r="R217" s="1609"/>
      <c r="S217" s="1609"/>
      <c r="T217" s="1609"/>
      <c r="U217" s="1609"/>
      <c r="V217" s="1609"/>
      <c r="W217" s="1609"/>
      <c r="X217" s="1609"/>
      <c r="Y217" s="1609"/>
      <c r="Z217" s="1609"/>
    </row>
    <row r="218" spans="1:26" ht="15.75" customHeight="1" thickBot="1" x14ac:dyDescent="0.3">
      <c r="A218" s="1587" t="s">
        <v>207</v>
      </c>
      <c r="B218" s="1590" t="s">
        <v>622</v>
      </c>
      <c r="C218" s="1593" t="s">
        <v>247</v>
      </c>
      <c r="D218" s="1596" t="s">
        <v>207</v>
      </c>
      <c r="E218" s="1597"/>
      <c r="F218" s="1597"/>
      <c r="G218" s="1598"/>
      <c r="H218" s="1596" t="s">
        <v>611</v>
      </c>
      <c r="I218" s="1597"/>
      <c r="J218" s="1598"/>
      <c r="K218" s="1602" t="s">
        <v>615</v>
      </c>
      <c r="L218" s="1603"/>
      <c r="M218" s="1603"/>
      <c r="N218" s="1603"/>
      <c r="O218" s="1603"/>
      <c r="P218" s="1603"/>
      <c r="Q218" s="1604"/>
      <c r="R218" s="1602" t="s">
        <v>618</v>
      </c>
      <c r="S218" s="1603"/>
      <c r="T218" s="1603"/>
      <c r="U218" s="1603"/>
      <c r="V218" s="1603"/>
      <c r="W218" s="1603"/>
      <c r="X218" s="1603"/>
      <c r="Y218" s="1583" t="s">
        <v>620</v>
      </c>
      <c r="Z218" s="1581" t="s">
        <v>621</v>
      </c>
    </row>
    <row r="219" spans="1:26" x14ac:dyDescent="0.25">
      <c r="A219" s="1588"/>
      <c r="B219" s="1591"/>
      <c r="C219" s="1594"/>
      <c r="D219" s="1599"/>
      <c r="E219" s="1600"/>
      <c r="F219" s="1600"/>
      <c r="G219" s="1601"/>
      <c r="H219" s="1599"/>
      <c r="I219" s="1600"/>
      <c r="J219" s="1601"/>
      <c r="K219" s="1578" t="s">
        <v>614</v>
      </c>
      <c r="L219" s="1579"/>
      <c r="M219" s="1580"/>
      <c r="N219" s="1578" t="s">
        <v>616</v>
      </c>
      <c r="O219" s="1579"/>
      <c r="P219" s="1580"/>
      <c r="Q219" s="1581" t="s">
        <v>619</v>
      </c>
      <c r="R219" s="1578" t="s">
        <v>614</v>
      </c>
      <c r="S219" s="1579"/>
      <c r="T219" s="1580"/>
      <c r="U219" s="1578" t="s">
        <v>616</v>
      </c>
      <c r="V219" s="1579"/>
      <c r="W219" s="1580"/>
      <c r="X219" s="1583" t="s">
        <v>617</v>
      </c>
      <c r="Y219" s="1605"/>
      <c r="Z219" s="1606"/>
    </row>
    <row r="220" spans="1:26" ht="15.75" thickBot="1" x14ac:dyDescent="0.3">
      <c r="A220" s="1589"/>
      <c r="B220" s="1592"/>
      <c r="C220" s="1595"/>
      <c r="D220" s="677" t="s">
        <v>609</v>
      </c>
      <c r="E220" s="678" t="s">
        <v>607</v>
      </c>
      <c r="F220" s="678" t="s">
        <v>608</v>
      </c>
      <c r="G220" s="679" t="s">
        <v>594</v>
      </c>
      <c r="H220" s="677" t="s">
        <v>612</v>
      </c>
      <c r="I220" s="678" t="s">
        <v>613</v>
      </c>
      <c r="J220" s="679" t="s">
        <v>610</v>
      </c>
      <c r="K220" s="677" t="s">
        <v>607</v>
      </c>
      <c r="L220" s="678" t="s">
        <v>608</v>
      </c>
      <c r="M220" s="679" t="s">
        <v>599</v>
      </c>
      <c r="N220" s="677" t="s">
        <v>607</v>
      </c>
      <c r="O220" s="678" t="s">
        <v>608</v>
      </c>
      <c r="P220" s="679" t="s">
        <v>599</v>
      </c>
      <c r="Q220" s="1582"/>
      <c r="R220" s="677" t="s">
        <v>607</v>
      </c>
      <c r="S220" s="678" t="s">
        <v>608</v>
      </c>
      <c r="T220" s="679" t="s">
        <v>599</v>
      </c>
      <c r="U220" s="677" t="s">
        <v>607</v>
      </c>
      <c r="V220" s="678" t="s">
        <v>608</v>
      </c>
      <c r="W220" s="679" t="s">
        <v>599</v>
      </c>
      <c r="X220" s="1584"/>
      <c r="Y220" s="1584"/>
      <c r="Z220" s="1582"/>
    </row>
    <row r="221" spans="1:26" x14ac:dyDescent="0.25">
      <c r="A221" s="655">
        <v>1</v>
      </c>
      <c r="B221" s="656">
        <f>((12*$C221*$G221)/($D221^3))*(1/(1+0.5*(($Y221+$Z221+(2*$Y221*$Z221/3))/(1+(($Y221+$Z221)/6)))))</f>
        <v>7.5706508627584528</v>
      </c>
      <c r="C221" s="642">
        <f>'0. Materiali'!$B$10</f>
        <v>31475.806210019346</v>
      </c>
      <c r="D221" s="4">
        <f>'1. Geometria'!$H$8</f>
        <v>3.3</v>
      </c>
      <c r="E221" s="4">
        <f>'1. Geometria'!$C$33</f>
        <v>0.6</v>
      </c>
      <c r="F221" s="4">
        <f>'1. Geometria'!$C$32</f>
        <v>0.3</v>
      </c>
      <c r="G221" s="642">
        <f>(E221*(F221)^3)/12</f>
        <v>1.3499999999999999E-3</v>
      </c>
      <c r="H221" s="4">
        <f>'1. Geometria'!$L$38</f>
        <v>4.3</v>
      </c>
      <c r="I221" s="642">
        <v>0</v>
      </c>
      <c r="J221" s="642">
        <f>($H221+$I221)/2</f>
        <v>2.15</v>
      </c>
      <c r="K221" s="461">
        <f>'1. Geometria'!$C$49</f>
        <v>0.3</v>
      </c>
      <c r="L221" s="461">
        <f>'1. Geometria'!$C$48</f>
        <v>0.6</v>
      </c>
      <c r="M221" s="642">
        <f>(K221*(L221^3))/12</f>
        <v>5.3999999999999994E-3</v>
      </c>
      <c r="N221" s="642">
        <v>0</v>
      </c>
      <c r="O221" s="642">
        <v>0</v>
      </c>
      <c r="P221" s="642">
        <f>(N221*(O221^3))/12</f>
        <v>0</v>
      </c>
      <c r="Q221" s="642">
        <f>(M221+P221)/2</f>
        <v>2.6999999999999997E-3</v>
      </c>
      <c r="R221" s="461">
        <f>'1. Geometria'!$C$51</f>
        <v>0.3</v>
      </c>
      <c r="S221" s="461">
        <f>'1. Geometria'!$C$50</f>
        <v>0.5</v>
      </c>
      <c r="T221" s="642">
        <f>($R221*($S221^3))/12</f>
        <v>3.1249999999999997E-3</v>
      </c>
      <c r="U221" s="642">
        <v>0</v>
      </c>
      <c r="V221" s="642">
        <v>0</v>
      </c>
      <c r="W221" s="642">
        <f>(U221*(V221^3))/12</f>
        <v>0</v>
      </c>
      <c r="X221" s="652">
        <f>(T221+W221)/2</f>
        <v>1.5624999999999999E-3</v>
      </c>
      <c r="Y221" s="642">
        <f>IF($W221=0,((G221/D221)/((X221/J221)/2)),(($G221/$D221)/($X221/$J221)))</f>
        <v>1.1258181818181818</v>
      </c>
      <c r="Z221" s="642">
        <f>IF($P221=0,((G221/D221)/((Q221/J221)/2)),(($G221/$D221)/($Q221/$J221)))</f>
        <v>0.6515151515151516</v>
      </c>
    </row>
    <row r="222" spans="1:26" x14ac:dyDescent="0.25">
      <c r="A222" s="653">
        <v>2</v>
      </c>
      <c r="B222" s="654">
        <f t="shared" ref="B222:B246" si="89">((12*$C222*$G222)/($D222^3))*(1/(1+0.5*(($Y222+$Z222+(2*$Y222*$Z222/3))/(1+(($Y222+$Z222)/6)))))</f>
        <v>7.5706508627584528</v>
      </c>
      <c r="C222" s="642">
        <f>'0. Materiali'!$B$10</f>
        <v>31475.806210019346</v>
      </c>
      <c r="D222" s="4">
        <f>'1. Geometria'!$H$8</f>
        <v>3.3</v>
      </c>
      <c r="E222" s="4">
        <f>'1. Geometria'!$C$33</f>
        <v>0.6</v>
      </c>
      <c r="F222" s="4">
        <f>'1. Geometria'!$C$32</f>
        <v>0.3</v>
      </c>
      <c r="G222" s="642">
        <f t="shared" ref="G222:G247" si="90">(E222*(F222)^3)/12</f>
        <v>1.3499999999999999E-3</v>
      </c>
      <c r="H222" s="4">
        <f>'1. Geometria'!$L$39</f>
        <v>4.3</v>
      </c>
      <c r="I222" s="3">
        <v>0</v>
      </c>
      <c r="J222" s="4">
        <f t="shared" ref="J222:J247" si="91">(H222+I222)/2</f>
        <v>2.15</v>
      </c>
      <c r="K222" s="461">
        <f>'1. Geometria'!$C$49</f>
        <v>0.3</v>
      </c>
      <c r="L222" s="461">
        <f>'1. Geometria'!$C$48</f>
        <v>0.6</v>
      </c>
      <c r="M222" s="642">
        <f t="shared" ref="M222:M247" si="92">(K222*(L222^3))/12</f>
        <v>5.3999999999999994E-3</v>
      </c>
      <c r="N222" s="3">
        <v>0</v>
      </c>
      <c r="O222" s="3">
        <v>0</v>
      </c>
      <c r="P222" s="642">
        <f t="shared" ref="P222:P247" si="93">(N222*(O222^3))/12</f>
        <v>0</v>
      </c>
      <c r="Q222" s="652">
        <f t="shared" ref="Q222:Q247" si="94">(M222+P222)/2</f>
        <v>2.6999999999999997E-3</v>
      </c>
      <c r="R222" s="461">
        <f>'1. Geometria'!$C$51</f>
        <v>0.3</v>
      </c>
      <c r="S222" s="461">
        <f>'1. Geometria'!$C$50</f>
        <v>0.5</v>
      </c>
      <c r="T222" s="642">
        <f t="shared" ref="T222:T247" si="95">($R222*($S222^3))/12</f>
        <v>3.1249999999999997E-3</v>
      </c>
      <c r="U222" s="3">
        <v>0</v>
      </c>
      <c r="V222" s="3">
        <v>0</v>
      </c>
      <c r="W222" s="642">
        <f t="shared" ref="W222:W247" si="96">(U222*(V222^3))/12</f>
        <v>0</v>
      </c>
      <c r="X222" s="652">
        <f t="shared" ref="X222:X247" si="97">(T222+W222)/2</f>
        <v>1.5624999999999999E-3</v>
      </c>
      <c r="Y222" s="642">
        <f t="shared" ref="Y222:Y247" si="98">IF($W222=0,((G222/D222)/((X222/J222)/2)),(($G222/$D222)/($X222/$J222)))</f>
        <v>1.1258181818181818</v>
      </c>
      <c r="Z222" s="642">
        <f t="shared" ref="Z222:Z247" si="99">IF($P222=0,((G222/D222)/((Q222/J222)/2)),(($G222/$D222)/($Q222/$J222)))</f>
        <v>0.6515151515151516</v>
      </c>
    </row>
    <row r="223" spans="1:26" x14ac:dyDescent="0.25">
      <c r="A223" s="653">
        <v>3</v>
      </c>
      <c r="B223" s="654">
        <f>((12*$C223*$G223)/($D223^3))*(1/(1+0.5*(($Y223+$Z223+(2*$Y223*$Z223/3))/(1+(($Y223+$Z223)/6)))))</f>
        <v>7.5706508627584528</v>
      </c>
      <c r="C223" s="642">
        <f>'0. Materiali'!$B$10</f>
        <v>31475.806210019346</v>
      </c>
      <c r="D223" s="4">
        <f>'1. Geometria'!$H$8</f>
        <v>3.3</v>
      </c>
      <c r="E223" s="4">
        <f>'1. Geometria'!$C$33</f>
        <v>0.6</v>
      </c>
      <c r="F223" s="4">
        <f>'1. Geometria'!$C$32</f>
        <v>0.3</v>
      </c>
      <c r="G223" s="652">
        <f t="shared" si="90"/>
        <v>1.3499999999999999E-3</v>
      </c>
      <c r="H223" s="4">
        <f>'1. Geometria'!$L$40</f>
        <v>4.3</v>
      </c>
      <c r="I223" s="642">
        <v>0</v>
      </c>
      <c r="J223" s="4">
        <f t="shared" si="91"/>
        <v>2.15</v>
      </c>
      <c r="K223" s="461">
        <f>'1. Geometria'!$C$49</f>
        <v>0.3</v>
      </c>
      <c r="L223" s="461">
        <f>'1. Geometria'!$C$48</f>
        <v>0.6</v>
      </c>
      <c r="M223" s="642">
        <f t="shared" si="92"/>
        <v>5.3999999999999994E-3</v>
      </c>
      <c r="N223" s="642">
        <v>0</v>
      </c>
      <c r="O223" s="642">
        <v>0</v>
      </c>
      <c r="P223" s="642">
        <f t="shared" si="93"/>
        <v>0</v>
      </c>
      <c r="Q223" s="652">
        <f t="shared" si="94"/>
        <v>2.6999999999999997E-3</v>
      </c>
      <c r="R223" s="461">
        <f>'1. Geometria'!$C$51</f>
        <v>0.3</v>
      </c>
      <c r="S223" s="461">
        <f>'1. Geometria'!$C$50</f>
        <v>0.5</v>
      </c>
      <c r="T223" s="642">
        <f t="shared" si="95"/>
        <v>3.1249999999999997E-3</v>
      </c>
      <c r="U223" s="642">
        <v>0</v>
      </c>
      <c r="V223" s="642">
        <v>0</v>
      </c>
      <c r="W223" s="642">
        <f t="shared" si="96"/>
        <v>0</v>
      </c>
      <c r="X223" s="652">
        <f t="shared" si="97"/>
        <v>1.5624999999999999E-3</v>
      </c>
      <c r="Y223" s="642">
        <f t="shared" si="98"/>
        <v>1.1258181818181818</v>
      </c>
      <c r="Z223" s="642">
        <f t="shared" si="99"/>
        <v>0.6515151515151516</v>
      </c>
    </row>
    <row r="224" spans="1:26" x14ac:dyDescent="0.25">
      <c r="A224" s="653">
        <v>4</v>
      </c>
      <c r="B224" s="654">
        <f t="shared" si="89"/>
        <v>12.735833305569102</v>
      </c>
      <c r="C224" s="642">
        <f>'0. Materiali'!$B$10</f>
        <v>31475.806210019346</v>
      </c>
      <c r="D224" s="4">
        <f>'1. Geometria'!$H$8</f>
        <v>3.3</v>
      </c>
      <c r="E224" s="4">
        <f>'1. Geometria'!$C$32</f>
        <v>0.3</v>
      </c>
      <c r="F224" s="4">
        <f>'1. Geometria'!$C$33</f>
        <v>0.6</v>
      </c>
      <c r="G224" s="652">
        <f t="shared" si="90"/>
        <v>5.3999999999999994E-3</v>
      </c>
      <c r="H224" s="4">
        <f>'1. Geometria'!$L$41</f>
        <v>4.3499999999999996</v>
      </c>
      <c r="I224" s="642">
        <v>0</v>
      </c>
      <c r="J224" s="4">
        <f t="shared" si="91"/>
        <v>2.1749999999999998</v>
      </c>
      <c r="K224" s="461">
        <f>'1. Geometria'!$C$49</f>
        <v>0.3</v>
      </c>
      <c r="L224" s="461">
        <f>'1. Geometria'!$C$48</f>
        <v>0.6</v>
      </c>
      <c r="M224" s="642">
        <f t="shared" si="92"/>
        <v>5.3999999999999994E-3</v>
      </c>
      <c r="N224" s="642">
        <v>0</v>
      </c>
      <c r="O224" s="642">
        <v>0</v>
      </c>
      <c r="P224" s="642">
        <f t="shared" si="93"/>
        <v>0</v>
      </c>
      <c r="Q224" s="652">
        <f t="shared" si="94"/>
        <v>2.6999999999999997E-3</v>
      </c>
      <c r="R224" s="461">
        <f>'1. Geometria'!$C$51</f>
        <v>0.3</v>
      </c>
      <c r="S224" s="461">
        <f>'1. Geometria'!$C$50</f>
        <v>0.5</v>
      </c>
      <c r="T224" s="642">
        <f t="shared" si="95"/>
        <v>3.1249999999999997E-3</v>
      </c>
      <c r="U224" s="642">
        <v>0</v>
      </c>
      <c r="V224" s="642">
        <v>0</v>
      </c>
      <c r="W224" s="642">
        <f t="shared" si="96"/>
        <v>0</v>
      </c>
      <c r="X224" s="652">
        <f t="shared" si="97"/>
        <v>1.5624999999999999E-3</v>
      </c>
      <c r="Y224" s="642">
        <f t="shared" si="98"/>
        <v>4.5556363636363635</v>
      </c>
      <c r="Z224" s="642">
        <f t="shared" si="99"/>
        <v>2.6363636363636367</v>
      </c>
    </row>
    <row r="225" spans="1:26" x14ac:dyDescent="0.25">
      <c r="A225" s="657">
        <v>5</v>
      </c>
      <c r="B225" s="658">
        <f t="shared" si="89"/>
        <v>12.735833305569102</v>
      </c>
      <c r="C225" s="500">
        <f>'0. Materiali'!$B$10</f>
        <v>31475.806210019346</v>
      </c>
      <c r="D225" s="461">
        <f>'1. Geometria'!$H$8</f>
        <v>3.3</v>
      </c>
      <c r="E225" s="4">
        <f>'1. Geometria'!$C$32</f>
        <v>0.3</v>
      </c>
      <c r="F225" s="4">
        <f>'1. Geometria'!$C$33</f>
        <v>0.6</v>
      </c>
      <c r="G225" s="659">
        <f t="shared" si="90"/>
        <v>5.3999999999999994E-3</v>
      </c>
      <c r="H225" s="4">
        <f>'1. Geometria'!$L$42</f>
        <v>4.3499999999999996</v>
      </c>
      <c r="I225" s="660">
        <v>0</v>
      </c>
      <c r="J225" s="461">
        <f t="shared" si="91"/>
        <v>2.1749999999999998</v>
      </c>
      <c r="K225" s="461">
        <f>'1. Geometria'!$C$49</f>
        <v>0.3</v>
      </c>
      <c r="L225" s="461">
        <f>'1. Geometria'!$C$48</f>
        <v>0.6</v>
      </c>
      <c r="M225" s="500">
        <f t="shared" si="92"/>
        <v>5.3999999999999994E-3</v>
      </c>
      <c r="N225" s="660">
        <v>0</v>
      </c>
      <c r="O225" s="660">
        <v>0</v>
      </c>
      <c r="P225" s="500">
        <f t="shared" si="93"/>
        <v>0</v>
      </c>
      <c r="Q225" s="659">
        <f t="shared" si="94"/>
        <v>2.6999999999999997E-3</v>
      </c>
      <c r="R225" s="461">
        <f>'1. Geometria'!$C$51</f>
        <v>0.3</v>
      </c>
      <c r="S225" s="461">
        <f>'1. Geometria'!$C$50</f>
        <v>0.5</v>
      </c>
      <c r="T225" s="500">
        <f t="shared" si="95"/>
        <v>3.1249999999999997E-3</v>
      </c>
      <c r="U225" s="660">
        <v>0</v>
      </c>
      <c r="V225" s="660">
        <v>0</v>
      </c>
      <c r="W225" s="500">
        <f t="shared" si="96"/>
        <v>0</v>
      </c>
      <c r="X225" s="659">
        <f t="shared" si="97"/>
        <v>1.5624999999999999E-3</v>
      </c>
      <c r="Y225" s="642">
        <f t="shared" si="98"/>
        <v>4.5556363636363635</v>
      </c>
      <c r="Z225" s="642">
        <f t="shared" si="99"/>
        <v>2.6363636363636367</v>
      </c>
    </row>
    <row r="226" spans="1:26" x14ac:dyDescent="0.25">
      <c r="A226" s="657">
        <v>6</v>
      </c>
      <c r="B226" s="658">
        <f t="shared" si="89"/>
        <v>7.530334362786248</v>
      </c>
      <c r="C226" s="500">
        <f>'0. Materiali'!$B$10</f>
        <v>31475.806210019346</v>
      </c>
      <c r="D226" s="461">
        <f>'1. Geometria'!$H$8</f>
        <v>3.3</v>
      </c>
      <c r="E226" s="4">
        <f>'1. Geometria'!$C$33</f>
        <v>0.6</v>
      </c>
      <c r="F226" s="4">
        <f>'1. Geometria'!$C$32</f>
        <v>0.3</v>
      </c>
      <c r="G226" s="659">
        <f t="shared" si="90"/>
        <v>1.3499999999999999E-3</v>
      </c>
      <c r="H226" s="4">
        <f>'1. Geometria'!$L$43</f>
        <v>4.3499999999999996</v>
      </c>
      <c r="I226" s="660">
        <v>0</v>
      </c>
      <c r="J226" s="461">
        <f t="shared" si="91"/>
        <v>2.1749999999999998</v>
      </c>
      <c r="K226" s="461">
        <f>'1. Geometria'!$C$49</f>
        <v>0.3</v>
      </c>
      <c r="L226" s="461">
        <f>'1. Geometria'!$C$48</f>
        <v>0.6</v>
      </c>
      <c r="M226" s="500">
        <f t="shared" si="92"/>
        <v>5.3999999999999994E-3</v>
      </c>
      <c r="N226" s="660">
        <v>0</v>
      </c>
      <c r="O226" s="660">
        <v>0</v>
      </c>
      <c r="P226" s="500">
        <f t="shared" si="93"/>
        <v>0</v>
      </c>
      <c r="Q226" s="659">
        <f t="shared" si="94"/>
        <v>2.6999999999999997E-3</v>
      </c>
      <c r="R226" s="461">
        <f>'1. Geometria'!$C$51</f>
        <v>0.3</v>
      </c>
      <c r="S226" s="461">
        <f>'1. Geometria'!$C$50</f>
        <v>0.5</v>
      </c>
      <c r="T226" s="500">
        <f t="shared" si="95"/>
        <v>3.1249999999999997E-3</v>
      </c>
      <c r="U226" s="660">
        <v>0</v>
      </c>
      <c r="V226" s="660">
        <v>0</v>
      </c>
      <c r="W226" s="500">
        <f t="shared" si="96"/>
        <v>0</v>
      </c>
      <c r="X226" s="659">
        <f t="shared" si="97"/>
        <v>1.5624999999999999E-3</v>
      </c>
      <c r="Y226" s="642">
        <f t="shared" si="98"/>
        <v>1.1389090909090909</v>
      </c>
      <c r="Z226" s="642">
        <f t="shared" si="99"/>
        <v>0.65909090909090917</v>
      </c>
    </row>
    <row r="227" spans="1:26" x14ac:dyDescent="0.25">
      <c r="A227" s="657">
        <v>7</v>
      </c>
      <c r="B227" s="658">
        <f t="shared" si="89"/>
        <v>7.530334362786248</v>
      </c>
      <c r="C227" s="500">
        <f>'0. Materiali'!$B$10</f>
        <v>31475.806210019346</v>
      </c>
      <c r="D227" s="461">
        <f>'1. Geometria'!$H$8</f>
        <v>3.3</v>
      </c>
      <c r="E227" s="4">
        <f>'1. Geometria'!$C$33</f>
        <v>0.6</v>
      </c>
      <c r="F227" s="4">
        <f>'1. Geometria'!$C$32</f>
        <v>0.3</v>
      </c>
      <c r="G227" s="659">
        <f t="shared" si="90"/>
        <v>1.3499999999999999E-3</v>
      </c>
      <c r="H227" s="4">
        <f>'1. Geometria'!$L$44</f>
        <v>4.3499999999999996</v>
      </c>
      <c r="I227" s="660">
        <v>0</v>
      </c>
      <c r="J227" s="461">
        <f t="shared" si="91"/>
        <v>2.1749999999999998</v>
      </c>
      <c r="K227" s="461">
        <f>'1. Geometria'!$C$49</f>
        <v>0.3</v>
      </c>
      <c r="L227" s="461">
        <f>'1. Geometria'!$C$48</f>
        <v>0.6</v>
      </c>
      <c r="M227" s="500">
        <f t="shared" si="92"/>
        <v>5.3999999999999994E-3</v>
      </c>
      <c r="N227" s="660">
        <v>0</v>
      </c>
      <c r="O227" s="660">
        <v>0</v>
      </c>
      <c r="P227" s="500">
        <f t="shared" si="93"/>
        <v>0</v>
      </c>
      <c r="Q227" s="659">
        <f t="shared" si="94"/>
        <v>2.6999999999999997E-3</v>
      </c>
      <c r="R227" s="461">
        <f>'1. Geometria'!$C$51</f>
        <v>0.3</v>
      </c>
      <c r="S227" s="461">
        <f>'1. Geometria'!$C$50</f>
        <v>0.5</v>
      </c>
      <c r="T227" s="500">
        <f t="shared" si="95"/>
        <v>3.1249999999999997E-3</v>
      </c>
      <c r="U227" s="660">
        <v>0</v>
      </c>
      <c r="V227" s="660">
        <v>0</v>
      </c>
      <c r="W227" s="500">
        <f t="shared" si="96"/>
        <v>0</v>
      </c>
      <c r="X227" s="659">
        <f t="shared" si="97"/>
        <v>1.5624999999999999E-3</v>
      </c>
      <c r="Y227" s="642">
        <f t="shared" si="98"/>
        <v>1.1389090909090909</v>
      </c>
      <c r="Z227" s="642">
        <f t="shared" si="99"/>
        <v>0.65909090909090917</v>
      </c>
    </row>
    <row r="228" spans="1:26" x14ac:dyDescent="0.25">
      <c r="A228" s="657">
        <v>8</v>
      </c>
      <c r="B228" s="658">
        <f t="shared" si="89"/>
        <v>19.853841895818586</v>
      </c>
      <c r="C228" s="500">
        <f>'0. Materiali'!$B$10</f>
        <v>31475.806210019346</v>
      </c>
      <c r="D228" s="461">
        <f>'1. Geometria'!$H$8</f>
        <v>3.3</v>
      </c>
      <c r="E228" s="4">
        <f>'1. Geometria'!$C$32</f>
        <v>0.3</v>
      </c>
      <c r="F228" s="4">
        <f>'1. Geometria'!$C$33</f>
        <v>0.6</v>
      </c>
      <c r="G228" s="659">
        <f t="shared" si="90"/>
        <v>5.3999999999999994E-3</v>
      </c>
      <c r="H228" s="4">
        <f>'1. Geometria'!$L$38</f>
        <v>4.3</v>
      </c>
      <c r="I228" s="4">
        <f>'1. Geometria'!$L$45</f>
        <v>4.95</v>
      </c>
      <c r="J228" s="461">
        <f t="shared" si="91"/>
        <v>4.625</v>
      </c>
      <c r="K228" s="461">
        <f>'1. Geometria'!$C$49</f>
        <v>0.3</v>
      </c>
      <c r="L228" s="461">
        <f>'1. Geometria'!$C$48</f>
        <v>0.6</v>
      </c>
      <c r="M228" s="500">
        <f t="shared" si="92"/>
        <v>5.3999999999999994E-3</v>
      </c>
      <c r="N228" s="461">
        <f>'1. Geometria'!$C$49</f>
        <v>0.3</v>
      </c>
      <c r="O228" s="461">
        <f>'1. Geometria'!$C$48</f>
        <v>0.6</v>
      </c>
      <c r="P228" s="500">
        <f t="shared" si="93"/>
        <v>5.3999999999999994E-3</v>
      </c>
      <c r="Q228" s="659">
        <f t="shared" si="94"/>
        <v>5.3999999999999994E-3</v>
      </c>
      <c r="R228" s="461">
        <f>'1. Geometria'!$C$51</f>
        <v>0.3</v>
      </c>
      <c r="S228" s="461">
        <f>'1. Geometria'!$C$50</f>
        <v>0.5</v>
      </c>
      <c r="T228" s="500">
        <f t="shared" si="95"/>
        <v>3.1249999999999997E-3</v>
      </c>
      <c r="U228" s="461">
        <f>'1. Geometria'!$C$51</f>
        <v>0.3</v>
      </c>
      <c r="V228" s="461">
        <f>'1. Geometria'!$C$50</f>
        <v>0.5</v>
      </c>
      <c r="W228" s="500">
        <f t="shared" si="96"/>
        <v>3.1249999999999997E-3</v>
      </c>
      <c r="X228" s="659">
        <f t="shared" si="97"/>
        <v>3.1249999999999997E-3</v>
      </c>
      <c r="Y228" s="642">
        <f t="shared" si="98"/>
        <v>2.4218181818181819</v>
      </c>
      <c r="Z228" s="642">
        <f t="shared" si="99"/>
        <v>1.4015151515151516</v>
      </c>
    </row>
    <row r="229" spans="1:26" x14ac:dyDescent="0.25">
      <c r="A229" s="657">
        <v>9</v>
      </c>
      <c r="B229" s="658">
        <f t="shared" si="89"/>
        <v>7.6518869427600285</v>
      </c>
      <c r="C229" s="500">
        <f>'0. Materiali'!$B$10</f>
        <v>31475.806210019346</v>
      </c>
      <c r="D229" s="461">
        <f>'1. Geometria'!$H$8</f>
        <v>3.3</v>
      </c>
      <c r="E229" s="4">
        <f>'1. Geometria'!$C$33</f>
        <v>0.6</v>
      </c>
      <c r="F229" s="4">
        <f>'1. Geometria'!$C$32</f>
        <v>0.3</v>
      </c>
      <c r="G229" s="659">
        <f t="shared" si="90"/>
        <v>1.3499999999999999E-3</v>
      </c>
      <c r="H229" s="4">
        <f>'1. Geometria'!$L$39</f>
        <v>4.3</v>
      </c>
      <c r="I229" s="4">
        <f>'1. Geometria'!$L$46</f>
        <v>4.95</v>
      </c>
      <c r="J229" s="461">
        <f t="shared" si="91"/>
        <v>4.625</v>
      </c>
      <c r="K229" s="461">
        <f>'1. Geometria'!$C$49</f>
        <v>0.3</v>
      </c>
      <c r="L229" s="461">
        <f>'1. Geometria'!$C$48</f>
        <v>0.6</v>
      </c>
      <c r="M229" s="500">
        <f t="shared" si="92"/>
        <v>5.3999999999999994E-3</v>
      </c>
      <c r="N229" s="461">
        <f>'1. Geometria'!$C$55</f>
        <v>0.5</v>
      </c>
      <c r="O229" s="461">
        <f>'1. Geometria'!$C$52</f>
        <v>0.21000000000000002</v>
      </c>
      <c r="P229" s="500">
        <f t="shared" si="93"/>
        <v>3.858750000000001E-4</v>
      </c>
      <c r="Q229" s="659">
        <f t="shared" si="94"/>
        <v>2.8929374999999997E-3</v>
      </c>
      <c r="R229" s="461">
        <f>'1. Geometria'!$C$51</f>
        <v>0.3</v>
      </c>
      <c r="S229" s="461">
        <f>'1. Geometria'!$C$50</f>
        <v>0.5</v>
      </c>
      <c r="T229" s="500">
        <f t="shared" si="95"/>
        <v>3.1249999999999997E-3</v>
      </c>
      <c r="U229" s="461">
        <f>'1. Geometria'!$C$55</f>
        <v>0.5</v>
      </c>
      <c r="V229" s="461">
        <f>'1. Geometria'!$C$52</f>
        <v>0.21000000000000002</v>
      </c>
      <c r="W229" s="500">
        <f t="shared" si="96"/>
        <v>3.858750000000001E-4</v>
      </c>
      <c r="X229" s="659">
        <f t="shared" si="97"/>
        <v>1.7554374999999998E-3</v>
      </c>
      <c r="Y229" s="642">
        <f t="shared" si="98"/>
        <v>1.0778198907938645</v>
      </c>
      <c r="Z229" s="642">
        <f t="shared" si="99"/>
        <v>0.65402223675604976</v>
      </c>
    </row>
    <row r="230" spans="1:26" x14ac:dyDescent="0.25">
      <c r="A230" s="657">
        <v>10</v>
      </c>
      <c r="B230" s="658">
        <f t="shared" si="89"/>
        <v>19.853841895818586</v>
      </c>
      <c r="C230" s="500">
        <f>'0. Materiali'!$B$10</f>
        <v>31475.806210019346</v>
      </c>
      <c r="D230" s="461">
        <f>'1. Geometria'!$H$8</f>
        <v>3.3</v>
      </c>
      <c r="E230" s="4">
        <f>'1. Geometria'!$C$32</f>
        <v>0.3</v>
      </c>
      <c r="F230" s="4">
        <f>'1. Geometria'!$C$33</f>
        <v>0.6</v>
      </c>
      <c r="G230" s="659">
        <f t="shared" si="90"/>
        <v>5.3999999999999994E-3</v>
      </c>
      <c r="H230" s="4">
        <f>'1. Geometria'!$L$40</f>
        <v>4.3</v>
      </c>
      <c r="I230" s="4">
        <f>'1. Geometria'!$L$47</f>
        <v>4.95</v>
      </c>
      <c r="J230" s="461">
        <f t="shared" si="91"/>
        <v>4.625</v>
      </c>
      <c r="K230" s="461">
        <f>'1. Geometria'!$C$49</f>
        <v>0.3</v>
      </c>
      <c r="L230" s="461">
        <f>'1. Geometria'!$C$48</f>
        <v>0.6</v>
      </c>
      <c r="M230" s="500">
        <f t="shared" si="92"/>
        <v>5.3999999999999994E-3</v>
      </c>
      <c r="N230" s="461">
        <f>'1. Geometria'!$C$49</f>
        <v>0.3</v>
      </c>
      <c r="O230" s="461">
        <f>'1. Geometria'!$C$48</f>
        <v>0.6</v>
      </c>
      <c r="P230" s="500">
        <f t="shared" si="93"/>
        <v>5.3999999999999994E-3</v>
      </c>
      <c r="Q230" s="659">
        <f t="shared" si="94"/>
        <v>5.3999999999999994E-3</v>
      </c>
      <c r="R230" s="461">
        <f>'1. Geometria'!$C$51</f>
        <v>0.3</v>
      </c>
      <c r="S230" s="461">
        <f>'1. Geometria'!$C$50</f>
        <v>0.5</v>
      </c>
      <c r="T230" s="500">
        <f t="shared" si="95"/>
        <v>3.1249999999999997E-3</v>
      </c>
      <c r="U230" s="461">
        <f>'1. Geometria'!$C$51</f>
        <v>0.3</v>
      </c>
      <c r="V230" s="461">
        <f>'1. Geometria'!$C$50</f>
        <v>0.5</v>
      </c>
      <c r="W230" s="500">
        <f t="shared" si="96"/>
        <v>3.1249999999999997E-3</v>
      </c>
      <c r="X230" s="659">
        <f t="shared" si="97"/>
        <v>3.1249999999999997E-3</v>
      </c>
      <c r="Y230" s="642">
        <f t="shared" si="98"/>
        <v>2.4218181818181819</v>
      </c>
      <c r="Z230" s="642">
        <f t="shared" si="99"/>
        <v>1.4015151515151516</v>
      </c>
    </row>
    <row r="231" spans="1:26" x14ac:dyDescent="0.25">
      <c r="A231" s="657">
        <v>11</v>
      </c>
      <c r="B231" s="658">
        <f t="shared" si="89"/>
        <v>20.418197336555693</v>
      </c>
      <c r="C231" s="500">
        <f>'0. Materiali'!$B$10</f>
        <v>31475.806210019346</v>
      </c>
      <c r="D231" s="461">
        <f>'1. Geometria'!$H$8</f>
        <v>3.3</v>
      </c>
      <c r="E231" s="4">
        <f>'1. Geometria'!$C$32</f>
        <v>0.3</v>
      </c>
      <c r="F231" s="4">
        <f>'1. Geometria'!$C$33</f>
        <v>0.6</v>
      </c>
      <c r="G231" s="659">
        <f t="shared" si="90"/>
        <v>5.3999999999999994E-3</v>
      </c>
      <c r="H231" s="4">
        <f>'1. Geometria'!$L$41</f>
        <v>4.3499999999999996</v>
      </c>
      <c r="I231" s="4">
        <f>'1. Geometria'!$L$48</f>
        <v>4.5</v>
      </c>
      <c r="J231" s="461">
        <f t="shared" si="91"/>
        <v>4.4249999999999998</v>
      </c>
      <c r="K231" s="461">
        <f>'1. Geometria'!$C$49</f>
        <v>0.3</v>
      </c>
      <c r="L231" s="461">
        <f>'1. Geometria'!$C$48</f>
        <v>0.6</v>
      </c>
      <c r="M231" s="500">
        <f t="shared" si="92"/>
        <v>5.3999999999999994E-3</v>
      </c>
      <c r="N231" s="461">
        <f>'1. Geometria'!$C$49</f>
        <v>0.3</v>
      </c>
      <c r="O231" s="461">
        <f>'1. Geometria'!$C$48</f>
        <v>0.6</v>
      </c>
      <c r="P231" s="500">
        <f t="shared" si="93"/>
        <v>5.3999999999999994E-3</v>
      </c>
      <c r="Q231" s="659">
        <f t="shared" si="94"/>
        <v>5.3999999999999994E-3</v>
      </c>
      <c r="R231" s="461">
        <f>'1. Geometria'!$C$51</f>
        <v>0.3</v>
      </c>
      <c r="S231" s="461">
        <f>'1. Geometria'!$C$50</f>
        <v>0.5</v>
      </c>
      <c r="T231" s="500">
        <f t="shared" si="95"/>
        <v>3.1249999999999997E-3</v>
      </c>
      <c r="U231" s="461">
        <f>'1. Geometria'!$C$51</f>
        <v>0.3</v>
      </c>
      <c r="V231" s="461">
        <f>'1. Geometria'!$C$50</f>
        <v>0.5</v>
      </c>
      <c r="W231" s="500">
        <f t="shared" si="96"/>
        <v>3.1249999999999997E-3</v>
      </c>
      <c r="X231" s="659">
        <f t="shared" si="97"/>
        <v>3.1249999999999997E-3</v>
      </c>
      <c r="Y231" s="642">
        <f t="shared" si="98"/>
        <v>2.3170909090909091</v>
      </c>
      <c r="Z231" s="642">
        <f t="shared" si="99"/>
        <v>1.3409090909090911</v>
      </c>
    </row>
    <row r="232" spans="1:26" x14ac:dyDescent="0.25">
      <c r="A232" s="657">
        <v>12</v>
      </c>
      <c r="B232" s="658">
        <f t="shared" si="89"/>
        <v>14.076855184654399</v>
      </c>
      <c r="C232" s="500">
        <f>'0. Materiali'!$B$10</f>
        <v>31475.806210019346</v>
      </c>
      <c r="D232" s="461">
        <f>'1. Geometria'!$H$8</f>
        <v>3.3</v>
      </c>
      <c r="E232" s="4">
        <f>'1. Geometria'!$C$32</f>
        <v>0.3</v>
      </c>
      <c r="F232" s="4">
        <f>'1. Geometria'!$C$33</f>
        <v>0.6</v>
      </c>
      <c r="G232" s="659">
        <f t="shared" si="90"/>
        <v>5.3999999999999994E-3</v>
      </c>
      <c r="H232" s="4">
        <f>'1. Geometria'!$L$42</f>
        <v>4.3499999999999996</v>
      </c>
      <c r="I232" s="4">
        <f>'1. Geometria'!$L$49</f>
        <v>4.5</v>
      </c>
      <c r="J232" s="461">
        <f t="shared" si="91"/>
        <v>4.4249999999999998</v>
      </c>
      <c r="K232" s="461">
        <f>'1. Geometria'!$C$49</f>
        <v>0.3</v>
      </c>
      <c r="L232" s="461">
        <f>'1. Geometria'!$C$48</f>
        <v>0.6</v>
      </c>
      <c r="M232" s="500">
        <f t="shared" si="92"/>
        <v>5.3999999999999994E-3</v>
      </c>
      <c r="N232" s="461">
        <f>'1. Geometria'!$C$53</f>
        <v>0.9</v>
      </c>
      <c r="O232" s="461">
        <f>'1. Geometria'!$C$52</f>
        <v>0.21000000000000002</v>
      </c>
      <c r="P232" s="500">
        <f t="shared" si="93"/>
        <v>6.9457500000000023E-4</v>
      </c>
      <c r="Q232" s="659">
        <f t="shared" si="94"/>
        <v>3.0472874999999998E-3</v>
      </c>
      <c r="R232" s="461">
        <f>'1. Geometria'!$C$51</f>
        <v>0.3</v>
      </c>
      <c r="S232" s="461">
        <f>'1. Geometria'!$C$50</f>
        <v>0.5</v>
      </c>
      <c r="T232" s="500">
        <f t="shared" si="95"/>
        <v>3.1249999999999997E-3</v>
      </c>
      <c r="U232" s="461">
        <f>'1. Geometria'!$C$57</f>
        <v>0.8</v>
      </c>
      <c r="V232" s="461">
        <f>'1. Geometria'!$C$52</f>
        <v>0.21000000000000002</v>
      </c>
      <c r="W232" s="500">
        <f t="shared" si="96"/>
        <v>6.1740000000000015E-4</v>
      </c>
      <c r="X232" s="659">
        <f t="shared" si="97"/>
        <v>1.8711999999999999E-3</v>
      </c>
      <c r="Y232" s="642">
        <f t="shared" si="98"/>
        <v>3.8696606941583425</v>
      </c>
      <c r="Z232" s="642">
        <f t="shared" si="99"/>
        <v>2.3761817980446844</v>
      </c>
    </row>
    <row r="233" spans="1:26" x14ac:dyDescent="0.25">
      <c r="A233" s="657">
        <v>13</v>
      </c>
      <c r="B233" s="658">
        <f t="shared" si="89"/>
        <v>7.8058155705902825</v>
      </c>
      <c r="C233" s="500">
        <f>'0. Materiali'!$B$10</f>
        <v>31475.806210019346</v>
      </c>
      <c r="D233" s="461">
        <f>'1. Geometria'!$H$8</f>
        <v>3.3</v>
      </c>
      <c r="E233" s="4">
        <f>'1. Geometria'!$C$33</f>
        <v>0.6</v>
      </c>
      <c r="F233" s="4">
        <f>'1. Geometria'!$C$32</f>
        <v>0.3</v>
      </c>
      <c r="G233" s="659">
        <f t="shared" si="90"/>
        <v>1.3499999999999999E-3</v>
      </c>
      <c r="H233" s="4">
        <f>'1. Geometria'!$L$43</f>
        <v>4.3499999999999996</v>
      </c>
      <c r="I233" s="4">
        <f>'1. Geometria'!$L$50</f>
        <v>4.5</v>
      </c>
      <c r="J233" s="461">
        <f t="shared" si="91"/>
        <v>4.4249999999999998</v>
      </c>
      <c r="K233" s="461">
        <f>'1. Geometria'!$C$49</f>
        <v>0.3</v>
      </c>
      <c r="L233" s="461">
        <f>'1. Geometria'!$C$48</f>
        <v>0.6</v>
      </c>
      <c r="M233" s="500">
        <f t="shared" si="92"/>
        <v>5.3999999999999994E-3</v>
      </c>
      <c r="N233" s="461">
        <f>'1. Geometria'!$C$55</f>
        <v>0.5</v>
      </c>
      <c r="O233" s="461">
        <f>'1. Geometria'!$C$52</f>
        <v>0.21000000000000002</v>
      </c>
      <c r="P233" s="500">
        <f t="shared" si="93"/>
        <v>3.858750000000001E-4</v>
      </c>
      <c r="Q233" s="659">
        <f t="shared" si="94"/>
        <v>2.8929374999999997E-3</v>
      </c>
      <c r="R233" s="461">
        <f>'1. Geometria'!$C$51</f>
        <v>0.3</v>
      </c>
      <c r="S233" s="461">
        <f>'1. Geometria'!$C$50</f>
        <v>0.5</v>
      </c>
      <c r="T233" s="500">
        <f t="shared" si="95"/>
        <v>3.1249999999999997E-3</v>
      </c>
      <c r="U233" s="461">
        <f>'1. Geometria'!$C$55</f>
        <v>0.5</v>
      </c>
      <c r="V233" s="461">
        <f>'1. Geometria'!$C$52</f>
        <v>0.21000000000000002</v>
      </c>
      <c r="W233" s="500">
        <f t="shared" si="96"/>
        <v>3.858750000000001E-4</v>
      </c>
      <c r="X233" s="659">
        <f t="shared" si="97"/>
        <v>1.7554374999999998E-3</v>
      </c>
      <c r="Y233" s="642">
        <f t="shared" si="98"/>
        <v>1.0312114630838596</v>
      </c>
      <c r="Z233" s="642">
        <f t="shared" si="99"/>
        <v>0.62574019408551784</v>
      </c>
    </row>
    <row r="234" spans="1:26" x14ac:dyDescent="0.25">
      <c r="A234" s="657">
        <v>14</v>
      </c>
      <c r="B234" s="658">
        <f t="shared" si="89"/>
        <v>20.418197336555693</v>
      </c>
      <c r="C234" s="500">
        <f>'0. Materiali'!$B$10</f>
        <v>31475.806210019346</v>
      </c>
      <c r="D234" s="461">
        <f>'1. Geometria'!$H$8</f>
        <v>3.3</v>
      </c>
      <c r="E234" s="4">
        <f>'1. Geometria'!$C$32</f>
        <v>0.3</v>
      </c>
      <c r="F234" s="4">
        <f>'1. Geometria'!$C$33</f>
        <v>0.6</v>
      </c>
      <c r="G234" s="659">
        <f t="shared" si="90"/>
        <v>5.3999999999999994E-3</v>
      </c>
      <c r="H234" s="4">
        <f>'1. Geometria'!$L$44</f>
        <v>4.3499999999999996</v>
      </c>
      <c r="I234" s="4">
        <f>'1. Geometria'!$L$51</f>
        <v>4.5</v>
      </c>
      <c r="J234" s="461">
        <f t="shared" si="91"/>
        <v>4.4249999999999998</v>
      </c>
      <c r="K234" s="461">
        <f>'1. Geometria'!$C$49</f>
        <v>0.3</v>
      </c>
      <c r="L234" s="461">
        <f>'1. Geometria'!$C$48</f>
        <v>0.6</v>
      </c>
      <c r="M234" s="500">
        <f t="shared" si="92"/>
        <v>5.3999999999999994E-3</v>
      </c>
      <c r="N234" s="461">
        <f>'1. Geometria'!$C$49</f>
        <v>0.3</v>
      </c>
      <c r="O234" s="461">
        <f>'1. Geometria'!$C$48</f>
        <v>0.6</v>
      </c>
      <c r="P234" s="500">
        <f t="shared" si="93"/>
        <v>5.3999999999999994E-3</v>
      </c>
      <c r="Q234" s="659">
        <f t="shared" si="94"/>
        <v>5.3999999999999994E-3</v>
      </c>
      <c r="R234" s="461">
        <f>'1. Geometria'!$C$51</f>
        <v>0.3</v>
      </c>
      <c r="S234" s="461">
        <f>'1. Geometria'!$C$50</f>
        <v>0.5</v>
      </c>
      <c r="T234" s="500">
        <f t="shared" si="95"/>
        <v>3.1249999999999997E-3</v>
      </c>
      <c r="U234" s="461">
        <f>'1. Geometria'!$C$51</f>
        <v>0.3</v>
      </c>
      <c r="V234" s="461">
        <f>'1. Geometria'!$C$50</f>
        <v>0.5</v>
      </c>
      <c r="W234" s="500">
        <f t="shared" si="96"/>
        <v>3.1249999999999997E-3</v>
      </c>
      <c r="X234" s="659">
        <f t="shared" si="97"/>
        <v>3.1249999999999997E-3</v>
      </c>
      <c r="Y234" s="642">
        <f t="shared" si="98"/>
        <v>2.3170909090909091</v>
      </c>
      <c r="Z234" s="642">
        <f t="shared" si="99"/>
        <v>1.3409090909090911</v>
      </c>
    </row>
    <row r="235" spans="1:26" x14ac:dyDescent="0.25">
      <c r="A235" s="657">
        <v>15</v>
      </c>
      <c r="B235" s="658">
        <f t="shared" si="89"/>
        <v>20.418197336555693</v>
      </c>
      <c r="C235" s="500">
        <f>'0. Materiali'!$B$10</f>
        <v>31475.806210019346</v>
      </c>
      <c r="D235" s="461">
        <f>'1. Geometria'!$H$8</f>
        <v>3.3</v>
      </c>
      <c r="E235" s="4">
        <f>'1. Geometria'!$C$32</f>
        <v>0.3</v>
      </c>
      <c r="F235" s="4">
        <f>'1. Geometria'!$C$33</f>
        <v>0.6</v>
      </c>
      <c r="G235" s="659">
        <f t="shared" si="90"/>
        <v>5.3999999999999994E-3</v>
      </c>
      <c r="H235" s="4">
        <f>'1. Geometria'!$L$45</f>
        <v>4.95</v>
      </c>
      <c r="I235" s="4">
        <f>'1. Geometria'!$L$52</f>
        <v>3.9</v>
      </c>
      <c r="J235" s="461">
        <f t="shared" si="91"/>
        <v>4.4249999999999998</v>
      </c>
      <c r="K235" s="461">
        <f>'1. Geometria'!$C$49</f>
        <v>0.3</v>
      </c>
      <c r="L235" s="461">
        <f>'1. Geometria'!$C$48</f>
        <v>0.6</v>
      </c>
      <c r="M235" s="500">
        <f t="shared" si="92"/>
        <v>5.3999999999999994E-3</v>
      </c>
      <c r="N235" s="461">
        <f>'1. Geometria'!$C$49</f>
        <v>0.3</v>
      </c>
      <c r="O235" s="461">
        <f>'1. Geometria'!$C$48</f>
        <v>0.6</v>
      </c>
      <c r="P235" s="500">
        <f t="shared" si="93"/>
        <v>5.3999999999999994E-3</v>
      </c>
      <c r="Q235" s="659">
        <f t="shared" si="94"/>
        <v>5.3999999999999994E-3</v>
      </c>
      <c r="R235" s="461">
        <f>'1. Geometria'!$C$51</f>
        <v>0.3</v>
      </c>
      <c r="S235" s="461">
        <f>'1. Geometria'!$C$50</f>
        <v>0.5</v>
      </c>
      <c r="T235" s="500">
        <f t="shared" si="95"/>
        <v>3.1249999999999997E-3</v>
      </c>
      <c r="U235" s="461">
        <f>'1. Geometria'!$C$51</f>
        <v>0.3</v>
      </c>
      <c r="V235" s="461">
        <f>'1. Geometria'!$C$50</f>
        <v>0.5</v>
      </c>
      <c r="W235" s="500">
        <f t="shared" si="96"/>
        <v>3.1249999999999997E-3</v>
      </c>
      <c r="X235" s="659">
        <f t="shared" si="97"/>
        <v>3.1249999999999997E-3</v>
      </c>
      <c r="Y235" s="642">
        <f t="shared" si="98"/>
        <v>2.3170909090909091</v>
      </c>
      <c r="Z235" s="642">
        <f t="shared" si="99"/>
        <v>1.3409090909090911</v>
      </c>
    </row>
    <row r="236" spans="1:26" x14ac:dyDescent="0.25">
      <c r="A236" s="657">
        <v>16</v>
      </c>
      <c r="B236" s="658">
        <f t="shared" si="89"/>
        <v>2.4931254887540812</v>
      </c>
      <c r="C236" s="500">
        <f>'0. Materiali'!$B$10</f>
        <v>31475.806210019346</v>
      </c>
      <c r="D236" s="461">
        <f>'1. Geometria'!$H$8</f>
        <v>3.3</v>
      </c>
      <c r="E236" s="4">
        <f>'1. Geometria'!$C$33</f>
        <v>0.6</v>
      </c>
      <c r="F236" s="4">
        <f>'1. Geometria'!$C$32</f>
        <v>0.3</v>
      </c>
      <c r="G236" s="659">
        <f t="shared" si="90"/>
        <v>1.3499999999999999E-3</v>
      </c>
      <c r="H236" s="4">
        <f>'1. Geometria'!$L$46</f>
        <v>4.95</v>
      </c>
      <c r="I236" s="4">
        <f>'1. Geometria'!$L$53</f>
        <v>3.9</v>
      </c>
      <c r="J236" s="461">
        <f t="shared" si="91"/>
        <v>4.4249999999999998</v>
      </c>
      <c r="K236" s="461">
        <f>'1. Geometria'!$C$55</f>
        <v>0.5</v>
      </c>
      <c r="L236" s="461">
        <f>'1. Geometria'!$C$52</f>
        <v>0.21000000000000002</v>
      </c>
      <c r="M236" s="500">
        <f t="shared" si="92"/>
        <v>3.858750000000001E-4</v>
      </c>
      <c r="N236" s="461">
        <f>'1. Geometria'!$C$55</f>
        <v>0.5</v>
      </c>
      <c r="O236" s="461">
        <f>'1. Geometria'!$C$52</f>
        <v>0.21000000000000002</v>
      </c>
      <c r="P236" s="500">
        <f t="shared" si="93"/>
        <v>3.858750000000001E-4</v>
      </c>
      <c r="Q236" s="659">
        <f t="shared" si="94"/>
        <v>3.858750000000001E-4</v>
      </c>
      <c r="R236" s="461">
        <f>'1. Geometria'!$C$55</f>
        <v>0.5</v>
      </c>
      <c r="S236" s="461">
        <f>'1. Geometria'!$C$52</f>
        <v>0.21000000000000002</v>
      </c>
      <c r="T236" s="500">
        <f t="shared" si="95"/>
        <v>3.858750000000001E-4</v>
      </c>
      <c r="U236" s="461">
        <f>'1. Geometria'!$C$55</f>
        <v>0.5</v>
      </c>
      <c r="V236" s="461">
        <f>'1. Geometria'!$C$52</f>
        <v>0.21000000000000002</v>
      </c>
      <c r="W236" s="500">
        <f t="shared" si="96"/>
        <v>3.858750000000001E-4</v>
      </c>
      <c r="X236" s="659">
        <f t="shared" si="97"/>
        <v>3.858750000000001E-4</v>
      </c>
      <c r="Y236" s="642">
        <f t="shared" si="98"/>
        <v>4.6912271402067303</v>
      </c>
      <c r="Z236" s="642">
        <f t="shared" si="99"/>
        <v>4.6912271402067303</v>
      </c>
    </row>
    <row r="237" spans="1:26" x14ac:dyDescent="0.25">
      <c r="A237" s="657">
        <v>17</v>
      </c>
      <c r="B237" s="658">
        <f t="shared" si="89"/>
        <v>20.418197336555693</v>
      </c>
      <c r="C237" s="500">
        <f>'0. Materiali'!$B$10</f>
        <v>31475.806210019346</v>
      </c>
      <c r="D237" s="461">
        <f>'1. Geometria'!$H$8</f>
        <v>3.3</v>
      </c>
      <c r="E237" s="4">
        <f>'1. Geometria'!$C$32</f>
        <v>0.3</v>
      </c>
      <c r="F237" s="4">
        <f>'1. Geometria'!$C$33</f>
        <v>0.6</v>
      </c>
      <c r="G237" s="659">
        <f t="shared" si="90"/>
        <v>5.3999999999999994E-3</v>
      </c>
      <c r="H237" s="4">
        <f>'1. Geometria'!$L$47</f>
        <v>4.95</v>
      </c>
      <c r="I237" s="4">
        <f>'1. Geometria'!$L$54</f>
        <v>3.9</v>
      </c>
      <c r="J237" s="461">
        <f t="shared" si="91"/>
        <v>4.4249999999999998</v>
      </c>
      <c r="K237" s="461">
        <f>'1. Geometria'!$C$49</f>
        <v>0.3</v>
      </c>
      <c r="L237" s="461">
        <f>'1. Geometria'!$C$48</f>
        <v>0.6</v>
      </c>
      <c r="M237" s="500">
        <f t="shared" si="92"/>
        <v>5.3999999999999994E-3</v>
      </c>
      <c r="N237" s="461">
        <f>'1. Geometria'!$C$49</f>
        <v>0.3</v>
      </c>
      <c r="O237" s="461">
        <f>'1. Geometria'!$C$48</f>
        <v>0.6</v>
      </c>
      <c r="P237" s="500">
        <f t="shared" si="93"/>
        <v>5.3999999999999994E-3</v>
      </c>
      <c r="Q237" s="659">
        <f t="shared" si="94"/>
        <v>5.3999999999999994E-3</v>
      </c>
      <c r="R237" s="461">
        <f>'1. Geometria'!$C$51</f>
        <v>0.3</v>
      </c>
      <c r="S237" s="461">
        <f>'1. Geometria'!$C$50</f>
        <v>0.5</v>
      </c>
      <c r="T237" s="500">
        <f t="shared" si="95"/>
        <v>3.1249999999999997E-3</v>
      </c>
      <c r="U237" s="461">
        <f>'1. Geometria'!$C$51</f>
        <v>0.3</v>
      </c>
      <c r="V237" s="461">
        <f>'1. Geometria'!$C$50</f>
        <v>0.5</v>
      </c>
      <c r="W237" s="500">
        <f t="shared" si="96"/>
        <v>3.1249999999999997E-3</v>
      </c>
      <c r="X237" s="659">
        <f t="shared" si="97"/>
        <v>3.1249999999999997E-3</v>
      </c>
      <c r="Y237" s="642">
        <f t="shared" si="98"/>
        <v>2.3170909090909091</v>
      </c>
      <c r="Z237" s="642">
        <f t="shared" si="99"/>
        <v>1.3409090909090911</v>
      </c>
    </row>
    <row r="238" spans="1:26" x14ac:dyDescent="0.25">
      <c r="A238" s="657">
        <v>18</v>
      </c>
      <c r="B238" s="658">
        <f t="shared" si="89"/>
        <v>12.410117239919735</v>
      </c>
      <c r="C238" s="500">
        <f>'0. Materiali'!$B$10</f>
        <v>31475.806210019346</v>
      </c>
      <c r="D238" s="461">
        <f>'1. Geometria'!$H$8</f>
        <v>3.3</v>
      </c>
      <c r="E238" s="4">
        <f>'1. Geometria'!$C$32</f>
        <v>0.3</v>
      </c>
      <c r="F238" s="4">
        <f>'1. Geometria'!$C$33</f>
        <v>0.6</v>
      </c>
      <c r="G238" s="659">
        <f t="shared" si="90"/>
        <v>5.3999999999999994E-3</v>
      </c>
      <c r="H238" s="4">
        <f>'1. Geometria'!$L$48</f>
        <v>4.5</v>
      </c>
      <c r="I238" s="500">
        <v>0</v>
      </c>
      <c r="J238" s="461">
        <f t="shared" si="91"/>
        <v>2.25</v>
      </c>
      <c r="K238" s="461">
        <f>'1. Geometria'!$C$49</f>
        <v>0.3</v>
      </c>
      <c r="L238" s="461">
        <f>'1. Geometria'!$C$48</f>
        <v>0.6</v>
      </c>
      <c r="M238" s="500">
        <f t="shared" si="92"/>
        <v>5.3999999999999994E-3</v>
      </c>
      <c r="N238" s="500">
        <v>0</v>
      </c>
      <c r="O238" s="500">
        <v>0</v>
      </c>
      <c r="P238" s="500">
        <f t="shared" si="93"/>
        <v>0</v>
      </c>
      <c r="Q238" s="659">
        <f t="shared" si="94"/>
        <v>2.6999999999999997E-3</v>
      </c>
      <c r="R238" s="461">
        <f>'1. Geometria'!$C$51</f>
        <v>0.3</v>
      </c>
      <c r="S238" s="461">
        <f>'1. Geometria'!$C$50</f>
        <v>0.5</v>
      </c>
      <c r="T238" s="500">
        <f t="shared" si="95"/>
        <v>3.1249999999999997E-3</v>
      </c>
      <c r="U238" s="500">
        <v>0</v>
      </c>
      <c r="V238" s="500">
        <v>0</v>
      </c>
      <c r="W238" s="500">
        <f t="shared" si="96"/>
        <v>0</v>
      </c>
      <c r="X238" s="659">
        <f t="shared" si="97"/>
        <v>1.5624999999999999E-3</v>
      </c>
      <c r="Y238" s="642">
        <f t="shared" si="98"/>
        <v>4.7127272727272729</v>
      </c>
      <c r="Z238" s="642">
        <f t="shared" si="99"/>
        <v>2.7272727272727275</v>
      </c>
    </row>
    <row r="239" spans="1:26" x14ac:dyDescent="0.25">
      <c r="A239" s="657">
        <v>19</v>
      </c>
      <c r="B239" s="658">
        <f t="shared" si="89"/>
        <v>2.1435367438653334</v>
      </c>
      <c r="C239" s="500">
        <f>'0. Materiali'!$B$10</f>
        <v>31475.806210019346</v>
      </c>
      <c r="D239" s="461">
        <f>'1. Geometria'!$H$8</f>
        <v>3.3</v>
      </c>
      <c r="E239" s="4">
        <f>'1. Geometria'!$C$33</f>
        <v>0.6</v>
      </c>
      <c r="F239" s="4">
        <f>'1. Geometria'!$C$32</f>
        <v>0.3</v>
      </c>
      <c r="G239" s="659">
        <f t="shared" si="90"/>
        <v>1.3499999999999999E-3</v>
      </c>
      <c r="H239" s="4">
        <f>'1. Geometria'!$L$49</f>
        <v>4.5</v>
      </c>
      <c r="I239" s="660">
        <v>0</v>
      </c>
      <c r="J239" s="461">
        <f t="shared" si="91"/>
        <v>2.25</v>
      </c>
      <c r="K239" s="461">
        <f>'1. Geometria'!$C$53</f>
        <v>0.9</v>
      </c>
      <c r="L239" s="461">
        <f>'1. Geometria'!$C$52</f>
        <v>0.21000000000000002</v>
      </c>
      <c r="M239" s="500">
        <f t="shared" si="92"/>
        <v>6.9457500000000023E-4</v>
      </c>
      <c r="N239" s="660">
        <v>0</v>
      </c>
      <c r="O239" s="660">
        <v>0</v>
      </c>
      <c r="P239" s="500">
        <f t="shared" si="93"/>
        <v>0</v>
      </c>
      <c r="Q239" s="659">
        <f t="shared" si="94"/>
        <v>3.4728750000000011E-4</v>
      </c>
      <c r="R239" s="461">
        <f>'1. Geometria'!$C$57</f>
        <v>0.8</v>
      </c>
      <c r="S239" s="461">
        <f>'1. Geometria'!$C$52</f>
        <v>0.21000000000000002</v>
      </c>
      <c r="T239" s="500">
        <f t="shared" si="95"/>
        <v>6.1740000000000015E-4</v>
      </c>
      <c r="U239" s="660">
        <v>0</v>
      </c>
      <c r="V239" s="660">
        <v>0</v>
      </c>
      <c r="W239" s="500">
        <f t="shared" si="96"/>
        <v>0</v>
      </c>
      <c r="X239" s="659">
        <f t="shared" si="97"/>
        <v>3.0870000000000008E-4</v>
      </c>
      <c r="Y239" s="642">
        <f t="shared" si="98"/>
        <v>5.963424330771268</v>
      </c>
      <c r="Z239" s="642">
        <f t="shared" si="99"/>
        <v>5.3008216273522377</v>
      </c>
    </row>
    <row r="240" spans="1:26" x14ac:dyDescent="0.25">
      <c r="A240" s="657">
        <v>20</v>
      </c>
      <c r="B240" s="658">
        <f t="shared" si="89"/>
        <v>1.346010701229889</v>
      </c>
      <c r="C240" s="500">
        <f>'0. Materiali'!$B$10</f>
        <v>31475.806210019346</v>
      </c>
      <c r="D240" s="461">
        <f>'1. Geometria'!$H$8</f>
        <v>3.3</v>
      </c>
      <c r="E240" s="4">
        <f>'1. Geometria'!$C$33</f>
        <v>0.6</v>
      </c>
      <c r="F240" s="4">
        <f>'1. Geometria'!$C$32</f>
        <v>0.3</v>
      </c>
      <c r="G240" s="659">
        <f t="shared" si="90"/>
        <v>1.3499999999999999E-3</v>
      </c>
      <c r="H240" s="4">
        <f>'1. Geometria'!$L$50</f>
        <v>4.5</v>
      </c>
      <c r="I240" s="660">
        <v>0</v>
      </c>
      <c r="J240" s="461">
        <f t="shared" si="91"/>
        <v>2.25</v>
      </c>
      <c r="K240" s="461">
        <f>'1. Geometria'!$C$55</f>
        <v>0.5</v>
      </c>
      <c r="L240" s="461">
        <f>'1. Geometria'!$C$52</f>
        <v>0.21000000000000002</v>
      </c>
      <c r="M240" s="500">
        <f t="shared" si="92"/>
        <v>3.858750000000001E-4</v>
      </c>
      <c r="N240" s="660">
        <v>0</v>
      </c>
      <c r="O240" s="660">
        <v>0</v>
      </c>
      <c r="P240" s="500">
        <f t="shared" si="93"/>
        <v>0</v>
      </c>
      <c r="Q240" s="659">
        <f t="shared" si="94"/>
        <v>1.9293750000000005E-4</v>
      </c>
      <c r="R240" s="461">
        <f>'1. Geometria'!$C$55</f>
        <v>0.5</v>
      </c>
      <c r="S240" s="461">
        <f>'1. Geometria'!$C$52</f>
        <v>0.21000000000000002</v>
      </c>
      <c r="T240" s="500">
        <f t="shared" si="95"/>
        <v>3.858750000000001E-4</v>
      </c>
      <c r="U240" s="660">
        <v>0</v>
      </c>
      <c r="V240" s="660">
        <v>0</v>
      </c>
      <c r="W240" s="500">
        <f t="shared" si="96"/>
        <v>0</v>
      </c>
      <c r="X240" s="659">
        <f t="shared" si="97"/>
        <v>1.9293750000000005E-4</v>
      </c>
      <c r="Y240" s="642">
        <f t="shared" si="98"/>
        <v>9.5414789292340281</v>
      </c>
      <c r="Z240" s="642">
        <f t="shared" si="99"/>
        <v>9.5414789292340281</v>
      </c>
    </row>
    <row r="241" spans="1:26" x14ac:dyDescent="0.25">
      <c r="A241" s="657">
        <v>21</v>
      </c>
      <c r="B241" s="658">
        <f t="shared" si="89"/>
        <v>7.4119741153186505</v>
      </c>
      <c r="C241" s="500">
        <f>'0. Materiali'!$B$10</f>
        <v>31475.806210019346</v>
      </c>
      <c r="D241" s="461">
        <f>'1. Geometria'!$H$8</f>
        <v>3.3</v>
      </c>
      <c r="E241" s="4">
        <f>'1. Geometria'!$C$33</f>
        <v>0.6</v>
      </c>
      <c r="F241" s="4">
        <f>'1. Geometria'!$C$32</f>
        <v>0.3</v>
      </c>
      <c r="G241" s="659">
        <f t="shared" si="90"/>
        <v>1.3499999999999999E-3</v>
      </c>
      <c r="H241" s="4">
        <f>'1. Geometria'!$L$51</f>
        <v>4.5</v>
      </c>
      <c r="I241" s="660">
        <v>0</v>
      </c>
      <c r="J241" s="461">
        <f t="shared" si="91"/>
        <v>2.25</v>
      </c>
      <c r="K241" s="461">
        <f>'1. Geometria'!$C$49</f>
        <v>0.3</v>
      </c>
      <c r="L241" s="461">
        <f>'1. Geometria'!$C$48</f>
        <v>0.6</v>
      </c>
      <c r="M241" s="500">
        <f t="shared" si="92"/>
        <v>5.3999999999999994E-3</v>
      </c>
      <c r="N241" s="660">
        <v>0</v>
      </c>
      <c r="O241" s="660">
        <v>0</v>
      </c>
      <c r="P241" s="500">
        <f t="shared" si="93"/>
        <v>0</v>
      </c>
      <c r="Q241" s="659">
        <f t="shared" si="94"/>
        <v>2.6999999999999997E-3</v>
      </c>
      <c r="R241" s="461">
        <f>'1. Geometria'!$C$51</f>
        <v>0.3</v>
      </c>
      <c r="S241" s="461">
        <f>'1. Geometria'!$C$50</f>
        <v>0.5</v>
      </c>
      <c r="T241" s="500">
        <f t="shared" si="95"/>
        <v>3.1249999999999997E-3</v>
      </c>
      <c r="U241" s="660">
        <v>0</v>
      </c>
      <c r="V241" s="660">
        <v>0</v>
      </c>
      <c r="W241" s="500">
        <f t="shared" si="96"/>
        <v>0</v>
      </c>
      <c r="X241" s="659">
        <f t="shared" si="97"/>
        <v>1.5624999999999999E-3</v>
      </c>
      <c r="Y241" s="642">
        <f t="shared" si="98"/>
        <v>1.1781818181818182</v>
      </c>
      <c r="Z241" s="642">
        <f t="shared" si="99"/>
        <v>0.68181818181818188</v>
      </c>
    </row>
    <row r="242" spans="1:26" x14ac:dyDescent="0.25">
      <c r="A242" s="657">
        <v>22</v>
      </c>
      <c r="B242" s="658">
        <f t="shared" si="89"/>
        <v>20.345874073958598</v>
      </c>
      <c r="C242" s="500">
        <f>'0. Materiali'!$B$10</f>
        <v>31475.806210019346</v>
      </c>
      <c r="D242" s="461">
        <f>'1. Geometria'!$H$8</f>
        <v>3.3</v>
      </c>
      <c r="E242" s="4">
        <f>'1. Geometria'!$C$32</f>
        <v>0.3</v>
      </c>
      <c r="F242" s="4">
        <f>'1. Geometria'!$C$33</f>
        <v>0.6</v>
      </c>
      <c r="G242" s="659">
        <f t="shared" si="90"/>
        <v>5.3999999999999994E-3</v>
      </c>
      <c r="H242" s="4">
        <f>'1. Geometria'!$L$52</f>
        <v>3.9</v>
      </c>
      <c r="I242" s="4">
        <f>'1. Geometria'!$L$55</f>
        <v>5</v>
      </c>
      <c r="J242" s="461">
        <f t="shared" si="91"/>
        <v>4.45</v>
      </c>
      <c r="K242" s="461">
        <f>'1. Geometria'!$C$49</f>
        <v>0.3</v>
      </c>
      <c r="L242" s="461">
        <f>'1. Geometria'!$C$48</f>
        <v>0.6</v>
      </c>
      <c r="M242" s="500">
        <f t="shared" si="92"/>
        <v>5.3999999999999994E-3</v>
      </c>
      <c r="N242" s="461">
        <f>'1. Geometria'!$C$49</f>
        <v>0.3</v>
      </c>
      <c r="O242" s="461">
        <f>'1. Geometria'!$C$48</f>
        <v>0.6</v>
      </c>
      <c r="P242" s="500">
        <f t="shared" si="93"/>
        <v>5.3999999999999994E-3</v>
      </c>
      <c r="Q242" s="659">
        <f t="shared" si="94"/>
        <v>5.3999999999999994E-3</v>
      </c>
      <c r="R242" s="461">
        <f>'1. Geometria'!$C$51</f>
        <v>0.3</v>
      </c>
      <c r="S242" s="461">
        <f>'1. Geometria'!$C$50</f>
        <v>0.5</v>
      </c>
      <c r="T242" s="500">
        <f t="shared" si="95"/>
        <v>3.1249999999999997E-3</v>
      </c>
      <c r="U242" s="461">
        <f>'1. Geometria'!$C$51</f>
        <v>0.3</v>
      </c>
      <c r="V242" s="461">
        <f>'1. Geometria'!$C$50</f>
        <v>0.5</v>
      </c>
      <c r="W242" s="500">
        <f t="shared" si="96"/>
        <v>3.1249999999999997E-3</v>
      </c>
      <c r="X242" s="659">
        <f t="shared" si="97"/>
        <v>3.1249999999999997E-3</v>
      </c>
      <c r="Y242" s="642">
        <f t="shared" si="98"/>
        <v>2.3301818181818184</v>
      </c>
      <c r="Z242" s="642">
        <f t="shared" si="99"/>
        <v>1.3484848484848486</v>
      </c>
    </row>
    <row r="243" spans="1:26" x14ac:dyDescent="0.25">
      <c r="A243" s="657">
        <v>23</v>
      </c>
      <c r="B243" s="658">
        <f t="shared" si="89"/>
        <v>2.481568795254085</v>
      </c>
      <c r="C243" s="500">
        <f>'0. Materiali'!$B$10</f>
        <v>31475.806210019346</v>
      </c>
      <c r="D243" s="461">
        <f>'1. Geometria'!$H$8</f>
        <v>3.3</v>
      </c>
      <c r="E243" s="4">
        <f>'1. Geometria'!$C$33</f>
        <v>0.6</v>
      </c>
      <c r="F243" s="4">
        <f>'1. Geometria'!$C$32</f>
        <v>0.3</v>
      </c>
      <c r="G243" s="659">
        <f t="shared" si="90"/>
        <v>1.3499999999999999E-3</v>
      </c>
      <c r="H243" s="4">
        <f>'1. Geometria'!$L$53</f>
        <v>3.9</v>
      </c>
      <c r="I243" s="4">
        <f>'1. Geometria'!$L$56</f>
        <v>5</v>
      </c>
      <c r="J243" s="461">
        <f t="shared" si="91"/>
        <v>4.45</v>
      </c>
      <c r="K243" s="461">
        <f>'1. Geometria'!$C$55</f>
        <v>0.5</v>
      </c>
      <c r="L243" s="461">
        <f>'1. Geometria'!$C$52</f>
        <v>0.21000000000000002</v>
      </c>
      <c r="M243" s="500">
        <f t="shared" si="92"/>
        <v>3.858750000000001E-4</v>
      </c>
      <c r="N243" s="461">
        <f>'1. Geometria'!$C$55</f>
        <v>0.5</v>
      </c>
      <c r="O243" s="461">
        <f>'1. Geometria'!$C$52</f>
        <v>0.21000000000000002</v>
      </c>
      <c r="P243" s="500">
        <f t="shared" si="93"/>
        <v>3.858750000000001E-4</v>
      </c>
      <c r="Q243" s="659">
        <f t="shared" si="94"/>
        <v>3.858750000000001E-4</v>
      </c>
      <c r="R243" s="461">
        <f>'1. Geometria'!$C$55</f>
        <v>0.5</v>
      </c>
      <c r="S243" s="461">
        <f>'1. Geometria'!$C$52</f>
        <v>0.21000000000000002</v>
      </c>
      <c r="T243" s="500">
        <f t="shared" si="95"/>
        <v>3.858750000000001E-4</v>
      </c>
      <c r="U243" s="461">
        <f>'1. Geometria'!$C$55</f>
        <v>0.5</v>
      </c>
      <c r="V243" s="461">
        <f>'1. Geometria'!$C$52</f>
        <v>0.21000000000000002</v>
      </c>
      <c r="W243" s="500">
        <f t="shared" si="96"/>
        <v>3.858750000000001E-4</v>
      </c>
      <c r="X243" s="659">
        <f t="shared" si="97"/>
        <v>3.858750000000001E-4</v>
      </c>
      <c r="Y243" s="642">
        <f t="shared" si="98"/>
        <v>4.7177312483434921</v>
      </c>
      <c r="Z243" s="642">
        <f t="shared" si="99"/>
        <v>4.7177312483434921</v>
      </c>
    </row>
    <row r="244" spans="1:26" x14ac:dyDescent="0.25">
      <c r="A244" s="657">
        <v>24</v>
      </c>
      <c r="B244" s="658">
        <f t="shared" si="89"/>
        <v>20.345874073958598</v>
      </c>
      <c r="C244" s="500">
        <f>'0. Materiali'!$B$10</f>
        <v>31475.806210019346</v>
      </c>
      <c r="D244" s="461">
        <f>'1. Geometria'!$H$8</f>
        <v>3.3</v>
      </c>
      <c r="E244" s="4">
        <f>'1. Geometria'!$C$32</f>
        <v>0.3</v>
      </c>
      <c r="F244" s="4">
        <f>'1. Geometria'!$C$33</f>
        <v>0.6</v>
      </c>
      <c r="G244" s="659">
        <f t="shared" si="90"/>
        <v>5.3999999999999994E-3</v>
      </c>
      <c r="H244" s="4">
        <f>'1. Geometria'!$L$54</f>
        <v>3.9</v>
      </c>
      <c r="I244" s="4">
        <f>'1. Geometria'!$L$57</f>
        <v>5</v>
      </c>
      <c r="J244" s="461">
        <f t="shared" si="91"/>
        <v>4.45</v>
      </c>
      <c r="K244" s="461">
        <f>'1. Geometria'!$C$49</f>
        <v>0.3</v>
      </c>
      <c r="L244" s="461">
        <f>'1. Geometria'!$C$48</f>
        <v>0.6</v>
      </c>
      <c r="M244" s="500">
        <f t="shared" si="92"/>
        <v>5.3999999999999994E-3</v>
      </c>
      <c r="N244" s="461">
        <f>'1. Geometria'!$C$49</f>
        <v>0.3</v>
      </c>
      <c r="O244" s="461">
        <f>'1. Geometria'!$C$48</f>
        <v>0.6</v>
      </c>
      <c r="P244" s="500">
        <f t="shared" si="93"/>
        <v>5.3999999999999994E-3</v>
      </c>
      <c r="Q244" s="659">
        <f t="shared" si="94"/>
        <v>5.3999999999999994E-3</v>
      </c>
      <c r="R244" s="461">
        <f>'1. Geometria'!$C$51</f>
        <v>0.3</v>
      </c>
      <c r="S244" s="461">
        <f>'1. Geometria'!$C$50</f>
        <v>0.5</v>
      </c>
      <c r="T244" s="500">
        <f t="shared" si="95"/>
        <v>3.1249999999999997E-3</v>
      </c>
      <c r="U244" s="461">
        <f>'1. Geometria'!$C$51</f>
        <v>0.3</v>
      </c>
      <c r="V244" s="461">
        <f>'1. Geometria'!$C$50</f>
        <v>0.5</v>
      </c>
      <c r="W244" s="500">
        <f t="shared" si="96"/>
        <v>3.1249999999999997E-3</v>
      </c>
      <c r="X244" s="659">
        <f t="shared" si="97"/>
        <v>3.1249999999999997E-3</v>
      </c>
      <c r="Y244" s="642">
        <f t="shared" si="98"/>
        <v>2.3301818181818184</v>
      </c>
      <c r="Z244" s="642">
        <f t="shared" si="99"/>
        <v>1.3484848484848486</v>
      </c>
    </row>
    <row r="245" spans="1:26" x14ac:dyDescent="0.25">
      <c r="A245" s="657">
        <v>25</v>
      </c>
      <c r="B245" s="658">
        <f t="shared" si="89"/>
        <v>7.0434773508553494</v>
      </c>
      <c r="C245" s="500">
        <f>'0. Materiali'!$B$10</f>
        <v>31475.806210019346</v>
      </c>
      <c r="D245" s="461">
        <f>'1. Geometria'!$H$8</f>
        <v>3.3</v>
      </c>
      <c r="E245" s="4">
        <f>'1. Geometria'!$C$33</f>
        <v>0.6</v>
      </c>
      <c r="F245" s="4">
        <f>'1. Geometria'!$C$32</f>
        <v>0.3</v>
      </c>
      <c r="G245" s="659">
        <f t="shared" si="90"/>
        <v>1.3499999999999999E-3</v>
      </c>
      <c r="H245" s="4">
        <f>'1. Geometria'!$L$55</f>
        <v>5</v>
      </c>
      <c r="I245" s="642">
        <v>0</v>
      </c>
      <c r="J245" s="461">
        <f t="shared" si="91"/>
        <v>2.5</v>
      </c>
      <c r="K245" s="461">
        <f>'1. Geometria'!$C$49</f>
        <v>0.3</v>
      </c>
      <c r="L245" s="461">
        <f>'1. Geometria'!$C$48</f>
        <v>0.6</v>
      </c>
      <c r="M245" s="500">
        <f t="shared" si="92"/>
        <v>5.3999999999999994E-3</v>
      </c>
      <c r="N245" s="642">
        <v>0</v>
      </c>
      <c r="O245" s="642">
        <v>0</v>
      </c>
      <c r="P245" s="500">
        <f t="shared" si="93"/>
        <v>0</v>
      </c>
      <c r="Q245" s="659">
        <f t="shared" si="94"/>
        <v>2.6999999999999997E-3</v>
      </c>
      <c r="R245" s="461">
        <f>'1. Geometria'!$C$51</f>
        <v>0.3</v>
      </c>
      <c r="S245" s="461">
        <f>'1. Geometria'!$C$50</f>
        <v>0.5</v>
      </c>
      <c r="T245" s="500">
        <f t="shared" si="95"/>
        <v>3.1249999999999997E-3</v>
      </c>
      <c r="U245" s="642">
        <v>0</v>
      </c>
      <c r="V245" s="642">
        <v>0</v>
      </c>
      <c r="W245" s="500">
        <f t="shared" si="96"/>
        <v>0</v>
      </c>
      <c r="X245" s="659">
        <f t="shared" si="97"/>
        <v>1.5624999999999999E-3</v>
      </c>
      <c r="Y245" s="642">
        <f t="shared" si="98"/>
        <v>1.3090909090909093</v>
      </c>
      <c r="Z245" s="642">
        <f t="shared" si="99"/>
        <v>0.75757575757575768</v>
      </c>
    </row>
    <row r="246" spans="1:26" x14ac:dyDescent="0.25">
      <c r="A246" s="657">
        <v>26</v>
      </c>
      <c r="B246" s="658">
        <f t="shared" si="89"/>
        <v>1.2230115281113099</v>
      </c>
      <c r="C246" s="500">
        <f>'0. Materiali'!$B$10</f>
        <v>31475.806210019346</v>
      </c>
      <c r="D246" s="461">
        <f>'1. Geometria'!$H$8</f>
        <v>3.3</v>
      </c>
      <c r="E246" s="4">
        <f>'1. Geometria'!$C$33</f>
        <v>0.6</v>
      </c>
      <c r="F246" s="4">
        <f>'1. Geometria'!$C$32</f>
        <v>0.3</v>
      </c>
      <c r="G246" s="659">
        <f t="shared" si="90"/>
        <v>1.3499999999999999E-3</v>
      </c>
      <c r="H246" s="4">
        <f>'1. Geometria'!$L$56</f>
        <v>5</v>
      </c>
      <c r="I246" s="3">
        <v>0</v>
      </c>
      <c r="J246" s="461">
        <f t="shared" si="91"/>
        <v>2.5</v>
      </c>
      <c r="K246" s="461">
        <f>'1. Geometria'!$C$55</f>
        <v>0.5</v>
      </c>
      <c r="L246" s="461">
        <f>'1. Geometria'!$C$52</f>
        <v>0.21000000000000002</v>
      </c>
      <c r="M246" s="500">
        <f t="shared" si="92"/>
        <v>3.858750000000001E-4</v>
      </c>
      <c r="N246" s="3">
        <v>0</v>
      </c>
      <c r="O246" s="3">
        <v>0</v>
      </c>
      <c r="P246" s="500">
        <f t="shared" si="93"/>
        <v>0</v>
      </c>
      <c r="Q246" s="659">
        <f t="shared" si="94"/>
        <v>1.9293750000000005E-4</v>
      </c>
      <c r="R246" s="461">
        <f>'1. Geometria'!$C$55</f>
        <v>0.5</v>
      </c>
      <c r="S246" s="461">
        <f>'1. Geometria'!$C$52</f>
        <v>0.21000000000000002</v>
      </c>
      <c r="T246" s="500">
        <f t="shared" si="95"/>
        <v>3.858750000000001E-4</v>
      </c>
      <c r="U246" s="3">
        <v>0</v>
      </c>
      <c r="V246" s="3">
        <v>0</v>
      </c>
      <c r="W246" s="500">
        <f t="shared" si="96"/>
        <v>0</v>
      </c>
      <c r="X246" s="659">
        <f t="shared" si="97"/>
        <v>1.9293750000000005E-4</v>
      </c>
      <c r="Y246" s="642">
        <f t="shared" si="98"/>
        <v>10.601643254704475</v>
      </c>
      <c r="Z246" s="642">
        <f t="shared" si="99"/>
        <v>10.601643254704475</v>
      </c>
    </row>
    <row r="247" spans="1:26" x14ac:dyDescent="0.25">
      <c r="A247" s="657">
        <v>27</v>
      </c>
      <c r="B247" s="658">
        <f>((12*$C247*$G247)/($D247^3))*(1/(1+0.5*(($Y247+$Z247+(2*$Y247*$Z247/3))/(1+(($Y247+$Z247)/6)))))</f>
        <v>11.436306525104547</v>
      </c>
      <c r="C247" s="500">
        <f>'0. Materiali'!$B$10</f>
        <v>31475.806210019346</v>
      </c>
      <c r="D247" s="461">
        <f>'1. Geometria'!$H$8</f>
        <v>3.3</v>
      </c>
      <c r="E247" s="4">
        <f>'1. Geometria'!$C$32</f>
        <v>0.3</v>
      </c>
      <c r="F247" s="4">
        <f>'1. Geometria'!$C$33</f>
        <v>0.6</v>
      </c>
      <c r="G247" s="659">
        <f t="shared" si="90"/>
        <v>5.3999999999999994E-3</v>
      </c>
      <c r="H247" s="4">
        <f>'1. Geometria'!$L$57</f>
        <v>5</v>
      </c>
      <c r="I247" s="642">
        <v>0</v>
      </c>
      <c r="J247" s="461">
        <f t="shared" si="91"/>
        <v>2.5</v>
      </c>
      <c r="K247" s="461">
        <f>'1. Geometria'!$C$49</f>
        <v>0.3</v>
      </c>
      <c r="L247" s="461">
        <f>'1. Geometria'!$C$48</f>
        <v>0.6</v>
      </c>
      <c r="M247" s="500">
        <f t="shared" si="92"/>
        <v>5.3999999999999994E-3</v>
      </c>
      <c r="N247" s="642">
        <v>0</v>
      </c>
      <c r="O247" s="642">
        <v>0</v>
      </c>
      <c r="P247" s="500">
        <f t="shared" si="93"/>
        <v>0</v>
      </c>
      <c r="Q247" s="659">
        <f t="shared" si="94"/>
        <v>2.6999999999999997E-3</v>
      </c>
      <c r="R247" s="461">
        <f>'1. Geometria'!$C$51</f>
        <v>0.3</v>
      </c>
      <c r="S247" s="461">
        <f>'1. Geometria'!$C$50</f>
        <v>0.5</v>
      </c>
      <c r="T247" s="500">
        <f t="shared" si="95"/>
        <v>3.1249999999999997E-3</v>
      </c>
      <c r="U247" s="642">
        <v>0</v>
      </c>
      <c r="V247" s="642">
        <v>0</v>
      </c>
      <c r="W247" s="500">
        <f t="shared" si="96"/>
        <v>0</v>
      </c>
      <c r="X247" s="659">
        <f t="shared" si="97"/>
        <v>1.5624999999999999E-3</v>
      </c>
      <c r="Y247" s="642">
        <f t="shared" si="98"/>
        <v>5.2363636363636372</v>
      </c>
      <c r="Z247" s="642">
        <f t="shared" si="99"/>
        <v>3.0303030303030307</v>
      </c>
    </row>
    <row r="248" spans="1:26" x14ac:dyDescent="0.25">
      <c r="A248" s="642"/>
      <c r="B248" s="146">
        <f>SUM(B221:B247)</f>
        <v>302.84019539718093</v>
      </c>
      <c r="C248" s="642"/>
      <c r="D248" s="642"/>
      <c r="E248" s="642"/>
      <c r="F248" s="642"/>
      <c r="G248" s="642"/>
      <c r="H248" s="642"/>
      <c r="I248" s="642"/>
      <c r="J248" s="642"/>
      <c r="K248" s="642"/>
      <c r="L248" s="642"/>
      <c r="M248" s="642"/>
      <c r="N248" s="642"/>
      <c r="O248" s="642"/>
      <c r="P248" s="642"/>
      <c r="Q248" s="642"/>
      <c r="R248" s="642"/>
      <c r="S248" s="642"/>
      <c r="T248" s="642"/>
      <c r="U248" s="642"/>
      <c r="V248" s="642"/>
      <c r="W248" s="642"/>
      <c r="X248" s="642"/>
    </row>
    <row r="250" spans="1:26" ht="15.75" thickBot="1" x14ac:dyDescent="0.3">
      <c r="A250" s="1607" t="s">
        <v>550</v>
      </c>
      <c r="B250" s="1608"/>
      <c r="C250" s="1608"/>
      <c r="D250" s="1608"/>
      <c r="E250" s="1608"/>
      <c r="F250" s="1608"/>
      <c r="G250" s="1608"/>
      <c r="H250" s="1608"/>
      <c r="I250" s="1608"/>
      <c r="J250" s="1608"/>
      <c r="K250" s="1608"/>
      <c r="L250" s="1608"/>
      <c r="M250" s="1608"/>
      <c r="N250" s="1608"/>
      <c r="O250" s="1608"/>
      <c r="P250" s="1608"/>
      <c r="Q250" s="1608"/>
      <c r="R250" s="1608"/>
      <c r="S250" s="1608"/>
      <c r="T250" s="1608"/>
      <c r="U250" s="1608"/>
      <c r="V250" s="1608"/>
      <c r="W250" s="1608"/>
      <c r="X250" s="1608"/>
      <c r="Y250" s="1608"/>
      <c r="Z250" s="1608"/>
    </row>
    <row r="251" spans="1:26" ht="15.75" customHeight="1" thickBot="1" x14ac:dyDescent="0.3">
      <c r="A251" s="1587" t="s">
        <v>207</v>
      </c>
      <c r="B251" s="1590" t="s">
        <v>622</v>
      </c>
      <c r="C251" s="1593" t="s">
        <v>247</v>
      </c>
      <c r="D251" s="1596" t="s">
        <v>207</v>
      </c>
      <c r="E251" s="1597"/>
      <c r="F251" s="1597"/>
      <c r="G251" s="1598"/>
      <c r="H251" s="1596" t="s">
        <v>611</v>
      </c>
      <c r="I251" s="1597"/>
      <c r="J251" s="1598"/>
      <c r="K251" s="1602" t="s">
        <v>615</v>
      </c>
      <c r="L251" s="1603"/>
      <c r="M251" s="1603"/>
      <c r="N251" s="1603"/>
      <c r="O251" s="1603"/>
      <c r="P251" s="1603"/>
      <c r="Q251" s="1604"/>
      <c r="R251" s="1602" t="s">
        <v>618</v>
      </c>
      <c r="S251" s="1603"/>
      <c r="T251" s="1603"/>
      <c r="U251" s="1603"/>
      <c r="V251" s="1603"/>
      <c r="W251" s="1603"/>
      <c r="X251" s="1603"/>
      <c r="Y251" s="1583" t="s">
        <v>620</v>
      </c>
      <c r="Z251" s="1581" t="s">
        <v>621</v>
      </c>
    </row>
    <row r="252" spans="1:26" x14ac:dyDescent="0.25">
      <c r="A252" s="1588"/>
      <c r="B252" s="1591"/>
      <c r="C252" s="1594"/>
      <c r="D252" s="1599"/>
      <c r="E252" s="1600"/>
      <c r="F252" s="1600"/>
      <c r="G252" s="1601"/>
      <c r="H252" s="1599"/>
      <c r="I252" s="1600"/>
      <c r="J252" s="1601"/>
      <c r="K252" s="1578" t="s">
        <v>614</v>
      </c>
      <c r="L252" s="1579"/>
      <c r="M252" s="1580"/>
      <c r="N252" s="1578" t="s">
        <v>616</v>
      </c>
      <c r="O252" s="1579"/>
      <c r="P252" s="1580"/>
      <c r="Q252" s="1581" t="s">
        <v>619</v>
      </c>
      <c r="R252" s="1578" t="s">
        <v>614</v>
      </c>
      <c r="S252" s="1579"/>
      <c r="T252" s="1580"/>
      <c r="U252" s="1578" t="s">
        <v>616</v>
      </c>
      <c r="V252" s="1579"/>
      <c r="W252" s="1580"/>
      <c r="X252" s="1583" t="s">
        <v>617</v>
      </c>
      <c r="Y252" s="1605"/>
      <c r="Z252" s="1606"/>
    </row>
    <row r="253" spans="1:26" ht="15.75" thickBot="1" x14ac:dyDescent="0.3">
      <c r="A253" s="1589"/>
      <c r="B253" s="1592"/>
      <c r="C253" s="1595"/>
      <c r="D253" s="677" t="s">
        <v>609</v>
      </c>
      <c r="E253" s="678" t="s">
        <v>607</v>
      </c>
      <c r="F253" s="678" t="s">
        <v>608</v>
      </c>
      <c r="G253" s="679" t="s">
        <v>594</v>
      </c>
      <c r="H253" s="677" t="s">
        <v>612</v>
      </c>
      <c r="I253" s="678" t="s">
        <v>613</v>
      </c>
      <c r="J253" s="679" t="s">
        <v>610</v>
      </c>
      <c r="K253" s="677" t="s">
        <v>607</v>
      </c>
      <c r="L253" s="678" t="s">
        <v>608</v>
      </c>
      <c r="M253" s="679" t="s">
        <v>599</v>
      </c>
      <c r="N253" s="677" t="s">
        <v>607</v>
      </c>
      <c r="O253" s="678" t="s">
        <v>608</v>
      </c>
      <c r="P253" s="679" t="s">
        <v>599</v>
      </c>
      <c r="Q253" s="1582"/>
      <c r="R253" s="677" t="s">
        <v>607</v>
      </c>
      <c r="S253" s="678" t="s">
        <v>608</v>
      </c>
      <c r="T253" s="679" t="s">
        <v>599</v>
      </c>
      <c r="U253" s="677" t="s">
        <v>607</v>
      </c>
      <c r="V253" s="678" t="s">
        <v>608</v>
      </c>
      <c r="W253" s="679" t="s">
        <v>599</v>
      </c>
      <c r="X253" s="1584"/>
      <c r="Y253" s="1584"/>
      <c r="Z253" s="1582"/>
    </row>
    <row r="254" spans="1:26" x14ac:dyDescent="0.25">
      <c r="A254" s="655">
        <v>1</v>
      </c>
      <c r="B254" s="656">
        <f>((12*$C254*$G254)/($D254^3))*(1/(1+0.5*(($Y254+$Z254+(2*$Y254*$Z254/3))/(1+(($Y254+$Z254)/6)))))</f>
        <v>6.6745799649727324</v>
      </c>
      <c r="C254" s="642">
        <f>'0. Materiali'!$B$10</f>
        <v>31475.806210019346</v>
      </c>
      <c r="D254" s="4">
        <f>'1. Geometria'!$H$8</f>
        <v>3.3</v>
      </c>
      <c r="E254" s="4">
        <f>'1. Geometria'!$C$33</f>
        <v>0.6</v>
      </c>
      <c r="F254" s="4">
        <f>'1. Geometria'!$C$32</f>
        <v>0.3</v>
      </c>
      <c r="G254" s="642">
        <f>(E254*(F254)^3)/12</f>
        <v>1.3499999999999999E-3</v>
      </c>
      <c r="H254" s="4">
        <f>'1. Geometria'!$L$38</f>
        <v>4.3</v>
      </c>
      <c r="I254" s="642">
        <v>0</v>
      </c>
      <c r="J254" s="642">
        <f>($H254+$I254)/2</f>
        <v>2.15</v>
      </c>
      <c r="K254" s="461">
        <f>'1. Geometria'!$C$51</f>
        <v>0.3</v>
      </c>
      <c r="L254" s="461">
        <f>'1. Geometria'!$C$50</f>
        <v>0.5</v>
      </c>
      <c r="M254" s="642">
        <f>(K254*(L254^3))/12</f>
        <v>3.1249999999999997E-3</v>
      </c>
      <c r="N254" s="642">
        <v>0</v>
      </c>
      <c r="O254" s="642">
        <v>0</v>
      </c>
      <c r="P254" s="642">
        <f>(N254*(O254^3))/12</f>
        <v>0</v>
      </c>
      <c r="Q254" s="642">
        <f>(M254+P254)/2</f>
        <v>1.5624999999999999E-3</v>
      </c>
      <c r="R254" s="461">
        <f>'1. Geometria'!$C$51</f>
        <v>0.3</v>
      </c>
      <c r="S254" s="461">
        <f>'1. Geometria'!$C$50</f>
        <v>0.5</v>
      </c>
      <c r="T254" s="642">
        <f>($R254*($S254^3))/12</f>
        <v>3.1249999999999997E-3</v>
      </c>
      <c r="U254" s="642">
        <v>0</v>
      </c>
      <c r="V254" s="642">
        <v>0</v>
      </c>
      <c r="W254" s="642">
        <f>(U254*(V254^3))/12</f>
        <v>0</v>
      </c>
      <c r="X254" s="652">
        <f>(T254+W254)/2</f>
        <v>1.5624999999999999E-3</v>
      </c>
      <c r="Y254" s="642">
        <f t="shared" ref="Y254:Y280" si="100">IF($W254=0,((G254/D254)/((X254/J254)/2)),(($G254/$D254)/($X254/$J254)))</f>
        <v>1.1258181818181818</v>
      </c>
      <c r="Z254" s="642">
        <f t="shared" ref="Z254:Z280" si="101">IF($P254=0,((G254/D254)/((Q254/J254)/2)),(($G254/$D254)/($Q254/$J254)))</f>
        <v>1.1258181818181818</v>
      </c>
    </row>
    <row r="255" spans="1:26" x14ac:dyDescent="0.25">
      <c r="A255" s="653">
        <v>2</v>
      </c>
      <c r="B255" s="654">
        <f t="shared" ref="B255:B279" si="102">((12*$C255*$G255)/($D255^3))*(1/(1+0.5*(($Y255+$Z255+(2*$Y255*$Z255/3))/(1+(($Y255+$Z255)/6)))))</f>
        <v>6.6745799649727324</v>
      </c>
      <c r="C255" s="642">
        <f>'0. Materiali'!$B$10</f>
        <v>31475.806210019346</v>
      </c>
      <c r="D255" s="4">
        <f>'1. Geometria'!$H$8</f>
        <v>3.3</v>
      </c>
      <c r="E255" s="4">
        <f>'1. Geometria'!$C$33</f>
        <v>0.6</v>
      </c>
      <c r="F255" s="4">
        <f>'1. Geometria'!$C$32</f>
        <v>0.3</v>
      </c>
      <c r="G255" s="642">
        <f t="shared" ref="G255:G280" si="103">(E255*(F255)^3)/12</f>
        <v>1.3499999999999999E-3</v>
      </c>
      <c r="H255" s="4">
        <f>'1. Geometria'!$L$39</f>
        <v>4.3</v>
      </c>
      <c r="I255" s="3">
        <v>0</v>
      </c>
      <c r="J255" s="4">
        <f t="shared" ref="J255:J280" si="104">(H255+I255)/2</f>
        <v>2.15</v>
      </c>
      <c r="K255" s="461">
        <f>'1. Geometria'!$C$51</f>
        <v>0.3</v>
      </c>
      <c r="L255" s="461">
        <f>'1. Geometria'!$C$50</f>
        <v>0.5</v>
      </c>
      <c r="M255" s="642">
        <f t="shared" ref="M255:M280" si="105">(K255*(L255^3))/12</f>
        <v>3.1249999999999997E-3</v>
      </c>
      <c r="N255" s="3">
        <v>0</v>
      </c>
      <c r="O255" s="3">
        <v>0</v>
      </c>
      <c r="P255" s="642">
        <f>(N255*(O255^3))/12</f>
        <v>0</v>
      </c>
      <c r="Q255" s="652">
        <f t="shared" ref="Q255:Q280" si="106">(M255+P255)/2</f>
        <v>1.5624999999999999E-3</v>
      </c>
      <c r="R255" s="461">
        <f>'1. Geometria'!$C$51</f>
        <v>0.3</v>
      </c>
      <c r="S255" s="461">
        <f>'1. Geometria'!$C$50</f>
        <v>0.5</v>
      </c>
      <c r="T255" s="736">
        <f t="shared" ref="T255:T280" si="107">($R255*($S255^3))/12</f>
        <v>3.1249999999999997E-3</v>
      </c>
      <c r="U255" s="3">
        <v>0</v>
      </c>
      <c r="V255" s="3">
        <v>0</v>
      </c>
      <c r="W255" s="736">
        <f t="shared" ref="W255:W280" si="108">(U255*(V255^3))/12</f>
        <v>0</v>
      </c>
      <c r="X255" s="652">
        <f t="shared" ref="X255:X280" si="109">(T255+W255)/2</f>
        <v>1.5624999999999999E-3</v>
      </c>
      <c r="Y255" s="642">
        <f t="shared" si="100"/>
        <v>1.1258181818181818</v>
      </c>
      <c r="Z255" s="642">
        <f t="shared" si="101"/>
        <v>1.1258181818181818</v>
      </c>
    </row>
    <row r="256" spans="1:26" x14ac:dyDescent="0.25">
      <c r="A256" s="653">
        <v>3</v>
      </c>
      <c r="B256" s="654">
        <f>((12*$C256*$G256)/($D256^3))*(1/(1+0.5*(($Y256+$Z256+(2*$Y256*$Z256/3))/(1+(($Y256+$Z256)/6)))))</f>
        <v>6.6745799649727324</v>
      </c>
      <c r="C256" s="642">
        <f>'0. Materiali'!$B$10</f>
        <v>31475.806210019346</v>
      </c>
      <c r="D256" s="4">
        <f>'1. Geometria'!$H$8</f>
        <v>3.3</v>
      </c>
      <c r="E256" s="4">
        <f>'1. Geometria'!$C$33</f>
        <v>0.6</v>
      </c>
      <c r="F256" s="4">
        <f>'1. Geometria'!$C$32</f>
        <v>0.3</v>
      </c>
      <c r="G256" s="652">
        <f t="shared" si="103"/>
        <v>1.3499999999999999E-3</v>
      </c>
      <c r="H256" s="4">
        <f>'1. Geometria'!$L$40</f>
        <v>4.3</v>
      </c>
      <c r="I256" s="642">
        <v>0</v>
      </c>
      <c r="J256" s="4">
        <f t="shared" si="104"/>
        <v>2.15</v>
      </c>
      <c r="K256" s="461">
        <f>'1. Geometria'!$C$51</f>
        <v>0.3</v>
      </c>
      <c r="L256" s="461">
        <f>'1. Geometria'!$C$50</f>
        <v>0.5</v>
      </c>
      <c r="M256" s="642">
        <f t="shared" si="105"/>
        <v>3.1249999999999997E-3</v>
      </c>
      <c r="N256" s="642">
        <v>0</v>
      </c>
      <c r="O256" s="642">
        <v>0</v>
      </c>
      <c r="P256" s="642">
        <f t="shared" ref="P256:P280" si="110">(N256*(O256^3))/12</f>
        <v>0</v>
      </c>
      <c r="Q256" s="652">
        <f t="shared" si="106"/>
        <v>1.5624999999999999E-3</v>
      </c>
      <c r="R256" s="461">
        <f>'1. Geometria'!$C$51</f>
        <v>0.3</v>
      </c>
      <c r="S256" s="461">
        <f>'1. Geometria'!$C$50</f>
        <v>0.5</v>
      </c>
      <c r="T256" s="736">
        <f t="shared" si="107"/>
        <v>3.1249999999999997E-3</v>
      </c>
      <c r="U256" s="642">
        <v>0</v>
      </c>
      <c r="V256" s="642">
        <v>0</v>
      </c>
      <c r="W256" s="736">
        <f t="shared" si="108"/>
        <v>0</v>
      </c>
      <c r="X256" s="652">
        <f t="shared" si="109"/>
        <v>1.5624999999999999E-3</v>
      </c>
      <c r="Y256" s="642">
        <f t="shared" si="100"/>
        <v>1.1258181818181818</v>
      </c>
      <c r="Z256" s="642">
        <f t="shared" si="101"/>
        <v>1.1258181818181818</v>
      </c>
    </row>
    <row r="257" spans="1:26" x14ac:dyDescent="0.25">
      <c r="A257" s="653">
        <v>4</v>
      </c>
      <c r="B257" s="654">
        <f t="shared" si="102"/>
        <v>10.215890686014028</v>
      </c>
      <c r="C257" s="642">
        <f>'0. Materiali'!$B$10</f>
        <v>31475.806210019346</v>
      </c>
      <c r="D257" s="4">
        <f>'1. Geometria'!$H$8</f>
        <v>3.3</v>
      </c>
      <c r="E257" s="4">
        <f>'1. Geometria'!$C$32</f>
        <v>0.3</v>
      </c>
      <c r="F257" s="4">
        <f>'1. Geometria'!$C$33</f>
        <v>0.6</v>
      </c>
      <c r="G257" s="652">
        <f t="shared" si="103"/>
        <v>5.3999999999999994E-3</v>
      </c>
      <c r="H257" s="4">
        <f>'1. Geometria'!$L$41</f>
        <v>4.3499999999999996</v>
      </c>
      <c r="I257" s="642">
        <v>0</v>
      </c>
      <c r="J257" s="4">
        <f t="shared" si="104"/>
        <v>2.1749999999999998</v>
      </c>
      <c r="K257" s="461">
        <f>'1. Geometria'!$C$51</f>
        <v>0.3</v>
      </c>
      <c r="L257" s="461">
        <f>'1. Geometria'!$C$50</f>
        <v>0.5</v>
      </c>
      <c r="M257" s="642">
        <f t="shared" si="105"/>
        <v>3.1249999999999997E-3</v>
      </c>
      <c r="N257" s="642">
        <v>0</v>
      </c>
      <c r="O257" s="642">
        <v>0</v>
      </c>
      <c r="P257" s="642">
        <f t="shared" si="110"/>
        <v>0</v>
      </c>
      <c r="Q257" s="652">
        <f t="shared" si="106"/>
        <v>1.5624999999999999E-3</v>
      </c>
      <c r="R257" s="461">
        <f>'1. Geometria'!$C$51</f>
        <v>0.3</v>
      </c>
      <c r="S257" s="461">
        <f>'1. Geometria'!$C$50</f>
        <v>0.5</v>
      </c>
      <c r="T257" s="736">
        <f t="shared" si="107"/>
        <v>3.1249999999999997E-3</v>
      </c>
      <c r="U257" s="642">
        <v>0</v>
      </c>
      <c r="V257" s="642">
        <v>0</v>
      </c>
      <c r="W257" s="736">
        <f t="shared" si="108"/>
        <v>0</v>
      </c>
      <c r="X257" s="652">
        <f t="shared" si="109"/>
        <v>1.5624999999999999E-3</v>
      </c>
      <c r="Y257" s="642">
        <f t="shared" si="100"/>
        <v>4.5556363636363635</v>
      </c>
      <c r="Z257" s="642">
        <f t="shared" si="101"/>
        <v>4.5556363636363635</v>
      </c>
    </row>
    <row r="258" spans="1:26" x14ac:dyDescent="0.25">
      <c r="A258" s="657">
        <v>5</v>
      </c>
      <c r="B258" s="658">
        <f t="shared" si="102"/>
        <v>10.215890686014028</v>
      </c>
      <c r="C258" s="500">
        <f>'0. Materiali'!$B$10</f>
        <v>31475.806210019346</v>
      </c>
      <c r="D258" s="461">
        <f>'1. Geometria'!$H$8</f>
        <v>3.3</v>
      </c>
      <c r="E258" s="4">
        <f>'1. Geometria'!$C$32</f>
        <v>0.3</v>
      </c>
      <c r="F258" s="4">
        <f>'1. Geometria'!$C$33</f>
        <v>0.6</v>
      </c>
      <c r="G258" s="659">
        <f t="shared" si="103"/>
        <v>5.3999999999999994E-3</v>
      </c>
      <c r="H258" s="4">
        <f>'1. Geometria'!$L$42</f>
        <v>4.3499999999999996</v>
      </c>
      <c r="I258" s="660">
        <v>0</v>
      </c>
      <c r="J258" s="461">
        <f t="shared" si="104"/>
        <v>2.1749999999999998</v>
      </c>
      <c r="K258" s="461">
        <f>'1. Geometria'!$C$51</f>
        <v>0.3</v>
      </c>
      <c r="L258" s="461">
        <f>'1. Geometria'!$C$50</f>
        <v>0.5</v>
      </c>
      <c r="M258" s="500">
        <f t="shared" si="105"/>
        <v>3.1249999999999997E-3</v>
      </c>
      <c r="N258" s="660">
        <v>0</v>
      </c>
      <c r="O258" s="660">
        <v>0</v>
      </c>
      <c r="P258" s="500">
        <f t="shared" si="110"/>
        <v>0</v>
      </c>
      <c r="Q258" s="659">
        <f t="shared" si="106"/>
        <v>1.5624999999999999E-3</v>
      </c>
      <c r="R258" s="461">
        <f>'1. Geometria'!$C$51</f>
        <v>0.3</v>
      </c>
      <c r="S258" s="461">
        <f>'1. Geometria'!$C$50</f>
        <v>0.5</v>
      </c>
      <c r="T258" s="736">
        <f t="shared" si="107"/>
        <v>3.1249999999999997E-3</v>
      </c>
      <c r="U258" s="660">
        <v>0</v>
      </c>
      <c r="V258" s="660">
        <v>0</v>
      </c>
      <c r="W258" s="736">
        <f t="shared" si="108"/>
        <v>0</v>
      </c>
      <c r="X258" s="659">
        <f t="shared" si="109"/>
        <v>1.5624999999999999E-3</v>
      </c>
      <c r="Y258" s="642">
        <f t="shared" si="100"/>
        <v>4.5556363636363635</v>
      </c>
      <c r="Z258" s="642">
        <f t="shared" si="101"/>
        <v>4.5556363636363635</v>
      </c>
    </row>
    <row r="259" spans="1:26" x14ac:dyDescent="0.25">
      <c r="A259" s="657">
        <v>6</v>
      </c>
      <c r="B259" s="658">
        <f t="shared" si="102"/>
        <v>6.6337290845342727</v>
      </c>
      <c r="C259" s="500">
        <f>'0. Materiali'!$B$10</f>
        <v>31475.806210019346</v>
      </c>
      <c r="D259" s="461">
        <f>'1. Geometria'!$H$8</f>
        <v>3.3</v>
      </c>
      <c r="E259" s="4">
        <f>'1. Geometria'!$C$33</f>
        <v>0.6</v>
      </c>
      <c r="F259" s="4">
        <f>'1. Geometria'!$C$32</f>
        <v>0.3</v>
      </c>
      <c r="G259" s="659">
        <f t="shared" si="103"/>
        <v>1.3499999999999999E-3</v>
      </c>
      <c r="H259" s="4">
        <f>'1. Geometria'!$L$43</f>
        <v>4.3499999999999996</v>
      </c>
      <c r="I259" s="660">
        <v>0</v>
      </c>
      <c r="J259" s="461">
        <f t="shared" si="104"/>
        <v>2.1749999999999998</v>
      </c>
      <c r="K259" s="461">
        <f>'1. Geometria'!$C$51</f>
        <v>0.3</v>
      </c>
      <c r="L259" s="461">
        <f>'1. Geometria'!$C$50</f>
        <v>0.5</v>
      </c>
      <c r="M259" s="500">
        <f t="shared" si="105"/>
        <v>3.1249999999999997E-3</v>
      </c>
      <c r="N259" s="660">
        <v>0</v>
      </c>
      <c r="O259" s="660">
        <v>0</v>
      </c>
      <c r="P259" s="500">
        <f t="shared" si="110"/>
        <v>0</v>
      </c>
      <c r="Q259" s="659">
        <f t="shared" si="106"/>
        <v>1.5624999999999999E-3</v>
      </c>
      <c r="R259" s="461">
        <f>'1. Geometria'!$C$51</f>
        <v>0.3</v>
      </c>
      <c r="S259" s="461">
        <f>'1. Geometria'!$C$50</f>
        <v>0.5</v>
      </c>
      <c r="T259" s="736">
        <f t="shared" si="107"/>
        <v>3.1249999999999997E-3</v>
      </c>
      <c r="U259" s="660">
        <v>0</v>
      </c>
      <c r="V259" s="660">
        <v>0</v>
      </c>
      <c r="W259" s="736">
        <f t="shared" si="108"/>
        <v>0</v>
      </c>
      <c r="X259" s="659">
        <f t="shared" si="109"/>
        <v>1.5624999999999999E-3</v>
      </c>
      <c r="Y259" s="642">
        <f t="shared" si="100"/>
        <v>1.1389090909090909</v>
      </c>
      <c r="Z259" s="642">
        <f t="shared" si="101"/>
        <v>1.1389090909090909</v>
      </c>
    </row>
    <row r="260" spans="1:26" x14ac:dyDescent="0.25">
      <c r="A260" s="657">
        <v>7</v>
      </c>
      <c r="B260" s="658">
        <f t="shared" si="102"/>
        <v>6.6337290845342727</v>
      </c>
      <c r="C260" s="500">
        <f>'0. Materiali'!$B$10</f>
        <v>31475.806210019346</v>
      </c>
      <c r="D260" s="461">
        <f>'1. Geometria'!$H$8</f>
        <v>3.3</v>
      </c>
      <c r="E260" s="4">
        <f>'1. Geometria'!$C$33</f>
        <v>0.6</v>
      </c>
      <c r="F260" s="4">
        <f>'1. Geometria'!$C$32</f>
        <v>0.3</v>
      </c>
      <c r="G260" s="659">
        <f t="shared" si="103"/>
        <v>1.3499999999999999E-3</v>
      </c>
      <c r="H260" s="4">
        <f>'1. Geometria'!$L$44</f>
        <v>4.3499999999999996</v>
      </c>
      <c r="I260" s="660">
        <v>0</v>
      </c>
      <c r="J260" s="461">
        <f t="shared" si="104"/>
        <v>2.1749999999999998</v>
      </c>
      <c r="K260" s="461">
        <f>'1. Geometria'!$C$51</f>
        <v>0.3</v>
      </c>
      <c r="L260" s="461">
        <f>'1. Geometria'!$C$50</f>
        <v>0.5</v>
      </c>
      <c r="M260" s="500">
        <f t="shared" si="105"/>
        <v>3.1249999999999997E-3</v>
      </c>
      <c r="N260" s="660">
        <v>0</v>
      </c>
      <c r="O260" s="660">
        <v>0</v>
      </c>
      <c r="P260" s="500">
        <f t="shared" si="110"/>
        <v>0</v>
      </c>
      <c r="Q260" s="659">
        <f t="shared" si="106"/>
        <v>1.5624999999999999E-3</v>
      </c>
      <c r="R260" s="461">
        <f>'1. Geometria'!$C$51</f>
        <v>0.3</v>
      </c>
      <c r="S260" s="461">
        <f>'1. Geometria'!$C$50</f>
        <v>0.5</v>
      </c>
      <c r="T260" s="736">
        <f t="shared" si="107"/>
        <v>3.1249999999999997E-3</v>
      </c>
      <c r="U260" s="660">
        <v>0</v>
      </c>
      <c r="V260" s="660">
        <v>0</v>
      </c>
      <c r="W260" s="736">
        <f t="shared" si="108"/>
        <v>0</v>
      </c>
      <c r="X260" s="659">
        <f t="shared" si="109"/>
        <v>1.5624999999999999E-3</v>
      </c>
      <c r="Y260" s="642">
        <f t="shared" si="100"/>
        <v>1.1389090909090909</v>
      </c>
      <c r="Z260" s="642">
        <f t="shared" si="101"/>
        <v>1.1389090909090909</v>
      </c>
    </row>
    <row r="261" spans="1:26" x14ac:dyDescent="0.25">
      <c r="A261" s="657">
        <v>8</v>
      </c>
      <c r="B261" s="658">
        <f t="shared" si="102"/>
        <v>16.586437609024689</v>
      </c>
      <c r="C261" s="500">
        <f>'0. Materiali'!$B$10</f>
        <v>31475.806210019346</v>
      </c>
      <c r="D261" s="461">
        <f>'1. Geometria'!$H$8</f>
        <v>3.3</v>
      </c>
      <c r="E261" s="4">
        <f>'1. Geometria'!$C$32</f>
        <v>0.3</v>
      </c>
      <c r="F261" s="4">
        <f>'1. Geometria'!$C$33</f>
        <v>0.6</v>
      </c>
      <c r="G261" s="659">
        <f t="shared" si="103"/>
        <v>5.3999999999999994E-3</v>
      </c>
      <c r="H261" s="4">
        <f>'1. Geometria'!$L$38</f>
        <v>4.3</v>
      </c>
      <c r="I261" s="4">
        <f>'1. Geometria'!$L$45</f>
        <v>4.95</v>
      </c>
      <c r="J261" s="461">
        <f t="shared" si="104"/>
        <v>4.625</v>
      </c>
      <c r="K261" s="461">
        <f>'1. Geometria'!$C$51</f>
        <v>0.3</v>
      </c>
      <c r="L261" s="461">
        <f>'1. Geometria'!$C$50</f>
        <v>0.5</v>
      </c>
      <c r="M261" s="500">
        <f t="shared" si="105"/>
        <v>3.1249999999999997E-3</v>
      </c>
      <c r="N261" s="461">
        <f>'1. Geometria'!$C$51</f>
        <v>0.3</v>
      </c>
      <c r="O261" s="461">
        <f>'1. Geometria'!$C$50</f>
        <v>0.5</v>
      </c>
      <c r="P261" s="500">
        <f t="shared" si="110"/>
        <v>3.1249999999999997E-3</v>
      </c>
      <c r="Q261" s="659">
        <f t="shared" si="106"/>
        <v>3.1249999999999997E-3</v>
      </c>
      <c r="R261" s="461">
        <f>'1. Geometria'!$C$51</f>
        <v>0.3</v>
      </c>
      <c r="S261" s="461">
        <f>'1. Geometria'!$C$50</f>
        <v>0.5</v>
      </c>
      <c r="T261" s="736">
        <f t="shared" si="107"/>
        <v>3.1249999999999997E-3</v>
      </c>
      <c r="U261" s="461">
        <f>'1. Geometria'!$C$51</f>
        <v>0.3</v>
      </c>
      <c r="V261" s="461">
        <f>'1. Geometria'!$C$50</f>
        <v>0.5</v>
      </c>
      <c r="W261" s="736">
        <f t="shared" si="108"/>
        <v>3.1249999999999997E-3</v>
      </c>
      <c r="X261" s="659">
        <f t="shared" si="109"/>
        <v>3.1249999999999997E-3</v>
      </c>
      <c r="Y261" s="642">
        <f t="shared" si="100"/>
        <v>2.4218181818181819</v>
      </c>
      <c r="Z261" s="642">
        <f t="shared" si="101"/>
        <v>2.4218181818181819</v>
      </c>
    </row>
    <row r="262" spans="1:26" x14ac:dyDescent="0.25">
      <c r="A262" s="657">
        <v>9</v>
      </c>
      <c r="B262" s="658">
        <f t="shared" si="102"/>
        <v>6.82876485512769</v>
      </c>
      <c r="C262" s="500">
        <f>'0. Materiali'!$B$10</f>
        <v>31475.806210019346</v>
      </c>
      <c r="D262" s="461">
        <f>'1. Geometria'!$H$8</f>
        <v>3.3</v>
      </c>
      <c r="E262" s="4">
        <f>'1. Geometria'!$C$33</f>
        <v>0.6</v>
      </c>
      <c r="F262" s="4">
        <f>'1. Geometria'!$C$32</f>
        <v>0.3</v>
      </c>
      <c r="G262" s="659">
        <f t="shared" si="103"/>
        <v>1.3499999999999999E-3</v>
      </c>
      <c r="H262" s="4">
        <f>'1. Geometria'!$L$39</f>
        <v>4.3</v>
      </c>
      <c r="I262" s="4">
        <f>'1. Geometria'!$L$46</f>
        <v>4.95</v>
      </c>
      <c r="J262" s="461">
        <f t="shared" si="104"/>
        <v>4.625</v>
      </c>
      <c r="K262" s="461">
        <f>'1. Geometria'!$C$51</f>
        <v>0.3</v>
      </c>
      <c r="L262" s="461">
        <f>'1. Geometria'!$C$50</f>
        <v>0.5</v>
      </c>
      <c r="M262" s="500">
        <f t="shared" si="105"/>
        <v>3.1249999999999997E-3</v>
      </c>
      <c r="N262" s="461">
        <f>'1. Geometria'!$C$55</f>
        <v>0.5</v>
      </c>
      <c r="O262" s="461">
        <f>'1. Geometria'!$C$52</f>
        <v>0.21000000000000002</v>
      </c>
      <c r="P262" s="500">
        <f t="shared" si="110"/>
        <v>3.858750000000001E-4</v>
      </c>
      <c r="Q262" s="659">
        <f t="shared" si="106"/>
        <v>1.7554374999999998E-3</v>
      </c>
      <c r="R262" s="461">
        <f>'1. Geometria'!$C$51</f>
        <v>0.3</v>
      </c>
      <c r="S262" s="461">
        <f>'1. Geometria'!$C$50</f>
        <v>0.5</v>
      </c>
      <c r="T262" s="736">
        <f t="shared" si="107"/>
        <v>3.1249999999999997E-3</v>
      </c>
      <c r="U262" s="461">
        <f>'1. Geometria'!$C$55</f>
        <v>0.5</v>
      </c>
      <c r="V262" s="461">
        <f>'1. Geometria'!$C$52</f>
        <v>0.21000000000000002</v>
      </c>
      <c r="W262" s="736">
        <f t="shared" si="108"/>
        <v>3.858750000000001E-4</v>
      </c>
      <c r="X262" s="659">
        <f t="shared" si="109"/>
        <v>1.7554374999999998E-3</v>
      </c>
      <c r="Y262" s="642">
        <f t="shared" si="100"/>
        <v>1.0778198907938645</v>
      </c>
      <c r="Z262" s="642">
        <f t="shared" si="101"/>
        <v>1.0778198907938645</v>
      </c>
    </row>
    <row r="263" spans="1:26" x14ac:dyDescent="0.25">
      <c r="A263" s="657">
        <v>10</v>
      </c>
      <c r="B263" s="658">
        <f t="shared" si="102"/>
        <v>16.586437609024689</v>
      </c>
      <c r="C263" s="500">
        <f>'0. Materiali'!$B$10</f>
        <v>31475.806210019346</v>
      </c>
      <c r="D263" s="461">
        <f>'1. Geometria'!$H$8</f>
        <v>3.3</v>
      </c>
      <c r="E263" s="4">
        <f>'1. Geometria'!$C$32</f>
        <v>0.3</v>
      </c>
      <c r="F263" s="4">
        <f>'1. Geometria'!$C$33</f>
        <v>0.6</v>
      </c>
      <c r="G263" s="659">
        <f t="shared" si="103"/>
        <v>5.3999999999999994E-3</v>
      </c>
      <c r="H263" s="4">
        <f>'1. Geometria'!$L$40</f>
        <v>4.3</v>
      </c>
      <c r="I263" s="4">
        <f>'1. Geometria'!$L$47</f>
        <v>4.95</v>
      </c>
      <c r="J263" s="461">
        <f t="shared" si="104"/>
        <v>4.625</v>
      </c>
      <c r="K263" s="461">
        <f>'1. Geometria'!$C$51</f>
        <v>0.3</v>
      </c>
      <c r="L263" s="461">
        <f>'1. Geometria'!$C$50</f>
        <v>0.5</v>
      </c>
      <c r="M263" s="500">
        <f t="shared" si="105"/>
        <v>3.1249999999999997E-3</v>
      </c>
      <c r="N263" s="461">
        <f>'1. Geometria'!$C$51</f>
        <v>0.3</v>
      </c>
      <c r="O263" s="461">
        <f>'1. Geometria'!$C$50</f>
        <v>0.5</v>
      </c>
      <c r="P263" s="500">
        <f t="shared" si="110"/>
        <v>3.1249999999999997E-3</v>
      </c>
      <c r="Q263" s="659">
        <f t="shared" si="106"/>
        <v>3.1249999999999997E-3</v>
      </c>
      <c r="R263" s="461">
        <f>'1. Geometria'!$C$51</f>
        <v>0.3</v>
      </c>
      <c r="S263" s="461">
        <f>'1. Geometria'!$C$50</f>
        <v>0.5</v>
      </c>
      <c r="T263" s="736">
        <f t="shared" si="107"/>
        <v>3.1249999999999997E-3</v>
      </c>
      <c r="U263" s="461">
        <f>'1. Geometria'!$C$51</f>
        <v>0.3</v>
      </c>
      <c r="V263" s="461">
        <f>'1. Geometria'!$C$50</f>
        <v>0.5</v>
      </c>
      <c r="W263" s="736">
        <f t="shared" si="108"/>
        <v>3.1249999999999997E-3</v>
      </c>
      <c r="X263" s="659">
        <f t="shared" si="109"/>
        <v>3.1249999999999997E-3</v>
      </c>
      <c r="Y263" s="642">
        <f t="shared" si="100"/>
        <v>2.4218181818181819</v>
      </c>
      <c r="Z263" s="642">
        <f t="shared" si="101"/>
        <v>2.4218181818181819</v>
      </c>
    </row>
    <row r="264" spans="1:26" x14ac:dyDescent="0.25">
      <c r="A264" s="657">
        <v>11</v>
      </c>
      <c r="B264" s="658">
        <f t="shared" si="102"/>
        <v>17.11010500996737</v>
      </c>
      <c r="C264" s="500">
        <f>'0. Materiali'!$B$10</f>
        <v>31475.806210019346</v>
      </c>
      <c r="D264" s="461">
        <f>'1. Geometria'!$H$8</f>
        <v>3.3</v>
      </c>
      <c r="E264" s="4">
        <f>'1. Geometria'!$C$32</f>
        <v>0.3</v>
      </c>
      <c r="F264" s="4">
        <f>'1. Geometria'!$C$33</f>
        <v>0.6</v>
      </c>
      <c r="G264" s="659">
        <f t="shared" si="103"/>
        <v>5.3999999999999994E-3</v>
      </c>
      <c r="H264" s="4">
        <f>'1. Geometria'!$L$41</f>
        <v>4.3499999999999996</v>
      </c>
      <c r="I264" s="4">
        <f>'1. Geometria'!$L$48</f>
        <v>4.5</v>
      </c>
      <c r="J264" s="461">
        <f t="shared" si="104"/>
        <v>4.4249999999999998</v>
      </c>
      <c r="K264" s="461">
        <f>'1. Geometria'!$C$51</f>
        <v>0.3</v>
      </c>
      <c r="L264" s="461">
        <f>'1. Geometria'!$C$50</f>
        <v>0.5</v>
      </c>
      <c r="M264" s="500">
        <f t="shared" si="105"/>
        <v>3.1249999999999997E-3</v>
      </c>
      <c r="N264" s="461">
        <f>'1. Geometria'!$C$51</f>
        <v>0.3</v>
      </c>
      <c r="O264" s="461">
        <f>'1. Geometria'!$C$50</f>
        <v>0.5</v>
      </c>
      <c r="P264" s="500">
        <f t="shared" si="110"/>
        <v>3.1249999999999997E-3</v>
      </c>
      <c r="Q264" s="659">
        <f t="shared" si="106"/>
        <v>3.1249999999999997E-3</v>
      </c>
      <c r="R264" s="461">
        <f>'1. Geometria'!$C$51</f>
        <v>0.3</v>
      </c>
      <c r="S264" s="461">
        <f>'1. Geometria'!$C$50</f>
        <v>0.5</v>
      </c>
      <c r="T264" s="736">
        <f t="shared" si="107"/>
        <v>3.1249999999999997E-3</v>
      </c>
      <c r="U264" s="461">
        <f>'1. Geometria'!$C$51</f>
        <v>0.3</v>
      </c>
      <c r="V264" s="461">
        <f>'1. Geometria'!$C$50</f>
        <v>0.5</v>
      </c>
      <c r="W264" s="736">
        <f t="shared" si="108"/>
        <v>3.1249999999999997E-3</v>
      </c>
      <c r="X264" s="659">
        <f t="shared" si="109"/>
        <v>3.1249999999999997E-3</v>
      </c>
      <c r="Y264" s="642">
        <f t="shared" si="100"/>
        <v>2.3170909090909091</v>
      </c>
      <c r="Z264" s="642">
        <f t="shared" si="101"/>
        <v>2.3170909090909091</v>
      </c>
    </row>
    <row r="265" spans="1:26" x14ac:dyDescent="0.25">
      <c r="A265" s="657">
        <v>12</v>
      </c>
      <c r="B265" s="658">
        <f t="shared" si="102"/>
        <v>11.654975027364422</v>
      </c>
      <c r="C265" s="500">
        <f>'0. Materiali'!$B$10</f>
        <v>31475.806210019346</v>
      </c>
      <c r="D265" s="461">
        <f>'1. Geometria'!$H$8</f>
        <v>3.3</v>
      </c>
      <c r="E265" s="4">
        <f>'1. Geometria'!$C$32</f>
        <v>0.3</v>
      </c>
      <c r="F265" s="4">
        <f>'1. Geometria'!$C$33</f>
        <v>0.6</v>
      </c>
      <c r="G265" s="659">
        <f t="shared" si="103"/>
        <v>5.3999999999999994E-3</v>
      </c>
      <c r="H265" s="4">
        <f>'1. Geometria'!$L$42</f>
        <v>4.3499999999999996</v>
      </c>
      <c r="I265" s="4">
        <f>'1. Geometria'!$L$49</f>
        <v>4.5</v>
      </c>
      <c r="J265" s="461">
        <f t="shared" si="104"/>
        <v>4.4249999999999998</v>
      </c>
      <c r="K265" s="461">
        <f>'1. Geometria'!$C$51</f>
        <v>0.3</v>
      </c>
      <c r="L265" s="461">
        <f>'1. Geometria'!$C$50</f>
        <v>0.5</v>
      </c>
      <c r="M265" s="500">
        <f t="shared" si="105"/>
        <v>3.1249999999999997E-3</v>
      </c>
      <c r="N265" s="461">
        <f>'1. Geometria'!$C$57</f>
        <v>0.8</v>
      </c>
      <c r="O265" s="461">
        <f>'1. Geometria'!$C$52</f>
        <v>0.21000000000000002</v>
      </c>
      <c r="P265" s="500">
        <f t="shared" si="110"/>
        <v>6.1740000000000015E-4</v>
      </c>
      <c r="Q265" s="659">
        <f t="shared" si="106"/>
        <v>1.8711999999999999E-3</v>
      </c>
      <c r="R265" s="461">
        <f>'1. Geometria'!$C$51</f>
        <v>0.3</v>
      </c>
      <c r="S265" s="461">
        <f>'1. Geometria'!$C$50</f>
        <v>0.5</v>
      </c>
      <c r="T265" s="736">
        <f t="shared" si="107"/>
        <v>3.1249999999999997E-3</v>
      </c>
      <c r="U265" s="461">
        <f>'1. Geometria'!$C$57</f>
        <v>0.8</v>
      </c>
      <c r="V265" s="461">
        <f>'1. Geometria'!$C$52</f>
        <v>0.21000000000000002</v>
      </c>
      <c r="W265" s="736">
        <f t="shared" si="108"/>
        <v>6.1740000000000015E-4</v>
      </c>
      <c r="X265" s="659">
        <f t="shared" si="109"/>
        <v>1.8711999999999999E-3</v>
      </c>
      <c r="Y265" s="642">
        <f t="shared" si="100"/>
        <v>3.8696606941583425</v>
      </c>
      <c r="Z265" s="642">
        <f t="shared" si="101"/>
        <v>3.8696606941583425</v>
      </c>
    </row>
    <row r="266" spans="1:26" x14ac:dyDescent="0.25">
      <c r="A266" s="657">
        <v>13</v>
      </c>
      <c r="B266" s="658">
        <f t="shared" si="102"/>
        <v>6.9854585322181206</v>
      </c>
      <c r="C266" s="500">
        <f>'0. Materiali'!$B$10</f>
        <v>31475.806210019346</v>
      </c>
      <c r="D266" s="461">
        <f>'1. Geometria'!$H$8</f>
        <v>3.3</v>
      </c>
      <c r="E266" s="4">
        <f>'1. Geometria'!$C$33</f>
        <v>0.6</v>
      </c>
      <c r="F266" s="4">
        <f>'1. Geometria'!$C$32</f>
        <v>0.3</v>
      </c>
      <c r="G266" s="659">
        <f t="shared" si="103"/>
        <v>1.3499999999999999E-3</v>
      </c>
      <c r="H266" s="4">
        <f>'1. Geometria'!$L$43</f>
        <v>4.3499999999999996</v>
      </c>
      <c r="I266" s="4">
        <f>'1. Geometria'!$L$50</f>
        <v>4.5</v>
      </c>
      <c r="J266" s="461">
        <f t="shared" si="104"/>
        <v>4.4249999999999998</v>
      </c>
      <c r="K266" s="461">
        <f>'1. Geometria'!$C$51</f>
        <v>0.3</v>
      </c>
      <c r="L266" s="461">
        <f>'1. Geometria'!$C$50</f>
        <v>0.5</v>
      </c>
      <c r="M266" s="500">
        <f t="shared" si="105"/>
        <v>3.1249999999999997E-3</v>
      </c>
      <c r="N266" s="461">
        <f>'1. Geometria'!$C$55</f>
        <v>0.5</v>
      </c>
      <c r="O266" s="461">
        <f>'1. Geometria'!$C$52</f>
        <v>0.21000000000000002</v>
      </c>
      <c r="P266" s="500">
        <f t="shared" si="110"/>
        <v>3.858750000000001E-4</v>
      </c>
      <c r="Q266" s="659">
        <f t="shared" si="106"/>
        <v>1.7554374999999998E-3</v>
      </c>
      <c r="R266" s="461">
        <f>'1. Geometria'!$C$51</f>
        <v>0.3</v>
      </c>
      <c r="S266" s="461">
        <f>'1. Geometria'!$C$50</f>
        <v>0.5</v>
      </c>
      <c r="T266" s="736">
        <f t="shared" si="107"/>
        <v>3.1249999999999997E-3</v>
      </c>
      <c r="U266" s="461">
        <f>'1. Geometria'!$C$55</f>
        <v>0.5</v>
      </c>
      <c r="V266" s="461">
        <f>'1. Geometria'!$C$52</f>
        <v>0.21000000000000002</v>
      </c>
      <c r="W266" s="736">
        <f t="shared" si="108"/>
        <v>3.858750000000001E-4</v>
      </c>
      <c r="X266" s="659">
        <f t="shared" si="109"/>
        <v>1.7554374999999998E-3</v>
      </c>
      <c r="Y266" s="642">
        <f t="shared" si="100"/>
        <v>1.0312114630838596</v>
      </c>
      <c r="Z266" s="642">
        <f t="shared" si="101"/>
        <v>1.0312114630838596</v>
      </c>
    </row>
    <row r="267" spans="1:26" x14ac:dyDescent="0.25">
      <c r="A267" s="657">
        <v>14</v>
      </c>
      <c r="B267" s="658">
        <f t="shared" si="102"/>
        <v>17.11010500996737</v>
      </c>
      <c r="C267" s="500">
        <f>'0. Materiali'!$B$10</f>
        <v>31475.806210019346</v>
      </c>
      <c r="D267" s="461">
        <f>'1. Geometria'!$H$8</f>
        <v>3.3</v>
      </c>
      <c r="E267" s="4">
        <f>'1. Geometria'!$C$32</f>
        <v>0.3</v>
      </c>
      <c r="F267" s="4">
        <f>'1. Geometria'!$C$33</f>
        <v>0.6</v>
      </c>
      <c r="G267" s="659">
        <f t="shared" si="103"/>
        <v>5.3999999999999994E-3</v>
      </c>
      <c r="H267" s="4">
        <f>'1. Geometria'!$L$44</f>
        <v>4.3499999999999996</v>
      </c>
      <c r="I267" s="4">
        <f>'1. Geometria'!$L$51</f>
        <v>4.5</v>
      </c>
      <c r="J267" s="461">
        <f t="shared" si="104"/>
        <v>4.4249999999999998</v>
      </c>
      <c r="K267" s="461">
        <f>'1. Geometria'!$C$51</f>
        <v>0.3</v>
      </c>
      <c r="L267" s="461">
        <f>'1. Geometria'!$C$50</f>
        <v>0.5</v>
      </c>
      <c r="M267" s="500">
        <f t="shared" si="105"/>
        <v>3.1249999999999997E-3</v>
      </c>
      <c r="N267" s="461">
        <f>'1. Geometria'!$C$51</f>
        <v>0.3</v>
      </c>
      <c r="O267" s="461">
        <f>'1. Geometria'!$C$50</f>
        <v>0.5</v>
      </c>
      <c r="P267" s="500">
        <f t="shared" si="110"/>
        <v>3.1249999999999997E-3</v>
      </c>
      <c r="Q267" s="659">
        <f t="shared" si="106"/>
        <v>3.1249999999999997E-3</v>
      </c>
      <c r="R267" s="461">
        <f>'1. Geometria'!$C$51</f>
        <v>0.3</v>
      </c>
      <c r="S267" s="461">
        <f>'1. Geometria'!$C$50</f>
        <v>0.5</v>
      </c>
      <c r="T267" s="736">
        <f t="shared" si="107"/>
        <v>3.1249999999999997E-3</v>
      </c>
      <c r="U267" s="461">
        <f>'1. Geometria'!$C$51</f>
        <v>0.3</v>
      </c>
      <c r="V267" s="461">
        <f>'1. Geometria'!$C$50</f>
        <v>0.5</v>
      </c>
      <c r="W267" s="736">
        <f t="shared" si="108"/>
        <v>3.1249999999999997E-3</v>
      </c>
      <c r="X267" s="659">
        <f t="shared" si="109"/>
        <v>3.1249999999999997E-3</v>
      </c>
      <c r="Y267" s="642">
        <f t="shared" si="100"/>
        <v>2.3170909090909091</v>
      </c>
      <c r="Z267" s="642">
        <f t="shared" si="101"/>
        <v>2.3170909090909091</v>
      </c>
    </row>
    <row r="268" spans="1:26" x14ac:dyDescent="0.25">
      <c r="A268" s="657">
        <v>15</v>
      </c>
      <c r="B268" s="658">
        <f t="shared" si="102"/>
        <v>17.11010500996737</v>
      </c>
      <c r="C268" s="500">
        <f>'0. Materiali'!$B$10</f>
        <v>31475.806210019346</v>
      </c>
      <c r="D268" s="461">
        <f>'1. Geometria'!$H$8</f>
        <v>3.3</v>
      </c>
      <c r="E268" s="4">
        <f>'1. Geometria'!$C$32</f>
        <v>0.3</v>
      </c>
      <c r="F268" s="4">
        <f>'1. Geometria'!$C$33</f>
        <v>0.6</v>
      </c>
      <c r="G268" s="659">
        <f t="shared" si="103"/>
        <v>5.3999999999999994E-3</v>
      </c>
      <c r="H268" s="4">
        <f>'1. Geometria'!$L$45</f>
        <v>4.95</v>
      </c>
      <c r="I268" s="4">
        <f>'1. Geometria'!$L$52</f>
        <v>3.9</v>
      </c>
      <c r="J268" s="461">
        <f t="shared" si="104"/>
        <v>4.4249999999999998</v>
      </c>
      <c r="K268" s="461">
        <f>'1. Geometria'!$C$51</f>
        <v>0.3</v>
      </c>
      <c r="L268" s="461">
        <f>'1. Geometria'!$C$50</f>
        <v>0.5</v>
      </c>
      <c r="M268" s="500">
        <f t="shared" si="105"/>
        <v>3.1249999999999997E-3</v>
      </c>
      <c r="N268" s="461">
        <f>'1. Geometria'!$C$51</f>
        <v>0.3</v>
      </c>
      <c r="O268" s="461">
        <f>'1. Geometria'!$C$50</f>
        <v>0.5</v>
      </c>
      <c r="P268" s="500">
        <f t="shared" si="110"/>
        <v>3.1249999999999997E-3</v>
      </c>
      <c r="Q268" s="659">
        <f t="shared" si="106"/>
        <v>3.1249999999999997E-3</v>
      </c>
      <c r="R268" s="461">
        <f>'1. Geometria'!$C$51</f>
        <v>0.3</v>
      </c>
      <c r="S268" s="461">
        <f>'1. Geometria'!$C$50</f>
        <v>0.5</v>
      </c>
      <c r="T268" s="736">
        <f t="shared" si="107"/>
        <v>3.1249999999999997E-3</v>
      </c>
      <c r="U268" s="461">
        <f>'1. Geometria'!$C$51</f>
        <v>0.3</v>
      </c>
      <c r="V268" s="461">
        <f>'1. Geometria'!$C$50</f>
        <v>0.5</v>
      </c>
      <c r="W268" s="736">
        <f t="shared" si="108"/>
        <v>3.1249999999999997E-3</v>
      </c>
      <c r="X268" s="659">
        <f t="shared" si="109"/>
        <v>3.1249999999999997E-3</v>
      </c>
      <c r="Y268" s="642">
        <f t="shared" si="100"/>
        <v>2.3170909090909091</v>
      </c>
      <c r="Z268" s="642">
        <f t="shared" si="101"/>
        <v>2.3170909090909091</v>
      </c>
    </row>
    <row r="269" spans="1:26" x14ac:dyDescent="0.25">
      <c r="A269" s="657">
        <v>16</v>
      </c>
      <c r="B269" s="658">
        <f t="shared" si="102"/>
        <v>2.4931254887540812</v>
      </c>
      <c r="C269" s="500">
        <f>'0. Materiali'!$B$10</f>
        <v>31475.806210019346</v>
      </c>
      <c r="D269" s="461">
        <f>'1. Geometria'!$H$8</f>
        <v>3.3</v>
      </c>
      <c r="E269" s="4">
        <f>'1. Geometria'!$C$33</f>
        <v>0.6</v>
      </c>
      <c r="F269" s="4">
        <f>'1. Geometria'!$C$32</f>
        <v>0.3</v>
      </c>
      <c r="G269" s="659">
        <f t="shared" si="103"/>
        <v>1.3499999999999999E-3</v>
      </c>
      <c r="H269" s="4">
        <f>'1. Geometria'!$L$46</f>
        <v>4.95</v>
      </c>
      <c r="I269" s="4">
        <f>'1. Geometria'!$L$53</f>
        <v>3.9</v>
      </c>
      <c r="J269" s="461">
        <f t="shared" si="104"/>
        <v>4.4249999999999998</v>
      </c>
      <c r="K269" s="461">
        <f>'1. Geometria'!$C$55</f>
        <v>0.5</v>
      </c>
      <c r="L269" s="461">
        <f>'1. Geometria'!$C$52</f>
        <v>0.21000000000000002</v>
      </c>
      <c r="M269" s="500">
        <f t="shared" si="105"/>
        <v>3.858750000000001E-4</v>
      </c>
      <c r="N269" s="461">
        <f>'1. Geometria'!$C$55</f>
        <v>0.5</v>
      </c>
      <c r="O269" s="461">
        <f>'1. Geometria'!$C$52</f>
        <v>0.21000000000000002</v>
      </c>
      <c r="P269" s="500">
        <f t="shared" si="110"/>
        <v>3.858750000000001E-4</v>
      </c>
      <c r="Q269" s="659">
        <f t="shared" si="106"/>
        <v>3.858750000000001E-4</v>
      </c>
      <c r="R269" s="461">
        <f>'1. Geometria'!$C$55</f>
        <v>0.5</v>
      </c>
      <c r="S269" s="461">
        <f>'1. Geometria'!$C$52</f>
        <v>0.21000000000000002</v>
      </c>
      <c r="T269" s="736">
        <f t="shared" si="107"/>
        <v>3.858750000000001E-4</v>
      </c>
      <c r="U269" s="461">
        <f>'1. Geometria'!$C$55</f>
        <v>0.5</v>
      </c>
      <c r="V269" s="461">
        <f>'1. Geometria'!$C$52</f>
        <v>0.21000000000000002</v>
      </c>
      <c r="W269" s="736">
        <f t="shared" si="108"/>
        <v>3.858750000000001E-4</v>
      </c>
      <c r="X269" s="659">
        <f t="shared" si="109"/>
        <v>3.858750000000001E-4</v>
      </c>
      <c r="Y269" s="642">
        <f t="shared" si="100"/>
        <v>4.6912271402067303</v>
      </c>
      <c r="Z269" s="642">
        <f t="shared" si="101"/>
        <v>4.6912271402067303</v>
      </c>
    </row>
    <row r="270" spans="1:26" x14ac:dyDescent="0.25">
      <c r="A270" s="657">
        <v>17</v>
      </c>
      <c r="B270" s="658">
        <f t="shared" si="102"/>
        <v>17.11010500996737</v>
      </c>
      <c r="C270" s="500">
        <f>'0. Materiali'!$B$10</f>
        <v>31475.806210019346</v>
      </c>
      <c r="D270" s="461">
        <f>'1. Geometria'!$H$8</f>
        <v>3.3</v>
      </c>
      <c r="E270" s="4">
        <f>'1. Geometria'!$C$32</f>
        <v>0.3</v>
      </c>
      <c r="F270" s="4">
        <f>'1. Geometria'!$C$33</f>
        <v>0.6</v>
      </c>
      <c r="G270" s="659">
        <f t="shared" si="103"/>
        <v>5.3999999999999994E-3</v>
      </c>
      <c r="H270" s="4">
        <f>'1. Geometria'!$L$47</f>
        <v>4.95</v>
      </c>
      <c r="I270" s="4">
        <f>'1. Geometria'!$L$54</f>
        <v>3.9</v>
      </c>
      <c r="J270" s="461">
        <f t="shared" si="104"/>
        <v>4.4249999999999998</v>
      </c>
      <c r="K270" s="461">
        <f>'1. Geometria'!$C$51</f>
        <v>0.3</v>
      </c>
      <c r="L270" s="461">
        <f>'1. Geometria'!$C$50</f>
        <v>0.5</v>
      </c>
      <c r="M270" s="500">
        <f t="shared" si="105"/>
        <v>3.1249999999999997E-3</v>
      </c>
      <c r="N270" s="461">
        <f>'1. Geometria'!$C$51</f>
        <v>0.3</v>
      </c>
      <c r="O270" s="461">
        <f>'1. Geometria'!$C$50</f>
        <v>0.5</v>
      </c>
      <c r="P270" s="500">
        <f t="shared" si="110"/>
        <v>3.1249999999999997E-3</v>
      </c>
      <c r="Q270" s="659">
        <f t="shared" si="106"/>
        <v>3.1249999999999997E-3</v>
      </c>
      <c r="R270" s="461">
        <f>'1. Geometria'!$C$51</f>
        <v>0.3</v>
      </c>
      <c r="S270" s="461">
        <f>'1. Geometria'!$C$50</f>
        <v>0.5</v>
      </c>
      <c r="T270" s="736">
        <f t="shared" si="107"/>
        <v>3.1249999999999997E-3</v>
      </c>
      <c r="U270" s="461">
        <f>'1. Geometria'!$C$51</f>
        <v>0.3</v>
      </c>
      <c r="V270" s="461">
        <f>'1. Geometria'!$C$50</f>
        <v>0.5</v>
      </c>
      <c r="W270" s="736">
        <f t="shared" si="108"/>
        <v>3.1249999999999997E-3</v>
      </c>
      <c r="X270" s="659">
        <f t="shared" si="109"/>
        <v>3.1249999999999997E-3</v>
      </c>
      <c r="Y270" s="642">
        <f t="shared" si="100"/>
        <v>2.3170909090909091</v>
      </c>
      <c r="Z270" s="642">
        <f t="shared" si="101"/>
        <v>2.3170909090909091</v>
      </c>
    </row>
    <row r="271" spans="1:26" x14ac:dyDescent="0.25">
      <c r="A271" s="657">
        <v>18</v>
      </c>
      <c r="B271" s="658">
        <f t="shared" si="102"/>
        <v>9.9349699491357324</v>
      </c>
      <c r="C271" s="500">
        <f>'0. Materiali'!$B$10</f>
        <v>31475.806210019346</v>
      </c>
      <c r="D271" s="461">
        <f>'1. Geometria'!$H$8</f>
        <v>3.3</v>
      </c>
      <c r="E271" s="4">
        <f>'1. Geometria'!$C$32</f>
        <v>0.3</v>
      </c>
      <c r="F271" s="4">
        <f>'1. Geometria'!$C$33</f>
        <v>0.6</v>
      </c>
      <c r="G271" s="659">
        <f t="shared" si="103"/>
        <v>5.3999999999999994E-3</v>
      </c>
      <c r="H271" s="4">
        <f>'1. Geometria'!$L$48</f>
        <v>4.5</v>
      </c>
      <c r="I271" s="500">
        <v>0</v>
      </c>
      <c r="J271" s="461">
        <f t="shared" si="104"/>
        <v>2.25</v>
      </c>
      <c r="K271" s="461">
        <f>'1. Geometria'!$C$51</f>
        <v>0.3</v>
      </c>
      <c r="L271" s="461">
        <f>'1. Geometria'!$C$50</f>
        <v>0.5</v>
      </c>
      <c r="M271" s="500">
        <f t="shared" si="105"/>
        <v>3.1249999999999997E-3</v>
      </c>
      <c r="N271" s="500">
        <v>0</v>
      </c>
      <c r="O271" s="500">
        <v>0</v>
      </c>
      <c r="P271" s="500">
        <f t="shared" si="110"/>
        <v>0</v>
      </c>
      <c r="Q271" s="659">
        <f t="shared" si="106"/>
        <v>1.5624999999999999E-3</v>
      </c>
      <c r="R271" s="461">
        <f>'1. Geometria'!$C$51</f>
        <v>0.3</v>
      </c>
      <c r="S271" s="461">
        <f>'1. Geometria'!$C$50</f>
        <v>0.5</v>
      </c>
      <c r="T271" s="736">
        <f t="shared" si="107"/>
        <v>3.1249999999999997E-3</v>
      </c>
      <c r="U271" s="500">
        <v>0</v>
      </c>
      <c r="V271" s="500">
        <v>0</v>
      </c>
      <c r="W271" s="736">
        <f t="shared" si="108"/>
        <v>0</v>
      </c>
      <c r="X271" s="659">
        <f t="shared" si="109"/>
        <v>1.5624999999999999E-3</v>
      </c>
      <c r="Y271" s="642">
        <f t="shared" si="100"/>
        <v>4.7127272727272729</v>
      </c>
      <c r="Z271" s="642">
        <f t="shared" si="101"/>
        <v>4.7127272727272729</v>
      </c>
    </row>
    <row r="272" spans="1:26" x14ac:dyDescent="0.25">
      <c r="A272" s="657">
        <v>19</v>
      </c>
      <c r="B272" s="658">
        <f t="shared" si="102"/>
        <v>2.0376387782139984</v>
      </c>
      <c r="C272" s="500">
        <f>'0. Materiali'!$B$10</f>
        <v>31475.806210019346</v>
      </c>
      <c r="D272" s="461">
        <f>'1. Geometria'!$H$8</f>
        <v>3.3</v>
      </c>
      <c r="E272" s="4">
        <f>'1. Geometria'!$C$33</f>
        <v>0.6</v>
      </c>
      <c r="F272" s="4">
        <f>'1. Geometria'!$C$32</f>
        <v>0.3</v>
      </c>
      <c r="G272" s="659">
        <f t="shared" si="103"/>
        <v>1.3499999999999999E-3</v>
      </c>
      <c r="H272" s="4">
        <f>'1. Geometria'!$L$49</f>
        <v>4.5</v>
      </c>
      <c r="I272" s="660">
        <v>0</v>
      </c>
      <c r="J272" s="461">
        <f t="shared" si="104"/>
        <v>2.25</v>
      </c>
      <c r="K272" s="461">
        <f>'1. Geometria'!$C$57</f>
        <v>0.8</v>
      </c>
      <c r="L272" s="461">
        <f>'1. Geometria'!$C$52</f>
        <v>0.21000000000000002</v>
      </c>
      <c r="M272" s="500">
        <f t="shared" si="105"/>
        <v>6.1740000000000015E-4</v>
      </c>
      <c r="N272" s="660">
        <v>0</v>
      </c>
      <c r="O272" s="660">
        <v>0</v>
      </c>
      <c r="P272" s="500">
        <f t="shared" si="110"/>
        <v>0</v>
      </c>
      <c r="Q272" s="659">
        <f t="shared" si="106"/>
        <v>3.0870000000000008E-4</v>
      </c>
      <c r="R272" s="461">
        <f>'1. Geometria'!$C$57</f>
        <v>0.8</v>
      </c>
      <c r="S272" s="461">
        <f>'1. Geometria'!$C$52</f>
        <v>0.21000000000000002</v>
      </c>
      <c r="T272" s="736">
        <f t="shared" si="107"/>
        <v>6.1740000000000015E-4</v>
      </c>
      <c r="U272" s="660">
        <v>0</v>
      </c>
      <c r="V272" s="660">
        <v>0</v>
      </c>
      <c r="W272" s="736">
        <f t="shared" si="108"/>
        <v>0</v>
      </c>
      <c r="X272" s="659">
        <f t="shared" si="109"/>
        <v>3.0870000000000008E-4</v>
      </c>
      <c r="Y272" s="642">
        <f t="shared" si="100"/>
        <v>5.963424330771268</v>
      </c>
      <c r="Z272" s="642">
        <f t="shared" si="101"/>
        <v>5.963424330771268</v>
      </c>
    </row>
    <row r="273" spans="1:26" x14ac:dyDescent="0.25">
      <c r="A273" s="657">
        <v>20</v>
      </c>
      <c r="B273" s="658">
        <f t="shared" si="102"/>
        <v>1.346010701229889</v>
      </c>
      <c r="C273" s="500">
        <f>'0. Materiali'!$B$10</f>
        <v>31475.806210019346</v>
      </c>
      <c r="D273" s="461">
        <f>'1. Geometria'!$H$8</f>
        <v>3.3</v>
      </c>
      <c r="E273" s="4">
        <f>'1. Geometria'!$C$33</f>
        <v>0.6</v>
      </c>
      <c r="F273" s="4">
        <f>'1. Geometria'!$C$32</f>
        <v>0.3</v>
      </c>
      <c r="G273" s="659">
        <f t="shared" si="103"/>
        <v>1.3499999999999999E-3</v>
      </c>
      <c r="H273" s="4">
        <f>'1. Geometria'!$L$50</f>
        <v>4.5</v>
      </c>
      <c r="I273" s="660">
        <v>0</v>
      </c>
      <c r="J273" s="461">
        <f t="shared" si="104"/>
        <v>2.25</v>
      </c>
      <c r="K273" s="461">
        <f>'1. Geometria'!$C$55</f>
        <v>0.5</v>
      </c>
      <c r="L273" s="461">
        <f>'1. Geometria'!$C$52</f>
        <v>0.21000000000000002</v>
      </c>
      <c r="M273" s="500">
        <f t="shared" si="105"/>
        <v>3.858750000000001E-4</v>
      </c>
      <c r="N273" s="660">
        <v>0</v>
      </c>
      <c r="O273" s="660">
        <v>0</v>
      </c>
      <c r="P273" s="500">
        <f t="shared" si="110"/>
        <v>0</v>
      </c>
      <c r="Q273" s="659">
        <f t="shared" si="106"/>
        <v>1.9293750000000005E-4</v>
      </c>
      <c r="R273" s="461">
        <f>'1. Geometria'!$C$55</f>
        <v>0.5</v>
      </c>
      <c r="S273" s="461">
        <f>'1. Geometria'!$C$52</f>
        <v>0.21000000000000002</v>
      </c>
      <c r="T273" s="736">
        <f t="shared" si="107"/>
        <v>3.858750000000001E-4</v>
      </c>
      <c r="U273" s="660">
        <v>0</v>
      </c>
      <c r="V273" s="660">
        <v>0</v>
      </c>
      <c r="W273" s="736">
        <f t="shared" si="108"/>
        <v>0</v>
      </c>
      <c r="X273" s="659">
        <f t="shared" si="109"/>
        <v>1.9293750000000005E-4</v>
      </c>
      <c r="Y273" s="642">
        <f t="shared" si="100"/>
        <v>9.5414789292340281</v>
      </c>
      <c r="Z273" s="642">
        <f t="shared" si="101"/>
        <v>9.5414789292340281</v>
      </c>
    </row>
    <row r="274" spans="1:26" x14ac:dyDescent="0.25">
      <c r="A274" s="657">
        <v>21</v>
      </c>
      <c r="B274" s="658">
        <f t="shared" si="102"/>
        <v>6.5141226168999316</v>
      </c>
      <c r="C274" s="500">
        <f>'0. Materiali'!$B$10</f>
        <v>31475.806210019346</v>
      </c>
      <c r="D274" s="461">
        <f>'1. Geometria'!$H$8</f>
        <v>3.3</v>
      </c>
      <c r="E274" s="4">
        <f>'1. Geometria'!$C$33</f>
        <v>0.6</v>
      </c>
      <c r="F274" s="4">
        <f>'1. Geometria'!$C$32</f>
        <v>0.3</v>
      </c>
      <c r="G274" s="659">
        <f t="shared" si="103"/>
        <v>1.3499999999999999E-3</v>
      </c>
      <c r="H274" s="4">
        <f>'1. Geometria'!$L$51</f>
        <v>4.5</v>
      </c>
      <c r="I274" s="660">
        <v>0</v>
      </c>
      <c r="J274" s="461">
        <f t="shared" si="104"/>
        <v>2.25</v>
      </c>
      <c r="K274" s="461">
        <f>'1. Geometria'!$C$51</f>
        <v>0.3</v>
      </c>
      <c r="L274" s="461">
        <f>'1. Geometria'!$C$50</f>
        <v>0.5</v>
      </c>
      <c r="M274" s="500">
        <f t="shared" si="105"/>
        <v>3.1249999999999997E-3</v>
      </c>
      <c r="N274" s="660">
        <v>0</v>
      </c>
      <c r="O274" s="660">
        <v>0</v>
      </c>
      <c r="P274" s="500">
        <f t="shared" si="110"/>
        <v>0</v>
      </c>
      <c r="Q274" s="659">
        <f t="shared" si="106"/>
        <v>1.5624999999999999E-3</v>
      </c>
      <c r="R274" s="461">
        <f>'1. Geometria'!$C$51</f>
        <v>0.3</v>
      </c>
      <c r="S274" s="461">
        <f>'1. Geometria'!$C$50</f>
        <v>0.5</v>
      </c>
      <c r="T274" s="736">
        <f t="shared" si="107"/>
        <v>3.1249999999999997E-3</v>
      </c>
      <c r="U274" s="660">
        <v>0</v>
      </c>
      <c r="V274" s="660">
        <v>0</v>
      </c>
      <c r="W274" s="736">
        <f t="shared" si="108"/>
        <v>0</v>
      </c>
      <c r="X274" s="659">
        <f t="shared" si="109"/>
        <v>1.5624999999999999E-3</v>
      </c>
      <c r="Y274" s="642">
        <f t="shared" si="100"/>
        <v>1.1781818181818182</v>
      </c>
      <c r="Z274" s="642">
        <f t="shared" si="101"/>
        <v>1.1781818181818182</v>
      </c>
    </row>
    <row r="275" spans="1:26" x14ac:dyDescent="0.25">
      <c r="A275" s="657">
        <v>22</v>
      </c>
      <c r="B275" s="658">
        <f t="shared" si="102"/>
        <v>17.042845370268871</v>
      </c>
      <c r="C275" s="500">
        <f>'0. Materiali'!$B$10</f>
        <v>31475.806210019346</v>
      </c>
      <c r="D275" s="461">
        <f>'1. Geometria'!$H$8</f>
        <v>3.3</v>
      </c>
      <c r="E275" s="4">
        <f>'1. Geometria'!$C$32</f>
        <v>0.3</v>
      </c>
      <c r="F275" s="4">
        <f>'1. Geometria'!$C$33</f>
        <v>0.6</v>
      </c>
      <c r="G275" s="659">
        <f t="shared" si="103"/>
        <v>5.3999999999999994E-3</v>
      </c>
      <c r="H275" s="4">
        <f>'1. Geometria'!$L$52</f>
        <v>3.9</v>
      </c>
      <c r="I275" s="4">
        <f>'1. Geometria'!$L$55</f>
        <v>5</v>
      </c>
      <c r="J275" s="461">
        <f t="shared" si="104"/>
        <v>4.45</v>
      </c>
      <c r="K275" s="461">
        <f>'1. Geometria'!$C$51</f>
        <v>0.3</v>
      </c>
      <c r="L275" s="461">
        <f>'1. Geometria'!$C$50</f>
        <v>0.5</v>
      </c>
      <c r="M275" s="500">
        <f t="shared" si="105"/>
        <v>3.1249999999999997E-3</v>
      </c>
      <c r="N275" s="461">
        <f>'1. Geometria'!$C$51</f>
        <v>0.3</v>
      </c>
      <c r="O275" s="461">
        <f>'1. Geometria'!$C$50</f>
        <v>0.5</v>
      </c>
      <c r="P275" s="500">
        <f t="shared" si="110"/>
        <v>3.1249999999999997E-3</v>
      </c>
      <c r="Q275" s="659">
        <f t="shared" si="106"/>
        <v>3.1249999999999997E-3</v>
      </c>
      <c r="R275" s="461">
        <f>'1. Geometria'!$C$51</f>
        <v>0.3</v>
      </c>
      <c r="S275" s="461">
        <f>'1. Geometria'!$C$50</f>
        <v>0.5</v>
      </c>
      <c r="T275" s="736">
        <f t="shared" si="107"/>
        <v>3.1249999999999997E-3</v>
      </c>
      <c r="U275" s="461">
        <f>'1. Geometria'!$C$51</f>
        <v>0.3</v>
      </c>
      <c r="V275" s="461">
        <f>'1. Geometria'!$C$50</f>
        <v>0.5</v>
      </c>
      <c r="W275" s="736">
        <f t="shared" si="108"/>
        <v>3.1249999999999997E-3</v>
      </c>
      <c r="X275" s="659">
        <f t="shared" si="109"/>
        <v>3.1249999999999997E-3</v>
      </c>
      <c r="Y275" s="642">
        <f t="shared" si="100"/>
        <v>2.3301818181818184</v>
      </c>
      <c r="Z275" s="642">
        <f t="shared" si="101"/>
        <v>2.3301818181818184</v>
      </c>
    </row>
    <row r="276" spans="1:26" x14ac:dyDescent="0.25">
      <c r="A276" s="657">
        <v>23</v>
      </c>
      <c r="B276" s="658">
        <f t="shared" si="102"/>
        <v>2.481568795254085</v>
      </c>
      <c r="C276" s="500">
        <f>'0. Materiali'!$B$10</f>
        <v>31475.806210019346</v>
      </c>
      <c r="D276" s="461">
        <f>'1. Geometria'!$H$8</f>
        <v>3.3</v>
      </c>
      <c r="E276" s="4">
        <f>'1. Geometria'!$C$33</f>
        <v>0.6</v>
      </c>
      <c r="F276" s="4">
        <f>'1. Geometria'!$C$32</f>
        <v>0.3</v>
      </c>
      <c r="G276" s="659">
        <f t="shared" si="103"/>
        <v>1.3499999999999999E-3</v>
      </c>
      <c r="H276" s="4">
        <f>'1. Geometria'!$L$53</f>
        <v>3.9</v>
      </c>
      <c r="I276" s="4">
        <f>'1. Geometria'!$L$56</f>
        <v>5</v>
      </c>
      <c r="J276" s="461">
        <f t="shared" si="104"/>
        <v>4.45</v>
      </c>
      <c r="K276" s="461">
        <f>'1. Geometria'!$C$55</f>
        <v>0.5</v>
      </c>
      <c r="L276" s="461">
        <f>'1. Geometria'!$C$52</f>
        <v>0.21000000000000002</v>
      </c>
      <c r="M276" s="500">
        <f t="shared" si="105"/>
        <v>3.858750000000001E-4</v>
      </c>
      <c r="N276" s="461">
        <f>'1. Geometria'!$C$55</f>
        <v>0.5</v>
      </c>
      <c r="O276" s="461">
        <f>'1. Geometria'!$C$52</f>
        <v>0.21000000000000002</v>
      </c>
      <c r="P276" s="500">
        <f t="shared" si="110"/>
        <v>3.858750000000001E-4</v>
      </c>
      <c r="Q276" s="659">
        <f t="shared" si="106"/>
        <v>3.858750000000001E-4</v>
      </c>
      <c r="R276" s="461">
        <f>'1. Geometria'!$C$55</f>
        <v>0.5</v>
      </c>
      <c r="S276" s="461">
        <f>'1. Geometria'!$C$52</f>
        <v>0.21000000000000002</v>
      </c>
      <c r="T276" s="736">
        <f t="shared" si="107"/>
        <v>3.858750000000001E-4</v>
      </c>
      <c r="U276" s="461">
        <f>'1. Geometria'!$C$55</f>
        <v>0.5</v>
      </c>
      <c r="V276" s="461">
        <f>'1. Geometria'!$C$52</f>
        <v>0.21000000000000002</v>
      </c>
      <c r="W276" s="736">
        <f t="shared" si="108"/>
        <v>3.858750000000001E-4</v>
      </c>
      <c r="X276" s="659">
        <f t="shared" si="109"/>
        <v>3.858750000000001E-4</v>
      </c>
      <c r="Y276" s="642">
        <f t="shared" si="100"/>
        <v>4.7177312483434921</v>
      </c>
      <c r="Z276" s="642">
        <f t="shared" si="101"/>
        <v>4.7177312483434921</v>
      </c>
    </row>
    <row r="277" spans="1:26" x14ac:dyDescent="0.25">
      <c r="A277" s="657">
        <v>24</v>
      </c>
      <c r="B277" s="658">
        <f t="shared" si="102"/>
        <v>17.042845370268871</v>
      </c>
      <c r="C277" s="500">
        <f>'0. Materiali'!$B$10</f>
        <v>31475.806210019346</v>
      </c>
      <c r="D277" s="461">
        <f>'1. Geometria'!$H$8</f>
        <v>3.3</v>
      </c>
      <c r="E277" s="4">
        <f>'1. Geometria'!$C$32</f>
        <v>0.3</v>
      </c>
      <c r="F277" s="4">
        <f>'1. Geometria'!$C$33</f>
        <v>0.6</v>
      </c>
      <c r="G277" s="659">
        <f t="shared" si="103"/>
        <v>5.3999999999999994E-3</v>
      </c>
      <c r="H277" s="4">
        <f>'1. Geometria'!$L$54</f>
        <v>3.9</v>
      </c>
      <c r="I277" s="4">
        <f>'1. Geometria'!$L$57</f>
        <v>5</v>
      </c>
      <c r="J277" s="461">
        <f t="shared" si="104"/>
        <v>4.45</v>
      </c>
      <c r="K277" s="461">
        <f>'1. Geometria'!$C$51</f>
        <v>0.3</v>
      </c>
      <c r="L277" s="461">
        <f>'1. Geometria'!$C$50</f>
        <v>0.5</v>
      </c>
      <c r="M277" s="500">
        <f t="shared" si="105"/>
        <v>3.1249999999999997E-3</v>
      </c>
      <c r="N277" s="461">
        <f>'1. Geometria'!$C$51</f>
        <v>0.3</v>
      </c>
      <c r="O277" s="461">
        <f>'1. Geometria'!$C$50</f>
        <v>0.5</v>
      </c>
      <c r="P277" s="500">
        <f t="shared" si="110"/>
        <v>3.1249999999999997E-3</v>
      </c>
      <c r="Q277" s="659">
        <f t="shared" si="106"/>
        <v>3.1249999999999997E-3</v>
      </c>
      <c r="R277" s="461">
        <f>'1. Geometria'!$C$51</f>
        <v>0.3</v>
      </c>
      <c r="S277" s="461">
        <f>'1. Geometria'!$C$50</f>
        <v>0.5</v>
      </c>
      <c r="T277" s="736">
        <f t="shared" si="107"/>
        <v>3.1249999999999997E-3</v>
      </c>
      <c r="U277" s="461">
        <f>'1. Geometria'!$C$51</f>
        <v>0.3</v>
      </c>
      <c r="V277" s="461">
        <f>'1. Geometria'!$C$50</f>
        <v>0.5</v>
      </c>
      <c r="W277" s="736">
        <f t="shared" si="108"/>
        <v>3.1249999999999997E-3</v>
      </c>
      <c r="X277" s="659">
        <f t="shared" si="109"/>
        <v>3.1249999999999997E-3</v>
      </c>
      <c r="Y277" s="642">
        <f t="shared" si="100"/>
        <v>2.3301818181818184</v>
      </c>
      <c r="Z277" s="642">
        <f t="shared" si="101"/>
        <v>2.3301818181818184</v>
      </c>
    </row>
    <row r="278" spans="1:26" x14ac:dyDescent="0.25">
      <c r="A278" s="657">
        <v>25</v>
      </c>
      <c r="B278" s="658">
        <f t="shared" si="102"/>
        <v>6.1448180275953685</v>
      </c>
      <c r="C278" s="500">
        <f>'0. Materiali'!$B$10</f>
        <v>31475.806210019346</v>
      </c>
      <c r="D278" s="461">
        <f>'1. Geometria'!$H$8</f>
        <v>3.3</v>
      </c>
      <c r="E278" s="4">
        <f>'1. Geometria'!$C$33</f>
        <v>0.6</v>
      </c>
      <c r="F278" s="4">
        <f>'1. Geometria'!$C$32</f>
        <v>0.3</v>
      </c>
      <c r="G278" s="659">
        <f t="shared" si="103"/>
        <v>1.3499999999999999E-3</v>
      </c>
      <c r="H278" s="4">
        <f>'1. Geometria'!$L$55</f>
        <v>5</v>
      </c>
      <c r="I278" s="642">
        <v>0</v>
      </c>
      <c r="J278" s="461">
        <f t="shared" si="104"/>
        <v>2.5</v>
      </c>
      <c r="K278" s="461">
        <f>'1. Geometria'!$C$51</f>
        <v>0.3</v>
      </c>
      <c r="L278" s="461">
        <f>'1. Geometria'!$C$50</f>
        <v>0.5</v>
      </c>
      <c r="M278" s="500">
        <f t="shared" si="105"/>
        <v>3.1249999999999997E-3</v>
      </c>
      <c r="N278" s="642">
        <v>0</v>
      </c>
      <c r="O278" s="642">
        <v>0</v>
      </c>
      <c r="P278" s="500">
        <f t="shared" si="110"/>
        <v>0</v>
      </c>
      <c r="Q278" s="659">
        <f t="shared" si="106"/>
        <v>1.5624999999999999E-3</v>
      </c>
      <c r="R278" s="461">
        <f>'1. Geometria'!$C$51</f>
        <v>0.3</v>
      </c>
      <c r="S278" s="461">
        <f>'1. Geometria'!$C$50</f>
        <v>0.5</v>
      </c>
      <c r="T278" s="736">
        <f t="shared" si="107"/>
        <v>3.1249999999999997E-3</v>
      </c>
      <c r="U278" s="642">
        <v>0</v>
      </c>
      <c r="V278" s="642">
        <v>0</v>
      </c>
      <c r="W278" s="736">
        <f t="shared" si="108"/>
        <v>0</v>
      </c>
      <c r="X278" s="659">
        <f t="shared" si="109"/>
        <v>1.5624999999999999E-3</v>
      </c>
      <c r="Y278" s="642">
        <f t="shared" si="100"/>
        <v>1.3090909090909093</v>
      </c>
      <c r="Z278" s="642">
        <f t="shared" si="101"/>
        <v>1.3090909090909093</v>
      </c>
    </row>
    <row r="279" spans="1:26" x14ac:dyDescent="0.25">
      <c r="A279" s="657">
        <v>26</v>
      </c>
      <c r="B279" s="658">
        <f t="shared" si="102"/>
        <v>1.2230115281113099</v>
      </c>
      <c r="C279" s="500">
        <f>'0. Materiali'!$B$10</f>
        <v>31475.806210019346</v>
      </c>
      <c r="D279" s="461">
        <f>'1. Geometria'!$H$8</f>
        <v>3.3</v>
      </c>
      <c r="E279" s="4">
        <f>'1. Geometria'!$C$33</f>
        <v>0.6</v>
      </c>
      <c r="F279" s="4">
        <f>'1. Geometria'!$C$32</f>
        <v>0.3</v>
      </c>
      <c r="G279" s="659">
        <f t="shared" si="103"/>
        <v>1.3499999999999999E-3</v>
      </c>
      <c r="H279" s="4">
        <f>'1. Geometria'!$L$56</f>
        <v>5</v>
      </c>
      <c r="I279" s="3">
        <v>0</v>
      </c>
      <c r="J279" s="461">
        <f t="shared" si="104"/>
        <v>2.5</v>
      </c>
      <c r="K279" s="461">
        <f>'1. Geometria'!$C$55</f>
        <v>0.5</v>
      </c>
      <c r="L279" s="461">
        <f>'1. Geometria'!$C$52</f>
        <v>0.21000000000000002</v>
      </c>
      <c r="M279" s="500">
        <f t="shared" si="105"/>
        <v>3.858750000000001E-4</v>
      </c>
      <c r="N279" s="3">
        <v>0</v>
      </c>
      <c r="O279" s="3">
        <v>0</v>
      </c>
      <c r="P279" s="500">
        <f t="shared" si="110"/>
        <v>0</v>
      </c>
      <c r="Q279" s="659">
        <f t="shared" si="106"/>
        <v>1.9293750000000005E-4</v>
      </c>
      <c r="R279" s="461">
        <f>'1. Geometria'!$C$55</f>
        <v>0.5</v>
      </c>
      <c r="S279" s="461">
        <f>'1. Geometria'!$C$52</f>
        <v>0.21000000000000002</v>
      </c>
      <c r="T279" s="736">
        <f t="shared" si="107"/>
        <v>3.858750000000001E-4</v>
      </c>
      <c r="U279" s="3">
        <v>0</v>
      </c>
      <c r="V279" s="3">
        <v>0</v>
      </c>
      <c r="W279" s="736">
        <f t="shared" si="108"/>
        <v>0</v>
      </c>
      <c r="X279" s="659">
        <f t="shared" si="109"/>
        <v>1.9293750000000005E-4</v>
      </c>
      <c r="Y279" s="642">
        <f t="shared" si="100"/>
        <v>10.601643254704475</v>
      </c>
      <c r="Z279" s="642">
        <f t="shared" si="101"/>
        <v>10.601643254704475</v>
      </c>
    </row>
    <row r="280" spans="1:26" x14ac:dyDescent="0.25">
      <c r="A280" s="657">
        <v>27</v>
      </c>
      <c r="B280" s="658">
        <f>((12*$C280*$G280)/($D280^3))*(1/(1+0.5*(($Y280+$Z280+(2*$Y280*$Z280/3))/(1+(($Y280+$Z280)/6)))))</f>
        <v>9.1007800525319151</v>
      </c>
      <c r="C280" s="500">
        <f>'0. Materiali'!$B$10</f>
        <v>31475.806210019346</v>
      </c>
      <c r="D280" s="461">
        <f>'1. Geometria'!$H$8</f>
        <v>3.3</v>
      </c>
      <c r="E280" s="4">
        <f>'1. Geometria'!$C$32</f>
        <v>0.3</v>
      </c>
      <c r="F280" s="4">
        <f>'1. Geometria'!$C$33</f>
        <v>0.6</v>
      </c>
      <c r="G280" s="659">
        <f t="shared" si="103"/>
        <v>5.3999999999999994E-3</v>
      </c>
      <c r="H280" s="4">
        <f>'1. Geometria'!$L$57</f>
        <v>5</v>
      </c>
      <c r="I280" s="642">
        <v>0</v>
      </c>
      <c r="J280" s="461">
        <f t="shared" si="104"/>
        <v>2.5</v>
      </c>
      <c r="K280" s="461">
        <f>'1. Geometria'!$C$51</f>
        <v>0.3</v>
      </c>
      <c r="L280" s="461">
        <f>'1. Geometria'!$C$50</f>
        <v>0.5</v>
      </c>
      <c r="M280" s="500">
        <f t="shared" si="105"/>
        <v>3.1249999999999997E-3</v>
      </c>
      <c r="N280" s="642">
        <v>0</v>
      </c>
      <c r="O280" s="642">
        <v>0</v>
      </c>
      <c r="P280" s="500">
        <f t="shared" si="110"/>
        <v>0</v>
      </c>
      <c r="Q280" s="659">
        <f t="shared" si="106"/>
        <v>1.5624999999999999E-3</v>
      </c>
      <c r="R280" s="461">
        <f>'1. Geometria'!$C$51</f>
        <v>0.3</v>
      </c>
      <c r="S280" s="461">
        <f>'1. Geometria'!$C$50</f>
        <v>0.5</v>
      </c>
      <c r="T280" s="736">
        <f t="shared" si="107"/>
        <v>3.1249999999999997E-3</v>
      </c>
      <c r="U280" s="642">
        <v>0</v>
      </c>
      <c r="V280" s="642">
        <v>0</v>
      </c>
      <c r="W280" s="736">
        <f t="shared" si="108"/>
        <v>0</v>
      </c>
      <c r="X280" s="659">
        <f t="shared" si="109"/>
        <v>1.5624999999999999E-3</v>
      </c>
      <c r="Y280" s="642">
        <f t="shared" si="100"/>
        <v>5.2363636363636372</v>
      </c>
      <c r="Z280" s="642">
        <f t="shared" si="101"/>
        <v>5.2363636363636372</v>
      </c>
    </row>
    <row r="281" spans="1:26" x14ac:dyDescent="0.25">
      <c r="A281" s="642"/>
      <c r="B281" s="146">
        <f>SUM(B254:B280)</f>
        <v>256.1672097869079</v>
      </c>
      <c r="C281" s="642"/>
      <c r="D281" s="642"/>
      <c r="E281" s="642"/>
      <c r="F281" s="642"/>
      <c r="G281" s="642"/>
      <c r="H281" s="642"/>
      <c r="I281" s="642"/>
      <c r="J281" s="642"/>
      <c r="K281" s="642"/>
      <c r="L281" s="642"/>
      <c r="M281" s="642"/>
      <c r="N281" s="642"/>
      <c r="O281" s="642"/>
      <c r="P281" s="642"/>
      <c r="Q281" s="642"/>
      <c r="R281" s="642"/>
      <c r="S281" s="642"/>
      <c r="T281" s="642"/>
      <c r="U281" s="642"/>
      <c r="V281" s="642"/>
      <c r="W281" s="642"/>
      <c r="X281" s="642"/>
    </row>
    <row r="284" spans="1:26" ht="15.75" thickBot="1" x14ac:dyDescent="0.3">
      <c r="A284" s="1585" t="s">
        <v>546</v>
      </c>
      <c r="B284" s="1586"/>
      <c r="C284" s="1586"/>
      <c r="D284" s="1586"/>
      <c r="E284" s="1586"/>
      <c r="F284" s="1586"/>
      <c r="G284" s="1586"/>
      <c r="H284" s="1586"/>
      <c r="I284" s="1586"/>
      <c r="J284" s="1586"/>
      <c r="K284" s="1586"/>
      <c r="L284" s="1586"/>
      <c r="M284" s="1586"/>
      <c r="N284" s="1586"/>
      <c r="O284" s="1586"/>
      <c r="P284" s="1586"/>
      <c r="Q284" s="1586"/>
      <c r="R284" s="1586"/>
      <c r="S284" s="1586"/>
      <c r="T284" s="1586"/>
      <c r="U284" s="1586"/>
      <c r="V284" s="1586"/>
      <c r="W284" s="1586"/>
      <c r="X284" s="1586"/>
      <c r="Y284" s="1586"/>
      <c r="Z284" s="1586"/>
    </row>
    <row r="285" spans="1:26" ht="15.75" customHeight="1" thickBot="1" x14ac:dyDescent="0.3">
      <c r="A285" s="1587" t="s">
        <v>207</v>
      </c>
      <c r="B285" s="1590" t="s">
        <v>622</v>
      </c>
      <c r="C285" s="1593" t="s">
        <v>247</v>
      </c>
      <c r="D285" s="1596" t="s">
        <v>207</v>
      </c>
      <c r="E285" s="1597"/>
      <c r="F285" s="1597"/>
      <c r="G285" s="1598"/>
      <c r="H285" s="1596" t="s">
        <v>611</v>
      </c>
      <c r="I285" s="1597"/>
      <c r="J285" s="1598"/>
      <c r="K285" s="1602" t="s">
        <v>615</v>
      </c>
      <c r="L285" s="1603"/>
      <c r="M285" s="1603"/>
      <c r="N285" s="1603"/>
      <c r="O285" s="1603"/>
      <c r="P285" s="1603"/>
      <c r="Q285" s="1604"/>
      <c r="R285" s="1602" t="s">
        <v>618</v>
      </c>
      <c r="S285" s="1603"/>
      <c r="T285" s="1603"/>
      <c r="U285" s="1603"/>
      <c r="V285" s="1603"/>
      <c r="W285" s="1603"/>
      <c r="X285" s="1603"/>
      <c r="Y285" s="1583" t="s">
        <v>620</v>
      </c>
      <c r="Z285" s="1581" t="s">
        <v>621</v>
      </c>
    </row>
    <row r="286" spans="1:26" x14ac:dyDescent="0.25">
      <c r="A286" s="1588"/>
      <c r="B286" s="1591"/>
      <c r="C286" s="1594"/>
      <c r="D286" s="1599"/>
      <c r="E286" s="1600"/>
      <c r="F286" s="1600"/>
      <c r="G286" s="1601"/>
      <c r="H286" s="1599"/>
      <c r="I286" s="1600"/>
      <c r="J286" s="1601"/>
      <c r="K286" s="1578" t="s">
        <v>614</v>
      </c>
      <c r="L286" s="1579"/>
      <c r="M286" s="1580"/>
      <c r="N286" s="1578" t="s">
        <v>616</v>
      </c>
      <c r="O286" s="1579"/>
      <c r="P286" s="1580"/>
      <c r="Q286" s="1581" t="s">
        <v>619</v>
      </c>
      <c r="R286" s="1578" t="s">
        <v>614</v>
      </c>
      <c r="S286" s="1579"/>
      <c r="T286" s="1580"/>
      <c r="U286" s="1578" t="s">
        <v>616</v>
      </c>
      <c r="V286" s="1579"/>
      <c r="W286" s="1580"/>
      <c r="X286" s="1583" t="s">
        <v>617</v>
      </c>
      <c r="Y286" s="1605"/>
      <c r="Z286" s="1606"/>
    </row>
    <row r="287" spans="1:26" ht="15.75" thickBot="1" x14ac:dyDescent="0.3">
      <c r="A287" s="1589"/>
      <c r="B287" s="1592"/>
      <c r="C287" s="1595"/>
      <c r="D287" s="677" t="s">
        <v>609</v>
      </c>
      <c r="E287" s="678" t="s">
        <v>607</v>
      </c>
      <c r="F287" s="678" t="s">
        <v>608</v>
      </c>
      <c r="G287" s="679" t="s">
        <v>594</v>
      </c>
      <c r="H287" s="677" t="s">
        <v>612</v>
      </c>
      <c r="I287" s="678" t="s">
        <v>613</v>
      </c>
      <c r="J287" s="679" t="s">
        <v>610</v>
      </c>
      <c r="K287" s="677" t="s">
        <v>607</v>
      </c>
      <c r="L287" s="678" t="s">
        <v>608</v>
      </c>
      <c r="M287" s="679" t="s">
        <v>599</v>
      </c>
      <c r="N287" s="677" t="s">
        <v>607</v>
      </c>
      <c r="O287" s="678" t="s">
        <v>608</v>
      </c>
      <c r="P287" s="679" t="s">
        <v>599</v>
      </c>
      <c r="Q287" s="1582"/>
      <c r="R287" s="677" t="s">
        <v>607</v>
      </c>
      <c r="S287" s="678" t="s">
        <v>608</v>
      </c>
      <c r="T287" s="679" t="s">
        <v>599</v>
      </c>
      <c r="U287" s="677" t="s">
        <v>607</v>
      </c>
      <c r="V287" s="678" t="s">
        <v>608</v>
      </c>
      <c r="W287" s="679" t="s">
        <v>599</v>
      </c>
      <c r="X287" s="1584"/>
      <c r="Y287" s="1584"/>
      <c r="Z287" s="1582"/>
    </row>
    <row r="288" spans="1:26" x14ac:dyDescent="0.25">
      <c r="A288" s="657">
        <v>7</v>
      </c>
      <c r="B288" s="658">
        <f t="shared" ref="B288:B293" si="111">((12*$C288*$G288)/($D288^3))*(1/(1+0.5*(($Y288+$Z288+(2*$Y288*$Z288/3))/(1+(($Y288+$Z288)/6)))))</f>
        <v>6.6337290845342727</v>
      </c>
      <c r="C288" s="500">
        <f>'0. Materiali'!$B$10</f>
        <v>31475.806210019346</v>
      </c>
      <c r="D288" s="461">
        <f>'1. Geometria'!$H$8</f>
        <v>3.3</v>
      </c>
      <c r="E288" s="4">
        <f>'1. Geometria'!$C$33</f>
        <v>0.6</v>
      </c>
      <c r="F288" s="4">
        <f>'1. Geometria'!$C$32</f>
        <v>0.3</v>
      </c>
      <c r="G288" s="659">
        <f t="shared" ref="G288:G293" si="112">(E288*(F288)^3)/12</f>
        <v>1.3499999999999999E-3</v>
      </c>
      <c r="H288" s="4">
        <f>'1. Geometria'!$L$44</f>
        <v>4.3499999999999996</v>
      </c>
      <c r="I288" s="660">
        <v>0</v>
      </c>
      <c r="J288" s="461">
        <f>(I288+H288)/2</f>
        <v>2.1749999999999998</v>
      </c>
      <c r="K288" s="461">
        <f>'1. Geometria'!$C$51</f>
        <v>0.3</v>
      </c>
      <c r="L288" s="461">
        <f>'1. Geometria'!$C$50</f>
        <v>0.5</v>
      </c>
      <c r="M288" s="500">
        <f t="shared" ref="M288:M293" si="113">(K288*(L288^3))/12</f>
        <v>3.1249999999999997E-3</v>
      </c>
      <c r="N288" s="660">
        <v>0</v>
      </c>
      <c r="O288" s="660">
        <v>0</v>
      </c>
      <c r="P288" s="660">
        <f t="shared" ref="P288:P293" si="114">(N288*(O288^3))/12</f>
        <v>0</v>
      </c>
      <c r="Q288" s="659">
        <f t="shared" ref="Q288:Q293" si="115">(M288+P288)/2</f>
        <v>1.5624999999999999E-3</v>
      </c>
      <c r="R288" s="461">
        <f>'1. Geometria'!$C$51</f>
        <v>0.3</v>
      </c>
      <c r="S288" s="461">
        <f>'1. Geometria'!$C$50</f>
        <v>0.5</v>
      </c>
      <c r="T288" s="500">
        <f>(R288*(S288^3))/12</f>
        <v>3.1249999999999997E-3</v>
      </c>
      <c r="U288" s="660">
        <v>0</v>
      </c>
      <c r="V288" s="660">
        <v>0</v>
      </c>
      <c r="W288" s="500">
        <f>(U288*(V288^3))/12</f>
        <v>0</v>
      </c>
      <c r="X288" s="659">
        <f>(T288+W288)/2</f>
        <v>1.5624999999999999E-3</v>
      </c>
      <c r="Y288" s="642">
        <f t="shared" ref="Y288:Y293" si="116">IF($W288=0,((G288/D288)/((X288/J288)/2)),(($G288/$D288)/($X288/$J288)))</f>
        <v>1.1389090909090909</v>
      </c>
      <c r="Z288" s="642">
        <f t="shared" ref="Z288:Z293" si="117">IF($P288=0,((G288/D288)/((Q288/J288)/2)),(($G288/$D288)/($Q288/$J288)))</f>
        <v>1.1389090909090909</v>
      </c>
    </row>
    <row r="289" spans="1:26" x14ac:dyDescent="0.25">
      <c r="A289" s="657">
        <v>8</v>
      </c>
      <c r="B289" s="658">
        <f t="shared" si="111"/>
        <v>9.1778418147078877</v>
      </c>
      <c r="C289" s="500">
        <f>'0. Materiali'!$B$10</f>
        <v>31475.806210019346</v>
      </c>
      <c r="D289" s="461">
        <f>'1. Geometria'!$H$8</f>
        <v>3.3</v>
      </c>
      <c r="E289" s="4">
        <f>'1. Geometria'!$C$32</f>
        <v>0.3</v>
      </c>
      <c r="F289" s="4">
        <f>'1. Geometria'!$C$33</f>
        <v>0.6</v>
      </c>
      <c r="G289" s="659">
        <f t="shared" si="112"/>
        <v>5.3999999999999994E-3</v>
      </c>
      <c r="H289" s="4">
        <f>'1. Geometria'!$L$45</f>
        <v>4.95</v>
      </c>
      <c r="I289" s="3">
        <v>0</v>
      </c>
      <c r="J289" s="461">
        <f t="shared" ref="J289:J293" si="118">(H289+I289)/2</f>
        <v>2.4750000000000001</v>
      </c>
      <c r="K289" s="461">
        <f>'1. Geometria'!$C$51</f>
        <v>0.3</v>
      </c>
      <c r="L289" s="461">
        <f>'1. Geometria'!$C$50</f>
        <v>0.5</v>
      </c>
      <c r="M289" s="500">
        <f t="shared" si="113"/>
        <v>3.1249999999999997E-3</v>
      </c>
      <c r="N289" s="660">
        <v>0</v>
      </c>
      <c r="O289" s="660">
        <v>0</v>
      </c>
      <c r="P289" s="660">
        <f t="shared" si="114"/>
        <v>0</v>
      </c>
      <c r="Q289" s="659">
        <f t="shared" si="115"/>
        <v>1.5624999999999999E-3</v>
      </c>
      <c r="R289" s="461">
        <f>'1. Geometria'!$C$51</f>
        <v>0.3</v>
      </c>
      <c r="S289" s="461">
        <f>'1. Geometria'!$C$50</f>
        <v>0.5</v>
      </c>
      <c r="T289" s="500">
        <f t="shared" ref="T289:T292" si="119">(R289*(S289^3))/12</f>
        <v>3.1249999999999997E-3</v>
      </c>
      <c r="U289" s="660">
        <v>0</v>
      </c>
      <c r="V289" s="660">
        <v>0</v>
      </c>
      <c r="W289" s="500">
        <f t="shared" ref="W289:W293" si="120">(U289*(V289^3))/12</f>
        <v>0</v>
      </c>
      <c r="X289" s="659">
        <f t="shared" ref="X289:X293" si="121">(T289+W289)/2</f>
        <v>1.5624999999999999E-3</v>
      </c>
      <c r="Y289" s="642">
        <f t="shared" si="116"/>
        <v>5.1840000000000002</v>
      </c>
      <c r="Z289" s="642">
        <f t="shared" si="117"/>
        <v>5.1840000000000002</v>
      </c>
    </row>
    <row r="290" spans="1:26" x14ac:dyDescent="0.25">
      <c r="A290" s="657">
        <v>14</v>
      </c>
      <c r="B290" s="658">
        <f t="shared" si="111"/>
        <v>17.11010500996737</v>
      </c>
      <c r="C290" s="500">
        <f>'0. Materiali'!$B$10</f>
        <v>31475.806210019346</v>
      </c>
      <c r="D290" s="461">
        <f>'1. Geometria'!$H$8</f>
        <v>3.3</v>
      </c>
      <c r="E290" s="4">
        <f>'1. Geometria'!$C$32</f>
        <v>0.3</v>
      </c>
      <c r="F290" s="4">
        <f>'1. Geometria'!$C$33</f>
        <v>0.6</v>
      </c>
      <c r="G290" s="659">
        <f t="shared" si="112"/>
        <v>5.3999999999999994E-3</v>
      </c>
      <c r="H290" s="4">
        <f>'1. Geometria'!$L$44</f>
        <v>4.3499999999999996</v>
      </c>
      <c r="I290" s="4">
        <f>'1. Geometria'!$L$51</f>
        <v>4.5</v>
      </c>
      <c r="J290" s="461">
        <f t="shared" si="118"/>
        <v>4.4249999999999998</v>
      </c>
      <c r="K290" s="461">
        <f>'1. Geometria'!$C$51</f>
        <v>0.3</v>
      </c>
      <c r="L290" s="461">
        <f>'1. Geometria'!$C$50</f>
        <v>0.5</v>
      </c>
      <c r="M290" s="500">
        <f t="shared" si="113"/>
        <v>3.1249999999999997E-3</v>
      </c>
      <c r="N290" s="461">
        <f>'1. Geometria'!$C$51</f>
        <v>0.3</v>
      </c>
      <c r="O290" s="461">
        <f>'1. Geometria'!$C$50</f>
        <v>0.5</v>
      </c>
      <c r="P290" s="660">
        <f t="shared" si="114"/>
        <v>3.1249999999999997E-3</v>
      </c>
      <c r="Q290" s="659">
        <f t="shared" si="115"/>
        <v>3.1249999999999997E-3</v>
      </c>
      <c r="R290" s="461">
        <f>'1. Geometria'!$C$51</f>
        <v>0.3</v>
      </c>
      <c r="S290" s="461">
        <f>'1. Geometria'!$C$50</f>
        <v>0.5</v>
      </c>
      <c r="T290" s="500">
        <f t="shared" si="119"/>
        <v>3.1249999999999997E-3</v>
      </c>
      <c r="U290" s="461">
        <f>'1. Geometria'!$C$51</f>
        <v>0.3</v>
      </c>
      <c r="V290" s="461">
        <f>'1. Geometria'!$C$50</f>
        <v>0.5</v>
      </c>
      <c r="W290" s="500">
        <f t="shared" si="120"/>
        <v>3.1249999999999997E-3</v>
      </c>
      <c r="X290" s="659">
        <f t="shared" si="121"/>
        <v>3.1249999999999997E-3</v>
      </c>
      <c r="Y290" s="642">
        <f t="shared" si="116"/>
        <v>2.3170909090909091</v>
      </c>
      <c r="Z290" s="642">
        <f t="shared" si="117"/>
        <v>2.3170909090909091</v>
      </c>
    </row>
    <row r="291" spans="1:26" x14ac:dyDescent="0.25">
      <c r="A291" s="657">
        <v>15</v>
      </c>
      <c r="B291" s="658">
        <f t="shared" si="111"/>
        <v>17.11010500996737</v>
      </c>
      <c r="C291" s="500">
        <f>'0. Materiali'!$B$10</f>
        <v>31475.806210019346</v>
      </c>
      <c r="D291" s="461">
        <f>'1. Geometria'!$H$8</f>
        <v>3.3</v>
      </c>
      <c r="E291" s="4">
        <f>'1. Geometria'!$C$32</f>
        <v>0.3</v>
      </c>
      <c r="F291" s="4">
        <f>'1. Geometria'!$C$33</f>
        <v>0.6</v>
      </c>
      <c r="G291" s="659">
        <f t="shared" si="112"/>
        <v>5.3999999999999994E-3</v>
      </c>
      <c r="H291" s="4">
        <f>'1. Geometria'!$L$45</f>
        <v>4.95</v>
      </c>
      <c r="I291" s="4">
        <f>'1. Geometria'!$L$52</f>
        <v>3.9</v>
      </c>
      <c r="J291" s="461">
        <f t="shared" si="118"/>
        <v>4.4249999999999998</v>
      </c>
      <c r="K291" s="461">
        <f>'1. Geometria'!$C$51</f>
        <v>0.3</v>
      </c>
      <c r="L291" s="461">
        <f>'1. Geometria'!$C$50</f>
        <v>0.5</v>
      </c>
      <c r="M291" s="500">
        <f t="shared" si="113"/>
        <v>3.1249999999999997E-3</v>
      </c>
      <c r="N291" s="461">
        <f>'1. Geometria'!$C$51</f>
        <v>0.3</v>
      </c>
      <c r="O291" s="461">
        <f>'1. Geometria'!$C$50</f>
        <v>0.5</v>
      </c>
      <c r="P291" s="660">
        <f t="shared" si="114"/>
        <v>3.1249999999999997E-3</v>
      </c>
      <c r="Q291" s="659">
        <f t="shared" si="115"/>
        <v>3.1249999999999997E-3</v>
      </c>
      <c r="R291" s="461">
        <f>'1. Geometria'!$C$51</f>
        <v>0.3</v>
      </c>
      <c r="S291" s="461">
        <f>'1. Geometria'!$C$50</f>
        <v>0.5</v>
      </c>
      <c r="T291" s="500">
        <f t="shared" si="119"/>
        <v>3.1249999999999997E-3</v>
      </c>
      <c r="U291" s="461">
        <f>'1. Geometria'!$C$51</f>
        <v>0.3</v>
      </c>
      <c r="V291" s="461">
        <f>'1. Geometria'!$C$50</f>
        <v>0.5</v>
      </c>
      <c r="W291" s="500">
        <f t="shared" si="120"/>
        <v>3.1249999999999997E-3</v>
      </c>
      <c r="X291" s="659">
        <f t="shared" si="121"/>
        <v>3.1249999999999997E-3</v>
      </c>
      <c r="Y291" s="642">
        <f t="shared" si="116"/>
        <v>2.3170909090909091</v>
      </c>
      <c r="Z291" s="642">
        <f t="shared" si="117"/>
        <v>2.3170909090909091</v>
      </c>
    </row>
    <row r="292" spans="1:26" x14ac:dyDescent="0.25">
      <c r="A292" s="657">
        <v>21</v>
      </c>
      <c r="B292" s="658">
        <f t="shared" si="111"/>
        <v>6.5141226168999316</v>
      </c>
      <c r="C292" s="500">
        <f>'0. Materiali'!$B$10</f>
        <v>31475.806210019346</v>
      </c>
      <c r="D292" s="461">
        <f>'1. Geometria'!$H$8</f>
        <v>3.3</v>
      </c>
      <c r="E292" s="4">
        <f>'1. Geometria'!$C$33</f>
        <v>0.6</v>
      </c>
      <c r="F292" s="4">
        <f>'1. Geometria'!$C$32</f>
        <v>0.3</v>
      </c>
      <c r="G292" s="659">
        <f t="shared" si="112"/>
        <v>1.3499999999999999E-3</v>
      </c>
      <c r="H292" s="4">
        <f>'1. Geometria'!$L$51</f>
        <v>4.5</v>
      </c>
      <c r="I292" s="660">
        <v>0</v>
      </c>
      <c r="J292" s="461">
        <f t="shared" si="118"/>
        <v>2.25</v>
      </c>
      <c r="K292" s="461">
        <f>'1. Geometria'!$C$51</f>
        <v>0.3</v>
      </c>
      <c r="L292" s="461">
        <f>'1. Geometria'!$C$50</f>
        <v>0.5</v>
      </c>
      <c r="M292" s="500">
        <f t="shared" si="113"/>
        <v>3.1249999999999997E-3</v>
      </c>
      <c r="N292" s="660">
        <v>0</v>
      </c>
      <c r="O292" s="660">
        <v>0</v>
      </c>
      <c r="P292" s="660">
        <f t="shared" si="114"/>
        <v>0</v>
      </c>
      <c r="Q292" s="659">
        <f t="shared" si="115"/>
        <v>1.5624999999999999E-3</v>
      </c>
      <c r="R292" s="461">
        <f>'1. Geometria'!$C$51</f>
        <v>0.3</v>
      </c>
      <c r="S292" s="461">
        <f>'1. Geometria'!$C$50</f>
        <v>0.5</v>
      </c>
      <c r="T292" s="500">
        <f t="shared" si="119"/>
        <v>3.1249999999999997E-3</v>
      </c>
      <c r="U292" s="660">
        <v>0</v>
      </c>
      <c r="V292" s="660">
        <v>0</v>
      </c>
      <c r="W292" s="500">
        <f t="shared" si="120"/>
        <v>0</v>
      </c>
      <c r="X292" s="659">
        <f t="shared" si="121"/>
        <v>1.5624999999999999E-3</v>
      </c>
      <c r="Y292" s="642">
        <f t="shared" si="116"/>
        <v>1.1781818181818182</v>
      </c>
      <c r="Z292" s="642">
        <f t="shared" si="117"/>
        <v>1.1781818181818182</v>
      </c>
    </row>
    <row r="293" spans="1:26" x14ac:dyDescent="0.25">
      <c r="A293" s="657">
        <v>22</v>
      </c>
      <c r="B293" s="658">
        <f t="shared" si="111"/>
        <v>11.162807745738975</v>
      </c>
      <c r="C293" s="500">
        <f>'0. Materiali'!$B$10</f>
        <v>31475.806210019346</v>
      </c>
      <c r="D293" s="461">
        <f>'1. Geometria'!$H$8</f>
        <v>3.3</v>
      </c>
      <c r="E293" s="4">
        <f>'1. Geometria'!$C$32</f>
        <v>0.3</v>
      </c>
      <c r="F293" s="4">
        <f>'1. Geometria'!$C$33</f>
        <v>0.6</v>
      </c>
      <c r="G293" s="659">
        <f t="shared" si="112"/>
        <v>5.3999999999999994E-3</v>
      </c>
      <c r="H293" s="4">
        <f>'1. Geometria'!$L$52</f>
        <v>3.9</v>
      </c>
      <c r="I293" s="3">
        <v>0</v>
      </c>
      <c r="J293" s="461">
        <f t="shared" si="118"/>
        <v>1.95</v>
      </c>
      <c r="K293" s="461">
        <f>'1. Geometria'!$C$51</f>
        <v>0.3</v>
      </c>
      <c r="L293" s="461">
        <f>'1. Geometria'!$C$50</f>
        <v>0.5</v>
      </c>
      <c r="M293" s="500">
        <f t="shared" si="113"/>
        <v>3.1249999999999997E-3</v>
      </c>
      <c r="N293" s="660">
        <v>0</v>
      </c>
      <c r="O293" s="660">
        <v>0</v>
      </c>
      <c r="P293" s="660">
        <f t="shared" si="114"/>
        <v>0</v>
      </c>
      <c r="Q293" s="659">
        <f t="shared" si="115"/>
        <v>1.5624999999999999E-3</v>
      </c>
      <c r="R293" s="461">
        <f>'1. Geometria'!$C$51</f>
        <v>0.3</v>
      </c>
      <c r="S293" s="461">
        <f>'1. Geometria'!$C$50</f>
        <v>0.5</v>
      </c>
      <c r="T293" s="500">
        <f>(R293*(S293^3))/12</f>
        <v>3.1249999999999997E-3</v>
      </c>
      <c r="U293" s="660">
        <v>0</v>
      </c>
      <c r="V293" s="660">
        <v>0</v>
      </c>
      <c r="W293" s="500">
        <f t="shared" si="120"/>
        <v>0</v>
      </c>
      <c r="X293" s="659">
        <f t="shared" si="121"/>
        <v>1.5624999999999999E-3</v>
      </c>
      <c r="Y293" s="642">
        <f t="shared" si="116"/>
        <v>4.0843636363636362</v>
      </c>
      <c r="Z293" s="642">
        <f t="shared" si="117"/>
        <v>4.0843636363636362</v>
      </c>
    </row>
    <row r="294" spans="1:26" x14ac:dyDescent="0.25">
      <c r="B294" s="146">
        <f>SUM(B288:B293)</f>
        <v>67.708711281815809</v>
      </c>
    </row>
    <row r="395" spans="1:10" x14ac:dyDescent="0.25">
      <c r="A395" s="1615" t="s">
        <v>624</v>
      </c>
      <c r="B395" s="1615"/>
      <c r="C395" s="1615"/>
      <c r="D395" s="1615"/>
      <c r="E395" s="1615"/>
      <c r="F395" s="1615"/>
      <c r="G395" s="1615"/>
      <c r="H395" s="1615"/>
      <c r="I395" s="1615"/>
      <c r="J395" s="1615"/>
    </row>
    <row r="396" spans="1:10" x14ac:dyDescent="0.25">
      <c r="A396" s="642"/>
      <c r="B396" s="642"/>
      <c r="C396" s="642"/>
      <c r="D396" s="642"/>
      <c r="E396" s="642"/>
      <c r="F396" s="642"/>
      <c r="G396" s="642"/>
      <c r="H396" s="642"/>
      <c r="I396" s="642"/>
      <c r="J396" s="642"/>
    </row>
    <row r="397" spans="1:10" x14ac:dyDescent="0.25">
      <c r="C397" s="642" t="s">
        <v>247</v>
      </c>
      <c r="D397" s="642" t="s">
        <v>595</v>
      </c>
      <c r="E397" s="642" t="s">
        <v>596</v>
      </c>
      <c r="F397" s="642" t="s">
        <v>597</v>
      </c>
      <c r="G397" s="642" t="s">
        <v>600</v>
      </c>
      <c r="H397" s="642" t="s">
        <v>601</v>
      </c>
      <c r="I397" s="642" t="s">
        <v>602</v>
      </c>
      <c r="J397" s="642" t="s">
        <v>603</v>
      </c>
    </row>
    <row r="398" spans="1:10" ht="30" x14ac:dyDescent="0.25">
      <c r="E398" s="642">
        <v>3.3</v>
      </c>
      <c r="F398" s="636" t="s">
        <v>598</v>
      </c>
    </row>
    <row r="401" spans="1:10" x14ac:dyDescent="0.25">
      <c r="A401" s="1615" t="s">
        <v>604</v>
      </c>
      <c r="B401" s="1615"/>
      <c r="C401" s="1615"/>
      <c r="D401" s="1615"/>
      <c r="E401" s="1615"/>
      <c r="F401" s="1615"/>
      <c r="G401" s="1615"/>
      <c r="H401" s="1615"/>
      <c r="I401" s="1615"/>
      <c r="J401" s="1615"/>
    </row>
    <row r="402" spans="1:10" x14ac:dyDescent="0.25">
      <c r="J402" s="642" t="s">
        <v>603</v>
      </c>
    </row>
    <row r="403" spans="1:10" x14ac:dyDescent="0.25">
      <c r="J403" s="642">
        <v>0</v>
      </c>
    </row>
    <row r="406" spans="1:10" x14ac:dyDescent="0.25">
      <c r="A406" s="1615" t="s">
        <v>605</v>
      </c>
      <c r="B406" s="1615"/>
      <c r="C406" s="1615"/>
      <c r="D406" s="1615"/>
      <c r="E406" s="1615"/>
      <c r="F406" s="1615"/>
      <c r="G406" s="1615"/>
      <c r="H406" s="1615"/>
      <c r="I406" s="1615"/>
      <c r="J406" s="1615"/>
    </row>
    <row r="407" spans="1:10" x14ac:dyDescent="0.25">
      <c r="C407" t="s">
        <v>606</v>
      </c>
    </row>
  </sheetData>
  <mergeCells count="166">
    <mergeCell ref="A1:Z1"/>
    <mergeCell ref="A401:J401"/>
    <mergeCell ref="A406:J406"/>
    <mergeCell ref="C39:C41"/>
    <mergeCell ref="U40:W40"/>
    <mergeCell ref="X40:X41"/>
    <mergeCell ref="H39:J40"/>
    <mergeCell ref="D39:G40"/>
    <mergeCell ref="N40:P40"/>
    <mergeCell ref="K40:M40"/>
    <mergeCell ref="Q40:Q41"/>
    <mergeCell ref="K39:Q39"/>
    <mergeCell ref="A395:J395"/>
    <mergeCell ref="K106:M106"/>
    <mergeCell ref="N106:P106"/>
    <mergeCell ref="Q106:Q107"/>
    <mergeCell ref="R106:T106"/>
    <mergeCell ref="U106:W106"/>
    <mergeCell ref="X106:X107"/>
    <mergeCell ref="A104:Z104"/>
    <mergeCell ref="A105:A107"/>
    <mergeCell ref="B105:B107"/>
    <mergeCell ref="C105:C107"/>
    <mergeCell ref="D105:G106"/>
    <mergeCell ref="N73:P73"/>
    <mergeCell ref="Q73:Q74"/>
    <mergeCell ref="R73:T73"/>
    <mergeCell ref="U73:W73"/>
    <mergeCell ref="X73:X74"/>
    <mergeCell ref="A3:Z3"/>
    <mergeCell ref="A71:Z71"/>
    <mergeCell ref="A72:A74"/>
    <mergeCell ref="B72:B74"/>
    <mergeCell ref="C72:C74"/>
    <mergeCell ref="D72:G73"/>
    <mergeCell ref="H72:J73"/>
    <mergeCell ref="K72:Q72"/>
    <mergeCell ref="R72:X72"/>
    <mergeCell ref="Y72:Y74"/>
    <mergeCell ref="A39:A41"/>
    <mergeCell ref="Y39:Y41"/>
    <mergeCell ref="Z39:Z41"/>
    <mergeCell ref="B39:B41"/>
    <mergeCell ref="A38:Z38"/>
    <mergeCell ref="R39:X39"/>
    <mergeCell ref="R40:T40"/>
    <mergeCell ref="Z72:Z74"/>
    <mergeCell ref="K73:M73"/>
    <mergeCell ref="K105:Q105"/>
    <mergeCell ref="R105:X105"/>
    <mergeCell ref="Y105:Y107"/>
    <mergeCell ref="Z105:Z107"/>
    <mergeCell ref="K139:M139"/>
    <mergeCell ref="N139:P139"/>
    <mergeCell ref="Q139:Q140"/>
    <mergeCell ref="R139:T139"/>
    <mergeCell ref="U139:W139"/>
    <mergeCell ref="X139:X140"/>
    <mergeCell ref="A137:Z137"/>
    <mergeCell ref="A138:A140"/>
    <mergeCell ref="B138:B140"/>
    <mergeCell ref="C138:C140"/>
    <mergeCell ref="D138:G139"/>
    <mergeCell ref="H138:J139"/>
    <mergeCell ref="K138:Q138"/>
    <mergeCell ref="R138:X138"/>
    <mergeCell ref="Y138:Y140"/>
    <mergeCell ref="Z138:Z140"/>
    <mergeCell ref="H105:J106"/>
    <mergeCell ref="K6:M6"/>
    <mergeCell ref="N6:P6"/>
    <mergeCell ref="Q6:Q7"/>
    <mergeCell ref="R6:T6"/>
    <mergeCell ref="U6:W6"/>
    <mergeCell ref="X6:X7"/>
    <mergeCell ref="A4:Z4"/>
    <mergeCell ref="A5:A7"/>
    <mergeCell ref="B5:B7"/>
    <mergeCell ref="C5:C7"/>
    <mergeCell ref="D5:G6"/>
    <mergeCell ref="H5:J6"/>
    <mergeCell ref="K5:Q5"/>
    <mergeCell ref="R5:X5"/>
    <mergeCell ref="Y5:Y7"/>
    <mergeCell ref="Z5:Z7"/>
    <mergeCell ref="Z151:Z153"/>
    <mergeCell ref="K152:M152"/>
    <mergeCell ref="N152:P152"/>
    <mergeCell ref="Q152:Q153"/>
    <mergeCell ref="R152:T152"/>
    <mergeCell ref="U152:W152"/>
    <mergeCell ref="X152:X153"/>
    <mergeCell ref="A149:Z149"/>
    <mergeCell ref="A150:Z150"/>
    <mergeCell ref="A151:A153"/>
    <mergeCell ref="B151:B153"/>
    <mergeCell ref="C151:C153"/>
    <mergeCell ref="D151:G152"/>
    <mergeCell ref="H151:J152"/>
    <mergeCell ref="K151:Q151"/>
    <mergeCell ref="R151:X151"/>
    <mergeCell ref="Y151:Y153"/>
    <mergeCell ref="K186:M186"/>
    <mergeCell ref="N186:P186"/>
    <mergeCell ref="Q186:Q187"/>
    <mergeCell ref="R186:T186"/>
    <mergeCell ref="U186:W186"/>
    <mergeCell ref="X186:X187"/>
    <mergeCell ref="A184:Z184"/>
    <mergeCell ref="A185:A187"/>
    <mergeCell ref="B185:B187"/>
    <mergeCell ref="C185:C187"/>
    <mergeCell ref="D185:G186"/>
    <mergeCell ref="H185:J186"/>
    <mergeCell ref="K185:Q185"/>
    <mergeCell ref="R185:X185"/>
    <mergeCell ref="Y185:Y187"/>
    <mergeCell ref="Z185:Z187"/>
    <mergeCell ref="K219:M219"/>
    <mergeCell ref="N219:P219"/>
    <mergeCell ref="Q219:Q220"/>
    <mergeCell ref="R219:T219"/>
    <mergeCell ref="U219:W219"/>
    <mergeCell ref="X219:X220"/>
    <mergeCell ref="A217:Z217"/>
    <mergeCell ref="A218:A220"/>
    <mergeCell ref="B218:B220"/>
    <mergeCell ref="C218:C220"/>
    <mergeCell ref="D218:G219"/>
    <mergeCell ref="H218:J219"/>
    <mergeCell ref="K218:Q218"/>
    <mergeCell ref="R218:X218"/>
    <mergeCell ref="Y218:Y220"/>
    <mergeCell ref="Z218:Z220"/>
    <mergeCell ref="K252:M252"/>
    <mergeCell ref="N252:P252"/>
    <mergeCell ref="Q252:Q253"/>
    <mergeCell ref="R252:T252"/>
    <mergeCell ref="U252:W252"/>
    <mergeCell ref="X252:X253"/>
    <mergeCell ref="A250:Z250"/>
    <mergeCell ref="A251:A253"/>
    <mergeCell ref="B251:B253"/>
    <mergeCell ref="C251:C253"/>
    <mergeCell ref="D251:G252"/>
    <mergeCell ref="H251:J252"/>
    <mergeCell ref="K251:Q251"/>
    <mergeCell ref="R251:X251"/>
    <mergeCell ref="Y251:Y253"/>
    <mergeCell ref="Z251:Z253"/>
    <mergeCell ref="K286:M286"/>
    <mergeCell ref="N286:P286"/>
    <mergeCell ref="Q286:Q287"/>
    <mergeCell ref="R286:T286"/>
    <mergeCell ref="U286:W286"/>
    <mergeCell ref="X286:X287"/>
    <mergeCell ref="A284:Z284"/>
    <mergeCell ref="A285:A287"/>
    <mergeCell ref="B285:B287"/>
    <mergeCell ref="C285:C287"/>
    <mergeCell ref="D285:G286"/>
    <mergeCell ref="H285:J286"/>
    <mergeCell ref="K285:Q285"/>
    <mergeCell ref="R285:X285"/>
    <mergeCell ref="Y285:Y287"/>
    <mergeCell ref="Z285:Z287"/>
  </mergeCells>
  <pageMargins left="0.7" right="0.7" top="0.75" bottom="0.75" header="0.3" footer="0.3"/>
  <pageSetup paperSize="9" orientation="portrait" r:id="rId1"/>
  <ignoredErrors>
    <ignoredError sqref="E145:F145 E115:F131 K113:M113 E82:F97 K80:T80 E49:F64 K47:V51 E98:F98 U114:V114 K54:V64 L52:Q52 L53:Q53 S52:V52 S53:V53 K87:V87 L85:Q85 L86:Q86 S85:V85 S86:V86 K120:S120 L118:Q118 L119:Q119 S118 S119 K82:V82 K81:Q81 S81:V81 K84:V84 K83:Q83 S83:V83 K90:V95 K89:Q89 S89:V89 K97:Q97 S97:V97 V80 K88:T88 V88 K96:T96 V96 K115:M115 L114:Q114 K117:S117 L116:Q116 K123:S128 L122:Q122 L130:Q130 O113:S113 O115:S115 K121:M121 O121:S121 K129:M129 O129:S129 S114 S116 S122 S130 V113 U116:V120 V115 U122:V128 V121 U130:V130 V129" 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7">
    <tabColor rgb="FFFF0000"/>
  </sheetPr>
  <dimension ref="A1:W63"/>
  <sheetViews>
    <sheetView zoomScale="80" zoomScaleNormal="80" workbookViewId="0">
      <selection sqref="A1:U1"/>
    </sheetView>
  </sheetViews>
  <sheetFormatPr defaultRowHeight="15" x14ac:dyDescent="0.25"/>
  <cols>
    <col min="1" max="1" width="10.28515625" customWidth="1"/>
    <col min="2" max="2" width="11.7109375" customWidth="1"/>
    <col min="3" max="3" width="9.140625" customWidth="1"/>
    <col min="4" max="4" width="10" customWidth="1"/>
    <col min="5" max="5" width="9.7109375" customWidth="1"/>
    <col min="6" max="6" width="12.28515625" customWidth="1"/>
    <col min="7" max="7" width="10" customWidth="1"/>
    <col min="8" max="8" width="10.42578125" customWidth="1"/>
    <col min="9" max="9" width="13" customWidth="1"/>
    <col min="10" max="10" width="9.5703125" customWidth="1"/>
    <col min="11" max="11" width="10.42578125" customWidth="1"/>
    <col min="12" max="12" width="11.140625" customWidth="1"/>
    <col min="14" max="14" width="12.140625" customWidth="1"/>
    <col min="15" max="15" width="11.85546875" customWidth="1"/>
  </cols>
  <sheetData>
    <row r="1" spans="1:23" ht="21" x14ac:dyDescent="0.35">
      <c r="A1" s="1223" t="s">
        <v>640</v>
      </c>
      <c r="B1" s="1223"/>
      <c r="C1" s="1223"/>
      <c r="D1" s="1223"/>
      <c r="E1" s="1223"/>
      <c r="F1" s="1223"/>
      <c r="G1" s="1223"/>
      <c r="H1" s="1223"/>
      <c r="I1" s="1223"/>
      <c r="J1" s="1223"/>
      <c r="K1" s="1223"/>
      <c r="L1" s="1223"/>
      <c r="M1" s="1223"/>
      <c r="N1" s="1223"/>
      <c r="O1" s="1223"/>
      <c r="P1" s="1223"/>
      <c r="Q1" s="1223"/>
      <c r="R1" s="1223"/>
      <c r="S1" s="1223"/>
      <c r="T1" s="1223"/>
      <c r="U1" s="1223"/>
    </row>
    <row r="2" spans="1:23" ht="14.25" customHeight="1" x14ac:dyDescent="0.35">
      <c r="A2" s="526"/>
      <c r="B2" s="526"/>
      <c r="C2" s="526"/>
      <c r="D2" s="526"/>
      <c r="E2" s="526"/>
      <c r="F2" s="526"/>
      <c r="G2" s="526"/>
      <c r="H2" s="526"/>
      <c r="I2" s="526"/>
      <c r="J2" s="526"/>
      <c r="K2" s="526"/>
      <c r="L2" s="526"/>
    </row>
    <row r="3" spans="1:23" ht="18.75" x14ac:dyDescent="0.3">
      <c r="A3" s="1621" t="s">
        <v>61</v>
      </c>
      <c r="B3" s="1621"/>
      <c r="C3" s="1621"/>
      <c r="D3" s="1621"/>
      <c r="E3" s="1621"/>
      <c r="F3" s="1621"/>
      <c r="G3" s="1621"/>
      <c r="H3" s="1621"/>
      <c r="I3" s="1621"/>
      <c r="J3" s="1621"/>
      <c r="K3" s="1621"/>
      <c r="L3" s="1621"/>
      <c r="M3" s="1621"/>
      <c r="N3" s="1621"/>
      <c r="O3" s="1621"/>
      <c r="P3" s="1621"/>
      <c r="Q3" s="1621"/>
      <c r="R3" s="1621"/>
      <c r="S3" s="1621"/>
      <c r="T3" s="1621"/>
      <c r="U3" s="1621"/>
    </row>
    <row r="4" spans="1:23" x14ac:dyDescent="0.25">
      <c r="A4" s="199"/>
      <c r="B4" s="199"/>
      <c r="C4" s="199"/>
      <c r="D4" s="199"/>
      <c r="E4" s="199"/>
      <c r="F4" s="199"/>
      <c r="G4" s="199"/>
      <c r="H4" s="199"/>
      <c r="I4" s="199"/>
      <c r="J4" s="199"/>
      <c r="K4" s="199"/>
      <c r="L4" s="199"/>
    </row>
    <row r="5" spans="1:23" ht="18.75" x14ac:dyDescent="0.3">
      <c r="A5" s="1625" t="s">
        <v>132</v>
      </c>
      <c r="B5" s="1626"/>
      <c r="C5" s="1626"/>
      <c r="D5" s="1626"/>
      <c r="E5" s="1626"/>
      <c r="F5" s="1626"/>
      <c r="G5" s="1626"/>
      <c r="H5" s="1626"/>
      <c r="I5" s="1626"/>
      <c r="J5" s="1626"/>
      <c r="K5" s="1626"/>
      <c r="L5" s="1626"/>
      <c r="M5" s="1626"/>
      <c r="N5" s="1626"/>
      <c r="O5" s="1626"/>
      <c r="P5" s="1626"/>
      <c r="Q5" s="1626"/>
      <c r="R5" s="1626"/>
      <c r="S5" s="1626"/>
      <c r="T5" s="1626"/>
      <c r="U5" s="1626"/>
    </row>
    <row r="6" spans="1:23" ht="18.75" x14ac:dyDescent="0.25">
      <c r="A6" s="1622" t="s">
        <v>74</v>
      </c>
      <c r="B6" s="1622"/>
      <c r="C6" s="1622"/>
      <c r="D6" s="1622"/>
      <c r="E6" s="1622"/>
      <c r="F6" s="1622"/>
      <c r="G6" s="1622"/>
      <c r="H6" s="1622"/>
      <c r="I6" s="1622"/>
      <c r="J6" s="1622"/>
      <c r="K6" s="534"/>
      <c r="L6" s="1622" t="s">
        <v>75</v>
      </c>
      <c r="M6" s="1622"/>
      <c r="N6" s="1622"/>
      <c r="O6" s="1622"/>
      <c r="P6" s="1622"/>
      <c r="Q6" s="1622"/>
      <c r="R6" s="1622"/>
      <c r="S6" s="1622"/>
      <c r="T6" s="1622"/>
      <c r="U6" s="1622"/>
    </row>
    <row r="7" spans="1:23" ht="15.75" thickBot="1" x14ac:dyDescent="0.3">
      <c r="A7" s="1623" t="s">
        <v>71</v>
      </c>
      <c r="B7" s="1623"/>
      <c r="C7" s="1623" t="s">
        <v>376</v>
      </c>
      <c r="D7" s="1623"/>
      <c r="E7" s="1623" t="s">
        <v>377</v>
      </c>
      <c r="F7" s="1623"/>
      <c r="G7" s="1623" t="s">
        <v>72</v>
      </c>
      <c r="H7" s="1623"/>
      <c r="I7" s="1623" t="s">
        <v>73</v>
      </c>
      <c r="J7" s="1623"/>
      <c r="K7" s="88"/>
      <c r="L7" s="1623" t="s">
        <v>71</v>
      </c>
      <c r="M7" s="1623"/>
      <c r="N7" s="1623" t="s">
        <v>380</v>
      </c>
      <c r="O7" s="1623"/>
      <c r="P7" s="1623" t="s">
        <v>377</v>
      </c>
      <c r="Q7" s="1623"/>
      <c r="R7" s="1623" t="s">
        <v>72</v>
      </c>
      <c r="S7" s="1623"/>
      <c r="T7" s="1623" t="s">
        <v>73</v>
      </c>
      <c r="U7" s="1623"/>
    </row>
    <row r="8" spans="1:23" ht="30.75" thickBot="1" x14ac:dyDescent="0.3">
      <c r="A8" s="64" t="s">
        <v>62</v>
      </c>
      <c r="B8" s="65" t="s">
        <v>63</v>
      </c>
      <c r="C8" s="64" t="s">
        <v>62</v>
      </c>
      <c r="D8" s="89" t="s">
        <v>63</v>
      </c>
      <c r="E8" s="102" t="s">
        <v>62</v>
      </c>
      <c r="F8" s="65" t="s">
        <v>63</v>
      </c>
      <c r="G8" s="102" t="s">
        <v>62</v>
      </c>
      <c r="H8" s="65" t="s">
        <v>63</v>
      </c>
      <c r="I8" s="64" t="s">
        <v>62</v>
      </c>
      <c r="J8" s="89" t="s">
        <v>63</v>
      </c>
      <c r="K8" s="77"/>
      <c r="L8" s="64" t="s">
        <v>62</v>
      </c>
      <c r="M8" s="89" t="s">
        <v>63</v>
      </c>
      <c r="N8" s="64" t="s">
        <v>62</v>
      </c>
      <c r="O8" s="65" t="s">
        <v>63</v>
      </c>
      <c r="P8" s="64" t="s">
        <v>62</v>
      </c>
      <c r="Q8" s="65" t="s">
        <v>63</v>
      </c>
      <c r="R8" s="64" t="s">
        <v>62</v>
      </c>
      <c r="S8" s="65" t="s">
        <v>63</v>
      </c>
      <c r="T8" s="270" t="s">
        <v>62</v>
      </c>
      <c r="U8" s="271" t="s">
        <v>63</v>
      </c>
    </row>
    <row r="9" spans="1:23" ht="15" customHeight="1" x14ac:dyDescent="0.25">
      <c r="A9" s="68">
        <v>1</v>
      </c>
      <c r="B9" s="263">
        <f>'15. Calcolo delle rigidezze'!$B8</f>
        <v>41.831867283172585</v>
      </c>
      <c r="C9" s="256">
        <v>1</v>
      </c>
      <c r="D9" s="278">
        <f>'15. Calcolo delle rigidezze'!$B42</f>
        <v>18.960468786972321</v>
      </c>
      <c r="E9" s="635">
        <v>1</v>
      </c>
      <c r="F9" s="278">
        <f>'15. Calcolo delle rigidezze'!$B75</f>
        <v>13.825777753263413</v>
      </c>
      <c r="G9" s="635">
        <v>1</v>
      </c>
      <c r="H9" s="278">
        <f>'15. Calcolo delle rigidezze'!$B108</f>
        <v>11.162807745738975</v>
      </c>
      <c r="I9" s="288"/>
      <c r="J9" s="90"/>
      <c r="K9" s="66"/>
      <c r="L9" s="635">
        <v>1</v>
      </c>
      <c r="M9" s="278">
        <f>'15. Calcolo delle rigidezze'!B154</f>
        <v>12.378333855956425</v>
      </c>
      <c r="N9" s="635">
        <v>1</v>
      </c>
      <c r="O9" s="278">
        <f>'15. Calcolo delle rigidezze'!B188</f>
        <v>9.4050098591660536</v>
      </c>
      <c r="P9" s="635">
        <v>1</v>
      </c>
      <c r="Q9" s="278">
        <f>'15. Calcolo delle rigidezze'!B221</f>
        <v>7.5706508627584528</v>
      </c>
      <c r="R9" s="635">
        <v>1</v>
      </c>
      <c r="S9" s="278">
        <f>'15. Calcolo delle rigidezze'!B254</f>
        <v>6.6745799649727324</v>
      </c>
      <c r="T9" s="270"/>
      <c r="U9" s="271"/>
      <c r="W9" s="741"/>
    </row>
    <row r="10" spans="1:23" x14ac:dyDescent="0.25">
      <c r="A10" s="68">
        <v>2</v>
      </c>
      <c r="B10" s="263">
        <f>'15. Calcolo delle rigidezze'!$B9</f>
        <v>52.136666964711772</v>
      </c>
      <c r="C10" s="256">
        <v>2</v>
      </c>
      <c r="D10" s="639">
        <f>'15. Calcolo delle rigidezze'!$B43</f>
        <v>30.814399627791463</v>
      </c>
      <c r="E10" s="635">
        <v>2</v>
      </c>
      <c r="F10" s="639">
        <f>'15. Calcolo delle rigidezze'!$B76</f>
        <v>21.733023558424055</v>
      </c>
      <c r="G10" s="635">
        <v>2</v>
      </c>
      <c r="H10" s="639">
        <f>'15. Calcolo delle rigidezze'!$B109</f>
        <v>18.34058494722942</v>
      </c>
      <c r="I10" s="284"/>
      <c r="J10" s="91"/>
      <c r="K10" s="66"/>
      <c r="L10" s="635">
        <v>2</v>
      </c>
      <c r="M10" s="639">
        <f>'15. Calcolo delle rigidezze'!B155</f>
        <v>12.378333855956425</v>
      </c>
      <c r="N10" s="635">
        <v>2</v>
      </c>
      <c r="O10" s="639">
        <f>'15. Calcolo delle rigidezze'!B189</f>
        <v>9.4050098591660536</v>
      </c>
      <c r="P10" s="635">
        <v>2</v>
      </c>
      <c r="Q10" s="639">
        <f>'15. Calcolo delle rigidezze'!B222</f>
        <v>7.5706508627584528</v>
      </c>
      <c r="R10" s="635">
        <v>2</v>
      </c>
      <c r="S10" s="639">
        <f>'15. Calcolo delle rigidezze'!B255</f>
        <v>6.6745799649727324</v>
      </c>
      <c r="T10" s="272"/>
      <c r="U10" s="273"/>
      <c r="W10" s="741"/>
    </row>
    <row r="11" spans="1:23" x14ac:dyDescent="0.25">
      <c r="A11" s="256">
        <v>3</v>
      </c>
      <c r="B11" s="263">
        <f>'15. Calcolo delle rigidezze'!$B10</f>
        <v>41.149707433765414</v>
      </c>
      <c r="C11" s="256">
        <v>3</v>
      </c>
      <c r="D11" s="639">
        <f>'15. Calcolo delle rigidezze'!$B44</f>
        <v>18.222573422595914</v>
      </c>
      <c r="E11" s="635">
        <v>3</v>
      </c>
      <c r="F11" s="639">
        <f>'15. Calcolo delle rigidezze'!$B77</f>
        <v>13.318909252363245</v>
      </c>
      <c r="G11" s="635">
        <v>3</v>
      </c>
      <c r="H11" s="639">
        <f>'15. Calcolo delle rigidezze'!$B110</f>
        <v>10.721141496147984</v>
      </c>
      <c r="I11" s="284"/>
      <c r="J11" s="91"/>
      <c r="K11" s="254"/>
      <c r="L11" s="635">
        <v>3</v>
      </c>
      <c r="M11" s="639">
        <f>'15. Calcolo delle rigidezze'!B156</f>
        <v>12.378333855956425</v>
      </c>
      <c r="N11" s="635">
        <v>3</v>
      </c>
      <c r="O11" s="639">
        <f>'15. Calcolo delle rigidezze'!B190</f>
        <v>9.4050098591660536</v>
      </c>
      <c r="P11" s="635">
        <v>3</v>
      </c>
      <c r="Q11" s="639">
        <f>'15. Calcolo delle rigidezze'!B223</f>
        <v>7.5706508627584528</v>
      </c>
      <c r="R11" s="635">
        <v>3</v>
      </c>
      <c r="S11" s="639">
        <f>'15. Calcolo delle rigidezze'!B256</f>
        <v>6.6745799649727324</v>
      </c>
      <c r="T11" s="646"/>
      <c r="U11" s="91"/>
      <c r="W11" s="741"/>
    </row>
    <row r="12" spans="1:23" x14ac:dyDescent="0.25">
      <c r="A12" s="635">
        <v>4</v>
      </c>
      <c r="B12" s="263">
        <f>'15. Calcolo delle rigidezze'!$B11</f>
        <v>5.4462689011583736</v>
      </c>
      <c r="C12" s="635">
        <v>4</v>
      </c>
      <c r="D12" s="639">
        <f>'15. Calcolo delle rigidezze'!$B45</f>
        <v>1.2048180136835842</v>
      </c>
      <c r="E12" s="635">
        <v>4</v>
      </c>
      <c r="F12" s="639">
        <f>'15. Calcolo delle rigidezze'!$B78</f>
        <v>1.1903783074292658</v>
      </c>
      <c r="G12" s="635">
        <v>4</v>
      </c>
      <c r="H12" s="639">
        <f>'15. Calcolo delle rigidezze'!$B111</f>
        <v>1.1903783074292658</v>
      </c>
      <c r="I12" s="635"/>
      <c r="J12" s="91"/>
      <c r="K12" s="634"/>
      <c r="L12" s="635">
        <v>4</v>
      </c>
      <c r="M12" s="639">
        <f>'15. Calcolo delle rigidezze'!B157</f>
        <v>40.361949381039814</v>
      </c>
      <c r="N12" s="635">
        <v>4</v>
      </c>
      <c r="O12" s="639">
        <f>'15. Calcolo delle rigidezze'!B191</f>
        <v>17.377224253839607</v>
      </c>
      <c r="P12" s="635">
        <v>4</v>
      </c>
      <c r="Q12" s="639">
        <f>'15. Calcolo delle rigidezze'!B224</f>
        <v>12.735833305569102</v>
      </c>
      <c r="R12" s="635">
        <v>4</v>
      </c>
      <c r="S12" s="639">
        <f>'15. Calcolo delle rigidezze'!B257</f>
        <v>10.215890686014028</v>
      </c>
      <c r="T12" s="646"/>
      <c r="U12" s="91"/>
      <c r="W12" s="741"/>
    </row>
    <row r="13" spans="1:23" x14ac:dyDescent="0.25">
      <c r="A13" s="256">
        <v>5</v>
      </c>
      <c r="B13" s="263">
        <f>'15. Calcolo delle rigidezze'!$B12</f>
        <v>12.148698217129962</v>
      </c>
      <c r="C13" s="256">
        <v>5</v>
      </c>
      <c r="D13" s="639">
        <f>'15. Calcolo delle rigidezze'!$B46</f>
        <v>9.0710897342609034</v>
      </c>
      <c r="E13" s="635">
        <v>5</v>
      </c>
      <c r="F13" s="639">
        <f>'15. Calcolo delle rigidezze'!$B79</f>
        <v>7.3793185493058653</v>
      </c>
      <c r="G13" s="635">
        <v>5</v>
      </c>
      <c r="H13" s="639">
        <f>'15. Calcolo delle rigidezze'!$B112</f>
        <v>6.5531467644455557</v>
      </c>
      <c r="I13" s="284"/>
      <c r="J13" s="91"/>
      <c r="K13" s="254"/>
      <c r="L13" s="635">
        <v>5</v>
      </c>
      <c r="M13" s="639">
        <f>'15. Calcolo delle rigidezze'!B158</f>
        <v>40.361949381039814</v>
      </c>
      <c r="N13" s="635">
        <v>5</v>
      </c>
      <c r="O13" s="639">
        <f>'15. Calcolo delle rigidezze'!B192</f>
        <v>17.377224253839607</v>
      </c>
      <c r="P13" s="635">
        <v>5</v>
      </c>
      <c r="Q13" s="639">
        <f>'15. Calcolo delle rigidezze'!B225</f>
        <v>12.735833305569102</v>
      </c>
      <c r="R13" s="635">
        <v>5</v>
      </c>
      <c r="S13" s="639">
        <f>'15. Calcolo delle rigidezze'!B258</f>
        <v>10.215890686014028</v>
      </c>
      <c r="T13" s="646"/>
      <c r="U13" s="91"/>
      <c r="W13" s="741"/>
    </row>
    <row r="14" spans="1:23" x14ac:dyDescent="0.25">
      <c r="A14" s="68">
        <v>6</v>
      </c>
      <c r="B14" s="263">
        <f>'15. Calcolo delle rigidezze'!$B13</f>
        <v>40.522523284799135</v>
      </c>
      <c r="C14" s="256">
        <v>6</v>
      </c>
      <c r="D14" s="639">
        <f>'15. Calcolo delle rigidezze'!$B47</f>
        <v>17.548952504817624</v>
      </c>
      <c r="E14" s="635">
        <v>6</v>
      </c>
      <c r="F14" s="639">
        <f>'15. Calcolo delle rigidezze'!$B80</f>
        <v>13.142269696837015</v>
      </c>
      <c r="G14" s="635">
        <v>6</v>
      </c>
      <c r="H14" s="639">
        <f>'15. Calcolo delle rigidezze'!$B113</f>
        <v>10.828520500993889</v>
      </c>
      <c r="I14" s="284"/>
      <c r="J14" s="91"/>
      <c r="K14" s="66"/>
      <c r="L14" s="635">
        <v>6</v>
      </c>
      <c r="M14" s="639">
        <f>'15. Calcolo delle rigidezze'!B159</f>
        <v>12.346236335575947</v>
      </c>
      <c r="N14" s="635">
        <v>6</v>
      </c>
      <c r="O14" s="639">
        <f>'15. Calcolo delle rigidezze'!B193</f>
        <v>9.3580183752159005</v>
      </c>
      <c r="P14" s="635">
        <v>6</v>
      </c>
      <c r="Q14" s="639">
        <f>'15. Calcolo delle rigidezze'!B226</f>
        <v>7.530334362786248</v>
      </c>
      <c r="R14" s="635">
        <v>6</v>
      </c>
      <c r="S14" s="639">
        <f>'15. Calcolo delle rigidezze'!B259</f>
        <v>6.6337290845342727</v>
      </c>
      <c r="T14" s="646"/>
      <c r="U14" s="91"/>
      <c r="W14" s="741"/>
    </row>
    <row r="15" spans="1:23" x14ac:dyDescent="0.25">
      <c r="A15" s="68">
        <v>7</v>
      </c>
      <c r="B15" s="263">
        <f>'15. Calcolo delle rigidezze'!$B14</f>
        <v>43.088634366819065</v>
      </c>
      <c r="C15" s="256">
        <v>7</v>
      </c>
      <c r="D15" s="639">
        <f>'15. Calcolo delle rigidezze'!$B48</f>
        <v>20.334384197651133</v>
      </c>
      <c r="E15" s="635">
        <v>7</v>
      </c>
      <c r="F15" s="639">
        <f>'15. Calcolo delle rigidezze'!$B81</f>
        <v>15.088075512874948</v>
      </c>
      <c r="G15" s="635">
        <v>7</v>
      </c>
      <c r="H15" s="639">
        <f>'15. Calcolo delle rigidezze'!$B114</f>
        <v>12.556973670827443</v>
      </c>
      <c r="I15" s="284">
        <v>7</v>
      </c>
      <c r="J15" s="91">
        <f>'15. Calcolo delle rigidezze'!B141</f>
        <v>13.043488041193578</v>
      </c>
      <c r="K15" s="66"/>
      <c r="L15" s="635">
        <v>7</v>
      </c>
      <c r="M15" s="639">
        <f>'15. Calcolo delle rigidezze'!B160</f>
        <v>12.346236335575947</v>
      </c>
      <c r="N15" s="635">
        <v>7</v>
      </c>
      <c r="O15" s="639">
        <f>'15. Calcolo delle rigidezze'!B194</f>
        <v>9.3580183752159005</v>
      </c>
      <c r="P15" s="635">
        <v>7</v>
      </c>
      <c r="Q15" s="639">
        <f>'15. Calcolo delle rigidezze'!B227</f>
        <v>7.530334362786248</v>
      </c>
      <c r="R15" s="635">
        <v>7</v>
      </c>
      <c r="S15" s="639">
        <f>'15. Calcolo delle rigidezze'!B260</f>
        <v>6.6337290845342727</v>
      </c>
      <c r="T15" s="646">
        <v>7</v>
      </c>
      <c r="U15" s="91">
        <f>'15. Calcolo delle rigidezze'!B288</f>
        <v>6.6337290845342727</v>
      </c>
      <c r="W15" s="741"/>
    </row>
    <row r="16" spans="1:23" x14ac:dyDescent="0.25">
      <c r="A16" s="256">
        <v>8</v>
      </c>
      <c r="B16" s="263">
        <f>'15. Calcolo delle rigidezze'!$B15</f>
        <v>13.196277442803778</v>
      </c>
      <c r="C16" s="256">
        <v>8</v>
      </c>
      <c r="D16" s="639">
        <f>'15. Calcolo delle rigidezze'!$B49</f>
        <v>10.638608884438597</v>
      </c>
      <c r="E16" s="635">
        <v>8</v>
      </c>
      <c r="F16" s="639">
        <f>'15. Calcolo delle rigidezze'!$B82</f>
        <v>8.7969392660864791</v>
      </c>
      <c r="G16" s="635">
        <v>8</v>
      </c>
      <c r="H16" s="639">
        <f>'15. Calcolo delle rigidezze'!$B115</f>
        <v>7.9887374304042851</v>
      </c>
      <c r="I16" s="284">
        <v>8</v>
      </c>
      <c r="J16" s="91">
        <f>'15. Calcolo delle rigidezze'!B142</f>
        <v>7.7205370944263141</v>
      </c>
      <c r="K16" s="254"/>
      <c r="L16" s="635">
        <v>8</v>
      </c>
      <c r="M16" s="639">
        <f>'15. Calcolo delle rigidezze'!B161</f>
        <v>49.746749868287296</v>
      </c>
      <c r="N16" s="635">
        <v>8</v>
      </c>
      <c r="O16" s="639">
        <f>'15. Calcolo delle rigidezze'!B195</f>
        <v>27.941266038478858</v>
      </c>
      <c r="P16" s="635">
        <v>8</v>
      </c>
      <c r="Q16" s="639">
        <f>'15. Calcolo delle rigidezze'!B228</f>
        <v>19.853841895818586</v>
      </c>
      <c r="R16" s="635">
        <v>8</v>
      </c>
      <c r="S16" s="639">
        <f>'15. Calcolo delle rigidezze'!B261</f>
        <v>16.586437609024689</v>
      </c>
      <c r="T16" s="646">
        <v>8</v>
      </c>
      <c r="U16" s="91">
        <f>'15. Calcolo delle rigidezze'!B289</f>
        <v>9.1778418147078877</v>
      </c>
      <c r="W16" s="741"/>
    </row>
    <row r="17" spans="1:23" x14ac:dyDescent="0.25">
      <c r="A17" s="68">
        <v>9</v>
      </c>
      <c r="B17" s="263">
        <f>'15. Calcolo delle rigidezze'!$B16</f>
        <v>25.24233888340062</v>
      </c>
      <c r="C17" s="256">
        <v>9</v>
      </c>
      <c r="D17" s="639">
        <f>'15. Calcolo delle rigidezze'!$B50</f>
        <v>20.432661292550652</v>
      </c>
      <c r="E17" s="635">
        <v>9</v>
      </c>
      <c r="F17" s="639">
        <f>'15. Calcolo delle rigidezze'!$B83</f>
        <v>15.156175329396282</v>
      </c>
      <c r="G17" s="635">
        <v>9</v>
      </c>
      <c r="H17" s="639">
        <f>'15. Calcolo delle rigidezze'!$B116</f>
        <v>12.618006754063627</v>
      </c>
      <c r="I17" s="284"/>
      <c r="J17" s="91"/>
      <c r="K17" s="66"/>
      <c r="L17" s="635">
        <v>9</v>
      </c>
      <c r="M17" s="639">
        <f>'15. Calcolo delle rigidezze'!B162</f>
        <v>10.495990609197639</v>
      </c>
      <c r="N17" s="635">
        <v>9</v>
      </c>
      <c r="O17" s="639">
        <f>'15. Calcolo delle rigidezze'!B196</f>
        <v>9.3894065597624241</v>
      </c>
      <c r="P17" s="635">
        <v>9</v>
      </c>
      <c r="Q17" s="639">
        <f>'15. Calcolo delle rigidezze'!B229</f>
        <v>7.6518869427600285</v>
      </c>
      <c r="R17" s="635">
        <v>9</v>
      </c>
      <c r="S17" s="639">
        <f>'15. Calcolo delle rigidezze'!B262</f>
        <v>6.82876485512769</v>
      </c>
      <c r="T17" s="646"/>
      <c r="U17" s="131"/>
      <c r="W17" s="741"/>
    </row>
    <row r="18" spans="1:23" x14ac:dyDescent="0.25">
      <c r="A18" s="256">
        <v>10</v>
      </c>
      <c r="B18" s="263">
        <f>'15. Calcolo delle rigidezze'!$B17</f>
        <v>12.509274251242966</v>
      </c>
      <c r="C18" s="256">
        <v>10</v>
      </c>
      <c r="D18" s="639">
        <f>'15. Calcolo delle rigidezze'!$B51</f>
        <v>9.5977919060596459</v>
      </c>
      <c r="E18" s="635">
        <v>10</v>
      </c>
      <c r="F18" s="639">
        <f>'15. Calcolo delle rigidezze'!$B84</f>
        <v>7.7364273079079284</v>
      </c>
      <c r="G18" s="635">
        <v>10</v>
      </c>
      <c r="H18" s="639">
        <f>'15. Calcolo delle rigidezze'!$B117</f>
        <v>6.8431417880095733</v>
      </c>
      <c r="I18" s="284"/>
      <c r="J18" s="91"/>
      <c r="K18" s="254"/>
      <c r="L18" s="635">
        <v>10</v>
      </c>
      <c r="M18" s="639">
        <f>'15. Calcolo delle rigidezze'!B163</f>
        <v>49.746749868287296</v>
      </c>
      <c r="N18" s="635">
        <v>10</v>
      </c>
      <c r="O18" s="639">
        <f>'15. Calcolo delle rigidezze'!B197</f>
        <v>27.941266038478858</v>
      </c>
      <c r="P18" s="635">
        <v>10</v>
      </c>
      <c r="Q18" s="639">
        <f>'15. Calcolo delle rigidezze'!B230</f>
        <v>19.853841895818586</v>
      </c>
      <c r="R18" s="635">
        <v>10</v>
      </c>
      <c r="S18" s="639">
        <f>'15. Calcolo delle rigidezze'!B263</f>
        <v>16.586437609024689</v>
      </c>
      <c r="T18" s="646"/>
      <c r="U18" s="131"/>
      <c r="W18" s="741"/>
    </row>
    <row r="19" spans="1:23" x14ac:dyDescent="0.25">
      <c r="A19" s="635">
        <v>11</v>
      </c>
      <c r="B19" s="263">
        <f>'15. Calcolo delle rigidezze'!$B18</f>
        <v>5.4462689011583736</v>
      </c>
      <c r="C19" s="635">
        <v>11</v>
      </c>
      <c r="D19" s="639">
        <f>'15. Calcolo delle rigidezze'!$B52</f>
        <v>1.2048180136835842</v>
      </c>
      <c r="E19" s="635">
        <v>11</v>
      </c>
      <c r="F19" s="639">
        <f>'15. Calcolo delle rigidezze'!$B85</f>
        <v>1.1903783074292658</v>
      </c>
      <c r="G19" s="635">
        <v>11</v>
      </c>
      <c r="H19" s="639">
        <f>'15. Calcolo delle rigidezze'!$B118</f>
        <v>1.1903783074292658</v>
      </c>
      <c r="I19" s="635"/>
      <c r="J19" s="91"/>
      <c r="K19" s="634"/>
      <c r="L19" s="635">
        <v>11</v>
      </c>
      <c r="M19" s="639">
        <f>'15. Calcolo delle rigidezze'!B164</f>
        <v>50.468428661879521</v>
      </c>
      <c r="N19" s="635">
        <v>11</v>
      </c>
      <c r="O19" s="639">
        <f>'15. Calcolo delle rigidezze'!B198</f>
        <v>28.800582963594429</v>
      </c>
      <c r="P19" s="635">
        <v>11</v>
      </c>
      <c r="Q19" s="639">
        <f>'15. Calcolo delle rigidezze'!B231</f>
        <v>20.418197336555693</v>
      </c>
      <c r="R19" s="635">
        <v>11</v>
      </c>
      <c r="S19" s="639">
        <f>'15. Calcolo delle rigidezze'!B264</f>
        <v>17.11010500996737</v>
      </c>
      <c r="T19" s="646"/>
      <c r="U19" s="131"/>
      <c r="W19" s="741"/>
    </row>
    <row r="20" spans="1:23" x14ac:dyDescent="0.25">
      <c r="A20" s="635">
        <v>12</v>
      </c>
      <c r="B20" s="263">
        <f>'15. Calcolo delle rigidezze'!$B19</f>
        <v>10.197511814591527</v>
      </c>
      <c r="C20" s="635">
        <v>12</v>
      </c>
      <c r="D20" s="639">
        <f>'15. Calcolo delle rigidezze'!$B53</f>
        <v>9.0710897342609034</v>
      </c>
      <c r="E20" s="635">
        <v>12</v>
      </c>
      <c r="F20" s="639">
        <f>'15. Calcolo delle rigidezze'!$B86</f>
        <v>7.3793185493058653</v>
      </c>
      <c r="G20" s="635">
        <v>12</v>
      </c>
      <c r="H20" s="639">
        <f>'15. Calcolo delle rigidezze'!$B119</f>
        <v>6.5531467644455557</v>
      </c>
      <c r="I20" s="635"/>
      <c r="J20" s="91"/>
      <c r="K20" s="634"/>
      <c r="L20" s="635">
        <v>12</v>
      </c>
      <c r="M20" s="639">
        <f>'15. Calcolo delle rigidezze'!B165</f>
        <v>23.483971865432281</v>
      </c>
      <c r="N20" s="635">
        <v>12</v>
      </c>
      <c r="O20" s="639">
        <f>'15. Calcolo delle rigidezze'!B199</f>
        <v>18.881335821220006</v>
      </c>
      <c r="P20" s="635">
        <v>12</v>
      </c>
      <c r="Q20" s="639">
        <f>'15. Calcolo delle rigidezze'!B232</f>
        <v>14.076855184654399</v>
      </c>
      <c r="R20" s="635">
        <v>12</v>
      </c>
      <c r="S20" s="639">
        <f>'15. Calcolo delle rigidezze'!B265</f>
        <v>11.654975027364422</v>
      </c>
      <c r="T20" s="646"/>
      <c r="U20" s="131"/>
      <c r="W20" s="741"/>
    </row>
    <row r="21" spans="1:23" x14ac:dyDescent="0.25">
      <c r="A21" s="68">
        <v>13</v>
      </c>
      <c r="B21" s="263">
        <f>'15. Calcolo delle rigidezze'!$B20</f>
        <v>27.033837752864535</v>
      </c>
      <c r="C21" s="256">
        <v>13</v>
      </c>
      <c r="D21" s="639">
        <f>'15. Calcolo delle rigidezze'!$B54</f>
        <v>27.033837752864535</v>
      </c>
      <c r="E21" s="635">
        <v>13</v>
      </c>
      <c r="F21" s="639">
        <f>'15. Calcolo delle rigidezze'!$B87</f>
        <v>19.255684324902759</v>
      </c>
      <c r="G21" s="635">
        <v>13</v>
      </c>
      <c r="H21" s="639">
        <f>'15. Calcolo delle rigidezze'!$B120</f>
        <v>16.034351541085098</v>
      </c>
      <c r="I21" s="284"/>
      <c r="J21" s="91"/>
      <c r="K21" s="66"/>
      <c r="L21" s="635">
        <v>13</v>
      </c>
      <c r="M21" s="639">
        <f>'15. Calcolo delle rigidezze'!B166</f>
        <v>10.662661770452061</v>
      </c>
      <c r="N21" s="635">
        <v>13</v>
      </c>
      <c r="O21" s="639">
        <f>'15. Calcolo delle rigidezze'!B200</f>
        <v>9.5684844693482116</v>
      </c>
      <c r="P21" s="635">
        <v>13</v>
      </c>
      <c r="Q21" s="639">
        <f>'15. Calcolo delle rigidezze'!B233</f>
        <v>7.8058155705902825</v>
      </c>
      <c r="R21" s="635">
        <v>13</v>
      </c>
      <c r="S21" s="639">
        <f>'15. Calcolo delle rigidezze'!B266</f>
        <v>6.9854585322181206</v>
      </c>
      <c r="T21" s="646"/>
      <c r="U21" s="91"/>
    </row>
    <row r="22" spans="1:23" x14ac:dyDescent="0.25">
      <c r="A22" s="635">
        <v>14</v>
      </c>
      <c r="B22" s="263">
        <f>'15. Calcolo delle rigidezze'!$B21</f>
        <v>11.127270508059649</v>
      </c>
      <c r="C22" s="635">
        <v>14</v>
      </c>
      <c r="D22" s="639">
        <f>'15. Calcolo delle rigidezze'!$B55</f>
        <v>10.153167983792731</v>
      </c>
      <c r="E22" s="635">
        <v>14</v>
      </c>
      <c r="F22" s="639">
        <f>'15. Calcolo delle rigidezze'!$B88</f>
        <v>8.3347498090576266</v>
      </c>
      <c r="G22" s="635">
        <v>14</v>
      </c>
      <c r="H22" s="639">
        <f>'15. Calcolo delle rigidezze'!$B121</f>
        <v>7.5474499938806092</v>
      </c>
      <c r="I22" s="635">
        <v>14</v>
      </c>
      <c r="J22" s="91">
        <f>'15. Calcolo delle rigidezze'!B143</f>
        <v>2.7074740110259636</v>
      </c>
      <c r="K22" s="634"/>
      <c r="L22" s="635">
        <v>14</v>
      </c>
      <c r="M22" s="639">
        <f>'15. Calcolo delle rigidezze'!B167</f>
        <v>28.800582963594429</v>
      </c>
      <c r="N22" s="635">
        <v>14</v>
      </c>
      <c r="O22" s="639">
        <f>'15. Calcolo delle rigidezze'!B201</f>
        <v>28.800582963594429</v>
      </c>
      <c r="P22" s="635">
        <v>14</v>
      </c>
      <c r="Q22" s="639">
        <f>'15. Calcolo delle rigidezze'!B234</f>
        <v>20.418197336555693</v>
      </c>
      <c r="R22" s="635">
        <v>14</v>
      </c>
      <c r="S22" s="639">
        <f>'15. Calcolo delle rigidezze'!B267</f>
        <v>17.11010500996737</v>
      </c>
      <c r="T22" s="646">
        <v>14</v>
      </c>
      <c r="U22" s="91">
        <f>'15. Calcolo delle rigidezze'!B290</f>
        <v>17.11010500996737</v>
      </c>
    </row>
    <row r="23" spans="1:23" x14ac:dyDescent="0.25">
      <c r="A23" s="635">
        <v>15</v>
      </c>
      <c r="B23" s="263">
        <f>'15. Calcolo delle rigidezze'!$B22</f>
        <v>11.571088583315502</v>
      </c>
      <c r="C23" s="635">
        <v>15</v>
      </c>
      <c r="D23" s="639">
        <f>'15. Calcolo delle rigidezze'!$B56</f>
        <v>10.638608884438597</v>
      </c>
      <c r="E23" s="635">
        <v>15</v>
      </c>
      <c r="F23" s="639">
        <f>'15. Calcolo delle rigidezze'!$B89</f>
        <v>8.7577255917092085</v>
      </c>
      <c r="G23" s="635">
        <v>15</v>
      </c>
      <c r="H23" s="639">
        <f>'15. Calcolo delle rigidezze'!$B122</f>
        <v>7.9887374304042851</v>
      </c>
      <c r="I23" s="635">
        <v>15</v>
      </c>
      <c r="J23" s="91">
        <f>'15. Calcolo delle rigidezze'!B144</f>
        <v>2.7074740110259636</v>
      </c>
      <c r="K23" s="634"/>
      <c r="L23" s="635">
        <v>15</v>
      </c>
      <c r="M23" s="639">
        <f>'15. Calcolo delle rigidezze'!B168</f>
        <v>28.800582963594429</v>
      </c>
      <c r="N23" s="635">
        <v>15</v>
      </c>
      <c r="O23" s="639">
        <f>'15. Calcolo delle rigidezze'!B202</f>
        <v>28.800582963594429</v>
      </c>
      <c r="P23" s="635">
        <v>15</v>
      </c>
      <c r="Q23" s="639">
        <f>'15. Calcolo delle rigidezze'!B235</f>
        <v>20.418197336555693</v>
      </c>
      <c r="R23" s="635">
        <v>15</v>
      </c>
      <c r="S23" s="639">
        <f>'15. Calcolo delle rigidezze'!B268</f>
        <v>17.11010500996737</v>
      </c>
      <c r="T23" s="646">
        <v>15</v>
      </c>
      <c r="U23" s="91">
        <f>'15. Calcolo delle rigidezze'!B291</f>
        <v>17.11010500996737</v>
      </c>
    </row>
    <row r="24" spans="1:23" x14ac:dyDescent="0.25">
      <c r="A24" s="68">
        <v>16</v>
      </c>
      <c r="B24" s="263">
        <f>'15. Calcolo delle rigidezze'!$B23</f>
        <v>30.814399627791463</v>
      </c>
      <c r="C24" s="256">
        <v>16</v>
      </c>
      <c r="D24" s="639">
        <f>'15. Calcolo delle rigidezze'!$B57</f>
        <v>30.814399627791463</v>
      </c>
      <c r="E24" s="635">
        <v>16</v>
      </c>
      <c r="F24" s="639">
        <f>'15. Calcolo delle rigidezze'!$B90</f>
        <v>21.733023558424055</v>
      </c>
      <c r="G24" s="635">
        <v>16</v>
      </c>
      <c r="H24" s="639">
        <f>'15. Calcolo delle rigidezze'!$B123</f>
        <v>18.34058494722942</v>
      </c>
      <c r="I24" s="284"/>
      <c r="J24" s="91"/>
      <c r="K24" s="66"/>
      <c r="L24" s="635">
        <v>16</v>
      </c>
      <c r="M24" s="639">
        <f>'15. Calcolo delle rigidezze'!B169</f>
        <v>5.8212743513826277</v>
      </c>
      <c r="N24" s="635">
        <v>16</v>
      </c>
      <c r="O24" s="639">
        <f>'15. Calcolo delle rigidezze'!B203</f>
        <v>2.9498436185937718</v>
      </c>
      <c r="P24" s="635">
        <v>16</v>
      </c>
      <c r="Q24" s="639">
        <f>'15. Calcolo delle rigidezze'!B236</f>
        <v>2.4931254887540812</v>
      </c>
      <c r="R24" s="635">
        <v>16</v>
      </c>
      <c r="S24" s="639">
        <f>'15. Calcolo delle rigidezze'!B269</f>
        <v>2.4931254887540812</v>
      </c>
      <c r="T24" s="646"/>
      <c r="U24" s="91"/>
    </row>
    <row r="25" spans="1:23" x14ac:dyDescent="0.25">
      <c r="A25" s="256">
        <v>17</v>
      </c>
      <c r="B25" s="263">
        <f>'15. Calcolo delle rigidezze'!$B24</f>
        <v>12.509274251242966</v>
      </c>
      <c r="C25" s="256">
        <v>17</v>
      </c>
      <c r="D25" s="639">
        <f>'15. Calcolo delle rigidezze'!$B58</f>
        <v>9.5977919060596459</v>
      </c>
      <c r="E25" s="635">
        <v>17</v>
      </c>
      <c r="F25" s="639">
        <f>'15. Calcolo delle rigidezze'!$B91</f>
        <v>7.7364273079079284</v>
      </c>
      <c r="G25" s="635">
        <v>17</v>
      </c>
      <c r="H25" s="639">
        <f>'15. Calcolo delle rigidezze'!$B124</f>
        <v>6.8431417880095733</v>
      </c>
      <c r="I25" s="284"/>
      <c r="J25" s="91"/>
      <c r="K25" s="254"/>
      <c r="L25" s="635">
        <v>17</v>
      </c>
      <c r="M25" s="639">
        <f>'15. Calcolo delle rigidezze'!B170</f>
        <v>50.468428661879521</v>
      </c>
      <c r="N25" s="635">
        <v>17</v>
      </c>
      <c r="O25" s="639">
        <f>'15. Calcolo delle rigidezze'!B204</f>
        <v>28.800582963594429</v>
      </c>
      <c r="P25" s="635">
        <v>17</v>
      </c>
      <c r="Q25" s="639">
        <f>'15. Calcolo delle rigidezze'!B237</f>
        <v>20.418197336555693</v>
      </c>
      <c r="R25" s="635">
        <v>17</v>
      </c>
      <c r="S25" s="639">
        <f>'15. Calcolo delle rigidezze'!B270</f>
        <v>17.11010500996737</v>
      </c>
      <c r="T25" s="646"/>
      <c r="U25" s="91"/>
    </row>
    <row r="26" spans="1:23" x14ac:dyDescent="0.25">
      <c r="A26" s="256">
        <v>18</v>
      </c>
      <c r="B26" s="263">
        <f>'15. Calcolo delle rigidezze'!$B25</f>
        <v>11.86468946093115</v>
      </c>
      <c r="C26" s="256">
        <v>18</v>
      </c>
      <c r="D26" s="639">
        <f>'15. Calcolo delle rigidezze'!$B59</f>
        <v>8.665289982602431</v>
      </c>
      <c r="E26" s="635">
        <v>18</v>
      </c>
      <c r="F26" s="639">
        <f>'15. Calcolo delle rigidezze'!$B92</f>
        <v>6.9401088868101581</v>
      </c>
      <c r="G26" s="635">
        <v>18</v>
      </c>
      <c r="H26" s="639">
        <f>'15. Calcolo delle rigidezze'!$B125</f>
        <v>6.0420555087071204</v>
      </c>
      <c r="I26" s="284"/>
      <c r="J26" s="91"/>
      <c r="K26" s="254"/>
      <c r="L26" s="635">
        <v>18</v>
      </c>
      <c r="M26" s="639">
        <f>'15. Calcolo delle rigidezze'!B171</f>
        <v>39.920500094325476</v>
      </c>
      <c r="N26" s="635">
        <v>18</v>
      </c>
      <c r="O26" s="639">
        <f>'15. Calcolo delle rigidezze'!B205</f>
        <v>16.906642545402295</v>
      </c>
      <c r="P26" s="635">
        <v>18</v>
      </c>
      <c r="Q26" s="639">
        <f>'15. Calcolo delle rigidezze'!B238</f>
        <v>12.410117239919735</v>
      </c>
      <c r="R26" s="635">
        <v>18</v>
      </c>
      <c r="S26" s="639">
        <f>'15. Calcolo delle rigidezze'!B271</f>
        <v>9.9349699491357324</v>
      </c>
      <c r="T26" s="646"/>
      <c r="U26" s="91"/>
    </row>
    <row r="27" spans="1:23" x14ac:dyDescent="0.25">
      <c r="A27" s="68">
        <v>19</v>
      </c>
      <c r="B27" s="263">
        <f>'15. Calcolo delle rigidezze'!$B26</f>
        <v>48.489455360179079</v>
      </c>
      <c r="C27" s="256">
        <v>19</v>
      </c>
      <c r="D27" s="639">
        <f>'15. Calcolo delle rigidezze'!$B60</f>
        <v>26.46093596837451</v>
      </c>
      <c r="E27" s="635">
        <v>19</v>
      </c>
      <c r="F27" s="639">
        <f>'15. Calcolo delle rigidezze'!$B93</f>
        <v>18.876852533570268</v>
      </c>
      <c r="G27" s="635">
        <v>19</v>
      </c>
      <c r="H27" s="639">
        <f>'15. Calcolo delle rigidezze'!$B126</f>
        <v>15.68626913577109</v>
      </c>
      <c r="I27" s="284"/>
      <c r="J27" s="91"/>
      <c r="K27" s="66"/>
      <c r="L27" s="635">
        <v>19</v>
      </c>
      <c r="M27" s="639">
        <f>'15. Calcolo delle rigidezze'!B172</f>
        <v>6.5619557440612137</v>
      </c>
      <c r="N27" s="635">
        <v>19</v>
      </c>
      <c r="O27" s="639">
        <f>'15. Calcolo delle rigidezze'!B206</f>
        <v>2.3041612989591282</v>
      </c>
      <c r="P27" s="635">
        <v>19</v>
      </c>
      <c r="Q27" s="639">
        <f>'15. Calcolo delle rigidezze'!B239</f>
        <v>2.1435367438653334</v>
      </c>
      <c r="R27" s="635">
        <v>19</v>
      </c>
      <c r="S27" s="639">
        <f>'15. Calcolo delle rigidezze'!B272</f>
        <v>2.0376387782139984</v>
      </c>
      <c r="T27" s="646"/>
      <c r="U27" s="91"/>
    </row>
    <row r="28" spans="1:23" x14ac:dyDescent="0.25">
      <c r="A28" s="68">
        <v>20</v>
      </c>
      <c r="B28" s="263">
        <f>'15. Calcolo delle rigidezze'!$B27</f>
        <v>48.978170370826888</v>
      </c>
      <c r="C28" s="256">
        <v>20</v>
      </c>
      <c r="D28" s="639">
        <f>'15. Calcolo delle rigidezze'!$B61</f>
        <v>27.033837752864535</v>
      </c>
      <c r="E28" s="635">
        <v>20</v>
      </c>
      <c r="F28" s="639">
        <f>'15. Calcolo delle rigidezze'!$B94</f>
        <v>19.255684324902759</v>
      </c>
      <c r="G28" s="635">
        <v>20</v>
      </c>
      <c r="H28" s="639">
        <f>'15. Calcolo delle rigidezze'!$B127</f>
        <v>16.034351541085098</v>
      </c>
      <c r="I28" s="284"/>
      <c r="J28" s="91"/>
      <c r="K28" s="66"/>
      <c r="L28" s="635">
        <v>20</v>
      </c>
      <c r="M28" s="639">
        <f>'15. Calcolo delle rigidezze'!B173</f>
        <v>5.61274464782203</v>
      </c>
      <c r="N28" s="635">
        <v>20</v>
      </c>
      <c r="O28" s="639">
        <f>'15. Calcolo delle rigidezze'!B207</f>
        <v>1.364502309731773</v>
      </c>
      <c r="P28" s="635">
        <v>20</v>
      </c>
      <c r="Q28" s="639">
        <f>'15. Calcolo delle rigidezze'!B240</f>
        <v>1.346010701229889</v>
      </c>
      <c r="R28" s="635">
        <v>20</v>
      </c>
      <c r="S28" s="639">
        <f>'15. Calcolo delle rigidezze'!B273</f>
        <v>1.346010701229889</v>
      </c>
      <c r="T28" s="646"/>
      <c r="U28" s="91"/>
    </row>
    <row r="29" spans="1:23" x14ac:dyDescent="0.25">
      <c r="A29" s="68">
        <v>21</v>
      </c>
      <c r="B29" s="263">
        <f>'15. Calcolo delle rigidezze'!$B28</f>
        <v>52.033039421882933</v>
      </c>
      <c r="C29" s="256">
        <v>21</v>
      </c>
      <c r="D29" s="639">
        <f>'15. Calcolo delle rigidezze'!$B62</f>
        <v>30.6881759570166</v>
      </c>
      <c r="E29" s="635">
        <v>21</v>
      </c>
      <c r="F29" s="639">
        <f>'15. Calcolo delle rigidezze'!$B95</f>
        <v>21.650924726062325</v>
      </c>
      <c r="G29" s="635">
        <v>21</v>
      </c>
      <c r="H29" s="639">
        <f>'15. Calcolo delle rigidezze'!$B128</f>
        <v>18.263325286791758</v>
      </c>
      <c r="I29" s="284">
        <v>21</v>
      </c>
      <c r="J29" s="91">
        <f>'15. Calcolo delle rigidezze'!B145</f>
        <v>13.043488041193578</v>
      </c>
      <c r="K29" s="66"/>
      <c r="L29" s="635">
        <v>21</v>
      </c>
      <c r="M29" s="639">
        <f>'15. Calcolo delle rigidezze'!B174</f>
        <v>12.251426828181462</v>
      </c>
      <c r="N29" s="635">
        <v>21</v>
      </c>
      <c r="O29" s="639">
        <f>'15. Calcolo delle rigidezze'!B208</f>
        <v>9.2198197916156666</v>
      </c>
      <c r="P29" s="635">
        <v>21</v>
      </c>
      <c r="Q29" s="639">
        <f>'15. Calcolo delle rigidezze'!B241</f>
        <v>7.4119741153186505</v>
      </c>
      <c r="R29" s="635">
        <v>21</v>
      </c>
      <c r="S29" s="639">
        <f>'15. Calcolo delle rigidezze'!B274</f>
        <v>6.5141226168999316</v>
      </c>
      <c r="T29" s="646">
        <v>21</v>
      </c>
      <c r="U29" s="91">
        <f>'15. Calcolo delle rigidezze'!B292</f>
        <v>6.5141226168999316</v>
      </c>
    </row>
    <row r="30" spans="1:23" x14ac:dyDescent="0.25">
      <c r="A30" s="256">
        <v>22</v>
      </c>
      <c r="B30" s="263">
        <f>'15. Calcolo delle rigidezze'!$B29</f>
        <v>13.196277442803778</v>
      </c>
      <c r="C30" s="256">
        <v>22</v>
      </c>
      <c r="D30" s="639">
        <f>'15. Calcolo delle rigidezze'!$B63</f>
        <v>10.638608884438597</v>
      </c>
      <c r="E30" s="635">
        <v>22</v>
      </c>
      <c r="F30" s="639">
        <f>'15. Calcolo delle rigidezze'!$B96</f>
        <v>8.7577255917092085</v>
      </c>
      <c r="G30" s="635">
        <v>22</v>
      </c>
      <c r="H30" s="639">
        <f>'15. Calcolo delle rigidezze'!$B129</f>
        <v>7.9887374304042851</v>
      </c>
      <c r="I30" s="284">
        <v>22</v>
      </c>
      <c r="J30" s="91">
        <f>'15. Calcolo delle rigidezze'!B146</f>
        <v>7.7205370944263141</v>
      </c>
      <c r="K30" s="254"/>
      <c r="L30" s="635">
        <v>22</v>
      </c>
      <c r="M30" s="639">
        <f>'15. Calcolo delle rigidezze'!B175</f>
        <v>50.376132608909352</v>
      </c>
      <c r="N30" s="635">
        <v>22</v>
      </c>
      <c r="O30" s="639">
        <f>'15. Calcolo delle rigidezze'!B209</f>
        <v>28.690288879270984</v>
      </c>
      <c r="P30" s="635">
        <v>22</v>
      </c>
      <c r="Q30" s="639">
        <f>'15. Calcolo delle rigidezze'!B242</f>
        <v>20.345874073958598</v>
      </c>
      <c r="R30" s="635">
        <v>22</v>
      </c>
      <c r="S30" s="639">
        <f>'15. Calcolo delle rigidezze'!B275</f>
        <v>17.042845370268871</v>
      </c>
      <c r="T30" s="646">
        <v>22</v>
      </c>
      <c r="U30" s="91">
        <f>'15. Calcolo delle rigidezze'!B293</f>
        <v>11.162807745738975</v>
      </c>
    </row>
    <row r="31" spans="1:23" x14ac:dyDescent="0.25">
      <c r="A31" s="68">
        <v>23</v>
      </c>
      <c r="B31" s="263">
        <f>'15. Calcolo delle rigidezze'!$B30</f>
        <v>25.24233888340062</v>
      </c>
      <c r="C31" s="256">
        <v>23</v>
      </c>
      <c r="D31" s="639">
        <f>'15. Calcolo delle rigidezze'!$B64</f>
        <v>20.432661292550652</v>
      </c>
      <c r="E31" s="635">
        <v>23</v>
      </c>
      <c r="F31" s="639">
        <f>'15. Calcolo delle rigidezze'!$B97</f>
        <v>15.156175329396282</v>
      </c>
      <c r="G31" s="635">
        <v>23</v>
      </c>
      <c r="H31" s="639">
        <f>'15. Calcolo delle rigidezze'!$B130</f>
        <v>12.618006754063627</v>
      </c>
      <c r="I31" s="284"/>
      <c r="J31" s="91"/>
      <c r="K31" s="66"/>
      <c r="L31" s="635">
        <v>23</v>
      </c>
      <c r="M31" s="639">
        <f>'15. Calcolo delle rigidezze'!B176</f>
        <v>5.8063739094498441</v>
      </c>
      <c r="N31" s="635">
        <v>23</v>
      </c>
      <c r="O31" s="639">
        <f>'15. Calcolo delle rigidezze'!B210</f>
        <v>2.5451594380534557</v>
      </c>
      <c r="P31" s="635">
        <v>23</v>
      </c>
      <c r="Q31" s="639">
        <f>'15. Calcolo delle rigidezze'!B243</f>
        <v>2.481568795254085</v>
      </c>
      <c r="R31" s="635">
        <v>23</v>
      </c>
      <c r="S31" s="639">
        <f>'15. Calcolo delle rigidezze'!B276</f>
        <v>2.481568795254085</v>
      </c>
      <c r="T31" s="646"/>
      <c r="U31" s="91"/>
    </row>
    <row r="32" spans="1:23" x14ac:dyDescent="0.25">
      <c r="A32" s="256">
        <v>24</v>
      </c>
      <c r="B32" s="263">
        <f>'15. Calcolo delle rigidezze'!$B31</f>
        <v>12.509274251242966</v>
      </c>
      <c r="C32" s="256">
        <v>24</v>
      </c>
      <c r="D32" s="639">
        <f>'15. Calcolo delle rigidezze'!$B65</f>
        <v>9.5977919060596459</v>
      </c>
      <c r="E32" s="635">
        <v>24</v>
      </c>
      <c r="F32" s="639">
        <f>'15. Calcolo delle rigidezze'!$B98</f>
        <v>7.7364273079079284</v>
      </c>
      <c r="G32" s="635">
        <v>24</v>
      </c>
      <c r="H32" s="639">
        <f>'15. Calcolo delle rigidezze'!$B131</f>
        <v>6.8431417880095733</v>
      </c>
      <c r="I32" s="284"/>
      <c r="J32" s="91"/>
      <c r="K32" s="254"/>
      <c r="L32" s="635">
        <v>24</v>
      </c>
      <c r="M32" s="639">
        <f>'15. Calcolo delle rigidezze'!B177</f>
        <v>50.376132608909352</v>
      </c>
      <c r="N32" s="635">
        <v>24</v>
      </c>
      <c r="O32" s="639">
        <f>'15. Calcolo delle rigidezze'!B211</f>
        <v>28.690288879270984</v>
      </c>
      <c r="P32" s="635">
        <v>24</v>
      </c>
      <c r="Q32" s="639">
        <f>'15. Calcolo delle rigidezze'!B244</f>
        <v>20.345874073958598</v>
      </c>
      <c r="R32" s="635">
        <v>24</v>
      </c>
      <c r="S32" s="639">
        <f>'15. Calcolo delle rigidezze'!B277</f>
        <v>17.042845370268871</v>
      </c>
      <c r="T32" s="646"/>
      <c r="U32" s="91"/>
    </row>
    <row r="33" spans="1:23" x14ac:dyDescent="0.25">
      <c r="A33" s="68">
        <v>25</v>
      </c>
      <c r="B33" s="263">
        <f>'15. Calcolo delle rigidezze'!$B32</f>
        <v>41.831867283172585</v>
      </c>
      <c r="C33" s="256">
        <v>25</v>
      </c>
      <c r="D33" s="639">
        <f>'15. Calcolo delle rigidezze'!$B66</f>
        <v>18.960468786972321</v>
      </c>
      <c r="E33" s="635">
        <v>25</v>
      </c>
      <c r="F33" s="639">
        <f>'15. Calcolo delle rigidezze'!$B99</f>
        <v>13.825777753263413</v>
      </c>
      <c r="G33" s="635">
        <v>25</v>
      </c>
      <c r="H33" s="639">
        <f>'15. Calcolo delle rigidezze'!$B132</f>
        <v>11.162807745738975</v>
      </c>
      <c r="I33" s="284"/>
      <c r="J33" s="91"/>
      <c r="K33" s="66"/>
      <c r="L33" s="635">
        <v>25</v>
      </c>
      <c r="M33" s="639">
        <f>'15. Calcolo delle rigidezze'!B178</f>
        <v>11.950627596564427</v>
      </c>
      <c r="N33" s="635">
        <v>25</v>
      </c>
      <c r="O33" s="639">
        <f>'15. Calcolo delle rigidezze'!B212</f>
        <v>8.7872545198910696</v>
      </c>
      <c r="P33" s="635">
        <v>25</v>
      </c>
      <c r="Q33" s="639">
        <f>'15. Calcolo delle rigidezze'!B245</f>
        <v>7.0434773508553494</v>
      </c>
      <c r="R33" s="635">
        <v>25</v>
      </c>
      <c r="S33" s="639">
        <f>'15. Calcolo delle rigidezze'!B278</f>
        <v>6.1448180275953685</v>
      </c>
      <c r="T33" s="646"/>
      <c r="U33" s="91"/>
    </row>
    <row r="34" spans="1:23" x14ac:dyDescent="0.25">
      <c r="A34" s="646">
        <v>26</v>
      </c>
      <c r="B34" s="263">
        <f>'15. Calcolo delle rigidezze'!$B33</f>
        <v>52.136666964711772</v>
      </c>
      <c r="C34" s="646">
        <v>26</v>
      </c>
      <c r="D34" s="639">
        <f>'15. Calcolo delle rigidezze'!$B67</f>
        <v>30.814399627791463</v>
      </c>
      <c r="E34" s="646">
        <v>26</v>
      </c>
      <c r="F34" s="639">
        <f>'15. Calcolo delle rigidezze'!$B100</f>
        <v>21.733023558424055</v>
      </c>
      <c r="G34" s="646">
        <v>26</v>
      </c>
      <c r="H34" s="639">
        <f>'15. Calcolo delle rigidezze'!$B133</f>
        <v>18.34058494722942</v>
      </c>
      <c r="I34" s="646"/>
      <c r="J34" s="91"/>
      <c r="K34" s="66"/>
      <c r="L34" s="635">
        <v>26</v>
      </c>
      <c r="M34" s="639">
        <f>'15. Calcolo delle rigidezze'!B179</f>
        <v>5.4812601494126296</v>
      </c>
      <c r="N34" s="635">
        <v>26</v>
      </c>
      <c r="O34" s="639">
        <f>'15. Calcolo delle rigidezze'!B213</f>
        <v>1.2382588615445338</v>
      </c>
      <c r="P34" s="635">
        <v>26</v>
      </c>
      <c r="Q34" s="639">
        <f>'15. Calcolo delle rigidezze'!B246</f>
        <v>1.2230115281113099</v>
      </c>
      <c r="R34" s="635">
        <v>26</v>
      </c>
      <c r="S34" s="639">
        <f>'15. Calcolo delle rigidezze'!B279</f>
        <v>1.2230115281113099</v>
      </c>
      <c r="T34" s="646"/>
      <c r="U34" s="91"/>
    </row>
    <row r="35" spans="1:23" ht="15.75" thickBot="1" x14ac:dyDescent="0.3">
      <c r="A35" s="647">
        <v>27</v>
      </c>
      <c r="B35" s="74">
        <f>'15. Calcolo delle rigidezze'!$B34</f>
        <v>12.509274251242966</v>
      </c>
      <c r="C35" s="647">
        <v>27</v>
      </c>
      <c r="D35" s="71">
        <f>'15. Calcolo delle rigidezze'!$B68</f>
        <v>9.5977919060596459</v>
      </c>
      <c r="E35" s="647">
        <v>27</v>
      </c>
      <c r="F35" s="71">
        <f>'15. Calcolo delle rigidezze'!$B101</f>
        <v>7.7364273079079284</v>
      </c>
      <c r="G35" s="647">
        <v>27</v>
      </c>
      <c r="H35" s="71">
        <f>'15. Calcolo delle rigidezze'!$B134</f>
        <v>6.8431417880095733</v>
      </c>
      <c r="I35" s="647"/>
      <c r="J35" s="92"/>
      <c r="K35" s="254"/>
      <c r="L35" s="646">
        <v>27</v>
      </c>
      <c r="M35" s="639">
        <f>'15. Calcolo delle rigidezze'!B180</f>
        <v>38.594837462569295</v>
      </c>
      <c r="N35" s="646">
        <v>27</v>
      </c>
      <c r="O35" s="639">
        <f>'15. Calcolo delle rigidezze'!B214</f>
        <v>15.506869832967954</v>
      </c>
      <c r="P35" s="646">
        <v>27</v>
      </c>
      <c r="Q35" s="639">
        <f>'15. Calcolo delle rigidezze'!B247</f>
        <v>11.436306525104547</v>
      </c>
      <c r="R35" s="646">
        <v>27</v>
      </c>
      <c r="S35" s="639">
        <f>'15. Calcolo delle rigidezze'!B280</f>
        <v>9.1007800525319151</v>
      </c>
      <c r="T35" s="646"/>
      <c r="U35" s="91"/>
    </row>
    <row r="36" spans="1:23" ht="15.75" thickBot="1" x14ac:dyDescent="0.3">
      <c r="A36" s="70" t="s">
        <v>15</v>
      </c>
      <c r="B36" s="71">
        <f>SUM(B9:B35)</f>
        <v>714.7629621584224</v>
      </c>
      <c r="C36" s="70" t="s">
        <v>15</v>
      </c>
      <c r="D36" s="92">
        <f>SUM(D9:D35)</f>
        <v>448.22942433844378</v>
      </c>
      <c r="E36" s="7" t="s">
        <v>15</v>
      </c>
      <c r="F36" s="71">
        <f>SUM(F9:F35)</f>
        <v>333.42372930257955</v>
      </c>
      <c r="G36" s="7" t="s">
        <v>15</v>
      </c>
      <c r="H36" s="71">
        <f>SUM(H9:H35)</f>
        <v>283.12365210358439</v>
      </c>
      <c r="I36" s="70" t="s">
        <v>15</v>
      </c>
      <c r="J36" s="92">
        <f>SUM(J9:J34)</f>
        <v>46.942998293291708</v>
      </c>
      <c r="K36" s="66"/>
      <c r="L36" s="637" t="s">
        <v>15</v>
      </c>
      <c r="M36" s="661">
        <f>SUM(M9:M35)</f>
        <v>677.97878623529277</v>
      </c>
      <c r="N36" s="662" t="s">
        <v>15</v>
      </c>
      <c r="O36" s="661">
        <f>SUM(O9:O35)</f>
        <v>408.81269559257692</v>
      </c>
      <c r="P36" s="637" t="s">
        <v>15</v>
      </c>
      <c r="Q36" s="663">
        <f>SUM(Q9:Q35)</f>
        <v>302.84019539718093</v>
      </c>
      <c r="R36" s="637" t="s">
        <v>15</v>
      </c>
      <c r="S36" s="663">
        <f>SUM(S9:S35)</f>
        <v>256.1672097869079</v>
      </c>
      <c r="T36" s="637" t="s">
        <v>15</v>
      </c>
      <c r="U36" s="663">
        <f>SUM(U9:U35)</f>
        <v>67.708711281815809</v>
      </c>
    </row>
    <row r="37" spans="1:23" x14ac:dyDescent="0.25">
      <c r="K37" s="93"/>
      <c r="L37" s="93"/>
    </row>
    <row r="38" spans="1:23" ht="18.75" x14ac:dyDescent="0.3">
      <c r="A38" s="1620" t="s">
        <v>77</v>
      </c>
      <c r="B38" s="1620"/>
      <c r="C38" s="1620"/>
      <c r="D38" s="1620"/>
      <c r="E38" s="1620"/>
      <c r="F38" s="1620"/>
      <c r="G38" s="1620"/>
      <c r="H38" s="1620"/>
      <c r="I38" s="1620"/>
      <c r="J38" s="1620"/>
      <c r="K38" s="1620"/>
      <c r="L38" s="1620"/>
      <c r="M38" s="1620"/>
      <c r="N38" s="1620"/>
      <c r="O38" s="1620"/>
      <c r="P38" s="1620"/>
      <c r="Q38" s="1620"/>
      <c r="R38" s="1620"/>
      <c r="S38" s="1620"/>
      <c r="T38" s="1620"/>
      <c r="U38" s="669"/>
    </row>
    <row r="39" spans="1:23" x14ac:dyDescent="0.25">
      <c r="A39" s="1624" t="s">
        <v>74</v>
      </c>
      <c r="B39" s="1624"/>
      <c r="C39" s="1624"/>
      <c r="D39" s="1624"/>
      <c r="E39" s="1624"/>
      <c r="F39" s="1624"/>
      <c r="G39" s="1624"/>
      <c r="H39" s="1624"/>
      <c r="I39" s="1624"/>
      <c r="J39" s="664"/>
      <c r="K39" s="664"/>
      <c r="L39" s="1624" t="s">
        <v>75</v>
      </c>
      <c r="M39" s="1624"/>
      <c r="N39" s="1624"/>
      <c r="O39" s="1624"/>
      <c r="P39" s="1624"/>
      <c r="Q39" s="1624"/>
      <c r="R39" s="1624"/>
      <c r="S39" s="1624"/>
      <c r="T39" s="1624"/>
      <c r="U39" s="665"/>
      <c r="V39" s="665"/>
      <c r="W39" s="665"/>
    </row>
    <row r="40" spans="1:23" ht="45.75" thickBot="1" x14ac:dyDescent="0.3">
      <c r="A40" s="670" t="s">
        <v>76</v>
      </c>
      <c r="B40" s="671" t="s">
        <v>591</v>
      </c>
      <c r="C40" s="671" t="s">
        <v>375</v>
      </c>
      <c r="D40" s="671" t="s">
        <v>79</v>
      </c>
      <c r="E40" s="672" t="s">
        <v>63</v>
      </c>
      <c r="F40" s="672" t="s">
        <v>512</v>
      </c>
      <c r="G40" s="672" t="s">
        <v>80</v>
      </c>
      <c r="H40" s="672" t="s">
        <v>81</v>
      </c>
      <c r="I40" s="673" t="s">
        <v>82</v>
      </c>
      <c r="L40" s="670" t="s">
        <v>76</v>
      </c>
      <c r="M40" s="671" t="s">
        <v>591</v>
      </c>
      <c r="N40" s="671" t="s">
        <v>78</v>
      </c>
      <c r="O40" s="671" t="s">
        <v>79</v>
      </c>
      <c r="P40" s="672" t="s">
        <v>63</v>
      </c>
      <c r="Q40" s="672" t="s">
        <v>512</v>
      </c>
      <c r="R40" s="672" t="s">
        <v>80</v>
      </c>
      <c r="S40" s="672" t="s">
        <v>81</v>
      </c>
      <c r="T40" s="673" t="s">
        <v>82</v>
      </c>
    </row>
    <row r="41" spans="1:23" x14ac:dyDescent="0.25">
      <c r="A41" s="31" t="s">
        <v>2</v>
      </c>
      <c r="B41" s="643">
        <f>'13.Forze-Car.Sollec'!$F8</f>
        <v>27.938837920489295</v>
      </c>
      <c r="C41" s="639">
        <f>'13.Forze-Car.Sollec'!E31</f>
        <v>48.602163304652365</v>
      </c>
      <c r="D41" s="639">
        <f>'13.Forze-Car.Sollec'!F31</f>
        <v>48.602163304652365</v>
      </c>
      <c r="E41" s="639">
        <f>J36</f>
        <v>46.942998293291708</v>
      </c>
      <c r="F41" s="639">
        <f>D41/E41</f>
        <v>1.0353442488056361</v>
      </c>
      <c r="G41" s="639">
        <f>F41+F42+F43+F44+F45+F46</f>
        <v>14.40573365358026</v>
      </c>
      <c r="H41" s="643">
        <f t="shared" ref="H41:H46" si="0">C41*G41</f>
        <v>700.14981955463418</v>
      </c>
      <c r="I41" s="19">
        <f t="shared" ref="I41:I46" si="1">B41*(G41^2)/1000</f>
        <v>5.798011868276352</v>
      </c>
      <c r="L41" s="31" t="s">
        <v>2</v>
      </c>
      <c r="M41" s="643">
        <f>'13.Forze-Car.Sollec'!$F8</f>
        <v>27.938837920489295</v>
      </c>
      <c r="N41" s="639">
        <f>'13.Forze-Car.Sollec'!E31</f>
        <v>48.602163304652365</v>
      </c>
      <c r="O41" s="639">
        <f>'13.Forze-Car.Sollec'!F31</f>
        <v>48.602163304652365</v>
      </c>
      <c r="P41" s="639">
        <f>U36</f>
        <v>67.708711281815809</v>
      </c>
      <c r="Q41" s="639">
        <f t="shared" ref="Q41:Q46" si="2">O41/P41</f>
        <v>0.71781255889454809</v>
      </c>
      <c r="R41" s="639">
        <f>Q41+Q42+Q43+Q44+Q45+Q46</f>
        <v>15.305474754070392</v>
      </c>
      <c r="S41" s="643">
        <f t="shared" ref="S41:S46" si="3">N41*R41</f>
        <v>743.87918345256321</v>
      </c>
      <c r="T41" s="19">
        <f t="shared" ref="T41:T46" si="4">M41*(R41^2)/1000</f>
        <v>6.5448839291750254</v>
      </c>
    </row>
    <row r="42" spans="1:23" x14ac:dyDescent="0.25">
      <c r="A42" s="31">
        <v>6</v>
      </c>
      <c r="B42" s="643">
        <f>'13.Forze-Car.Sollec'!$F9</f>
        <v>297.44342507645257</v>
      </c>
      <c r="C42" s="639">
        <f>'13.Forze-Car.Sollec'!E32</f>
        <v>431.19169691912106</v>
      </c>
      <c r="D42" s="639">
        <f>'13.Forze-Car.Sollec'!F32</f>
        <v>479.79386022377344</v>
      </c>
      <c r="E42" s="639">
        <f>H36</f>
        <v>283.12365210358439</v>
      </c>
      <c r="F42" s="639">
        <f t="shared" ref="F42:F46" si="5">D42/E42</f>
        <v>1.694644218732509</v>
      </c>
      <c r="G42" s="639">
        <f>F42+F43+F44+F45+F46</f>
        <v>13.370389404774624</v>
      </c>
      <c r="H42" s="643">
        <f t="shared" si="0"/>
        <v>5765.2008959142067</v>
      </c>
      <c r="I42" s="19">
        <f t="shared" si="1"/>
        <v>53.173161821448147</v>
      </c>
      <c r="L42" s="31">
        <v>6</v>
      </c>
      <c r="M42" s="643">
        <f>'13.Forze-Car.Sollec'!$F9</f>
        <v>297.44342507645257</v>
      </c>
      <c r="N42" s="639">
        <f>'13.Forze-Car.Sollec'!E32</f>
        <v>431.19169691912106</v>
      </c>
      <c r="O42" s="639">
        <f>'13.Forze-Car.Sollec'!F32</f>
        <v>479.79386022377344</v>
      </c>
      <c r="P42" s="639">
        <f>S36</f>
        <v>256.1672097869079</v>
      </c>
      <c r="Q42" s="639">
        <f t="shared" si="2"/>
        <v>1.8729714104427684</v>
      </c>
      <c r="R42" s="639">
        <f>Q42+Q43+Q44+Q45+Q46</f>
        <v>14.587662195175843</v>
      </c>
      <c r="S42" s="643">
        <f t="shared" si="3"/>
        <v>6290.0788160207821</v>
      </c>
      <c r="T42" s="19">
        <f t="shared" si="4"/>
        <v>63.295927637954705</v>
      </c>
      <c r="V42" s="644"/>
      <c r="W42" s="645"/>
    </row>
    <row r="43" spans="1:23" x14ac:dyDescent="0.25">
      <c r="A43" s="31">
        <v>5</v>
      </c>
      <c r="B43" s="643">
        <f>'13.Forze-Car.Sollec'!$F10</f>
        <v>407.2803261977574</v>
      </c>
      <c r="C43" s="639">
        <f>'13.Forze-Car.Sollec'!E33</f>
        <v>472.33424623145112</v>
      </c>
      <c r="D43" s="639">
        <f>'13.Forze-Car.Sollec'!F33</f>
        <v>952.1281064552245</v>
      </c>
      <c r="E43" s="639">
        <f>F36</f>
        <v>333.42372930257955</v>
      </c>
      <c r="F43" s="639">
        <f t="shared" si="5"/>
        <v>2.855609912488188</v>
      </c>
      <c r="G43" s="639">
        <f>F44+F45+F46+F43</f>
        <v>11.675745186042114</v>
      </c>
      <c r="H43" s="643">
        <f t="shared" si="0"/>
        <v>5514.8543016396961</v>
      </c>
      <c r="I43" s="19">
        <f t="shared" si="1"/>
        <v>55.521686354747018</v>
      </c>
      <c r="L43" s="31">
        <v>5</v>
      </c>
      <c r="M43" s="643">
        <f>'13.Forze-Car.Sollec'!$F10</f>
        <v>407.2803261977574</v>
      </c>
      <c r="N43" s="639">
        <f>'13.Forze-Car.Sollec'!E33</f>
        <v>472.33424623145112</v>
      </c>
      <c r="O43" s="639">
        <f>'13.Forze-Car.Sollec'!F33</f>
        <v>952.1281064552245</v>
      </c>
      <c r="P43" s="639">
        <f>Q36</f>
        <v>302.84019539718093</v>
      </c>
      <c r="Q43" s="639">
        <f t="shared" si="2"/>
        <v>3.1439951529766041</v>
      </c>
      <c r="R43" s="639">
        <f>Q44+Q45+Q46+Q43</f>
        <v>12.714690784733076</v>
      </c>
      <c r="S43" s="643">
        <f t="shared" si="3"/>
        <v>6005.5838878728755</v>
      </c>
      <c r="T43" s="19">
        <f t="shared" si="4"/>
        <v>65.842306708326561</v>
      </c>
      <c r="V43" s="644"/>
      <c r="W43" s="645"/>
    </row>
    <row r="44" spans="1:23" x14ac:dyDescent="0.25">
      <c r="A44" s="31">
        <v>4</v>
      </c>
      <c r="B44" s="643">
        <f>'13.Forze-Car.Sollec'!$F11</f>
        <v>425.79306829765551</v>
      </c>
      <c r="C44" s="639">
        <f>'13.Forze-Car.Sollec'!E34</f>
        <v>370.35298852238788</v>
      </c>
      <c r="D44" s="639">
        <f>'13.Forze-Car.Sollec'!F34</f>
        <v>1322.4810949776124</v>
      </c>
      <c r="E44" s="639">
        <f>D36</f>
        <v>448.22942433844378</v>
      </c>
      <c r="F44" s="639">
        <f t="shared" si="5"/>
        <v>2.9504557781531293</v>
      </c>
      <c r="G44" s="639">
        <f>F46+F45+F44</f>
        <v>8.8201352735539267</v>
      </c>
      <c r="H44" s="643">
        <f t="shared" si="0"/>
        <v>3266.5634577324258</v>
      </c>
      <c r="I44" s="19">
        <f t="shared" si="1"/>
        <v>33.124480732303674</v>
      </c>
      <c r="L44" s="31">
        <v>4</v>
      </c>
      <c r="M44" s="643">
        <f>'13.Forze-Car.Sollec'!$F11</f>
        <v>425.79306829765551</v>
      </c>
      <c r="N44" s="639">
        <f>'13.Forze-Car.Sollec'!E34</f>
        <v>370.35298852238788</v>
      </c>
      <c r="O44" s="639">
        <f>'13.Forze-Car.Sollec'!F34</f>
        <v>1322.4810949776124</v>
      </c>
      <c r="P44" s="639">
        <f>O36</f>
        <v>408.81269559257692</v>
      </c>
      <c r="Q44" s="639">
        <f t="shared" si="2"/>
        <v>3.2349315694823679</v>
      </c>
      <c r="R44" s="639">
        <f>Q46+Q45+Q44</f>
        <v>9.5706956317564718</v>
      </c>
      <c r="S44" s="643">
        <f t="shared" si="3"/>
        <v>3544.5357294591722</v>
      </c>
      <c r="T44" s="19">
        <f t="shared" si="4"/>
        <v>39.001884962521792</v>
      </c>
    </row>
    <row r="45" spans="1:23" x14ac:dyDescent="0.25">
      <c r="A45" s="31">
        <v>3</v>
      </c>
      <c r="B45" s="643">
        <f>'13.Forze-Car.Sollec'!$F12</f>
        <v>425.79306829765551</v>
      </c>
      <c r="C45" s="639">
        <f>'13.Forze-Car.Sollec'!E35</f>
        <v>246.90199234825852</v>
      </c>
      <c r="D45" s="639">
        <f>'13.Forze-Car.Sollec'!F35</f>
        <v>1569.383087325871</v>
      </c>
      <c r="E45" s="639">
        <f>D36</f>
        <v>448.22942433844378</v>
      </c>
      <c r="F45" s="639">
        <f t="shared" si="5"/>
        <v>3.5012942080769776</v>
      </c>
      <c r="G45" s="639">
        <f>F46+F45</f>
        <v>5.8696794954007974</v>
      </c>
      <c r="H45" s="643">
        <f t="shared" si="0"/>
        <v>1449.2355618601775</v>
      </c>
      <c r="I45" s="19">
        <f t="shared" si="1"/>
        <v>14.669907076969475</v>
      </c>
      <c r="L45" s="31">
        <v>3</v>
      </c>
      <c r="M45" s="643">
        <f>'13.Forze-Car.Sollec'!$F12</f>
        <v>425.79306829765551</v>
      </c>
      <c r="N45" s="639">
        <f>'13.Forze-Car.Sollec'!E35</f>
        <v>246.90199234825852</v>
      </c>
      <c r="O45" s="639">
        <f>'13.Forze-Car.Sollec'!F35</f>
        <v>1569.383087325871</v>
      </c>
      <c r="P45" s="639">
        <f>O36</f>
        <v>408.81269559257692</v>
      </c>
      <c r="Q45" s="639">
        <f t="shared" si="2"/>
        <v>3.8388805050465447</v>
      </c>
      <c r="R45" s="639">
        <f>Q46+Q45</f>
        <v>6.3357640622741034</v>
      </c>
      <c r="S45" s="643">
        <f>N45*R45</f>
        <v>1564.312770023972</v>
      </c>
      <c r="T45" s="19">
        <f t="shared" si="4"/>
        <v>17.092145430698277</v>
      </c>
    </row>
    <row r="46" spans="1:23" x14ac:dyDescent="0.25">
      <c r="A46" s="32">
        <v>2</v>
      </c>
      <c r="B46" s="44">
        <f>'13.Forze-Car.Sollec'!$F13</f>
        <v>425.79306829765551</v>
      </c>
      <c r="C46" s="641">
        <f>'13.Forze-Car.Sollec'!E36</f>
        <v>123.45099617412926</v>
      </c>
      <c r="D46" s="641">
        <f>'13.Forze-Car.Sollec'!F36</f>
        <v>1692.8340835000001</v>
      </c>
      <c r="E46" s="641">
        <f>B36</f>
        <v>714.7629621584224</v>
      </c>
      <c r="F46" s="641">
        <f t="shared" si="5"/>
        <v>2.3683852873238203</v>
      </c>
      <c r="G46" s="641">
        <f>F46</f>
        <v>2.3683852873238203</v>
      </c>
      <c r="H46" s="44">
        <f t="shared" si="0"/>
        <v>292.37952304427694</v>
      </c>
      <c r="I46" s="45">
        <f t="shared" si="1"/>
        <v>2.3883792868669045</v>
      </c>
      <c r="L46" s="32">
        <v>2</v>
      </c>
      <c r="M46" s="44">
        <f>'13.Forze-Car.Sollec'!$F13</f>
        <v>425.79306829765551</v>
      </c>
      <c r="N46" s="641">
        <f>'13.Forze-Car.Sollec'!E36</f>
        <v>123.45099617412926</v>
      </c>
      <c r="O46" s="641">
        <f>'13.Forze-Car.Sollec'!F36</f>
        <v>1692.8340835000001</v>
      </c>
      <c r="P46" s="641">
        <f>M36</f>
        <v>677.97878623529277</v>
      </c>
      <c r="Q46" s="641">
        <f t="shared" si="2"/>
        <v>2.4968835572275583</v>
      </c>
      <c r="R46" s="641">
        <f>Q46</f>
        <v>2.4968835572275583</v>
      </c>
      <c r="S46" s="44">
        <f t="shared" si="3"/>
        <v>308.24276247054553</v>
      </c>
      <c r="T46" s="45">
        <f t="shared" si="4"/>
        <v>2.6545760136031475</v>
      </c>
    </row>
    <row r="47" spans="1:23" x14ac:dyDescent="0.25">
      <c r="A47" s="72" t="s">
        <v>590</v>
      </c>
      <c r="H47" s="73">
        <f>SUM(H41:H46)</f>
        <v>16988.383559745416</v>
      </c>
      <c r="I47" s="73">
        <f>SUM(I41:I46)</f>
        <v>164.67562714061157</v>
      </c>
      <c r="L47" s="642" t="s">
        <v>590</v>
      </c>
      <c r="S47" s="506">
        <f>SUM(S41:S46)</f>
        <v>18456.633149299909</v>
      </c>
      <c r="T47" s="506">
        <f>SUM(T41:T46)</f>
        <v>194.43172468227954</v>
      </c>
    </row>
    <row r="48" spans="1:23" ht="15.75" thickBot="1" x14ac:dyDescent="0.3"/>
    <row r="49" spans="1:13" ht="15.75" thickBot="1" x14ac:dyDescent="0.3">
      <c r="H49" s="76" t="s">
        <v>84</v>
      </c>
      <c r="I49" s="667">
        <f>2*3.14*((I47/H47)^0.5)</f>
        <v>0.61829862094972932</v>
      </c>
      <c r="L49" s="76" t="s">
        <v>83</v>
      </c>
      <c r="M49" s="667">
        <f>2*3.14*((T47/S47)^0.5)</f>
        <v>0.64456536868007897</v>
      </c>
    </row>
    <row r="50" spans="1:13" ht="15.75" thickBot="1" x14ac:dyDescent="0.3">
      <c r="C50" s="501"/>
      <c r="D50" s="666"/>
    </row>
    <row r="51" spans="1:13" x14ac:dyDescent="0.25">
      <c r="C51" s="501"/>
      <c r="D51" s="666"/>
      <c r="J51" s="1616" t="s">
        <v>485</v>
      </c>
      <c r="K51" s="1618">
        <f>'13.Forze-Car.Sollec'!$D$23</f>
        <v>0.61400827129211988</v>
      </c>
    </row>
    <row r="52" spans="1:13" ht="15.75" thickBot="1" x14ac:dyDescent="0.3">
      <c r="J52" s="1617"/>
      <c r="K52" s="1619"/>
    </row>
    <row r="55" spans="1:13" ht="19.5" thickBot="1" x14ac:dyDescent="0.35">
      <c r="A55" s="1621" t="s">
        <v>85</v>
      </c>
      <c r="B55" s="1621"/>
      <c r="C55" s="1621"/>
      <c r="D55" s="1621"/>
      <c r="E55" s="1621"/>
      <c r="F55" s="1621"/>
      <c r="G55" s="1621"/>
      <c r="H55" s="88"/>
      <c r="I55" s="88"/>
      <c r="J55" s="88"/>
      <c r="K55" s="88"/>
      <c r="L55" s="88"/>
    </row>
    <row r="56" spans="1:13" ht="15" customHeight="1" x14ac:dyDescent="0.25">
      <c r="A56" s="1627" t="s">
        <v>76</v>
      </c>
      <c r="B56" s="1629" t="s">
        <v>88</v>
      </c>
      <c r="C56" s="1631" t="s">
        <v>90</v>
      </c>
      <c r="D56" s="1632"/>
      <c r="E56" s="1629" t="s">
        <v>89</v>
      </c>
      <c r="F56" s="1631" t="s">
        <v>91</v>
      </c>
      <c r="G56" s="1632"/>
      <c r="J56" s="9"/>
      <c r="K56" s="9"/>
      <c r="L56" s="9"/>
    </row>
    <row r="57" spans="1:13" ht="15.75" customHeight="1" thickBot="1" x14ac:dyDescent="0.3">
      <c r="A57" s="1628"/>
      <c r="B57" s="1630" t="s">
        <v>86</v>
      </c>
      <c r="C57" s="1633"/>
      <c r="D57" s="1634"/>
      <c r="E57" s="1630" t="s">
        <v>87</v>
      </c>
      <c r="F57" s="1633"/>
      <c r="G57" s="1634"/>
      <c r="K57" s="668"/>
    </row>
    <row r="58" spans="1:13" x14ac:dyDescent="0.25">
      <c r="A58" s="626" t="s">
        <v>2</v>
      </c>
      <c r="B58" s="550">
        <f>MAX(J9:J35)</f>
        <v>13.043488041193578</v>
      </c>
      <c r="C58" s="1635">
        <f>J36/B58</f>
        <v>3.59896050389571</v>
      </c>
      <c r="D58" s="1636"/>
      <c r="E58" s="550">
        <f>MAX(U9:U35)</f>
        <v>17.11010500996737</v>
      </c>
      <c r="F58" s="1635">
        <f>U36/E58</f>
        <v>3.9572352853692352</v>
      </c>
      <c r="G58" s="1636"/>
      <c r="H58" s="49"/>
      <c r="I58" s="49"/>
    </row>
    <row r="59" spans="1:13" x14ac:dyDescent="0.25">
      <c r="A59" s="626">
        <v>6</v>
      </c>
      <c r="B59" s="550">
        <f>MAX(H9:H35)</f>
        <v>18.34058494722942</v>
      </c>
      <c r="C59" s="1545">
        <f>H36/B59</f>
        <v>15.437002304899432</v>
      </c>
      <c r="D59" s="1637"/>
      <c r="E59" s="550">
        <f>MAX(S9:S35)</f>
        <v>17.11010500996737</v>
      </c>
      <c r="F59" s="1545">
        <f>Q36/E59</f>
        <v>17.699493674688934</v>
      </c>
      <c r="G59" s="1637"/>
      <c r="H59" s="49"/>
      <c r="I59" s="49"/>
    </row>
    <row r="60" spans="1:13" x14ac:dyDescent="0.25">
      <c r="A60" s="626">
        <v>5</v>
      </c>
      <c r="B60" s="550">
        <f>MAX(F9:F35)</f>
        <v>21.733023558424055</v>
      </c>
      <c r="C60" s="1545">
        <f>F36/B60</f>
        <v>15.341801310169719</v>
      </c>
      <c r="D60" s="1637"/>
      <c r="E60" s="550">
        <f>MAX(Q9:Q35)</f>
        <v>20.418197336555693</v>
      </c>
      <c r="F60" s="1545">
        <f>O36/E60</f>
        <v>20.021977888354506</v>
      </c>
      <c r="G60" s="1637"/>
      <c r="H60" s="511"/>
      <c r="I60" s="511"/>
    </row>
    <row r="61" spans="1:13" x14ac:dyDescent="0.25">
      <c r="A61" s="626">
        <v>4.3</v>
      </c>
      <c r="B61" s="550">
        <f>MAX(D9:D35)</f>
        <v>30.814399627791463</v>
      </c>
      <c r="C61" s="1545">
        <f>D36/B61</f>
        <v>14.546102788067508</v>
      </c>
      <c r="D61" s="1637"/>
      <c r="E61" s="550">
        <f>MAX(O9:O35)</f>
        <v>28.800582963594429</v>
      </c>
      <c r="F61" s="1545">
        <f>O36/E61</f>
        <v>14.194597939539603</v>
      </c>
      <c r="G61" s="1637"/>
      <c r="H61" s="49"/>
      <c r="I61" s="49"/>
    </row>
    <row r="62" spans="1:13" ht="15.75" thickBot="1" x14ac:dyDescent="0.3">
      <c r="A62" s="627">
        <v>2</v>
      </c>
      <c r="B62" s="628">
        <f>MAX(B9:B35)</f>
        <v>52.136666964711772</v>
      </c>
      <c r="C62" s="1638">
        <f>B36/B62</f>
        <v>13.709410358782682</v>
      </c>
      <c r="D62" s="1639"/>
      <c r="E62" s="628">
        <f>MAX(M9:M35)</f>
        <v>50.468428661879521</v>
      </c>
      <c r="F62" s="1638">
        <f>M36/E62</f>
        <v>13.433720926353958</v>
      </c>
      <c r="G62" s="1639"/>
      <c r="H62" s="49"/>
      <c r="I62" s="49"/>
    </row>
    <row r="63" spans="1:13" x14ac:dyDescent="0.25">
      <c r="A63" s="31"/>
    </row>
  </sheetData>
  <mergeCells count="36">
    <mergeCell ref="C58:D58"/>
    <mergeCell ref="C59:D59"/>
    <mergeCell ref="C61:D61"/>
    <mergeCell ref="C62:D62"/>
    <mergeCell ref="F59:G59"/>
    <mergeCell ref="F61:G61"/>
    <mergeCell ref="F62:G62"/>
    <mergeCell ref="F58:G58"/>
    <mergeCell ref="C60:D60"/>
    <mergeCell ref="F60:G60"/>
    <mergeCell ref="A56:A57"/>
    <mergeCell ref="B56:B57"/>
    <mergeCell ref="E56:E57"/>
    <mergeCell ref="F56:G57"/>
    <mergeCell ref="C56:D57"/>
    <mergeCell ref="A5:U5"/>
    <mergeCell ref="A3:U3"/>
    <mergeCell ref="A1:U1"/>
    <mergeCell ref="R7:S7"/>
    <mergeCell ref="L7:M7"/>
    <mergeCell ref="N7:O7"/>
    <mergeCell ref="P7:Q7"/>
    <mergeCell ref="T7:U7"/>
    <mergeCell ref="J51:J52"/>
    <mergeCell ref="K51:K52"/>
    <mergeCell ref="A38:T38"/>
    <mergeCell ref="A55:G55"/>
    <mergeCell ref="L6:U6"/>
    <mergeCell ref="A6:J6"/>
    <mergeCell ref="A7:B7"/>
    <mergeCell ref="C7:D7"/>
    <mergeCell ref="G7:H7"/>
    <mergeCell ref="I7:J7"/>
    <mergeCell ref="E7:F7"/>
    <mergeCell ref="A39:I39"/>
    <mergeCell ref="L39:T39"/>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8">
    <tabColor rgb="FFFFFF00"/>
  </sheetPr>
  <dimension ref="A1:AF212"/>
  <sheetViews>
    <sheetView zoomScale="80" zoomScaleNormal="80" workbookViewId="0">
      <selection sqref="A1:W1"/>
    </sheetView>
  </sheetViews>
  <sheetFormatPr defaultRowHeight="15" x14ac:dyDescent="0.25"/>
  <cols>
    <col min="1" max="1" width="3.7109375" customWidth="1"/>
    <col min="2" max="2" width="5.140625" customWidth="1"/>
    <col min="3" max="3" width="3.5703125" customWidth="1"/>
    <col min="11" max="12" width="3.42578125" customWidth="1"/>
    <col min="17" max="17" width="10.5703125" customWidth="1"/>
    <col min="19" max="19" width="9.5703125" bestFit="1" customWidth="1"/>
    <col min="21" max="21" width="9.42578125" customWidth="1"/>
    <col min="24" max="24" width="2.42578125" customWidth="1"/>
  </cols>
  <sheetData>
    <row r="1" spans="1:32" ht="21" x14ac:dyDescent="0.35">
      <c r="A1" s="1223" t="s">
        <v>641</v>
      </c>
      <c r="B1" s="1223"/>
      <c r="C1" s="1223"/>
      <c r="D1" s="1223"/>
      <c r="E1" s="1223"/>
      <c r="F1" s="1223"/>
      <c r="G1" s="1223"/>
      <c r="H1" s="1223"/>
      <c r="I1" s="1223"/>
      <c r="J1" s="1223"/>
      <c r="K1" s="1223"/>
      <c r="L1" s="1223"/>
      <c r="M1" s="1223"/>
      <c r="N1" s="1223"/>
      <c r="O1" s="1223"/>
      <c r="P1" s="1223"/>
      <c r="Q1" s="1223"/>
      <c r="R1" s="1223"/>
      <c r="S1" s="1223"/>
      <c r="T1" s="1223"/>
      <c r="U1" s="1223"/>
      <c r="V1" s="1223"/>
      <c r="W1" s="1223"/>
    </row>
    <row r="2" spans="1:32" ht="15.75" thickBot="1" x14ac:dyDescent="0.3">
      <c r="A2" s="124"/>
      <c r="B2" s="96"/>
      <c r="C2" s="96"/>
      <c r="D2" s="96"/>
      <c r="E2" s="96"/>
      <c r="F2" s="96"/>
      <c r="G2" s="96"/>
      <c r="H2" s="96"/>
      <c r="I2" s="96"/>
      <c r="J2" s="96"/>
      <c r="K2" s="96"/>
      <c r="L2" s="96"/>
      <c r="M2" s="96"/>
      <c r="N2" s="96"/>
      <c r="O2" s="96"/>
      <c r="P2" s="96"/>
      <c r="Q2" s="96"/>
      <c r="R2" s="96"/>
      <c r="S2" s="96"/>
      <c r="T2" s="96"/>
      <c r="U2" s="96"/>
      <c r="V2" s="96"/>
      <c r="W2" s="125"/>
    </row>
    <row r="3" spans="1:32" ht="15" customHeight="1" x14ac:dyDescent="0.25">
      <c r="A3" s="1659" t="s">
        <v>101</v>
      </c>
      <c r="B3" s="1660"/>
      <c r="C3" s="1660"/>
      <c r="D3" s="1660"/>
      <c r="E3" s="1660"/>
      <c r="F3" s="1660"/>
      <c r="G3" s="1660"/>
      <c r="H3" s="1660"/>
      <c r="I3" s="1660"/>
      <c r="J3" s="1660"/>
      <c r="K3" s="1660"/>
      <c r="L3" s="1660"/>
      <c r="M3" s="1660"/>
      <c r="N3" s="1660"/>
      <c r="O3" s="1660"/>
      <c r="P3" s="1660"/>
      <c r="Q3" s="1660"/>
      <c r="R3" s="1660"/>
      <c r="S3" s="1660"/>
      <c r="T3" s="1660"/>
      <c r="U3" s="126"/>
      <c r="V3" s="1642" t="s">
        <v>97</v>
      </c>
      <c r="W3" s="1643"/>
      <c r="Y3" s="1653" t="s">
        <v>108</v>
      </c>
      <c r="Z3" s="1654"/>
      <c r="AA3" s="1652" t="s">
        <v>110</v>
      </c>
      <c r="AB3" s="1651"/>
      <c r="AC3" s="1652" t="s">
        <v>111</v>
      </c>
      <c r="AD3" s="1651"/>
      <c r="AE3" s="1650" t="s">
        <v>112</v>
      </c>
      <c r="AF3" s="1651"/>
    </row>
    <row r="4" spans="1:32" ht="15.75" thickBot="1" x14ac:dyDescent="0.3">
      <c r="A4" s="127"/>
      <c r="B4" s="128"/>
      <c r="C4" s="129" t="s">
        <v>92</v>
      </c>
      <c r="D4" s="128">
        <v>0.15</v>
      </c>
      <c r="E4" s="128"/>
      <c r="F4" s="128">
        <f>D4+5.15</f>
        <v>5.3000000000000007</v>
      </c>
      <c r="G4" s="128"/>
      <c r="H4" s="128">
        <f>F4+4.85</f>
        <v>10.15</v>
      </c>
      <c r="I4" s="128"/>
      <c r="J4" s="128">
        <f>H4+4.85</f>
        <v>15</v>
      </c>
      <c r="K4" s="128"/>
      <c r="L4" s="128"/>
      <c r="M4" s="128">
        <f>J4+3.2</f>
        <v>18.2</v>
      </c>
      <c r="N4" s="128"/>
      <c r="O4" s="128">
        <f>M4+3.9</f>
        <v>22.099999999999998</v>
      </c>
      <c r="P4" s="128"/>
      <c r="Q4" s="128">
        <f>O4+4.1</f>
        <v>26.199999999999996</v>
      </c>
      <c r="R4" s="128"/>
      <c r="S4" s="128" t="s">
        <v>94</v>
      </c>
      <c r="T4" s="128" t="s">
        <v>95</v>
      </c>
      <c r="U4" s="128"/>
      <c r="V4" s="1644"/>
      <c r="W4" s="1645"/>
      <c r="Y4" s="1655"/>
      <c r="Z4" s="1656"/>
      <c r="AA4" s="547" t="s">
        <v>98</v>
      </c>
      <c r="AB4" s="548" t="s">
        <v>99</v>
      </c>
      <c r="AC4" s="547" t="s">
        <v>98</v>
      </c>
      <c r="AD4" s="548" t="s">
        <v>99</v>
      </c>
      <c r="AE4" s="523" t="s">
        <v>98</v>
      </c>
      <c r="AF4" s="548" t="s">
        <v>99</v>
      </c>
    </row>
    <row r="5" spans="1:32" ht="15.75" thickBot="1" x14ac:dyDescent="0.3">
      <c r="A5" s="68"/>
      <c r="B5" s="5"/>
      <c r="C5" s="126"/>
      <c r="D5" s="126"/>
      <c r="E5" s="126"/>
      <c r="F5" s="126"/>
      <c r="G5" s="126"/>
      <c r="H5" s="126"/>
      <c r="I5" s="126"/>
      <c r="J5" s="126"/>
      <c r="K5" s="126"/>
      <c r="L5" s="126"/>
      <c r="M5" s="126"/>
      <c r="N5" s="126"/>
      <c r="O5" s="126"/>
      <c r="P5" s="5"/>
      <c r="Q5" s="5"/>
      <c r="R5" s="5"/>
      <c r="S5" s="5"/>
      <c r="T5" s="5"/>
      <c r="U5" s="5"/>
      <c r="V5" s="5" t="s">
        <v>98</v>
      </c>
      <c r="W5" s="81">
        <v>15.63</v>
      </c>
      <c r="Y5" s="1440" t="s">
        <v>109</v>
      </c>
      <c r="Z5" s="1441"/>
      <c r="AA5" s="549">
        <f>W180</f>
        <v>16.76997039755372</v>
      </c>
      <c r="AB5" s="90">
        <f>W181</f>
        <v>9.5490458992979192</v>
      </c>
      <c r="AC5" s="549">
        <v>16.600000000000001</v>
      </c>
      <c r="AD5" s="90">
        <v>9.58</v>
      </c>
      <c r="AE5" s="262">
        <f>AD5-AB5</f>
        <v>3.0954100702080822E-2</v>
      </c>
      <c r="AF5" s="633">
        <f>AA5-AC5</f>
        <v>0.16997039755371901</v>
      </c>
    </row>
    <row r="6" spans="1:32" ht="15.75" thickBot="1" x14ac:dyDescent="0.3">
      <c r="A6" s="130" t="s">
        <v>93</v>
      </c>
      <c r="B6" s="17">
        <f>B9+4.3</f>
        <v>18.3</v>
      </c>
      <c r="C6" s="5"/>
      <c r="D6" s="5"/>
      <c r="E6" s="5"/>
      <c r="F6" s="5"/>
      <c r="G6" s="5"/>
      <c r="H6" s="5"/>
      <c r="I6" s="5"/>
      <c r="J6" s="5"/>
      <c r="K6" s="80"/>
      <c r="L6" s="5"/>
      <c r="M6" s="78">
        <f>'15. Calcolo delle rigidezze'!$B$8</f>
        <v>41.831867283172585</v>
      </c>
      <c r="N6" s="5"/>
      <c r="O6" s="78">
        <f>'15. Calcolo delle rigidezze'!$B$9</f>
        <v>52.136666964711772</v>
      </c>
      <c r="P6" s="5"/>
      <c r="Q6" s="78">
        <f>'15. Calcolo delle rigidezze'!$B$10</f>
        <v>41.149707433765414</v>
      </c>
      <c r="R6" s="66"/>
      <c r="S6" s="66">
        <f>M6+O6+Q6</f>
        <v>135.11824168164975</v>
      </c>
      <c r="T6" s="103">
        <f>$S6*$B6</f>
        <v>2472.6638227741905</v>
      </c>
      <c r="U6" s="82"/>
      <c r="V6" s="5" t="s">
        <v>99</v>
      </c>
      <c r="W6" s="81">
        <v>9.2100000000000009</v>
      </c>
      <c r="Y6" s="1442">
        <v>6</v>
      </c>
      <c r="Z6" s="1443"/>
      <c r="AA6" s="550">
        <f>W138</f>
        <v>15.899458237677669</v>
      </c>
      <c r="AB6" s="91">
        <f>W139</f>
        <v>9.1623099390732143</v>
      </c>
      <c r="AC6" s="550">
        <f>W132</f>
        <v>15.700829000000001</v>
      </c>
      <c r="AD6" s="91">
        <f>W133</f>
        <v>9.918965</v>
      </c>
      <c r="AE6" s="263">
        <f>$AA6-$AC6</f>
        <v>0.19862923767766816</v>
      </c>
      <c r="AF6" s="479">
        <f>($AB6-$AD6)*(-1)</f>
        <v>0.75665506092678569</v>
      </c>
    </row>
    <row r="7" spans="1:32" x14ac:dyDescent="0.25">
      <c r="A7" s="68"/>
      <c r="B7" s="17"/>
      <c r="C7" s="5"/>
      <c r="D7" s="5"/>
      <c r="E7" s="5"/>
      <c r="F7" s="5"/>
      <c r="G7" s="5"/>
      <c r="H7" s="5"/>
      <c r="I7" s="5"/>
      <c r="J7" s="5"/>
      <c r="K7" s="80"/>
      <c r="L7" s="5"/>
      <c r="M7" s="5"/>
      <c r="N7" s="5"/>
      <c r="O7" s="5"/>
      <c r="P7" s="5"/>
      <c r="Q7" s="5"/>
      <c r="R7" s="5"/>
      <c r="S7" s="5"/>
      <c r="T7" s="103"/>
      <c r="U7" s="82"/>
      <c r="V7" s="93"/>
      <c r="W7" s="131"/>
      <c r="Y7" s="1442">
        <v>5</v>
      </c>
      <c r="Z7" s="1443"/>
      <c r="AA7" s="550">
        <f>W96</f>
        <v>15.81301411823577</v>
      </c>
      <c r="AB7" s="91">
        <f>W97</f>
        <v>9.1815221397364581</v>
      </c>
      <c r="AC7" s="550">
        <f>$W$47</f>
        <v>15.6289</v>
      </c>
      <c r="AD7" s="91">
        <f>$W$48</f>
        <v>9.2093000000000007</v>
      </c>
      <c r="AE7" s="263">
        <f>$AA7-$AC7</f>
        <v>0.18411411823577062</v>
      </c>
      <c r="AF7" s="91">
        <f>($AB7-$AD7)*(-1)</f>
        <v>2.7777860263542564E-2</v>
      </c>
    </row>
    <row r="8" spans="1:32" ht="15.75" thickBot="1" x14ac:dyDescent="0.3">
      <c r="A8" s="68"/>
      <c r="B8" s="17"/>
      <c r="C8" s="5"/>
      <c r="D8" s="5"/>
      <c r="E8" s="5"/>
      <c r="F8" s="5"/>
      <c r="G8" s="5"/>
      <c r="H8" s="5"/>
      <c r="I8" s="5"/>
      <c r="J8" s="5"/>
      <c r="K8" s="80"/>
      <c r="L8" s="5"/>
      <c r="M8" s="5"/>
      <c r="N8" s="5"/>
      <c r="O8" s="5"/>
      <c r="P8" s="5"/>
      <c r="Q8" s="5"/>
      <c r="R8" s="5"/>
      <c r="S8" s="5"/>
      <c r="T8" s="103"/>
      <c r="U8" s="82"/>
      <c r="V8" s="93"/>
      <c r="W8" s="131"/>
      <c r="Y8" s="1442">
        <v>4</v>
      </c>
      <c r="Z8" s="1443"/>
      <c r="AA8" s="550">
        <f>$W$53</f>
        <v>15.830267143375677</v>
      </c>
      <c r="AB8" s="91">
        <f>$W$54</f>
        <v>9.1571327453374671</v>
      </c>
      <c r="AC8" s="550">
        <f>$W$47</f>
        <v>15.6289</v>
      </c>
      <c r="AD8" s="91">
        <f>$W$48</f>
        <v>9.2093000000000007</v>
      </c>
      <c r="AE8" s="538">
        <f>$AA8-$AC8</f>
        <v>0.20136714337567696</v>
      </c>
      <c r="AF8" s="91">
        <f>($AB8-$AD8)*(-1)</f>
        <v>5.216725466253358E-2</v>
      </c>
    </row>
    <row r="9" spans="1:32" ht="15.75" customHeight="1" thickBot="1" x14ac:dyDescent="0.3">
      <c r="A9" s="68"/>
      <c r="B9" s="17">
        <f>B12+4.35</f>
        <v>14</v>
      </c>
      <c r="C9" s="5"/>
      <c r="D9" s="78">
        <f>'15. Calcolo delle rigidezze'!$B$11</f>
        <v>5.4462689011583736</v>
      </c>
      <c r="E9" s="5"/>
      <c r="F9" s="78">
        <f>'15. Calcolo delle rigidezze'!$B$12</f>
        <v>12.148698217129962</v>
      </c>
      <c r="G9" s="5"/>
      <c r="H9" s="78">
        <f>'15. Calcolo delle rigidezze'!$B$13</f>
        <v>40.522523284799135</v>
      </c>
      <c r="I9" s="5"/>
      <c r="J9" s="78">
        <f>'15. Calcolo delle rigidezze'!$B$14</f>
        <v>43.088634366819065</v>
      </c>
      <c r="K9" s="75"/>
      <c r="L9" s="5"/>
      <c r="M9" s="78">
        <f>'15. Calcolo delle rigidezze'!$B$15</f>
        <v>13.196277442803778</v>
      </c>
      <c r="N9" s="5"/>
      <c r="O9" s="78">
        <f>'15. Calcolo delle rigidezze'!$B$16</f>
        <v>25.24233888340062</v>
      </c>
      <c r="P9" s="5"/>
      <c r="Q9" s="78">
        <f>'15. Calcolo delle rigidezze'!$B$17</f>
        <v>12.509274251242966</v>
      </c>
      <c r="R9" s="66"/>
      <c r="S9" s="66">
        <f>D9+F9+H9+J9+M9+O9+Q9</f>
        <v>152.15401534735389</v>
      </c>
      <c r="T9" s="103">
        <f t="shared" ref="T9:T18" si="0">$S9*$B9</f>
        <v>2130.1562148629546</v>
      </c>
      <c r="U9" s="82"/>
      <c r="V9" s="1642" t="s">
        <v>100</v>
      </c>
      <c r="W9" s="1643"/>
      <c r="Y9" s="1442">
        <v>3</v>
      </c>
      <c r="Z9" s="1443"/>
      <c r="AA9" s="550">
        <f>$W$53</f>
        <v>15.830267143375677</v>
      </c>
      <c r="AB9" s="91">
        <f>$W$54</f>
        <v>9.1571327453374671</v>
      </c>
      <c r="AC9" s="550">
        <f>$W$47</f>
        <v>15.6289</v>
      </c>
      <c r="AD9" s="91">
        <f>$W$48</f>
        <v>9.2093000000000007</v>
      </c>
      <c r="AE9" s="538">
        <f>$AA9-$AC9</f>
        <v>0.20136714337567696</v>
      </c>
      <c r="AF9" s="91">
        <f>($AB9-$AD9)*(-1)</f>
        <v>5.216725466253358E-2</v>
      </c>
    </row>
    <row r="10" spans="1:32" x14ac:dyDescent="0.25">
      <c r="A10" s="68"/>
      <c r="B10" s="17"/>
      <c r="C10" s="5"/>
      <c r="D10" s="5"/>
      <c r="E10" s="5"/>
      <c r="F10" s="5"/>
      <c r="G10" s="5"/>
      <c r="H10" s="5"/>
      <c r="I10" s="5"/>
      <c r="J10" s="5"/>
      <c r="K10" s="80"/>
      <c r="L10" s="5"/>
      <c r="M10" s="5"/>
      <c r="N10" s="5"/>
      <c r="O10" s="5"/>
      <c r="P10" s="5"/>
      <c r="Q10" s="5"/>
      <c r="R10" s="5"/>
      <c r="S10" s="5"/>
      <c r="T10" s="103"/>
      <c r="U10" s="82"/>
      <c r="V10" s="1644"/>
      <c r="W10" s="1645"/>
      <c r="Y10" s="1442">
        <v>2</v>
      </c>
      <c r="Z10" s="1443"/>
      <c r="AA10" s="550">
        <f>$W$11</f>
        <v>15.395866380992482</v>
      </c>
      <c r="AB10" s="91">
        <f>$W$12</f>
        <v>9.4132181670948807</v>
      </c>
      <c r="AC10" s="550">
        <v>15.63</v>
      </c>
      <c r="AD10" s="91">
        <v>9.2100000000000009</v>
      </c>
      <c r="AE10" s="263">
        <f>($AA10-$AC10)*-1</f>
        <v>0.23413361900751894</v>
      </c>
      <c r="AF10" s="91">
        <f>($AB10-$AD10)</f>
        <v>0.20321816709487983</v>
      </c>
    </row>
    <row r="11" spans="1:32" ht="15.75" thickBot="1" x14ac:dyDescent="0.3">
      <c r="A11" s="68"/>
      <c r="B11" s="17"/>
      <c r="C11" s="5"/>
      <c r="D11" s="5"/>
      <c r="E11" s="5"/>
      <c r="F11" s="5"/>
      <c r="G11" s="5"/>
      <c r="H11" s="5"/>
      <c r="I11" s="5"/>
      <c r="J11" s="5"/>
      <c r="K11" s="80"/>
      <c r="L11" s="5"/>
      <c r="M11" s="5"/>
      <c r="N11" s="5"/>
      <c r="O11" s="5"/>
      <c r="P11" s="5"/>
      <c r="Q11" s="5"/>
      <c r="R11" s="5"/>
      <c r="S11" s="5"/>
      <c r="T11" s="103"/>
      <c r="U11" s="82"/>
      <c r="V11" s="5" t="s">
        <v>98</v>
      </c>
      <c r="W11" s="91">
        <f>S42/S41</f>
        <v>15.395866380992482</v>
      </c>
      <c r="Y11" s="1444">
        <v>1</v>
      </c>
      <c r="Z11" s="1445"/>
      <c r="AA11" s="541"/>
      <c r="AB11" s="542"/>
      <c r="AC11" s="541">
        <v>15.26</v>
      </c>
      <c r="AD11" s="92">
        <v>9.4</v>
      </c>
      <c r="AE11" s="7"/>
      <c r="AF11" s="542"/>
    </row>
    <row r="12" spans="1:32" ht="15.75" thickBot="1" x14ac:dyDescent="0.3">
      <c r="A12" s="68"/>
      <c r="B12" s="17">
        <f>B15+4.5</f>
        <v>9.65</v>
      </c>
      <c r="C12" s="5"/>
      <c r="D12" s="78">
        <f>'15. Calcolo delle rigidezze'!$B$18</f>
        <v>5.4462689011583736</v>
      </c>
      <c r="E12" s="5"/>
      <c r="F12" s="78">
        <f>'15. Calcolo delle rigidezze'!$B$19</f>
        <v>10.197511814591527</v>
      </c>
      <c r="G12" s="5"/>
      <c r="H12" s="78">
        <f>'15. Calcolo delle rigidezze'!$B$20</f>
        <v>27.033837752864535</v>
      </c>
      <c r="I12" s="5"/>
      <c r="J12" s="78">
        <f>'15. Calcolo delle rigidezze'!$B$21</f>
        <v>11.127270508059649</v>
      </c>
      <c r="K12" s="75"/>
      <c r="L12" s="5"/>
      <c r="M12" s="93"/>
      <c r="N12" s="93"/>
      <c r="O12" s="93"/>
      <c r="P12" s="93"/>
      <c r="Q12" s="93"/>
      <c r="R12" s="93"/>
      <c r="S12" s="66">
        <f>D12+F12+H12+J12</f>
        <v>53.804888976674093</v>
      </c>
      <c r="T12" s="103">
        <f t="shared" si="0"/>
        <v>519.21717862490505</v>
      </c>
      <c r="U12" s="82"/>
      <c r="V12" s="5" t="s">
        <v>99</v>
      </c>
      <c r="W12" s="91">
        <f>T20/S20</f>
        <v>9.4132181670948807</v>
      </c>
      <c r="AC12" s="146"/>
      <c r="AD12" s="4" t="s">
        <v>502</v>
      </c>
      <c r="AE12" s="511">
        <v>1.31</v>
      </c>
      <c r="AF12" s="511">
        <v>0.92</v>
      </c>
    </row>
    <row r="13" spans="1:32" ht="15.75" thickBot="1" x14ac:dyDescent="0.3">
      <c r="A13" s="68"/>
      <c r="B13" s="17">
        <v>9.0500000000000007</v>
      </c>
      <c r="C13" s="5"/>
      <c r="D13" s="5"/>
      <c r="E13" s="5"/>
      <c r="F13" s="5"/>
      <c r="G13" s="5"/>
      <c r="H13" s="5"/>
      <c r="I13" s="5"/>
      <c r="J13" s="5"/>
      <c r="K13" s="80"/>
      <c r="L13" s="5"/>
      <c r="M13" s="78">
        <f>'15. Calcolo delle rigidezze'!$B$22</f>
        <v>11.571088583315502</v>
      </c>
      <c r="N13" s="5"/>
      <c r="O13" s="78">
        <f>'15. Calcolo delle rigidezze'!$B$23</f>
        <v>30.814399627791463</v>
      </c>
      <c r="P13" s="5"/>
      <c r="Q13" s="78">
        <f>'15. Calcolo delle rigidezze'!$B$24</f>
        <v>12.509274251242966</v>
      </c>
      <c r="R13" s="66"/>
      <c r="S13" s="66">
        <f>M13+O13+Q13</f>
        <v>54.894762462349931</v>
      </c>
      <c r="T13" s="103">
        <f t="shared" si="0"/>
        <v>496.79760028426693</v>
      </c>
      <c r="U13" s="82"/>
      <c r="V13" s="93"/>
      <c r="W13" s="131"/>
    </row>
    <row r="14" spans="1:32" ht="15.75" thickBot="1" x14ac:dyDescent="0.3">
      <c r="A14" s="68"/>
      <c r="B14" s="17"/>
      <c r="C14" s="5"/>
      <c r="D14" s="5"/>
      <c r="E14" s="5"/>
      <c r="F14" s="5"/>
      <c r="G14" s="5"/>
      <c r="H14" s="5"/>
      <c r="I14" s="5"/>
      <c r="J14" s="5"/>
      <c r="K14" s="80"/>
      <c r="L14" s="5"/>
      <c r="M14" s="5"/>
      <c r="N14" s="5"/>
      <c r="O14" s="5"/>
      <c r="P14" s="5"/>
      <c r="Q14" s="5"/>
      <c r="R14" s="5"/>
      <c r="S14" s="5"/>
      <c r="T14" s="103"/>
      <c r="U14" s="82"/>
      <c r="V14" s="93"/>
      <c r="W14" s="131"/>
    </row>
    <row r="15" spans="1:32" ht="15.75" thickBot="1" x14ac:dyDescent="0.3">
      <c r="A15" s="68"/>
      <c r="B15" s="17">
        <f>B18+5</f>
        <v>5.15</v>
      </c>
      <c r="C15" s="5"/>
      <c r="D15" s="78">
        <f>'15. Calcolo delle rigidezze'!$B$25</f>
        <v>11.86468946093115</v>
      </c>
      <c r="E15" s="5"/>
      <c r="F15" s="78">
        <f>'15. Calcolo delle rigidezze'!$B$26</f>
        <v>48.489455360179079</v>
      </c>
      <c r="G15" s="5"/>
      <c r="H15" s="78">
        <f>'15. Calcolo delle rigidezze'!$B$27</f>
        <v>48.978170370826888</v>
      </c>
      <c r="I15" s="5"/>
      <c r="J15" s="78">
        <f>'15. Calcolo delle rigidezze'!$B$28</f>
        <v>52.033039421882933</v>
      </c>
      <c r="K15" s="75"/>
      <c r="L15" s="5"/>
      <c r="M15" s="78">
        <f>'15. Calcolo delle rigidezze'!$B$29</f>
        <v>13.196277442803778</v>
      </c>
      <c r="N15" s="5"/>
      <c r="O15" s="78">
        <f>'15. Calcolo delle rigidezze'!$B$30</f>
        <v>25.24233888340062</v>
      </c>
      <c r="P15" s="5"/>
      <c r="Q15" s="78">
        <f>'15. Calcolo delle rigidezze'!$B$31</f>
        <v>12.509274251242966</v>
      </c>
      <c r="R15" s="66"/>
      <c r="S15" s="66">
        <f>D15+F15+H15+J15+M15+O15+Q15</f>
        <v>212.31324519126741</v>
      </c>
      <c r="T15" s="103">
        <f t="shared" si="0"/>
        <v>1093.4132127350272</v>
      </c>
      <c r="U15" s="82"/>
      <c r="V15" s="93"/>
      <c r="W15" s="131"/>
    </row>
    <row r="16" spans="1:32" x14ac:dyDescent="0.25">
      <c r="A16" s="68"/>
      <c r="B16" s="17"/>
      <c r="C16" s="5"/>
      <c r="D16" s="5"/>
      <c r="E16" s="5"/>
      <c r="F16" s="5"/>
      <c r="G16" s="5"/>
      <c r="H16" s="5"/>
      <c r="I16" s="5"/>
      <c r="J16" s="5"/>
      <c r="K16" s="80"/>
      <c r="L16" s="5"/>
      <c r="M16" s="5"/>
      <c r="N16" s="5"/>
      <c r="O16" s="5"/>
      <c r="P16" s="5"/>
      <c r="Q16" s="5"/>
      <c r="R16" s="5"/>
      <c r="S16" s="5"/>
      <c r="T16" s="103"/>
      <c r="U16" s="82"/>
      <c r="V16" s="93"/>
      <c r="W16" s="131"/>
    </row>
    <row r="17" spans="1:23" ht="15.75" thickBot="1" x14ac:dyDescent="0.3">
      <c r="A17" s="68"/>
      <c r="B17" s="17"/>
      <c r="C17" s="5"/>
      <c r="D17" s="5"/>
      <c r="E17" s="5"/>
      <c r="F17" s="5"/>
      <c r="G17" s="5"/>
      <c r="H17" s="5"/>
      <c r="I17" s="5"/>
      <c r="J17" s="5"/>
      <c r="K17" s="80"/>
      <c r="L17" s="5"/>
      <c r="M17" s="5"/>
      <c r="N17" s="5"/>
      <c r="O17" s="5"/>
      <c r="P17" s="5"/>
      <c r="Q17" s="5"/>
      <c r="R17" s="5"/>
      <c r="S17" s="5"/>
      <c r="T17" s="103"/>
      <c r="U17" s="82"/>
      <c r="V17" s="93"/>
      <c r="W17" s="131"/>
    </row>
    <row r="18" spans="1:23" ht="15.75" thickBot="1" x14ac:dyDescent="0.3">
      <c r="A18" s="68"/>
      <c r="B18" s="17">
        <v>0.15</v>
      </c>
      <c r="C18" s="5"/>
      <c r="D18" s="5"/>
      <c r="E18" s="5"/>
      <c r="F18" s="5"/>
      <c r="G18" s="5"/>
      <c r="H18" s="5"/>
      <c r="I18" s="5"/>
      <c r="J18" s="5"/>
      <c r="K18" s="80"/>
      <c r="L18" s="5"/>
      <c r="M18" s="78">
        <f>'15. Calcolo delle rigidezze'!$B$32</f>
        <v>41.831867283172585</v>
      </c>
      <c r="N18" s="5"/>
      <c r="O18" s="78">
        <f>'15. Calcolo delle rigidezze'!$B$33</f>
        <v>52.136666964711772</v>
      </c>
      <c r="P18" s="5"/>
      <c r="Q18" s="78">
        <f>'15. Calcolo delle rigidezze'!$B$34</f>
        <v>12.509274251242966</v>
      </c>
      <c r="R18" s="66"/>
      <c r="S18" s="66">
        <f>M18+O18+Q18</f>
        <v>106.47780849912732</v>
      </c>
      <c r="T18" s="103">
        <f t="shared" si="0"/>
        <v>15.971671274869097</v>
      </c>
      <c r="U18" s="82"/>
      <c r="V18" s="93"/>
      <c r="W18" s="131"/>
    </row>
    <row r="19" spans="1:23" ht="15.75" thickBot="1" x14ac:dyDescent="0.3">
      <c r="A19" s="68"/>
      <c r="B19" s="5"/>
      <c r="C19" s="5"/>
      <c r="D19" s="5"/>
      <c r="E19" s="5"/>
      <c r="F19" s="5"/>
      <c r="G19" s="5"/>
      <c r="H19" s="5"/>
      <c r="I19" s="5"/>
      <c r="J19" s="5"/>
      <c r="K19" s="5"/>
      <c r="L19" s="5"/>
      <c r="M19" s="5"/>
      <c r="N19" s="5"/>
      <c r="O19" s="5"/>
      <c r="P19" s="5"/>
      <c r="Q19" s="5"/>
      <c r="R19" s="7"/>
      <c r="S19" s="7"/>
      <c r="T19" s="83"/>
      <c r="U19" s="66"/>
      <c r="V19" s="93"/>
      <c r="W19" s="131"/>
    </row>
    <row r="20" spans="1:23" ht="15.75" thickBot="1" x14ac:dyDescent="0.3">
      <c r="A20" s="68"/>
      <c r="B20" s="5"/>
      <c r="C20" s="5"/>
      <c r="D20" s="5"/>
      <c r="E20" s="5"/>
      <c r="F20" s="5"/>
      <c r="G20" s="5"/>
      <c r="H20" s="5"/>
      <c r="I20" s="5"/>
      <c r="J20" s="5"/>
      <c r="K20" s="5"/>
      <c r="L20" s="5"/>
      <c r="M20" s="5"/>
      <c r="N20" s="5"/>
      <c r="O20" s="5"/>
      <c r="P20" s="5"/>
      <c r="Q20" s="5"/>
      <c r="R20" s="87" t="s">
        <v>8</v>
      </c>
      <c r="S20" s="85">
        <f>SUM(S6:S18)</f>
        <v>714.7629621584224</v>
      </c>
      <c r="T20" s="116">
        <f>SUM(T6:T18)</f>
        <v>6728.219700556213</v>
      </c>
      <c r="U20" s="95"/>
      <c r="V20" s="93"/>
      <c r="W20" s="131"/>
    </row>
    <row r="21" spans="1:23" x14ac:dyDescent="0.25">
      <c r="A21" s="69"/>
      <c r="B21" s="94"/>
      <c r="C21" s="94"/>
      <c r="D21" s="94"/>
      <c r="E21" s="94"/>
      <c r="F21" s="94"/>
      <c r="G21" s="94"/>
      <c r="H21" s="94"/>
      <c r="I21" s="94"/>
      <c r="J21" s="94"/>
      <c r="K21" s="94"/>
      <c r="L21" s="94"/>
      <c r="M21" s="94"/>
      <c r="N21" s="94"/>
      <c r="O21" s="94"/>
      <c r="P21" s="94"/>
      <c r="Q21" s="94"/>
      <c r="R21" s="105"/>
      <c r="S21" s="112"/>
      <c r="T21" s="113"/>
      <c r="U21" s="114"/>
      <c r="V21" s="52"/>
      <c r="W21" s="132"/>
    </row>
    <row r="22" spans="1:23" x14ac:dyDescent="0.25">
      <c r="A22" s="68"/>
      <c r="B22" s="5"/>
      <c r="C22" s="5"/>
      <c r="D22" s="5"/>
      <c r="E22" s="5"/>
      <c r="F22" s="5"/>
      <c r="G22" s="5"/>
      <c r="H22" s="5"/>
      <c r="I22" s="5"/>
      <c r="J22" s="5"/>
      <c r="K22" s="5"/>
      <c r="L22" s="5"/>
      <c r="M22" s="5"/>
      <c r="N22" s="5"/>
      <c r="O22" s="5"/>
      <c r="P22" s="5"/>
      <c r="Q22" s="5"/>
      <c r="R22" s="107"/>
      <c r="S22" s="122"/>
      <c r="T22" s="123"/>
      <c r="U22" s="95"/>
      <c r="V22" s="93"/>
      <c r="W22" s="131"/>
    </row>
    <row r="23" spans="1:23" x14ac:dyDescent="0.25">
      <c r="A23" s="1659" t="s">
        <v>102</v>
      </c>
      <c r="B23" s="1660"/>
      <c r="C23" s="1660"/>
      <c r="D23" s="1660"/>
      <c r="E23" s="1660"/>
      <c r="F23" s="1660"/>
      <c r="G23" s="1660"/>
      <c r="H23" s="1660"/>
      <c r="I23" s="1660"/>
      <c r="J23" s="1660"/>
      <c r="K23" s="1660"/>
      <c r="L23" s="1660"/>
      <c r="M23" s="1660"/>
      <c r="N23" s="1660"/>
      <c r="O23" s="1660"/>
      <c r="P23" s="1660"/>
      <c r="Q23" s="1660"/>
      <c r="R23" s="1660"/>
      <c r="S23" s="1660"/>
      <c r="T23" s="1660"/>
      <c r="U23" s="95"/>
      <c r="V23" s="93"/>
      <c r="W23" s="131"/>
    </row>
    <row r="24" spans="1:23" x14ac:dyDescent="0.25">
      <c r="A24" s="127"/>
      <c r="B24" s="128"/>
      <c r="C24" s="129" t="s">
        <v>92</v>
      </c>
      <c r="D24" s="128">
        <v>0.15</v>
      </c>
      <c r="E24" s="128"/>
      <c r="F24" s="128">
        <f>D24+5.15</f>
        <v>5.3000000000000007</v>
      </c>
      <c r="G24" s="128"/>
      <c r="H24" s="128">
        <f>F24+4.85</f>
        <v>10.15</v>
      </c>
      <c r="I24" s="128"/>
      <c r="J24" s="128">
        <f>H24+4.85</f>
        <v>15</v>
      </c>
      <c r="K24" s="128"/>
      <c r="L24" s="128"/>
      <c r="M24" s="128">
        <f>J24+3.2</f>
        <v>18.2</v>
      </c>
      <c r="N24" s="128"/>
      <c r="O24" s="128">
        <f>M24+3.9</f>
        <v>22.099999999999998</v>
      </c>
      <c r="P24" s="128"/>
      <c r="Q24" s="128">
        <f>O24+4.1</f>
        <v>26.199999999999996</v>
      </c>
      <c r="R24" s="93"/>
      <c r="S24" s="93"/>
      <c r="T24" s="93"/>
      <c r="U24" s="95"/>
      <c r="V24" s="93"/>
      <c r="W24" s="131"/>
    </row>
    <row r="25" spans="1:23" ht="15.75" thickBot="1" x14ac:dyDescent="0.3">
      <c r="A25" s="68"/>
      <c r="B25" s="5"/>
      <c r="C25" s="126"/>
      <c r="D25" s="126"/>
      <c r="E25" s="126"/>
      <c r="F25" s="126"/>
      <c r="G25" s="126"/>
      <c r="H25" s="126"/>
      <c r="I25" s="126"/>
      <c r="J25" s="126"/>
      <c r="K25" s="126"/>
      <c r="L25" s="126"/>
      <c r="M25" s="126"/>
      <c r="N25" s="126"/>
      <c r="O25" s="126"/>
      <c r="P25" s="5"/>
      <c r="Q25" s="5"/>
      <c r="R25" s="93"/>
      <c r="S25" s="93"/>
      <c r="T25" s="93"/>
      <c r="U25" s="95"/>
      <c r="V25" s="93"/>
      <c r="W25" s="131"/>
    </row>
    <row r="26" spans="1:23" ht="15.75" thickBot="1" x14ac:dyDescent="0.3">
      <c r="A26" s="130" t="s">
        <v>93</v>
      </c>
      <c r="B26" s="17">
        <f>B29+4.3</f>
        <v>18.3</v>
      </c>
      <c r="C26" s="5"/>
      <c r="D26" s="5"/>
      <c r="E26" s="5"/>
      <c r="F26" s="5"/>
      <c r="G26" s="5"/>
      <c r="H26" s="5"/>
      <c r="I26" s="5"/>
      <c r="J26" s="5"/>
      <c r="K26" s="80"/>
      <c r="L26" s="5"/>
      <c r="M26" s="78">
        <f>'15. Calcolo delle rigidezze'!$B$154</f>
        <v>12.378333855956425</v>
      </c>
      <c r="N26" s="5"/>
      <c r="O26" s="78">
        <f>'15. Calcolo delle rigidezze'!$B$155</f>
        <v>12.378333855956425</v>
      </c>
      <c r="P26" s="5"/>
      <c r="Q26" s="78">
        <f>'15. Calcolo delle rigidezze'!$B$156</f>
        <v>12.378333855956425</v>
      </c>
      <c r="R26" s="93"/>
      <c r="S26" s="93"/>
      <c r="T26" s="93"/>
      <c r="U26" s="95"/>
      <c r="V26" s="93"/>
      <c r="W26" s="131"/>
    </row>
    <row r="27" spans="1:23" x14ac:dyDescent="0.25">
      <c r="A27" s="68"/>
      <c r="B27" s="17"/>
      <c r="C27" s="5"/>
      <c r="D27" s="5"/>
      <c r="E27" s="5"/>
      <c r="F27" s="5"/>
      <c r="G27" s="5"/>
      <c r="H27" s="5"/>
      <c r="I27" s="5"/>
      <c r="J27" s="5"/>
      <c r="K27" s="80"/>
      <c r="L27" s="5"/>
      <c r="M27" s="5"/>
      <c r="N27" s="5"/>
      <c r="O27" s="5"/>
      <c r="P27" s="5"/>
      <c r="Q27" s="5"/>
      <c r="R27" s="93"/>
      <c r="S27" s="93"/>
      <c r="T27" s="93"/>
      <c r="U27" s="95"/>
      <c r="V27" s="93"/>
      <c r="W27" s="131"/>
    </row>
    <row r="28" spans="1:23" ht="15.75" thickBot="1" x14ac:dyDescent="0.3">
      <c r="A28" s="68"/>
      <c r="B28" s="17"/>
      <c r="C28" s="5"/>
      <c r="D28" s="5"/>
      <c r="E28" s="5"/>
      <c r="F28" s="5"/>
      <c r="G28" s="5"/>
      <c r="H28" s="5"/>
      <c r="I28" s="5"/>
      <c r="J28" s="5"/>
      <c r="K28" s="80"/>
      <c r="L28" s="5"/>
      <c r="M28" s="5"/>
      <c r="N28" s="5"/>
      <c r="O28" s="5"/>
      <c r="P28" s="5"/>
      <c r="Q28" s="5"/>
      <c r="R28" s="93"/>
      <c r="S28" s="93"/>
      <c r="T28" s="93"/>
      <c r="U28" s="95"/>
      <c r="V28" s="93"/>
      <c r="W28" s="131"/>
    </row>
    <row r="29" spans="1:23" ht="15.75" thickBot="1" x14ac:dyDescent="0.3">
      <c r="A29" s="68"/>
      <c r="B29" s="17">
        <f>B32+4.35</f>
        <v>14</v>
      </c>
      <c r="C29" s="5"/>
      <c r="D29" s="78">
        <f>'15. Calcolo delle rigidezze'!$B$157</f>
        <v>40.361949381039814</v>
      </c>
      <c r="E29" s="638"/>
      <c r="F29" s="78">
        <f>'15. Calcolo delle rigidezze'!$B$158</f>
        <v>40.361949381039814</v>
      </c>
      <c r="G29" s="638"/>
      <c r="H29" s="78">
        <f>'15. Calcolo delle rigidezze'!$B$159</f>
        <v>12.346236335575947</v>
      </c>
      <c r="I29" s="5"/>
      <c r="J29" s="78">
        <f>'15. Calcolo delle rigidezze'!$B$160</f>
        <v>12.346236335575947</v>
      </c>
      <c r="K29" s="75"/>
      <c r="L29" s="5"/>
      <c r="M29" s="78">
        <f>'15. Calcolo delle rigidezze'!$B$161</f>
        <v>49.746749868287296</v>
      </c>
      <c r="N29" s="638"/>
      <c r="O29" s="78">
        <f>'15. Calcolo delle rigidezze'!$B$162</f>
        <v>10.495990609197639</v>
      </c>
      <c r="P29" s="638"/>
      <c r="Q29" s="78">
        <f>'15. Calcolo delle rigidezze'!$B$163</f>
        <v>49.746749868287296</v>
      </c>
      <c r="R29" s="93"/>
      <c r="S29" s="93"/>
      <c r="T29" s="93"/>
      <c r="U29" s="95"/>
      <c r="V29" s="93"/>
      <c r="W29" s="131"/>
    </row>
    <row r="30" spans="1:23" x14ac:dyDescent="0.25">
      <c r="A30" s="68"/>
      <c r="B30" s="17"/>
      <c r="C30" s="5"/>
      <c r="D30" s="5"/>
      <c r="E30" s="5"/>
      <c r="F30" s="5"/>
      <c r="G30" s="5"/>
      <c r="H30" s="5"/>
      <c r="I30" s="5"/>
      <c r="J30" s="638"/>
      <c r="K30" s="80"/>
      <c r="L30" s="5"/>
      <c r="M30" s="5"/>
      <c r="N30" s="5"/>
      <c r="O30" s="5"/>
      <c r="P30" s="5"/>
      <c r="Q30" s="5"/>
      <c r="R30" s="93"/>
      <c r="S30" s="93"/>
      <c r="T30" s="93"/>
      <c r="U30" s="95"/>
      <c r="V30" s="93"/>
      <c r="W30" s="131"/>
    </row>
    <row r="31" spans="1:23" ht="15.75" thickBot="1" x14ac:dyDescent="0.3">
      <c r="A31" s="68"/>
      <c r="B31" s="17"/>
      <c r="C31" s="5"/>
      <c r="D31" s="5"/>
      <c r="E31" s="5"/>
      <c r="F31" s="5"/>
      <c r="G31" s="5"/>
      <c r="H31" s="5"/>
      <c r="I31" s="5"/>
      <c r="J31" s="638"/>
      <c r="K31" s="80"/>
      <c r="L31" s="5"/>
      <c r="M31" s="5"/>
      <c r="N31" s="5"/>
      <c r="O31" s="5"/>
      <c r="P31" s="5"/>
      <c r="Q31" s="5"/>
      <c r="R31" s="93"/>
      <c r="S31" s="93"/>
      <c r="T31" s="93"/>
      <c r="U31" s="95"/>
      <c r="V31" s="93"/>
      <c r="W31" s="131"/>
    </row>
    <row r="32" spans="1:23" ht="15.75" thickBot="1" x14ac:dyDescent="0.3">
      <c r="A32" s="68"/>
      <c r="B32" s="17">
        <f>B35+4.5</f>
        <v>9.65</v>
      </c>
      <c r="C32" s="5"/>
      <c r="D32" s="78">
        <f>'15. Calcolo delle rigidezze'!$B$164</f>
        <v>50.468428661879521</v>
      </c>
      <c r="E32" s="638"/>
      <c r="F32" s="78">
        <f>'15. Calcolo delle rigidezze'!$B$165</f>
        <v>23.483971865432281</v>
      </c>
      <c r="G32" s="638"/>
      <c r="H32" s="78">
        <f>'15. Calcolo delle rigidezze'!$B$166</f>
        <v>10.662661770452061</v>
      </c>
      <c r="I32" s="5"/>
      <c r="J32" s="78">
        <f>'15. Calcolo delle rigidezze'!$B$167</f>
        <v>28.800582963594429</v>
      </c>
      <c r="K32" s="75"/>
      <c r="L32" s="5"/>
      <c r="M32" s="93"/>
      <c r="N32" s="93"/>
      <c r="O32" s="93"/>
      <c r="P32" s="93"/>
      <c r="Q32" s="93"/>
      <c r="R32" s="93"/>
      <c r="S32" s="93"/>
      <c r="T32" s="93"/>
      <c r="U32" s="95"/>
      <c r="V32" s="93"/>
      <c r="W32" s="131"/>
    </row>
    <row r="33" spans="1:23" ht="15.75" thickBot="1" x14ac:dyDescent="0.3">
      <c r="A33" s="68"/>
      <c r="B33" s="17">
        <v>9.0500000000000007</v>
      </c>
      <c r="C33" s="5"/>
      <c r="D33" s="5"/>
      <c r="E33" s="5"/>
      <c r="F33" s="5"/>
      <c r="G33" s="5"/>
      <c r="H33" s="5"/>
      <c r="I33" s="5"/>
      <c r="J33" s="638"/>
      <c r="K33" s="80"/>
      <c r="L33" s="5"/>
      <c r="M33" s="78">
        <f>'15. Calcolo delle rigidezze'!$B$168</f>
        <v>28.800582963594429</v>
      </c>
      <c r="N33" s="638"/>
      <c r="O33" s="78">
        <f>'15. Calcolo delle rigidezze'!$B$169</f>
        <v>5.8212743513826277</v>
      </c>
      <c r="P33" s="638"/>
      <c r="Q33" s="78">
        <f>'15. Calcolo delle rigidezze'!$B$170</f>
        <v>50.468428661879521</v>
      </c>
      <c r="R33" s="93"/>
      <c r="S33" s="93"/>
      <c r="T33" s="93"/>
      <c r="U33" s="95"/>
      <c r="V33" s="93"/>
      <c r="W33" s="131"/>
    </row>
    <row r="34" spans="1:23" ht="15.75" thickBot="1" x14ac:dyDescent="0.3">
      <c r="A34" s="68"/>
      <c r="B34" s="17"/>
      <c r="C34" s="5"/>
      <c r="D34" s="5"/>
      <c r="E34" s="5"/>
      <c r="F34" s="5"/>
      <c r="G34" s="5"/>
      <c r="H34" s="5"/>
      <c r="I34" s="5"/>
      <c r="J34" s="638"/>
      <c r="K34" s="80"/>
      <c r="L34" s="5"/>
      <c r="M34" s="5"/>
      <c r="N34" s="5"/>
      <c r="O34" s="5"/>
      <c r="P34" s="5"/>
      <c r="Q34" s="5"/>
      <c r="R34" s="93"/>
      <c r="S34" s="93"/>
      <c r="T34" s="93"/>
      <c r="U34" s="95"/>
      <c r="V34" s="93"/>
      <c r="W34" s="131"/>
    </row>
    <row r="35" spans="1:23" ht="15.75" thickBot="1" x14ac:dyDescent="0.3">
      <c r="A35" s="68"/>
      <c r="B35" s="17">
        <f>B38+5</f>
        <v>5.15</v>
      </c>
      <c r="C35" s="5"/>
      <c r="D35" s="78">
        <f>'15. Calcolo delle rigidezze'!$B$171</f>
        <v>39.920500094325476</v>
      </c>
      <c r="E35" s="638"/>
      <c r="F35" s="78">
        <f>'15. Calcolo delle rigidezze'!$B$172</f>
        <v>6.5619557440612137</v>
      </c>
      <c r="G35" s="638"/>
      <c r="H35" s="78">
        <f>'15. Calcolo delle rigidezze'!$B$173</f>
        <v>5.61274464782203</v>
      </c>
      <c r="I35" s="5"/>
      <c r="J35" s="78">
        <f>'15. Calcolo delle rigidezze'!$B$174</f>
        <v>12.251426828181462</v>
      </c>
      <c r="K35" s="75"/>
      <c r="L35" s="5"/>
      <c r="M35" s="78">
        <f>'15. Calcolo delle rigidezze'!$B$175</f>
        <v>50.376132608909352</v>
      </c>
      <c r="N35" s="638"/>
      <c r="O35" s="78">
        <f>'15. Calcolo delle rigidezze'!$B$176</f>
        <v>5.8063739094498441</v>
      </c>
      <c r="P35" s="638"/>
      <c r="Q35" s="78">
        <f>'15. Calcolo delle rigidezze'!$B$177</f>
        <v>50.376132608909352</v>
      </c>
      <c r="R35" s="93"/>
      <c r="S35" s="93"/>
      <c r="T35" s="93"/>
      <c r="U35" s="95"/>
      <c r="V35" s="93"/>
      <c r="W35" s="131"/>
    </row>
    <row r="36" spans="1:23" x14ac:dyDescent="0.25">
      <c r="A36" s="68"/>
      <c r="B36" s="17"/>
      <c r="C36" s="5"/>
      <c r="D36" s="5"/>
      <c r="E36" s="5"/>
      <c r="F36" s="5"/>
      <c r="G36" s="5"/>
      <c r="H36" s="5"/>
      <c r="I36" s="5"/>
      <c r="J36" s="5"/>
      <c r="K36" s="80"/>
      <c r="L36" s="5"/>
      <c r="M36" s="5"/>
      <c r="N36" s="5"/>
      <c r="O36" s="5"/>
      <c r="P36" s="5"/>
      <c r="Q36" s="5"/>
      <c r="R36" s="93"/>
      <c r="S36" s="93"/>
      <c r="T36" s="93"/>
      <c r="U36" s="95"/>
      <c r="V36" s="93"/>
      <c r="W36" s="131"/>
    </row>
    <row r="37" spans="1:23" ht="15.75" thickBot="1" x14ac:dyDescent="0.3">
      <c r="A37" s="68"/>
      <c r="B37" s="17"/>
      <c r="C37" s="5"/>
      <c r="D37" s="5"/>
      <c r="E37" s="5"/>
      <c r="F37" s="5"/>
      <c r="G37" s="5"/>
      <c r="H37" s="5"/>
      <c r="I37" s="5"/>
      <c r="J37" s="5"/>
      <c r="K37" s="80"/>
      <c r="L37" s="5"/>
      <c r="M37" s="5"/>
      <c r="N37" s="5"/>
      <c r="O37" s="5"/>
      <c r="P37" s="5"/>
      <c r="Q37" s="5"/>
      <c r="R37" s="93"/>
      <c r="S37" s="93"/>
      <c r="T37" s="93"/>
      <c r="U37" s="95"/>
      <c r="V37" s="93"/>
      <c r="W37" s="131"/>
    </row>
    <row r="38" spans="1:23" ht="15.75" thickBot="1" x14ac:dyDescent="0.3">
      <c r="A38" s="68"/>
      <c r="B38" s="17">
        <v>0.15</v>
      </c>
      <c r="C38" s="5"/>
      <c r="D38" s="5"/>
      <c r="E38" s="5"/>
      <c r="F38" s="5"/>
      <c r="G38" s="5"/>
      <c r="H38" s="5"/>
      <c r="I38" s="5"/>
      <c r="J38" s="5"/>
      <c r="K38" s="80"/>
      <c r="L38" s="5"/>
      <c r="M38" s="78">
        <f>'15. Calcolo delle rigidezze'!$B$178</f>
        <v>11.950627596564427</v>
      </c>
      <c r="N38" s="638"/>
      <c r="O38" s="78">
        <f>'15. Calcolo delle rigidezze'!$B$179</f>
        <v>5.4812601494126296</v>
      </c>
      <c r="P38" s="638"/>
      <c r="Q38" s="78">
        <f>'15. Calcolo delle rigidezze'!$B$180</f>
        <v>38.594837462569295</v>
      </c>
      <c r="R38" s="93"/>
      <c r="S38" s="93"/>
      <c r="T38" s="93"/>
      <c r="U38" s="95"/>
      <c r="V38" s="93"/>
      <c r="W38" s="131"/>
    </row>
    <row r="39" spans="1:23" ht="15.75" thickBot="1" x14ac:dyDescent="0.3">
      <c r="A39" s="133"/>
      <c r="B39" s="93"/>
      <c r="C39" s="93"/>
      <c r="D39" s="93"/>
      <c r="E39" s="93"/>
      <c r="F39" s="93"/>
      <c r="G39" s="93"/>
      <c r="H39" s="93"/>
      <c r="I39" s="93"/>
      <c r="J39" s="93"/>
      <c r="K39" s="93"/>
      <c r="L39" s="93"/>
      <c r="M39" s="93"/>
      <c r="N39" s="93"/>
      <c r="O39" s="93"/>
      <c r="P39" s="93"/>
      <c r="Q39" s="93"/>
      <c r="R39" s="93"/>
      <c r="S39" s="93"/>
      <c r="T39" s="93"/>
      <c r="U39" s="95"/>
      <c r="V39" s="93"/>
      <c r="W39" s="131"/>
    </row>
    <row r="40" spans="1:23" ht="15.75" thickBot="1" x14ac:dyDescent="0.3">
      <c r="A40" s="68"/>
      <c r="B40" s="5"/>
      <c r="C40" s="5"/>
      <c r="D40" s="5"/>
      <c r="E40" s="5"/>
      <c r="F40" s="5"/>
      <c r="G40" s="5"/>
      <c r="H40" s="5"/>
      <c r="I40" s="5"/>
      <c r="J40" s="5"/>
      <c r="K40" s="5"/>
      <c r="L40" s="5"/>
      <c r="M40" s="5"/>
      <c r="N40" s="5"/>
      <c r="O40" s="5"/>
      <c r="P40" s="5"/>
      <c r="Q40" s="5"/>
      <c r="R40" s="81"/>
      <c r="S40" s="87" t="s">
        <v>8</v>
      </c>
      <c r="T40" s="93"/>
      <c r="U40" s="95"/>
      <c r="V40" s="93"/>
      <c r="W40" s="131"/>
    </row>
    <row r="41" spans="1:23" x14ac:dyDescent="0.25">
      <c r="A41" s="1442" t="s">
        <v>94</v>
      </c>
      <c r="B41" s="1218"/>
      <c r="C41" s="1218"/>
      <c r="D41" s="66">
        <f>SUM(D29:D35)</f>
        <v>130.7508781372448</v>
      </c>
      <c r="E41" s="66"/>
      <c r="F41" s="66">
        <f>SUM(F29:F35)</f>
        <v>70.40787699053331</v>
      </c>
      <c r="G41" s="66"/>
      <c r="H41" s="66">
        <f>SUM(H29:H35)</f>
        <v>28.621642753850036</v>
      </c>
      <c r="I41" s="66"/>
      <c r="J41" s="66">
        <f>SUM(J29:J35)</f>
        <v>53.39824612735184</v>
      </c>
      <c r="K41" s="5"/>
      <c r="L41" s="5"/>
      <c r="M41" s="66">
        <f>SUM(M26:M38)</f>
        <v>153.25242689331193</v>
      </c>
      <c r="N41" s="66"/>
      <c r="O41" s="66">
        <f>SUM(O26:O38)</f>
        <v>39.98323287539916</v>
      </c>
      <c r="P41" s="66"/>
      <c r="Q41" s="66">
        <f>SUM(Q26:Q38)</f>
        <v>201.56448245760191</v>
      </c>
      <c r="R41" s="81"/>
      <c r="S41" s="86">
        <f>SUM(D41:Q41)</f>
        <v>677.978786235293</v>
      </c>
      <c r="T41" s="93"/>
      <c r="U41" s="95"/>
      <c r="V41" s="93"/>
      <c r="W41" s="131"/>
    </row>
    <row r="42" spans="1:23" ht="15.75" thickBot="1" x14ac:dyDescent="0.3">
      <c r="A42" s="1442" t="s">
        <v>96</v>
      </c>
      <c r="B42" s="1218"/>
      <c r="C42" s="1218"/>
      <c r="D42" s="103">
        <f>D41*D24</f>
        <v>19.61263172058672</v>
      </c>
      <c r="E42" s="103"/>
      <c r="F42" s="103">
        <f>F41*F24</f>
        <v>373.1617480498266</v>
      </c>
      <c r="G42" s="103"/>
      <c r="H42" s="103">
        <f>H41*H24</f>
        <v>290.50967395157789</v>
      </c>
      <c r="I42" s="103"/>
      <c r="J42" s="103">
        <f>J41*J24</f>
        <v>800.97369191027758</v>
      </c>
      <c r="K42" s="103"/>
      <c r="L42" s="103"/>
      <c r="M42" s="103">
        <f>M41*M24</f>
        <v>2789.194169458277</v>
      </c>
      <c r="N42" s="103"/>
      <c r="O42" s="103">
        <f>O41*O24</f>
        <v>883.62944654632133</v>
      </c>
      <c r="P42" s="103"/>
      <c r="Q42" s="103">
        <f>Q41*Q24</f>
        <v>5280.9894403891694</v>
      </c>
      <c r="R42" s="84"/>
      <c r="S42" s="297">
        <f>SUM(D42:Q42)</f>
        <v>10438.070802026035</v>
      </c>
      <c r="T42" s="93"/>
      <c r="U42" s="96"/>
      <c r="V42" s="93"/>
      <c r="W42" s="131"/>
    </row>
    <row r="43" spans="1:23" ht="15.75" thickBot="1" x14ac:dyDescent="0.3">
      <c r="A43" s="134"/>
      <c r="B43" s="99"/>
      <c r="C43" s="99"/>
      <c r="D43" s="99"/>
      <c r="E43" s="99"/>
      <c r="F43" s="99"/>
      <c r="G43" s="99"/>
      <c r="H43" s="99"/>
      <c r="I43" s="99"/>
      <c r="J43" s="99"/>
      <c r="K43" s="99"/>
      <c r="L43" s="99"/>
      <c r="M43" s="99"/>
      <c r="N43" s="99"/>
      <c r="O43" s="99"/>
      <c r="P43" s="99"/>
      <c r="Q43" s="99"/>
      <c r="R43" s="99"/>
      <c r="S43" s="99"/>
      <c r="T43" s="99"/>
      <c r="U43" s="99"/>
      <c r="V43" s="100"/>
      <c r="W43" s="135"/>
    </row>
    <row r="44" spans="1:23" x14ac:dyDescent="0.25">
      <c r="A44" s="124"/>
      <c r="B44" s="96"/>
      <c r="C44" s="96"/>
      <c r="D44" s="96"/>
      <c r="E44" s="96"/>
      <c r="F44" s="96"/>
      <c r="G44" s="96"/>
      <c r="H44" s="96"/>
      <c r="I44" s="96"/>
      <c r="J44" s="96"/>
      <c r="K44" s="96"/>
      <c r="L44" s="96"/>
      <c r="M44" s="96"/>
      <c r="N44" s="96"/>
      <c r="O44" s="96"/>
      <c r="P44" s="96"/>
      <c r="Q44" s="96"/>
      <c r="R44" s="96"/>
      <c r="S44" s="96"/>
      <c r="T44" s="96"/>
      <c r="U44" s="96"/>
      <c r="V44" s="93"/>
      <c r="W44" s="131"/>
    </row>
    <row r="45" spans="1:23" x14ac:dyDescent="0.25">
      <c r="A45" s="1657" t="s">
        <v>378</v>
      </c>
      <c r="B45" s="1658"/>
      <c r="C45" s="1658"/>
      <c r="D45" s="1658"/>
      <c r="E45" s="1658"/>
      <c r="F45" s="1658"/>
      <c r="G45" s="1658"/>
      <c r="H45" s="1658"/>
      <c r="I45" s="1658"/>
      <c r="J45" s="1658"/>
      <c r="K45" s="1658"/>
      <c r="L45" s="1658"/>
      <c r="M45" s="1658"/>
      <c r="N45" s="1658"/>
      <c r="O45" s="1658"/>
      <c r="P45" s="1658"/>
      <c r="Q45" s="1658"/>
      <c r="R45" s="1658"/>
      <c r="S45" s="1658"/>
      <c r="T45" s="1658"/>
      <c r="U45" s="126"/>
      <c r="V45" s="1642" t="s">
        <v>97</v>
      </c>
      <c r="W45" s="1643"/>
    </row>
    <row r="46" spans="1:23" s="79" customFormat="1" x14ac:dyDescent="0.25">
      <c r="A46" s="127"/>
      <c r="B46" s="128"/>
      <c r="C46" s="129" t="s">
        <v>92</v>
      </c>
      <c r="D46" s="128">
        <v>0.15</v>
      </c>
      <c r="E46" s="128"/>
      <c r="F46" s="128">
        <f>D46+5.15</f>
        <v>5.3000000000000007</v>
      </c>
      <c r="G46" s="128"/>
      <c r="H46" s="128">
        <f>F46+4.85</f>
        <v>10.15</v>
      </c>
      <c r="I46" s="128"/>
      <c r="J46" s="128">
        <f>H46+4.85</f>
        <v>15</v>
      </c>
      <c r="K46" s="128"/>
      <c r="L46" s="128"/>
      <c r="M46" s="128">
        <f>J46+3.2</f>
        <v>18.2</v>
      </c>
      <c r="N46" s="128"/>
      <c r="O46" s="128">
        <f>M46+3.9</f>
        <v>22.099999999999998</v>
      </c>
      <c r="P46" s="128"/>
      <c r="Q46" s="128">
        <f>O46+4.1</f>
        <v>26.199999999999996</v>
      </c>
      <c r="R46" s="128"/>
      <c r="S46" s="128" t="s">
        <v>94</v>
      </c>
      <c r="T46" s="128" t="s">
        <v>95</v>
      </c>
      <c r="U46" s="128"/>
      <c r="V46" s="1644"/>
      <c r="W46" s="1645"/>
    </row>
    <row r="47" spans="1:23" ht="15.75" thickBot="1" x14ac:dyDescent="0.3">
      <c r="A47" s="68"/>
      <c r="B47" s="5"/>
      <c r="C47" s="126"/>
      <c r="D47" s="126"/>
      <c r="E47" s="126"/>
      <c r="F47" s="126"/>
      <c r="G47" s="126"/>
      <c r="H47" s="126"/>
      <c r="I47" s="126"/>
      <c r="J47" s="126"/>
      <c r="K47" s="126"/>
      <c r="L47" s="126"/>
      <c r="M47" s="126"/>
      <c r="N47" s="126"/>
      <c r="O47" s="126"/>
      <c r="P47" s="5"/>
      <c r="Q47" s="5"/>
      <c r="R47" s="5"/>
      <c r="S47" s="5"/>
      <c r="T47" s="5"/>
      <c r="U47" s="5"/>
      <c r="V47" s="5" t="s">
        <v>98</v>
      </c>
      <c r="W47" s="91">
        <v>15.6289</v>
      </c>
    </row>
    <row r="48" spans="1:23" ht="15.75" thickBot="1" x14ac:dyDescent="0.3">
      <c r="A48" s="130" t="s">
        <v>93</v>
      </c>
      <c r="B48" s="17">
        <f>B51+4.3</f>
        <v>18.3</v>
      </c>
      <c r="C48" s="5"/>
      <c r="D48" s="5"/>
      <c r="E48" s="5"/>
      <c r="F48" s="5"/>
      <c r="G48" s="5"/>
      <c r="H48" s="5"/>
      <c r="I48" s="5"/>
      <c r="J48" s="5"/>
      <c r="K48" s="80"/>
      <c r="L48" s="5"/>
      <c r="M48" s="78">
        <f>'15. Calcolo delle rigidezze'!$B$42</f>
        <v>18.960468786972321</v>
      </c>
      <c r="N48" s="5"/>
      <c r="O48" s="78">
        <f>'15. Calcolo delle rigidezze'!$B$43</f>
        <v>30.814399627791463</v>
      </c>
      <c r="P48" s="5"/>
      <c r="Q48" s="78">
        <f>'15. Calcolo delle rigidezze'!$B$44</f>
        <v>18.222573422595914</v>
      </c>
      <c r="R48" s="66"/>
      <c r="S48" s="66">
        <f>M48+O48+Q48</f>
        <v>67.997441837359702</v>
      </c>
      <c r="T48" s="103">
        <f>$S48*$B48</f>
        <v>1244.3531856236825</v>
      </c>
      <c r="U48" s="82"/>
      <c r="V48" s="5" t="s">
        <v>99</v>
      </c>
      <c r="W48" s="91">
        <v>9.2093000000000007</v>
      </c>
    </row>
    <row r="49" spans="1:23" x14ac:dyDescent="0.25">
      <c r="A49" s="68"/>
      <c r="B49" s="17"/>
      <c r="C49" s="5"/>
      <c r="D49" s="5"/>
      <c r="E49" s="5"/>
      <c r="F49" s="5"/>
      <c r="G49" s="5"/>
      <c r="H49" s="5"/>
      <c r="I49" s="5"/>
      <c r="J49" s="5"/>
      <c r="K49" s="80"/>
      <c r="L49" s="5"/>
      <c r="M49" s="5"/>
      <c r="N49" s="5"/>
      <c r="O49" s="5"/>
      <c r="P49" s="5"/>
      <c r="Q49" s="5"/>
      <c r="R49" s="5"/>
      <c r="S49" s="5"/>
      <c r="T49" s="103"/>
      <c r="U49" s="82"/>
      <c r="V49" s="93"/>
      <c r="W49" s="131"/>
    </row>
    <row r="50" spans="1:23" ht="15.75" customHeight="1" thickBot="1" x14ac:dyDescent="0.3">
      <c r="A50" s="68"/>
      <c r="B50" s="17"/>
      <c r="C50" s="5"/>
      <c r="D50" s="5"/>
      <c r="E50" s="5"/>
      <c r="F50" s="5"/>
      <c r="G50" s="5"/>
      <c r="H50" s="5"/>
      <c r="I50" s="5"/>
      <c r="J50" s="5"/>
      <c r="K50" s="80"/>
      <c r="L50" s="5"/>
      <c r="M50" s="5"/>
      <c r="N50" s="5"/>
      <c r="O50" s="5"/>
      <c r="P50" s="5"/>
      <c r="Q50" s="5"/>
      <c r="R50" s="5"/>
      <c r="S50" s="5"/>
      <c r="T50" s="103"/>
      <c r="U50" s="82"/>
      <c r="V50" s="93"/>
      <c r="W50" s="131"/>
    </row>
    <row r="51" spans="1:23" ht="15.75" customHeight="1" thickBot="1" x14ac:dyDescent="0.3">
      <c r="A51" s="68"/>
      <c r="B51" s="17">
        <f>B54+4.35</f>
        <v>14</v>
      </c>
      <c r="C51" s="5"/>
      <c r="D51" s="78">
        <f>'15. Calcolo delle rigidezze'!$B$45</f>
        <v>1.2048180136835842</v>
      </c>
      <c r="E51" s="638"/>
      <c r="F51" s="78">
        <f>'15. Calcolo delle rigidezze'!$B$46</f>
        <v>9.0710897342609034</v>
      </c>
      <c r="G51" s="638"/>
      <c r="H51" s="78">
        <f>'15. Calcolo delle rigidezze'!$B$47</f>
        <v>17.548952504817624</v>
      </c>
      <c r="I51" s="5"/>
      <c r="J51" s="78">
        <f>'15. Calcolo delle rigidezze'!$B$48</f>
        <v>20.334384197651133</v>
      </c>
      <c r="K51" s="75"/>
      <c r="L51" s="5"/>
      <c r="M51" s="78">
        <f>'15. Calcolo delle rigidezze'!$B$49</f>
        <v>10.638608884438597</v>
      </c>
      <c r="N51" s="638"/>
      <c r="O51" s="78">
        <f>'15. Calcolo delle rigidezze'!$B$50</f>
        <v>20.432661292550652</v>
      </c>
      <c r="P51" s="638"/>
      <c r="Q51" s="78">
        <f>'15. Calcolo delle rigidezze'!$B$51</f>
        <v>9.5977919060596459</v>
      </c>
      <c r="R51" s="66"/>
      <c r="S51" s="66">
        <f>D51+F51+H51+J51+M51+O51+Q51</f>
        <v>88.828306533462126</v>
      </c>
      <c r="T51" s="103">
        <f t="shared" ref="T51:T60" si="1">$S51*$B51</f>
        <v>1243.5962914684696</v>
      </c>
      <c r="U51" s="82"/>
      <c r="V51" s="1642" t="s">
        <v>100</v>
      </c>
      <c r="W51" s="1643"/>
    </row>
    <row r="52" spans="1:23" x14ac:dyDescent="0.25">
      <c r="A52" s="68"/>
      <c r="B52" s="17"/>
      <c r="C52" s="5"/>
      <c r="D52" s="5"/>
      <c r="E52" s="5"/>
      <c r="F52" s="5"/>
      <c r="G52" s="5"/>
      <c r="H52" s="5"/>
      <c r="I52" s="5"/>
      <c r="J52" s="638"/>
      <c r="K52" s="80"/>
      <c r="L52" s="5"/>
      <c r="M52" s="5"/>
      <c r="N52" s="5"/>
      <c r="O52" s="5"/>
      <c r="P52" s="5"/>
      <c r="Q52" s="5"/>
      <c r="R52" s="5"/>
      <c r="S52" s="5"/>
      <c r="T52" s="103"/>
      <c r="U52" s="82"/>
      <c r="V52" s="1644"/>
      <c r="W52" s="1645"/>
    </row>
    <row r="53" spans="1:23" ht="15.75" thickBot="1" x14ac:dyDescent="0.3">
      <c r="A53" s="68"/>
      <c r="B53" s="17"/>
      <c r="C53" s="5"/>
      <c r="D53" s="5"/>
      <c r="E53" s="5"/>
      <c r="F53" s="5"/>
      <c r="G53" s="5"/>
      <c r="H53" s="5"/>
      <c r="I53" s="5"/>
      <c r="J53" s="638"/>
      <c r="K53" s="80"/>
      <c r="L53" s="5"/>
      <c r="M53" s="5"/>
      <c r="N53" s="5"/>
      <c r="O53" s="5"/>
      <c r="P53" s="5"/>
      <c r="Q53" s="5"/>
      <c r="R53" s="5"/>
      <c r="S53" s="5"/>
      <c r="T53" s="103"/>
      <c r="U53" s="82"/>
      <c r="V53" s="5" t="s">
        <v>98</v>
      </c>
      <c r="W53" s="91">
        <f>S85/S84</f>
        <v>15.830267143375677</v>
      </c>
    </row>
    <row r="54" spans="1:23" ht="15.75" thickBot="1" x14ac:dyDescent="0.3">
      <c r="A54" s="68"/>
      <c r="B54" s="17">
        <f>B57+4.5</f>
        <v>9.65</v>
      </c>
      <c r="C54" s="5"/>
      <c r="D54" s="78">
        <f>'15. Calcolo delle rigidezze'!$B$52</f>
        <v>1.2048180136835842</v>
      </c>
      <c r="E54" s="638"/>
      <c r="F54" s="78">
        <f>'15. Calcolo delle rigidezze'!$B$53</f>
        <v>9.0710897342609034</v>
      </c>
      <c r="G54" s="638"/>
      <c r="H54" s="78">
        <f>'15. Calcolo delle rigidezze'!$B$54</f>
        <v>27.033837752864535</v>
      </c>
      <c r="I54" s="5"/>
      <c r="J54" s="78">
        <f>'15. Calcolo delle rigidezze'!$B$55</f>
        <v>10.153167983792731</v>
      </c>
      <c r="K54" s="75"/>
      <c r="L54" s="5"/>
      <c r="M54" s="93"/>
      <c r="N54" s="93"/>
      <c r="O54" s="93"/>
      <c r="P54" s="93"/>
      <c r="Q54" s="93"/>
      <c r="R54" s="93"/>
      <c r="S54" s="66">
        <f>D54+F54+H54+J54</f>
        <v>47.462913484601756</v>
      </c>
      <c r="T54" s="103">
        <f t="shared" si="1"/>
        <v>458.01711512640696</v>
      </c>
      <c r="U54" s="82"/>
      <c r="V54" s="5" t="s">
        <v>99</v>
      </c>
      <c r="W54" s="91">
        <f>T62/S62</f>
        <v>9.1571327453374671</v>
      </c>
    </row>
    <row r="55" spans="1:23" ht="15.75" thickBot="1" x14ac:dyDescent="0.3">
      <c r="A55" s="68"/>
      <c r="B55" s="17">
        <v>9.0500000000000007</v>
      </c>
      <c r="C55" s="5"/>
      <c r="D55" s="5"/>
      <c r="E55" s="5"/>
      <c r="F55" s="5"/>
      <c r="G55" s="5"/>
      <c r="H55" s="5"/>
      <c r="I55" s="5"/>
      <c r="J55" s="638"/>
      <c r="K55" s="80"/>
      <c r="L55" s="5"/>
      <c r="M55" s="78">
        <f>'15. Calcolo delle rigidezze'!$B$56</f>
        <v>10.638608884438597</v>
      </c>
      <c r="N55" s="638"/>
      <c r="O55" s="78">
        <f>'15. Calcolo delle rigidezze'!$B$57</f>
        <v>30.814399627791463</v>
      </c>
      <c r="P55" s="638"/>
      <c r="Q55" s="78">
        <f>'15. Calcolo delle rigidezze'!$B$58</f>
        <v>9.5977919060596459</v>
      </c>
      <c r="R55" s="66"/>
      <c r="S55" s="66">
        <f>M55+O55+Q55</f>
        <v>51.050800418289704</v>
      </c>
      <c r="T55" s="103">
        <f t="shared" si="1"/>
        <v>462.00974378552183</v>
      </c>
      <c r="U55" s="82"/>
      <c r="V55" s="93"/>
      <c r="W55" s="131"/>
    </row>
    <row r="56" spans="1:23" ht="15.75" thickBot="1" x14ac:dyDescent="0.3">
      <c r="A56" s="68"/>
      <c r="B56" s="17"/>
      <c r="C56" s="5"/>
      <c r="D56" s="5"/>
      <c r="E56" s="5"/>
      <c r="F56" s="5"/>
      <c r="G56" s="5"/>
      <c r="H56" s="5"/>
      <c r="I56" s="5"/>
      <c r="J56" s="638"/>
      <c r="K56" s="80"/>
      <c r="L56" s="5"/>
      <c r="M56" s="5"/>
      <c r="N56" s="5"/>
      <c r="O56" s="5"/>
      <c r="P56" s="5"/>
      <c r="Q56" s="5"/>
      <c r="R56" s="5"/>
      <c r="S56" s="5"/>
      <c r="T56" s="103"/>
      <c r="U56" s="82"/>
      <c r="V56" s="93"/>
      <c r="W56" s="131"/>
    </row>
    <row r="57" spans="1:23" ht="15.75" thickBot="1" x14ac:dyDescent="0.3">
      <c r="A57" s="68"/>
      <c r="B57" s="17">
        <f>B60+5</f>
        <v>5.15</v>
      </c>
      <c r="C57" s="5"/>
      <c r="D57" s="78">
        <f>'15. Calcolo delle rigidezze'!$B$59</f>
        <v>8.665289982602431</v>
      </c>
      <c r="E57" s="638"/>
      <c r="F57" s="78">
        <f>'15. Calcolo delle rigidezze'!$B$60</f>
        <v>26.46093596837451</v>
      </c>
      <c r="G57" s="638"/>
      <c r="H57" s="78">
        <f>'15. Calcolo delle rigidezze'!$B$61</f>
        <v>27.033837752864535</v>
      </c>
      <c r="I57" s="5"/>
      <c r="J57" s="78">
        <f>'15. Calcolo delle rigidezze'!$B$62</f>
        <v>30.6881759570166</v>
      </c>
      <c r="K57" s="75"/>
      <c r="L57" s="5"/>
      <c r="M57" s="78">
        <f>'15. Calcolo delle rigidezze'!$B$63</f>
        <v>10.638608884438597</v>
      </c>
      <c r="N57" s="638"/>
      <c r="O57" s="78">
        <f>'15. Calcolo delle rigidezze'!$B$64</f>
        <v>20.432661292550652</v>
      </c>
      <c r="P57" s="638"/>
      <c r="Q57" s="78">
        <f>'15. Calcolo delle rigidezze'!$B$65</f>
        <v>9.5977919060596459</v>
      </c>
      <c r="R57" s="66"/>
      <c r="S57" s="66">
        <f>D57+F57+H57+J57+M57+O57+Q57</f>
        <v>133.51730174390698</v>
      </c>
      <c r="T57" s="103">
        <f t="shared" si="1"/>
        <v>687.61410398112105</v>
      </c>
      <c r="U57" s="82"/>
      <c r="V57" s="93"/>
      <c r="W57" s="131"/>
    </row>
    <row r="58" spans="1:23" x14ac:dyDescent="0.25">
      <c r="A58" s="68"/>
      <c r="B58" s="17"/>
      <c r="C58" s="5"/>
      <c r="D58" s="5"/>
      <c r="E58" s="5"/>
      <c r="F58" s="5"/>
      <c r="G58" s="5"/>
      <c r="H58" s="5"/>
      <c r="I58" s="5"/>
      <c r="J58" s="5"/>
      <c r="K58" s="80"/>
      <c r="L58" s="5"/>
      <c r="M58" s="5"/>
      <c r="N58" s="5"/>
      <c r="O58" s="5"/>
      <c r="P58" s="5"/>
      <c r="Q58" s="5"/>
      <c r="R58" s="5"/>
      <c r="S58" s="5"/>
      <c r="T58" s="103"/>
      <c r="U58" s="82"/>
      <c r="V58" s="93"/>
      <c r="W58" s="131"/>
    </row>
    <row r="59" spans="1:23" ht="15.75" thickBot="1" x14ac:dyDescent="0.3">
      <c r="A59" s="68"/>
      <c r="B59" s="17"/>
      <c r="C59" s="5"/>
      <c r="D59" s="5"/>
      <c r="E59" s="5"/>
      <c r="F59" s="5"/>
      <c r="G59" s="5"/>
      <c r="H59" s="5"/>
      <c r="I59" s="5"/>
      <c r="J59" s="5"/>
      <c r="K59" s="80"/>
      <c r="L59" s="5"/>
      <c r="M59" s="5"/>
      <c r="N59" s="5"/>
      <c r="O59" s="5"/>
      <c r="P59" s="5"/>
      <c r="Q59" s="5"/>
      <c r="R59" s="5"/>
      <c r="S59" s="5"/>
      <c r="T59" s="103"/>
      <c r="U59" s="82"/>
      <c r="V59" s="93"/>
      <c r="W59" s="131"/>
    </row>
    <row r="60" spans="1:23" ht="15.75" thickBot="1" x14ac:dyDescent="0.3">
      <c r="A60" s="68"/>
      <c r="B60" s="17">
        <v>0.15</v>
      </c>
      <c r="C60" s="5"/>
      <c r="D60" s="5"/>
      <c r="E60" s="5"/>
      <c r="F60" s="5"/>
      <c r="G60" s="5"/>
      <c r="H60" s="5"/>
      <c r="I60" s="5"/>
      <c r="J60" s="5"/>
      <c r="K60" s="80"/>
      <c r="L60" s="5"/>
      <c r="M60" s="78">
        <f>'15. Calcolo delle rigidezze'!$B$66</f>
        <v>18.960468786972321</v>
      </c>
      <c r="N60" s="638"/>
      <c r="O60" s="78">
        <f>'15. Calcolo delle rigidezze'!$B$67</f>
        <v>30.814399627791463</v>
      </c>
      <c r="P60" s="638"/>
      <c r="Q60" s="78">
        <f>'15. Calcolo delle rigidezze'!$B$68</f>
        <v>9.5977919060596459</v>
      </c>
      <c r="R60" s="66"/>
      <c r="S60" s="66">
        <f>M60+O60+Q60</f>
        <v>59.372660320823435</v>
      </c>
      <c r="T60" s="103">
        <f t="shared" si="1"/>
        <v>8.9058990481235156</v>
      </c>
      <c r="U60" s="82"/>
      <c r="V60" s="93"/>
      <c r="W60" s="131"/>
    </row>
    <row r="61" spans="1:23" ht="15.75" thickBot="1" x14ac:dyDescent="0.3">
      <c r="A61" s="68"/>
      <c r="B61" s="5"/>
      <c r="C61" s="5"/>
      <c r="D61" s="5"/>
      <c r="E61" s="5"/>
      <c r="F61" s="5"/>
      <c r="G61" s="5"/>
      <c r="H61" s="5"/>
      <c r="I61" s="5"/>
      <c r="J61" s="5"/>
      <c r="K61" s="5"/>
      <c r="L61" s="5"/>
      <c r="M61" s="5"/>
      <c r="N61" s="5"/>
      <c r="O61" s="5"/>
      <c r="P61" s="5"/>
      <c r="Q61" s="5"/>
      <c r="R61" s="7"/>
      <c r="S61" s="7"/>
      <c r="T61" s="83"/>
      <c r="U61" s="66"/>
      <c r="V61" s="93"/>
      <c r="W61" s="131"/>
    </row>
    <row r="62" spans="1:23" ht="15.75" thickBot="1" x14ac:dyDescent="0.3">
      <c r="A62" s="68"/>
      <c r="B62" s="5"/>
      <c r="C62" s="5"/>
      <c r="D62" s="5"/>
      <c r="E62" s="5"/>
      <c r="F62" s="5"/>
      <c r="G62" s="5"/>
      <c r="H62" s="5"/>
      <c r="I62" s="5"/>
      <c r="J62" s="5"/>
      <c r="K62" s="5"/>
      <c r="L62" s="5"/>
      <c r="M62" s="5"/>
      <c r="N62" s="5"/>
      <c r="O62" s="5"/>
      <c r="P62" s="5"/>
      <c r="Q62" s="5"/>
      <c r="R62" s="87" t="s">
        <v>8</v>
      </c>
      <c r="S62" s="85">
        <f>SUM(S48:S60)</f>
        <v>448.22942433844372</v>
      </c>
      <c r="T62" s="116">
        <f>SUM(T48:T60)</f>
        <v>4104.496339033326</v>
      </c>
      <c r="U62" s="95"/>
      <c r="V62" s="93"/>
      <c r="W62" s="131"/>
    </row>
    <row r="63" spans="1:23" x14ac:dyDescent="0.25">
      <c r="A63" s="133"/>
      <c r="B63" s="93"/>
      <c r="C63" s="93"/>
      <c r="D63" s="93"/>
      <c r="E63" s="93"/>
      <c r="F63" s="93"/>
      <c r="G63" s="93"/>
      <c r="H63" s="93"/>
      <c r="I63" s="93"/>
      <c r="J63" s="93"/>
      <c r="K63" s="93"/>
      <c r="L63" s="93"/>
      <c r="M63" s="93"/>
      <c r="N63" s="93"/>
      <c r="O63" s="93"/>
      <c r="P63" s="93"/>
      <c r="Q63" s="93"/>
      <c r="R63" s="93"/>
      <c r="S63" s="93"/>
      <c r="T63" s="93"/>
      <c r="U63" s="126"/>
      <c r="V63" s="93"/>
      <c r="W63" s="131"/>
    </row>
    <row r="64" spans="1:23" x14ac:dyDescent="0.25">
      <c r="A64" s="136"/>
      <c r="B64" s="52"/>
      <c r="C64" s="52"/>
      <c r="D64" s="52"/>
      <c r="E64" s="52"/>
      <c r="F64" s="52"/>
      <c r="G64" s="52"/>
      <c r="H64" s="52"/>
      <c r="I64" s="52"/>
      <c r="J64" s="52"/>
      <c r="K64" s="52"/>
      <c r="L64" s="52"/>
      <c r="M64" s="52"/>
      <c r="N64" s="52"/>
      <c r="O64" s="52"/>
      <c r="P64" s="52"/>
      <c r="Q64" s="52"/>
      <c r="R64" s="52"/>
      <c r="S64" s="52"/>
      <c r="T64" s="52"/>
      <c r="U64" s="115"/>
      <c r="V64" s="52"/>
      <c r="W64" s="132"/>
    </row>
    <row r="65" spans="1:23" x14ac:dyDescent="0.25">
      <c r="A65" s="133"/>
      <c r="B65" s="93"/>
      <c r="C65" s="93"/>
      <c r="D65" s="93"/>
      <c r="E65" s="93"/>
      <c r="F65" s="93"/>
      <c r="G65" s="93"/>
      <c r="H65" s="93"/>
      <c r="I65" s="93"/>
      <c r="J65" s="93"/>
      <c r="K65" s="93"/>
      <c r="L65" s="93"/>
      <c r="M65" s="93"/>
      <c r="N65" s="93"/>
      <c r="O65" s="93"/>
      <c r="P65" s="93"/>
      <c r="Q65" s="93"/>
      <c r="R65" s="93"/>
      <c r="S65" s="93"/>
      <c r="T65" s="93"/>
      <c r="U65" s="121"/>
      <c r="V65" s="93"/>
      <c r="W65" s="131"/>
    </row>
    <row r="66" spans="1:23" x14ac:dyDescent="0.25">
      <c r="A66" s="1657" t="s">
        <v>379</v>
      </c>
      <c r="B66" s="1658"/>
      <c r="C66" s="1658"/>
      <c r="D66" s="1658"/>
      <c r="E66" s="1658"/>
      <c r="F66" s="1658"/>
      <c r="G66" s="1658"/>
      <c r="H66" s="1658"/>
      <c r="I66" s="1658"/>
      <c r="J66" s="1658"/>
      <c r="K66" s="1658"/>
      <c r="L66" s="1658"/>
      <c r="M66" s="1658"/>
      <c r="N66" s="1658"/>
      <c r="O66" s="1658"/>
      <c r="P66" s="1658"/>
      <c r="Q66" s="1658"/>
      <c r="R66" s="1658"/>
      <c r="S66" s="1658"/>
      <c r="T66" s="1658"/>
      <c r="U66" s="126"/>
      <c r="V66" s="93"/>
      <c r="W66" s="131"/>
    </row>
    <row r="67" spans="1:23" x14ac:dyDescent="0.25">
      <c r="A67" s="127"/>
      <c r="B67" s="128"/>
      <c r="C67" s="129" t="s">
        <v>92</v>
      </c>
      <c r="D67" s="128">
        <v>0.15</v>
      </c>
      <c r="E67" s="128"/>
      <c r="F67" s="128">
        <f>D67+5.15</f>
        <v>5.3000000000000007</v>
      </c>
      <c r="G67" s="128"/>
      <c r="H67" s="128">
        <f>F67+4.85</f>
        <v>10.15</v>
      </c>
      <c r="I67" s="128"/>
      <c r="J67" s="128">
        <f>H67+4.85</f>
        <v>15</v>
      </c>
      <c r="K67" s="128"/>
      <c r="L67" s="128"/>
      <c r="M67" s="128">
        <f>J67+3.2</f>
        <v>18.2</v>
      </c>
      <c r="N67" s="128"/>
      <c r="O67" s="128">
        <f>M67+3.9</f>
        <v>22.099999999999998</v>
      </c>
      <c r="P67" s="128"/>
      <c r="Q67" s="128">
        <f>O67+4.1</f>
        <v>26.199999999999996</v>
      </c>
      <c r="R67" s="93"/>
      <c r="S67" s="93"/>
      <c r="T67" s="93"/>
      <c r="U67" s="93"/>
      <c r="V67" s="93"/>
      <c r="W67" s="131"/>
    </row>
    <row r="68" spans="1:23" ht="15.75" thickBot="1" x14ac:dyDescent="0.3">
      <c r="A68" s="68"/>
      <c r="B68" s="5"/>
      <c r="C68" s="126"/>
      <c r="D68" s="126"/>
      <c r="E68" s="126"/>
      <c r="F68" s="126"/>
      <c r="G68" s="126"/>
      <c r="H68" s="126"/>
      <c r="I68" s="126"/>
      <c r="J68" s="126"/>
      <c r="K68" s="126"/>
      <c r="L68" s="126"/>
      <c r="M68" s="126"/>
      <c r="N68" s="126"/>
      <c r="O68" s="126"/>
      <c r="P68" s="5"/>
      <c r="Q68" s="5"/>
      <c r="R68" s="93"/>
      <c r="S68" s="93"/>
      <c r="T68" s="93"/>
      <c r="U68" s="93"/>
      <c r="V68" s="93"/>
      <c r="W68" s="131"/>
    </row>
    <row r="69" spans="1:23" ht="15.75" thickBot="1" x14ac:dyDescent="0.3">
      <c r="A69" s="130" t="s">
        <v>93</v>
      </c>
      <c r="B69" s="17">
        <f>B72+4.3</f>
        <v>18.3</v>
      </c>
      <c r="C69" s="5"/>
      <c r="D69" s="5"/>
      <c r="E69" s="5"/>
      <c r="F69" s="5"/>
      <c r="G69" s="5"/>
      <c r="H69" s="5"/>
      <c r="I69" s="5"/>
      <c r="J69" s="5"/>
      <c r="K69" s="80"/>
      <c r="L69" s="5"/>
      <c r="M69" s="78">
        <f>'15. Calcolo delle rigidezze'!$B$188</f>
        <v>9.4050098591660536</v>
      </c>
      <c r="N69" s="5"/>
      <c r="O69" s="78">
        <f>'15. Calcolo delle rigidezze'!$B$189</f>
        <v>9.4050098591660536</v>
      </c>
      <c r="P69" s="5"/>
      <c r="Q69" s="78">
        <f>'15. Calcolo delle rigidezze'!$B$190</f>
        <v>9.4050098591660536</v>
      </c>
      <c r="R69" s="93"/>
      <c r="S69" s="93"/>
      <c r="T69" s="93"/>
      <c r="U69" s="93"/>
      <c r="V69" s="93"/>
      <c r="W69" s="131"/>
    </row>
    <row r="70" spans="1:23" x14ac:dyDescent="0.25">
      <c r="A70" s="68"/>
      <c r="B70" s="17"/>
      <c r="C70" s="5"/>
      <c r="D70" s="5"/>
      <c r="E70" s="5"/>
      <c r="F70" s="5"/>
      <c r="G70" s="5"/>
      <c r="H70" s="5"/>
      <c r="I70" s="5"/>
      <c r="J70" s="5"/>
      <c r="K70" s="80"/>
      <c r="L70" s="5"/>
      <c r="M70" s="5"/>
      <c r="N70" s="5"/>
      <c r="O70" s="5"/>
      <c r="P70" s="5"/>
      <c r="Q70" s="5"/>
      <c r="R70" s="93"/>
      <c r="S70" s="93"/>
      <c r="T70" s="93"/>
      <c r="U70" s="93"/>
      <c r="V70" s="93"/>
      <c r="W70" s="131"/>
    </row>
    <row r="71" spans="1:23" ht="15.75" thickBot="1" x14ac:dyDescent="0.3">
      <c r="A71" s="68"/>
      <c r="B71" s="17"/>
      <c r="C71" s="5"/>
      <c r="D71" s="5"/>
      <c r="E71" s="5"/>
      <c r="F71" s="5"/>
      <c r="G71" s="5"/>
      <c r="H71" s="5"/>
      <c r="I71" s="5"/>
      <c r="J71" s="5"/>
      <c r="K71" s="80"/>
      <c r="L71" s="5"/>
      <c r="M71" s="5"/>
      <c r="N71" s="5"/>
      <c r="O71" s="5"/>
      <c r="P71" s="5"/>
      <c r="Q71" s="5"/>
      <c r="R71" s="93"/>
      <c r="S71" s="93"/>
      <c r="T71" s="93"/>
      <c r="U71" s="93"/>
      <c r="V71" s="93"/>
      <c r="W71" s="131"/>
    </row>
    <row r="72" spans="1:23" ht="15.75" thickBot="1" x14ac:dyDescent="0.3">
      <c r="A72" s="68"/>
      <c r="B72" s="17">
        <f>B75+4.35</f>
        <v>14</v>
      </c>
      <c r="C72" s="5"/>
      <c r="D72" s="78">
        <f>'15. Calcolo delle rigidezze'!$B$191</f>
        <v>17.377224253839607</v>
      </c>
      <c r="E72" s="638"/>
      <c r="F72" s="78">
        <f>'15. Calcolo delle rigidezze'!$B$192</f>
        <v>17.377224253839607</v>
      </c>
      <c r="G72" s="638"/>
      <c r="H72" s="78">
        <f>'15. Calcolo delle rigidezze'!$B$193</f>
        <v>9.3580183752159005</v>
      </c>
      <c r="I72" s="5"/>
      <c r="J72" s="78">
        <f>'15. Calcolo delle rigidezze'!$B$194</f>
        <v>9.3580183752159005</v>
      </c>
      <c r="K72" s="75"/>
      <c r="L72" s="5"/>
      <c r="M72" s="78">
        <f>'15. Calcolo delle rigidezze'!$B$195</f>
        <v>27.941266038478858</v>
      </c>
      <c r="N72" s="638"/>
      <c r="O72" s="78">
        <f>'15. Calcolo delle rigidezze'!$B$196</f>
        <v>9.3894065597624241</v>
      </c>
      <c r="P72" s="638"/>
      <c r="Q72" s="78">
        <f>'15. Calcolo delle rigidezze'!$B$197</f>
        <v>27.941266038478858</v>
      </c>
      <c r="R72" s="93"/>
      <c r="S72" s="93"/>
      <c r="T72" s="93"/>
      <c r="U72" s="93"/>
      <c r="V72" s="93"/>
      <c r="W72" s="131"/>
    </row>
    <row r="73" spans="1:23" x14ac:dyDescent="0.25">
      <c r="A73" s="68"/>
      <c r="B73" s="17"/>
      <c r="C73" s="5"/>
      <c r="D73" s="5"/>
      <c r="E73" s="5"/>
      <c r="F73" s="5"/>
      <c r="G73" s="5"/>
      <c r="H73" s="5"/>
      <c r="I73" s="5"/>
      <c r="J73" s="638"/>
      <c r="K73" s="80"/>
      <c r="L73" s="5"/>
      <c r="M73" s="5"/>
      <c r="N73" s="5"/>
      <c r="O73" s="5"/>
      <c r="P73" s="5"/>
      <c r="Q73" s="5"/>
      <c r="R73" s="93"/>
      <c r="S73" s="93"/>
      <c r="T73" s="93"/>
      <c r="U73" s="93"/>
      <c r="V73" s="93"/>
      <c r="W73" s="131"/>
    </row>
    <row r="74" spans="1:23" ht="15.75" thickBot="1" x14ac:dyDescent="0.3">
      <c r="A74" s="68"/>
      <c r="B74" s="17"/>
      <c r="C74" s="5"/>
      <c r="D74" s="5"/>
      <c r="E74" s="5"/>
      <c r="F74" s="5"/>
      <c r="G74" s="5"/>
      <c r="H74" s="5"/>
      <c r="I74" s="5"/>
      <c r="J74" s="638"/>
      <c r="K74" s="80"/>
      <c r="L74" s="5"/>
      <c r="M74" s="5"/>
      <c r="N74" s="5"/>
      <c r="O74" s="5"/>
      <c r="P74" s="5"/>
      <c r="Q74" s="5"/>
      <c r="R74" s="93"/>
      <c r="S74" s="93"/>
      <c r="T74" s="93"/>
      <c r="U74" s="93"/>
      <c r="V74" s="93"/>
      <c r="W74" s="131"/>
    </row>
    <row r="75" spans="1:23" ht="15.75" thickBot="1" x14ac:dyDescent="0.3">
      <c r="A75" s="68"/>
      <c r="B75" s="17">
        <f>B78+4.5</f>
        <v>9.65</v>
      </c>
      <c r="C75" s="5"/>
      <c r="D75" s="78">
        <f>'15. Calcolo delle rigidezze'!$B$198</f>
        <v>28.800582963594429</v>
      </c>
      <c r="E75" s="638"/>
      <c r="F75" s="78">
        <f>'15. Calcolo delle rigidezze'!$B$199</f>
        <v>18.881335821220006</v>
      </c>
      <c r="G75" s="638"/>
      <c r="H75" s="78">
        <f>'15. Calcolo delle rigidezze'!$B$200</f>
        <v>9.5684844693482116</v>
      </c>
      <c r="I75" s="5"/>
      <c r="J75" s="78">
        <f>'15. Calcolo delle rigidezze'!$B$201</f>
        <v>28.800582963594429</v>
      </c>
      <c r="K75" s="75"/>
      <c r="L75" s="5"/>
      <c r="M75" s="93"/>
      <c r="N75" s="93"/>
      <c r="O75" s="93"/>
      <c r="P75" s="93"/>
      <c r="Q75" s="93"/>
      <c r="R75" s="93"/>
      <c r="S75" s="93"/>
      <c r="T75" s="93"/>
      <c r="U75" s="93"/>
      <c r="V75" s="93"/>
      <c r="W75" s="131"/>
    </row>
    <row r="76" spans="1:23" ht="15.75" thickBot="1" x14ac:dyDescent="0.3">
      <c r="A76" s="68"/>
      <c r="B76" s="17">
        <v>9.0500000000000007</v>
      </c>
      <c r="C76" s="5"/>
      <c r="D76" s="5"/>
      <c r="E76" s="5"/>
      <c r="F76" s="5"/>
      <c r="G76" s="5"/>
      <c r="H76" s="5"/>
      <c r="I76" s="5"/>
      <c r="J76" s="638"/>
      <c r="K76" s="80"/>
      <c r="L76" s="5"/>
      <c r="M76" s="78">
        <f>'15. Calcolo delle rigidezze'!$B$202</f>
        <v>28.800582963594429</v>
      </c>
      <c r="N76" s="638"/>
      <c r="O76" s="78">
        <f>'15. Calcolo delle rigidezze'!$B$203</f>
        <v>2.9498436185937718</v>
      </c>
      <c r="P76" s="638"/>
      <c r="Q76" s="78">
        <f>'15. Calcolo delle rigidezze'!$B$204</f>
        <v>28.800582963594429</v>
      </c>
      <c r="R76" s="93"/>
      <c r="S76" s="93"/>
      <c r="T76" s="93"/>
      <c r="U76" s="93"/>
      <c r="V76" s="93"/>
      <c r="W76" s="131"/>
    </row>
    <row r="77" spans="1:23" ht="15.75" thickBot="1" x14ac:dyDescent="0.3">
      <c r="A77" s="68"/>
      <c r="B77" s="17"/>
      <c r="C77" s="5"/>
      <c r="D77" s="5"/>
      <c r="E77" s="5"/>
      <c r="F77" s="5"/>
      <c r="G77" s="5"/>
      <c r="H77" s="5"/>
      <c r="I77" s="5"/>
      <c r="J77" s="638"/>
      <c r="K77" s="80"/>
      <c r="L77" s="5"/>
      <c r="M77" s="5"/>
      <c r="N77" s="5"/>
      <c r="O77" s="5"/>
      <c r="P77" s="5"/>
      <c r="Q77" s="5"/>
      <c r="R77" s="93"/>
      <c r="S77" s="93"/>
      <c r="T77" s="93"/>
      <c r="U77" s="93"/>
      <c r="V77" s="93"/>
      <c r="W77" s="131"/>
    </row>
    <row r="78" spans="1:23" ht="15.75" thickBot="1" x14ac:dyDescent="0.3">
      <c r="A78" s="68"/>
      <c r="B78" s="17">
        <f>B81+5</f>
        <v>5.15</v>
      </c>
      <c r="C78" s="5"/>
      <c r="D78" s="78">
        <f>'15. Calcolo delle rigidezze'!$B$205</f>
        <v>16.906642545402295</v>
      </c>
      <c r="E78" s="638"/>
      <c r="F78" s="78">
        <f>'15. Calcolo delle rigidezze'!$B$206</f>
        <v>2.3041612989591282</v>
      </c>
      <c r="G78" s="638"/>
      <c r="H78" s="78">
        <f>'15. Calcolo delle rigidezze'!$B$207</f>
        <v>1.364502309731773</v>
      </c>
      <c r="I78" s="5"/>
      <c r="J78" s="78">
        <f>'15. Calcolo delle rigidezze'!$B$208</f>
        <v>9.2198197916156666</v>
      </c>
      <c r="K78" s="75"/>
      <c r="L78" s="5"/>
      <c r="M78" s="78">
        <f>'15. Calcolo delle rigidezze'!$B$209</f>
        <v>28.690288879270984</v>
      </c>
      <c r="N78" s="638"/>
      <c r="O78" s="78">
        <f>'15. Calcolo delle rigidezze'!$B$210</f>
        <v>2.5451594380534557</v>
      </c>
      <c r="P78" s="638"/>
      <c r="Q78" s="78">
        <f>'15. Calcolo delle rigidezze'!$B$211</f>
        <v>28.690288879270984</v>
      </c>
      <c r="R78" s="93"/>
      <c r="S78" s="93"/>
      <c r="T78" s="93"/>
      <c r="U78" s="93"/>
      <c r="V78" s="93"/>
      <c r="W78" s="131"/>
    </row>
    <row r="79" spans="1:23" x14ac:dyDescent="0.25">
      <c r="A79" s="68"/>
      <c r="B79" s="17"/>
      <c r="C79" s="5"/>
      <c r="D79" s="5"/>
      <c r="E79" s="5"/>
      <c r="F79" s="5"/>
      <c r="G79" s="5"/>
      <c r="H79" s="5"/>
      <c r="I79" s="5"/>
      <c r="J79" s="5"/>
      <c r="K79" s="80"/>
      <c r="L79" s="5"/>
      <c r="M79" s="5"/>
      <c r="N79" s="5"/>
      <c r="O79" s="5"/>
      <c r="P79" s="5"/>
      <c r="Q79" s="5"/>
      <c r="R79" s="93"/>
      <c r="S79" s="93"/>
      <c r="T79" s="93"/>
      <c r="U79" s="93"/>
      <c r="V79" s="93"/>
      <c r="W79" s="131"/>
    </row>
    <row r="80" spans="1:23" ht="15.75" thickBot="1" x14ac:dyDescent="0.3">
      <c r="A80" s="68"/>
      <c r="B80" s="17"/>
      <c r="C80" s="5"/>
      <c r="D80" s="5"/>
      <c r="E80" s="5"/>
      <c r="F80" s="5"/>
      <c r="G80" s="5"/>
      <c r="H80" s="5"/>
      <c r="I80" s="5"/>
      <c r="J80" s="5"/>
      <c r="K80" s="80"/>
      <c r="L80" s="5"/>
      <c r="M80" s="5"/>
      <c r="N80" s="5"/>
      <c r="O80" s="5"/>
      <c r="P80" s="5"/>
      <c r="Q80" s="5"/>
      <c r="R80" s="93"/>
      <c r="S80" s="93"/>
      <c r="T80" s="93"/>
      <c r="U80" s="93"/>
      <c r="V80" s="93"/>
      <c r="W80" s="131"/>
    </row>
    <row r="81" spans="1:23" ht="15.75" thickBot="1" x14ac:dyDescent="0.3">
      <c r="A81" s="68"/>
      <c r="B81" s="17">
        <v>0.15</v>
      </c>
      <c r="C81" s="5"/>
      <c r="D81" s="5"/>
      <c r="E81" s="5"/>
      <c r="F81" s="5"/>
      <c r="G81" s="5"/>
      <c r="H81" s="5"/>
      <c r="I81" s="5"/>
      <c r="J81" s="5"/>
      <c r="K81" s="80"/>
      <c r="L81" s="5"/>
      <c r="M81" s="78">
        <f>'15. Calcolo delle rigidezze'!$B$212</f>
        <v>8.7872545198910696</v>
      </c>
      <c r="N81" s="638"/>
      <c r="O81" s="78">
        <f>'15. Calcolo delle rigidezze'!$B$213</f>
        <v>1.2382588615445338</v>
      </c>
      <c r="P81" s="638"/>
      <c r="Q81" s="78">
        <f>'15. Calcolo delle rigidezze'!$B$214</f>
        <v>15.506869832967954</v>
      </c>
      <c r="R81" s="93"/>
      <c r="S81" s="93"/>
      <c r="T81" s="93"/>
      <c r="U81" s="93"/>
      <c r="V81" s="93"/>
      <c r="W81" s="131"/>
    </row>
    <row r="82" spans="1:23" ht="15.75" thickBot="1" x14ac:dyDescent="0.3">
      <c r="A82" s="133"/>
      <c r="B82" s="93"/>
      <c r="C82" s="93"/>
      <c r="D82" s="93"/>
      <c r="E82" s="93"/>
      <c r="F82" s="93"/>
      <c r="G82" s="93"/>
      <c r="H82" s="93"/>
      <c r="I82" s="93"/>
      <c r="J82" s="93"/>
      <c r="K82" s="93"/>
      <c r="L82" s="93"/>
      <c r="M82" s="93"/>
      <c r="N82" s="93"/>
      <c r="O82" s="93"/>
      <c r="P82" s="93"/>
      <c r="Q82" s="93"/>
      <c r="R82" s="93"/>
      <c r="S82" s="93"/>
      <c r="T82" s="93"/>
      <c r="U82" s="93"/>
      <c r="V82" s="93"/>
      <c r="W82" s="131"/>
    </row>
    <row r="83" spans="1:23" ht="15.75" thickBot="1" x14ac:dyDescent="0.3">
      <c r="A83" s="68"/>
      <c r="B83" s="5"/>
      <c r="C83" s="5"/>
      <c r="D83" s="5"/>
      <c r="E83" s="5"/>
      <c r="F83" s="5"/>
      <c r="G83" s="5"/>
      <c r="H83" s="5"/>
      <c r="I83" s="5"/>
      <c r="J83" s="5"/>
      <c r="K83" s="5"/>
      <c r="L83" s="5"/>
      <c r="M83" s="5"/>
      <c r="N83" s="5"/>
      <c r="O83" s="5"/>
      <c r="P83" s="5"/>
      <c r="Q83" s="5"/>
      <c r="R83" s="81"/>
      <c r="S83" s="87" t="s">
        <v>8</v>
      </c>
      <c r="T83" s="93"/>
      <c r="U83" s="93"/>
      <c r="V83" s="93"/>
      <c r="W83" s="131"/>
    </row>
    <row r="84" spans="1:23" x14ac:dyDescent="0.25">
      <c r="A84" s="1442" t="s">
        <v>94</v>
      </c>
      <c r="B84" s="1218"/>
      <c r="C84" s="1218"/>
      <c r="D84" s="66">
        <f>SUM(D72:D78)</f>
        <v>63.084449762836329</v>
      </c>
      <c r="E84" s="66"/>
      <c r="F84" s="66">
        <f>SUM(F72:F78)</f>
        <v>38.562721374018743</v>
      </c>
      <c r="G84" s="66"/>
      <c r="H84" s="66">
        <f>SUM(H72:H78)</f>
        <v>20.291005154295885</v>
      </c>
      <c r="I84" s="66"/>
      <c r="J84" s="66">
        <f>SUM(J72:J78)</f>
        <v>47.378421130425991</v>
      </c>
      <c r="K84" s="5"/>
      <c r="L84" s="5"/>
      <c r="M84" s="66">
        <f>SUM(M69:M81)</f>
        <v>103.62440226040138</v>
      </c>
      <c r="N84" s="66"/>
      <c r="O84" s="66">
        <f>SUM(O69:O81)</f>
        <v>25.527678337120239</v>
      </c>
      <c r="P84" s="66"/>
      <c r="Q84" s="66">
        <f>SUM(Q69:Q81)</f>
        <v>110.34401757347827</v>
      </c>
      <c r="R84" s="81"/>
      <c r="S84" s="86">
        <f>SUM(D84:Q84)</f>
        <v>408.8126955925768</v>
      </c>
      <c r="T84" s="93"/>
      <c r="U84" s="93"/>
      <c r="V84" s="93"/>
      <c r="W84" s="131"/>
    </row>
    <row r="85" spans="1:23" ht="15.75" thickBot="1" x14ac:dyDescent="0.3">
      <c r="A85" s="1442" t="s">
        <v>96</v>
      </c>
      <c r="B85" s="1218"/>
      <c r="C85" s="1218"/>
      <c r="D85" s="103">
        <f>D84*D46</f>
        <v>9.4626674644254489</v>
      </c>
      <c r="E85" s="103"/>
      <c r="F85" s="103">
        <f>F84*F46</f>
        <v>204.38242328229936</v>
      </c>
      <c r="G85" s="103"/>
      <c r="H85" s="103">
        <f>H84*H46</f>
        <v>205.95370231610323</v>
      </c>
      <c r="I85" s="103"/>
      <c r="J85" s="103">
        <f>J84*J46</f>
        <v>710.67631695638988</v>
      </c>
      <c r="K85" s="103"/>
      <c r="L85" s="103"/>
      <c r="M85" s="103">
        <f>M84*M46</f>
        <v>1885.964121139305</v>
      </c>
      <c r="N85" s="103"/>
      <c r="O85" s="103">
        <f>O84*O46</f>
        <v>564.16169125035719</v>
      </c>
      <c r="P85" s="103"/>
      <c r="Q85" s="103">
        <f>Q84*Q46</f>
        <v>2891.0132604251303</v>
      </c>
      <c r="R85" s="84"/>
      <c r="S85" s="297">
        <f>SUM(D85:Q85)</f>
        <v>6471.6141828340105</v>
      </c>
      <c r="T85" s="93"/>
      <c r="U85" s="93"/>
      <c r="V85" s="93"/>
      <c r="W85" s="131"/>
    </row>
    <row r="86" spans="1:23" ht="15.75" thickBot="1" x14ac:dyDescent="0.3">
      <c r="A86" s="137"/>
      <c r="B86" s="100"/>
      <c r="C86" s="100"/>
      <c r="D86" s="100"/>
      <c r="E86" s="100"/>
      <c r="F86" s="100"/>
      <c r="G86" s="100"/>
      <c r="H86" s="100"/>
      <c r="I86" s="100"/>
      <c r="J86" s="100"/>
      <c r="K86" s="100"/>
      <c r="L86" s="100"/>
      <c r="M86" s="100"/>
      <c r="N86" s="100"/>
      <c r="O86" s="100"/>
      <c r="P86" s="100"/>
      <c r="Q86" s="100"/>
      <c r="R86" s="100"/>
      <c r="S86" s="100"/>
      <c r="T86" s="101"/>
      <c r="U86" s="100"/>
      <c r="V86" s="100"/>
      <c r="W86" s="135"/>
    </row>
    <row r="87" spans="1:23" x14ac:dyDescent="0.25">
      <c r="A87" s="133"/>
      <c r="B87" s="93"/>
      <c r="C87" s="93"/>
      <c r="D87" s="93"/>
      <c r="E87" s="93"/>
      <c r="F87" s="93"/>
      <c r="G87" s="93"/>
      <c r="H87" s="93"/>
      <c r="I87" s="93"/>
      <c r="J87" s="93"/>
      <c r="K87" s="93"/>
      <c r="L87" s="93"/>
      <c r="M87" s="93"/>
      <c r="N87" s="93"/>
      <c r="O87" s="93"/>
      <c r="P87" s="93"/>
      <c r="Q87" s="93"/>
      <c r="R87" s="93"/>
      <c r="S87" s="93"/>
      <c r="T87" s="121"/>
      <c r="U87" s="93"/>
      <c r="V87" s="93"/>
      <c r="W87" s="131"/>
    </row>
    <row r="88" spans="1:23" x14ac:dyDescent="0.25">
      <c r="A88" s="1648" t="s">
        <v>381</v>
      </c>
      <c r="B88" s="1649"/>
      <c r="C88" s="1649"/>
      <c r="D88" s="1649"/>
      <c r="E88" s="1649"/>
      <c r="F88" s="1649"/>
      <c r="G88" s="1649"/>
      <c r="H88" s="1649"/>
      <c r="I88" s="1649"/>
      <c r="J88" s="1649"/>
      <c r="K88" s="1649"/>
      <c r="L88" s="1649"/>
      <c r="M88" s="1649"/>
      <c r="N88" s="1649"/>
      <c r="O88" s="1649"/>
      <c r="P88" s="1649"/>
      <c r="Q88" s="1649"/>
      <c r="R88" s="1649"/>
      <c r="S88" s="1649"/>
      <c r="T88" s="1649"/>
      <c r="U88" s="126"/>
      <c r="V88" s="1642" t="s">
        <v>97</v>
      </c>
      <c r="W88" s="1643"/>
    </row>
    <row r="89" spans="1:23" ht="15" customHeight="1" x14ac:dyDescent="0.25">
      <c r="A89" s="127"/>
      <c r="B89" s="128"/>
      <c r="C89" s="129" t="s">
        <v>92</v>
      </c>
      <c r="D89" s="128">
        <v>0.15</v>
      </c>
      <c r="E89" s="128"/>
      <c r="F89" s="128">
        <f>D89+5.15</f>
        <v>5.3000000000000007</v>
      </c>
      <c r="G89" s="128"/>
      <c r="H89" s="128">
        <f>F89+4.85</f>
        <v>10.15</v>
      </c>
      <c r="I89" s="128"/>
      <c r="J89" s="128">
        <f>H89+4.85</f>
        <v>15</v>
      </c>
      <c r="K89" s="128"/>
      <c r="L89" s="128"/>
      <c r="M89" s="128">
        <f>J89+3.2</f>
        <v>18.2</v>
      </c>
      <c r="N89" s="128"/>
      <c r="O89" s="128">
        <f>M89+3.9</f>
        <v>22.099999999999998</v>
      </c>
      <c r="P89" s="128"/>
      <c r="Q89" s="128">
        <f>O89+4.1</f>
        <v>26.199999999999996</v>
      </c>
      <c r="R89" s="128"/>
      <c r="S89" s="128" t="s">
        <v>94</v>
      </c>
      <c r="T89" s="128" t="s">
        <v>95</v>
      </c>
      <c r="U89" s="128"/>
      <c r="V89" s="1644"/>
      <c r="W89" s="1645"/>
    </row>
    <row r="90" spans="1:23" ht="15.75" thickBot="1" x14ac:dyDescent="0.3">
      <c r="A90" s="68"/>
      <c r="B90" s="5"/>
      <c r="C90" s="126"/>
      <c r="D90" s="126"/>
      <c r="E90" s="126"/>
      <c r="F90" s="126"/>
      <c r="G90" s="126"/>
      <c r="H90" s="126"/>
      <c r="I90" s="126"/>
      <c r="J90" s="126"/>
      <c r="K90" s="126"/>
      <c r="L90" s="126"/>
      <c r="M90" s="126"/>
      <c r="N90" s="126"/>
      <c r="O90" s="126"/>
      <c r="P90" s="5"/>
      <c r="Q90" s="5"/>
      <c r="R90" s="5"/>
      <c r="S90" s="5"/>
      <c r="T90" s="5"/>
      <c r="U90" s="5"/>
      <c r="V90" s="5" t="s">
        <v>98</v>
      </c>
      <c r="W90" s="91">
        <v>15.6289</v>
      </c>
    </row>
    <row r="91" spans="1:23" ht="15.75" thickBot="1" x14ac:dyDescent="0.3">
      <c r="A91" s="130" t="s">
        <v>93</v>
      </c>
      <c r="B91" s="17">
        <f>B94+4.3</f>
        <v>18.3</v>
      </c>
      <c r="C91" s="5"/>
      <c r="D91" s="5"/>
      <c r="E91" s="5"/>
      <c r="F91" s="5"/>
      <c r="G91" s="5"/>
      <c r="H91" s="5"/>
      <c r="I91" s="5"/>
      <c r="J91" s="5"/>
      <c r="K91" s="80"/>
      <c r="L91" s="5"/>
      <c r="M91" s="78">
        <f>'15. Calcolo delle rigidezze'!$B$75</f>
        <v>13.825777753263413</v>
      </c>
      <c r="N91" s="5"/>
      <c r="O91" s="78">
        <f>'15. Calcolo delle rigidezze'!$B$76</f>
        <v>21.733023558424055</v>
      </c>
      <c r="P91" s="5"/>
      <c r="Q91" s="78">
        <f>'15. Calcolo delle rigidezze'!$B$77</f>
        <v>13.318909252363245</v>
      </c>
      <c r="R91" s="66"/>
      <c r="S91" s="66">
        <f>M91+O91+Q91</f>
        <v>48.877710564050716</v>
      </c>
      <c r="T91" s="103">
        <f>$S91*$B91</f>
        <v>894.46210332212809</v>
      </c>
      <c r="U91" s="82"/>
      <c r="V91" s="5" t="s">
        <v>99</v>
      </c>
      <c r="W91" s="91">
        <v>9.2093000000000007</v>
      </c>
    </row>
    <row r="92" spans="1:23" x14ac:dyDescent="0.25">
      <c r="A92" s="68"/>
      <c r="B92" s="17"/>
      <c r="C92" s="5"/>
      <c r="D92" s="5"/>
      <c r="E92" s="5"/>
      <c r="F92" s="5"/>
      <c r="G92" s="5"/>
      <c r="H92" s="5"/>
      <c r="I92" s="5"/>
      <c r="J92" s="5"/>
      <c r="K92" s="80"/>
      <c r="L92" s="5"/>
      <c r="M92" s="5"/>
      <c r="N92" s="5"/>
      <c r="O92" s="5"/>
      <c r="P92" s="5"/>
      <c r="Q92" s="5"/>
      <c r="R92" s="5"/>
      <c r="S92" s="5"/>
      <c r="T92" s="103"/>
      <c r="U92" s="82"/>
      <c r="V92" s="93"/>
      <c r="W92" s="131"/>
    </row>
    <row r="93" spans="1:23" ht="15.75" thickBot="1" x14ac:dyDescent="0.3">
      <c r="A93" s="68"/>
      <c r="B93" s="17"/>
      <c r="C93" s="5"/>
      <c r="D93" s="5"/>
      <c r="E93" s="5"/>
      <c r="F93" s="5"/>
      <c r="G93" s="5"/>
      <c r="H93" s="5"/>
      <c r="I93" s="5"/>
      <c r="J93" s="5"/>
      <c r="K93" s="80"/>
      <c r="L93" s="5"/>
      <c r="M93" s="5"/>
      <c r="N93" s="5"/>
      <c r="O93" s="5"/>
      <c r="P93" s="5"/>
      <c r="Q93" s="5"/>
      <c r="R93" s="5"/>
      <c r="S93" s="5"/>
      <c r="T93" s="103"/>
      <c r="U93" s="82"/>
      <c r="V93" s="93"/>
      <c r="W93" s="131"/>
    </row>
    <row r="94" spans="1:23" ht="15.75" thickBot="1" x14ac:dyDescent="0.3">
      <c r="A94" s="68"/>
      <c r="B94" s="17">
        <f>B97+4.35</f>
        <v>14</v>
      </c>
      <c r="C94" s="5"/>
      <c r="D94" s="78">
        <f>'15. Calcolo delle rigidezze'!$B$78</f>
        <v>1.1903783074292658</v>
      </c>
      <c r="E94" s="638"/>
      <c r="F94" s="78">
        <f>'15. Calcolo delle rigidezze'!$B$79</f>
        <v>7.3793185493058653</v>
      </c>
      <c r="G94" s="638"/>
      <c r="H94" s="78">
        <f>'15. Calcolo delle rigidezze'!$B$80</f>
        <v>13.142269696837015</v>
      </c>
      <c r="I94" s="5"/>
      <c r="J94" s="78">
        <f>'15. Calcolo delle rigidezze'!$B$81</f>
        <v>15.088075512874948</v>
      </c>
      <c r="K94" s="75"/>
      <c r="L94" s="5"/>
      <c r="M94" s="78">
        <f>'15. Calcolo delle rigidezze'!$B$82</f>
        <v>8.7969392660864791</v>
      </c>
      <c r="N94" s="638"/>
      <c r="O94" s="78">
        <f>'15. Calcolo delle rigidezze'!$B$83</f>
        <v>15.156175329396282</v>
      </c>
      <c r="P94" s="638"/>
      <c r="Q94" s="78">
        <f>'15. Calcolo delle rigidezze'!$B$84</f>
        <v>7.7364273079079284</v>
      </c>
      <c r="R94" s="66"/>
      <c r="S94" s="66">
        <f>D94+F94+H94+J94+M94+O94+Q94</f>
        <v>68.489583969837781</v>
      </c>
      <c r="T94" s="103">
        <f t="shared" ref="T94:T103" si="2">$S94*$B94</f>
        <v>958.85417557772894</v>
      </c>
      <c r="U94" s="82"/>
      <c r="V94" s="1642" t="s">
        <v>100</v>
      </c>
      <c r="W94" s="1643"/>
    </row>
    <row r="95" spans="1:23" x14ac:dyDescent="0.25">
      <c r="A95" s="68"/>
      <c r="B95" s="17"/>
      <c r="C95" s="5"/>
      <c r="D95" s="5"/>
      <c r="E95" s="5"/>
      <c r="F95" s="5"/>
      <c r="G95" s="5"/>
      <c r="H95" s="5"/>
      <c r="I95" s="5"/>
      <c r="J95" s="638"/>
      <c r="K95" s="80"/>
      <c r="L95" s="5"/>
      <c r="M95" s="5"/>
      <c r="N95" s="5"/>
      <c r="O95" s="5"/>
      <c r="P95" s="5"/>
      <c r="Q95" s="5"/>
      <c r="R95" s="5"/>
      <c r="S95" s="5"/>
      <c r="T95" s="103"/>
      <c r="U95" s="82"/>
      <c r="V95" s="1644"/>
      <c r="W95" s="1645"/>
    </row>
    <row r="96" spans="1:23" ht="15.75" thickBot="1" x14ac:dyDescent="0.3">
      <c r="A96" s="68"/>
      <c r="B96" s="17"/>
      <c r="C96" s="5"/>
      <c r="D96" s="5"/>
      <c r="E96" s="5"/>
      <c r="F96" s="5"/>
      <c r="G96" s="5"/>
      <c r="H96" s="5"/>
      <c r="I96" s="5"/>
      <c r="J96" s="638"/>
      <c r="K96" s="80"/>
      <c r="L96" s="5"/>
      <c r="M96" s="5"/>
      <c r="N96" s="5"/>
      <c r="O96" s="5"/>
      <c r="P96" s="5"/>
      <c r="Q96" s="5"/>
      <c r="R96" s="5"/>
      <c r="S96" s="5"/>
      <c r="T96" s="103"/>
      <c r="U96" s="82"/>
      <c r="V96" s="5" t="s">
        <v>98</v>
      </c>
      <c r="W96" s="91">
        <f>S127/S126</f>
        <v>15.81301411823577</v>
      </c>
    </row>
    <row r="97" spans="1:23" ht="15.75" thickBot="1" x14ac:dyDescent="0.3">
      <c r="A97" s="68"/>
      <c r="B97" s="17">
        <f>B100+4.5</f>
        <v>9.65</v>
      </c>
      <c r="C97" s="5"/>
      <c r="D97" s="78">
        <f>'15. Calcolo delle rigidezze'!$B$85</f>
        <v>1.1903783074292658</v>
      </c>
      <c r="E97" s="638"/>
      <c r="F97" s="78">
        <f>'15. Calcolo delle rigidezze'!$B$86</f>
        <v>7.3793185493058653</v>
      </c>
      <c r="G97" s="638"/>
      <c r="H97" s="78">
        <f>'15. Calcolo delle rigidezze'!$B$87</f>
        <v>19.255684324902759</v>
      </c>
      <c r="I97" s="5"/>
      <c r="J97" s="78">
        <f>'15. Calcolo delle rigidezze'!$B$88</f>
        <v>8.3347498090576266</v>
      </c>
      <c r="K97" s="75"/>
      <c r="L97" s="5"/>
      <c r="M97" s="93"/>
      <c r="N97" s="93"/>
      <c r="O97" s="93"/>
      <c r="P97" s="93"/>
      <c r="Q97" s="93"/>
      <c r="R97" s="93"/>
      <c r="S97" s="66">
        <f>D97+F97+H97+J97</f>
        <v>36.160130990695521</v>
      </c>
      <c r="T97" s="103">
        <f t="shared" si="2"/>
        <v>348.9452640602118</v>
      </c>
      <c r="U97" s="82"/>
      <c r="V97" s="5" t="s">
        <v>99</v>
      </c>
      <c r="W97" s="91">
        <f>T105/S105</f>
        <v>9.1815221397364581</v>
      </c>
    </row>
    <row r="98" spans="1:23" ht="15.75" thickBot="1" x14ac:dyDescent="0.3">
      <c r="A98" s="68"/>
      <c r="B98" s="17">
        <v>9.0500000000000007</v>
      </c>
      <c r="C98" s="5"/>
      <c r="D98" s="5"/>
      <c r="E98" s="5"/>
      <c r="F98" s="5"/>
      <c r="G98" s="5"/>
      <c r="H98" s="5"/>
      <c r="I98" s="5"/>
      <c r="J98" s="638"/>
      <c r="K98" s="80"/>
      <c r="L98" s="5"/>
      <c r="M98" s="78">
        <f>'15. Calcolo delle rigidezze'!$B$89</f>
        <v>8.7577255917092085</v>
      </c>
      <c r="N98" s="638"/>
      <c r="O98" s="78">
        <f>'15. Calcolo delle rigidezze'!$B$90</f>
        <v>21.733023558424055</v>
      </c>
      <c r="P98" s="638"/>
      <c r="Q98" s="78">
        <f>'15. Calcolo delle rigidezze'!$B$91</f>
        <v>7.7364273079079284</v>
      </c>
      <c r="R98" s="66"/>
      <c r="S98" s="66">
        <f>M98+O98+Q98</f>
        <v>38.227176458041193</v>
      </c>
      <c r="T98" s="103">
        <f t="shared" si="2"/>
        <v>345.95594694527284</v>
      </c>
      <c r="U98" s="82"/>
      <c r="V98" s="93"/>
      <c r="W98" s="131"/>
    </row>
    <row r="99" spans="1:23" ht="15.75" thickBot="1" x14ac:dyDescent="0.3">
      <c r="A99" s="68"/>
      <c r="B99" s="17"/>
      <c r="C99" s="5"/>
      <c r="D99" s="5"/>
      <c r="E99" s="5"/>
      <c r="F99" s="5"/>
      <c r="G99" s="5"/>
      <c r="H99" s="5"/>
      <c r="I99" s="5"/>
      <c r="J99" s="638"/>
      <c r="K99" s="80"/>
      <c r="L99" s="5"/>
      <c r="M99" s="5"/>
      <c r="N99" s="5"/>
      <c r="O99" s="5"/>
      <c r="P99" s="5"/>
      <c r="Q99" s="5"/>
      <c r="R99" s="5"/>
      <c r="S99" s="5"/>
      <c r="T99" s="103"/>
      <c r="U99" s="82"/>
      <c r="V99" s="93"/>
      <c r="W99" s="131"/>
    </row>
    <row r="100" spans="1:23" ht="15.75" thickBot="1" x14ac:dyDescent="0.3">
      <c r="A100" s="68"/>
      <c r="B100" s="17">
        <f>B103+5</f>
        <v>5.15</v>
      </c>
      <c r="C100" s="5"/>
      <c r="D100" s="78">
        <f>'15. Calcolo delle rigidezze'!$B$92</f>
        <v>6.9401088868101581</v>
      </c>
      <c r="E100" s="638"/>
      <c r="F100" s="78">
        <f>'15. Calcolo delle rigidezze'!$B$93</f>
        <v>18.876852533570268</v>
      </c>
      <c r="G100" s="638"/>
      <c r="H100" s="78">
        <f>'15. Calcolo delle rigidezze'!$B$94</f>
        <v>19.255684324902759</v>
      </c>
      <c r="I100" s="5"/>
      <c r="J100" s="78">
        <f>'15. Calcolo delle rigidezze'!$B$95</f>
        <v>21.650924726062325</v>
      </c>
      <c r="K100" s="75"/>
      <c r="L100" s="5"/>
      <c r="M100" s="78">
        <f>'15. Calcolo delle rigidezze'!$B$96</f>
        <v>8.7577255917092085</v>
      </c>
      <c r="N100" s="638"/>
      <c r="O100" s="78">
        <f>'15. Calcolo delle rigidezze'!$B$97</f>
        <v>15.156175329396282</v>
      </c>
      <c r="P100" s="638"/>
      <c r="Q100" s="78">
        <f>'15. Calcolo delle rigidezze'!$B$98</f>
        <v>7.7364273079079284</v>
      </c>
      <c r="R100" s="66"/>
      <c r="S100" s="66">
        <f>D100+F100+H100+J100+M100+O100+Q100</f>
        <v>98.373898700358922</v>
      </c>
      <c r="T100" s="103">
        <f t="shared" si="2"/>
        <v>506.62557830684847</v>
      </c>
      <c r="U100" s="82"/>
      <c r="V100" s="93"/>
      <c r="W100" s="131"/>
    </row>
    <row r="101" spans="1:23" x14ac:dyDescent="0.25">
      <c r="A101" s="68"/>
      <c r="B101" s="17"/>
      <c r="C101" s="5"/>
      <c r="D101" s="5"/>
      <c r="E101" s="5"/>
      <c r="F101" s="5"/>
      <c r="G101" s="5"/>
      <c r="H101" s="5"/>
      <c r="I101" s="5"/>
      <c r="J101" s="5"/>
      <c r="K101" s="80"/>
      <c r="L101" s="5"/>
      <c r="M101" s="5"/>
      <c r="N101" s="5"/>
      <c r="O101" s="5"/>
      <c r="P101" s="5"/>
      <c r="Q101" s="5"/>
      <c r="R101" s="5"/>
      <c r="S101" s="5"/>
      <c r="T101" s="103"/>
      <c r="U101" s="82"/>
      <c r="V101" s="93"/>
      <c r="W101" s="131"/>
    </row>
    <row r="102" spans="1:23" ht="15.75" thickBot="1" x14ac:dyDescent="0.3">
      <c r="A102" s="68"/>
      <c r="B102" s="17"/>
      <c r="C102" s="5"/>
      <c r="D102" s="5"/>
      <c r="E102" s="5"/>
      <c r="F102" s="5"/>
      <c r="G102" s="5"/>
      <c r="H102" s="5"/>
      <c r="I102" s="5"/>
      <c r="J102" s="5"/>
      <c r="K102" s="80"/>
      <c r="L102" s="5"/>
      <c r="M102" s="5"/>
      <c r="N102" s="5"/>
      <c r="O102" s="5"/>
      <c r="P102" s="5"/>
      <c r="Q102" s="5"/>
      <c r="R102" s="5"/>
      <c r="S102" s="5"/>
      <c r="T102" s="103"/>
      <c r="U102" s="82"/>
      <c r="V102" s="93"/>
      <c r="W102" s="131"/>
    </row>
    <row r="103" spans="1:23" ht="15.75" thickBot="1" x14ac:dyDescent="0.3">
      <c r="A103" s="68"/>
      <c r="B103" s="17">
        <v>0.15</v>
      </c>
      <c r="C103" s="5"/>
      <c r="D103" s="5"/>
      <c r="E103" s="5"/>
      <c r="F103" s="5"/>
      <c r="G103" s="5"/>
      <c r="H103" s="5"/>
      <c r="I103" s="5"/>
      <c r="J103" s="5"/>
      <c r="K103" s="80"/>
      <c r="L103" s="5"/>
      <c r="M103" s="78">
        <f>'15. Calcolo delle rigidezze'!$B$99</f>
        <v>13.825777753263413</v>
      </c>
      <c r="N103" s="638"/>
      <c r="O103" s="78">
        <f>'15. Calcolo delle rigidezze'!$B$100</f>
        <v>21.733023558424055</v>
      </c>
      <c r="P103" s="638"/>
      <c r="Q103" s="78">
        <f>'15. Calcolo delle rigidezze'!$B$101</f>
        <v>7.7364273079079284</v>
      </c>
      <c r="R103" s="66"/>
      <c r="S103" s="66">
        <f>M103+O103+Q103</f>
        <v>43.295228619595399</v>
      </c>
      <c r="T103" s="103">
        <f t="shared" si="2"/>
        <v>6.4942842929393096</v>
      </c>
      <c r="U103" s="82"/>
      <c r="V103" s="93"/>
      <c r="W103" s="131"/>
    </row>
    <row r="104" spans="1:23" ht="15.75" thickBot="1" x14ac:dyDescent="0.3">
      <c r="A104" s="68"/>
      <c r="B104" s="5"/>
      <c r="C104" s="5"/>
      <c r="D104" s="5"/>
      <c r="E104" s="5"/>
      <c r="F104" s="5"/>
      <c r="G104" s="5"/>
      <c r="H104" s="5"/>
      <c r="I104" s="5"/>
      <c r="J104" s="5"/>
      <c r="K104" s="5"/>
      <c r="L104" s="5"/>
      <c r="M104" s="5"/>
      <c r="N104" s="5"/>
      <c r="O104" s="5"/>
      <c r="P104" s="5"/>
      <c r="Q104" s="5"/>
      <c r="R104" s="7"/>
      <c r="S104" s="7"/>
      <c r="T104" s="83"/>
      <c r="U104" s="66"/>
      <c r="V104" s="93"/>
      <c r="W104" s="131"/>
    </row>
    <row r="105" spans="1:23" ht="15.75" thickBot="1" x14ac:dyDescent="0.3">
      <c r="A105" s="68"/>
      <c r="B105" s="5"/>
      <c r="C105" s="5"/>
      <c r="D105" s="5"/>
      <c r="E105" s="5"/>
      <c r="F105" s="5"/>
      <c r="G105" s="5"/>
      <c r="H105" s="5"/>
      <c r="I105" s="5"/>
      <c r="J105" s="5"/>
      <c r="K105" s="5"/>
      <c r="L105" s="5"/>
      <c r="M105" s="5"/>
      <c r="N105" s="5"/>
      <c r="O105" s="5"/>
      <c r="P105" s="5"/>
      <c r="Q105" s="5"/>
      <c r="R105" s="87" t="s">
        <v>8</v>
      </c>
      <c r="S105" s="85">
        <f>SUM(S91:S103)</f>
        <v>333.42372930257955</v>
      </c>
      <c r="T105" s="116">
        <f>SUM(T91:T103)</f>
        <v>3061.3373525051297</v>
      </c>
      <c r="U105" s="95"/>
      <c r="V105" s="93"/>
      <c r="W105" s="131"/>
    </row>
    <row r="106" spans="1:23" x14ac:dyDescent="0.25">
      <c r="A106" s="69"/>
      <c r="B106" s="94"/>
      <c r="C106" s="94"/>
      <c r="D106" s="94"/>
      <c r="E106" s="94"/>
      <c r="F106" s="94"/>
      <c r="G106" s="94"/>
      <c r="H106" s="94"/>
      <c r="I106" s="94"/>
      <c r="J106" s="94"/>
      <c r="K106" s="94"/>
      <c r="L106" s="94"/>
      <c r="M106" s="94"/>
      <c r="N106" s="94"/>
      <c r="O106" s="94"/>
      <c r="P106" s="94"/>
      <c r="Q106" s="94"/>
      <c r="R106" s="105"/>
      <c r="S106" s="112"/>
      <c r="T106" s="113"/>
      <c r="U106" s="114"/>
      <c r="V106" s="52"/>
      <c r="W106" s="132"/>
    </row>
    <row r="107" spans="1:23" x14ac:dyDescent="0.25">
      <c r="A107" s="68"/>
      <c r="B107" s="5"/>
      <c r="C107" s="5"/>
      <c r="D107" s="5"/>
      <c r="E107" s="5"/>
      <c r="F107" s="5"/>
      <c r="G107" s="5"/>
      <c r="H107" s="5"/>
      <c r="I107" s="5"/>
      <c r="J107" s="5"/>
      <c r="K107" s="5"/>
      <c r="L107" s="5"/>
      <c r="M107" s="5"/>
      <c r="N107" s="5"/>
      <c r="O107" s="5"/>
      <c r="P107" s="5"/>
      <c r="Q107" s="5"/>
      <c r="R107" s="107"/>
      <c r="S107" s="122"/>
      <c r="T107" s="123"/>
      <c r="U107" s="95"/>
      <c r="V107" s="93"/>
      <c r="W107" s="131"/>
    </row>
    <row r="108" spans="1:23" x14ac:dyDescent="0.25">
      <c r="A108" s="1648" t="s">
        <v>382</v>
      </c>
      <c r="B108" s="1649"/>
      <c r="C108" s="1649"/>
      <c r="D108" s="1649"/>
      <c r="E108" s="1649"/>
      <c r="F108" s="1649"/>
      <c r="G108" s="1649"/>
      <c r="H108" s="1649"/>
      <c r="I108" s="1649"/>
      <c r="J108" s="1649"/>
      <c r="K108" s="1649"/>
      <c r="L108" s="1649"/>
      <c r="M108" s="1649"/>
      <c r="N108" s="1649"/>
      <c r="O108" s="1649"/>
      <c r="P108" s="1649"/>
      <c r="Q108" s="1649"/>
      <c r="R108" s="1649"/>
      <c r="S108" s="1649"/>
      <c r="T108" s="1649"/>
      <c r="U108" s="95"/>
      <c r="V108" s="93"/>
      <c r="W108" s="131"/>
    </row>
    <row r="109" spans="1:23" x14ac:dyDescent="0.25">
      <c r="A109" s="127"/>
      <c r="B109" s="128"/>
      <c r="C109" s="129" t="s">
        <v>92</v>
      </c>
      <c r="D109" s="128">
        <v>0.15</v>
      </c>
      <c r="E109" s="128"/>
      <c r="F109" s="128">
        <f>D109+5.15</f>
        <v>5.3000000000000007</v>
      </c>
      <c r="G109" s="128"/>
      <c r="H109" s="128">
        <f>F109+4.85</f>
        <v>10.15</v>
      </c>
      <c r="I109" s="128"/>
      <c r="J109" s="128">
        <f>H109+4.85</f>
        <v>15</v>
      </c>
      <c r="K109" s="128"/>
      <c r="L109" s="128"/>
      <c r="M109" s="128">
        <f>J109+3.2</f>
        <v>18.2</v>
      </c>
      <c r="N109" s="128"/>
      <c r="O109" s="128">
        <f>M109+3.9</f>
        <v>22.099999999999998</v>
      </c>
      <c r="P109" s="128"/>
      <c r="Q109" s="128">
        <f>O109+4.1</f>
        <v>26.199999999999996</v>
      </c>
      <c r="R109" s="93"/>
      <c r="S109" s="93"/>
      <c r="T109" s="93"/>
      <c r="U109" s="95"/>
      <c r="V109" s="93"/>
      <c r="W109" s="131"/>
    </row>
    <row r="110" spans="1:23" ht="15.75" thickBot="1" x14ac:dyDescent="0.3">
      <c r="A110" s="68"/>
      <c r="B110" s="5"/>
      <c r="C110" s="126"/>
      <c r="D110" s="126"/>
      <c r="E110" s="126"/>
      <c r="F110" s="126"/>
      <c r="G110" s="126"/>
      <c r="H110" s="126"/>
      <c r="I110" s="126"/>
      <c r="J110" s="126"/>
      <c r="K110" s="126"/>
      <c r="L110" s="126"/>
      <c r="M110" s="126"/>
      <c r="N110" s="126"/>
      <c r="O110" s="126"/>
      <c r="P110" s="5"/>
      <c r="Q110" s="5"/>
      <c r="R110" s="93"/>
      <c r="S110" s="93"/>
      <c r="T110" s="93"/>
      <c r="U110" s="95"/>
      <c r="V110" s="93"/>
      <c r="W110" s="131"/>
    </row>
    <row r="111" spans="1:23" ht="15.75" thickBot="1" x14ac:dyDescent="0.3">
      <c r="A111" s="130" t="s">
        <v>93</v>
      </c>
      <c r="B111" s="17">
        <f>B114+4.3</f>
        <v>18.3</v>
      </c>
      <c r="C111" s="5"/>
      <c r="D111" s="5"/>
      <c r="E111" s="5"/>
      <c r="F111" s="5"/>
      <c r="G111" s="5"/>
      <c r="H111" s="5"/>
      <c r="I111" s="5"/>
      <c r="J111" s="5"/>
      <c r="K111" s="80"/>
      <c r="L111" s="5"/>
      <c r="M111" s="78">
        <f>'15. Calcolo delle rigidezze'!$B$221</f>
        <v>7.5706508627584528</v>
      </c>
      <c r="N111" s="5"/>
      <c r="O111" s="78">
        <f>'15. Calcolo delle rigidezze'!$B$222</f>
        <v>7.5706508627584528</v>
      </c>
      <c r="P111" s="5"/>
      <c r="Q111" s="78">
        <f>'15. Calcolo delle rigidezze'!$B$223</f>
        <v>7.5706508627584528</v>
      </c>
      <c r="R111" s="93"/>
      <c r="S111" s="93"/>
      <c r="T111" s="93"/>
      <c r="U111" s="95"/>
      <c r="V111" s="93"/>
      <c r="W111" s="131"/>
    </row>
    <row r="112" spans="1:23" x14ac:dyDescent="0.25">
      <c r="A112" s="68"/>
      <c r="B112" s="17"/>
      <c r="C112" s="5"/>
      <c r="D112" s="5"/>
      <c r="E112" s="5"/>
      <c r="F112" s="5"/>
      <c r="G112" s="5"/>
      <c r="H112" s="5"/>
      <c r="I112" s="5"/>
      <c r="J112" s="5"/>
      <c r="K112" s="80"/>
      <c r="L112" s="5"/>
      <c r="M112" s="5"/>
      <c r="N112" s="5"/>
      <c r="O112" s="5"/>
      <c r="P112" s="5"/>
      <c r="Q112" s="5"/>
      <c r="R112" s="93"/>
      <c r="S112" s="93"/>
      <c r="T112" s="93"/>
      <c r="U112" s="95"/>
      <c r="V112" s="93"/>
      <c r="W112" s="131"/>
    </row>
    <row r="113" spans="1:23" ht="15.75" thickBot="1" x14ac:dyDescent="0.3">
      <c r="A113" s="68"/>
      <c r="B113" s="17"/>
      <c r="C113" s="5"/>
      <c r="D113" s="5"/>
      <c r="E113" s="5"/>
      <c r="F113" s="5"/>
      <c r="G113" s="5"/>
      <c r="H113" s="5"/>
      <c r="I113" s="5"/>
      <c r="J113" s="5"/>
      <c r="K113" s="80"/>
      <c r="L113" s="5"/>
      <c r="M113" s="5"/>
      <c r="N113" s="5"/>
      <c r="O113" s="5"/>
      <c r="P113" s="5"/>
      <c r="Q113" s="5"/>
      <c r="R113" s="93"/>
      <c r="S113" s="93"/>
      <c r="T113" s="93"/>
      <c r="U113" s="95"/>
      <c r="V113" s="93"/>
      <c r="W113" s="131"/>
    </row>
    <row r="114" spans="1:23" ht="15.75" thickBot="1" x14ac:dyDescent="0.3">
      <c r="A114" s="68"/>
      <c r="B114" s="17">
        <f>B117+4.35</f>
        <v>14</v>
      </c>
      <c r="C114" s="5"/>
      <c r="D114" s="78">
        <f>'15. Calcolo delle rigidezze'!$B$224</f>
        <v>12.735833305569102</v>
      </c>
      <c r="E114" s="638"/>
      <c r="F114" s="78">
        <f>'15. Calcolo delle rigidezze'!$B$225</f>
        <v>12.735833305569102</v>
      </c>
      <c r="G114" s="638"/>
      <c r="H114" s="78">
        <f>'15. Calcolo delle rigidezze'!$B$226</f>
        <v>7.530334362786248</v>
      </c>
      <c r="I114" s="638"/>
      <c r="J114" s="78">
        <f>'15. Calcolo delle rigidezze'!$B$227</f>
        <v>7.530334362786248</v>
      </c>
      <c r="K114" s="75"/>
      <c r="L114" s="5"/>
      <c r="M114" s="78">
        <f>'15. Calcolo delle rigidezze'!$B$228</f>
        <v>19.853841895818586</v>
      </c>
      <c r="N114" s="638"/>
      <c r="O114" s="78">
        <f>'15. Calcolo delle rigidezze'!$B$229</f>
        <v>7.6518869427600285</v>
      </c>
      <c r="P114" s="638"/>
      <c r="Q114" s="78">
        <f>'15. Calcolo delle rigidezze'!$B$230</f>
        <v>19.853841895818586</v>
      </c>
      <c r="R114" s="93"/>
      <c r="S114" s="93"/>
      <c r="T114" s="93"/>
      <c r="U114" s="95"/>
      <c r="V114" s="93"/>
      <c r="W114" s="131"/>
    </row>
    <row r="115" spans="1:23" x14ac:dyDescent="0.25">
      <c r="A115" s="68"/>
      <c r="B115" s="17"/>
      <c r="C115" s="5"/>
      <c r="D115" s="5"/>
      <c r="E115" s="5"/>
      <c r="F115" s="5"/>
      <c r="G115" s="5"/>
      <c r="H115" s="5"/>
      <c r="I115" s="5"/>
      <c r="J115" s="5"/>
      <c r="K115" s="80"/>
      <c r="L115" s="5"/>
      <c r="M115" s="5"/>
      <c r="N115" s="5"/>
      <c r="O115" s="5"/>
      <c r="P115" s="5"/>
      <c r="Q115" s="5"/>
      <c r="R115" s="93"/>
      <c r="S115" s="93"/>
      <c r="T115" s="93"/>
      <c r="U115" s="95"/>
      <c r="V115" s="93"/>
      <c r="W115" s="131"/>
    </row>
    <row r="116" spans="1:23" ht="15.75" thickBot="1" x14ac:dyDescent="0.3">
      <c r="A116" s="68"/>
      <c r="B116" s="17"/>
      <c r="C116" s="5"/>
      <c r="D116" s="5"/>
      <c r="E116" s="5"/>
      <c r="F116" s="5"/>
      <c r="G116" s="5"/>
      <c r="H116" s="5"/>
      <c r="I116" s="5"/>
      <c r="J116" s="5"/>
      <c r="K116" s="80"/>
      <c r="L116" s="5"/>
      <c r="M116" s="5"/>
      <c r="N116" s="5"/>
      <c r="O116" s="5"/>
      <c r="P116" s="5"/>
      <c r="Q116" s="5"/>
      <c r="R116" s="93"/>
      <c r="S116" s="93"/>
      <c r="T116" s="93"/>
      <c r="U116" s="95"/>
      <c r="V116" s="93"/>
      <c r="W116" s="131"/>
    </row>
    <row r="117" spans="1:23" ht="15.75" thickBot="1" x14ac:dyDescent="0.3">
      <c r="A117" s="68"/>
      <c r="B117" s="17">
        <f>B120+4.5</f>
        <v>9.65</v>
      </c>
      <c r="C117" s="5"/>
      <c r="D117" s="78">
        <f>'15. Calcolo delle rigidezze'!$B$231</f>
        <v>20.418197336555693</v>
      </c>
      <c r="E117" s="638"/>
      <c r="F117" s="78">
        <f>'15. Calcolo delle rigidezze'!$B$232</f>
        <v>14.076855184654399</v>
      </c>
      <c r="G117" s="638"/>
      <c r="H117" s="78">
        <f>'15. Calcolo delle rigidezze'!$B$233</f>
        <v>7.8058155705902825</v>
      </c>
      <c r="I117" s="638"/>
      <c r="J117" s="78">
        <f>'15. Calcolo delle rigidezze'!$B$234</f>
        <v>20.418197336555693</v>
      </c>
      <c r="K117" s="75"/>
      <c r="L117" s="5"/>
      <c r="M117" s="93"/>
      <c r="N117" s="93"/>
      <c r="O117" s="93"/>
      <c r="P117" s="93"/>
      <c r="Q117" s="93"/>
      <c r="R117" s="93"/>
      <c r="S117" s="93"/>
      <c r="T117" s="93"/>
      <c r="U117" s="95"/>
      <c r="V117" s="93"/>
      <c r="W117" s="131"/>
    </row>
    <row r="118" spans="1:23" ht="15.75" thickBot="1" x14ac:dyDescent="0.3">
      <c r="A118" s="68"/>
      <c r="B118" s="17">
        <v>9.0500000000000007</v>
      </c>
      <c r="C118" s="5"/>
      <c r="D118" s="5"/>
      <c r="E118" s="5"/>
      <c r="F118" s="5"/>
      <c r="G118" s="5"/>
      <c r="H118" s="5"/>
      <c r="I118" s="5"/>
      <c r="J118" s="5"/>
      <c r="K118" s="80"/>
      <c r="L118" s="5"/>
      <c r="M118" s="78">
        <f>'15. Calcolo delle rigidezze'!$B$235</f>
        <v>20.418197336555693</v>
      </c>
      <c r="N118" s="638"/>
      <c r="O118" s="78">
        <f>'15. Calcolo delle rigidezze'!$B$236</f>
        <v>2.4931254887540812</v>
      </c>
      <c r="P118" s="638"/>
      <c r="Q118" s="78">
        <f>'15. Calcolo delle rigidezze'!$B$237</f>
        <v>20.418197336555693</v>
      </c>
      <c r="R118" s="93"/>
      <c r="S118" s="93"/>
      <c r="T118" s="93"/>
      <c r="U118" s="95"/>
      <c r="V118" s="93"/>
      <c r="W118" s="131"/>
    </row>
    <row r="119" spans="1:23" ht="15.75" thickBot="1" x14ac:dyDescent="0.3">
      <c r="A119" s="68"/>
      <c r="B119" s="17"/>
      <c r="C119" s="5"/>
      <c r="D119" s="5"/>
      <c r="E119" s="5"/>
      <c r="F119" s="5"/>
      <c r="G119" s="5"/>
      <c r="H119" s="5"/>
      <c r="I119" s="5"/>
      <c r="J119" s="5"/>
      <c r="K119" s="80"/>
      <c r="L119" s="5"/>
      <c r="M119" s="5"/>
      <c r="N119" s="5"/>
      <c r="O119" s="5"/>
      <c r="P119" s="5"/>
      <c r="Q119" s="5"/>
      <c r="R119" s="93"/>
      <c r="S119" s="93"/>
      <c r="T119" s="93"/>
      <c r="U119" s="95"/>
      <c r="V119" s="93"/>
      <c r="W119" s="131"/>
    </row>
    <row r="120" spans="1:23" ht="15.75" thickBot="1" x14ac:dyDescent="0.3">
      <c r="A120" s="68"/>
      <c r="B120" s="17">
        <f>B123+5</f>
        <v>5.15</v>
      </c>
      <c r="C120" s="5"/>
      <c r="D120" s="78">
        <f>'15. Calcolo delle rigidezze'!$B$238</f>
        <v>12.410117239919735</v>
      </c>
      <c r="E120" s="638"/>
      <c r="F120" s="78">
        <f>'15. Calcolo delle rigidezze'!$B$239</f>
        <v>2.1435367438653334</v>
      </c>
      <c r="G120" s="638"/>
      <c r="H120" s="78">
        <f>'15. Calcolo delle rigidezze'!$B$240</f>
        <v>1.346010701229889</v>
      </c>
      <c r="I120" s="638"/>
      <c r="J120" s="78">
        <f>'15. Calcolo delle rigidezze'!$B$241</f>
        <v>7.4119741153186505</v>
      </c>
      <c r="K120" s="75"/>
      <c r="L120" s="5"/>
      <c r="M120" s="78">
        <f>'15. Calcolo delle rigidezze'!$B$242</f>
        <v>20.345874073958598</v>
      </c>
      <c r="N120" s="638"/>
      <c r="O120" s="78">
        <f>'15. Calcolo delle rigidezze'!$B$243</f>
        <v>2.481568795254085</v>
      </c>
      <c r="P120" s="638"/>
      <c r="Q120" s="78">
        <f>'15. Calcolo delle rigidezze'!$B$244</f>
        <v>20.345874073958598</v>
      </c>
      <c r="R120" s="93"/>
      <c r="S120" s="93"/>
      <c r="T120" s="93"/>
      <c r="U120" s="95"/>
      <c r="V120" s="93"/>
      <c r="W120" s="131"/>
    </row>
    <row r="121" spans="1:23" x14ac:dyDescent="0.25">
      <c r="A121" s="68"/>
      <c r="B121" s="17"/>
      <c r="C121" s="5"/>
      <c r="D121" s="5"/>
      <c r="E121" s="5"/>
      <c r="F121" s="5"/>
      <c r="G121" s="5"/>
      <c r="H121" s="5"/>
      <c r="I121" s="5"/>
      <c r="J121" s="5"/>
      <c r="K121" s="80"/>
      <c r="L121" s="5"/>
      <c r="M121" s="5"/>
      <c r="N121" s="5"/>
      <c r="O121" s="5"/>
      <c r="P121" s="5"/>
      <c r="Q121" s="5"/>
      <c r="R121" s="93"/>
      <c r="S121" s="93"/>
      <c r="T121" s="93"/>
      <c r="U121" s="95"/>
      <c r="V121" s="93"/>
      <c r="W121" s="131"/>
    </row>
    <row r="122" spans="1:23" ht="15.75" thickBot="1" x14ac:dyDescent="0.3">
      <c r="A122" s="68"/>
      <c r="B122" s="17"/>
      <c r="C122" s="5"/>
      <c r="D122" s="5"/>
      <c r="E122" s="5"/>
      <c r="F122" s="5"/>
      <c r="G122" s="5"/>
      <c r="H122" s="5"/>
      <c r="I122" s="5"/>
      <c r="J122" s="5"/>
      <c r="K122" s="80"/>
      <c r="L122" s="5"/>
      <c r="M122" s="5"/>
      <c r="N122" s="5"/>
      <c r="O122" s="5"/>
      <c r="P122" s="5"/>
      <c r="Q122" s="5"/>
      <c r="R122" s="93"/>
      <c r="S122" s="93"/>
      <c r="T122" s="93"/>
      <c r="U122" s="95"/>
      <c r="V122" s="93"/>
      <c r="W122" s="131"/>
    </row>
    <row r="123" spans="1:23" ht="15.75" thickBot="1" x14ac:dyDescent="0.3">
      <c r="A123" s="68"/>
      <c r="B123" s="17">
        <v>0.15</v>
      </c>
      <c r="C123" s="5"/>
      <c r="D123" s="5"/>
      <c r="E123" s="5"/>
      <c r="F123" s="5"/>
      <c r="G123" s="5"/>
      <c r="H123" s="5"/>
      <c r="I123" s="5"/>
      <c r="J123" s="5"/>
      <c r="K123" s="80"/>
      <c r="L123" s="5"/>
      <c r="M123" s="78">
        <f>'15. Calcolo delle rigidezze'!$B$245</f>
        <v>7.0434773508553494</v>
      </c>
      <c r="N123" s="638"/>
      <c r="O123" s="78">
        <f>'15. Calcolo delle rigidezze'!$B$246</f>
        <v>1.2230115281113099</v>
      </c>
      <c r="P123" s="638"/>
      <c r="Q123" s="78">
        <f>'15. Calcolo delle rigidezze'!$B$247</f>
        <v>11.436306525104547</v>
      </c>
      <c r="R123" s="93"/>
      <c r="S123" s="93"/>
      <c r="T123" s="93"/>
      <c r="U123" s="95"/>
      <c r="V123" s="93"/>
      <c r="W123" s="131"/>
    </row>
    <row r="124" spans="1:23" ht="15.75" thickBot="1" x14ac:dyDescent="0.3">
      <c r="A124" s="133"/>
      <c r="B124" s="93"/>
      <c r="C124" s="93"/>
      <c r="D124" s="93"/>
      <c r="E124" s="93"/>
      <c r="F124" s="93"/>
      <c r="G124" s="93"/>
      <c r="H124" s="93"/>
      <c r="I124" s="93"/>
      <c r="J124" s="93"/>
      <c r="K124" s="93"/>
      <c r="L124" s="93"/>
      <c r="M124" s="93"/>
      <c r="N124" s="93"/>
      <c r="O124" s="93"/>
      <c r="P124" s="93"/>
      <c r="Q124" s="93"/>
      <c r="R124" s="93"/>
      <c r="S124" s="93"/>
      <c r="T124" s="93"/>
      <c r="U124" s="95"/>
      <c r="V124" s="93"/>
      <c r="W124" s="131"/>
    </row>
    <row r="125" spans="1:23" ht="15.75" thickBot="1" x14ac:dyDescent="0.3">
      <c r="A125" s="68"/>
      <c r="B125" s="5"/>
      <c r="C125" s="5"/>
      <c r="D125" s="5"/>
      <c r="E125" s="5"/>
      <c r="F125" s="5"/>
      <c r="G125" s="5"/>
      <c r="H125" s="5"/>
      <c r="I125" s="5"/>
      <c r="J125" s="5"/>
      <c r="K125" s="5"/>
      <c r="L125" s="5"/>
      <c r="M125" s="5"/>
      <c r="N125" s="5"/>
      <c r="O125" s="5"/>
      <c r="P125" s="5"/>
      <c r="Q125" s="5"/>
      <c r="R125" s="81"/>
      <c r="S125" s="87" t="s">
        <v>8</v>
      </c>
      <c r="T125" s="93"/>
      <c r="U125" s="95"/>
      <c r="V125" s="93"/>
      <c r="W125" s="131"/>
    </row>
    <row r="126" spans="1:23" x14ac:dyDescent="0.25">
      <c r="A126" s="1442" t="s">
        <v>94</v>
      </c>
      <c r="B126" s="1218"/>
      <c r="C126" s="1218"/>
      <c r="D126" s="66">
        <f>SUM(D114:D120)</f>
        <v>45.56414788204453</v>
      </c>
      <c r="E126" s="66"/>
      <c r="F126" s="66">
        <f>SUM(F114:F120)</f>
        <v>28.956225234088834</v>
      </c>
      <c r="G126" s="66"/>
      <c r="H126" s="66">
        <f>SUM(H114:H120)</f>
        <v>16.682160634606419</v>
      </c>
      <c r="I126" s="66"/>
      <c r="J126" s="66">
        <f>SUM(J114:J120)</f>
        <v>35.360505814660591</v>
      </c>
      <c r="K126" s="5"/>
      <c r="L126" s="5"/>
      <c r="M126" s="66">
        <f>SUM(M111:M123)</f>
        <v>75.232041519946691</v>
      </c>
      <c r="N126" s="66"/>
      <c r="O126" s="66">
        <f>SUM(O111:O123)</f>
        <v>21.420243617637958</v>
      </c>
      <c r="P126" s="66"/>
      <c r="Q126" s="66">
        <f>SUM(Q111:Q123)</f>
        <v>79.624870694195877</v>
      </c>
      <c r="R126" s="81"/>
      <c r="S126" s="86">
        <f>SUM(D126:Q126)</f>
        <v>302.84019539718093</v>
      </c>
      <c r="T126" s="93"/>
      <c r="U126" s="95"/>
      <c r="V126" s="93"/>
      <c r="W126" s="131"/>
    </row>
    <row r="127" spans="1:23" ht="15.75" thickBot="1" x14ac:dyDescent="0.3">
      <c r="A127" s="1442" t="s">
        <v>96</v>
      </c>
      <c r="B127" s="1218"/>
      <c r="C127" s="1218"/>
      <c r="D127" s="103">
        <f>D126*D109</f>
        <v>6.8346221823066795</v>
      </c>
      <c r="E127" s="103"/>
      <c r="F127" s="103">
        <f>F126*F109</f>
        <v>153.46799374067083</v>
      </c>
      <c r="G127" s="103"/>
      <c r="H127" s="103">
        <f>H126*H109</f>
        <v>169.32393044125516</v>
      </c>
      <c r="I127" s="103"/>
      <c r="J127" s="103">
        <f>J126*J109</f>
        <v>530.40758721990892</v>
      </c>
      <c r="K127" s="103"/>
      <c r="L127" s="103"/>
      <c r="M127" s="103">
        <f>M126*M109</f>
        <v>1369.2231556630297</v>
      </c>
      <c r="N127" s="103"/>
      <c r="O127" s="103">
        <f>O126*O109</f>
        <v>473.38738394979885</v>
      </c>
      <c r="P127" s="103"/>
      <c r="Q127" s="103">
        <f>Q126*Q109</f>
        <v>2086.1716121879317</v>
      </c>
      <c r="R127" s="84"/>
      <c r="S127" s="297">
        <f>SUM(D127:Q127)</f>
        <v>4788.8162853849017</v>
      </c>
      <c r="T127" s="93"/>
      <c r="U127" s="96"/>
      <c r="V127" s="93"/>
      <c r="W127" s="131"/>
    </row>
    <row r="128" spans="1:23" ht="15.75" thickBot="1" x14ac:dyDescent="0.3">
      <c r="A128" s="134"/>
      <c r="B128" s="99"/>
      <c r="C128" s="99"/>
      <c r="D128" s="99"/>
      <c r="E128" s="99"/>
      <c r="F128" s="99"/>
      <c r="G128" s="99"/>
      <c r="H128" s="99"/>
      <c r="I128" s="99"/>
      <c r="J128" s="99"/>
      <c r="K128" s="99"/>
      <c r="L128" s="99"/>
      <c r="M128" s="99"/>
      <c r="N128" s="99"/>
      <c r="O128" s="99"/>
      <c r="P128" s="99"/>
      <c r="Q128" s="99"/>
      <c r="R128" s="99"/>
      <c r="S128" s="99"/>
      <c r="T128" s="99"/>
      <c r="U128" s="99"/>
      <c r="V128" s="100"/>
      <c r="W128" s="135"/>
    </row>
    <row r="129" spans="1:23" x14ac:dyDescent="0.25">
      <c r="A129" s="133"/>
      <c r="B129" s="93"/>
      <c r="C129" s="93"/>
      <c r="D129" s="93"/>
      <c r="E129" s="93"/>
      <c r="F129" s="93"/>
      <c r="G129" s="93"/>
      <c r="H129" s="93"/>
      <c r="I129" s="93"/>
      <c r="J129" s="93"/>
      <c r="K129" s="93"/>
      <c r="L129" s="93"/>
      <c r="M129" s="93"/>
      <c r="N129" s="93"/>
      <c r="O129" s="93"/>
      <c r="P129" s="93"/>
      <c r="Q129" s="93"/>
      <c r="R129" s="93"/>
      <c r="S129" s="93"/>
      <c r="T129" s="121"/>
      <c r="U129" s="93"/>
      <c r="V129" s="93"/>
      <c r="W129" s="131"/>
    </row>
    <row r="130" spans="1:23" x14ac:dyDescent="0.25">
      <c r="A130" s="1646" t="s">
        <v>107</v>
      </c>
      <c r="B130" s="1647"/>
      <c r="C130" s="1647"/>
      <c r="D130" s="1647"/>
      <c r="E130" s="1647"/>
      <c r="F130" s="1647"/>
      <c r="G130" s="1647"/>
      <c r="H130" s="1647"/>
      <c r="I130" s="1647"/>
      <c r="J130" s="1647"/>
      <c r="K130" s="1647"/>
      <c r="L130" s="1647"/>
      <c r="M130" s="1647"/>
      <c r="N130" s="1647"/>
      <c r="O130" s="1647"/>
      <c r="P130" s="1647"/>
      <c r="Q130" s="1647"/>
      <c r="R130" s="1647"/>
      <c r="S130" s="1647"/>
      <c r="T130" s="1647"/>
      <c r="U130" s="126"/>
      <c r="V130" s="1642" t="s">
        <v>97</v>
      </c>
      <c r="W130" s="1643"/>
    </row>
    <row r="131" spans="1:23" x14ac:dyDescent="0.25">
      <c r="A131" s="127"/>
      <c r="B131" s="128"/>
      <c r="C131" s="129" t="s">
        <v>92</v>
      </c>
      <c r="D131" s="128">
        <v>0.15</v>
      </c>
      <c r="E131" s="128"/>
      <c r="F131" s="128">
        <f>D131+5.15</f>
        <v>5.3000000000000007</v>
      </c>
      <c r="G131" s="128"/>
      <c r="H131" s="128">
        <f>F131+4.85</f>
        <v>10.15</v>
      </c>
      <c r="I131" s="128"/>
      <c r="J131" s="128">
        <f>H131+4.85</f>
        <v>15</v>
      </c>
      <c r="K131" s="128"/>
      <c r="L131" s="128"/>
      <c r="M131" s="128">
        <f>J131+3.2</f>
        <v>18.2</v>
      </c>
      <c r="N131" s="128"/>
      <c r="O131" s="128">
        <f>M131+3.9</f>
        <v>22.099999999999998</v>
      </c>
      <c r="P131" s="128"/>
      <c r="Q131" s="128">
        <f>O131+4.1</f>
        <v>26.199999999999996</v>
      </c>
      <c r="R131" s="128"/>
      <c r="S131" s="128" t="s">
        <v>94</v>
      </c>
      <c r="T131" s="128" t="s">
        <v>95</v>
      </c>
      <c r="U131" s="128"/>
      <c r="V131" s="1644"/>
      <c r="W131" s="1645"/>
    </row>
    <row r="132" spans="1:23" ht="15.75" thickBot="1" x14ac:dyDescent="0.3">
      <c r="A132" s="284"/>
      <c r="B132" s="276"/>
      <c r="C132" s="126"/>
      <c r="D132" s="126"/>
      <c r="E132" s="126"/>
      <c r="F132" s="126"/>
      <c r="G132" s="126"/>
      <c r="H132" s="126"/>
      <c r="I132" s="126"/>
      <c r="J132" s="126"/>
      <c r="K132" s="126"/>
      <c r="L132" s="126"/>
      <c r="M132" s="126"/>
      <c r="N132" s="126"/>
      <c r="O132" s="126"/>
      <c r="P132" s="276"/>
      <c r="Q132" s="276"/>
      <c r="R132" s="276"/>
      <c r="S132" s="276"/>
      <c r="T132" s="276"/>
      <c r="U132" s="276"/>
      <c r="V132" s="276" t="s">
        <v>98</v>
      </c>
      <c r="W132" s="91">
        <v>15.700829000000001</v>
      </c>
    </row>
    <row r="133" spans="1:23" ht="15.75" thickBot="1" x14ac:dyDescent="0.3">
      <c r="A133" s="130" t="s">
        <v>93</v>
      </c>
      <c r="B133" s="275">
        <f>B136+4.3</f>
        <v>18.3</v>
      </c>
      <c r="C133" s="276"/>
      <c r="D133" s="276"/>
      <c r="E133" s="276"/>
      <c r="F133" s="276"/>
      <c r="G133" s="276"/>
      <c r="H133" s="276"/>
      <c r="I133" s="276"/>
      <c r="J133" s="276"/>
      <c r="K133" s="277"/>
      <c r="L133" s="276"/>
      <c r="M133" s="78">
        <f>'15. Calcolo delle rigidezze'!$B$108</f>
        <v>11.162807745738975</v>
      </c>
      <c r="N133" s="276"/>
      <c r="O133" s="78">
        <f>'15. Calcolo delle rigidezze'!$B$109</f>
        <v>18.34058494722942</v>
      </c>
      <c r="P133" s="276"/>
      <c r="Q133" s="78">
        <f>'15. Calcolo delle rigidezze'!$B$110</f>
        <v>10.721141496147984</v>
      </c>
      <c r="R133" s="278"/>
      <c r="S133" s="278">
        <f>M133+O133+Q133</f>
        <v>40.224534189116383</v>
      </c>
      <c r="T133" s="287">
        <f>$S133*$B133</f>
        <v>736.10897566082986</v>
      </c>
      <c r="U133" s="82"/>
      <c r="V133" s="276" t="s">
        <v>99</v>
      </c>
      <c r="W133" s="91">
        <v>9.918965</v>
      </c>
    </row>
    <row r="134" spans="1:23" x14ac:dyDescent="0.25">
      <c r="A134" s="284"/>
      <c r="B134" s="275"/>
      <c r="C134" s="276"/>
      <c r="D134" s="276"/>
      <c r="E134" s="276"/>
      <c r="F134" s="276"/>
      <c r="G134" s="276"/>
      <c r="H134" s="276"/>
      <c r="I134" s="276"/>
      <c r="J134" s="276"/>
      <c r="K134" s="277"/>
      <c r="L134" s="276"/>
      <c r="M134" s="276"/>
      <c r="N134" s="276"/>
      <c r="O134" s="276"/>
      <c r="P134" s="276"/>
      <c r="Q134" s="276"/>
      <c r="R134" s="276"/>
      <c r="S134" s="276"/>
      <c r="T134" s="287"/>
      <c r="U134" s="82"/>
      <c r="V134" s="93"/>
      <c r="W134" s="131"/>
    </row>
    <row r="135" spans="1:23" ht="15.75" thickBot="1" x14ac:dyDescent="0.3">
      <c r="A135" s="284"/>
      <c r="B135" s="275"/>
      <c r="C135" s="276"/>
      <c r="D135" s="276"/>
      <c r="E135" s="276"/>
      <c r="F135" s="276"/>
      <c r="G135" s="276"/>
      <c r="H135" s="276"/>
      <c r="I135" s="276"/>
      <c r="J135" s="276"/>
      <c r="K135" s="277"/>
      <c r="L135" s="276"/>
      <c r="M135" s="276"/>
      <c r="N135" s="276"/>
      <c r="O135" s="276"/>
      <c r="P135" s="276"/>
      <c r="Q135" s="276"/>
      <c r="R135" s="276"/>
      <c r="S135" s="276"/>
      <c r="T135" s="287"/>
      <c r="U135" s="82"/>
      <c r="V135" s="93"/>
      <c r="W135" s="131"/>
    </row>
    <row r="136" spans="1:23" ht="15.75" thickBot="1" x14ac:dyDescent="0.3">
      <c r="A136" s="284"/>
      <c r="B136" s="275">
        <f>B139+4.35</f>
        <v>14</v>
      </c>
      <c r="C136" s="276"/>
      <c r="D136" s="78">
        <f>'15. Calcolo delle rigidezze'!$B$111</f>
        <v>1.1903783074292658</v>
      </c>
      <c r="E136" s="638"/>
      <c r="F136" s="78">
        <f>'15. Calcolo delle rigidezze'!$B$112</f>
        <v>6.5531467644455557</v>
      </c>
      <c r="G136" s="638"/>
      <c r="H136" s="78">
        <f>'15. Calcolo delle rigidezze'!$B$113</f>
        <v>10.828520500993889</v>
      </c>
      <c r="I136" s="276"/>
      <c r="J136" s="78">
        <f>'15. Calcolo delle rigidezze'!$B$114</f>
        <v>12.556973670827443</v>
      </c>
      <c r="K136" s="279"/>
      <c r="L136" s="276"/>
      <c r="M136" s="78">
        <f>'15. Calcolo delle rigidezze'!$B$115</f>
        <v>7.9887374304042851</v>
      </c>
      <c r="N136" s="638"/>
      <c r="O136" s="78">
        <f>'15. Calcolo delle rigidezze'!$B$116</f>
        <v>12.618006754063627</v>
      </c>
      <c r="P136" s="638"/>
      <c r="Q136" s="78">
        <f>'15. Calcolo delle rigidezze'!$B$117</f>
        <v>6.8431417880095733</v>
      </c>
      <c r="R136" s="278"/>
      <c r="S136" s="278">
        <f>D136+F136+H136+J136+M136+O136+Q136</f>
        <v>58.578905216173638</v>
      </c>
      <c r="T136" s="287">
        <f t="shared" ref="T136:T145" si="3">$S136*$B136</f>
        <v>820.10467302643087</v>
      </c>
      <c r="U136" s="82"/>
      <c r="V136" s="1642" t="s">
        <v>100</v>
      </c>
      <c r="W136" s="1643"/>
    </row>
    <row r="137" spans="1:23" x14ac:dyDescent="0.25">
      <c r="A137" s="284"/>
      <c r="B137" s="275"/>
      <c r="C137" s="276"/>
      <c r="D137" s="276"/>
      <c r="E137" s="276"/>
      <c r="F137" s="276"/>
      <c r="G137" s="276"/>
      <c r="H137" s="276"/>
      <c r="I137" s="276"/>
      <c r="J137" s="638"/>
      <c r="K137" s="277"/>
      <c r="L137" s="276"/>
      <c r="M137" s="276"/>
      <c r="N137" s="276"/>
      <c r="O137" s="276"/>
      <c r="P137" s="276"/>
      <c r="Q137" s="276"/>
      <c r="R137" s="276"/>
      <c r="S137" s="276"/>
      <c r="T137" s="287"/>
      <c r="U137" s="82"/>
      <c r="V137" s="1644"/>
      <c r="W137" s="1645"/>
    </row>
    <row r="138" spans="1:23" ht="15.75" thickBot="1" x14ac:dyDescent="0.3">
      <c r="A138" s="284"/>
      <c r="B138" s="275"/>
      <c r="C138" s="276"/>
      <c r="D138" s="276"/>
      <c r="E138" s="276"/>
      <c r="F138" s="276"/>
      <c r="G138" s="276"/>
      <c r="H138" s="276"/>
      <c r="I138" s="276"/>
      <c r="J138" s="638"/>
      <c r="K138" s="277"/>
      <c r="L138" s="276"/>
      <c r="M138" s="276"/>
      <c r="N138" s="276"/>
      <c r="O138" s="276"/>
      <c r="P138" s="276"/>
      <c r="Q138" s="276"/>
      <c r="R138" s="276"/>
      <c r="S138" s="276"/>
      <c r="T138" s="287"/>
      <c r="U138" s="82"/>
      <c r="V138" s="276" t="s">
        <v>98</v>
      </c>
      <c r="W138" s="91">
        <f>S169/S168</f>
        <v>15.899458237677669</v>
      </c>
    </row>
    <row r="139" spans="1:23" ht="15.75" thickBot="1" x14ac:dyDescent="0.3">
      <c r="A139" s="284"/>
      <c r="B139" s="275">
        <f>B142+4.5</f>
        <v>9.65</v>
      </c>
      <c r="C139" s="276"/>
      <c r="D139" s="78">
        <f>'15. Calcolo delle rigidezze'!$B$118</f>
        <v>1.1903783074292658</v>
      </c>
      <c r="E139" s="638"/>
      <c r="F139" s="78">
        <f>'15. Calcolo delle rigidezze'!$B$119</f>
        <v>6.5531467644455557</v>
      </c>
      <c r="G139" s="638"/>
      <c r="H139" s="78">
        <f>'15. Calcolo delle rigidezze'!$B$120</f>
        <v>16.034351541085098</v>
      </c>
      <c r="I139" s="276"/>
      <c r="J139" s="78">
        <f>'15. Calcolo delle rigidezze'!$B$121</f>
        <v>7.5474499938806092</v>
      </c>
      <c r="K139" s="279"/>
      <c r="L139" s="276"/>
      <c r="M139" s="93"/>
      <c r="N139" s="93"/>
      <c r="O139" s="93"/>
      <c r="P139" s="93"/>
      <c r="Q139" s="93"/>
      <c r="R139" s="93"/>
      <c r="S139" s="278">
        <f>D139+F139+H139+J139</f>
        <v>31.325326606840527</v>
      </c>
      <c r="T139" s="287">
        <f t="shared" si="3"/>
        <v>302.2894017560111</v>
      </c>
      <c r="U139" s="82"/>
      <c r="V139" s="276" t="s">
        <v>99</v>
      </c>
      <c r="W139" s="91">
        <f>T147/S147</f>
        <v>9.1623099390732143</v>
      </c>
    </row>
    <row r="140" spans="1:23" ht="15.75" thickBot="1" x14ac:dyDescent="0.3">
      <c r="A140" s="284"/>
      <c r="B140" s="275">
        <v>9.0500000000000007</v>
      </c>
      <c r="C140" s="276"/>
      <c r="D140" s="276"/>
      <c r="E140" s="276"/>
      <c r="F140" s="276"/>
      <c r="G140" s="276"/>
      <c r="H140" s="276"/>
      <c r="I140" s="276"/>
      <c r="J140" s="638"/>
      <c r="K140" s="277"/>
      <c r="L140" s="276"/>
      <c r="M140" s="78">
        <f>'15. Calcolo delle rigidezze'!$B$122</f>
        <v>7.9887374304042851</v>
      </c>
      <c r="N140" s="638"/>
      <c r="O140" s="78">
        <f>'15. Calcolo delle rigidezze'!$B$123</f>
        <v>18.34058494722942</v>
      </c>
      <c r="P140" s="638"/>
      <c r="Q140" s="78">
        <f>'15. Calcolo delle rigidezze'!$B$124</f>
        <v>6.8431417880095733</v>
      </c>
      <c r="R140" s="278"/>
      <c r="S140" s="278">
        <f>M140+O140+Q140</f>
        <v>33.172464165643277</v>
      </c>
      <c r="T140" s="287">
        <f t="shared" si="3"/>
        <v>300.21080069907168</v>
      </c>
      <c r="U140" s="82"/>
      <c r="V140" s="93"/>
      <c r="W140" s="131"/>
    </row>
    <row r="141" spans="1:23" ht="15.75" thickBot="1" x14ac:dyDescent="0.3">
      <c r="A141" s="284"/>
      <c r="B141" s="275"/>
      <c r="C141" s="276"/>
      <c r="D141" s="276"/>
      <c r="E141" s="276"/>
      <c r="F141" s="276"/>
      <c r="G141" s="276"/>
      <c r="H141" s="276"/>
      <c r="I141" s="276"/>
      <c r="J141" s="638"/>
      <c r="K141" s="277"/>
      <c r="L141" s="276"/>
      <c r="M141" s="276"/>
      <c r="N141" s="276"/>
      <c r="O141" s="276"/>
      <c r="P141" s="276"/>
      <c r="Q141" s="276"/>
      <c r="R141" s="276"/>
      <c r="S141" s="276"/>
      <c r="T141" s="287"/>
      <c r="U141" s="82"/>
      <c r="V141" s="93"/>
      <c r="W141" s="131"/>
    </row>
    <row r="142" spans="1:23" ht="15.75" thickBot="1" x14ac:dyDescent="0.3">
      <c r="A142" s="284"/>
      <c r="B142" s="275">
        <f>B145+5</f>
        <v>5.15</v>
      </c>
      <c r="C142" s="276"/>
      <c r="D142" s="78">
        <f>'15. Calcolo delle rigidezze'!$B$125</f>
        <v>6.0420555087071204</v>
      </c>
      <c r="E142" s="638"/>
      <c r="F142" s="78">
        <f>'15. Calcolo delle rigidezze'!$B$126</f>
        <v>15.68626913577109</v>
      </c>
      <c r="G142" s="638"/>
      <c r="H142" s="78">
        <f>'15. Calcolo delle rigidezze'!$B$127</f>
        <v>16.034351541085098</v>
      </c>
      <c r="I142" s="276"/>
      <c r="J142" s="78">
        <f>'15. Calcolo delle rigidezze'!$B$128</f>
        <v>18.263325286791758</v>
      </c>
      <c r="K142" s="279"/>
      <c r="L142" s="276"/>
      <c r="M142" s="78">
        <f>'15. Calcolo delle rigidezze'!$B$129</f>
        <v>7.9887374304042851</v>
      </c>
      <c r="N142" s="638"/>
      <c r="O142" s="78">
        <f>'15. Calcolo delle rigidezze'!$B$130</f>
        <v>12.618006754063627</v>
      </c>
      <c r="P142" s="638"/>
      <c r="Q142" s="78">
        <f>'15. Calcolo delle rigidezze'!$B$131</f>
        <v>6.8431417880095733</v>
      </c>
      <c r="R142" s="278"/>
      <c r="S142" s="278">
        <f>D142+F142+H142+J142+M142+O142+Q142</f>
        <v>83.475887444832551</v>
      </c>
      <c r="T142" s="287">
        <f t="shared" si="3"/>
        <v>429.90082034088766</v>
      </c>
      <c r="U142" s="82"/>
      <c r="V142" s="93"/>
      <c r="W142" s="131"/>
    </row>
    <row r="143" spans="1:23" x14ac:dyDescent="0.25">
      <c r="A143" s="284"/>
      <c r="B143" s="275"/>
      <c r="C143" s="276"/>
      <c r="D143" s="276"/>
      <c r="E143" s="276"/>
      <c r="F143" s="276"/>
      <c r="G143" s="276"/>
      <c r="H143" s="276"/>
      <c r="I143" s="276"/>
      <c r="J143" s="276"/>
      <c r="K143" s="277"/>
      <c r="L143" s="276"/>
      <c r="M143" s="276"/>
      <c r="N143" s="276"/>
      <c r="O143" s="276"/>
      <c r="P143" s="276"/>
      <c r="Q143" s="276"/>
      <c r="R143" s="276"/>
      <c r="S143" s="276"/>
      <c r="T143" s="287"/>
      <c r="U143" s="82"/>
      <c r="V143" s="93"/>
      <c r="W143" s="131"/>
    </row>
    <row r="144" spans="1:23" ht="15.75" thickBot="1" x14ac:dyDescent="0.3">
      <c r="A144" s="284"/>
      <c r="B144" s="275"/>
      <c r="C144" s="276"/>
      <c r="D144" s="276"/>
      <c r="E144" s="276"/>
      <c r="F144" s="276"/>
      <c r="G144" s="276"/>
      <c r="H144" s="276"/>
      <c r="I144" s="276"/>
      <c r="J144" s="276"/>
      <c r="K144" s="277"/>
      <c r="L144" s="276"/>
      <c r="M144" s="276"/>
      <c r="N144" s="276"/>
      <c r="O144" s="276"/>
      <c r="P144" s="276"/>
      <c r="Q144" s="276"/>
      <c r="R144" s="276"/>
      <c r="S144" s="276"/>
      <c r="T144" s="287"/>
      <c r="U144" s="82"/>
      <c r="V144" s="93"/>
      <c r="W144" s="131"/>
    </row>
    <row r="145" spans="1:23" ht="15.75" thickBot="1" x14ac:dyDescent="0.3">
      <c r="A145" s="284"/>
      <c r="B145" s="275">
        <v>0.15</v>
      </c>
      <c r="C145" s="276"/>
      <c r="D145" s="276"/>
      <c r="E145" s="276"/>
      <c r="F145" s="276"/>
      <c r="G145" s="276"/>
      <c r="H145" s="276"/>
      <c r="I145" s="276"/>
      <c r="J145" s="276"/>
      <c r="K145" s="277"/>
      <c r="L145" s="276"/>
      <c r="M145" s="78">
        <f>'15. Calcolo delle rigidezze'!$B$132</f>
        <v>11.162807745738975</v>
      </c>
      <c r="N145" s="638"/>
      <c r="O145" s="78">
        <f>'15. Calcolo delle rigidezze'!$B$133</f>
        <v>18.34058494722942</v>
      </c>
      <c r="P145" s="638"/>
      <c r="Q145" s="78">
        <f>'15. Calcolo delle rigidezze'!$B$134</f>
        <v>6.8431417880095733</v>
      </c>
      <c r="R145" s="278"/>
      <c r="S145" s="278">
        <f>M145+O145+Q145</f>
        <v>36.346534480977972</v>
      </c>
      <c r="T145" s="287">
        <f t="shared" si="3"/>
        <v>5.4519801721466958</v>
      </c>
      <c r="U145" s="82"/>
      <c r="V145" s="93"/>
      <c r="W145" s="131"/>
    </row>
    <row r="146" spans="1:23" ht="15.75" thickBot="1" x14ac:dyDescent="0.3">
      <c r="A146" s="284"/>
      <c r="B146" s="276"/>
      <c r="C146" s="276"/>
      <c r="D146" s="276"/>
      <c r="E146" s="276"/>
      <c r="F146" s="276"/>
      <c r="G146" s="276"/>
      <c r="H146" s="276"/>
      <c r="I146" s="276"/>
      <c r="J146" s="276"/>
      <c r="K146" s="276"/>
      <c r="L146" s="276"/>
      <c r="M146" s="276"/>
      <c r="N146" s="276"/>
      <c r="O146" s="276"/>
      <c r="P146" s="276"/>
      <c r="Q146" s="276"/>
      <c r="R146" s="7"/>
      <c r="S146" s="7"/>
      <c r="T146" s="83"/>
      <c r="U146" s="278"/>
      <c r="V146" s="93"/>
      <c r="W146" s="131"/>
    </row>
    <row r="147" spans="1:23" ht="15.75" thickBot="1" x14ac:dyDescent="0.3">
      <c r="A147" s="284"/>
      <c r="B147" s="276"/>
      <c r="C147" s="276"/>
      <c r="D147" s="276"/>
      <c r="E147" s="276"/>
      <c r="F147" s="276"/>
      <c r="G147" s="276"/>
      <c r="H147" s="276"/>
      <c r="I147" s="276"/>
      <c r="J147" s="276"/>
      <c r="K147" s="276"/>
      <c r="L147" s="276"/>
      <c r="M147" s="276"/>
      <c r="N147" s="276"/>
      <c r="O147" s="276"/>
      <c r="P147" s="276"/>
      <c r="Q147" s="276"/>
      <c r="R147" s="87" t="s">
        <v>8</v>
      </c>
      <c r="S147" s="85">
        <f>SUM(S133:S145)</f>
        <v>283.12365210358433</v>
      </c>
      <c r="T147" s="116">
        <f>SUM(T133:T145)</f>
        <v>2594.0666516553779</v>
      </c>
      <c r="U147" s="95"/>
      <c r="V147" s="93"/>
      <c r="W147" s="131"/>
    </row>
    <row r="148" spans="1:23" x14ac:dyDescent="0.25">
      <c r="A148" s="69"/>
      <c r="B148" s="222"/>
      <c r="C148" s="222"/>
      <c r="D148" s="222"/>
      <c r="E148" s="222"/>
      <c r="F148" s="222"/>
      <c r="G148" s="222"/>
      <c r="H148" s="222"/>
      <c r="I148" s="222"/>
      <c r="J148" s="222"/>
      <c r="K148" s="222"/>
      <c r="L148" s="222"/>
      <c r="M148" s="222"/>
      <c r="N148" s="222"/>
      <c r="O148" s="222"/>
      <c r="P148" s="222"/>
      <c r="Q148" s="222"/>
      <c r="R148" s="286"/>
      <c r="S148" s="112"/>
      <c r="T148" s="113"/>
      <c r="U148" s="114"/>
      <c r="V148" s="52"/>
      <c r="W148" s="132"/>
    </row>
    <row r="149" spans="1:23" x14ac:dyDescent="0.25">
      <c r="A149" s="284"/>
      <c r="B149" s="276"/>
      <c r="C149" s="276"/>
      <c r="D149" s="276"/>
      <c r="E149" s="276"/>
      <c r="F149" s="276"/>
      <c r="G149" s="276"/>
      <c r="H149" s="276"/>
      <c r="I149" s="276"/>
      <c r="J149" s="276"/>
      <c r="K149" s="276"/>
      <c r="L149" s="276"/>
      <c r="M149" s="276"/>
      <c r="N149" s="276"/>
      <c r="O149" s="276"/>
      <c r="P149" s="276"/>
      <c r="Q149" s="276"/>
      <c r="R149" s="280"/>
      <c r="S149" s="122"/>
      <c r="T149" s="123"/>
      <c r="U149" s="95"/>
      <c r="V149" s="93"/>
      <c r="W149" s="131"/>
    </row>
    <row r="150" spans="1:23" x14ac:dyDescent="0.25">
      <c r="A150" s="1646" t="s">
        <v>383</v>
      </c>
      <c r="B150" s="1647"/>
      <c r="C150" s="1647"/>
      <c r="D150" s="1647"/>
      <c r="E150" s="1647"/>
      <c r="F150" s="1647"/>
      <c r="G150" s="1647"/>
      <c r="H150" s="1647"/>
      <c r="I150" s="1647"/>
      <c r="J150" s="1647"/>
      <c r="K150" s="1647"/>
      <c r="L150" s="1647"/>
      <c r="M150" s="1647"/>
      <c r="N150" s="1647"/>
      <c r="O150" s="1647"/>
      <c r="P150" s="1647"/>
      <c r="Q150" s="1647"/>
      <c r="R150" s="1647"/>
      <c r="S150" s="1647"/>
      <c r="T150" s="1647"/>
      <c r="U150" s="95"/>
      <c r="V150" s="93"/>
      <c r="W150" s="131"/>
    </row>
    <row r="151" spans="1:23" x14ac:dyDescent="0.25">
      <c r="A151" s="127"/>
      <c r="B151" s="128"/>
      <c r="C151" s="129" t="s">
        <v>92</v>
      </c>
      <c r="D151" s="128">
        <v>0.15</v>
      </c>
      <c r="E151" s="128"/>
      <c r="F151" s="128">
        <f>D151+5.15</f>
        <v>5.3000000000000007</v>
      </c>
      <c r="G151" s="128"/>
      <c r="H151" s="128">
        <f>F151+4.85</f>
        <v>10.15</v>
      </c>
      <c r="I151" s="128"/>
      <c r="J151" s="128">
        <f>H151+4.85</f>
        <v>15</v>
      </c>
      <c r="K151" s="128"/>
      <c r="L151" s="128"/>
      <c r="M151" s="128">
        <f>J151+3.2</f>
        <v>18.2</v>
      </c>
      <c r="N151" s="128"/>
      <c r="O151" s="128">
        <f>M151+3.9</f>
        <v>22.099999999999998</v>
      </c>
      <c r="P151" s="128"/>
      <c r="Q151" s="128">
        <f>O151+4.1</f>
        <v>26.199999999999996</v>
      </c>
      <c r="R151" s="93"/>
      <c r="S151" s="93"/>
      <c r="T151" s="93"/>
      <c r="U151" s="95"/>
      <c r="V151" s="93"/>
      <c r="W151" s="131"/>
    </row>
    <row r="152" spans="1:23" ht="15.75" thickBot="1" x14ac:dyDescent="0.3">
      <c r="A152" s="284"/>
      <c r="B152" s="276"/>
      <c r="C152" s="126"/>
      <c r="D152" s="126"/>
      <c r="E152" s="126"/>
      <c r="F152" s="126"/>
      <c r="G152" s="126"/>
      <c r="H152" s="126"/>
      <c r="I152" s="126"/>
      <c r="J152" s="126"/>
      <c r="K152" s="126"/>
      <c r="L152" s="126"/>
      <c r="M152" s="126"/>
      <c r="N152" s="126"/>
      <c r="O152" s="126"/>
      <c r="P152" s="276"/>
      <c r="Q152" s="276"/>
      <c r="R152" s="93"/>
      <c r="S152" s="93"/>
      <c r="T152" s="93"/>
      <c r="U152" s="95"/>
      <c r="V152" s="93"/>
      <c r="W152" s="131"/>
    </row>
    <row r="153" spans="1:23" ht="15.75" thickBot="1" x14ac:dyDescent="0.3">
      <c r="A153" s="130" t="s">
        <v>93</v>
      </c>
      <c r="B153" s="275">
        <f>B156+4.3</f>
        <v>18.3</v>
      </c>
      <c r="C153" s="276"/>
      <c r="D153" s="276"/>
      <c r="E153" s="276"/>
      <c r="F153" s="276"/>
      <c r="G153" s="276"/>
      <c r="H153" s="276"/>
      <c r="I153" s="276"/>
      <c r="J153" s="276"/>
      <c r="K153" s="277"/>
      <c r="L153" s="276"/>
      <c r="M153" s="78">
        <f>'15. Calcolo delle rigidezze'!$B$254</f>
        <v>6.6745799649727324</v>
      </c>
      <c r="N153" s="276"/>
      <c r="O153" s="78">
        <f>'15. Calcolo delle rigidezze'!$B$255</f>
        <v>6.6745799649727324</v>
      </c>
      <c r="P153" s="276"/>
      <c r="Q153" s="78">
        <f>'15. Calcolo delle rigidezze'!$B$256</f>
        <v>6.6745799649727324</v>
      </c>
      <c r="R153" s="93"/>
      <c r="S153" s="93"/>
      <c r="T153" s="93"/>
      <c r="U153" s="95"/>
      <c r="V153" s="93"/>
      <c r="W153" s="131"/>
    </row>
    <row r="154" spans="1:23" x14ac:dyDescent="0.25">
      <c r="A154" s="284"/>
      <c r="B154" s="275"/>
      <c r="C154" s="276"/>
      <c r="D154" s="276"/>
      <c r="E154" s="276"/>
      <c r="F154" s="276"/>
      <c r="G154" s="276"/>
      <c r="H154" s="276"/>
      <c r="I154" s="276"/>
      <c r="J154" s="276"/>
      <c r="K154" s="277"/>
      <c r="L154" s="276"/>
      <c r="M154" s="276"/>
      <c r="N154" s="276"/>
      <c r="O154" s="276"/>
      <c r="P154" s="276"/>
      <c r="Q154" s="276"/>
      <c r="R154" s="93"/>
      <c r="S154" s="93"/>
      <c r="T154" s="93"/>
      <c r="U154" s="95"/>
      <c r="V154" s="93"/>
      <c r="W154" s="131"/>
    </row>
    <row r="155" spans="1:23" ht="15.75" thickBot="1" x14ac:dyDescent="0.3">
      <c r="A155" s="284"/>
      <c r="B155" s="275"/>
      <c r="C155" s="276"/>
      <c r="D155" s="276"/>
      <c r="E155" s="276"/>
      <c r="F155" s="276"/>
      <c r="G155" s="276"/>
      <c r="H155" s="276"/>
      <c r="I155" s="276"/>
      <c r="J155" s="276"/>
      <c r="K155" s="277"/>
      <c r="L155" s="276"/>
      <c r="M155" s="276"/>
      <c r="N155" s="276"/>
      <c r="O155" s="276"/>
      <c r="P155" s="276"/>
      <c r="Q155" s="276"/>
      <c r="R155" s="93"/>
      <c r="S155" s="93"/>
      <c r="T155" s="93"/>
      <c r="U155" s="95"/>
      <c r="V155" s="93"/>
      <c r="W155" s="131"/>
    </row>
    <row r="156" spans="1:23" ht="15.75" thickBot="1" x14ac:dyDescent="0.3">
      <c r="A156" s="284"/>
      <c r="B156" s="275">
        <f>B159+4.35</f>
        <v>14</v>
      </c>
      <c r="C156" s="276"/>
      <c r="D156" s="78">
        <f>'15. Calcolo delle rigidezze'!$B$257</f>
        <v>10.215890686014028</v>
      </c>
      <c r="E156" s="276"/>
      <c r="F156" s="78">
        <f>'15. Calcolo delle rigidezze'!$B$258</f>
        <v>10.215890686014028</v>
      </c>
      <c r="G156" s="276"/>
      <c r="H156" s="78">
        <f>'15. Calcolo delle rigidezze'!$B$259</f>
        <v>6.6337290845342727</v>
      </c>
      <c r="I156" s="276"/>
      <c r="J156" s="78">
        <f>'15. Calcolo delle rigidezze'!$B$260</f>
        <v>6.6337290845342727</v>
      </c>
      <c r="K156" s="279"/>
      <c r="L156" s="276"/>
      <c r="M156" s="78">
        <f>'15. Calcolo delle rigidezze'!$B$261</f>
        <v>16.586437609024689</v>
      </c>
      <c r="N156" s="276"/>
      <c r="O156" s="78">
        <f>'15. Calcolo delle rigidezze'!$B$262</f>
        <v>6.82876485512769</v>
      </c>
      <c r="P156" s="276"/>
      <c r="Q156" s="78">
        <f>'15. Calcolo delle rigidezze'!$B$263</f>
        <v>16.586437609024689</v>
      </c>
      <c r="R156" s="93"/>
      <c r="S156" s="93"/>
      <c r="T156" s="93"/>
      <c r="U156" s="95"/>
      <c r="V156" s="93"/>
      <c r="W156" s="131"/>
    </row>
    <row r="157" spans="1:23" x14ac:dyDescent="0.25">
      <c r="A157" s="284"/>
      <c r="B157" s="275"/>
      <c r="C157" s="276"/>
      <c r="D157" s="276"/>
      <c r="E157" s="276"/>
      <c r="F157" s="276"/>
      <c r="G157" s="276"/>
      <c r="H157" s="276"/>
      <c r="I157" s="276"/>
      <c r="J157" s="276"/>
      <c r="K157" s="277"/>
      <c r="L157" s="276"/>
      <c r="M157" s="276"/>
      <c r="N157" s="276"/>
      <c r="O157" s="276"/>
      <c r="P157" s="276"/>
      <c r="Q157" s="276"/>
      <c r="R157" s="93"/>
      <c r="S157" s="93"/>
      <c r="T157" s="93"/>
      <c r="U157" s="95"/>
      <c r="V157" s="93"/>
      <c r="W157" s="131"/>
    </row>
    <row r="158" spans="1:23" ht="15.75" thickBot="1" x14ac:dyDescent="0.3">
      <c r="A158" s="284"/>
      <c r="B158" s="275"/>
      <c r="C158" s="276"/>
      <c r="D158" s="276"/>
      <c r="E158" s="276"/>
      <c r="F158" s="276"/>
      <c r="G158" s="276"/>
      <c r="H158" s="276"/>
      <c r="I158" s="276"/>
      <c r="J158" s="276"/>
      <c r="K158" s="277"/>
      <c r="L158" s="276"/>
      <c r="M158" s="276"/>
      <c r="N158" s="276"/>
      <c r="O158" s="276"/>
      <c r="P158" s="276"/>
      <c r="Q158" s="276"/>
      <c r="R158" s="93"/>
      <c r="S158" s="93"/>
      <c r="T158" s="93"/>
      <c r="U158" s="95"/>
      <c r="V158" s="93"/>
      <c r="W158" s="131"/>
    </row>
    <row r="159" spans="1:23" ht="15.75" thickBot="1" x14ac:dyDescent="0.3">
      <c r="A159" s="284"/>
      <c r="B159" s="275">
        <f>B162+4.5</f>
        <v>9.65</v>
      </c>
      <c r="C159" s="276"/>
      <c r="D159" s="78">
        <f>'15. Calcolo delle rigidezze'!$B$264</f>
        <v>17.11010500996737</v>
      </c>
      <c r="E159" s="638"/>
      <c r="F159" s="78">
        <f>'15. Calcolo delle rigidezze'!$B$265</f>
        <v>11.654975027364422</v>
      </c>
      <c r="G159" s="638"/>
      <c r="H159" s="78">
        <f>'15. Calcolo delle rigidezze'!$B$266</f>
        <v>6.9854585322181206</v>
      </c>
      <c r="I159" s="638"/>
      <c r="J159" s="78">
        <f>'15. Calcolo delle rigidezze'!$B$267</f>
        <v>17.11010500996737</v>
      </c>
      <c r="K159" s="640"/>
      <c r="L159" s="276"/>
      <c r="M159" s="93"/>
      <c r="N159" s="93"/>
      <c r="O159" s="93"/>
      <c r="P159" s="93"/>
      <c r="Q159" s="93"/>
      <c r="R159" s="93"/>
      <c r="S159" s="93"/>
      <c r="T159" s="93"/>
      <c r="U159" s="95"/>
      <c r="V159" s="93"/>
      <c r="W159" s="131"/>
    </row>
    <row r="160" spans="1:23" ht="15.75" thickBot="1" x14ac:dyDescent="0.3">
      <c r="A160" s="284"/>
      <c r="B160" s="275">
        <v>9.0500000000000007</v>
      </c>
      <c r="C160" s="276"/>
      <c r="D160" s="276"/>
      <c r="E160" s="276"/>
      <c r="F160" s="276"/>
      <c r="G160" s="276"/>
      <c r="H160" s="276"/>
      <c r="I160" s="276"/>
      <c r="J160" s="276"/>
      <c r="K160" s="277"/>
      <c r="L160" s="276"/>
      <c r="M160" s="78">
        <f>'15. Calcolo delle rigidezze'!$B$268</f>
        <v>17.11010500996737</v>
      </c>
      <c r="N160" s="276"/>
      <c r="O160" s="78">
        <f>'15. Calcolo delle rigidezze'!$B$269</f>
        <v>2.4931254887540812</v>
      </c>
      <c r="P160" s="276"/>
      <c r="Q160" s="78">
        <f>'15. Calcolo delle rigidezze'!$B$270</f>
        <v>17.11010500996737</v>
      </c>
      <c r="R160" s="93"/>
      <c r="S160" s="93"/>
      <c r="T160" s="93"/>
      <c r="U160" s="95"/>
      <c r="V160" s="93"/>
      <c r="W160" s="131"/>
    </row>
    <row r="161" spans="1:23" ht="15.75" thickBot="1" x14ac:dyDescent="0.3">
      <c r="A161" s="284"/>
      <c r="B161" s="275"/>
      <c r="C161" s="276"/>
      <c r="D161" s="276"/>
      <c r="E161" s="276"/>
      <c r="F161" s="276"/>
      <c r="G161" s="276"/>
      <c r="H161" s="276"/>
      <c r="I161" s="276"/>
      <c r="J161" s="276"/>
      <c r="K161" s="277"/>
      <c r="L161" s="276"/>
      <c r="M161" s="276"/>
      <c r="N161" s="276"/>
      <c r="O161" s="276"/>
      <c r="P161" s="276"/>
      <c r="Q161" s="276"/>
      <c r="R161" s="93"/>
      <c r="S161" s="93"/>
      <c r="T161" s="93"/>
      <c r="U161" s="95"/>
      <c r="V161" s="93"/>
      <c r="W161" s="131"/>
    </row>
    <row r="162" spans="1:23" ht="15.75" thickBot="1" x14ac:dyDescent="0.3">
      <c r="A162" s="284"/>
      <c r="B162" s="275">
        <f>B165+5</f>
        <v>5.15</v>
      </c>
      <c r="C162" s="276"/>
      <c r="D162" s="78">
        <f>'15. Calcolo delle rigidezze'!$B$271</f>
        <v>9.9349699491357324</v>
      </c>
      <c r="E162" s="638"/>
      <c r="F162" s="78">
        <f>'15. Calcolo delle rigidezze'!$B$272</f>
        <v>2.0376387782139984</v>
      </c>
      <c r="G162" s="638"/>
      <c r="H162" s="78">
        <f>'15. Calcolo delle rigidezze'!$B$273</f>
        <v>1.346010701229889</v>
      </c>
      <c r="I162" s="638"/>
      <c r="J162" s="78">
        <f>'15. Calcolo delle rigidezze'!$B$274</f>
        <v>6.5141226168999316</v>
      </c>
      <c r="K162" s="640"/>
      <c r="L162" s="276"/>
      <c r="M162" s="78">
        <f>'15. Calcolo delle rigidezze'!$B$275</f>
        <v>17.042845370268871</v>
      </c>
      <c r="N162" s="276"/>
      <c r="O162" s="78">
        <f>'15. Calcolo delle rigidezze'!$B$276</f>
        <v>2.481568795254085</v>
      </c>
      <c r="P162" s="276"/>
      <c r="Q162" s="78">
        <f>'15. Calcolo delle rigidezze'!$B$277</f>
        <v>17.042845370268871</v>
      </c>
      <c r="R162" s="93"/>
      <c r="S162" s="93"/>
      <c r="T162" s="93"/>
      <c r="U162" s="95"/>
      <c r="V162" s="93"/>
      <c r="W162" s="131"/>
    </row>
    <row r="163" spans="1:23" x14ac:dyDescent="0.25">
      <c r="A163" s="284"/>
      <c r="B163" s="275"/>
      <c r="C163" s="276"/>
      <c r="D163" s="276"/>
      <c r="E163" s="276"/>
      <c r="F163" s="276"/>
      <c r="G163" s="276"/>
      <c r="H163" s="276"/>
      <c r="I163" s="276"/>
      <c r="J163" s="276"/>
      <c r="K163" s="277"/>
      <c r="L163" s="276"/>
      <c r="M163" s="276"/>
      <c r="N163" s="276"/>
      <c r="O163" s="276"/>
      <c r="P163" s="276"/>
      <c r="Q163" s="276"/>
      <c r="R163" s="93"/>
      <c r="S163" s="93"/>
      <c r="T163" s="93"/>
      <c r="U163" s="95"/>
      <c r="V163" s="93"/>
      <c r="W163" s="131"/>
    </row>
    <row r="164" spans="1:23" ht="15.75" thickBot="1" x14ac:dyDescent="0.3">
      <c r="A164" s="284"/>
      <c r="B164" s="275"/>
      <c r="C164" s="276"/>
      <c r="D164" s="276"/>
      <c r="E164" s="276"/>
      <c r="F164" s="276"/>
      <c r="G164" s="276"/>
      <c r="H164" s="276"/>
      <c r="I164" s="276"/>
      <c r="J164" s="276"/>
      <c r="K164" s="277"/>
      <c r="L164" s="276"/>
      <c r="M164" s="276"/>
      <c r="N164" s="276"/>
      <c r="O164" s="276"/>
      <c r="P164" s="276"/>
      <c r="Q164" s="276"/>
      <c r="R164" s="93"/>
      <c r="S164" s="93"/>
      <c r="T164" s="93"/>
      <c r="U164" s="95"/>
      <c r="V164" s="93"/>
      <c r="W164" s="131"/>
    </row>
    <row r="165" spans="1:23" ht="15.75" thickBot="1" x14ac:dyDescent="0.3">
      <c r="A165" s="284"/>
      <c r="B165" s="275">
        <v>0.15</v>
      </c>
      <c r="C165" s="276"/>
      <c r="D165" s="276"/>
      <c r="E165" s="276"/>
      <c r="F165" s="276"/>
      <c r="G165" s="276"/>
      <c r="H165" s="276"/>
      <c r="I165" s="276"/>
      <c r="J165" s="276"/>
      <c r="K165" s="277"/>
      <c r="L165" s="276"/>
      <c r="M165" s="78">
        <f>'15. Calcolo delle rigidezze'!$B$278</f>
        <v>6.1448180275953685</v>
      </c>
      <c r="N165" s="276"/>
      <c r="O165" s="78">
        <f>'15. Calcolo delle rigidezze'!$B$279</f>
        <v>1.2230115281113099</v>
      </c>
      <c r="P165" s="276"/>
      <c r="Q165" s="78">
        <f>'15. Calcolo delle rigidezze'!$B$280</f>
        <v>9.1007800525319151</v>
      </c>
      <c r="R165" s="93"/>
      <c r="S165" s="93"/>
      <c r="T165" s="93"/>
      <c r="U165" s="95"/>
      <c r="V165" s="93"/>
      <c r="W165" s="131"/>
    </row>
    <row r="166" spans="1:23" ht="15.75" thickBot="1" x14ac:dyDescent="0.3">
      <c r="A166" s="133"/>
      <c r="B166" s="93"/>
      <c r="C166" s="93"/>
      <c r="D166" s="93"/>
      <c r="E166" s="93"/>
      <c r="F166" s="93"/>
      <c r="G166" s="93"/>
      <c r="H166" s="93"/>
      <c r="I166" s="93"/>
      <c r="J166" s="93"/>
      <c r="K166" s="93"/>
      <c r="L166" s="93"/>
      <c r="M166" s="93"/>
      <c r="N166" s="93"/>
      <c r="O166" s="93"/>
      <c r="P166" s="93"/>
      <c r="Q166" s="93"/>
      <c r="R166" s="93"/>
      <c r="S166" s="93"/>
      <c r="T166" s="93"/>
      <c r="U166" s="95"/>
      <c r="V166" s="93"/>
      <c r="W166" s="131"/>
    </row>
    <row r="167" spans="1:23" ht="15.75" thickBot="1" x14ac:dyDescent="0.3">
      <c r="A167" s="284"/>
      <c r="B167" s="276"/>
      <c r="C167" s="276"/>
      <c r="D167" s="276"/>
      <c r="E167" s="276"/>
      <c r="F167" s="276"/>
      <c r="G167" s="276"/>
      <c r="H167" s="276"/>
      <c r="I167" s="276"/>
      <c r="J167" s="276"/>
      <c r="K167" s="276"/>
      <c r="L167" s="276"/>
      <c r="M167" s="276"/>
      <c r="N167" s="276"/>
      <c r="O167" s="276"/>
      <c r="P167" s="276"/>
      <c r="Q167" s="276"/>
      <c r="R167" s="285"/>
      <c r="S167" s="87" t="s">
        <v>8</v>
      </c>
      <c r="T167" s="93"/>
      <c r="U167" s="95"/>
      <c r="V167" s="93"/>
      <c r="W167" s="131"/>
    </row>
    <row r="168" spans="1:23" x14ac:dyDescent="0.25">
      <c r="A168" s="1442" t="s">
        <v>94</v>
      </c>
      <c r="B168" s="1218"/>
      <c r="C168" s="1218"/>
      <c r="D168" s="278">
        <f>SUM(D156:D162)</f>
        <v>37.260965645117132</v>
      </c>
      <c r="E168" s="278"/>
      <c r="F168" s="278">
        <f>SUM(F156:F162)</f>
        <v>23.908504491592449</v>
      </c>
      <c r="G168" s="278"/>
      <c r="H168" s="278">
        <f>SUM(H156:H162)</f>
        <v>14.965198317982281</v>
      </c>
      <c r="I168" s="278"/>
      <c r="J168" s="278">
        <f>SUM(J156:J162)</f>
        <v>30.257956711401576</v>
      </c>
      <c r="K168" s="276"/>
      <c r="L168" s="276"/>
      <c r="M168" s="278">
        <f>SUM(M153:M165)</f>
        <v>63.558785981829033</v>
      </c>
      <c r="N168" s="278"/>
      <c r="O168" s="278">
        <f>SUM(O153:O165)</f>
        <v>19.7010506322199</v>
      </c>
      <c r="P168" s="278"/>
      <c r="Q168" s="278">
        <f>SUM(Q153:Q165)</f>
        <v>66.514748006765572</v>
      </c>
      <c r="R168" s="285"/>
      <c r="S168" s="86">
        <f>SUM(D168:Q168)</f>
        <v>256.16720978690796</v>
      </c>
      <c r="T168" s="93"/>
      <c r="U168" s="95"/>
      <c r="V168" s="93"/>
      <c r="W168" s="131"/>
    </row>
    <row r="169" spans="1:23" ht="15.75" thickBot="1" x14ac:dyDescent="0.3">
      <c r="A169" s="1442" t="s">
        <v>96</v>
      </c>
      <c r="B169" s="1218"/>
      <c r="C169" s="1218"/>
      <c r="D169" s="287">
        <f>D168*D151</f>
        <v>5.58914484676757</v>
      </c>
      <c r="E169" s="287"/>
      <c r="F169" s="287">
        <f>F168*F151</f>
        <v>126.71507380544</v>
      </c>
      <c r="G169" s="287"/>
      <c r="H169" s="287">
        <f>H168*H151</f>
        <v>151.89676292752017</v>
      </c>
      <c r="I169" s="287"/>
      <c r="J169" s="287">
        <f>J168*J151</f>
        <v>453.86935067102365</v>
      </c>
      <c r="K169" s="287"/>
      <c r="L169" s="287"/>
      <c r="M169" s="287">
        <f>M168*M151</f>
        <v>1156.7699048692884</v>
      </c>
      <c r="N169" s="287"/>
      <c r="O169" s="287">
        <f>O168*O151</f>
        <v>435.39321897205974</v>
      </c>
      <c r="P169" s="287"/>
      <c r="Q169" s="287">
        <f>Q168*Q151</f>
        <v>1742.6863977772578</v>
      </c>
      <c r="R169" s="84"/>
      <c r="S169" s="297">
        <f>SUM(D169:Q169)</f>
        <v>4072.9198538693572</v>
      </c>
      <c r="T169" s="93"/>
      <c r="U169" s="96"/>
      <c r="V169" s="93"/>
      <c r="W169" s="131"/>
    </row>
    <row r="170" spans="1:23" ht="15.75" thickBot="1" x14ac:dyDescent="0.3">
      <c r="A170" s="134"/>
      <c r="B170" s="99"/>
      <c r="C170" s="99"/>
      <c r="D170" s="99"/>
      <c r="E170" s="99"/>
      <c r="F170" s="99"/>
      <c r="G170" s="99"/>
      <c r="H170" s="99"/>
      <c r="I170" s="99"/>
      <c r="J170" s="99"/>
      <c r="K170" s="99"/>
      <c r="L170" s="99"/>
      <c r="M170" s="99"/>
      <c r="N170" s="99"/>
      <c r="O170" s="99"/>
      <c r="P170" s="99"/>
      <c r="Q170" s="99"/>
      <c r="R170" s="99"/>
      <c r="S170" s="99"/>
      <c r="T170" s="99"/>
      <c r="U170" s="99"/>
      <c r="V170" s="100"/>
      <c r="W170" s="135"/>
    </row>
    <row r="171" spans="1:23" x14ac:dyDescent="0.25">
      <c r="A171" s="133"/>
      <c r="B171" s="93"/>
      <c r="C171" s="93"/>
      <c r="D171" s="93"/>
      <c r="E171" s="93"/>
      <c r="F171" s="93"/>
      <c r="G171" s="93"/>
      <c r="H171" s="93"/>
      <c r="I171" s="93"/>
      <c r="J171" s="93"/>
      <c r="K171" s="93"/>
      <c r="L171" s="93"/>
      <c r="M171" s="93"/>
      <c r="N171" s="93"/>
      <c r="O171" s="93"/>
      <c r="P171" s="93"/>
      <c r="Q171" s="93"/>
      <c r="R171" s="93"/>
      <c r="S171" s="93"/>
      <c r="T171" s="121"/>
      <c r="U171" s="93"/>
      <c r="V171" s="93"/>
      <c r="W171" s="131"/>
    </row>
    <row r="172" spans="1:23" x14ac:dyDescent="0.25">
      <c r="A172" s="1640" t="s">
        <v>384</v>
      </c>
      <c r="B172" s="1641"/>
      <c r="C172" s="1641"/>
      <c r="D172" s="1641"/>
      <c r="E172" s="1641"/>
      <c r="F172" s="1641"/>
      <c r="G172" s="1641"/>
      <c r="H172" s="1641"/>
      <c r="I172" s="1641"/>
      <c r="J172" s="1641"/>
      <c r="K172" s="1641"/>
      <c r="L172" s="1641"/>
      <c r="M172" s="1641"/>
      <c r="N172" s="1641"/>
      <c r="O172" s="1641"/>
      <c r="P172" s="1641"/>
      <c r="Q172" s="1641"/>
      <c r="R172" s="1641"/>
      <c r="S172" s="1641"/>
      <c r="T172" s="1641"/>
      <c r="U172" s="126"/>
      <c r="V172" s="1642" t="s">
        <v>97</v>
      </c>
      <c r="W172" s="1643"/>
    </row>
    <row r="173" spans="1:23" x14ac:dyDescent="0.25">
      <c r="A173" s="127"/>
      <c r="B173" s="128"/>
      <c r="C173" s="129" t="s">
        <v>92</v>
      </c>
      <c r="D173" s="128">
        <v>0.15</v>
      </c>
      <c r="E173" s="128"/>
      <c r="F173" s="128">
        <f>D173+5.15</f>
        <v>5.3000000000000007</v>
      </c>
      <c r="G173" s="128"/>
      <c r="H173" s="128">
        <f>F173+4.85</f>
        <v>10.15</v>
      </c>
      <c r="I173" s="128"/>
      <c r="J173" s="128">
        <f>H173+4.85</f>
        <v>15</v>
      </c>
      <c r="K173" s="128"/>
      <c r="L173" s="128"/>
      <c r="M173" s="128">
        <f>J173+3.2</f>
        <v>18.2</v>
      </c>
      <c r="N173" s="128"/>
      <c r="O173" s="128">
        <f>M173+3.9</f>
        <v>22.099999999999998</v>
      </c>
      <c r="P173" s="128"/>
      <c r="Q173" s="128">
        <f>O173+4.1</f>
        <v>26.199999999999996</v>
      </c>
      <c r="R173" s="128"/>
      <c r="S173" s="128" t="s">
        <v>94</v>
      </c>
      <c r="T173" s="128" t="s">
        <v>95</v>
      </c>
      <c r="U173" s="128"/>
      <c r="V173" s="1644"/>
      <c r="W173" s="1645"/>
    </row>
    <row r="174" spans="1:23" x14ac:dyDescent="0.25">
      <c r="A174" s="284"/>
      <c r="B174" s="276"/>
      <c r="C174" s="126"/>
      <c r="D174" s="126"/>
      <c r="E174" s="126"/>
      <c r="F174" s="126"/>
      <c r="G174" s="126"/>
      <c r="H174" s="126"/>
      <c r="I174" s="126"/>
      <c r="J174" s="126"/>
      <c r="K174" s="126"/>
      <c r="L174" s="126"/>
      <c r="M174" s="126"/>
      <c r="N174" s="126"/>
      <c r="O174" s="126"/>
      <c r="P174" s="276"/>
      <c r="Q174" s="276"/>
      <c r="R174" s="276"/>
      <c r="S174" s="276"/>
      <c r="T174" s="276"/>
      <c r="U174" s="276"/>
      <c r="V174" s="276" t="s">
        <v>98</v>
      </c>
      <c r="W174" s="91">
        <v>2.25</v>
      </c>
    </row>
    <row r="175" spans="1:23" x14ac:dyDescent="0.25">
      <c r="A175" s="130" t="s">
        <v>93</v>
      </c>
      <c r="B175" s="275">
        <f>B178+4.3</f>
        <v>18.3</v>
      </c>
      <c r="C175" s="276"/>
      <c r="D175" s="276"/>
      <c r="E175" s="276"/>
      <c r="F175" s="276"/>
      <c r="G175" s="276"/>
      <c r="H175" s="276"/>
      <c r="I175" s="276"/>
      <c r="J175" s="276"/>
      <c r="K175" s="277"/>
      <c r="L175" s="276"/>
      <c r="M175" s="278"/>
      <c r="N175" s="276"/>
      <c r="O175" s="278"/>
      <c r="P175" s="276"/>
      <c r="Q175" s="278"/>
      <c r="R175" s="278"/>
      <c r="S175" s="278"/>
      <c r="T175" s="287"/>
      <c r="U175" s="82"/>
      <c r="V175" s="276" t="s">
        <v>99</v>
      </c>
      <c r="W175" s="91">
        <v>5.0750000000000002</v>
      </c>
    </row>
    <row r="176" spans="1:23" x14ac:dyDescent="0.25">
      <c r="A176" s="284"/>
      <c r="B176" s="275"/>
      <c r="C176" s="276"/>
      <c r="D176" s="276"/>
      <c r="E176" s="276"/>
      <c r="F176" s="276"/>
      <c r="G176" s="276"/>
      <c r="H176" s="276"/>
      <c r="I176" s="276"/>
      <c r="J176" s="276"/>
      <c r="K176" s="277"/>
      <c r="L176" s="276"/>
      <c r="M176" s="276"/>
      <c r="N176" s="276"/>
      <c r="O176" s="276"/>
      <c r="P176" s="276"/>
      <c r="Q176" s="276"/>
      <c r="R176" s="276"/>
      <c r="S176" s="276"/>
      <c r="T176" s="287"/>
      <c r="U176" s="82"/>
      <c r="V176" s="93"/>
      <c r="W176" s="131"/>
    </row>
    <row r="177" spans="1:23" ht="15.75" thickBot="1" x14ac:dyDescent="0.3">
      <c r="A177" s="284"/>
      <c r="B177" s="275"/>
      <c r="C177" s="276"/>
      <c r="D177" s="276"/>
      <c r="E177" s="276"/>
      <c r="F177" s="276"/>
      <c r="G177" s="276"/>
      <c r="H177" s="276"/>
      <c r="I177" s="276"/>
      <c r="J177" s="276"/>
      <c r="K177" s="277"/>
      <c r="L177" s="276"/>
      <c r="M177" s="276"/>
      <c r="N177" s="276"/>
      <c r="O177" s="276"/>
      <c r="P177" s="276"/>
      <c r="Q177" s="276"/>
      <c r="R177" s="276"/>
      <c r="S177" s="276"/>
      <c r="T177" s="287"/>
      <c r="U177" s="82"/>
      <c r="V177" s="93"/>
      <c r="W177" s="131"/>
    </row>
    <row r="178" spans="1:23" ht="15.75" thickBot="1" x14ac:dyDescent="0.3">
      <c r="A178" s="284"/>
      <c r="B178" s="275">
        <f>B181+4.35</f>
        <v>14</v>
      </c>
      <c r="C178" s="276"/>
      <c r="D178" s="278"/>
      <c r="E178" s="276"/>
      <c r="F178" s="278"/>
      <c r="G178" s="276"/>
      <c r="H178" s="278"/>
      <c r="I178" s="276"/>
      <c r="J178" s="78">
        <f>'15. Calcolo delle rigidezze'!$B$141</f>
        <v>13.043488041193578</v>
      </c>
      <c r="K178" s="279"/>
      <c r="L178" s="276"/>
      <c r="M178" s="78">
        <f>'15. Calcolo delle rigidezze'!$B$142</f>
        <v>7.7205370944263141</v>
      </c>
      <c r="N178" s="276"/>
      <c r="O178" s="278"/>
      <c r="P178" s="276"/>
      <c r="Q178" s="278"/>
      <c r="R178" s="278"/>
      <c r="S178" s="278">
        <f>D178+F178+H178+J178+M178+O178+Q178</f>
        <v>20.764025135619892</v>
      </c>
      <c r="T178" s="287">
        <f t="shared" ref="T178:T184" si="4">$S178*$B178</f>
        <v>290.69635189867847</v>
      </c>
      <c r="U178" s="82"/>
      <c r="V178" s="1642" t="s">
        <v>100</v>
      </c>
      <c r="W178" s="1643"/>
    </row>
    <row r="179" spans="1:23" x14ac:dyDescent="0.25">
      <c r="A179" s="284"/>
      <c r="B179" s="275"/>
      <c r="C179" s="276"/>
      <c r="D179" s="276"/>
      <c r="E179" s="276"/>
      <c r="F179" s="276"/>
      <c r="G179" s="276"/>
      <c r="H179" s="276"/>
      <c r="I179" s="276"/>
      <c r="J179" s="276"/>
      <c r="K179" s="277"/>
      <c r="L179" s="276"/>
      <c r="M179" s="276"/>
      <c r="N179" s="276"/>
      <c r="O179" s="276"/>
      <c r="P179" s="276"/>
      <c r="Q179" s="276"/>
      <c r="R179" s="276"/>
      <c r="S179" s="276"/>
      <c r="T179" s="287"/>
      <c r="U179" s="82"/>
      <c r="V179" s="1644"/>
      <c r="W179" s="1645"/>
    </row>
    <row r="180" spans="1:23" ht="15.75" thickBot="1" x14ac:dyDescent="0.3">
      <c r="A180" s="284"/>
      <c r="B180" s="275"/>
      <c r="C180" s="276"/>
      <c r="D180" s="276"/>
      <c r="E180" s="276"/>
      <c r="F180" s="276"/>
      <c r="G180" s="276"/>
      <c r="H180" s="276"/>
      <c r="I180" s="276"/>
      <c r="J180" s="276"/>
      <c r="K180" s="277"/>
      <c r="L180" s="276"/>
      <c r="M180" s="276"/>
      <c r="N180" s="276"/>
      <c r="O180" s="276"/>
      <c r="P180" s="276"/>
      <c r="Q180" s="276"/>
      <c r="R180" s="276"/>
      <c r="S180" s="276"/>
      <c r="T180" s="287"/>
      <c r="U180" s="82"/>
      <c r="V180" s="276" t="s">
        <v>98</v>
      </c>
      <c r="W180" s="91">
        <f>S211/S210</f>
        <v>16.76997039755372</v>
      </c>
    </row>
    <row r="181" spans="1:23" ht="15.75" thickBot="1" x14ac:dyDescent="0.3">
      <c r="A181" s="284"/>
      <c r="B181" s="275">
        <f>B184+4.5</f>
        <v>9.65</v>
      </c>
      <c r="C181" s="276"/>
      <c r="D181" s="278"/>
      <c r="E181" s="276"/>
      <c r="F181" s="278"/>
      <c r="G181" s="276"/>
      <c r="H181" s="278"/>
      <c r="I181" s="276"/>
      <c r="J181" s="78">
        <f>'15. Calcolo delle rigidezze'!$B$143</f>
        <v>2.7074740110259636</v>
      </c>
      <c r="K181" s="279"/>
      <c r="L181" s="276"/>
      <c r="M181" s="93"/>
      <c r="N181" s="93"/>
      <c r="O181" s="93"/>
      <c r="P181" s="93"/>
      <c r="Q181" s="93"/>
      <c r="R181" s="93"/>
      <c r="S181" s="278">
        <f>D181+F181+H181+J181</f>
        <v>2.7074740110259636</v>
      </c>
      <c r="T181" s="287">
        <f t="shared" si="4"/>
        <v>26.127124206400548</v>
      </c>
      <c r="U181" s="82"/>
      <c r="V181" s="276" t="s">
        <v>99</v>
      </c>
      <c r="W181" s="91">
        <f>T189/S189</f>
        <v>9.5490458992979192</v>
      </c>
    </row>
    <row r="182" spans="1:23" ht="15.75" thickBot="1" x14ac:dyDescent="0.3">
      <c r="A182" s="284"/>
      <c r="B182" s="275">
        <v>9.0500000000000007</v>
      </c>
      <c r="C182" s="276"/>
      <c r="D182" s="276"/>
      <c r="E182" s="276"/>
      <c r="F182" s="276"/>
      <c r="G182" s="276"/>
      <c r="H182" s="276"/>
      <c r="I182" s="276"/>
      <c r="J182" s="276"/>
      <c r="K182" s="277"/>
      <c r="L182" s="276"/>
      <c r="M182" s="78">
        <f>'15. Calcolo delle rigidezze'!$B$144</f>
        <v>2.7074740110259636</v>
      </c>
      <c r="N182" s="276"/>
      <c r="O182" s="278"/>
      <c r="P182" s="276"/>
      <c r="Q182" s="278"/>
      <c r="R182" s="278"/>
      <c r="S182" s="278">
        <f>M182+O182+Q182</f>
        <v>2.7074740110259636</v>
      </c>
      <c r="T182" s="287">
        <f t="shared" si="4"/>
        <v>24.502639799784973</v>
      </c>
      <c r="U182" s="82"/>
      <c r="V182" s="93"/>
      <c r="W182" s="131"/>
    </row>
    <row r="183" spans="1:23" ht="15.75" thickBot="1" x14ac:dyDescent="0.3">
      <c r="A183" s="284"/>
      <c r="B183" s="275"/>
      <c r="C183" s="276"/>
      <c r="D183" s="276"/>
      <c r="E183" s="276"/>
      <c r="F183" s="276"/>
      <c r="G183" s="276"/>
      <c r="H183" s="276"/>
      <c r="I183" s="276"/>
      <c r="J183" s="276"/>
      <c r="K183" s="277"/>
      <c r="L183" s="276"/>
      <c r="M183" s="276"/>
      <c r="N183" s="276"/>
      <c r="O183" s="276"/>
      <c r="P183" s="276"/>
      <c r="Q183" s="276"/>
      <c r="R183" s="276"/>
      <c r="S183" s="276"/>
      <c r="T183" s="287"/>
      <c r="U183" s="82"/>
      <c r="V183" s="93"/>
      <c r="W183" s="131"/>
    </row>
    <row r="184" spans="1:23" ht="15.75" thickBot="1" x14ac:dyDescent="0.3">
      <c r="A184" s="284"/>
      <c r="B184" s="275">
        <f>B187+5</f>
        <v>5.15</v>
      </c>
      <c r="C184" s="276"/>
      <c r="D184" s="278"/>
      <c r="E184" s="276"/>
      <c r="F184" s="278"/>
      <c r="G184" s="276"/>
      <c r="H184" s="278"/>
      <c r="I184" s="276"/>
      <c r="J184" s="78">
        <f>'15. Calcolo delle rigidezze'!$B$145</f>
        <v>13.043488041193578</v>
      </c>
      <c r="K184" s="279"/>
      <c r="L184" s="276"/>
      <c r="M184" s="78">
        <f>'15. Calcolo delle rigidezze'!$B$146</f>
        <v>7.7205370944263141</v>
      </c>
      <c r="N184" s="276"/>
      <c r="O184" s="278"/>
      <c r="P184" s="276"/>
      <c r="Q184" s="278"/>
      <c r="R184" s="278"/>
      <c r="S184" s="278">
        <f>D184+F184+H184+J184+M184+O184+Q184</f>
        <v>20.764025135619892</v>
      </c>
      <c r="T184" s="287">
        <f t="shared" si="4"/>
        <v>106.93472944844245</v>
      </c>
      <c r="U184" s="82"/>
      <c r="V184" s="93"/>
      <c r="W184" s="131"/>
    </row>
    <row r="185" spans="1:23" x14ac:dyDescent="0.25">
      <c r="A185" s="284"/>
      <c r="B185" s="275"/>
      <c r="C185" s="276"/>
      <c r="D185" s="276"/>
      <c r="E185" s="276"/>
      <c r="F185" s="276"/>
      <c r="G185" s="276"/>
      <c r="H185" s="276"/>
      <c r="I185" s="276"/>
      <c r="J185" s="276"/>
      <c r="K185" s="277"/>
      <c r="L185" s="276"/>
      <c r="M185" s="276"/>
      <c r="N185" s="276"/>
      <c r="O185" s="276"/>
      <c r="P185" s="276"/>
      <c r="Q185" s="276"/>
      <c r="R185" s="276"/>
      <c r="S185" s="276"/>
      <c r="T185" s="287"/>
      <c r="U185" s="82"/>
      <c r="V185" s="93"/>
      <c r="W185" s="131"/>
    </row>
    <row r="186" spans="1:23" x14ac:dyDescent="0.25">
      <c r="A186" s="284"/>
      <c r="B186" s="275"/>
      <c r="C186" s="276"/>
      <c r="D186" s="276"/>
      <c r="E186" s="276"/>
      <c r="F186" s="276"/>
      <c r="G186" s="276"/>
      <c r="H186" s="276"/>
      <c r="I186" s="276"/>
      <c r="J186" s="276"/>
      <c r="K186" s="277"/>
      <c r="L186" s="276"/>
      <c r="M186" s="276"/>
      <c r="N186" s="276"/>
      <c r="O186" s="276"/>
      <c r="P186" s="276"/>
      <c r="Q186" s="276"/>
      <c r="R186" s="276"/>
      <c r="S186" s="276"/>
      <c r="T186" s="287"/>
      <c r="U186" s="82"/>
      <c r="V186" s="93"/>
      <c r="W186" s="131"/>
    </row>
    <row r="187" spans="1:23" x14ac:dyDescent="0.25">
      <c r="A187" s="284"/>
      <c r="B187" s="275">
        <v>0.15</v>
      </c>
      <c r="C187" s="276"/>
      <c r="D187" s="276"/>
      <c r="E187" s="276"/>
      <c r="F187" s="276"/>
      <c r="G187" s="276"/>
      <c r="H187" s="276"/>
      <c r="I187" s="276"/>
      <c r="J187" s="276"/>
      <c r="K187" s="277"/>
      <c r="L187" s="276"/>
      <c r="M187" s="278"/>
      <c r="N187" s="276"/>
      <c r="O187" s="278"/>
      <c r="P187" s="276"/>
      <c r="Q187" s="278"/>
      <c r="R187" s="278"/>
      <c r="S187" s="278"/>
      <c r="T187" s="287"/>
      <c r="U187" s="82"/>
      <c r="V187" s="93"/>
      <c r="W187" s="131"/>
    </row>
    <row r="188" spans="1:23" ht="15.75" thickBot="1" x14ac:dyDescent="0.3">
      <c r="A188" s="284"/>
      <c r="B188" s="276"/>
      <c r="C188" s="276"/>
      <c r="D188" s="276"/>
      <c r="E188" s="276"/>
      <c r="F188" s="276"/>
      <c r="G188" s="276"/>
      <c r="H188" s="276"/>
      <c r="I188" s="276"/>
      <c r="J188" s="276"/>
      <c r="K188" s="276"/>
      <c r="L188" s="276"/>
      <c r="M188" s="276"/>
      <c r="N188" s="276"/>
      <c r="O188" s="276"/>
      <c r="P188" s="276"/>
      <c r="Q188" s="276"/>
      <c r="R188" s="7"/>
      <c r="S188" s="7"/>
      <c r="T188" s="83"/>
      <c r="U188" s="278"/>
      <c r="V188" s="93"/>
      <c r="W188" s="131"/>
    </row>
    <row r="189" spans="1:23" ht="15.75" thickBot="1" x14ac:dyDescent="0.3">
      <c r="A189" s="284"/>
      <c r="B189" s="276"/>
      <c r="C189" s="276"/>
      <c r="D189" s="276"/>
      <c r="E189" s="276"/>
      <c r="F189" s="276"/>
      <c r="G189" s="276"/>
      <c r="H189" s="276"/>
      <c r="I189" s="276"/>
      <c r="J189" s="276"/>
      <c r="K189" s="276"/>
      <c r="L189" s="276"/>
      <c r="M189" s="276"/>
      <c r="N189" s="276"/>
      <c r="O189" s="276"/>
      <c r="P189" s="276"/>
      <c r="Q189" s="276"/>
      <c r="R189" s="87" t="s">
        <v>8</v>
      </c>
      <c r="S189" s="85">
        <f>SUM(S175:S187)</f>
        <v>46.942998293291708</v>
      </c>
      <c r="T189" s="116">
        <f>SUM(T175:T187)</f>
        <v>448.26084535330642</v>
      </c>
      <c r="U189" s="95"/>
      <c r="V189" s="93"/>
      <c r="W189" s="131"/>
    </row>
    <row r="190" spans="1:23" x14ac:dyDescent="0.25">
      <c r="A190" s="69"/>
      <c r="B190" s="222"/>
      <c r="C190" s="222"/>
      <c r="D190" s="222"/>
      <c r="E190" s="222"/>
      <c r="F190" s="222"/>
      <c r="G190" s="222"/>
      <c r="H190" s="222"/>
      <c r="I190" s="222"/>
      <c r="J190" s="222"/>
      <c r="K190" s="222"/>
      <c r="L190" s="222"/>
      <c r="M190" s="222"/>
      <c r="N190" s="222"/>
      <c r="O190" s="222"/>
      <c r="P190" s="222"/>
      <c r="Q190" s="222"/>
      <c r="R190" s="286"/>
      <c r="S190" s="112"/>
      <c r="T190" s="113"/>
      <c r="U190" s="114"/>
      <c r="V190" s="52"/>
      <c r="W190" s="132"/>
    </row>
    <row r="191" spans="1:23" x14ac:dyDescent="0.25">
      <c r="A191" s="284"/>
      <c r="B191" s="276"/>
      <c r="C191" s="276"/>
      <c r="D191" s="276"/>
      <c r="E191" s="276"/>
      <c r="F191" s="276"/>
      <c r="G191" s="276"/>
      <c r="H191" s="276"/>
      <c r="I191" s="276"/>
      <c r="J191" s="276"/>
      <c r="K191" s="276"/>
      <c r="L191" s="276"/>
      <c r="M191" s="276"/>
      <c r="N191" s="276"/>
      <c r="O191" s="276"/>
      <c r="P191" s="276"/>
      <c r="Q191" s="276"/>
      <c r="R191" s="280"/>
      <c r="S191" s="122"/>
      <c r="T191" s="123"/>
      <c r="U191" s="95"/>
      <c r="V191" s="93"/>
      <c r="W191" s="131"/>
    </row>
    <row r="192" spans="1:23" x14ac:dyDescent="0.25">
      <c r="A192" s="1640" t="s">
        <v>385</v>
      </c>
      <c r="B192" s="1641"/>
      <c r="C192" s="1641"/>
      <c r="D192" s="1641"/>
      <c r="E192" s="1641"/>
      <c r="F192" s="1641"/>
      <c r="G192" s="1641"/>
      <c r="H192" s="1641"/>
      <c r="I192" s="1641"/>
      <c r="J192" s="1641"/>
      <c r="K192" s="1641"/>
      <c r="L192" s="1641"/>
      <c r="M192" s="1641"/>
      <c r="N192" s="1641"/>
      <c r="O192" s="1641"/>
      <c r="P192" s="1641"/>
      <c r="Q192" s="1641"/>
      <c r="R192" s="1641"/>
      <c r="S192" s="1641"/>
      <c r="T192" s="1641"/>
      <c r="U192" s="95"/>
      <c r="V192" s="93"/>
      <c r="W192" s="131"/>
    </row>
    <row r="193" spans="1:23" x14ac:dyDescent="0.25">
      <c r="A193" s="127"/>
      <c r="B193" s="128"/>
      <c r="C193" s="129" t="s">
        <v>92</v>
      </c>
      <c r="D193" s="128">
        <v>0.15</v>
      </c>
      <c r="E193" s="128"/>
      <c r="F193" s="128">
        <f>D193+5.15</f>
        <v>5.3000000000000007</v>
      </c>
      <c r="G193" s="128"/>
      <c r="H193" s="128">
        <f>F193+4.85</f>
        <v>10.15</v>
      </c>
      <c r="I193" s="128"/>
      <c r="J193" s="128">
        <f>H193+4.85</f>
        <v>15</v>
      </c>
      <c r="K193" s="128"/>
      <c r="L193" s="128"/>
      <c r="M193" s="128">
        <f>J193+3.2</f>
        <v>18.2</v>
      </c>
      <c r="N193" s="128"/>
      <c r="O193" s="128">
        <f>M193+3.9</f>
        <v>22.099999999999998</v>
      </c>
      <c r="P193" s="128"/>
      <c r="Q193" s="128">
        <f>O193+4.1</f>
        <v>26.199999999999996</v>
      </c>
      <c r="R193" s="93"/>
      <c r="S193" s="93"/>
      <c r="T193" s="93"/>
      <c r="U193" s="95"/>
      <c r="V193" s="93"/>
      <c r="W193" s="131"/>
    </row>
    <row r="194" spans="1:23" x14ac:dyDescent="0.25">
      <c r="A194" s="284"/>
      <c r="B194" s="276"/>
      <c r="C194" s="126"/>
      <c r="D194" s="126"/>
      <c r="E194" s="126"/>
      <c r="F194" s="126"/>
      <c r="G194" s="126"/>
      <c r="H194" s="126"/>
      <c r="I194" s="126"/>
      <c r="J194" s="126"/>
      <c r="K194" s="126"/>
      <c r="L194" s="126"/>
      <c r="M194" s="126"/>
      <c r="N194" s="126"/>
      <c r="O194" s="126"/>
      <c r="P194" s="276"/>
      <c r="Q194" s="276"/>
      <c r="R194" s="93"/>
      <c r="S194" s="93"/>
      <c r="T194" s="93"/>
      <c r="U194" s="95"/>
      <c r="V194" s="93"/>
      <c r="W194" s="131"/>
    </row>
    <row r="195" spans="1:23" x14ac:dyDescent="0.25">
      <c r="A195" s="130" t="s">
        <v>93</v>
      </c>
      <c r="B195" s="275">
        <f>B198+4.3</f>
        <v>18.3</v>
      </c>
      <c r="C195" s="276"/>
      <c r="D195" s="276"/>
      <c r="E195" s="276"/>
      <c r="F195" s="276"/>
      <c r="G195" s="276"/>
      <c r="H195" s="276"/>
      <c r="I195" s="276"/>
      <c r="J195" s="276"/>
      <c r="K195" s="277"/>
      <c r="L195" s="276"/>
      <c r="M195" s="278"/>
      <c r="N195" s="276"/>
      <c r="O195" s="278"/>
      <c r="P195" s="276"/>
      <c r="Q195" s="278"/>
      <c r="R195" s="93"/>
      <c r="S195" s="93"/>
      <c r="T195" s="93"/>
      <c r="U195" s="95"/>
      <c r="V195" s="93"/>
      <c r="W195" s="131"/>
    </row>
    <row r="196" spans="1:23" x14ac:dyDescent="0.25">
      <c r="A196" s="284"/>
      <c r="B196" s="275"/>
      <c r="C196" s="276"/>
      <c r="D196" s="276"/>
      <c r="E196" s="276"/>
      <c r="F196" s="276"/>
      <c r="G196" s="276"/>
      <c r="H196" s="276"/>
      <c r="I196" s="276"/>
      <c r="J196" s="276"/>
      <c r="K196" s="277"/>
      <c r="L196" s="276"/>
      <c r="M196" s="276"/>
      <c r="N196" s="276"/>
      <c r="O196" s="276"/>
      <c r="P196" s="276"/>
      <c r="Q196" s="276"/>
      <c r="R196" s="93"/>
      <c r="S196" s="93"/>
      <c r="T196" s="93"/>
      <c r="U196" s="95"/>
      <c r="V196" s="93"/>
      <c r="W196" s="131"/>
    </row>
    <row r="197" spans="1:23" ht="15.75" thickBot="1" x14ac:dyDescent="0.3">
      <c r="A197" s="284"/>
      <c r="B197" s="275"/>
      <c r="C197" s="276"/>
      <c r="D197" s="276"/>
      <c r="E197" s="276"/>
      <c r="F197" s="276"/>
      <c r="G197" s="276"/>
      <c r="H197" s="276"/>
      <c r="I197" s="276"/>
      <c r="J197" s="276"/>
      <c r="K197" s="277"/>
      <c r="L197" s="276"/>
      <c r="M197" s="276"/>
      <c r="N197" s="276"/>
      <c r="O197" s="276"/>
      <c r="P197" s="276"/>
      <c r="Q197" s="276"/>
      <c r="R197" s="93"/>
      <c r="S197" s="93"/>
      <c r="T197" s="93"/>
      <c r="U197" s="95"/>
      <c r="V197" s="93"/>
      <c r="W197" s="131"/>
    </row>
    <row r="198" spans="1:23" ht="15.75" thickBot="1" x14ac:dyDescent="0.3">
      <c r="A198" s="284"/>
      <c r="B198" s="275">
        <f>B201+4.35</f>
        <v>14</v>
      </c>
      <c r="C198" s="276"/>
      <c r="D198" s="278"/>
      <c r="E198" s="276"/>
      <c r="F198" s="278"/>
      <c r="G198" s="276"/>
      <c r="H198" s="278"/>
      <c r="I198" s="276"/>
      <c r="J198" s="78">
        <f>'15. Calcolo delle rigidezze'!$B$288</f>
        <v>6.6337290845342727</v>
      </c>
      <c r="K198" s="279"/>
      <c r="L198" s="276"/>
      <c r="M198" s="78">
        <f>'15. Calcolo delle rigidezze'!$B$289</f>
        <v>9.1778418147078877</v>
      </c>
      <c r="N198" s="276"/>
      <c r="O198" s="278"/>
      <c r="P198" s="276"/>
      <c r="Q198" s="278"/>
      <c r="R198" s="93"/>
      <c r="S198" s="93"/>
      <c r="T198" s="93"/>
      <c r="U198" s="95"/>
      <c r="V198" s="93"/>
      <c r="W198" s="131"/>
    </row>
    <row r="199" spans="1:23" x14ac:dyDescent="0.25">
      <c r="A199" s="284"/>
      <c r="B199" s="275"/>
      <c r="C199" s="276"/>
      <c r="D199" s="276"/>
      <c r="E199" s="276"/>
      <c r="F199" s="276"/>
      <c r="G199" s="276"/>
      <c r="H199" s="276"/>
      <c r="I199" s="276"/>
      <c r="J199" s="276"/>
      <c r="K199" s="277"/>
      <c r="L199" s="276"/>
      <c r="M199" s="276"/>
      <c r="N199" s="276"/>
      <c r="O199" s="276"/>
      <c r="P199" s="276"/>
      <c r="Q199" s="276"/>
      <c r="R199" s="93"/>
      <c r="S199" s="93"/>
      <c r="T199" s="93"/>
      <c r="U199" s="95"/>
      <c r="V199" s="93"/>
      <c r="W199" s="131"/>
    </row>
    <row r="200" spans="1:23" ht="15.75" thickBot="1" x14ac:dyDescent="0.3">
      <c r="A200" s="284"/>
      <c r="B200" s="275"/>
      <c r="C200" s="276"/>
      <c r="D200" s="276"/>
      <c r="E200" s="276"/>
      <c r="F200" s="276"/>
      <c r="G200" s="276"/>
      <c r="H200" s="276"/>
      <c r="I200" s="276"/>
      <c r="J200" s="276"/>
      <c r="K200" s="277"/>
      <c r="L200" s="276"/>
      <c r="M200" s="276"/>
      <c r="N200" s="276"/>
      <c r="O200" s="276"/>
      <c r="P200" s="276"/>
      <c r="Q200" s="276"/>
      <c r="R200" s="93"/>
      <c r="S200" s="93"/>
      <c r="T200" s="93"/>
      <c r="U200" s="95"/>
      <c r="V200" s="93"/>
      <c r="W200" s="131"/>
    </row>
    <row r="201" spans="1:23" ht="15.75" thickBot="1" x14ac:dyDescent="0.3">
      <c r="A201" s="284"/>
      <c r="B201" s="275">
        <f>B204+4.5</f>
        <v>9.65</v>
      </c>
      <c r="C201" s="276"/>
      <c r="D201" s="278"/>
      <c r="E201" s="276"/>
      <c r="F201" s="278"/>
      <c r="G201" s="276"/>
      <c r="H201" s="278"/>
      <c r="I201" s="276"/>
      <c r="J201" s="78">
        <f>'15. Calcolo delle rigidezze'!$B$290</f>
        <v>17.11010500996737</v>
      </c>
      <c r="K201" s="279"/>
      <c r="L201" s="276"/>
      <c r="M201" s="93"/>
      <c r="N201" s="93"/>
      <c r="O201" s="93"/>
      <c r="P201" s="93"/>
      <c r="Q201" s="93"/>
      <c r="R201" s="93"/>
      <c r="S201" s="93"/>
      <c r="T201" s="93"/>
      <c r="U201" s="95"/>
      <c r="V201" s="93"/>
      <c r="W201" s="131"/>
    </row>
    <row r="202" spans="1:23" ht="15.75" thickBot="1" x14ac:dyDescent="0.3">
      <c r="A202" s="284"/>
      <c r="B202" s="275">
        <v>9.0500000000000007</v>
      </c>
      <c r="C202" s="276"/>
      <c r="D202" s="276"/>
      <c r="E202" s="276"/>
      <c r="F202" s="276"/>
      <c r="G202" s="276"/>
      <c r="H202" s="276"/>
      <c r="I202" s="276"/>
      <c r="J202" s="276"/>
      <c r="K202" s="277"/>
      <c r="L202" s="276"/>
      <c r="M202" s="78">
        <f>'15. Calcolo delle rigidezze'!$B$291</f>
        <v>17.11010500996737</v>
      </c>
      <c r="N202" s="276"/>
      <c r="O202" s="278"/>
      <c r="P202" s="276"/>
      <c r="Q202" s="278"/>
      <c r="R202" s="93"/>
      <c r="S202" s="93"/>
      <c r="T202" s="93"/>
      <c r="U202" s="95"/>
      <c r="V202" s="93"/>
      <c r="W202" s="131"/>
    </row>
    <row r="203" spans="1:23" ht="15.75" thickBot="1" x14ac:dyDescent="0.3">
      <c r="A203" s="284"/>
      <c r="B203" s="275"/>
      <c r="C203" s="276"/>
      <c r="D203" s="276"/>
      <c r="E203" s="276"/>
      <c r="F203" s="276"/>
      <c r="G203" s="276"/>
      <c r="H203" s="276"/>
      <c r="I203" s="276"/>
      <c r="J203" s="276"/>
      <c r="K203" s="277"/>
      <c r="L203" s="276"/>
      <c r="M203" s="276"/>
      <c r="N203" s="276"/>
      <c r="O203" s="276"/>
      <c r="P203" s="276"/>
      <c r="Q203" s="276"/>
      <c r="R203" s="93"/>
      <c r="S203" s="93"/>
      <c r="T203" s="93"/>
      <c r="U203" s="95"/>
      <c r="V203" s="93"/>
      <c r="W203" s="131"/>
    </row>
    <row r="204" spans="1:23" ht="15.75" thickBot="1" x14ac:dyDescent="0.3">
      <c r="A204" s="284"/>
      <c r="B204" s="275">
        <f>B207+5</f>
        <v>5.15</v>
      </c>
      <c r="C204" s="276"/>
      <c r="D204" s="278"/>
      <c r="E204" s="276"/>
      <c r="F204" s="278"/>
      <c r="G204" s="276"/>
      <c r="H204" s="278"/>
      <c r="I204" s="276"/>
      <c r="J204" s="78">
        <f>'15. Calcolo delle rigidezze'!$B$292</f>
        <v>6.5141226168999316</v>
      </c>
      <c r="K204" s="279"/>
      <c r="L204" s="276"/>
      <c r="M204" s="78">
        <f>'15. Calcolo delle rigidezze'!$B$293</f>
        <v>11.162807745738975</v>
      </c>
      <c r="N204" s="276"/>
      <c r="O204" s="278"/>
      <c r="P204" s="276"/>
      <c r="Q204" s="278"/>
      <c r="R204" s="93"/>
      <c r="S204" s="93"/>
      <c r="T204" s="93"/>
      <c r="U204" s="95"/>
      <c r="V204" s="93"/>
      <c r="W204" s="131"/>
    </row>
    <row r="205" spans="1:23" x14ac:dyDescent="0.25">
      <c r="A205" s="284"/>
      <c r="B205" s="275"/>
      <c r="C205" s="276"/>
      <c r="D205" s="276"/>
      <c r="E205" s="276"/>
      <c r="F205" s="276"/>
      <c r="G205" s="276"/>
      <c r="H205" s="276"/>
      <c r="I205" s="276"/>
      <c r="J205" s="276"/>
      <c r="K205" s="277"/>
      <c r="L205" s="276"/>
      <c r="M205" s="276"/>
      <c r="N205" s="276"/>
      <c r="O205" s="276"/>
      <c r="P205" s="276"/>
      <c r="Q205" s="276"/>
      <c r="R205" s="93"/>
      <c r="S205" s="93"/>
      <c r="T205" s="93"/>
      <c r="U205" s="95"/>
      <c r="V205" s="93"/>
      <c r="W205" s="131"/>
    </row>
    <row r="206" spans="1:23" x14ac:dyDescent="0.25">
      <c r="A206" s="284"/>
      <c r="B206" s="275"/>
      <c r="C206" s="276"/>
      <c r="D206" s="276"/>
      <c r="E206" s="276"/>
      <c r="F206" s="276"/>
      <c r="G206" s="276"/>
      <c r="H206" s="276"/>
      <c r="I206" s="276"/>
      <c r="J206" s="276"/>
      <c r="K206" s="277"/>
      <c r="L206" s="276"/>
      <c r="M206" s="276"/>
      <c r="N206" s="276"/>
      <c r="O206" s="276"/>
      <c r="P206" s="276"/>
      <c r="Q206" s="276"/>
      <c r="R206" s="93"/>
      <c r="S206" s="93"/>
      <c r="T206" s="93"/>
      <c r="U206" s="95"/>
      <c r="V206" s="93"/>
      <c r="W206" s="131"/>
    </row>
    <row r="207" spans="1:23" x14ac:dyDescent="0.25">
      <c r="A207" s="284"/>
      <c r="B207" s="275">
        <v>0.15</v>
      </c>
      <c r="C207" s="276"/>
      <c r="D207" s="276"/>
      <c r="E207" s="276"/>
      <c r="F207" s="276"/>
      <c r="G207" s="276"/>
      <c r="H207" s="276"/>
      <c r="I207" s="276"/>
      <c r="J207" s="276"/>
      <c r="K207" s="277"/>
      <c r="L207" s="276"/>
      <c r="M207" s="278"/>
      <c r="N207" s="276"/>
      <c r="O207" s="278"/>
      <c r="P207" s="276"/>
      <c r="Q207" s="278"/>
      <c r="R207" s="93"/>
      <c r="S207" s="93"/>
      <c r="T207" s="93"/>
      <c r="U207" s="95"/>
      <c r="V207" s="93"/>
      <c r="W207" s="131"/>
    </row>
    <row r="208" spans="1:23" ht="15.75" thickBot="1" x14ac:dyDescent="0.3">
      <c r="A208" s="133"/>
      <c r="B208" s="93"/>
      <c r="C208" s="93"/>
      <c r="D208" s="93"/>
      <c r="E208" s="93"/>
      <c r="F208" s="93"/>
      <c r="G208" s="93"/>
      <c r="H208" s="93"/>
      <c r="I208" s="93"/>
      <c r="J208" s="93"/>
      <c r="K208" s="93"/>
      <c r="L208" s="93"/>
      <c r="M208" s="93"/>
      <c r="N208" s="93"/>
      <c r="O208" s="93"/>
      <c r="P208" s="93"/>
      <c r="Q208" s="93"/>
      <c r="R208" s="93"/>
      <c r="S208" s="93"/>
      <c r="T208" s="93"/>
      <c r="U208" s="95"/>
      <c r="V208" s="93"/>
      <c r="W208" s="131"/>
    </row>
    <row r="209" spans="1:23" ht="15.75" thickBot="1" x14ac:dyDescent="0.3">
      <c r="A209" s="284"/>
      <c r="B209" s="276"/>
      <c r="C209" s="276"/>
      <c r="D209" s="276"/>
      <c r="E209" s="276"/>
      <c r="F209" s="276"/>
      <c r="G209" s="276"/>
      <c r="H209" s="276"/>
      <c r="I209" s="276"/>
      <c r="J209" s="276"/>
      <c r="K209" s="276"/>
      <c r="L209" s="276"/>
      <c r="M209" s="276"/>
      <c r="N209" s="276"/>
      <c r="O209" s="276"/>
      <c r="P209" s="276"/>
      <c r="Q209" s="276"/>
      <c r="R209" s="285"/>
      <c r="S209" s="87" t="s">
        <v>8</v>
      </c>
      <c r="T209" s="93"/>
      <c r="U209" s="95"/>
      <c r="V209" s="93"/>
      <c r="W209" s="131"/>
    </row>
    <row r="210" spans="1:23" x14ac:dyDescent="0.25">
      <c r="A210" s="1442" t="s">
        <v>94</v>
      </c>
      <c r="B210" s="1218"/>
      <c r="C210" s="1218"/>
      <c r="D210" s="278"/>
      <c r="E210" s="278"/>
      <c r="F210" s="278"/>
      <c r="G210" s="278"/>
      <c r="H210" s="278"/>
      <c r="I210" s="278"/>
      <c r="J210" s="278">
        <f>SUM(J198:J204)</f>
        <v>30.257956711401576</v>
      </c>
      <c r="K210" s="276"/>
      <c r="L210" s="276"/>
      <c r="M210" s="278">
        <f>SUM(M195:M207)</f>
        <v>37.450754570414233</v>
      </c>
      <c r="N210" s="278"/>
      <c r="O210" s="278"/>
      <c r="P210" s="278"/>
      <c r="Q210" s="278"/>
      <c r="R210" s="285"/>
      <c r="S210" s="86">
        <f>SUM(D210:Q210)</f>
        <v>67.708711281815809</v>
      </c>
      <c r="T210" s="93"/>
      <c r="U210" s="95"/>
      <c r="V210" s="93"/>
      <c r="W210" s="131"/>
    </row>
    <row r="211" spans="1:23" ht="15.75" thickBot="1" x14ac:dyDescent="0.3">
      <c r="A211" s="1442" t="s">
        <v>96</v>
      </c>
      <c r="B211" s="1218"/>
      <c r="C211" s="1218"/>
      <c r="D211" s="287"/>
      <c r="E211" s="287"/>
      <c r="F211" s="287"/>
      <c r="G211" s="287"/>
      <c r="H211" s="287"/>
      <c r="I211" s="287"/>
      <c r="J211" s="287">
        <f>J210*J193</f>
        <v>453.86935067102365</v>
      </c>
      <c r="K211" s="287"/>
      <c r="L211" s="287"/>
      <c r="M211" s="287">
        <f>M210*M193</f>
        <v>681.60373318153904</v>
      </c>
      <c r="N211" s="287"/>
      <c r="O211" s="287"/>
      <c r="P211" s="287"/>
      <c r="Q211" s="287"/>
      <c r="R211" s="84"/>
      <c r="S211" s="297">
        <f>SUM(D211:Q211)</f>
        <v>1135.4730838525627</v>
      </c>
      <c r="T211" s="93"/>
      <c r="U211" s="96"/>
      <c r="V211" s="93"/>
      <c r="W211" s="131"/>
    </row>
    <row r="212" spans="1:23" ht="15.75" thickBot="1" x14ac:dyDescent="0.3">
      <c r="A212" s="134"/>
      <c r="B212" s="99"/>
      <c r="C212" s="99"/>
      <c r="D212" s="99"/>
      <c r="E212" s="99"/>
      <c r="F212" s="99"/>
      <c r="G212" s="99"/>
      <c r="H212" s="99"/>
      <c r="I212" s="99"/>
      <c r="J212" s="99"/>
      <c r="K212" s="99"/>
      <c r="L212" s="99"/>
      <c r="M212" s="99"/>
      <c r="N212" s="99"/>
      <c r="O212" s="99"/>
      <c r="P212" s="99"/>
      <c r="Q212" s="99"/>
      <c r="R212" s="99"/>
      <c r="S212" s="99"/>
      <c r="T212" s="99"/>
      <c r="U212" s="99"/>
      <c r="V212" s="100"/>
      <c r="W212" s="135"/>
    </row>
  </sheetData>
  <mergeCells count="42">
    <mergeCell ref="A127:C127"/>
    <mergeCell ref="A1:W1"/>
    <mergeCell ref="A85:C85"/>
    <mergeCell ref="A45:T45"/>
    <mergeCell ref="A3:T3"/>
    <mergeCell ref="V3:W4"/>
    <mergeCell ref="V9:W10"/>
    <mergeCell ref="A23:T23"/>
    <mergeCell ref="A41:C41"/>
    <mergeCell ref="A42:C42"/>
    <mergeCell ref="V51:W52"/>
    <mergeCell ref="V45:W46"/>
    <mergeCell ref="A126:C126"/>
    <mergeCell ref="A66:T66"/>
    <mergeCell ref="A88:T88"/>
    <mergeCell ref="V88:W89"/>
    <mergeCell ref="V94:W95"/>
    <mergeCell ref="A108:T108"/>
    <mergeCell ref="AE3:AF3"/>
    <mergeCell ref="Y8:Z8"/>
    <mergeCell ref="Y9:Z9"/>
    <mergeCell ref="Y10:Z10"/>
    <mergeCell ref="AA3:AB3"/>
    <mergeCell ref="AC3:AD3"/>
    <mergeCell ref="Y3:Z4"/>
    <mergeCell ref="Y5:Z5"/>
    <mergeCell ref="Y6:Z6"/>
    <mergeCell ref="Y7:Z7"/>
    <mergeCell ref="A84:C84"/>
    <mergeCell ref="Y11:Z11"/>
    <mergeCell ref="A130:T130"/>
    <mergeCell ref="V130:W131"/>
    <mergeCell ref="V136:W137"/>
    <mergeCell ref="A150:T150"/>
    <mergeCell ref="A168:C168"/>
    <mergeCell ref="A210:C210"/>
    <mergeCell ref="A211:C211"/>
    <mergeCell ref="A169:C169"/>
    <mergeCell ref="A172:T172"/>
    <mergeCell ref="V172:W173"/>
    <mergeCell ref="V178:W179"/>
    <mergeCell ref="A192:T192"/>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9">
    <tabColor rgb="FFFFC000"/>
  </sheetPr>
  <dimension ref="A1:P41"/>
  <sheetViews>
    <sheetView workbookViewId="0">
      <selection sqref="A1:O1"/>
    </sheetView>
  </sheetViews>
  <sheetFormatPr defaultRowHeight="15" x14ac:dyDescent="0.25"/>
  <cols>
    <col min="1" max="1" width="12.85546875" customWidth="1"/>
    <col min="3" max="3" width="9.140625" customWidth="1"/>
    <col min="4" max="4" width="11.140625" customWidth="1"/>
    <col min="5" max="5" width="10.7109375" customWidth="1"/>
    <col min="6" max="6" width="10.85546875" customWidth="1"/>
    <col min="7" max="7" width="9.5703125" customWidth="1"/>
    <col min="8" max="8" width="10.85546875" customWidth="1"/>
    <col min="9" max="9" width="9.7109375" customWidth="1"/>
    <col min="10" max="10" width="10.7109375" customWidth="1"/>
    <col min="11" max="11" width="9.7109375" customWidth="1"/>
    <col min="12" max="12" width="11" customWidth="1"/>
    <col min="13" max="13" width="9.7109375" customWidth="1"/>
    <col min="14" max="14" width="10.42578125" customWidth="1"/>
    <col min="15" max="15" width="9.85546875" customWidth="1"/>
  </cols>
  <sheetData>
    <row r="1" spans="1:16" ht="21" x14ac:dyDescent="0.35">
      <c r="A1" s="1223" t="s">
        <v>642</v>
      </c>
      <c r="B1" s="1223"/>
      <c r="C1" s="1223"/>
      <c r="D1" s="1223"/>
      <c r="E1" s="1223"/>
      <c r="F1" s="1223"/>
      <c r="G1" s="1223"/>
      <c r="H1" s="1223"/>
      <c r="I1" s="1223"/>
      <c r="J1" s="1223"/>
      <c r="K1" s="1223"/>
      <c r="L1" s="1223"/>
      <c r="M1" s="1223"/>
      <c r="N1" s="1223"/>
      <c r="O1" s="1223"/>
    </row>
    <row r="2" spans="1:16" ht="15.75" thickBot="1" x14ac:dyDescent="0.3"/>
    <row r="3" spans="1:16" x14ac:dyDescent="0.25">
      <c r="A3" s="1596" t="s">
        <v>547</v>
      </c>
      <c r="B3" s="1597"/>
      <c r="C3" s="1598"/>
      <c r="D3" s="1665" t="s">
        <v>546</v>
      </c>
      <c r="E3" s="1666"/>
      <c r="F3" s="1665" t="s">
        <v>550</v>
      </c>
      <c r="G3" s="1666"/>
      <c r="H3" s="1665" t="s">
        <v>551</v>
      </c>
      <c r="I3" s="1666"/>
      <c r="J3" s="1665" t="s">
        <v>552</v>
      </c>
      <c r="K3" s="1666"/>
      <c r="L3" s="1665" t="s">
        <v>553</v>
      </c>
      <c r="M3" s="1667"/>
      <c r="N3" s="1665" t="s">
        <v>554</v>
      </c>
      <c r="O3" s="1666"/>
    </row>
    <row r="4" spans="1:16" ht="15.75" thickBot="1" x14ac:dyDescent="0.3">
      <c r="A4" s="1677"/>
      <c r="B4" s="1678"/>
      <c r="C4" s="1679"/>
      <c r="D4" s="605" t="s">
        <v>548</v>
      </c>
      <c r="E4" s="606" t="s">
        <v>549</v>
      </c>
      <c r="F4" s="605" t="s">
        <v>548</v>
      </c>
      <c r="G4" s="606" t="s">
        <v>549</v>
      </c>
      <c r="H4" s="605" t="s">
        <v>548</v>
      </c>
      <c r="I4" s="606" t="s">
        <v>549</v>
      </c>
      <c r="J4" s="605" t="s">
        <v>548</v>
      </c>
      <c r="K4" s="606" t="s">
        <v>549</v>
      </c>
      <c r="L4" s="605" t="s">
        <v>548</v>
      </c>
      <c r="M4" s="606" t="s">
        <v>549</v>
      </c>
      <c r="N4" s="605" t="s">
        <v>548</v>
      </c>
      <c r="O4" s="606" t="s">
        <v>549</v>
      </c>
    </row>
    <row r="5" spans="1:16" x14ac:dyDescent="0.25">
      <c r="A5" s="1683" t="s">
        <v>387</v>
      </c>
      <c r="B5" s="1684"/>
      <c r="C5" s="1685"/>
      <c r="D5" s="562"/>
      <c r="E5" s="563"/>
      <c r="F5" s="571">
        <v>15.5</v>
      </c>
      <c r="G5" s="566">
        <f>F$5*'12. Riepilogo Carichi'!$M$5</f>
        <v>97.061000000000007</v>
      </c>
      <c r="H5" s="571">
        <f>317.29-16.56</f>
        <v>300.73</v>
      </c>
      <c r="I5" s="566">
        <f>H$5*'12. Riepilogo Carichi'!$M$5</f>
        <v>1883.1712600000003</v>
      </c>
      <c r="J5" s="571">
        <f>317.29-16.56</f>
        <v>300.73</v>
      </c>
      <c r="K5" s="566">
        <f>J$5*'12. Riepilogo Carichi'!$M$5</f>
        <v>1883.1712600000003</v>
      </c>
      <c r="L5" s="571">
        <f>317.29-16.56</f>
        <v>300.73</v>
      </c>
      <c r="M5" s="566">
        <f>L$5*'12. Riepilogo Carichi'!$M$5</f>
        <v>1883.1712600000003</v>
      </c>
      <c r="N5" s="571">
        <f>317.29-16.56</f>
        <v>300.73</v>
      </c>
      <c r="O5" s="566">
        <f>N$5*'12. Riepilogo Carichi'!$M$5</f>
        <v>1883.1712600000003</v>
      </c>
    </row>
    <row r="6" spans="1:16" x14ac:dyDescent="0.25">
      <c r="A6" s="1686" t="s">
        <v>569</v>
      </c>
      <c r="B6" s="1687"/>
      <c r="C6" s="1688"/>
      <c r="D6" s="597"/>
      <c r="E6" s="598"/>
      <c r="F6" s="599">
        <v>44</v>
      </c>
      <c r="G6" s="600">
        <f>F$6*'12. Riepilogo Carichi'!$M$20</f>
        <v>111.06480000000002</v>
      </c>
      <c r="H6" s="599">
        <v>88</v>
      </c>
      <c r="I6" s="600">
        <f>H$6*'12. Riepilogo Carichi'!$M$20</f>
        <v>222.12960000000004</v>
      </c>
      <c r="J6" s="599">
        <v>88</v>
      </c>
      <c r="K6" s="600">
        <f>J$6*'12. Riepilogo Carichi'!$M$20</f>
        <v>222.12960000000004</v>
      </c>
      <c r="L6" s="599">
        <v>88</v>
      </c>
      <c r="M6" s="600">
        <f>L$6*'12. Riepilogo Carichi'!$M$20</f>
        <v>222.12960000000004</v>
      </c>
      <c r="N6" s="599">
        <v>88</v>
      </c>
      <c r="O6" s="600">
        <f>N$6*'12. Riepilogo Carichi'!$M$20</f>
        <v>222.12960000000004</v>
      </c>
    </row>
    <row r="7" spans="1:16" x14ac:dyDescent="0.25">
      <c r="A7" s="1668" t="s">
        <v>389</v>
      </c>
      <c r="B7" s="1669"/>
      <c r="C7" s="1670"/>
      <c r="D7" s="564"/>
      <c r="E7" s="331"/>
      <c r="F7" s="565">
        <f>317.29-15.5-16.56</f>
        <v>285.23</v>
      </c>
      <c r="G7" s="567">
        <f>F$7*'12. Riepilogo Carichi'!$M$7</f>
        <v>1367.2500672942322</v>
      </c>
      <c r="H7" s="565"/>
      <c r="I7" s="567"/>
      <c r="J7" s="565"/>
      <c r="K7" s="567"/>
      <c r="L7" s="565"/>
      <c r="M7" s="569"/>
      <c r="N7" s="565"/>
      <c r="O7" s="567"/>
    </row>
    <row r="8" spans="1:16" x14ac:dyDescent="0.25">
      <c r="A8" s="1668" t="s">
        <v>390</v>
      </c>
      <c r="B8" s="1669"/>
      <c r="C8" s="1670"/>
      <c r="D8" s="565">
        <v>32.06</v>
      </c>
      <c r="E8" s="567">
        <f>D$8*'12. Riepilogo Carichi'!$M$8</f>
        <v>90.842017001904011</v>
      </c>
      <c r="F8" s="565"/>
      <c r="G8" s="567"/>
      <c r="H8" s="565"/>
      <c r="I8" s="567"/>
      <c r="J8" s="565"/>
      <c r="K8" s="567"/>
      <c r="L8" s="565"/>
      <c r="M8" s="569"/>
      <c r="N8" s="565"/>
      <c r="O8" s="567"/>
    </row>
    <row r="9" spans="1:16" x14ac:dyDescent="0.25">
      <c r="A9" s="1668" t="s">
        <v>391</v>
      </c>
      <c r="B9" s="1669"/>
      <c r="C9" s="1670"/>
      <c r="D9" s="565"/>
      <c r="E9" s="331"/>
      <c r="F9" s="565"/>
      <c r="G9" s="567"/>
      <c r="H9" s="565">
        <f>363.22-317.29</f>
        <v>45.930000000000007</v>
      </c>
      <c r="I9" s="567">
        <f>H$9*'12. Riepilogo Carichi'!$M$9</f>
        <v>275.00587500000006</v>
      </c>
      <c r="J9" s="565">
        <f>363.22-317.29</f>
        <v>45.930000000000007</v>
      </c>
      <c r="K9" s="567">
        <f>J$9*'12. Riepilogo Carichi'!$M$9</f>
        <v>275.00587500000006</v>
      </c>
      <c r="L9" s="565">
        <f>363.22-317.29</f>
        <v>45.930000000000007</v>
      </c>
      <c r="M9" s="567">
        <f>L$9*'12. Riepilogo Carichi'!$M$9</f>
        <v>275.00587500000006</v>
      </c>
      <c r="N9" s="565">
        <f>363.22-317.29</f>
        <v>45.930000000000007</v>
      </c>
      <c r="O9" s="567">
        <f>N$9*'12. Riepilogo Carichi'!$M$9</f>
        <v>275.00587500000006</v>
      </c>
    </row>
    <row r="10" spans="1:16" x14ac:dyDescent="0.25">
      <c r="A10" s="1668" t="s">
        <v>323</v>
      </c>
      <c r="B10" s="1669" t="s">
        <v>323</v>
      </c>
      <c r="C10" s="1670" t="s">
        <v>323</v>
      </c>
      <c r="D10" s="565"/>
      <c r="E10" s="331"/>
      <c r="F10" s="565">
        <f>SUM('1. Geometria'!$H$38:$H$42,'1. Geometria'!$H$52:$H$54,'1. Geometria'!$H$58:$H$59,'1. Geometria'!$L$38,'1. Geometria'!$L$40:$L$41,'1. Geometria'!$L$47:$L$48,'1. Geometria'!$L$54,'1. Geometria'!$L$55,'1. Geometria'!$L$57)</f>
        <v>82</v>
      </c>
      <c r="G10" s="567">
        <f>F$10*'12. Riepilogo Carichi'!$M$10</f>
        <v>194.83199999999999</v>
      </c>
      <c r="H10" s="565"/>
      <c r="I10" s="567"/>
      <c r="J10" s="565"/>
      <c r="K10" s="567"/>
      <c r="L10" s="565"/>
      <c r="M10" s="569"/>
      <c r="N10" s="565"/>
      <c r="O10" s="567"/>
    </row>
    <row r="11" spans="1:16" x14ac:dyDescent="0.25">
      <c r="A11" s="1668" t="s">
        <v>103</v>
      </c>
      <c r="B11" s="1669" t="s">
        <v>103</v>
      </c>
      <c r="C11" s="1670" t="s">
        <v>103</v>
      </c>
      <c r="D11" s="565"/>
      <c r="E11" s="331"/>
      <c r="F11" s="565">
        <v>16.559999999999999</v>
      </c>
      <c r="G11" s="567">
        <f>F$11*'12. Riepilogo Carichi'!$M$11</f>
        <v>148.13471999999996</v>
      </c>
      <c r="H11" s="565">
        <v>16.559999999999999</v>
      </c>
      <c r="I11" s="567">
        <f>H$11*'12. Riepilogo Carichi'!$M$11</f>
        <v>148.13471999999996</v>
      </c>
      <c r="J11" s="565">
        <v>16.559999999999999</v>
      </c>
      <c r="K11" s="567">
        <f>J$11*'12. Riepilogo Carichi'!$M$11</f>
        <v>148.13471999999996</v>
      </c>
      <c r="L11" s="565">
        <v>16.559999999999999</v>
      </c>
      <c r="M11" s="567">
        <f>L$11*'12. Riepilogo Carichi'!$M$11</f>
        <v>148.13471999999996</v>
      </c>
      <c r="N11" s="565">
        <v>16.559999999999999</v>
      </c>
      <c r="O11" s="567">
        <f>N$11*'12. Riepilogo Carichi'!$M$11</f>
        <v>148.13471999999996</v>
      </c>
    </row>
    <row r="12" spans="1:16" x14ac:dyDescent="0.25">
      <c r="A12" s="1668" t="s">
        <v>479</v>
      </c>
      <c r="B12" s="1669" t="s">
        <v>317</v>
      </c>
      <c r="C12" s="1670" t="s">
        <v>317</v>
      </c>
      <c r="D12" s="565"/>
      <c r="E12" s="331"/>
      <c r="F12" s="565"/>
      <c r="G12" s="567"/>
      <c r="H12" s="565"/>
      <c r="I12" s="567"/>
      <c r="J12" s="565">
        <f>SUM('1. Geometria'!$H$38:$H$39,'1. Geometria'!$H$41,'1. Geometria'!$H$43,'1. Geometria'!$H$45,'1. Geometria'!$H$47:$H$48,'1. Geometria'!$H$50:$H$55,'1. Geometria'!$H$57:$H$59,'1. Geometria'!$L$38:$L$45,'1. Geometria'!$L$47:$L$48,'1. Geometria'!$L$51:$L$52,'1. Geometria'!$L$54:$L$55,'1. Geometria'!$L$57)</f>
        <v>135</v>
      </c>
      <c r="K12" s="567">
        <f>J$12*'12. Riepilogo Carichi'!$M$12</f>
        <v>497.03625</v>
      </c>
      <c r="L12" s="565">
        <f>SUM('1. Geometria'!$H$38:$H$39,'1. Geometria'!$H$41,'1. Geometria'!$H$43,'1. Geometria'!$H$45,'1. Geometria'!$H$47:$H$48,'1. Geometria'!$H$50:$H$55,'1. Geometria'!$H$57:$H$59,'1. Geometria'!$L$38:$L$45,'1. Geometria'!$L$47:$L$48,'1. Geometria'!$L$51:$L$52,'1. Geometria'!$L$54:$L$55,'1. Geometria'!$L$57)</f>
        <v>135</v>
      </c>
      <c r="M12" s="567">
        <f>L$12*'12. Riepilogo Carichi'!$M$12</f>
        <v>497.03625</v>
      </c>
      <c r="N12" s="565">
        <f>SUM('1. Geometria'!$H$38:$H$39,'1. Geometria'!$H$41,'1. Geometria'!$H$43,'1. Geometria'!$H$45,'1. Geometria'!$H$47:$H$48,'1. Geometria'!$H$50:$H$55,'1. Geometria'!$H$57:$H$59,'1. Geometria'!$L$38:$L$45,'1. Geometria'!$L$47:$L$48,'1. Geometria'!$L$51:$L$52,'1. Geometria'!$L$54:$L$55,'1. Geometria'!$L$57)</f>
        <v>135</v>
      </c>
      <c r="O12" s="567">
        <f>N$12*'12. Riepilogo Carichi'!$M$12</f>
        <v>497.03625</v>
      </c>
    </row>
    <row r="13" spans="1:16" x14ac:dyDescent="0.25">
      <c r="A13" s="1668" t="s">
        <v>555</v>
      </c>
      <c r="B13" s="1669" t="s">
        <v>317</v>
      </c>
      <c r="C13" s="1670" t="s">
        <v>317</v>
      </c>
      <c r="D13" s="565">
        <f>'1. Geometria'!$H$43+'1. Geometria'!$L$44+'1. Geometria'!$L$45+'1. Geometria'!$L$51+'1. Geometria'!$L$52+'1. Geometria'!$H$55</f>
        <v>24.099999999999998</v>
      </c>
      <c r="E13" s="567">
        <f>D$13*'12. Riepilogo Carichi'!$M$13</f>
        <v>70.655175</v>
      </c>
      <c r="F13" s="565">
        <f>SUM('1. Geometria'!$H$38:$H$39,'1. Geometria'!$H$41,'1. Geometria'!$H$43,'1. Geometria'!$H$45,'1. Geometria'!$H$47:$H$48,'1. Geometria'!$H$50:$H$55,'1. Geometria'!$H$57:$H$59,'1. Geometria'!$L$38:$L$45,'1. Geometria'!$L$47:$L$48,'1. Geometria'!$L$51:$L$52,'1. Geometria'!$L$54:$L$55,'1. Geometria'!$L$57)</f>
        <v>135</v>
      </c>
      <c r="G13" s="567">
        <f>F$13*'12. Riepilogo Carichi'!$M$13</f>
        <v>395.78625</v>
      </c>
      <c r="H13" s="565">
        <f>SUM('1. Geometria'!$H$38:$H$39,'1. Geometria'!$H$41,'1. Geometria'!$H$43,'1. Geometria'!$H$45,'1. Geometria'!$H$47:$H$48,'1. Geometria'!$H$50:$H$55,'1. Geometria'!$H$57:$H$59,'1. Geometria'!$L$38:$L$45,'1. Geometria'!$L$47:$L$48,'1. Geometria'!$L$51:$L$52,'1. Geometria'!$L$54:$L$55,'1. Geometria'!$L$57)</f>
        <v>135</v>
      </c>
      <c r="I13" s="567">
        <f>H$13*'12. Riepilogo Carichi'!$M$13</f>
        <v>395.78625</v>
      </c>
      <c r="J13" s="565"/>
      <c r="K13" s="567"/>
      <c r="L13" s="565"/>
      <c r="M13" s="569"/>
      <c r="N13" s="565"/>
      <c r="O13" s="567"/>
    </row>
    <row r="14" spans="1:16" x14ac:dyDescent="0.25">
      <c r="A14" s="1671" t="s">
        <v>476</v>
      </c>
      <c r="B14" s="1672"/>
      <c r="C14" s="1673"/>
      <c r="D14" s="565"/>
      <c r="E14" s="567"/>
      <c r="F14" s="565">
        <f>'1. Geometria'!$H$40+'1. Geometria'!$H$46+'1. Geometria'!$L$46+'1. Geometria'!$L$50+'1. Geometria'!$L$53+'1. Geometria'!$L$56</f>
        <v>28.65</v>
      </c>
      <c r="G14" s="567">
        <f>F$14*'12. Riepilogo Carichi'!$M$14</f>
        <v>36.13481250000001</v>
      </c>
      <c r="H14" s="565">
        <f>'1. Geometria'!$H$40+'1. Geometria'!$H$46+'1. Geometria'!$L$46+'1. Geometria'!$L$50+'1. Geometria'!$L$53+'1. Geometria'!$L$56</f>
        <v>28.65</v>
      </c>
      <c r="I14" s="567">
        <f>H$14*'12. Riepilogo Carichi'!$M$14</f>
        <v>36.13481250000001</v>
      </c>
      <c r="J14" s="565">
        <f>'1. Geometria'!$H$40+'1. Geometria'!$H$46+'1. Geometria'!$L$46+'1. Geometria'!$L$50+'1. Geometria'!$L$53+'1. Geometria'!$L$56</f>
        <v>28.65</v>
      </c>
      <c r="K14" s="567">
        <f>J$14*'12. Riepilogo Carichi'!$M$14</f>
        <v>36.13481250000001</v>
      </c>
      <c r="L14" s="565">
        <f>'1. Geometria'!$H$40+'1. Geometria'!$H$46+'1. Geometria'!$L$46+'1. Geometria'!$L$50+'1. Geometria'!$L$53+'1. Geometria'!$L$56</f>
        <v>28.65</v>
      </c>
      <c r="M14" s="567">
        <f>L$14*'12. Riepilogo Carichi'!$M$14</f>
        <v>36.13481250000001</v>
      </c>
      <c r="N14" s="565">
        <f>'1. Geometria'!$H$40+'1. Geometria'!$H$46+'1. Geometria'!$L$46+'1. Geometria'!$L$50+'1. Geometria'!$L$53+'1. Geometria'!$L$56</f>
        <v>28.65</v>
      </c>
      <c r="O14" s="567">
        <f>N$14*'12. Riepilogo Carichi'!$M$14</f>
        <v>36.13481250000001</v>
      </c>
      <c r="P14" t="s">
        <v>822</v>
      </c>
    </row>
    <row r="15" spans="1:16" x14ac:dyDescent="0.25">
      <c r="A15" s="1674"/>
      <c r="B15" s="1675"/>
      <c r="C15" s="1676"/>
      <c r="D15" s="565">
        <f>'1. Geometria'!$H$49</f>
        <v>3.2</v>
      </c>
      <c r="E15" s="567">
        <f>D$15*'12. Riepilogo Carichi'!$M$15</f>
        <v>6.4576000000000038</v>
      </c>
      <c r="F15" s="565">
        <f>'1. Geometria'!$H$42+'1. Geometria'!$H$44+'1. Geometria'!$H$49+'1. Geometria'!$H$56+'1. Geometria'!$L$49</f>
        <v>20.350000000000001</v>
      </c>
      <c r="G15" s="567">
        <f>F$15*'12. Riepilogo Carichi'!$M$15</f>
        <v>41.066300000000027</v>
      </c>
      <c r="H15" s="565">
        <f>'1. Geometria'!$H$42+'1. Geometria'!$H$44+'1. Geometria'!$H$49+'1. Geometria'!$H$56+'1. Geometria'!$L$49</f>
        <v>20.350000000000001</v>
      </c>
      <c r="I15" s="567">
        <f>H$15*'12. Riepilogo Carichi'!$M$15</f>
        <v>41.066300000000027</v>
      </c>
      <c r="J15" s="565">
        <f>'1. Geometria'!$H$42+'1. Geometria'!$H$44+'1. Geometria'!$H$49+'1. Geometria'!$H$56+'1. Geometria'!$L$49</f>
        <v>20.350000000000001</v>
      </c>
      <c r="K15" s="567">
        <f>J$15*'12. Riepilogo Carichi'!$M$16</f>
        <v>46.199587500000007</v>
      </c>
      <c r="L15" s="565">
        <f>'1. Geometria'!$H$42+'1. Geometria'!$H$44+'1. Geometria'!$H$49+'1. Geometria'!$H$56+'1. Geometria'!$L$49</f>
        <v>20.350000000000001</v>
      </c>
      <c r="M15" s="567">
        <f>L$15*'12. Riepilogo Carichi'!$M$16</f>
        <v>46.199587500000007</v>
      </c>
      <c r="N15" s="565">
        <f>'1. Geometria'!$H$42+'1. Geometria'!$H$44+'1. Geometria'!$H$49+'1. Geometria'!$H$56+'1. Geometria'!$L$49</f>
        <v>20.350000000000001</v>
      </c>
      <c r="O15" s="567">
        <f>N$15*'12. Riepilogo Carichi'!$M$16</f>
        <v>46.199587500000007</v>
      </c>
      <c r="P15" t="s">
        <v>821</v>
      </c>
    </row>
    <row r="16" spans="1:16" x14ac:dyDescent="0.25">
      <c r="A16" s="1668" t="s">
        <v>320</v>
      </c>
      <c r="B16" s="1669"/>
      <c r="C16" s="1670"/>
      <c r="D16" s="565"/>
      <c r="E16" s="331"/>
      <c r="F16" s="565">
        <f>('1. Geometria'!$H$43+'1. Geometria'!$H$55+'1. Geometria'!$L$44+'1. Geometria'!$L$51+'1. Geometria'!$L$45+'1. Geometria'!$L$52)*0.9</f>
        <v>21.689999999999998</v>
      </c>
      <c r="G16" s="567">
        <f>F$16*'12. Riepilogo Carichi'!$M$17</f>
        <v>140.78545199999999</v>
      </c>
      <c r="H16" s="565">
        <f>($F$10+$F$16)*0.9</f>
        <v>93.320999999999998</v>
      </c>
      <c r="I16" s="567">
        <f>H$16*'12. Riepilogo Carichi'!$M$17</f>
        <v>605.72794680000004</v>
      </c>
      <c r="J16" s="565">
        <f>($F$10+$F$16)*0.9</f>
        <v>93.320999999999998</v>
      </c>
      <c r="K16" s="567">
        <f>J$16*'12. Riepilogo Carichi'!$M$17</f>
        <v>605.72794680000004</v>
      </c>
      <c r="L16" s="565">
        <f>($F$10+$F$16)*0.9</f>
        <v>93.320999999999998</v>
      </c>
      <c r="M16" s="567">
        <f>L$16*'12. Riepilogo Carichi'!$M$17</f>
        <v>605.72794680000004</v>
      </c>
      <c r="N16" s="565">
        <f>($F$10+$F$16)*0.9</f>
        <v>93.320999999999998</v>
      </c>
      <c r="O16" s="567">
        <f>N$16*'12. Riepilogo Carichi'!$M$17</f>
        <v>605.72794680000004</v>
      </c>
    </row>
    <row r="17" spans="1:15" x14ac:dyDescent="0.25">
      <c r="A17" s="1668" t="s">
        <v>480</v>
      </c>
      <c r="B17" s="1669" t="s">
        <v>206</v>
      </c>
      <c r="C17" s="1670" t="s">
        <v>206</v>
      </c>
      <c r="D17" s="565"/>
      <c r="E17" s="331"/>
      <c r="F17" s="565"/>
      <c r="G17" s="567"/>
      <c r="H17" s="565"/>
      <c r="I17" s="567"/>
      <c r="J17" s="565">
        <v>27</v>
      </c>
      <c r="K17" s="567">
        <f>(J$17/2)*'12. Riepilogo Carichi'!$M$18+(J$17/2)*'12. Riepilogo Carichi'!$M$19</f>
        <v>406.72124999999994</v>
      </c>
      <c r="L17" s="565">
        <v>27</v>
      </c>
      <c r="M17" s="567">
        <f>L$17*'12. Riepilogo Carichi'!$M$18</f>
        <v>438.00749999999994</v>
      </c>
      <c r="N17" s="565">
        <v>27</v>
      </c>
      <c r="O17" s="567">
        <f>N$17*'12. Riepilogo Carichi'!$M$18</f>
        <v>438.00749999999994</v>
      </c>
    </row>
    <row r="18" spans="1:15" x14ac:dyDescent="0.25">
      <c r="A18" s="1668" t="s">
        <v>481</v>
      </c>
      <c r="B18" s="1669" t="s">
        <v>206</v>
      </c>
      <c r="C18" s="1670" t="s">
        <v>206</v>
      </c>
      <c r="D18" s="565">
        <v>6</v>
      </c>
      <c r="E18" s="567">
        <f>(D$18/2)*'12. Riepilogo Carichi'!$M$19</f>
        <v>41.714999999999989</v>
      </c>
      <c r="F18" s="565">
        <v>27</v>
      </c>
      <c r="G18" s="567">
        <f>(F$18/2)*'12. Riepilogo Carichi'!$M$19+($D$18/2)*'12. Riepilogo Carichi'!$M$19</f>
        <v>229.43249999999995</v>
      </c>
      <c r="H18" s="565">
        <v>27</v>
      </c>
      <c r="I18" s="567">
        <f>H$18*'12. Riepilogo Carichi'!$M$19</f>
        <v>375.43499999999995</v>
      </c>
      <c r="J18" s="565"/>
      <c r="K18" s="567"/>
      <c r="L18" s="565"/>
      <c r="M18" s="569"/>
      <c r="N18" s="565"/>
      <c r="O18" s="567"/>
    </row>
    <row r="19" spans="1:15" ht="15.75" thickBot="1" x14ac:dyDescent="0.3">
      <c r="A19" s="1680" t="s">
        <v>466</v>
      </c>
      <c r="B19" s="1681"/>
      <c r="C19" s="1682"/>
      <c r="D19" s="572">
        <f>45.68-32.06</f>
        <v>13.619999999999997</v>
      </c>
      <c r="E19" s="568">
        <f>D$19*'12. Riepilogo Carichi'!$M$8</f>
        <v>38.592272974607994</v>
      </c>
      <c r="F19" s="572">
        <f>364.74-317.29</f>
        <v>47.449999999999989</v>
      </c>
      <c r="G19" s="568">
        <f>F$19*'12. Riepilogo Carichi'!$M$21</f>
        <v>134.44958536307999</v>
      </c>
      <c r="H19" s="572"/>
      <c r="I19" s="568"/>
      <c r="J19" s="572"/>
      <c r="K19" s="568"/>
      <c r="L19" s="572"/>
      <c r="M19" s="570"/>
      <c r="N19" s="572"/>
      <c r="O19" s="568"/>
    </row>
    <row r="20" spans="1:15" ht="15.75" thickBot="1" x14ac:dyDescent="0.3"/>
    <row r="21" spans="1:15" ht="45.75" customHeight="1" thickBot="1" x14ac:dyDescent="0.3">
      <c r="A21" s="607" t="s">
        <v>6</v>
      </c>
      <c r="B21" s="613" t="s">
        <v>556</v>
      </c>
      <c r="C21" s="609" t="s">
        <v>557</v>
      </c>
      <c r="D21" s="609" t="s">
        <v>558</v>
      </c>
      <c r="E21" s="614" t="s">
        <v>559</v>
      </c>
      <c r="F21" s="615" t="s">
        <v>564</v>
      </c>
      <c r="G21" s="616" t="s">
        <v>565</v>
      </c>
      <c r="H21" s="610" t="s">
        <v>568</v>
      </c>
      <c r="I21" s="611" t="s">
        <v>567</v>
      </c>
      <c r="J21" s="608" t="s">
        <v>513</v>
      </c>
      <c r="K21" s="609" t="s">
        <v>514</v>
      </c>
      <c r="L21" s="612" t="s">
        <v>566</v>
      </c>
    </row>
    <row r="22" spans="1:15" x14ac:dyDescent="0.25">
      <c r="A22" s="573" t="s">
        <v>2</v>
      </c>
      <c r="B22" s="535">
        <f>SUM($E$5:$E$19)</f>
        <v>248.26206497651199</v>
      </c>
      <c r="C22" s="588">
        <f>$B22/9.81</f>
        <v>25.307040262641383</v>
      </c>
      <c r="D22" s="588">
        <f>D8+D19</f>
        <v>45.68</v>
      </c>
      <c r="E22" s="260">
        <f>$B22/$D22</f>
        <v>5.4348087779446583</v>
      </c>
      <c r="F22" s="588">
        <f>'13.Forze-Car.Sollec'!$E8</f>
        <v>274.08</v>
      </c>
      <c r="G22" s="588">
        <f>'13.Forze-Car.Sollec'!$D8</f>
        <v>6</v>
      </c>
      <c r="H22" s="535">
        <v>16.600000000000001</v>
      </c>
      <c r="I22" s="260">
        <v>9.58</v>
      </c>
      <c r="J22" s="535"/>
      <c r="K22" s="588"/>
      <c r="L22" s="260"/>
    </row>
    <row r="23" spans="1:15" x14ac:dyDescent="0.25">
      <c r="A23" s="574" t="s">
        <v>560</v>
      </c>
      <c r="B23" s="536">
        <f>SUM(G5:G19)</f>
        <v>2895.9974871573122</v>
      </c>
      <c r="C23" s="587">
        <f t="shared" ref="C23:C27" si="0">$B23/9.81</f>
        <v>295.20871428718777</v>
      </c>
      <c r="D23" s="587">
        <f>F5+F7+F11+F19</f>
        <v>364.74</v>
      </c>
      <c r="E23" s="84">
        <f t="shared" ref="E23:E27" si="1">$B23/$D23</f>
        <v>7.9398955068194113</v>
      </c>
      <c r="F23" s="587">
        <f>'13.Forze-Car.Sollec'!$E9</f>
        <v>2917.92</v>
      </c>
      <c r="G23" s="587">
        <f>'13.Forze-Car.Sollec'!$D9</f>
        <v>8</v>
      </c>
      <c r="H23" s="536">
        <v>15.7</v>
      </c>
      <c r="I23" s="84">
        <v>9.92</v>
      </c>
      <c r="J23" s="536">
        <v>4.49</v>
      </c>
      <c r="K23" s="587">
        <v>8.1</v>
      </c>
      <c r="L23" s="84">
        <f t="shared" ref="L23:L28" si="2">((J23^2)+(K23^2))^0.5</f>
        <v>9.2612148231212092</v>
      </c>
    </row>
    <row r="24" spans="1:15" x14ac:dyDescent="0.25">
      <c r="A24" s="574" t="s">
        <v>560</v>
      </c>
      <c r="B24" s="536">
        <f>SUM(I5:I19)</f>
        <v>3982.5917643000002</v>
      </c>
      <c r="C24" s="587">
        <f t="shared" si="0"/>
        <v>405.97265691131497</v>
      </c>
      <c r="D24" s="587">
        <f>H5+H9+H11</f>
        <v>363.22</v>
      </c>
      <c r="E24" s="84">
        <f t="shared" si="1"/>
        <v>10.964681912614944</v>
      </c>
      <c r="F24" s="587">
        <f>'13.Forze-Car.Sollec'!$E10</f>
        <v>3995.42</v>
      </c>
      <c r="G24" s="587">
        <f>'13.Forze-Car.Sollec'!$D10</f>
        <v>11</v>
      </c>
      <c r="H24" s="536">
        <v>15.63</v>
      </c>
      <c r="I24" s="84">
        <v>9.2100000000000009</v>
      </c>
      <c r="J24" s="536">
        <v>4.18</v>
      </c>
      <c r="K24" s="587">
        <v>8</v>
      </c>
      <c r="L24" s="84">
        <f t="shared" si="2"/>
        <v>9.0262062905741303</v>
      </c>
    </row>
    <row r="25" spans="1:15" x14ac:dyDescent="0.25">
      <c r="A25" s="574" t="s">
        <v>561</v>
      </c>
      <c r="B25" s="536">
        <f>SUM(K5:K19)</f>
        <v>4120.2613018000002</v>
      </c>
      <c r="C25" s="587">
        <f t="shared" si="0"/>
        <v>420.00624890927622</v>
      </c>
      <c r="D25" s="587">
        <f>J5+J9+J11</f>
        <v>363.22</v>
      </c>
      <c r="E25" s="84">
        <f t="shared" si="1"/>
        <v>11.343707124607675</v>
      </c>
      <c r="F25" s="587">
        <f>'13.Forze-Car.Sollec'!$E11</f>
        <v>4177.0300000000007</v>
      </c>
      <c r="G25" s="587">
        <f>'13.Forze-Car.Sollec'!$D11</f>
        <v>11.5</v>
      </c>
      <c r="H25" s="536">
        <v>15.63</v>
      </c>
      <c r="I25" s="84">
        <v>9.2100000000000009</v>
      </c>
      <c r="J25" s="536">
        <v>4.18</v>
      </c>
      <c r="K25" s="587">
        <v>8</v>
      </c>
      <c r="L25" s="84">
        <f t="shared" si="2"/>
        <v>9.0262062905741303</v>
      </c>
    </row>
    <row r="26" spans="1:15" x14ac:dyDescent="0.25">
      <c r="A26" s="574" t="s">
        <v>562</v>
      </c>
      <c r="B26" s="536">
        <f>SUM(M5:M19)</f>
        <v>4151.5475518000003</v>
      </c>
      <c r="C26" s="587">
        <f t="shared" si="0"/>
        <v>423.19546909276249</v>
      </c>
      <c r="D26" s="587">
        <f>L5+L9+L11</f>
        <v>363.22</v>
      </c>
      <c r="E26" s="84">
        <f t="shared" si="1"/>
        <v>11.429842937613568</v>
      </c>
      <c r="F26" s="587">
        <f>'13.Forze-Car.Sollec'!$E12</f>
        <v>4177.0300000000007</v>
      </c>
      <c r="G26" s="587">
        <f>'13.Forze-Car.Sollec'!$D12</f>
        <v>11.5</v>
      </c>
      <c r="H26" s="536">
        <v>15.63</v>
      </c>
      <c r="I26" s="84">
        <v>9.2100000000000009</v>
      </c>
      <c r="J26" s="536">
        <v>4.18</v>
      </c>
      <c r="K26" s="587">
        <v>8</v>
      </c>
      <c r="L26" s="84">
        <f t="shared" si="2"/>
        <v>9.0262062905741303</v>
      </c>
    </row>
    <row r="27" spans="1:15" x14ac:dyDescent="0.25">
      <c r="A27" s="574" t="s">
        <v>563</v>
      </c>
      <c r="B27" s="536">
        <f>SUM(O5:O19)</f>
        <v>4151.5475518000003</v>
      </c>
      <c r="C27" s="587">
        <f t="shared" si="0"/>
        <v>423.19546909276249</v>
      </c>
      <c r="D27" s="587">
        <f>N5+N9+N11</f>
        <v>363.22</v>
      </c>
      <c r="E27" s="84">
        <f t="shared" si="1"/>
        <v>11.429842937613568</v>
      </c>
      <c r="F27" s="536">
        <f>'13.Forze-Car.Sollec'!$E13</f>
        <v>4177.0300000000007</v>
      </c>
      <c r="G27" s="587">
        <f>'13.Forze-Car.Sollec'!$D13</f>
        <v>11.5</v>
      </c>
      <c r="H27" s="536">
        <v>15.63</v>
      </c>
      <c r="I27" s="84">
        <v>9.2100000000000009</v>
      </c>
      <c r="J27" s="536">
        <v>4.18</v>
      </c>
      <c r="K27" s="587">
        <v>8</v>
      </c>
      <c r="L27" s="84">
        <f t="shared" si="2"/>
        <v>9.0262062905741303</v>
      </c>
    </row>
    <row r="28" spans="1:15" ht="15.75" thickBot="1" x14ac:dyDescent="0.3">
      <c r="A28" s="575" t="s">
        <v>571</v>
      </c>
      <c r="B28" s="537"/>
      <c r="C28" s="8"/>
      <c r="D28" s="8">
        <v>317.29000000000002</v>
      </c>
      <c r="E28" s="267"/>
      <c r="F28" s="537">
        <f>'13.Forze-Car.Sollec'!$E14</f>
        <v>3807.4800000000005</v>
      </c>
      <c r="G28" s="267">
        <f>'13.Forze-Car.Sollec'!$D14</f>
        <v>12</v>
      </c>
      <c r="H28" s="537">
        <v>15.26</v>
      </c>
      <c r="I28" s="267">
        <v>9.4</v>
      </c>
      <c r="J28" s="537">
        <v>4.17</v>
      </c>
      <c r="K28" s="8">
        <v>7.88</v>
      </c>
      <c r="L28" s="267">
        <f t="shared" si="2"/>
        <v>8.9153407113805816</v>
      </c>
    </row>
    <row r="29" spans="1:15" x14ac:dyDescent="0.25">
      <c r="B29" s="506">
        <f>SUM(B22:B27)</f>
        <v>19550.207721833824</v>
      </c>
      <c r="F29" s="506">
        <f>SUM(F22:F27)</f>
        <v>19718.510000000002</v>
      </c>
    </row>
    <row r="30" spans="1:15" x14ac:dyDescent="0.25">
      <c r="A30" s="1464" t="s">
        <v>668</v>
      </c>
      <c r="B30" s="1464"/>
      <c r="C30" s="1464"/>
      <c r="D30" s="753">
        <f>(MAX(B29,F29)-MIN(B29,F29))/(MIN(B29,F29))</f>
        <v>8.6087207133976971E-3</v>
      </c>
      <c r="H30" s="576"/>
      <c r="I30" s="577"/>
    </row>
    <row r="33" spans="1:15" ht="19.5" thickBot="1" x14ac:dyDescent="0.35">
      <c r="A33" s="1664" t="s">
        <v>677</v>
      </c>
      <c r="B33" s="1664"/>
      <c r="C33" s="1664"/>
      <c r="D33" s="1664"/>
      <c r="E33" s="1664"/>
      <c r="F33" s="1664"/>
      <c r="G33" s="1664"/>
      <c r="H33" s="1664"/>
      <c r="I33" s="1664"/>
      <c r="J33" s="1664"/>
      <c r="K33" s="1664"/>
      <c r="L33" s="1664"/>
      <c r="M33" s="1664"/>
      <c r="N33" s="1664"/>
      <c r="O33" s="1664"/>
    </row>
    <row r="34" spans="1:15" x14ac:dyDescent="0.25">
      <c r="D34" s="1662" t="s">
        <v>76</v>
      </c>
      <c r="E34" s="1652" t="s">
        <v>643</v>
      </c>
      <c r="F34" s="1661"/>
      <c r="G34" s="1651"/>
      <c r="H34" s="1650" t="s">
        <v>647</v>
      </c>
      <c r="I34" s="1661"/>
      <c r="J34" s="1651"/>
    </row>
    <row r="35" spans="1:15" ht="15.75" thickBot="1" x14ac:dyDescent="0.3">
      <c r="D35" s="1663"/>
      <c r="E35" s="139" t="s">
        <v>644</v>
      </c>
      <c r="F35" s="625" t="s">
        <v>646</v>
      </c>
      <c r="G35" s="138" t="s">
        <v>645</v>
      </c>
      <c r="H35" s="738" t="s">
        <v>644</v>
      </c>
      <c r="I35" s="625" t="s">
        <v>646</v>
      </c>
      <c r="J35" s="138" t="s">
        <v>645</v>
      </c>
    </row>
    <row r="36" spans="1:15" x14ac:dyDescent="0.25">
      <c r="D36" s="739" t="s">
        <v>2</v>
      </c>
      <c r="E36" s="549">
        <f>'13.Forze-Car.Sollec'!E31</f>
        <v>48.602163304652365</v>
      </c>
      <c r="F36" s="740">
        <f t="shared" ref="F36:F41" si="3">0.05*18.45</f>
        <v>0.92249999999999999</v>
      </c>
      <c r="G36" s="90">
        <f>E36*F36</f>
        <v>44.835495648541809</v>
      </c>
      <c r="H36" s="549">
        <f>'13.Forze-Car.Sollec'!E31</f>
        <v>48.602163304652365</v>
      </c>
      <c r="I36" s="740">
        <f t="shared" ref="I36:I41" si="4">0.05*28.35</f>
        <v>1.4175000000000002</v>
      </c>
      <c r="J36" s="90">
        <f t="shared" ref="J36:J41" si="5">H36*I36</f>
        <v>68.893566484344731</v>
      </c>
    </row>
    <row r="37" spans="1:15" x14ac:dyDescent="0.25">
      <c r="D37" s="626">
        <v>6</v>
      </c>
      <c r="E37" s="550">
        <f>'13.Forze-Car.Sollec'!E32</f>
        <v>431.19169691912106</v>
      </c>
      <c r="F37" s="737">
        <f t="shared" si="3"/>
        <v>0.92249999999999999</v>
      </c>
      <c r="G37" s="91">
        <f t="shared" ref="G37:G41" si="6">E37*F37</f>
        <v>397.77434040788916</v>
      </c>
      <c r="H37" s="550">
        <f>'13.Forze-Car.Sollec'!E32</f>
        <v>431.19169691912106</v>
      </c>
      <c r="I37" s="737">
        <f t="shared" si="4"/>
        <v>1.4175000000000002</v>
      </c>
      <c r="J37" s="91">
        <f t="shared" si="5"/>
        <v>611.21423038285423</v>
      </c>
    </row>
    <row r="38" spans="1:15" x14ac:dyDescent="0.25">
      <c r="D38" s="626">
        <v>5</v>
      </c>
      <c r="E38" s="550">
        <f>'13.Forze-Car.Sollec'!E33</f>
        <v>472.33424623145112</v>
      </c>
      <c r="F38" s="737">
        <f>0.05*18.45</f>
        <v>0.92249999999999999</v>
      </c>
      <c r="G38" s="91">
        <f t="shared" si="6"/>
        <v>435.72834214851366</v>
      </c>
      <c r="H38" s="550">
        <f>'13.Forze-Car.Sollec'!E33</f>
        <v>472.33424623145112</v>
      </c>
      <c r="I38" s="737">
        <f>0.05*28.35</f>
        <v>1.4175000000000002</v>
      </c>
      <c r="J38" s="91">
        <f t="shared" si="5"/>
        <v>669.53379403308202</v>
      </c>
    </row>
    <row r="39" spans="1:15" x14ac:dyDescent="0.25">
      <c r="D39" s="626">
        <v>4</v>
      </c>
      <c r="E39" s="550">
        <f>'13.Forze-Car.Sollec'!E34</f>
        <v>370.35298852238788</v>
      </c>
      <c r="F39" s="737">
        <f t="shared" si="3"/>
        <v>0.92249999999999999</v>
      </c>
      <c r="G39" s="91">
        <f t="shared" si="6"/>
        <v>341.65063191190279</v>
      </c>
      <c r="H39" s="550">
        <f>'13.Forze-Car.Sollec'!E34</f>
        <v>370.35298852238788</v>
      </c>
      <c r="I39" s="737">
        <f t="shared" si="4"/>
        <v>1.4175000000000002</v>
      </c>
      <c r="J39" s="91">
        <f t="shared" si="5"/>
        <v>524.97536123048485</v>
      </c>
    </row>
    <row r="40" spans="1:15" x14ac:dyDescent="0.25">
      <c r="D40" s="626">
        <v>3</v>
      </c>
      <c r="E40" s="550">
        <f>'13.Forze-Car.Sollec'!E35</f>
        <v>246.90199234825852</v>
      </c>
      <c r="F40" s="737">
        <f t="shared" si="3"/>
        <v>0.92249999999999999</v>
      </c>
      <c r="G40" s="91">
        <f t="shared" si="6"/>
        <v>227.76708794126847</v>
      </c>
      <c r="H40" s="550">
        <f>'13.Forze-Car.Sollec'!E35</f>
        <v>246.90199234825852</v>
      </c>
      <c r="I40" s="737">
        <f t="shared" si="4"/>
        <v>1.4175000000000002</v>
      </c>
      <c r="J40" s="91">
        <f t="shared" si="5"/>
        <v>349.98357415365649</v>
      </c>
    </row>
    <row r="41" spans="1:15" ht="15.75" thickBot="1" x14ac:dyDescent="0.3">
      <c r="D41" s="627">
        <v>2</v>
      </c>
      <c r="E41" s="628">
        <f>'13.Forze-Car.Sollec'!E36</f>
        <v>123.45099617412926</v>
      </c>
      <c r="F41" s="71">
        <f t="shared" si="3"/>
        <v>0.92249999999999999</v>
      </c>
      <c r="G41" s="92">
        <f t="shared" si="6"/>
        <v>113.88354397063424</v>
      </c>
      <c r="H41" s="628">
        <f>'13.Forze-Car.Sollec'!E36</f>
        <v>123.45099617412926</v>
      </c>
      <c r="I41" s="71">
        <f t="shared" si="4"/>
        <v>1.4175000000000002</v>
      </c>
      <c r="J41" s="92">
        <f t="shared" si="5"/>
        <v>174.99178707682825</v>
      </c>
    </row>
  </sheetData>
  <mergeCells count="27">
    <mergeCell ref="A1:O1"/>
    <mergeCell ref="N3:O3"/>
    <mergeCell ref="A3:C4"/>
    <mergeCell ref="A30:C30"/>
    <mergeCell ref="A19:C19"/>
    <mergeCell ref="D3:E3"/>
    <mergeCell ref="A9:C9"/>
    <mergeCell ref="A10:C10"/>
    <mergeCell ref="A11:C11"/>
    <mergeCell ref="A12:C12"/>
    <mergeCell ref="A13:C13"/>
    <mergeCell ref="A5:C5"/>
    <mergeCell ref="A6:C6"/>
    <mergeCell ref="A7:C7"/>
    <mergeCell ref="A8:C8"/>
    <mergeCell ref="E34:G34"/>
    <mergeCell ref="H34:J34"/>
    <mergeCell ref="D34:D35"/>
    <mergeCell ref="A33:O33"/>
    <mergeCell ref="F3:G3"/>
    <mergeCell ref="H3:I3"/>
    <mergeCell ref="J3:K3"/>
    <mergeCell ref="L3:M3"/>
    <mergeCell ref="A18:C18"/>
    <mergeCell ref="A16:C16"/>
    <mergeCell ref="A17:C17"/>
    <mergeCell ref="A14:C15"/>
  </mergeCells>
  <pageMargins left="0.7" right="0.7" top="0.75" bottom="0.75" header="0.3" footer="0.3"/>
  <pageSetup paperSize="9" orientation="portrait" r:id="rId1"/>
  <ignoredErrors>
    <ignoredError sqref="F13:H13 K12:O12 M15:N15 K15 O15 K16 M16 I16 H16 J16 N16 L16 I9:O9 H5:O5" 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0">
    <tabColor rgb="FFFF0000"/>
  </sheetPr>
  <dimension ref="A1:S37"/>
  <sheetViews>
    <sheetView zoomScale="80" zoomScaleNormal="80" workbookViewId="0">
      <selection sqref="A1:S1"/>
    </sheetView>
  </sheetViews>
  <sheetFormatPr defaultRowHeight="15" x14ac:dyDescent="0.25"/>
  <cols>
    <col min="1" max="1" width="12.42578125" customWidth="1"/>
    <col min="2" max="2" width="12.140625" customWidth="1"/>
    <col min="3" max="3" width="10.7109375" customWidth="1"/>
    <col min="4" max="4" width="10.140625" customWidth="1"/>
    <col min="5" max="5" width="11.140625" customWidth="1"/>
    <col min="9" max="9" width="11.140625" customWidth="1"/>
    <col min="10" max="10" width="9.28515625" customWidth="1"/>
    <col min="11" max="11" width="11" customWidth="1"/>
    <col min="12" max="13" width="9.28515625" customWidth="1"/>
    <col min="14" max="14" width="10.7109375" customWidth="1"/>
    <col min="15" max="15" width="11.7109375" customWidth="1"/>
    <col min="16" max="16" width="10.7109375" customWidth="1"/>
    <col min="17" max="17" width="11" customWidth="1"/>
  </cols>
  <sheetData>
    <row r="1" spans="1:19" ht="21" x14ac:dyDescent="0.35">
      <c r="A1" s="1223" t="s">
        <v>572</v>
      </c>
      <c r="B1" s="1223"/>
      <c r="C1" s="1223"/>
      <c r="D1" s="1223"/>
      <c r="E1" s="1223"/>
      <c r="F1" s="1223"/>
      <c r="G1" s="1223"/>
      <c r="H1" s="1223"/>
      <c r="I1" s="1223"/>
      <c r="J1" s="1223"/>
      <c r="K1" s="1223"/>
      <c r="L1" s="1223"/>
      <c r="M1" s="1223"/>
      <c r="N1" s="1223"/>
      <c r="O1" s="1223"/>
      <c r="P1" s="1223"/>
      <c r="Q1" s="1223"/>
      <c r="R1" s="1223"/>
      <c r="S1" s="1223"/>
    </row>
    <row r="3" spans="1:19" ht="21" x14ac:dyDescent="0.35">
      <c r="A3" s="1223" t="s">
        <v>509</v>
      </c>
      <c r="B3" s="1223"/>
      <c r="C3" s="1223"/>
      <c r="D3" s="1223"/>
      <c r="E3" s="1223"/>
      <c r="F3" s="1223"/>
      <c r="G3" s="1223"/>
      <c r="H3" s="1223"/>
      <c r="I3" s="1223"/>
      <c r="J3" s="499"/>
      <c r="K3" s="1223" t="s">
        <v>510</v>
      </c>
      <c r="L3" s="1223"/>
      <c r="M3" s="1223"/>
      <c r="N3" s="1223"/>
      <c r="O3" s="1223"/>
      <c r="P3" s="1223"/>
      <c r="Q3" s="1223"/>
      <c r="R3" s="1223"/>
      <c r="S3" s="1223"/>
    </row>
    <row r="4" spans="1:19" ht="15.75" thickBot="1" x14ac:dyDescent="0.3"/>
    <row r="5" spans="1:19" ht="15" customHeight="1" x14ac:dyDescent="0.25">
      <c r="A5" s="1507" t="s">
        <v>0</v>
      </c>
      <c r="B5" s="1503" t="s">
        <v>21</v>
      </c>
      <c r="C5" s="1517" t="s">
        <v>3</v>
      </c>
      <c r="D5" s="1689" t="s">
        <v>14</v>
      </c>
      <c r="E5" s="1503" t="s">
        <v>4</v>
      </c>
      <c r="F5" s="1534" t="s">
        <v>503</v>
      </c>
      <c r="J5" s="266"/>
      <c r="K5" s="1506" t="s">
        <v>670</v>
      </c>
      <c r="L5" s="1506"/>
      <c r="M5" s="1506"/>
      <c r="N5" s="1506"/>
      <c r="O5" s="1506"/>
      <c r="P5" s="1506"/>
      <c r="Q5" s="1506"/>
      <c r="R5" s="1506"/>
      <c r="S5" s="1506"/>
    </row>
    <row r="6" spans="1:19" ht="15" customHeight="1" x14ac:dyDescent="0.25">
      <c r="A6" s="1508"/>
      <c r="B6" s="1504"/>
      <c r="C6" s="1518"/>
      <c r="D6" s="1690"/>
      <c r="E6" s="1504"/>
      <c r="F6" s="1535"/>
      <c r="J6" s="266"/>
      <c r="K6" s="1505" t="s">
        <v>31</v>
      </c>
      <c r="L6" s="1505"/>
      <c r="M6" s="1505"/>
      <c r="N6" s="1505"/>
      <c r="O6" s="54">
        <v>13</v>
      </c>
      <c r="P6" t="s">
        <v>671</v>
      </c>
    </row>
    <row r="7" spans="1:19" ht="15.75" customHeight="1" thickBot="1" x14ac:dyDescent="0.3">
      <c r="A7" s="1516"/>
      <c r="B7" s="1537"/>
      <c r="C7" s="1519"/>
      <c r="D7" s="1690"/>
      <c r="E7" s="1504"/>
      <c r="F7" s="1535"/>
      <c r="J7" s="266"/>
      <c r="K7" s="1505" t="s">
        <v>32</v>
      </c>
      <c r="L7" s="1505"/>
      <c r="M7" s="1505"/>
      <c r="N7" s="1505"/>
      <c r="O7" s="54">
        <f>13-1.5</f>
        <v>11.5</v>
      </c>
      <c r="P7" t="s">
        <v>671</v>
      </c>
      <c r="Q7" s="1194" t="s">
        <v>12</v>
      </c>
      <c r="R7" s="1194"/>
      <c r="S7" s="1194"/>
    </row>
    <row r="8" spans="1:19" x14ac:dyDescent="0.25">
      <c r="A8" s="590" t="s">
        <v>2</v>
      </c>
      <c r="B8" s="262">
        <f>'1. Geometria'!$H$8</f>
        <v>3.3</v>
      </c>
      <c r="C8" s="617">
        <f>'18. Masse di piano'!D22</f>
        <v>45.68</v>
      </c>
      <c r="D8" s="619">
        <f>'18. Masse di piano'!E22</f>
        <v>5.4348087779446583</v>
      </c>
      <c r="E8" s="588">
        <f t="shared" ref="E8:E13" si="0">C8*D8</f>
        <v>248.26206497651199</v>
      </c>
      <c r="F8" s="260">
        <f t="shared" ref="F8:F13" si="1">E8/9.81</f>
        <v>25.307040262641383</v>
      </c>
      <c r="J8" s="266"/>
      <c r="K8" s="1505" t="s">
        <v>10</v>
      </c>
      <c r="L8" s="1505"/>
      <c r="M8" s="1505"/>
      <c r="N8" s="1505"/>
      <c r="O8" s="54">
        <v>4</v>
      </c>
      <c r="P8" t="s">
        <v>671</v>
      </c>
      <c r="Q8" s="1194"/>
      <c r="R8" s="1194"/>
      <c r="S8" s="1194"/>
    </row>
    <row r="9" spans="1:19" x14ac:dyDescent="0.25">
      <c r="A9" s="261">
        <v>6</v>
      </c>
      <c r="B9" s="263">
        <f>'1. Geometria'!$H$8</f>
        <v>3.3</v>
      </c>
      <c r="C9" s="601">
        <f>'18. Masse di piano'!D23</f>
        <v>364.74</v>
      </c>
      <c r="D9" s="620">
        <f>'18. Masse di piano'!E23</f>
        <v>7.9398955068194113</v>
      </c>
      <c r="E9" s="587">
        <f t="shared" si="0"/>
        <v>2895.9974871573122</v>
      </c>
      <c r="F9" s="84">
        <f t="shared" si="1"/>
        <v>295.20871428718777</v>
      </c>
      <c r="J9" s="266"/>
      <c r="K9" s="583"/>
      <c r="L9" s="583"/>
      <c r="M9" s="583"/>
      <c r="N9" s="583"/>
      <c r="O9" s="582"/>
    </row>
    <row r="10" spans="1:19" ht="15.75" thickBot="1" x14ac:dyDescent="0.3">
      <c r="A10" s="589">
        <v>5</v>
      </c>
      <c r="B10" s="263">
        <f>'1. Geometria'!$H$8</f>
        <v>3.3</v>
      </c>
      <c r="C10" s="601">
        <f>'18. Masse di piano'!D24</f>
        <v>363.22</v>
      </c>
      <c r="D10" s="620">
        <f>'18. Masse di piano'!E24</f>
        <v>10.964681912614944</v>
      </c>
      <c r="E10" s="587">
        <f t="shared" si="0"/>
        <v>3982.5917643000002</v>
      </c>
      <c r="F10" s="84">
        <f t="shared" si="1"/>
        <v>405.97265691131497</v>
      </c>
      <c r="J10" s="266"/>
      <c r="K10" t="s">
        <v>39</v>
      </c>
      <c r="L10" s="4">
        <f>MAX('1. Geometria'!L38:L45,'1. Geometria'!L47:L48,'1. Geometria'!L51:L52,'1. Geometria'!L54:L55,'1. Geometria'!L57)</f>
        <v>5</v>
      </c>
      <c r="N10" s="1509" t="s">
        <v>52</v>
      </c>
      <c r="O10" s="1509"/>
      <c r="P10" s="506">
        <f>'1. Geometria'!L51</f>
        <v>4.5</v>
      </c>
    </row>
    <row r="11" spans="1:19" x14ac:dyDescent="0.25">
      <c r="A11" s="589">
        <v>4</v>
      </c>
      <c r="B11" s="263">
        <f>'1. Geometria'!$H$8</f>
        <v>3.3</v>
      </c>
      <c r="C11" s="601">
        <f>'18. Masse di piano'!D25</f>
        <v>363.22</v>
      </c>
      <c r="D11" s="620">
        <f>'18. Masse di piano'!E25</f>
        <v>11.343707124607675</v>
      </c>
      <c r="E11" s="587">
        <f t="shared" si="0"/>
        <v>4120.2613018000002</v>
      </c>
      <c r="F11" s="84">
        <f t="shared" si="1"/>
        <v>420.00624890927622</v>
      </c>
      <c r="J11" s="266"/>
      <c r="K11" s="1507" t="s">
        <v>9</v>
      </c>
      <c r="L11" s="1517" t="s">
        <v>33</v>
      </c>
      <c r="M11" s="1510" t="s">
        <v>34</v>
      </c>
      <c r="N11" s="1510" t="s">
        <v>11</v>
      </c>
      <c r="O11" s="1510" t="s">
        <v>37</v>
      </c>
      <c r="P11" s="1510" t="s">
        <v>36</v>
      </c>
      <c r="Q11" s="1510" t="s">
        <v>38</v>
      </c>
      <c r="R11" s="1513" t="s">
        <v>40</v>
      </c>
      <c r="S11" s="582"/>
    </row>
    <row r="12" spans="1:19" x14ac:dyDescent="0.25">
      <c r="A12" s="589">
        <v>3</v>
      </c>
      <c r="B12" s="263">
        <f>'1. Geometria'!$H$8</f>
        <v>3.3</v>
      </c>
      <c r="C12" s="601">
        <f>'18. Masse di piano'!D26</f>
        <v>363.22</v>
      </c>
      <c r="D12" s="620">
        <f>'18. Masse di piano'!E26</f>
        <v>11.429842937613568</v>
      </c>
      <c r="E12" s="587">
        <f t="shared" si="0"/>
        <v>4151.5475518000003</v>
      </c>
      <c r="F12" s="84">
        <f t="shared" si="1"/>
        <v>423.19546909276249</v>
      </c>
      <c r="J12" s="266"/>
      <c r="K12" s="1508"/>
      <c r="L12" s="1518"/>
      <c r="M12" s="1511"/>
      <c r="N12" s="1511"/>
      <c r="O12" s="1511"/>
      <c r="P12" s="1511"/>
      <c r="Q12" s="1511"/>
      <c r="R12" s="1698"/>
      <c r="S12" s="582"/>
    </row>
    <row r="13" spans="1:19" ht="15.75" thickBot="1" x14ac:dyDescent="0.3">
      <c r="A13" s="589">
        <v>2</v>
      </c>
      <c r="B13" s="263">
        <f>'1. Geometria'!$H$8</f>
        <v>3.3</v>
      </c>
      <c r="C13" s="601">
        <f>'18. Masse di piano'!D27</f>
        <v>363.22</v>
      </c>
      <c r="D13" s="620">
        <f>'18. Masse di piano'!E27</f>
        <v>11.429842937613568</v>
      </c>
      <c r="E13" s="587">
        <f t="shared" si="0"/>
        <v>4151.5475518000003</v>
      </c>
      <c r="F13" s="84">
        <f t="shared" si="1"/>
        <v>423.19546909276249</v>
      </c>
      <c r="J13" s="585"/>
      <c r="K13" s="1516"/>
      <c r="L13" s="1519"/>
      <c r="M13" s="1512"/>
      <c r="N13" s="1512"/>
      <c r="O13" s="1512"/>
      <c r="P13" s="1512"/>
      <c r="Q13" s="1512"/>
      <c r="R13" s="1699"/>
      <c r="S13" s="582"/>
    </row>
    <row r="14" spans="1:19" ht="15.75" thickBot="1" x14ac:dyDescent="0.3">
      <c r="A14" s="591"/>
      <c r="B14" s="74"/>
      <c r="C14" s="618"/>
      <c r="D14" s="621"/>
      <c r="E14" s="8"/>
      <c r="F14" s="267"/>
      <c r="J14" s="527"/>
      <c r="K14" s="30" t="s">
        <v>2</v>
      </c>
      <c r="L14" s="19">
        <f>'13-bis.Forze-Car.Sollec'!F31</f>
        <v>44.081122653063943</v>
      </c>
      <c r="M14" s="22">
        <f>L14/$O$8</f>
        <v>11.020280663265986</v>
      </c>
      <c r="N14" s="27">
        <f>0.4*'13-bis.Forze-Car.Sollec'!B8</f>
        <v>1.32</v>
      </c>
      <c r="O14" s="21">
        <f t="shared" ref="O14:O19" si="2">$M14*$N14</f>
        <v>14.546770475511101</v>
      </c>
      <c r="P14" s="21">
        <f>O14/2</f>
        <v>7.2733852377555506</v>
      </c>
      <c r="Q14" s="21">
        <f>(2*P14)/$P$10</f>
        <v>3.2326156612246892</v>
      </c>
      <c r="R14" s="19">
        <f>$Q14</f>
        <v>3.2326156612246892</v>
      </c>
      <c r="S14" s="582"/>
    </row>
    <row r="15" spans="1:19" x14ac:dyDescent="0.25">
      <c r="A15" s="581" t="s">
        <v>16</v>
      </c>
      <c r="B15" s="581"/>
      <c r="C15" s="581"/>
      <c r="D15" s="587"/>
      <c r="E15" s="587">
        <f>SUM(E8:E13)</f>
        <v>19550.207721833824</v>
      </c>
      <c r="F15" s="587">
        <f>SUM(F8:F13)</f>
        <v>1992.8855985559453</v>
      </c>
      <c r="G15" s="587"/>
      <c r="H15" s="587"/>
      <c r="I15" s="587"/>
      <c r="J15" s="266"/>
      <c r="K15" s="31">
        <v>6</v>
      </c>
      <c r="L15" s="19">
        <f>'13-bis.Forze-Car.Sollec'!F32</f>
        <v>472.589402289021</v>
      </c>
      <c r="M15" s="22">
        <f>L15/$O$6</f>
        <v>36.353030945309307</v>
      </c>
      <c r="N15" s="27">
        <f>0.5*'13-bis.Forze-Car.Sollec'!B9</f>
        <v>1.65</v>
      </c>
      <c r="O15" s="22">
        <f t="shared" si="2"/>
        <v>59.982501059760352</v>
      </c>
      <c r="P15" s="22">
        <f>(O14+O15)/2</f>
        <v>37.264635767635724</v>
      </c>
      <c r="Q15" s="22">
        <f>(2*P15)/$L$10</f>
        <v>14.905854307054289</v>
      </c>
      <c r="R15" s="19">
        <f>$Q15+$Q$14</f>
        <v>18.138469968278979</v>
      </c>
      <c r="S15" s="582"/>
    </row>
    <row r="16" spans="1:19" x14ac:dyDescent="0.25">
      <c r="E16" s="506"/>
      <c r="F16" s="506"/>
      <c r="G16" s="506"/>
      <c r="H16" s="506"/>
      <c r="I16" s="506"/>
      <c r="K16" s="31">
        <v>5</v>
      </c>
      <c r="L16" s="19">
        <f>'13-bis.Forze-Car.Sollec'!F33</f>
        <v>944.01896753707183</v>
      </c>
      <c r="M16" s="22">
        <f>L16/$O$6</f>
        <v>72.616843656697839</v>
      </c>
      <c r="N16" s="27">
        <f>0.5*'13-bis.Forze-Car.Sollec'!B10</f>
        <v>1.65</v>
      </c>
      <c r="O16" s="22">
        <f t="shared" si="2"/>
        <v>119.81779203355143</v>
      </c>
      <c r="P16" s="22">
        <f>(O15+O16)/2</f>
        <v>89.90014654665589</v>
      </c>
      <c r="Q16" s="22">
        <f>(2*P16)/$L$10</f>
        <v>35.960058618662359</v>
      </c>
      <c r="R16" s="19">
        <f>$R15+$Q16</f>
        <v>54.098528586941342</v>
      </c>
      <c r="S16" s="582"/>
    </row>
    <row r="17" spans="1:19" ht="15.75" thickBot="1" x14ac:dyDescent="0.3">
      <c r="E17" s="506"/>
      <c r="F17" s="506"/>
      <c r="G17" s="506"/>
      <c r="H17" s="506"/>
      <c r="I17" s="506"/>
      <c r="K17" s="31">
        <v>4</v>
      </c>
      <c r="L17" s="19">
        <f>'13-bis.Forze-Car.Sollec'!F34</f>
        <v>1309.8133627148093</v>
      </c>
      <c r="M17" s="22">
        <f>L17/$O$6</f>
        <v>100.75487405498532</v>
      </c>
      <c r="N17" s="27">
        <f>0.5*'13-bis.Forze-Car.Sollec'!B11</f>
        <v>1.65</v>
      </c>
      <c r="O17" s="22">
        <f t="shared" si="2"/>
        <v>166.24554219072579</v>
      </c>
      <c r="P17" s="22">
        <f>(O16+O17)/2</f>
        <v>143.03166711213862</v>
      </c>
      <c r="Q17" s="22">
        <f>(2*P17)/$L$10</f>
        <v>57.212666844855448</v>
      </c>
      <c r="R17" s="19">
        <f>$R16+$Q17</f>
        <v>111.31119543179679</v>
      </c>
      <c r="S17" s="582"/>
    </row>
    <row r="18" spans="1:19" x14ac:dyDescent="0.25">
      <c r="A18" s="1507" t="s">
        <v>17</v>
      </c>
      <c r="B18" s="36" t="s">
        <v>18</v>
      </c>
      <c r="C18" s="37" t="s">
        <v>20</v>
      </c>
      <c r="D18" s="38">
        <v>5.85</v>
      </c>
      <c r="K18" s="31">
        <v>3</v>
      </c>
      <c r="L18" s="19">
        <f>'13-bis.Forze-Car.Sollec'!F35</f>
        <v>1555.5280095178923</v>
      </c>
      <c r="M18" s="22">
        <f>L18/$O$6</f>
        <v>119.65600073214556</v>
      </c>
      <c r="N18" s="27">
        <f>0.5*'13-bis.Forze-Car.Sollec'!B12</f>
        <v>1.65</v>
      </c>
      <c r="O18" s="22">
        <f t="shared" si="2"/>
        <v>197.43240120804015</v>
      </c>
      <c r="P18" s="22">
        <f>(O17+O18)/2</f>
        <v>181.83897169938297</v>
      </c>
      <c r="Q18" s="22">
        <f>(2*P18)/$L$10</f>
        <v>72.735588679753192</v>
      </c>
      <c r="R18" s="19">
        <f>$R17+$Q18</f>
        <v>184.04678411154998</v>
      </c>
      <c r="S18" s="582"/>
    </row>
    <row r="19" spans="1:19" ht="15.75" thickBot="1" x14ac:dyDescent="0.3">
      <c r="A19" s="1516"/>
      <c r="B19" s="7" t="s">
        <v>19</v>
      </c>
      <c r="C19" s="584" t="s">
        <v>20</v>
      </c>
      <c r="D19" s="15">
        <v>3.9</v>
      </c>
      <c r="K19" s="31">
        <v>2</v>
      </c>
      <c r="L19" s="41">
        <f>'13-bis.Forze-Car.Sollec'!F36</f>
        <v>1678.3853329194339</v>
      </c>
      <c r="M19" s="39">
        <f>L19/$O$7</f>
        <v>145.94655068864643</v>
      </c>
      <c r="N19" s="27">
        <f>0.4*'13-bis.Forze-Car.Sollec'!B13</f>
        <v>1.32</v>
      </c>
      <c r="O19" s="22">
        <f t="shared" si="2"/>
        <v>192.64944690901328</v>
      </c>
      <c r="P19" s="22">
        <f>(O18+O19)/2</f>
        <v>195.04092405852671</v>
      </c>
      <c r="Q19" s="22">
        <f>(2*P19)/$L$10</f>
        <v>78.016369623410682</v>
      </c>
      <c r="R19" s="19">
        <f>$R18+$Q19</f>
        <v>262.06315373496068</v>
      </c>
      <c r="S19" s="582"/>
    </row>
    <row r="20" spans="1:19" ht="15.75" thickBot="1" x14ac:dyDescent="0.3">
      <c r="A20" s="586"/>
      <c r="B20" s="586"/>
      <c r="C20" s="581"/>
      <c r="D20" s="16"/>
      <c r="E20" s="580"/>
      <c r="K20" s="32" t="s">
        <v>13</v>
      </c>
      <c r="L20" s="42"/>
      <c r="M20" s="40"/>
      <c r="N20" s="28">
        <f>0.6*'13-bis.Forze-Car.Sollec'!B13</f>
        <v>1.9799999999999998</v>
      </c>
      <c r="O20" s="29">
        <f>$M19*$N20</f>
        <v>288.97417036351987</v>
      </c>
      <c r="P20" s="35"/>
      <c r="Q20" s="35"/>
      <c r="R20" s="29"/>
      <c r="S20" s="582"/>
    </row>
    <row r="21" spans="1:19" x14ac:dyDescent="0.25">
      <c r="A21" s="1507" t="s">
        <v>30</v>
      </c>
      <c r="B21" s="1539" t="s">
        <v>25</v>
      </c>
      <c r="C21" s="1539"/>
      <c r="D21" s="24">
        <v>7.4999999999999997E-2</v>
      </c>
      <c r="K21" s="582"/>
      <c r="L21" s="582"/>
      <c r="M21" s="582"/>
      <c r="N21" s="582"/>
      <c r="O21" s="582"/>
      <c r="P21" s="582"/>
      <c r="Q21" s="582"/>
      <c r="R21" s="582"/>
      <c r="S21" s="582"/>
    </row>
    <row r="22" spans="1:19" ht="15" customHeight="1" x14ac:dyDescent="0.25">
      <c r="A22" s="1508"/>
      <c r="B22" s="1540" t="s">
        <v>5</v>
      </c>
      <c r="C22" s="1540"/>
      <c r="D22" s="265">
        <f>SUM(B9:B13)</f>
        <v>16.5</v>
      </c>
      <c r="E22" t="s">
        <v>7</v>
      </c>
      <c r="K22" s="1520" t="s">
        <v>106</v>
      </c>
      <c r="L22" s="1520"/>
      <c r="M22" s="1520"/>
      <c r="N22" s="1520"/>
      <c r="O22" s="1520"/>
      <c r="P22" s="1696" t="s">
        <v>43</v>
      </c>
      <c r="Q22" s="1696"/>
      <c r="R22" s="582"/>
      <c r="S22" s="582"/>
    </row>
    <row r="23" spans="1:19" ht="15" customHeight="1" thickBot="1" x14ac:dyDescent="0.3">
      <c r="A23" s="1516"/>
      <c r="B23" s="1541" t="s">
        <v>24</v>
      </c>
      <c r="C23" s="1541"/>
      <c r="D23" s="25">
        <f>$D$21*($D$22^(3/4))</f>
        <v>0.61400827129211988</v>
      </c>
      <c r="K23" s="1521"/>
      <c r="L23" s="1521"/>
      <c r="M23" s="1521"/>
      <c r="N23" s="1521"/>
      <c r="O23" s="1521"/>
      <c r="P23" s="1697"/>
      <c r="Q23" s="1697"/>
      <c r="R23" s="47"/>
      <c r="S23" s="582"/>
    </row>
    <row r="24" spans="1:19" x14ac:dyDescent="0.25">
      <c r="A24" s="583"/>
      <c r="B24" s="11"/>
      <c r="K24" s="1525" t="s">
        <v>9</v>
      </c>
      <c r="L24" s="1528" t="s">
        <v>33</v>
      </c>
      <c r="M24" s="1693" t="s">
        <v>34</v>
      </c>
      <c r="N24" s="1531" t="s">
        <v>41</v>
      </c>
      <c r="O24" s="1522" t="s">
        <v>36</v>
      </c>
      <c r="P24" s="1525" t="s">
        <v>9</v>
      </c>
      <c r="Q24" s="1522" t="s">
        <v>41</v>
      </c>
      <c r="R24" s="582"/>
      <c r="S24" s="582"/>
    </row>
    <row r="25" spans="1:19" x14ac:dyDescent="0.25">
      <c r="A25" s="1505" t="s">
        <v>22</v>
      </c>
      <c r="B25" s="1505"/>
      <c r="C25" s="264">
        <v>0.10100000000000001</v>
      </c>
      <c r="K25" s="1526"/>
      <c r="L25" s="1529"/>
      <c r="M25" s="1694"/>
      <c r="N25" s="1532"/>
      <c r="O25" s="1523"/>
      <c r="P25" s="1526"/>
      <c r="Q25" s="1523"/>
      <c r="R25" s="582"/>
      <c r="S25" s="582"/>
    </row>
    <row r="26" spans="1:19" ht="15.75" thickBot="1" x14ac:dyDescent="0.3">
      <c r="A26" s="1538" t="s">
        <v>23</v>
      </c>
      <c r="B26" s="1538"/>
      <c r="C26" s="4">
        <f>0.85*E15*C25</f>
        <v>1678.3853329194339</v>
      </c>
      <c r="K26" s="1527"/>
      <c r="L26" s="1530"/>
      <c r="M26" s="1695"/>
      <c r="N26" s="1533"/>
      <c r="O26" s="1524"/>
      <c r="P26" s="1527"/>
      <c r="Q26" s="1524"/>
      <c r="R26" s="582"/>
      <c r="S26" s="582"/>
    </row>
    <row r="27" spans="1:19" ht="15.75" thickBot="1" x14ac:dyDescent="0.3">
      <c r="A27" s="18"/>
      <c r="B27" s="18"/>
      <c r="K27" s="31" t="s">
        <v>2</v>
      </c>
      <c r="L27" s="19">
        <f t="shared" ref="L27:L32" si="3">L14</f>
        <v>44.081122653063943</v>
      </c>
      <c r="M27" s="506">
        <f t="shared" ref="M27:M32" si="4">M14*(1+0.2)</f>
        <v>13.224336795919182</v>
      </c>
      <c r="N27" s="506">
        <f t="shared" ref="N27:O32" si="5">O14*(1+0.2)</f>
        <v>17.456124570613319</v>
      </c>
      <c r="O27" s="588">
        <f t="shared" si="5"/>
        <v>8.7280622853066596</v>
      </c>
      <c r="P27" s="30" t="s">
        <v>2</v>
      </c>
      <c r="Q27" s="26">
        <f t="shared" ref="Q27:Q32" si="6">N27*1.5</f>
        <v>26.184186855919979</v>
      </c>
      <c r="R27" s="582"/>
      <c r="S27" s="582"/>
    </row>
    <row r="28" spans="1:19" x14ac:dyDescent="0.25">
      <c r="A28" s="1542" t="s">
        <v>6</v>
      </c>
      <c r="B28" s="1503" t="s">
        <v>26</v>
      </c>
      <c r="C28" s="1517" t="s">
        <v>27</v>
      </c>
      <c r="D28" s="1689" t="s">
        <v>28</v>
      </c>
      <c r="E28" s="1517" t="s">
        <v>29</v>
      </c>
      <c r="F28" s="1692" t="s">
        <v>35</v>
      </c>
      <c r="G28" s="585"/>
      <c r="H28" s="585"/>
      <c r="I28" s="585"/>
      <c r="K28" s="31">
        <v>6</v>
      </c>
      <c r="L28" s="19">
        <f t="shared" si="3"/>
        <v>472.589402289021</v>
      </c>
      <c r="M28" s="506">
        <f t="shared" si="4"/>
        <v>43.623637134371165</v>
      </c>
      <c r="N28" s="506">
        <f t="shared" si="5"/>
        <v>71.97900127171242</v>
      </c>
      <c r="O28" s="587">
        <f t="shared" si="5"/>
        <v>44.717562921162866</v>
      </c>
      <c r="P28" s="31">
        <v>6</v>
      </c>
      <c r="Q28" s="19">
        <f t="shared" si="6"/>
        <v>107.96850190756862</v>
      </c>
      <c r="R28" s="582"/>
      <c r="S28" s="582"/>
    </row>
    <row r="29" spans="1:19" x14ac:dyDescent="0.25">
      <c r="A29" s="1543"/>
      <c r="B29" s="1504"/>
      <c r="C29" s="1518"/>
      <c r="D29" s="1690"/>
      <c r="E29" s="1518"/>
      <c r="F29" s="1514"/>
      <c r="G29" s="585"/>
      <c r="H29" s="585"/>
      <c r="I29" s="585"/>
      <c r="K29" s="31">
        <v>5</v>
      </c>
      <c r="L29" s="19">
        <f t="shared" si="3"/>
        <v>944.01896753707183</v>
      </c>
      <c r="M29" s="506">
        <f t="shared" si="4"/>
        <v>87.140212388037398</v>
      </c>
      <c r="N29" s="506">
        <f t="shared" si="5"/>
        <v>143.78135044026172</v>
      </c>
      <c r="O29" s="587">
        <f t="shared" si="5"/>
        <v>107.88017585598706</v>
      </c>
      <c r="P29" s="31">
        <v>5</v>
      </c>
      <c r="Q29" s="19">
        <f t="shared" si="6"/>
        <v>215.67202566039259</v>
      </c>
      <c r="R29" s="582"/>
      <c r="S29" s="582"/>
    </row>
    <row r="30" spans="1:19" ht="15" customHeight="1" thickBot="1" x14ac:dyDescent="0.3">
      <c r="A30" s="1544"/>
      <c r="B30" s="1537"/>
      <c r="C30" s="1519"/>
      <c r="D30" s="1691"/>
      <c r="E30" s="1519"/>
      <c r="F30" s="1515"/>
      <c r="G30" s="585"/>
      <c r="H30" s="585"/>
      <c r="I30" s="585"/>
      <c r="K30" s="31">
        <v>4</v>
      </c>
      <c r="L30" s="19">
        <f t="shared" si="3"/>
        <v>1309.8133627148093</v>
      </c>
      <c r="M30" s="506">
        <f t="shared" si="4"/>
        <v>120.90584886598238</v>
      </c>
      <c r="N30" s="506">
        <f t="shared" si="5"/>
        <v>199.49465062887094</v>
      </c>
      <c r="O30" s="587">
        <f t="shared" si="5"/>
        <v>171.63800053456634</v>
      </c>
      <c r="P30" s="31">
        <v>4</v>
      </c>
      <c r="Q30" s="19">
        <f t="shared" si="6"/>
        <v>299.24197594330644</v>
      </c>
      <c r="R30" s="582"/>
      <c r="S30" s="582"/>
    </row>
    <row r="31" spans="1:19" x14ac:dyDescent="0.25">
      <c r="A31" s="30" t="s">
        <v>2</v>
      </c>
      <c r="B31" s="506">
        <f t="shared" ref="B31:B36" si="7">E8</f>
        <v>248.26206497651199</v>
      </c>
      <c r="C31" s="57">
        <v>19.8</v>
      </c>
      <c r="D31" s="3">
        <f t="shared" ref="D31:D36" si="8">B31*C31</f>
        <v>4915.588886534938</v>
      </c>
      <c r="E31" s="19">
        <f>$C$26*(D31/$D$37)</f>
        <v>44.081122653063943</v>
      </c>
      <c r="F31" s="21">
        <f>E31</f>
        <v>44.081122653063943</v>
      </c>
      <c r="G31" s="587"/>
      <c r="H31" s="587"/>
      <c r="I31" s="587"/>
      <c r="K31" s="31">
        <v>3</v>
      </c>
      <c r="L31" s="19">
        <f t="shared" si="3"/>
        <v>1555.5280095178923</v>
      </c>
      <c r="M31" s="506">
        <f t="shared" si="4"/>
        <v>143.58720087857466</v>
      </c>
      <c r="N31" s="506">
        <f t="shared" si="5"/>
        <v>236.91888144964815</v>
      </c>
      <c r="O31" s="587">
        <f t="shared" si="5"/>
        <v>218.20676603925955</v>
      </c>
      <c r="P31" s="31">
        <v>3</v>
      </c>
      <c r="Q31" s="19">
        <f t="shared" si="6"/>
        <v>355.37832217447226</v>
      </c>
      <c r="R31" s="582"/>
      <c r="S31" s="582"/>
    </row>
    <row r="32" spans="1:19" x14ac:dyDescent="0.25">
      <c r="A32" s="33">
        <v>6</v>
      </c>
      <c r="B32" s="506">
        <f t="shared" si="7"/>
        <v>2895.9974871573122</v>
      </c>
      <c r="C32" s="57">
        <v>16.5</v>
      </c>
      <c r="D32" s="3">
        <f t="shared" si="8"/>
        <v>47783.958538095649</v>
      </c>
      <c r="E32" s="19">
        <f>D32/$D$37*$C$26</f>
        <v>428.50827963595708</v>
      </c>
      <c r="F32" s="22">
        <f>SUM(E31:E32)</f>
        <v>472.589402289021</v>
      </c>
      <c r="G32" s="587"/>
      <c r="H32" s="587"/>
      <c r="I32" s="587"/>
      <c r="K32" s="31">
        <v>2</v>
      </c>
      <c r="L32" s="41">
        <f t="shared" si="3"/>
        <v>1678.3853329194339</v>
      </c>
      <c r="M32" s="506">
        <f t="shared" si="4"/>
        <v>175.1358608263757</v>
      </c>
      <c r="N32" s="506">
        <f t="shared" si="5"/>
        <v>231.17933629081591</v>
      </c>
      <c r="O32" s="587">
        <f t="shared" si="5"/>
        <v>234.04910887023203</v>
      </c>
      <c r="P32" s="31">
        <v>2</v>
      </c>
      <c r="Q32" s="19">
        <f t="shared" si="6"/>
        <v>346.7690044362239</v>
      </c>
      <c r="R32" s="582"/>
      <c r="S32" s="582"/>
    </row>
    <row r="33" spans="1:19" x14ac:dyDescent="0.25">
      <c r="A33" s="31">
        <v>5</v>
      </c>
      <c r="B33" s="506">
        <f t="shared" si="7"/>
        <v>3982.5917643000002</v>
      </c>
      <c r="C33" s="57">
        <v>13.2</v>
      </c>
      <c r="D33" s="3">
        <f t="shared" si="8"/>
        <v>52570.211288760001</v>
      </c>
      <c r="E33" s="19">
        <f>D33/$D$37*$C$26</f>
        <v>471.42956524805089</v>
      </c>
      <c r="F33" s="22">
        <f>SUM(E31:E33)</f>
        <v>944.01896753707183</v>
      </c>
      <c r="G33" s="587"/>
      <c r="H33" s="587"/>
      <c r="I33" s="587"/>
      <c r="K33" s="32" t="s">
        <v>13</v>
      </c>
      <c r="L33" s="42"/>
      <c r="M33" s="43"/>
      <c r="N33" s="44">
        <f>O20*(1+0.2)</f>
        <v>346.76900443622384</v>
      </c>
      <c r="O33" s="44"/>
      <c r="P33" s="32" t="s">
        <v>13</v>
      </c>
      <c r="Q33" s="45">
        <f>N33</f>
        <v>346.76900443622384</v>
      </c>
      <c r="R33" s="582"/>
      <c r="S33" s="582"/>
    </row>
    <row r="34" spans="1:19" x14ac:dyDescent="0.25">
      <c r="A34" s="31">
        <v>4</v>
      </c>
      <c r="B34" s="506">
        <f t="shared" si="7"/>
        <v>4120.2613018000002</v>
      </c>
      <c r="C34" s="57">
        <v>9.9</v>
      </c>
      <c r="D34" s="3">
        <f t="shared" si="8"/>
        <v>40790.586887820005</v>
      </c>
      <c r="E34" s="19">
        <f>D34/$D$37*$C$26</f>
        <v>365.79439517773744</v>
      </c>
      <c r="F34" s="22">
        <f>SUM(E31:E34)</f>
        <v>1309.8133627148093</v>
      </c>
      <c r="G34" s="587"/>
      <c r="H34" s="587"/>
      <c r="I34" s="587"/>
    </row>
    <row r="35" spans="1:19" x14ac:dyDescent="0.25">
      <c r="A35" s="31">
        <v>3</v>
      </c>
      <c r="B35" s="506">
        <f t="shared" si="7"/>
        <v>4151.5475518000003</v>
      </c>
      <c r="C35" s="57">
        <v>6.6</v>
      </c>
      <c r="D35" s="3">
        <f t="shared" si="8"/>
        <v>27400.213841879999</v>
      </c>
      <c r="E35" s="19">
        <f>D35/$D$37*$C$26</f>
        <v>245.71464680308307</v>
      </c>
      <c r="F35" s="22">
        <f>SUM(E31:E35)</f>
        <v>1555.5280095178923</v>
      </c>
      <c r="G35" s="587"/>
      <c r="H35" s="587"/>
      <c r="I35" s="587"/>
    </row>
    <row r="36" spans="1:19" ht="15.75" thickBot="1" x14ac:dyDescent="0.3">
      <c r="A36" s="34">
        <v>2</v>
      </c>
      <c r="B36" s="8">
        <f t="shared" si="7"/>
        <v>4151.5475518000003</v>
      </c>
      <c r="C36" s="58">
        <v>3.3</v>
      </c>
      <c r="D36" s="12">
        <f t="shared" si="8"/>
        <v>13700.106920939999</v>
      </c>
      <c r="E36" s="20">
        <f>D36/$D$37*$C$26</f>
        <v>122.85732340154154</v>
      </c>
      <c r="F36" s="23">
        <f>SUM(E31:E36)</f>
        <v>1678.3853329194339</v>
      </c>
      <c r="G36" s="587"/>
      <c r="H36" s="587"/>
      <c r="I36" s="587"/>
    </row>
    <row r="37" spans="1:19" x14ac:dyDescent="0.25">
      <c r="A37" s="582" t="s">
        <v>8</v>
      </c>
      <c r="B37" s="582"/>
      <c r="C37" s="582"/>
      <c r="D37" s="3">
        <f>SUM(D31:D36)</f>
        <v>187160.66636403059</v>
      </c>
    </row>
  </sheetData>
  <mergeCells count="45">
    <mergeCell ref="A1:S1"/>
    <mergeCell ref="A3:I3"/>
    <mergeCell ref="K3:S3"/>
    <mergeCell ref="A5:A7"/>
    <mergeCell ref="B5:B7"/>
    <mergeCell ref="C5:C7"/>
    <mergeCell ref="D5:D7"/>
    <mergeCell ref="E5:E7"/>
    <mergeCell ref="F5:F7"/>
    <mergeCell ref="K5:S5"/>
    <mergeCell ref="K6:N6"/>
    <mergeCell ref="K7:N7"/>
    <mergeCell ref="Q7:S8"/>
    <mergeCell ref="K8:N8"/>
    <mergeCell ref="N10:O10"/>
    <mergeCell ref="P11:P13"/>
    <mergeCell ref="Q11:Q13"/>
    <mergeCell ref="R11:R13"/>
    <mergeCell ref="A18:A19"/>
    <mergeCell ref="K11:K13"/>
    <mergeCell ref="L11:L13"/>
    <mergeCell ref="M11:M13"/>
    <mergeCell ref="N11:N13"/>
    <mergeCell ref="O11:O13"/>
    <mergeCell ref="A21:A23"/>
    <mergeCell ref="B21:C21"/>
    <mergeCell ref="B22:C22"/>
    <mergeCell ref="K22:O23"/>
    <mergeCell ref="P22:Q23"/>
    <mergeCell ref="B23:C23"/>
    <mergeCell ref="Q24:Q26"/>
    <mergeCell ref="A25:B25"/>
    <mergeCell ref="A26:B26"/>
    <mergeCell ref="A28:A30"/>
    <mergeCell ref="B28:B30"/>
    <mergeCell ref="C28:C30"/>
    <mergeCell ref="D28:D30"/>
    <mergeCell ref="E28:E30"/>
    <mergeCell ref="F28:F30"/>
    <mergeCell ref="K24:K26"/>
    <mergeCell ref="L24:L26"/>
    <mergeCell ref="M24:M26"/>
    <mergeCell ref="N24:N26"/>
    <mergeCell ref="O24:O26"/>
    <mergeCell ref="P24:P26"/>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2">
    <tabColor rgb="FFFFFF00"/>
  </sheetPr>
  <dimension ref="A1:V351"/>
  <sheetViews>
    <sheetView workbookViewId="0">
      <selection sqref="A1:V1"/>
    </sheetView>
  </sheetViews>
  <sheetFormatPr defaultRowHeight="15" x14ac:dyDescent="0.25"/>
  <cols>
    <col min="1" max="1" width="11.42578125" customWidth="1"/>
    <col min="5" max="5" width="11.42578125" customWidth="1"/>
    <col min="9" max="9" width="11.42578125" customWidth="1"/>
    <col min="13" max="13" width="11.42578125" customWidth="1"/>
    <col min="17" max="17" width="11.42578125" customWidth="1"/>
    <col min="19" max="19" width="9.28515625" bestFit="1" customWidth="1"/>
  </cols>
  <sheetData>
    <row r="1" spans="1:22" ht="21" x14ac:dyDescent="0.35">
      <c r="A1" s="1223" t="s">
        <v>919</v>
      </c>
      <c r="B1" s="1223"/>
      <c r="C1" s="1223"/>
      <c r="D1" s="1223"/>
      <c r="E1" s="1223"/>
      <c r="F1" s="1223"/>
      <c r="G1" s="1223"/>
      <c r="H1" s="1223"/>
      <c r="I1" s="1223"/>
      <c r="J1" s="1223"/>
      <c r="K1" s="1223"/>
      <c r="L1" s="1223"/>
      <c r="M1" s="1223"/>
      <c r="N1" s="1223"/>
      <c r="O1" s="1223"/>
      <c r="P1" s="1223"/>
      <c r="Q1" s="1223"/>
      <c r="R1" s="1223"/>
      <c r="S1" s="1223"/>
      <c r="T1" s="1223"/>
      <c r="U1" s="1223"/>
      <c r="V1" s="1223"/>
    </row>
    <row r="2" spans="1:22" ht="15.75" thickBot="1" x14ac:dyDescent="0.3"/>
    <row r="3" spans="1:22" x14ac:dyDescent="0.25">
      <c r="A3" s="1703" t="s">
        <v>576</v>
      </c>
      <c r="B3" s="1704"/>
      <c r="C3" s="1705"/>
      <c r="E3" s="1703" t="s">
        <v>577</v>
      </c>
      <c r="F3" s="1704"/>
      <c r="G3" s="1705"/>
      <c r="I3" s="1703" t="s">
        <v>578</v>
      </c>
      <c r="J3" s="1704"/>
      <c r="K3" s="1705"/>
      <c r="M3" s="1703" t="s">
        <v>579</v>
      </c>
      <c r="N3" s="1704"/>
      <c r="O3" s="1705"/>
      <c r="Q3" s="1703" t="s">
        <v>580</v>
      </c>
      <c r="R3" s="1704"/>
      <c r="S3" s="1705"/>
      <c r="U3" s="1706" t="s">
        <v>592</v>
      </c>
      <c r="V3" s="1706"/>
    </row>
    <row r="4" spans="1:22" ht="15.75" thickBot="1" x14ac:dyDescent="0.3">
      <c r="A4" s="139" t="s">
        <v>6</v>
      </c>
      <c r="B4" s="625" t="s">
        <v>574</v>
      </c>
      <c r="C4" s="138" t="s">
        <v>575</v>
      </c>
      <c r="E4" s="139" t="s">
        <v>6</v>
      </c>
      <c r="F4" s="625" t="s">
        <v>574</v>
      </c>
      <c r="G4" s="138" t="s">
        <v>575</v>
      </c>
      <c r="I4" s="139" t="s">
        <v>6</v>
      </c>
      <c r="J4" s="625" t="s">
        <v>574</v>
      </c>
      <c r="K4" s="138" t="s">
        <v>575</v>
      </c>
      <c r="M4" s="139" t="s">
        <v>6</v>
      </c>
      <c r="N4" s="625" t="s">
        <v>574</v>
      </c>
      <c r="O4" s="631" t="s">
        <v>575</v>
      </c>
      <c r="P4" s="632"/>
      <c r="Q4" s="139" t="s">
        <v>6</v>
      </c>
      <c r="R4" s="625" t="s">
        <v>574</v>
      </c>
      <c r="S4" s="138" t="s">
        <v>575</v>
      </c>
      <c r="U4" s="625" t="s">
        <v>574</v>
      </c>
      <c r="V4" s="138" t="s">
        <v>575</v>
      </c>
    </row>
    <row r="5" spans="1:22" x14ac:dyDescent="0.25">
      <c r="A5" s="626" t="s">
        <v>560</v>
      </c>
      <c r="B5" s="1116">
        <f>'17.Bilanc. rigid.'!S145</f>
        <v>36.346534480977972</v>
      </c>
      <c r="C5" s="629">
        <f>H28+H34+H40</f>
        <v>31.518000000000001</v>
      </c>
      <c r="E5" s="626" t="s">
        <v>560</v>
      </c>
      <c r="F5" s="1116">
        <f>'17.Bilanc. rigid.'!S142</f>
        <v>83.475887444832551</v>
      </c>
      <c r="G5" s="629">
        <f>H46+H52+H58+H64+H70+H76+H82</f>
        <v>79.941000000000003</v>
      </c>
      <c r="I5" s="626" t="s">
        <v>560</v>
      </c>
      <c r="J5" s="1116">
        <f>'17.Bilanc. rigid.'!S140+'17.Bilanc. rigid.'!S139</f>
        <v>64.497790772483796</v>
      </c>
      <c r="K5" s="629">
        <f>H88+H94+H100+H106+H112+H118+H124</f>
        <v>61.207999999999998</v>
      </c>
      <c r="M5" s="626" t="s">
        <v>560</v>
      </c>
      <c r="N5" s="1116">
        <f>'17.Bilanc. rigid.'!S136</f>
        <v>58.578905216173638</v>
      </c>
      <c r="O5" s="629">
        <f>H130+H136+H142+H148+H154+H160+H166</f>
        <v>50.627999999999993</v>
      </c>
      <c r="P5" s="632"/>
      <c r="Q5" s="626" t="s">
        <v>560</v>
      </c>
      <c r="R5" s="1116">
        <f>'17.Bilanc. rigid.'!S133</f>
        <v>40.224534189116383</v>
      </c>
      <c r="S5" s="629">
        <f>H172+H178+H184</f>
        <v>34.809000000000005</v>
      </c>
      <c r="U5" s="4">
        <f>B5+F5+J5+N5+R5</f>
        <v>283.12365210358433</v>
      </c>
      <c r="V5" s="4">
        <f>C5+G5+K5+O5+S5</f>
        <v>258.10399999999998</v>
      </c>
    </row>
    <row r="6" spans="1:22" x14ac:dyDescent="0.25">
      <c r="A6" s="626" t="s">
        <v>588</v>
      </c>
      <c r="B6" s="1116">
        <f>'17.Bilanc. rigid.'!S103</f>
        <v>43.295228619595399</v>
      </c>
      <c r="C6" s="629">
        <f>H29+H35+H41</f>
        <v>42.1</v>
      </c>
      <c r="E6" s="626" t="s">
        <v>588</v>
      </c>
      <c r="F6" s="1116">
        <f>'17.Bilanc. rigid.'!S100</f>
        <v>98.373898700358922</v>
      </c>
      <c r="G6" s="629">
        <f>H47+H53+H59+H65+H71+H77+H83</f>
        <v>97.976000000000013</v>
      </c>
      <c r="I6" s="626" t="s">
        <v>588</v>
      </c>
      <c r="J6" s="1116">
        <f>'17.Bilanc. rigid.'!S98+'17.Bilanc. rigid.'!S97</f>
        <v>74.387307448736721</v>
      </c>
      <c r="K6" s="629">
        <f>H89+H95+H101+H107+H113+H119+H125</f>
        <v>73.152000000000001</v>
      </c>
      <c r="M6" s="626" t="s">
        <v>588</v>
      </c>
      <c r="N6" s="1116">
        <f>'17.Bilanc. rigid.'!S94</f>
        <v>68.489583969837781</v>
      </c>
      <c r="O6" s="629">
        <f>H131+H137+H143+H149+H155+H161+H167</f>
        <v>66.972000000000008</v>
      </c>
      <c r="P6" s="632"/>
      <c r="Q6" s="626" t="s">
        <v>588</v>
      </c>
      <c r="R6" s="1116">
        <f>'17.Bilanc. rigid.'!S91</f>
        <v>48.877710564050716</v>
      </c>
      <c r="S6" s="629">
        <f>H173+H179+H185</f>
        <v>47.518000000000001</v>
      </c>
      <c r="U6" s="4">
        <f>B6+F6+J6+N6+R6</f>
        <v>333.42372930257955</v>
      </c>
      <c r="V6" s="4">
        <f t="shared" ref="V6:V9" si="0">C6+G6+K6+O6+S6</f>
        <v>327.71800000000007</v>
      </c>
    </row>
    <row r="7" spans="1:22" x14ac:dyDescent="0.25">
      <c r="A7" s="626" t="s">
        <v>561</v>
      </c>
      <c r="B7" s="1116">
        <f>'17.Bilanc. rigid.'!$S$60</f>
        <v>59.372660320823435</v>
      </c>
      <c r="C7" s="629">
        <f>H30+H36+H42</f>
        <v>55.902999999999999</v>
      </c>
      <c r="E7" s="626" t="s">
        <v>561</v>
      </c>
      <c r="F7" s="1116">
        <f>'17.Bilanc. rigid.'!S57</f>
        <v>133.51730174390698</v>
      </c>
      <c r="G7" s="629">
        <f>H48+H54+H60+H66+H72+H78+H84</f>
        <v>129.68199999999999</v>
      </c>
      <c r="I7" s="626" t="s">
        <v>561</v>
      </c>
      <c r="J7" s="1116">
        <f>'17.Bilanc. rigid.'!S54+'17.Bilanc. rigid.'!S55</f>
        <v>98.513713902891453</v>
      </c>
      <c r="K7" s="629">
        <f>H90+H96+H102+H108+H114+H120+H126</f>
        <v>92.629000000000005</v>
      </c>
      <c r="M7" s="626" t="s">
        <v>561</v>
      </c>
      <c r="N7" s="1116">
        <f>'17.Bilanc. rigid.'!S51</f>
        <v>88.828306533462126</v>
      </c>
      <c r="O7" s="629">
        <f>H132+H138+H144+H150+H156+H162+H168</f>
        <v>80.033999999999992</v>
      </c>
      <c r="P7" s="632"/>
      <c r="Q7" s="626" t="s">
        <v>561</v>
      </c>
      <c r="R7" s="1116">
        <f>'17.Bilanc. rigid.'!S48</f>
        <v>67.997441837359702</v>
      </c>
      <c r="S7" s="629">
        <f>H174+H180+H186</f>
        <v>64.602000000000004</v>
      </c>
      <c r="U7" s="4">
        <f>B7+F7+J7+N7+R7</f>
        <v>448.22942433844372</v>
      </c>
      <c r="V7" s="4">
        <f t="shared" si="0"/>
        <v>422.85</v>
      </c>
    </row>
    <row r="8" spans="1:22" x14ac:dyDescent="0.25">
      <c r="A8" s="626" t="s">
        <v>562</v>
      </c>
      <c r="B8" s="1116">
        <f>'17.Bilanc. rigid.'!$S$60</f>
        <v>59.372660320823435</v>
      </c>
      <c r="C8" s="629">
        <f>H31+H37+H43</f>
        <v>59.808</v>
      </c>
      <c r="D8" s="632"/>
      <c r="E8" s="626" t="s">
        <v>562</v>
      </c>
      <c r="F8" s="1116">
        <f>'17.Bilanc. rigid.'!S57</f>
        <v>133.51730174390698</v>
      </c>
      <c r="G8" s="629">
        <f>H49+H55+H61+H67+H73+H79+H85</f>
        <v>137.60499999999999</v>
      </c>
      <c r="H8" s="632"/>
      <c r="I8" s="626" t="s">
        <v>562</v>
      </c>
      <c r="J8" s="1116">
        <f>'17.Bilanc. rigid.'!S54+'17.Bilanc. rigid.'!S55</f>
        <v>98.513713902891453</v>
      </c>
      <c r="K8" s="629">
        <f>H91+H97+H103+H109+H115+H121+H127</f>
        <v>100.80600000000001</v>
      </c>
      <c r="L8" s="632"/>
      <c r="M8" s="626" t="s">
        <v>562</v>
      </c>
      <c r="N8" s="1116">
        <f>'17.Bilanc. rigid.'!S51</f>
        <v>88.828306533462126</v>
      </c>
      <c r="O8" s="629">
        <f>H133+H139+H145+H151+H157+H163+H169</f>
        <v>89.472000000000008</v>
      </c>
      <c r="P8" s="632"/>
      <c r="Q8" s="626" t="s">
        <v>562</v>
      </c>
      <c r="R8" s="1116">
        <f>'17.Bilanc. rigid.'!S48</f>
        <v>67.997441837359702</v>
      </c>
      <c r="S8" s="629">
        <f>H175+H181+H187</f>
        <v>69.865000000000009</v>
      </c>
      <c r="U8" s="4">
        <f>B8+F8+J8+N8+R8</f>
        <v>448.22942433844372</v>
      </c>
      <c r="V8" s="4">
        <f t="shared" si="0"/>
        <v>457.55600000000004</v>
      </c>
    </row>
    <row r="9" spans="1:22" ht="15.75" thickBot="1" x14ac:dyDescent="0.3">
      <c r="A9" s="627" t="s">
        <v>563</v>
      </c>
      <c r="B9" s="1010">
        <f>'17.Bilanc. rigid.'!S18</f>
        <v>106.47780849912732</v>
      </c>
      <c r="C9" s="274">
        <f>H32+H38+H44</f>
        <v>100.681</v>
      </c>
      <c r="D9" s="632"/>
      <c r="E9" s="627" t="s">
        <v>563</v>
      </c>
      <c r="F9" s="1010">
        <f>'17.Bilanc. rigid.'!S15</f>
        <v>212.31324519126741</v>
      </c>
      <c r="G9" s="274">
        <f>H50+H56+H62+H68+H74+H80+H86</f>
        <v>205.70800000000003</v>
      </c>
      <c r="H9" s="632"/>
      <c r="I9" s="627" t="s">
        <v>563</v>
      </c>
      <c r="J9" s="1010">
        <f>'17.Bilanc. rigid.'!S13+'17.Bilanc. rigid.'!S12</f>
        <v>108.69965143902402</v>
      </c>
      <c r="K9" s="274">
        <f>H92+H98+H104+H110+H116+H122+H128</f>
        <v>117.78700000000001</v>
      </c>
      <c r="L9" s="632"/>
      <c r="M9" s="627" t="s">
        <v>563</v>
      </c>
      <c r="N9" s="1010">
        <f>'17.Bilanc. rigid.'!S9</f>
        <v>152.15401534735389</v>
      </c>
      <c r="O9" s="274">
        <f>H134+H140+H146+H152+H158+H164+H170</f>
        <v>146.821</v>
      </c>
      <c r="P9" s="632"/>
      <c r="Q9" s="627" t="s">
        <v>563</v>
      </c>
      <c r="R9" s="1010">
        <f>'17.Bilanc. rigid.'!S6</f>
        <v>135.11824168164975</v>
      </c>
      <c r="S9" s="274">
        <f>H176+H182+H188</f>
        <v>126.386</v>
      </c>
      <c r="U9" s="4">
        <f>B9+F9+J9+N9+R9</f>
        <v>714.7629621584224</v>
      </c>
      <c r="V9" s="4">
        <f t="shared" si="0"/>
        <v>697.38300000000004</v>
      </c>
    </row>
    <row r="10" spans="1:22" ht="15.75" thickBot="1" x14ac:dyDescent="0.3"/>
    <row r="11" spans="1:22" x14ac:dyDescent="0.25">
      <c r="A11" s="1700" t="s">
        <v>581</v>
      </c>
      <c r="B11" s="1701"/>
      <c r="C11" s="1702"/>
      <c r="E11" s="1700" t="s">
        <v>582</v>
      </c>
      <c r="F11" s="1701"/>
      <c r="G11" s="1702"/>
      <c r="I11" s="1700" t="s">
        <v>583</v>
      </c>
      <c r="J11" s="1701"/>
      <c r="K11" s="1702"/>
      <c r="M11" s="1700" t="s">
        <v>584</v>
      </c>
      <c r="N11" s="1701"/>
      <c r="O11" s="1702"/>
      <c r="Q11" s="144"/>
      <c r="R11" s="144"/>
      <c r="S11" s="144"/>
      <c r="U11" s="1706" t="s">
        <v>593</v>
      </c>
      <c r="V11" s="1706"/>
    </row>
    <row r="12" spans="1:22" ht="15.75" thickBot="1" x14ac:dyDescent="0.3">
      <c r="A12" s="139" t="s">
        <v>6</v>
      </c>
      <c r="B12" s="625" t="s">
        <v>574</v>
      </c>
      <c r="C12" s="138" t="s">
        <v>575</v>
      </c>
      <c r="E12" s="139" t="s">
        <v>6</v>
      </c>
      <c r="F12" s="625" t="s">
        <v>574</v>
      </c>
      <c r="G12" s="138" t="s">
        <v>575</v>
      </c>
      <c r="I12" s="139" t="s">
        <v>6</v>
      </c>
      <c r="J12" s="625" t="s">
        <v>574</v>
      </c>
      <c r="K12" s="138" t="s">
        <v>575</v>
      </c>
      <c r="M12" s="139" t="s">
        <v>6</v>
      </c>
      <c r="N12" s="625" t="s">
        <v>574</v>
      </c>
      <c r="O12" s="138" t="s">
        <v>575</v>
      </c>
      <c r="Q12" s="1138"/>
      <c r="R12" s="1138"/>
      <c r="S12" s="1138"/>
      <c r="U12" s="625" t="s">
        <v>574</v>
      </c>
      <c r="V12" s="138" t="s">
        <v>575</v>
      </c>
    </row>
    <row r="13" spans="1:22" x14ac:dyDescent="0.25">
      <c r="A13" s="626" t="s">
        <v>560</v>
      </c>
      <c r="B13" s="1116">
        <f>'17.Bilanc. rigid.'!D168</f>
        <v>37.260965645117132</v>
      </c>
      <c r="C13" s="629">
        <f>I190+I196+I202</f>
        <v>33.472000000000001</v>
      </c>
      <c r="D13" s="632"/>
      <c r="E13" s="626" t="s">
        <v>560</v>
      </c>
      <c r="F13" s="1116">
        <f>'17.Bilanc. rigid.'!F168</f>
        <v>23.908504491592449</v>
      </c>
      <c r="G13" s="629">
        <f>I208+I214+I220</f>
        <v>19.411999999999999</v>
      </c>
      <c r="H13" s="632"/>
      <c r="I13" s="626" t="s">
        <v>560</v>
      </c>
      <c r="J13" s="1116">
        <f>'17.Bilanc. rigid.'!H168</f>
        <v>14.965198317982281</v>
      </c>
      <c r="K13" s="629">
        <f>I226+I232+I238</f>
        <v>13.661</v>
      </c>
      <c r="L13" s="632"/>
      <c r="M13" s="626" t="s">
        <v>560</v>
      </c>
      <c r="N13" s="1116">
        <f>'17.Bilanc. rigid.'!J168</f>
        <v>30.257956711401576</v>
      </c>
      <c r="O13" s="629">
        <f>I244+I250+I256</f>
        <v>28.722999999999999</v>
      </c>
      <c r="Q13" s="1138"/>
      <c r="R13" s="93"/>
      <c r="S13" s="93"/>
      <c r="U13" s="4">
        <f t="shared" ref="U13:V17" si="1">B13+F13+J13+N13+B21+F21+J21</f>
        <v>256.16720978690796</v>
      </c>
      <c r="V13" s="4">
        <f t="shared" si="1"/>
        <v>243.87799999999999</v>
      </c>
    </row>
    <row r="14" spans="1:22" x14ac:dyDescent="0.25">
      <c r="A14" s="626" t="s">
        <v>588</v>
      </c>
      <c r="B14" s="1116">
        <f>'17.Bilanc. rigid.'!D126</f>
        <v>45.56414788204453</v>
      </c>
      <c r="C14" s="629">
        <f>I191+I197+I203</f>
        <v>45.378</v>
      </c>
      <c r="D14" s="632"/>
      <c r="E14" s="626" t="s">
        <v>588</v>
      </c>
      <c r="F14" s="1116">
        <f>'17.Bilanc. rigid.'!F126</f>
        <v>28.956225234088834</v>
      </c>
      <c r="G14" s="629">
        <f>I209+I215+I221</f>
        <v>28.87</v>
      </c>
      <c r="H14" s="632"/>
      <c r="I14" s="626" t="s">
        <v>588</v>
      </c>
      <c r="J14" s="1116">
        <f>'17.Bilanc. rigid.'!H126</f>
        <v>16.682160634606419</v>
      </c>
      <c r="K14" s="629">
        <f>I227+I233+I239</f>
        <v>16.62</v>
      </c>
      <c r="L14" s="632"/>
      <c r="M14" s="626" t="s">
        <v>588</v>
      </c>
      <c r="N14" s="1116">
        <f>'17.Bilanc. rigid.'!J126</f>
        <v>35.360505814660591</v>
      </c>
      <c r="O14" s="629">
        <f>I245+I251+I257</f>
        <v>34.775999999999996</v>
      </c>
      <c r="Q14" s="1138"/>
      <c r="R14" s="93"/>
      <c r="S14" s="93"/>
      <c r="U14" s="4">
        <f t="shared" si="1"/>
        <v>302.84019539718093</v>
      </c>
      <c r="V14" s="4">
        <f t="shared" si="1"/>
        <v>309.58499999999998</v>
      </c>
    </row>
    <row r="15" spans="1:22" x14ac:dyDescent="0.25">
      <c r="A15" s="626" t="s">
        <v>561</v>
      </c>
      <c r="B15" s="1116">
        <f>'17.Bilanc. rigid.'!D84</f>
        <v>63.084449762836329</v>
      </c>
      <c r="C15" s="629">
        <f>I192+I198+I204</f>
        <v>61.394999999999996</v>
      </c>
      <c r="D15" s="632"/>
      <c r="E15" s="626" t="s">
        <v>561</v>
      </c>
      <c r="F15" s="1116">
        <f>'17.Bilanc. rigid.'!F84</f>
        <v>38.562721374018743</v>
      </c>
      <c r="G15" s="629">
        <f>I210+I216+I222</f>
        <v>34.961999999999996</v>
      </c>
      <c r="H15" s="632"/>
      <c r="I15" s="626" t="s">
        <v>561</v>
      </c>
      <c r="J15" s="1116">
        <f>'17.Bilanc. rigid.'!H84</f>
        <v>20.291005154295885</v>
      </c>
      <c r="K15" s="629">
        <f>I228+I234+I240</f>
        <v>18.800999999999998</v>
      </c>
      <c r="L15" s="632"/>
      <c r="M15" s="626" t="s">
        <v>561</v>
      </c>
      <c r="N15" s="1116">
        <f>'17.Bilanc. rigid.'!J84</f>
        <v>47.378421130425991</v>
      </c>
      <c r="O15" s="629">
        <f>I246+I252+I258</f>
        <v>44.989000000000004</v>
      </c>
      <c r="Q15" s="1138"/>
      <c r="R15" s="93"/>
      <c r="S15" s="93"/>
      <c r="U15" s="4">
        <f t="shared" si="1"/>
        <v>408.8126955925768</v>
      </c>
      <c r="V15" s="4">
        <f t="shared" si="1"/>
        <v>401.91800000000001</v>
      </c>
    </row>
    <row r="16" spans="1:22" x14ac:dyDescent="0.25">
      <c r="A16" s="626" t="s">
        <v>562</v>
      </c>
      <c r="B16" s="1116">
        <f>'17.Bilanc. rigid.'!D84</f>
        <v>63.084449762836329</v>
      </c>
      <c r="C16" s="629">
        <f>I193+I199+I205</f>
        <v>66.432999999999993</v>
      </c>
      <c r="D16" s="632"/>
      <c r="E16" s="626" t="s">
        <v>562</v>
      </c>
      <c r="F16" s="1116">
        <f>'17.Bilanc. rigid.'!F84</f>
        <v>38.562721374018743</v>
      </c>
      <c r="G16" s="629">
        <f>I211+I217+I223</f>
        <v>41.404000000000003</v>
      </c>
      <c r="H16" s="632"/>
      <c r="I16" s="626" t="s">
        <v>562</v>
      </c>
      <c r="J16" s="1116">
        <f>'17.Bilanc. rigid.'!H84</f>
        <v>20.291005154295885</v>
      </c>
      <c r="K16" s="629">
        <f>I229+I235+I241</f>
        <v>20.535999999999998</v>
      </c>
      <c r="L16" s="632"/>
      <c r="M16" s="626" t="s">
        <v>562</v>
      </c>
      <c r="N16" s="1116">
        <f>'17.Bilanc. rigid.'!J84</f>
        <v>47.378421130425991</v>
      </c>
      <c r="O16" s="629">
        <f>I247+I253+I259</f>
        <v>49.206000000000003</v>
      </c>
      <c r="Q16" s="1138"/>
      <c r="R16" s="93"/>
      <c r="S16" s="93"/>
      <c r="U16" s="4">
        <f t="shared" si="1"/>
        <v>408.8126955925768</v>
      </c>
      <c r="V16" s="4">
        <f t="shared" si="1"/>
        <v>433.74099999999999</v>
      </c>
    </row>
    <row r="17" spans="1:22" ht="15.75" thickBot="1" x14ac:dyDescent="0.3">
      <c r="A17" s="627" t="s">
        <v>563</v>
      </c>
      <c r="B17" s="1010">
        <f>'17.Bilanc. rigid.'!D41</f>
        <v>130.7508781372448</v>
      </c>
      <c r="C17" s="274">
        <f>I194+I200+I206</f>
        <v>121.101</v>
      </c>
      <c r="D17" s="632"/>
      <c r="E17" s="627" t="s">
        <v>563</v>
      </c>
      <c r="F17" s="1010">
        <f>'17.Bilanc. rigid.'!F41</f>
        <v>70.40787699053331</v>
      </c>
      <c r="G17" s="274">
        <f>I212+I218+I224</f>
        <v>70.353999999999999</v>
      </c>
      <c r="H17" s="632"/>
      <c r="I17" s="627" t="s">
        <v>563</v>
      </c>
      <c r="J17" s="1010">
        <f>'17.Bilanc. rigid.'!H41</f>
        <v>28.621642753850036</v>
      </c>
      <c r="K17" s="274">
        <f>I230+I236+I242</f>
        <v>26.449000000000002</v>
      </c>
      <c r="L17" s="632"/>
      <c r="M17" s="627" t="s">
        <v>563</v>
      </c>
      <c r="N17" s="1010">
        <f>'17.Bilanc. rigid.'!J41</f>
        <v>53.39824612735184</v>
      </c>
      <c r="O17" s="274">
        <f>I248+I254+I260</f>
        <v>56.113</v>
      </c>
      <c r="Q17" s="1138"/>
      <c r="R17" s="93"/>
      <c r="S17" s="93"/>
      <c r="U17" s="4">
        <f t="shared" si="1"/>
        <v>677.978786235293</v>
      </c>
      <c r="V17" s="4">
        <f t="shared" si="1"/>
        <v>662.97500000000002</v>
      </c>
    </row>
    <row r="18" spans="1:22" ht="15.75" thickBot="1" x14ac:dyDescent="0.3">
      <c r="Q18" s="93"/>
      <c r="R18" s="93"/>
      <c r="S18" s="93"/>
    </row>
    <row r="19" spans="1:22" x14ac:dyDescent="0.25">
      <c r="A19" s="1700" t="s">
        <v>585</v>
      </c>
      <c r="B19" s="1701"/>
      <c r="C19" s="1702"/>
      <c r="E19" s="1700" t="s">
        <v>586</v>
      </c>
      <c r="F19" s="1701"/>
      <c r="G19" s="1702"/>
      <c r="I19" s="1700" t="s">
        <v>587</v>
      </c>
      <c r="J19" s="1701"/>
      <c r="K19" s="1702"/>
      <c r="M19" s="144"/>
      <c r="N19" s="144"/>
      <c r="O19" s="144"/>
      <c r="Q19" s="144"/>
      <c r="R19" s="144"/>
      <c r="S19" s="144"/>
    </row>
    <row r="20" spans="1:22" ht="15.75" thickBot="1" x14ac:dyDescent="0.3">
      <c r="A20" s="139" t="s">
        <v>6</v>
      </c>
      <c r="B20" s="625" t="s">
        <v>574</v>
      </c>
      <c r="C20" s="138" t="s">
        <v>575</v>
      </c>
      <c r="E20" s="139" t="s">
        <v>6</v>
      </c>
      <c r="F20" s="625" t="s">
        <v>574</v>
      </c>
      <c r="G20" s="138" t="s">
        <v>575</v>
      </c>
      <c r="I20" s="139" t="s">
        <v>6</v>
      </c>
      <c r="J20" s="625" t="s">
        <v>574</v>
      </c>
      <c r="K20" s="138" t="s">
        <v>575</v>
      </c>
      <c r="M20" s="1138"/>
      <c r="N20" s="1138"/>
      <c r="O20" s="1138"/>
      <c r="Q20" s="1138"/>
      <c r="R20" s="1138"/>
      <c r="S20" s="1138"/>
    </row>
    <row r="21" spans="1:22" x14ac:dyDescent="0.25">
      <c r="A21" s="626" t="s">
        <v>560</v>
      </c>
      <c r="B21" s="1116">
        <f>'17.Bilanc. rigid.'!M168</f>
        <v>63.558785981829033</v>
      </c>
      <c r="C21" s="629">
        <f>I262+I268+I274+I280+I286</f>
        <v>64</v>
      </c>
      <c r="D21" s="632"/>
      <c r="E21" s="626" t="s">
        <v>560</v>
      </c>
      <c r="F21" s="1116">
        <f>'17.Bilanc. rigid.'!O168</f>
        <v>19.7010506322199</v>
      </c>
      <c r="G21" s="629">
        <f>I292+I298+I304+I310+I316</f>
        <v>18.461000000000002</v>
      </c>
      <c r="H21" s="632"/>
      <c r="I21" s="626" t="s">
        <v>560</v>
      </c>
      <c r="J21" s="1116">
        <f>'17.Bilanc. rigid.'!Q168</f>
        <v>66.514748006765572</v>
      </c>
      <c r="K21" s="629">
        <f>I322+I328+I334+I340+I346</f>
        <v>66.148999999999987</v>
      </c>
      <c r="M21" s="1138"/>
      <c r="N21" s="93"/>
      <c r="O21" s="93"/>
      <c r="Q21" s="1138"/>
      <c r="R21" s="93"/>
      <c r="S21" s="93"/>
    </row>
    <row r="22" spans="1:22" x14ac:dyDescent="0.25">
      <c r="A22" s="626" t="s">
        <v>588</v>
      </c>
      <c r="B22" s="1116">
        <f>'17.Bilanc. rigid.'!M126</f>
        <v>75.232041519946691</v>
      </c>
      <c r="C22" s="629">
        <f>I263+I269+I275+I281+I287</f>
        <v>76.637999999999991</v>
      </c>
      <c r="D22" s="632"/>
      <c r="E22" s="626" t="s">
        <v>588</v>
      </c>
      <c r="F22" s="1116">
        <f>'17.Bilanc. rigid.'!O126</f>
        <v>21.420243617637958</v>
      </c>
      <c r="G22" s="629">
        <f>I293+I299+I305+I311+I317</f>
        <v>24.319999999999997</v>
      </c>
      <c r="H22" s="632"/>
      <c r="I22" s="626" t="s">
        <v>588</v>
      </c>
      <c r="J22" s="1116">
        <f>'17.Bilanc. rigid.'!Q126</f>
        <v>79.624870694195877</v>
      </c>
      <c r="K22" s="629">
        <f>I323+I329+I335+I341+I347</f>
        <v>82.983000000000004</v>
      </c>
      <c r="M22" s="1138"/>
      <c r="N22" s="93"/>
      <c r="O22" s="93"/>
      <c r="Q22" s="1138"/>
      <c r="R22" s="93"/>
      <c r="S22" s="93"/>
    </row>
    <row r="23" spans="1:22" x14ac:dyDescent="0.25">
      <c r="A23" s="626" t="s">
        <v>561</v>
      </c>
      <c r="B23" s="1116">
        <f>'17.Bilanc. rigid.'!M84</f>
        <v>103.62440226040138</v>
      </c>
      <c r="C23" s="629">
        <f>I264+I270+I276+I282+I288</f>
        <v>103.90599999999999</v>
      </c>
      <c r="D23" s="632"/>
      <c r="E23" s="626" t="s">
        <v>561</v>
      </c>
      <c r="F23" s="1116">
        <f>'17.Bilanc. rigid.'!O84</f>
        <v>25.527678337120239</v>
      </c>
      <c r="G23" s="629">
        <f>I294+I300+I306+I312+I318</f>
        <v>26.979999999999997</v>
      </c>
      <c r="H23" s="632"/>
      <c r="I23" s="626" t="s">
        <v>561</v>
      </c>
      <c r="J23" s="1116">
        <f>'17.Bilanc. rigid.'!Q84</f>
        <v>110.34401757347827</v>
      </c>
      <c r="K23" s="629">
        <f>I324+I330+I336+I342+I348</f>
        <v>110.88499999999999</v>
      </c>
      <c r="M23" s="1138"/>
      <c r="N23" s="93"/>
      <c r="O23" s="93"/>
      <c r="Q23" s="1138"/>
      <c r="R23" s="93"/>
      <c r="S23" s="93"/>
    </row>
    <row r="24" spans="1:22" x14ac:dyDescent="0.25">
      <c r="A24" s="626" t="s">
        <v>562</v>
      </c>
      <c r="B24" s="1116">
        <f>'17.Bilanc. rigid.'!M84</f>
        <v>103.62440226040138</v>
      </c>
      <c r="C24" s="629">
        <f>I265+I271+I277+I283+I289</f>
        <v>110.096</v>
      </c>
      <c r="D24" s="632"/>
      <c r="E24" s="626" t="s">
        <v>562</v>
      </c>
      <c r="F24" s="1116">
        <f>'17.Bilanc. rigid.'!O84</f>
        <v>25.527678337120239</v>
      </c>
      <c r="G24" s="629">
        <f>I295+I301+I307+I313+I319</f>
        <v>29.696999999999999</v>
      </c>
      <c r="H24" s="632"/>
      <c r="I24" s="626" t="s">
        <v>562</v>
      </c>
      <c r="J24" s="1116">
        <f>'17.Bilanc. rigid.'!Q84</f>
        <v>110.34401757347827</v>
      </c>
      <c r="K24" s="629">
        <f>I325+I331+I337+I343+I349</f>
        <v>116.369</v>
      </c>
      <c r="M24" s="1138"/>
      <c r="N24" s="93"/>
      <c r="O24" s="93"/>
      <c r="Q24" s="1138"/>
      <c r="R24" s="93"/>
      <c r="S24" s="93"/>
    </row>
    <row r="25" spans="1:22" ht="15.75" thickBot="1" x14ac:dyDescent="0.3">
      <c r="A25" s="627" t="s">
        <v>563</v>
      </c>
      <c r="B25" s="1010">
        <f>'17.Bilanc. rigid.'!M41</f>
        <v>153.25242689331193</v>
      </c>
      <c r="C25" s="274">
        <f>I266+I272+I278+I284+I290</f>
        <v>152.49200000000002</v>
      </c>
      <c r="D25" s="632"/>
      <c r="E25" s="627" t="s">
        <v>563</v>
      </c>
      <c r="F25" s="1010">
        <f>'17.Bilanc. rigid.'!O41</f>
        <v>39.98323287539916</v>
      </c>
      <c r="G25" s="274">
        <f>I296+I302+I308+I314+I320</f>
        <v>41.535000000000004</v>
      </c>
      <c r="H25" s="632"/>
      <c r="I25" s="627" t="s">
        <v>563</v>
      </c>
      <c r="J25" s="1010">
        <f>'17.Bilanc. rigid.'!Q41</f>
        <v>201.56448245760191</v>
      </c>
      <c r="K25" s="274">
        <f>I326+I332+I338+I344+I350</f>
        <v>194.93099999999998</v>
      </c>
      <c r="M25" s="1138"/>
      <c r="N25" s="93"/>
      <c r="O25" s="93"/>
      <c r="Q25" s="1138"/>
      <c r="R25" s="93"/>
      <c r="S25" s="93"/>
    </row>
    <row r="27" spans="1:22" ht="25.5" x14ac:dyDescent="0.25">
      <c r="A27" s="1142" t="s">
        <v>735</v>
      </c>
      <c r="B27" s="1142" t="s">
        <v>206</v>
      </c>
      <c r="C27" s="1142"/>
      <c r="D27" s="1142" t="s">
        <v>736</v>
      </c>
      <c r="E27" s="1142"/>
      <c r="F27" s="1142" t="s">
        <v>653</v>
      </c>
      <c r="G27" s="1142" t="s">
        <v>654</v>
      </c>
      <c r="H27" s="1142" t="s">
        <v>737</v>
      </c>
      <c r="I27" s="1142" t="s">
        <v>738</v>
      </c>
      <c r="J27" s="1142" t="s">
        <v>655</v>
      </c>
      <c r="K27" s="1142" t="s">
        <v>656</v>
      </c>
      <c r="L27" s="1142" t="s">
        <v>739</v>
      </c>
      <c r="M27" s="1142" t="s">
        <v>740</v>
      </c>
    </row>
    <row r="28" spans="1:22" x14ac:dyDescent="0.25">
      <c r="A28" s="1139">
        <v>1</v>
      </c>
      <c r="B28" s="1139">
        <v>25</v>
      </c>
      <c r="C28" s="1139"/>
      <c r="D28" s="1139">
        <v>6</v>
      </c>
      <c r="E28" s="1139" t="s">
        <v>916</v>
      </c>
      <c r="F28" s="1139">
        <v>594.82399999999996</v>
      </c>
      <c r="G28" s="1139">
        <v>548.66700000000003</v>
      </c>
      <c r="H28" s="1139">
        <v>8.01</v>
      </c>
      <c r="I28" s="1139">
        <v>10.192</v>
      </c>
      <c r="J28" s="1139">
        <v>7.218</v>
      </c>
      <c r="K28" s="1139">
        <v>7.218</v>
      </c>
      <c r="L28" s="1139">
        <v>6.5860000000000003</v>
      </c>
      <c r="M28" s="1139">
        <v>12.952999999999999</v>
      </c>
    </row>
    <row r="29" spans="1:22" x14ac:dyDescent="0.25">
      <c r="A29" s="1139">
        <v>1</v>
      </c>
      <c r="B29" s="1139">
        <v>25</v>
      </c>
      <c r="C29" s="1139"/>
      <c r="D29" s="1139">
        <v>5</v>
      </c>
      <c r="E29" s="1139" t="s">
        <v>916</v>
      </c>
      <c r="F29" s="1139">
        <v>255.50800000000001</v>
      </c>
      <c r="G29" s="1139">
        <v>293.37599999999998</v>
      </c>
      <c r="H29" s="1139">
        <v>13.207000000000001</v>
      </c>
      <c r="I29" s="1139">
        <v>12.188000000000001</v>
      </c>
      <c r="J29" s="1139">
        <v>12.81</v>
      </c>
      <c r="K29" s="1139">
        <v>12.81</v>
      </c>
      <c r="L29" s="1139">
        <v>12.746</v>
      </c>
      <c r="M29" s="1139">
        <v>7.891</v>
      </c>
    </row>
    <row r="30" spans="1:22" x14ac:dyDescent="0.25">
      <c r="A30" s="1139">
        <v>1</v>
      </c>
      <c r="B30" s="1139">
        <v>25</v>
      </c>
      <c r="C30" s="1139"/>
      <c r="D30" s="1139">
        <v>4</v>
      </c>
      <c r="E30" s="1139" t="s">
        <v>916</v>
      </c>
      <c r="F30" s="1139">
        <v>353.69400000000002</v>
      </c>
      <c r="G30" s="1139">
        <v>391.01600000000002</v>
      </c>
      <c r="H30" s="1139">
        <v>16.562000000000001</v>
      </c>
      <c r="I30" s="1139">
        <v>17.97</v>
      </c>
      <c r="J30" s="1139">
        <v>16.111000000000001</v>
      </c>
      <c r="K30" s="1139">
        <v>16.111000000000001</v>
      </c>
      <c r="L30" s="1139">
        <v>16.231000000000002</v>
      </c>
      <c r="M30" s="1139">
        <v>21.460999999999999</v>
      </c>
    </row>
    <row r="31" spans="1:22" x14ac:dyDescent="0.25">
      <c r="A31" s="1139">
        <v>1</v>
      </c>
      <c r="B31" s="1139">
        <v>25</v>
      </c>
      <c r="C31" s="1139"/>
      <c r="D31" s="1139">
        <v>3</v>
      </c>
      <c r="E31" s="1139" t="s">
        <v>916</v>
      </c>
      <c r="F31" s="1139">
        <v>348.60300000000001</v>
      </c>
      <c r="G31" s="1139">
        <v>393.49400000000003</v>
      </c>
      <c r="H31" s="1139">
        <v>18.419</v>
      </c>
      <c r="I31" s="1139">
        <v>20.175000000000001</v>
      </c>
      <c r="J31" s="1139">
        <v>18.806999999999999</v>
      </c>
      <c r="K31" s="1139">
        <v>18.806999999999999</v>
      </c>
      <c r="L31" s="1139">
        <v>18.152000000000001</v>
      </c>
      <c r="M31" s="1139">
        <v>26.547999999999998</v>
      </c>
    </row>
    <row r="32" spans="1:22" x14ac:dyDescent="0.25">
      <c r="A32" s="1139">
        <v>1</v>
      </c>
      <c r="B32" s="1139">
        <v>25</v>
      </c>
      <c r="C32" s="1139"/>
      <c r="D32" s="1139">
        <v>2</v>
      </c>
      <c r="E32" s="1139" t="s">
        <v>916</v>
      </c>
      <c r="F32" s="1139">
        <v>436.82499999999999</v>
      </c>
      <c r="G32" s="1139">
        <v>496.80700000000002</v>
      </c>
      <c r="H32" s="1139">
        <v>39.19</v>
      </c>
      <c r="I32" s="1139">
        <v>35.128999999999998</v>
      </c>
      <c r="J32" s="1139">
        <v>37.167999999999999</v>
      </c>
      <c r="K32" s="1139">
        <v>37.167999999999999</v>
      </c>
      <c r="L32" s="1139">
        <v>38.76</v>
      </c>
      <c r="M32" s="1139">
        <v>136.12700000000001</v>
      </c>
    </row>
    <row r="33" spans="1:13" x14ac:dyDescent="0.25">
      <c r="A33" s="1139">
        <v>1</v>
      </c>
      <c r="B33" s="1139">
        <v>25</v>
      </c>
      <c r="C33" s="1139"/>
      <c r="D33" s="1139">
        <v>1</v>
      </c>
      <c r="E33" s="1139" t="s">
        <v>916</v>
      </c>
      <c r="F33" s="1139" t="s">
        <v>917</v>
      </c>
      <c r="G33" s="1139" t="s">
        <v>917</v>
      </c>
      <c r="H33" s="1139">
        <v>6702.9440000000004</v>
      </c>
      <c r="I33" s="1139">
        <v>9543.8330000000005</v>
      </c>
      <c r="J33" s="1139">
        <v>2890.8270000000002</v>
      </c>
      <c r="K33" s="1139">
        <v>2890.8270000000002</v>
      </c>
      <c r="L33" s="1139">
        <v>4576.9380000000001</v>
      </c>
      <c r="M33" s="1139">
        <v>12786.555</v>
      </c>
    </row>
    <row r="34" spans="1:13" x14ac:dyDescent="0.25">
      <c r="A34" s="1139">
        <v>1</v>
      </c>
      <c r="B34" s="1139">
        <v>26</v>
      </c>
      <c r="C34" s="1139"/>
      <c r="D34" s="1139">
        <v>6</v>
      </c>
      <c r="E34" s="1139" t="s">
        <v>916</v>
      </c>
      <c r="F34" s="1139">
        <v>139.702</v>
      </c>
      <c r="G34" s="1139">
        <v>129.14699999999999</v>
      </c>
      <c r="H34" s="1139">
        <v>16.263999999999999</v>
      </c>
      <c r="I34" s="1139">
        <v>18.488</v>
      </c>
      <c r="J34" s="1139">
        <v>15.826000000000001</v>
      </c>
      <c r="K34" s="1139">
        <v>15.826000000000001</v>
      </c>
      <c r="L34" s="1139">
        <v>15.178000000000001</v>
      </c>
      <c r="M34" s="1139">
        <v>21.423999999999999</v>
      </c>
    </row>
    <row r="35" spans="1:13" x14ac:dyDescent="0.25">
      <c r="A35" s="1139">
        <v>1</v>
      </c>
      <c r="B35" s="1139">
        <v>26</v>
      </c>
      <c r="C35" s="1139"/>
      <c r="D35" s="1139">
        <v>5</v>
      </c>
      <c r="E35" s="1139" t="s">
        <v>916</v>
      </c>
      <c r="F35" s="1139">
        <v>71.031999999999996</v>
      </c>
      <c r="G35" s="1139">
        <v>79.378</v>
      </c>
      <c r="H35" s="1139">
        <v>20.552</v>
      </c>
      <c r="I35" s="1139">
        <v>19.532</v>
      </c>
      <c r="J35" s="1139">
        <v>20.224</v>
      </c>
      <c r="K35" s="1139">
        <v>20.224</v>
      </c>
      <c r="L35" s="1139">
        <v>20.175999999999998</v>
      </c>
      <c r="M35" s="1139">
        <v>15.848000000000001</v>
      </c>
    </row>
    <row r="36" spans="1:13" x14ac:dyDescent="0.25">
      <c r="A36" s="1139">
        <v>1</v>
      </c>
      <c r="B36" s="1139">
        <v>26</v>
      </c>
      <c r="C36" s="1139"/>
      <c r="D36" s="1139">
        <v>4</v>
      </c>
      <c r="E36" s="1139" t="s">
        <v>916</v>
      </c>
      <c r="F36" s="1139">
        <v>107.96899999999999</v>
      </c>
      <c r="G36" s="1139">
        <v>117.071</v>
      </c>
      <c r="H36" s="1139">
        <v>28.984999999999999</v>
      </c>
      <c r="I36" s="1139">
        <v>30.353999999999999</v>
      </c>
      <c r="J36" s="1139">
        <v>28.661000000000001</v>
      </c>
      <c r="K36" s="1139">
        <v>28.661000000000001</v>
      </c>
      <c r="L36" s="1139">
        <v>28.713000000000001</v>
      </c>
      <c r="M36" s="1139">
        <v>33.881999999999998</v>
      </c>
    </row>
    <row r="37" spans="1:13" x14ac:dyDescent="0.25">
      <c r="A37" s="1139">
        <v>1</v>
      </c>
      <c r="B37" s="1139">
        <v>26</v>
      </c>
      <c r="C37" s="1139"/>
      <c r="D37" s="1139">
        <v>3</v>
      </c>
      <c r="E37" s="1139" t="s">
        <v>916</v>
      </c>
      <c r="F37" s="1139">
        <v>113.749</v>
      </c>
      <c r="G37" s="1139">
        <v>125.17400000000001</v>
      </c>
      <c r="H37" s="1139">
        <v>30.529</v>
      </c>
      <c r="I37" s="1139">
        <v>31.719000000000001</v>
      </c>
      <c r="J37" s="1139">
        <v>30.791</v>
      </c>
      <c r="K37" s="1139">
        <v>30.791</v>
      </c>
      <c r="L37" s="1139">
        <v>30.294</v>
      </c>
      <c r="M37" s="1139">
        <v>36.24</v>
      </c>
    </row>
    <row r="38" spans="1:13" x14ac:dyDescent="0.25">
      <c r="A38" s="1139">
        <v>1</v>
      </c>
      <c r="B38" s="1139">
        <v>26</v>
      </c>
      <c r="C38" s="1139"/>
      <c r="D38" s="1139">
        <v>2</v>
      </c>
      <c r="E38" s="1139" t="s">
        <v>916</v>
      </c>
      <c r="F38" s="1139">
        <v>139.63399999999999</v>
      </c>
      <c r="G38" s="1139">
        <v>155.02099999999999</v>
      </c>
      <c r="H38" s="1139">
        <v>48.709000000000003</v>
      </c>
      <c r="I38" s="1139">
        <v>44.771999999999998</v>
      </c>
      <c r="J38" s="1139">
        <v>46.960999999999999</v>
      </c>
      <c r="K38" s="1139">
        <v>46.960999999999999</v>
      </c>
      <c r="L38" s="1139">
        <v>48.341999999999999</v>
      </c>
      <c r="M38" s="1139">
        <v>133.72800000000001</v>
      </c>
    </row>
    <row r="39" spans="1:13" x14ac:dyDescent="0.25">
      <c r="A39" s="1139">
        <v>1</v>
      </c>
      <c r="B39" s="1139">
        <v>26</v>
      </c>
      <c r="C39" s="1139"/>
      <c r="D39" s="1139">
        <v>1</v>
      </c>
      <c r="E39" s="1139" t="s">
        <v>916</v>
      </c>
      <c r="F39" s="1139">
        <v>-10997.048000000001</v>
      </c>
      <c r="G39" s="1139">
        <v>-12045.367</v>
      </c>
      <c r="H39" s="1139">
        <v>10276.313</v>
      </c>
      <c r="I39" s="1139">
        <v>12952.183999999999</v>
      </c>
      <c r="J39" s="1139">
        <v>6383.4350000000004</v>
      </c>
      <c r="K39" s="1139">
        <v>6383.4350000000004</v>
      </c>
      <c r="L39" s="1139">
        <v>8274.7549999999992</v>
      </c>
      <c r="M39" s="1139">
        <v>16306.994000000001</v>
      </c>
    </row>
    <row r="40" spans="1:13" x14ac:dyDescent="0.25">
      <c r="A40" s="1139">
        <v>1</v>
      </c>
      <c r="B40" s="1139">
        <v>27</v>
      </c>
      <c r="C40" s="1139"/>
      <c r="D40" s="1139">
        <v>6</v>
      </c>
      <c r="E40" s="1139" t="s">
        <v>916</v>
      </c>
      <c r="F40" s="1139">
        <v>-395.83499999999998</v>
      </c>
      <c r="G40" s="1139">
        <v>-367.51299999999998</v>
      </c>
      <c r="H40" s="1139">
        <v>7.2439999999999998</v>
      </c>
      <c r="I40" s="1139">
        <v>7.6920000000000002</v>
      </c>
      <c r="J40" s="1139">
        <v>7.1879999999999997</v>
      </c>
      <c r="K40" s="1139">
        <v>7.1879999999999997</v>
      </c>
      <c r="L40" s="1139">
        <v>7.056</v>
      </c>
      <c r="M40" s="1139">
        <v>8.3040000000000003</v>
      </c>
    </row>
    <row r="41" spans="1:13" x14ac:dyDescent="0.25">
      <c r="A41" s="1139">
        <v>1</v>
      </c>
      <c r="B41" s="1139">
        <v>27</v>
      </c>
      <c r="C41" s="1139"/>
      <c r="D41" s="1139">
        <v>5</v>
      </c>
      <c r="E41" s="1139" t="s">
        <v>916</v>
      </c>
      <c r="F41" s="1139">
        <v>-191.21899999999999</v>
      </c>
      <c r="G41" s="1139">
        <v>-219.15100000000001</v>
      </c>
      <c r="H41" s="1139">
        <v>8.3409999999999993</v>
      </c>
      <c r="I41" s="1139">
        <v>8.1509999999999998</v>
      </c>
      <c r="J41" s="1139">
        <v>8.2829999999999995</v>
      </c>
      <c r="K41" s="1139">
        <v>8.2829999999999995</v>
      </c>
      <c r="L41" s="1139">
        <v>8.2889999999999997</v>
      </c>
      <c r="M41" s="1139">
        <v>7.5439999999999996</v>
      </c>
    </row>
    <row r="42" spans="1:13" x14ac:dyDescent="0.25">
      <c r="A42" s="1139">
        <v>1</v>
      </c>
      <c r="B42" s="1139">
        <v>27</v>
      </c>
      <c r="C42" s="1139"/>
      <c r="D42" s="1139">
        <v>4</v>
      </c>
      <c r="E42" s="1139" t="s">
        <v>916</v>
      </c>
      <c r="F42" s="1139">
        <v>-197.38399999999999</v>
      </c>
      <c r="G42" s="1139">
        <v>-221.904</v>
      </c>
      <c r="H42" s="1139">
        <v>10.356</v>
      </c>
      <c r="I42" s="1139">
        <v>10.545999999999999</v>
      </c>
      <c r="J42" s="1139">
        <v>10.314</v>
      </c>
      <c r="K42" s="1139">
        <v>10.314</v>
      </c>
      <c r="L42" s="1139">
        <v>10.319000000000001</v>
      </c>
      <c r="M42" s="1139">
        <v>11.06</v>
      </c>
    </row>
    <row r="43" spans="1:13" x14ac:dyDescent="0.25">
      <c r="A43" s="1139">
        <v>1</v>
      </c>
      <c r="B43" s="1139">
        <v>27</v>
      </c>
      <c r="C43" s="1139"/>
      <c r="D43" s="1139">
        <v>3</v>
      </c>
      <c r="E43" s="1139" t="s">
        <v>916</v>
      </c>
      <c r="F43" s="1139">
        <v>-212.05600000000001</v>
      </c>
      <c r="G43" s="1139">
        <v>-242.43700000000001</v>
      </c>
      <c r="H43" s="1139">
        <v>10.86</v>
      </c>
      <c r="I43" s="1139">
        <v>10.92</v>
      </c>
      <c r="J43" s="1139">
        <v>10.869</v>
      </c>
      <c r="K43" s="1139">
        <v>10.869</v>
      </c>
      <c r="L43" s="1139">
        <v>10.832000000000001</v>
      </c>
      <c r="M43" s="1139">
        <v>11.163</v>
      </c>
    </row>
    <row r="44" spans="1:13" x14ac:dyDescent="0.25">
      <c r="A44" s="1139">
        <v>1</v>
      </c>
      <c r="B44" s="1139">
        <v>27</v>
      </c>
      <c r="C44" s="1139"/>
      <c r="D44" s="1139">
        <v>2</v>
      </c>
      <c r="E44" s="1139" t="s">
        <v>916</v>
      </c>
      <c r="F44" s="1139">
        <v>-252.56</v>
      </c>
      <c r="G44" s="1139">
        <v>-291.41899999999998</v>
      </c>
      <c r="H44" s="1139">
        <v>12.782</v>
      </c>
      <c r="I44" s="1139">
        <v>12.297000000000001</v>
      </c>
      <c r="J44" s="1139">
        <v>12.579000000000001</v>
      </c>
      <c r="K44" s="1139">
        <v>12.579000000000001</v>
      </c>
      <c r="L44" s="1139">
        <v>12.738</v>
      </c>
      <c r="M44" s="1139">
        <v>21.673999999999999</v>
      </c>
    </row>
    <row r="45" spans="1:13" x14ac:dyDescent="0.25">
      <c r="A45" s="1139">
        <v>1</v>
      </c>
      <c r="B45" s="1139">
        <v>27</v>
      </c>
      <c r="C45" s="1139"/>
      <c r="D45" s="1139">
        <v>1</v>
      </c>
      <c r="E45" s="1139" t="s">
        <v>916</v>
      </c>
      <c r="F45" s="1139">
        <v>3123.2089999999998</v>
      </c>
      <c r="G45" s="1139">
        <v>3158.5650000000001</v>
      </c>
      <c r="H45" s="1139">
        <v>98.484999999999999</v>
      </c>
      <c r="I45" s="1139">
        <v>109.96599999999999</v>
      </c>
      <c r="J45" s="1139">
        <v>75.908000000000001</v>
      </c>
      <c r="K45" s="1139">
        <v>75.908000000000001</v>
      </c>
      <c r="L45" s="1139">
        <v>87.885999999999996</v>
      </c>
      <c r="M45" s="1139">
        <v>128.119</v>
      </c>
    </row>
    <row r="46" spans="1:13" x14ac:dyDescent="0.25">
      <c r="A46" s="1139">
        <v>2</v>
      </c>
      <c r="B46" s="1139">
        <v>18</v>
      </c>
      <c r="C46" s="1139"/>
      <c r="D46" s="1139">
        <v>6</v>
      </c>
      <c r="E46" s="1139" t="s">
        <v>916</v>
      </c>
      <c r="F46" s="1139">
        <v>506.142</v>
      </c>
      <c r="G46" s="1139">
        <v>528.32100000000003</v>
      </c>
      <c r="H46" s="1139">
        <v>6.58</v>
      </c>
      <c r="I46" s="1139">
        <v>6.9089999999999998</v>
      </c>
      <c r="J46" s="1139">
        <v>6.4649999999999999</v>
      </c>
      <c r="K46" s="1139">
        <v>6.4649999999999999</v>
      </c>
      <c r="L46" s="1139">
        <v>6.4139999999999997</v>
      </c>
      <c r="M46" s="1139">
        <v>7.65</v>
      </c>
    </row>
    <row r="47" spans="1:13" x14ac:dyDescent="0.25">
      <c r="A47" s="1139">
        <v>2</v>
      </c>
      <c r="B47" s="1139">
        <v>18</v>
      </c>
      <c r="C47" s="1139"/>
      <c r="D47" s="1139">
        <v>5</v>
      </c>
      <c r="E47" s="1139" t="s">
        <v>916</v>
      </c>
      <c r="F47" s="1139">
        <v>225.28899999999999</v>
      </c>
      <c r="G47" s="1139">
        <v>270.32100000000003</v>
      </c>
      <c r="H47" s="1139">
        <v>7.6360000000000001</v>
      </c>
      <c r="I47" s="1139">
        <v>7.476</v>
      </c>
      <c r="J47" s="1139">
        <v>7.6050000000000004</v>
      </c>
      <c r="K47" s="1139">
        <v>7.6050000000000004</v>
      </c>
      <c r="L47" s="1139">
        <v>7.5860000000000003</v>
      </c>
      <c r="M47" s="1139">
        <v>6.7030000000000003</v>
      </c>
    </row>
    <row r="48" spans="1:13" x14ac:dyDescent="0.25">
      <c r="A48" s="1139">
        <v>2</v>
      </c>
      <c r="B48" s="1139">
        <v>18</v>
      </c>
      <c r="C48" s="1139"/>
      <c r="D48" s="1139">
        <v>4</v>
      </c>
      <c r="E48" s="1139" t="s">
        <v>916</v>
      </c>
      <c r="F48" s="1139">
        <v>246.262</v>
      </c>
      <c r="G48" s="1139">
        <v>290.51900000000001</v>
      </c>
      <c r="H48" s="1139">
        <v>9.4469999999999992</v>
      </c>
      <c r="I48" s="1139">
        <v>9.6280000000000001</v>
      </c>
      <c r="J48" s="1139">
        <v>9.3810000000000002</v>
      </c>
      <c r="K48" s="1139">
        <v>9.3810000000000002</v>
      </c>
      <c r="L48" s="1139">
        <v>9.4109999999999996</v>
      </c>
      <c r="M48" s="1139">
        <v>10.263</v>
      </c>
    </row>
    <row r="49" spans="1:13" x14ac:dyDescent="0.25">
      <c r="A49" s="1139">
        <v>2</v>
      </c>
      <c r="B49" s="1139">
        <v>18</v>
      </c>
      <c r="C49" s="1139"/>
      <c r="D49" s="1139">
        <v>3</v>
      </c>
      <c r="E49" s="1139" t="s">
        <v>916</v>
      </c>
      <c r="F49" s="1139">
        <v>245.518</v>
      </c>
      <c r="G49" s="1139">
        <v>301.02999999999997</v>
      </c>
      <c r="H49" s="1139">
        <v>9.9130000000000003</v>
      </c>
      <c r="I49" s="1139">
        <v>10</v>
      </c>
      <c r="J49" s="1139">
        <v>9.9250000000000007</v>
      </c>
      <c r="K49" s="1139">
        <v>9.9250000000000007</v>
      </c>
      <c r="L49" s="1139">
        <v>9.8859999999999992</v>
      </c>
      <c r="M49" s="1139">
        <v>10.464</v>
      </c>
    </row>
    <row r="50" spans="1:13" x14ac:dyDescent="0.25">
      <c r="A50" s="1139">
        <v>2</v>
      </c>
      <c r="B50" s="1139">
        <v>18</v>
      </c>
      <c r="C50" s="1139"/>
      <c r="D50" s="1139">
        <v>2</v>
      </c>
      <c r="E50" s="1139" t="s">
        <v>916</v>
      </c>
      <c r="F50" s="1139">
        <v>282.02600000000001</v>
      </c>
      <c r="G50" s="1139">
        <v>353.67599999999999</v>
      </c>
      <c r="H50" s="1139">
        <v>12.121</v>
      </c>
      <c r="I50" s="1139">
        <v>11.768000000000001</v>
      </c>
      <c r="J50" s="1139">
        <v>11.975</v>
      </c>
      <c r="K50" s="1139">
        <v>11.975</v>
      </c>
      <c r="L50" s="1139">
        <v>12.081</v>
      </c>
      <c r="M50" s="1139">
        <v>21.065999999999999</v>
      </c>
    </row>
    <row r="51" spans="1:13" x14ac:dyDescent="0.25">
      <c r="A51" s="1139">
        <v>2</v>
      </c>
      <c r="B51" s="1139">
        <v>18</v>
      </c>
      <c r="C51" s="1139"/>
      <c r="D51" s="1139">
        <v>1</v>
      </c>
      <c r="E51" s="1139" t="s">
        <v>916</v>
      </c>
      <c r="F51" s="1139">
        <v>-4063.7559999999999</v>
      </c>
      <c r="G51" s="1139">
        <v>-4095.002</v>
      </c>
      <c r="H51" s="1139">
        <v>121.361</v>
      </c>
      <c r="I51" s="1139">
        <v>129.54</v>
      </c>
      <c r="J51" s="1139">
        <v>111.8</v>
      </c>
      <c r="K51" s="1139">
        <v>111.8</v>
      </c>
      <c r="L51" s="1139">
        <v>116.848</v>
      </c>
      <c r="M51" s="1139">
        <v>140.80600000000001</v>
      </c>
    </row>
    <row r="52" spans="1:13" x14ac:dyDescent="0.25">
      <c r="A52" s="1139">
        <v>2</v>
      </c>
      <c r="B52" s="1139">
        <v>19</v>
      </c>
      <c r="C52" s="1139"/>
      <c r="D52" s="1139">
        <v>6</v>
      </c>
      <c r="E52" s="1139" t="s">
        <v>916</v>
      </c>
      <c r="F52" s="1139">
        <v>943.90300000000002</v>
      </c>
      <c r="G52" s="1139">
        <v>778.81299999999999</v>
      </c>
      <c r="H52" s="1139">
        <v>15.367000000000001</v>
      </c>
      <c r="I52" s="1139">
        <v>16.87</v>
      </c>
      <c r="J52" s="1139">
        <v>14.846</v>
      </c>
      <c r="K52" s="1139">
        <v>14.846</v>
      </c>
      <c r="L52" s="1139">
        <v>14.68</v>
      </c>
      <c r="M52" s="1139">
        <v>19.847000000000001</v>
      </c>
    </row>
    <row r="53" spans="1:13" x14ac:dyDescent="0.25">
      <c r="A53" s="1139">
        <v>2</v>
      </c>
      <c r="B53" s="1139">
        <v>19</v>
      </c>
      <c r="C53" s="1139"/>
      <c r="D53" s="1139">
        <v>5</v>
      </c>
      <c r="E53" s="1139" t="s">
        <v>916</v>
      </c>
      <c r="F53" s="1139">
        <v>513.125</v>
      </c>
      <c r="G53" s="1139">
        <v>483.32799999999997</v>
      </c>
      <c r="H53" s="1139">
        <v>18.873000000000001</v>
      </c>
      <c r="I53" s="1139">
        <v>18.074999999999999</v>
      </c>
      <c r="J53" s="1139">
        <v>18.73</v>
      </c>
      <c r="K53" s="1139">
        <v>18.73</v>
      </c>
      <c r="L53" s="1139">
        <v>18.553999999999998</v>
      </c>
      <c r="M53" s="1139">
        <v>13.875</v>
      </c>
    </row>
    <row r="54" spans="1:13" x14ac:dyDescent="0.25">
      <c r="A54" s="1139">
        <v>2</v>
      </c>
      <c r="B54" s="1139">
        <v>19</v>
      </c>
      <c r="C54" s="1139"/>
      <c r="D54" s="1139">
        <v>4</v>
      </c>
      <c r="E54" s="1139" t="s">
        <v>916</v>
      </c>
      <c r="F54" s="1139">
        <v>619.94500000000005</v>
      </c>
      <c r="G54" s="1139">
        <v>577.62199999999996</v>
      </c>
      <c r="H54" s="1139">
        <v>25.867999999999999</v>
      </c>
      <c r="I54" s="1139">
        <v>26.966999999999999</v>
      </c>
      <c r="J54" s="1139">
        <v>25.408999999999999</v>
      </c>
      <c r="K54" s="1139">
        <v>25.408999999999999</v>
      </c>
      <c r="L54" s="1139">
        <v>25.638000000000002</v>
      </c>
      <c r="M54" s="1139">
        <v>30.751000000000001</v>
      </c>
    </row>
    <row r="55" spans="1:13" x14ac:dyDescent="0.25">
      <c r="A55" s="1139">
        <v>2</v>
      </c>
      <c r="B55" s="1139">
        <v>19</v>
      </c>
      <c r="C55" s="1139"/>
      <c r="D55" s="1139">
        <v>3</v>
      </c>
      <c r="E55" s="1139" t="s">
        <v>916</v>
      </c>
      <c r="F55" s="1139">
        <v>603.30700000000002</v>
      </c>
      <c r="G55" s="1139">
        <v>565.43399999999997</v>
      </c>
      <c r="H55" s="1139">
        <v>26.713999999999999</v>
      </c>
      <c r="I55" s="1139">
        <v>27.988</v>
      </c>
      <c r="J55" s="1139">
        <v>26.939</v>
      </c>
      <c r="K55" s="1139">
        <v>26.939</v>
      </c>
      <c r="L55" s="1139">
        <v>26.506</v>
      </c>
      <c r="M55" s="1139">
        <v>34.686999999999998</v>
      </c>
    </row>
    <row r="56" spans="1:13" x14ac:dyDescent="0.25">
      <c r="A56" s="1139">
        <v>2</v>
      </c>
      <c r="B56" s="1139">
        <v>19</v>
      </c>
      <c r="C56" s="1139"/>
      <c r="D56" s="1139">
        <v>2</v>
      </c>
      <c r="E56" s="1139" t="s">
        <v>916</v>
      </c>
      <c r="F56" s="1139">
        <v>711.81200000000001</v>
      </c>
      <c r="G56" s="1139">
        <v>672.15899999999999</v>
      </c>
      <c r="H56" s="1139">
        <v>45.335000000000001</v>
      </c>
      <c r="I56" s="1139">
        <v>42.71</v>
      </c>
      <c r="J56" s="1139">
        <v>44.179000000000002</v>
      </c>
      <c r="K56" s="1139">
        <v>44.179000000000002</v>
      </c>
      <c r="L56" s="1139">
        <v>45.027999999999999</v>
      </c>
      <c r="M56" s="1139">
        <v>123.57</v>
      </c>
    </row>
    <row r="57" spans="1:13" x14ac:dyDescent="0.25">
      <c r="A57" s="1139">
        <v>2</v>
      </c>
      <c r="B57" s="1139">
        <v>19</v>
      </c>
      <c r="C57" s="1139"/>
      <c r="D57" s="1139">
        <v>1</v>
      </c>
      <c r="E57" s="1139" t="s">
        <v>916</v>
      </c>
      <c r="F57" s="1139" t="s">
        <v>917</v>
      </c>
      <c r="G57" s="1139" t="s">
        <v>917</v>
      </c>
      <c r="H57" s="1139">
        <v>14626.793</v>
      </c>
      <c r="I57" s="1139">
        <v>16369.589</v>
      </c>
      <c r="J57" s="1139">
        <v>13392.796</v>
      </c>
      <c r="K57" s="1139">
        <v>13392.796</v>
      </c>
      <c r="L57" s="1139">
        <v>14015.428</v>
      </c>
      <c r="M57" s="1139">
        <v>18324.628000000001</v>
      </c>
    </row>
    <row r="58" spans="1:13" x14ac:dyDescent="0.25">
      <c r="A58" s="1139">
        <v>2</v>
      </c>
      <c r="B58" s="1139">
        <v>20</v>
      </c>
      <c r="C58" s="1139"/>
      <c r="D58" s="1139">
        <v>6</v>
      </c>
      <c r="E58" s="1139" t="s">
        <v>916</v>
      </c>
      <c r="F58" s="1139">
        <v>-14.243</v>
      </c>
      <c r="G58" s="1139">
        <v>-17.163</v>
      </c>
      <c r="H58" s="1139">
        <v>17.18</v>
      </c>
      <c r="I58" s="1139">
        <v>18.622</v>
      </c>
      <c r="J58" s="1139">
        <v>16.724</v>
      </c>
      <c r="K58" s="1139">
        <v>16.724</v>
      </c>
      <c r="L58" s="1139">
        <v>16.571000000000002</v>
      </c>
      <c r="M58" s="1139">
        <v>21.466999999999999</v>
      </c>
    </row>
    <row r="59" spans="1:13" x14ac:dyDescent="0.25">
      <c r="A59" s="1139">
        <v>2</v>
      </c>
      <c r="B59" s="1139">
        <v>20</v>
      </c>
      <c r="C59" s="1139"/>
      <c r="D59" s="1139">
        <v>5</v>
      </c>
      <c r="E59" s="1139" t="s">
        <v>916</v>
      </c>
      <c r="F59" s="1139">
        <v>4.758</v>
      </c>
      <c r="G59" s="1139">
        <v>6.3780000000000001</v>
      </c>
      <c r="H59" s="1139">
        <v>20.216000000000001</v>
      </c>
      <c r="I59" s="1139">
        <v>19.407</v>
      </c>
      <c r="J59" s="1139">
        <v>20.079999999999998</v>
      </c>
      <c r="K59" s="1139">
        <v>20.079999999999998</v>
      </c>
      <c r="L59" s="1139">
        <v>19.917000000000002</v>
      </c>
      <c r="M59" s="1139">
        <v>15.231999999999999</v>
      </c>
    </row>
    <row r="60" spans="1:13" x14ac:dyDescent="0.25">
      <c r="A60" s="1139">
        <v>2</v>
      </c>
      <c r="B60" s="1139">
        <v>20</v>
      </c>
      <c r="C60" s="1139"/>
      <c r="D60" s="1139">
        <v>4</v>
      </c>
      <c r="E60" s="1139" t="s">
        <v>916</v>
      </c>
      <c r="F60" s="1139">
        <v>6.9</v>
      </c>
      <c r="G60" s="1139">
        <v>6.1539999999999999</v>
      </c>
      <c r="H60" s="1139">
        <v>28.51</v>
      </c>
      <c r="I60" s="1139">
        <v>29.623999999999999</v>
      </c>
      <c r="J60" s="1139">
        <v>28.081</v>
      </c>
      <c r="K60" s="1139">
        <v>28.081</v>
      </c>
      <c r="L60" s="1139">
        <v>28.29</v>
      </c>
      <c r="M60" s="1139">
        <v>33.482999999999997</v>
      </c>
    </row>
    <row r="61" spans="1:13" x14ac:dyDescent="0.25">
      <c r="A61" s="1139">
        <v>2</v>
      </c>
      <c r="B61" s="1139">
        <v>20</v>
      </c>
      <c r="C61" s="1139"/>
      <c r="D61" s="1139">
        <v>3</v>
      </c>
      <c r="E61" s="1139" t="s">
        <v>916</v>
      </c>
      <c r="F61" s="1139">
        <v>21.568999999999999</v>
      </c>
      <c r="G61" s="1139">
        <v>22.06</v>
      </c>
      <c r="H61" s="1139">
        <v>29.137</v>
      </c>
      <c r="I61" s="1139">
        <v>30.347999999999999</v>
      </c>
      <c r="J61" s="1139">
        <v>29.363</v>
      </c>
      <c r="K61" s="1139">
        <v>29.363</v>
      </c>
      <c r="L61" s="1139">
        <v>28.940999999999999</v>
      </c>
      <c r="M61" s="1139">
        <v>36.725999999999999</v>
      </c>
    </row>
    <row r="62" spans="1:13" x14ac:dyDescent="0.25">
      <c r="A62" s="1139">
        <v>2</v>
      </c>
      <c r="B62" s="1139">
        <v>20</v>
      </c>
      <c r="C62" s="1139"/>
      <c r="D62" s="1139">
        <v>2</v>
      </c>
      <c r="E62" s="1139" t="s">
        <v>916</v>
      </c>
      <c r="F62" s="1139">
        <v>31.289000000000001</v>
      </c>
      <c r="G62" s="1139">
        <v>35.198</v>
      </c>
      <c r="H62" s="1139">
        <v>47.286999999999999</v>
      </c>
      <c r="I62" s="1139">
        <v>44.7</v>
      </c>
      <c r="J62" s="1139">
        <v>46.177</v>
      </c>
      <c r="K62" s="1139">
        <v>46.177</v>
      </c>
      <c r="L62" s="1139">
        <v>46.996000000000002</v>
      </c>
      <c r="M62" s="1139">
        <v>123.205</v>
      </c>
    </row>
    <row r="63" spans="1:13" x14ac:dyDescent="0.25">
      <c r="A63" s="1139">
        <v>2</v>
      </c>
      <c r="B63" s="1139">
        <v>20</v>
      </c>
      <c r="C63" s="1139"/>
      <c r="D63" s="1139">
        <v>1</v>
      </c>
      <c r="E63" s="1139" t="s">
        <v>916</v>
      </c>
      <c r="F63" s="1139">
        <v>86712.057000000001</v>
      </c>
      <c r="G63" s="1139">
        <v>65985.235000000001</v>
      </c>
      <c r="H63" s="1139">
        <v>17057.936000000002</v>
      </c>
      <c r="I63" s="1139">
        <v>18522.133999999998</v>
      </c>
      <c r="J63" s="1139">
        <v>16207.915999999999</v>
      </c>
      <c r="K63" s="1139">
        <v>16207.915999999999</v>
      </c>
      <c r="L63" s="1139">
        <v>16637.883999999998</v>
      </c>
      <c r="M63" s="1139">
        <v>20093.106</v>
      </c>
    </row>
    <row r="64" spans="1:13" x14ac:dyDescent="0.25">
      <c r="A64" s="1139">
        <v>2</v>
      </c>
      <c r="B64" s="1139">
        <v>21</v>
      </c>
      <c r="C64" s="1139"/>
      <c r="D64" s="1139">
        <v>6</v>
      </c>
      <c r="E64" s="1139" t="s">
        <v>916</v>
      </c>
      <c r="F64" s="1139">
        <v>-1202.9380000000001</v>
      </c>
      <c r="G64" s="1139">
        <v>-1020.005</v>
      </c>
      <c r="H64" s="1139">
        <v>16.459</v>
      </c>
      <c r="I64" s="1139">
        <v>18.001999999999999</v>
      </c>
      <c r="J64" s="1139">
        <v>15.851000000000001</v>
      </c>
      <c r="K64" s="1139">
        <v>15.852</v>
      </c>
      <c r="L64" s="1139">
        <v>15.634</v>
      </c>
      <c r="M64" s="1139">
        <v>21.251999999999999</v>
      </c>
    </row>
    <row r="65" spans="1:13" x14ac:dyDescent="0.25">
      <c r="A65" s="1139">
        <v>2</v>
      </c>
      <c r="B65" s="1139">
        <v>21</v>
      </c>
      <c r="C65" s="1139"/>
      <c r="D65" s="1139">
        <v>5</v>
      </c>
      <c r="E65" s="1139" t="s">
        <v>916</v>
      </c>
      <c r="F65" s="1139">
        <v>-564.52300000000002</v>
      </c>
      <c r="G65" s="1139">
        <v>-588.98400000000004</v>
      </c>
      <c r="H65" s="1139">
        <v>20.382999999999999</v>
      </c>
      <c r="I65" s="1139">
        <v>19.602</v>
      </c>
      <c r="J65" s="1139">
        <v>20.236999999999998</v>
      </c>
      <c r="K65" s="1139">
        <v>20.236999999999998</v>
      </c>
      <c r="L65" s="1139">
        <v>20.056999999999999</v>
      </c>
      <c r="M65" s="1139">
        <v>15.628</v>
      </c>
    </row>
    <row r="66" spans="1:13" x14ac:dyDescent="0.25">
      <c r="A66" s="1139">
        <v>2</v>
      </c>
      <c r="B66" s="1139">
        <v>21</v>
      </c>
      <c r="C66" s="1139"/>
      <c r="D66" s="1139">
        <v>4</v>
      </c>
      <c r="E66" s="1139" t="s">
        <v>916</v>
      </c>
      <c r="F66" s="1139">
        <v>-701.01499999999999</v>
      </c>
      <c r="G66" s="1139">
        <v>-707.87199999999996</v>
      </c>
      <c r="H66" s="1139">
        <v>28.620999999999999</v>
      </c>
      <c r="I66" s="1139">
        <v>29.707999999999998</v>
      </c>
      <c r="J66" s="1139">
        <v>28.167999999999999</v>
      </c>
      <c r="K66" s="1139">
        <v>28.167999999999999</v>
      </c>
      <c r="L66" s="1139">
        <v>28.385999999999999</v>
      </c>
      <c r="M66" s="1139">
        <v>33.463000000000001</v>
      </c>
    </row>
    <row r="67" spans="1:13" x14ac:dyDescent="0.25">
      <c r="A67" s="1139">
        <v>2</v>
      </c>
      <c r="B67" s="1139">
        <v>21</v>
      </c>
      <c r="C67" s="1139"/>
      <c r="D67" s="1139">
        <v>3</v>
      </c>
      <c r="E67" s="1139" t="s">
        <v>916</v>
      </c>
      <c r="F67" s="1139">
        <v>-744.74300000000005</v>
      </c>
      <c r="G67" s="1139">
        <v>-769.09199999999998</v>
      </c>
      <c r="H67" s="1139">
        <v>29.817</v>
      </c>
      <c r="I67" s="1139">
        <v>30.920999999999999</v>
      </c>
      <c r="J67" s="1139">
        <v>29.997</v>
      </c>
      <c r="K67" s="1139">
        <v>29.997</v>
      </c>
      <c r="L67" s="1139">
        <v>29.6</v>
      </c>
      <c r="M67" s="1139">
        <v>36.743000000000002</v>
      </c>
    </row>
    <row r="68" spans="1:13" x14ac:dyDescent="0.25">
      <c r="A68" s="1139">
        <v>2</v>
      </c>
      <c r="B68" s="1139">
        <v>21</v>
      </c>
      <c r="C68" s="1139"/>
      <c r="D68" s="1139">
        <v>2</v>
      </c>
      <c r="E68" s="1139" t="s">
        <v>916</v>
      </c>
      <c r="F68" s="1139">
        <v>-913.77599999999995</v>
      </c>
      <c r="G68" s="1139">
        <v>-960.05499999999995</v>
      </c>
      <c r="H68" s="1139">
        <v>47.783000000000001</v>
      </c>
      <c r="I68" s="1139">
        <v>45.164999999999999</v>
      </c>
      <c r="J68" s="1139">
        <v>46.651000000000003</v>
      </c>
      <c r="K68" s="1139">
        <v>46.651000000000003</v>
      </c>
      <c r="L68" s="1139">
        <v>47.473999999999997</v>
      </c>
      <c r="M68" s="1139">
        <v>124.238</v>
      </c>
    </row>
    <row r="69" spans="1:13" x14ac:dyDescent="0.25">
      <c r="A69" s="1139">
        <v>2</v>
      </c>
      <c r="B69" s="1139">
        <v>21</v>
      </c>
      <c r="C69" s="1139"/>
      <c r="D69" s="1139">
        <v>1</v>
      </c>
      <c r="E69" s="1139" t="s">
        <v>916</v>
      </c>
      <c r="F69" s="1139">
        <v>171058.80100000001</v>
      </c>
      <c r="G69" s="1139">
        <v>194399.48199999999</v>
      </c>
      <c r="H69" s="1139">
        <v>13896.054</v>
      </c>
      <c r="I69" s="1139">
        <v>16017.665999999999</v>
      </c>
      <c r="J69" s="1139">
        <v>11856.794</v>
      </c>
      <c r="K69" s="1139">
        <v>11856.794</v>
      </c>
      <c r="L69" s="1139">
        <v>12880.295</v>
      </c>
      <c r="M69" s="1139">
        <v>18625.71</v>
      </c>
    </row>
    <row r="70" spans="1:13" x14ac:dyDescent="0.25">
      <c r="A70" s="1139">
        <v>2</v>
      </c>
      <c r="B70" s="1139">
        <v>22</v>
      </c>
      <c r="C70" s="1139"/>
      <c r="D70" s="1139">
        <v>6</v>
      </c>
      <c r="E70" s="1139" t="s">
        <v>916</v>
      </c>
      <c r="F70" s="1139">
        <v>514.48</v>
      </c>
      <c r="G70" s="1139">
        <v>401.13299999999998</v>
      </c>
      <c r="H70" s="1139">
        <v>8.6050000000000004</v>
      </c>
      <c r="I70" s="1139">
        <v>8.9049999999999994</v>
      </c>
      <c r="J70" s="1139">
        <v>8.4719999999999995</v>
      </c>
      <c r="K70" s="1139">
        <v>8.4719999999999995</v>
      </c>
      <c r="L70" s="1139">
        <v>8.3979999999999997</v>
      </c>
      <c r="M70" s="1139">
        <v>9.6880000000000006</v>
      </c>
    </row>
    <row r="71" spans="1:13" x14ac:dyDescent="0.25">
      <c r="A71" s="1139">
        <v>2</v>
      </c>
      <c r="B71" s="1139">
        <v>22</v>
      </c>
      <c r="C71" s="1139"/>
      <c r="D71" s="1139">
        <v>5</v>
      </c>
      <c r="E71" s="1139" t="s">
        <v>916</v>
      </c>
      <c r="F71" s="1139">
        <v>213.70599999999999</v>
      </c>
      <c r="G71" s="1139">
        <v>218.84100000000001</v>
      </c>
      <c r="H71" s="1139">
        <v>9.5329999999999995</v>
      </c>
      <c r="I71" s="1139">
        <v>9.4209999999999994</v>
      </c>
      <c r="J71" s="1139">
        <v>9.5050000000000008</v>
      </c>
      <c r="K71" s="1139">
        <v>9.5050000000000008</v>
      </c>
      <c r="L71" s="1139">
        <v>9.4819999999999993</v>
      </c>
      <c r="M71" s="1139">
        <v>8.9179999999999993</v>
      </c>
    </row>
    <row r="72" spans="1:13" x14ac:dyDescent="0.25">
      <c r="A72" s="1139">
        <v>2</v>
      </c>
      <c r="B72" s="1139">
        <v>22</v>
      </c>
      <c r="C72" s="1139"/>
      <c r="D72" s="1139">
        <v>4</v>
      </c>
      <c r="E72" s="1139" t="s">
        <v>916</v>
      </c>
      <c r="F72" s="1139">
        <v>208.32599999999999</v>
      </c>
      <c r="G72" s="1139">
        <v>207.10499999999999</v>
      </c>
      <c r="H72" s="1139">
        <v>11.723000000000001</v>
      </c>
      <c r="I72" s="1139">
        <v>11.861000000000001</v>
      </c>
      <c r="J72" s="1139">
        <v>11.662000000000001</v>
      </c>
      <c r="K72" s="1139">
        <v>11.662000000000001</v>
      </c>
      <c r="L72" s="1139">
        <v>11.686</v>
      </c>
      <c r="M72" s="1139">
        <v>12.331</v>
      </c>
    </row>
    <row r="73" spans="1:13" x14ac:dyDescent="0.25">
      <c r="A73" s="1139">
        <v>2</v>
      </c>
      <c r="B73" s="1139">
        <v>22</v>
      </c>
      <c r="C73" s="1139"/>
      <c r="D73" s="1139">
        <v>3</v>
      </c>
      <c r="E73" s="1139" t="s">
        <v>916</v>
      </c>
      <c r="F73" s="1139">
        <v>239.12200000000001</v>
      </c>
      <c r="G73" s="1139">
        <v>244.19499999999999</v>
      </c>
      <c r="H73" s="1139">
        <v>12.441000000000001</v>
      </c>
      <c r="I73" s="1139">
        <v>12.428000000000001</v>
      </c>
      <c r="J73" s="1139">
        <v>12.422000000000001</v>
      </c>
      <c r="K73" s="1139">
        <v>12.422000000000001</v>
      </c>
      <c r="L73" s="1139">
        <v>12.409000000000001</v>
      </c>
      <c r="M73" s="1139">
        <v>12.324999999999999</v>
      </c>
    </row>
    <row r="74" spans="1:13" x14ac:dyDescent="0.25">
      <c r="A74" s="1139">
        <v>2</v>
      </c>
      <c r="B74" s="1139">
        <v>22</v>
      </c>
      <c r="C74" s="1139"/>
      <c r="D74" s="1139">
        <v>2</v>
      </c>
      <c r="E74" s="1139" t="s">
        <v>916</v>
      </c>
      <c r="F74" s="1139">
        <v>284.30700000000002</v>
      </c>
      <c r="G74" s="1139">
        <v>293.79000000000002</v>
      </c>
      <c r="H74" s="1139">
        <v>13.941000000000001</v>
      </c>
      <c r="I74" s="1139">
        <v>13.654</v>
      </c>
      <c r="J74" s="1139">
        <v>13.824999999999999</v>
      </c>
      <c r="K74" s="1139">
        <v>13.824999999999999</v>
      </c>
      <c r="L74" s="1139">
        <v>13.901</v>
      </c>
      <c r="M74" s="1139">
        <v>21.007999999999999</v>
      </c>
    </row>
    <row r="75" spans="1:13" x14ac:dyDescent="0.25">
      <c r="A75" s="1139">
        <v>2</v>
      </c>
      <c r="B75" s="1139">
        <v>22</v>
      </c>
      <c r="C75" s="1139"/>
      <c r="D75" s="1139">
        <v>1</v>
      </c>
      <c r="E75" s="1139" t="s">
        <v>916</v>
      </c>
      <c r="F75" s="1139">
        <v>-112.756</v>
      </c>
      <c r="G75" s="1139">
        <v>158.36500000000001</v>
      </c>
      <c r="H75" s="1139">
        <v>79.013999999999996</v>
      </c>
      <c r="I75" s="1139">
        <v>91.471000000000004</v>
      </c>
      <c r="J75" s="1139">
        <v>54.241</v>
      </c>
      <c r="K75" s="1139">
        <v>54.241</v>
      </c>
      <c r="L75" s="1139">
        <v>66.263999999999996</v>
      </c>
      <c r="M75" s="1139">
        <v>112.633</v>
      </c>
    </row>
    <row r="76" spans="1:13" x14ac:dyDescent="0.25">
      <c r="A76" s="1139">
        <v>2</v>
      </c>
      <c r="B76" s="1139">
        <v>23</v>
      </c>
      <c r="C76" s="1139"/>
      <c r="D76" s="1139">
        <v>6</v>
      </c>
      <c r="E76" s="1139" t="s">
        <v>916</v>
      </c>
      <c r="F76" s="1139">
        <v>0.32500000000000001</v>
      </c>
      <c r="G76" s="1139">
        <v>-31.695</v>
      </c>
      <c r="H76" s="1139">
        <v>9.44</v>
      </c>
      <c r="I76" s="1139">
        <v>11.069000000000001</v>
      </c>
      <c r="J76" s="1139">
        <v>8.7010000000000005</v>
      </c>
      <c r="K76" s="1139">
        <v>8.7010000000000005</v>
      </c>
      <c r="L76" s="1139">
        <v>8.52</v>
      </c>
      <c r="M76" s="1139">
        <v>14.15</v>
      </c>
    </row>
    <row r="77" spans="1:13" x14ac:dyDescent="0.25">
      <c r="A77" s="1139">
        <v>2</v>
      </c>
      <c r="B77" s="1139">
        <v>23</v>
      </c>
      <c r="C77" s="1139"/>
      <c r="D77" s="1139">
        <v>5</v>
      </c>
      <c r="E77" s="1139" t="s">
        <v>916</v>
      </c>
      <c r="F77" s="1139">
        <v>-62.008000000000003</v>
      </c>
      <c r="G77" s="1139">
        <v>-44.648000000000003</v>
      </c>
      <c r="H77" s="1139">
        <v>13.468</v>
      </c>
      <c r="I77" s="1139">
        <v>12.699</v>
      </c>
      <c r="J77" s="1139">
        <v>13.286</v>
      </c>
      <c r="K77" s="1139">
        <v>13.285</v>
      </c>
      <c r="L77" s="1139">
        <v>13.073</v>
      </c>
      <c r="M77" s="1139">
        <v>8.1170000000000009</v>
      </c>
    </row>
    <row r="78" spans="1:13" x14ac:dyDescent="0.25">
      <c r="A78" s="1139">
        <v>2</v>
      </c>
      <c r="B78" s="1139">
        <v>23</v>
      </c>
      <c r="C78" s="1139"/>
      <c r="D78" s="1139">
        <v>4</v>
      </c>
      <c r="E78" s="1139" t="s">
        <v>916</v>
      </c>
      <c r="F78" s="1139">
        <v>-84.165000000000006</v>
      </c>
      <c r="G78" s="1139">
        <v>-76.042000000000002</v>
      </c>
      <c r="H78" s="1139">
        <v>15.55</v>
      </c>
      <c r="I78" s="1139">
        <v>16.809000000000001</v>
      </c>
      <c r="J78" s="1139">
        <v>14.97</v>
      </c>
      <c r="K78" s="1139">
        <v>14.97</v>
      </c>
      <c r="L78" s="1139">
        <v>15.244999999999999</v>
      </c>
      <c r="M78" s="1139">
        <v>20.847999999999999</v>
      </c>
    </row>
    <row r="79" spans="1:13" x14ac:dyDescent="0.25">
      <c r="A79" s="1139">
        <v>2</v>
      </c>
      <c r="B79" s="1139">
        <v>23</v>
      </c>
      <c r="C79" s="1139"/>
      <c r="D79" s="1139">
        <v>3</v>
      </c>
      <c r="E79" s="1139" t="s">
        <v>916</v>
      </c>
      <c r="F79" s="1139">
        <v>-51.350999999999999</v>
      </c>
      <c r="G79" s="1139">
        <v>-41.036000000000001</v>
      </c>
      <c r="H79" s="1139">
        <v>18.841999999999999</v>
      </c>
      <c r="I79" s="1139">
        <v>19.959</v>
      </c>
      <c r="J79" s="1139">
        <v>19.023</v>
      </c>
      <c r="K79" s="1139">
        <v>19.023</v>
      </c>
      <c r="L79" s="1139">
        <v>18.597999999999999</v>
      </c>
      <c r="M79" s="1139">
        <v>25.431999999999999</v>
      </c>
    </row>
    <row r="80" spans="1:13" x14ac:dyDescent="0.25">
      <c r="A80" s="1139">
        <v>2</v>
      </c>
      <c r="B80" s="1139">
        <v>23</v>
      </c>
      <c r="C80" s="1139"/>
      <c r="D80" s="1139">
        <v>2</v>
      </c>
      <c r="E80" s="1139" t="s">
        <v>916</v>
      </c>
      <c r="F80" s="1139">
        <v>158.333</v>
      </c>
      <c r="G80" s="1139">
        <v>192.15700000000001</v>
      </c>
      <c r="H80" s="1139">
        <v>27.22</v>
      </c>
      <c r="I80" s="1139">
        <v>25.071999999999999</v>
      </c>
      <c r="J80" s="1139">
        <v>26.038</v>
      </c>
      <c r="K80" s="1139">
        <v>26.038</v>
      </c>
      <c r="L80" s="1139">
        <v>26.887</v>
      </c>
      <c r="M80" s="1139">
        <v>101.009</v>
      </c>
    </row>
    <row r="81" spans="1:13" x14ac:dyDescent="0.25">
      <c r="A81" s="1139">
        <v>2</v>
      </c>
      <c r="B81" s="1139">
        <v>23</v>
      </c>
      <c r="C81" s="1139"/>
      <c r="D81" s="1139">
        <v>1</v>
      </c>
      <c r="E81" s="1139" t="s">
        <v>916</v>
      </c>
      <c r="F81" s="1139">
        <v>-5589.2120000000004</v>
      </c>
      <c r="G81" s="1139">
        <v>-5732.9719999999998</v>
      </c>
      <c r="H81" s="1139">
        <v>-1712.011</v>
      </c>
      <c r="I81" s="1139">
        <v>977.58100000000002</v>
      </c>
      <c r="J81" s="1139">
        <v>-2053.7089999999998</v>
      </c>
      <c r="K81" s="1139">
        <v>-2053.7089999999998</v>
      </c>
      <c r="L81" s="1139">
        <v>-1815.7449999999999</v>
      </c>
      <c r="M81" s="1139">
        <v>382.88499999999999</v>
      </c>
    </row>
    <row r="82" spans="1:13" x14ac:dyDescent="0.25">
      <c r="A82" s="1139">
        <v>2</v>
      </c>
      <c r="B82" s="1139">
        <v>24</v>
      </c>
      <c r="C82" s="1139"/>
      <c r="D82" s="1139">
        <v>6</v>
      </c>
      <c r="E82" s="1139" t="s">
        <v>916</v>
      </c>
      <c r="F82" s="1139">
        <v>-1078.3030000000001</v>
      </c>
      <c r="G82" s="1139">
        <v>-956.85500000000002</v>
      </c>
      <c r="H82" s="1139">
        <v>6.31</v>
      </c>
      <c r="I82" s="1139">
        <v>6.726</v>
      </c>
      <c r="J82" s="1139">
        <v>6.0679999999999996</v>
      </c>
      <c r="K82" s="1139">
        <v>6.0679999999999996</v>
      </c>
      <c r="L82" s="1139">
        <v>5.9569999999999999</v>
      </c>
      <c r="M82" s="1139">
        <v>7.8410000000000002</v>
      </c>
    </row>
    <row r="83" spans="1:13" x14ac:dyDescent="0.25">
      <c r="A83" s="1139">
        <v>2</v>
      </c>
      <c r="B83" s="1139">
        <v>24</v>
      </c>
      <c r="C83" s="1139"/>
      <c r="D83" s="1139">
        <v>5</v>
      </c>
      <c r="E83" s="1139" t="s">
        <v>916</v>
      </c>
      <c r="F83" s="1139">
        <v>-437.74099999999999</v>
      </c>
      <c r="G83" s="1139">
        <v>-471.39699999999999</v>
      </c>
      <c r="H83" s="1139">
        <v>7.867</v>
      </c>
      <c r="I83" s="1139">
        <v>7.7229999999999999</v>
      </c>
      <c r="J83" s="1139">
        <v>7.8239999999999998</v>
      </c>
      <c r="K83" s="1139">
        <v>7.8239999999999998</v>
      </c>
      <c r="L83" s="1139">
        <v>7.7919999999999998</v>
      </c>
      <c r="M83" s="1139">
        <v>7.0640000000000001</v>
      </c>
    </row>
    <row r="84" spans="1:13" x14ac:dyDescent="0.25">
      <c r="A84" s="1139">
        <v>2</v>
      </c>
      <c r="B84" s="1139">
        <v>24</v>
      </c>
      <c r="C84" s="1139"/>
      <c r="D84" s="1139">
        <v>4</v>
      </c>
      <c r="E84" s="1139" t="s">
        <v>916</v>
      </c>
      <c r="F84" s="1139">
        <v>-480.13</v>
      </c>
      <c r="G84" s="1139">
        <v>-506.50700000000001</v>
      </c>
      <c r="H84" s="1139">
        <v>9.9629999999999992</v>
      </c>
      <c r="I84" s="1139">
        <v>10.147</v>
      </c>
      <c r="J84" s="1139">
        <v>9.8819999999999997</v>
      </c>
      <c r="K84" s="1139">
        <v>9.8819999999999997</v>
      </c>
      <c r="L84" s="1139">
        <v>9.9130000000000003</v>
      </c>
      <c r="M84" s="1139">
        <v>10.776</v>
      </c>
    </row>
    <row r="85" spans="1:13" x14ac:dyDescent="0.25">
      <c r="A85" s="1139">
        <v>2</v>
      </c>
      <c r="B85" s="1139">
        <v>24</v>
      </c>
      <c r="C85" s="1139"/>
      <c r="D85" s="1139">
        <v>3</v>
      </c>
      <c r="E85" s="1139" t="s">
        <v>916</v>
      </c>
      <c r="F85" s="1139">
        <v>-505.39100000000002</v>
      </c>
      <c r="G85" s="1139">
        <v>-545.47400000000005</v>
      </c>
      <c r="H85" s="1139">
        <v>10.741</v>
      </c>
      <c r="I85" s="1139">
        <v>10.734999999999999</v>
      </c>
      <c r="J85" s="1139">
        <v>10.712</v>
      </c>
      <c r="K85" s="1139">
        <v>10.712</v>
      </c>
      <c r="L85" s="1139">
        <v>10.694000000000001</v>
      </c>
      <c r="M85" s="1139">
        <v>10.677</v>
      </c>
    </row>
    <row r="86" spans="1:13" x14ac:dyDescent="0.25">
      <c r="A86" s="1139">
        <v>2</v>
      </c>
      <c r="B86" s="1139">
        <v>24</v>
      </c>
      <c r="C86" s="1139"/>
      <c r="D86" s="1139">
        <v>2</v>
      </c>
      <c r="E86" s="1139" t="s">
        <v>916</v>
      </c>
      <c r="F86" s="1139">
        <v>-794.87300000000005</v>
      </c>
      <c r="G86" s="1139">
        <v>-872.63099999999997</v>
      </c>
      <c r="H86" s="1139">
        <v>12.021000000000001</v>
      </c>
      <c r="I86" s="1139">
        <v>11.615</v>
      </c>
      <c r="J86" s="1139">
        <v>11.862</v>
      </c>
      <c r="K86" s="1139">
        <v>11.862</v>
      </c>
      <c r="L86" s="1139">
        <v>11.962</v>
      </c>
      <c r="M86" s="1139">
        <v>22.763999999999999</v>
      </c>
    </row>
    <row r="87" spans="1:13" x14ac:dyDescent="0.25">
      <c r="A87" s="1139">
        <v>2</v>
      </c>
      <c r="B87" s="1139">
        <v>24</v>
      </c>
      <c r="C87" s="1139"/>
      <c r="D87" s="1139">
        <v>1</v>
      </c>
      <c r="E87" s="1139" t="s">
        <v>916</v>
      </c>
      <c r="F87" s="1139">
        <v>46670.025999999998</v>
      </c>
      <c r="G87" s="1139">
        <v>47217.707000000002</v>
      </c>
      <c r="H87" s="1139">
        <v>-625.93399999999997</v>
      </c>
      <c r="I87" s="1139">
        <v>373.13200000000001</v>
      </c>
      <c r="J87" s="1139">
        <v>-776.63300000000004</v>
      </c>
      <c r="K87" s="1139">
        <v>-776.63199999999995</v>
      </c>
      <c r="L87" s="1139">
        <v>-669.1</v>
      </c>
      <c r="M87" s="1139">
        <v>91.956999999999994</v>
      </c>
    </row>
    <row r="88" spans="1:13" x14ac:dyDescent="0.25">
      <c r="A88" s="1139">
        <v>3</v>
      </c>
      <c r="B88" s="1139">
        <v>11</v>
      </c>
      <c r="C88" s="1139"/>
      <c r="D88" s="1139">
        <v>6</v>
      </c>
      <c r="E88" s="1139" t="s">
        <v>916</v>
      </c>
      <c r="F88" s="1139">
        <v>977.13800000000003</v>
      </c>
      <c r="G88" s="1139">
        <v>904.86400000000003</v>
      </c>
      <c r="H88" s="1139">
        <v>0.90400000000000003</v>
      </c>
      <c r="I88" s="1139">
        <v>0.95299999999999996</v>
      </c>
      <c r="J88" s="1139">
        <v>1.5449999999999999</v>
      </c>
      <c r="K88" s="1139">
        <v>1.5449999999999999</v>
      </c>
      <c r="L88" s="1139">
        <v>0.68600000000000005</v>
      </c>
      <c r="M88" s="1139">
        <v>1.1319999999999999</v>
      </c>
    </row>
    <row r="89" spans="1:13" x14ac:dyDescent="0.25">
      <c r="A89" s="1139">
        <v>3</v>
      </c>
      <c r="B89" s="1139">
        <v>11</v>
      </c>
      <c r="C89" s="1139"/>
      <c r="D89" s="1139">
        <v>5</v>
      </c>
      <c r="E89" s="1139" t="s">
        <v>916</v>
      </c>
      <c r="F89" s="1139">
        <v>206.62</v>
      </c>
      <c r="G89" s="1139">
        <v>242.227</v>
      </c>
      <c r="H89" s="1139">
        <v>1.7370000000000001</v>
      </c>
      <c r="I89" s="1139">
        <v>1.7569999999999999</v>
      </c>
      <c r="J89" s="1139">
        <v>0.69099999999999995</v>
      </c>
      <c r="K89" s="1139">
        <v>0.69099999999999995</v>
      </c>
      <c r="L89" s="1139">
        <v>1.639</v>
      </c>
      <c r="M89" s="1139">
        <v>1.768</v>
      </c>
    </row>
    <row r="90" spans="1:13" x14ac:dyDescent="0.25">
      <c r="A90" s="1139">
        <v>3</v>
      </c>
      <c r="B90" s="1139">
        <v>11</v>
      </c>
      <c r="C90" s="1139"/>
      <c r="D90" s="1139">
        <v>4</v>
      </c>
      <c r="E90" s="1139" t="s">
        <v>916</v>
      </c>
      <c r="F90" s="1139">
        <v>250.833</v>
      </c>
      <c r="G90" s="1139">
        <v>275.27699999999999</v>
      </c>
      <c r="H90" s="1139">
        <v>0.89200000000000002</v>
      </c>
      <c r="I90" s="1139">
        <v>1.02</v>
      </c>
      <c r="J90" s="1139">
        <v>1.5329999999999999</v>
      </c>
      <c r="K90" s="1139">
        <v>1.5329999999999999</v>
      </c>
      <c r="L90" s="1139">
        <v>0.78900000000000003</v>
      </c>
      <c r="M90" s="1139">
        <v>1.3959999999999999</v>
      </c>
    </row>
    <row r="91" spans="1:13" x14ac:dyDescent="0.25">
      <c r="A91" s="1139">
        <v>3</v>
      </c>
      <c r="B91" s="1139">
        <v>11</v>
      </c>
      <c r="C91" s="1139"/>
      <c r="D91" s="1139">
        <v>3</v>
      </c>
      <c r="E91" s="1139" t="s">
        <v>916</v>
      </c>
      <c r="F91" s="1139">
        <v>268.76100000000002</v>
      </c>
      <c r="G91" s="1139">
        <v>307.399</v>
      </c>
      <c r="H91" s="1139">
        <v>1.306</v>
      </c>
      <c r="I91" s="1139">
        <v>1.413</v>
      </c>
      <c r="J91" s="1139">
        <v>2.653</v>
      </c>
      <c r="K91" s="1139">
        <v>2.653</v>
      </c>
      <c r="L91" s="1139">
        <v>1.252</v>
      </c>
      <c r="M91" s="1139">
        <v>-2.4940000000000002</v>
      </c>
    </row>
    <row r="92" spans="1:13" x14ac:dyDescent="0.25">
      <c r="A92" s="1139">
        <v>3</v>
      </c>
      <c r="B92" s="1139">
        <v>11</v>
      </c>
      <c r="C92" s="1139"/>
      <c r="D92" s="1139">
        <v>2</v>
      </c>
      <c r="E92" s="1139" t="s">
        <v>916</v>
      </c>
      <c r="F92" s="1139">
        <v>391.37400000000002</v>
      </c>
      <c r="G92" s="1139">
        <v>454.476</v>
      </c>
      <c r="H92" s="1139">
        <v>4.891</v>
      </c>
      <c r="I92" s="1139">
        <v>4.9089999999999998</v>
      </c>
      <c r="J92" s="1139">
        <v>-22.257999999999999</v>
      </c>
      <c r="K92" s="1139">
        <v>-22.257999999999999</v>
      </c>
      <c r="L92" s="1139">
        <v>4.8259999999999996</v>
      </c>
      <c r="M92" s="1139">
        <v>7.5279999999999996</v>
      </c>
    </row>
    <row r="93" spans="1:13" x14ac:dyDescent="0.25">
      <c r="A93" s="1139">
        <v>3</v>
      </c>
      <c r="B93" s="1139">
        <v>11</v>
      </c>
      <c r="C93" s="1139"/>
      <c r="D93" s="1139">
        <v>1</v>
      </c>
      <c r="E93" s="1139" t="s">
        <v>916</v>
      </c>
      <c r="F93" s="1139">
        <v>-8827.7870000000003</v>
      </c>
      <c r="G93" s="1139">
        <v>-9258.2559999999994</v>
      </c>
      <c r="H93" s="1139">
        <v>-417.09500000000003</v>
      </c>
      <c r="I93" s="1139">
        <v>-414.76</v>
      </c>
      <c r="J93" s="1139">
        <v>1733.817</v>
      </c>
      <c r="K93" s="1139">
        <v>1733.8240000000001</v>
      </c>
      <c r="L93" s="1139">
        <v>-435.94900000000001</v>
      </c>
      <c r="M93" s="1139">
        <v>167.887</v>
      </c>
    </row>
    <row r="94" spans="1:13" x14ac:dyDescent="0.25">
      <c r="A94" s="1139">
        <v>3</v>
      </c>
      <c r="B94" s="1139">
        <v>12</v>
      </c>
      <c r="C94" s="1139"/>
      <c r="D94" s="1139">
        <v>6</v>
      </c>
      <c r="E94" s="1139" t="s">
        <v>916</v>
      </c>
      <c r="F94" s="1139">
        <v>2128.2649999999999</v>
      </c>
      <c r="G94" s="1139">
        <v>1970.1959999999999</v>
      </c>
      <c r="H94" s="1139">
        <v>7.29</v>
      </c>
      <c r="I94" s="1139">
        <v>7.1959999999999997</v>
      </c>
      <c r="J94" s="1139">
        <v>8.0749999999999993</v>
      </c>
      <c r="K94" s="1139">
        <v>8.0749999999999993</v>
      </c>
      <c r="L94" s="1139">
        <v>7.1139999999999999</v>
      </c>
      <c r="M94" s="1139">
        <v>7.8819999999999997</v>
      </c>
    </row>
    <row r="95" spans="1:13" x14ac:dyDescent="0.25">
      <c r="A95" s="1139">
        <v>3</v>
      </c>
      <c r="B95" s="1139">
        <v>12</v>
      </c>
      <c r="C95" s="1139"/>
      <c r="D95" s="1139">
        <v>5</v>
      </c>
      <c r="E95" s="1139" t="s">
        <v>916</v>
      </c>
      <c r="F95" s="1139">
        <v>581.99300000000005</v>
      </c>
      <c r="G95" s="1139">
        <v>635.95799999999997</v>
      </c>
      <c r="H95" s="1139">
        <v>8.1549999999999994</v>
      </c>
      <c r="I95" s="1139">
        <v>8.1370000000000005</v>
      </c>
      <c r="J95" s="1139">
        <v>7.5270000000000001</v>
      </c>
      <c r="K95" s="1139">
        <v>7.5270000000000001</v>
      </c>
      <c r="L95" s="1139">
        <v>8.1039999999999992</v>
      </c>
      <c r="M95" s="1139">
        <v>8.2690000000000001</v>
      </c>
    </row>
    <row r="96" spans="1:13" x14ac:dyDescent="0.25">
      <c r="A96" s="1139">
        <v>3</v>
      </c>
      <c r="B96" s="1139">
        <v>12</v>
      </c>
      <c r="C96" s="1139"/>
      <c r="D96" s="1139">
        <v>4</v>
      </c>
      <c r="E96" s="1139" t="s">
        <v>916</v>
      </c>
      <c r="F96" s="1139">
        <v>627.74</v>
      </c>
      <c r="G96" s="1139">
        <v>673.88900000000001</v>
      </c>
      <c r="H96" s="1139">
        <v>10.023999999999999</v>
      </c>
      <c r="I96" s="1139">
        <v>10.021000000000001</v>
      </c>
      <c r="J96" s="1139">
        <v>10.641999999999999</v>
      </c>
      <c r="K96" s="1139">
        <v>10.641999999999999</v>
      </c>
      <c r="L96" s="1139">
        <v>9.9890000000000008</v>
      </c>
      <c r="M96" s="1139">
        <v>10.151999999999999</v>
      </c>
    </row>
    <row r="97" spans="1:13" x14ac:dyDescent="0.25">
      <c r="A97" s="1139">
        <v>3</v>
      </c>
      <c r="B97" s="1139">
        <v>12</v>
      </c>
      <c r="C97" s="1139"/>
      <c r="D97" s="1139">
        <v>3</v>
      </c>
      <c r="E97" s="1139" t="s">
        <v>916</v>
      </c>
      <c r="F97" s="1139">
        <v>619.91899999999998</v>
      </c>
      <c r="G97" s="1139">
        <v>686.84500000000003</v>
      </c>
      <c r="H97" s="1139">
        <v>10.532</v>
      </c>
      <c r="I97" s="1139">
        <v>10.537000000000001</v>
      </c>
      <c r="J97" s="1139">
        <v>10.803000000000001</v>
      </c>
      <c r="K97" s="1139">
        <v>10.803000000000001</v>
      </c>
      <c r="L97" s="1139">
        <v>10.502000000000001</v>
      </c>
      <c r="M97" s="1139">
        <v>8.3369999999999997</v>
      </c>
    </row>
    <row r="98" spans="1:13" x14ac:dyDescent="0.25">
      <c r="A98" s="1139">
        <v>3</v>
      </c>
      <c r="B98" s="1139">
        <v>12</v>
      </c>
      <c r="C98" s="1139"/>
      <c r="D98" s="1139">
        <v>2</v>
      </c>
      <c r="E98" s="1139" t="s">
        <v>916</v>
      </c>
      <c r="F98" s="1139">
        <v>1128.4839999999999</v>
      </c>
      <c r="G98" s="1139">
        <v>1281.6559999999999</v>
      </c>
      <c r="H98" s="1139">
        <v>11.545999999999999</v>
      </c>
      <c r="I98" s="1139">
        <v>11.539</v>
      </c>
      <c r="J98" s="1139">
        <v>-3.5859999999999999</v>
      </c>
      <c r="K98" s="1139">
        <v>-3.5859999999999999</v>
      </c>
      <c r="L98" s="1139">
        <v>11.509</v>
      </c>
      <c r="M98" s="1139">
        <v>12.343</v>
      </c>
    </row>
    <row r="99" spans="1:13" x14ac:dyDescent="0.25">
      <c r="A99" s="1139">
        <v>3</v>
      </c>
      <c r="B99" s="1139">
        <v>12</v>
      </c>
      <c r="C99" s="1139"/>
      <c r="D99" s="1139">
        <v>1</v>
      </c>
      <c r="E99" s="1139" t="s">
        <v>916</v>
      </c>
      <c r="F99" s="1139">
        <v>-8947.6659999999993</v>
      </c>
      <c r="G99" s="1139">
        <v>-9296.6740000000009</v>
      </c>
      <c r="H99" s="1139">
        <v>-115.13800000000001</v>
      </c>
      <c r="I99" s="1139">
        <v>-114.47199999999999</v>
      </c>
      <c r="J99" s="1139">
        <v>-154.96</v>
      </c>
      <c r="K99" s="1139">
        <v>-154.959</v>
      </c>
      <c r="L99" s="1139">
        <v>-121.624</v>
      </c>
      <c r="M99" s="1139">
        <v>42.344000000000001</v>
      </c>
    </row>
    <row r="100" spans="1:13" x14ac:dyDescent="0.25">
      <c r="A100" s="1139">
        <v>3</v>
      </c>
      <c r="B100" s="1139">
        <v>13</v>
      </c>
      <c r="C100" s="1139"/>
      <c r="D100" s="1139">
        <v>6</v>
      </c>
      <c r="E100" s="1139" t="s">
        <v>916</v>
      </c>
      <c r="F100" s="1139">
        <v>121.61799999999999</v>
      </c>
      <c r="G100" s="1139">
        <v>118.127</v>
      </c>
      <c r="H100" s="1139">
        <v>13.723000000000001</v>
      </c>
      <c r="I100" s="1139">
        <v>13.513999999999999</v>
      </c>
      <c r="J100" s="1139">
        <v>17.152000000000001</v>
      </c>
      <c r="K100" s="1139">
        <v>17.152000000000001</v>
      </c>
      <c r="L100" s="1139">
        <v>12.976000000000001</v>
      </c>
      <c r="M100" s="1139">
        <v>15.762</v>
      </c>
    </row>
    <row r="101" spans="1:13" x14ac:dyDescent="0.25">
      <c r="A101" s="1139">
        <v>3</v>
      </c>
      <c r="B101" s="1139">
        <v>13</v>
      </c>
      <c r="C101" s="1139"/>
      <c r="D101" s="1139">
        <v>5</v>
      </c>
      <c r="E101" s="1139" t="s">
        <v>916</v>
      </c>
      <c r="F101" s="1139">
        <v>63.759</v>
      </c>
      <c r="G101" s="1139">
        <v>74.483999999999995</v>
      </c>
      <c r="H101" s="1139">
        <v>17.690000000000001</v>
      </c>
      <c r="I101" s="1139">
        <v>17.614999999999998</v>
      </c>
      <c r="J101" s="1139">
        <v>13.795</v>
      </c>
      <c r="K101" s="1139">
        <v>13.795</v>
      </c>
      <c r="L101" s="1139">
        <v>17.373000000000001</v>
      </c>
      <c r="M101" s="1139">
        <v>18.303000000000001</v>
      </c>
    </row>
    <row r="102" spans="1:13" x14ac:dyDescent="0.25">
      <c r="A102" s="1139">
        <v>3</v>
      </c>
      <c r="B102" s="1139">
        <v>13</v>
      </c>
      <c r="C102" s="1139"/>
      <c r="D102" s="1139">
        <v>4</v>
      </c>
      <c r="E102" s="1139" t="s">
        <v>916</v>
      </c>
      <c r="F102" s="1139">
        <v>82.537999999999997</v>
      </c>
      <c r="G102" s="1139">
        <v>92.563000000000002</v>
      </c>
      <c r="H102" s="1139">
        <v>23.361999999999998</v>
      </c>
      <c r="I102" s="1139">
        <v>23.405000000000001</v>
      </c>
      <c r="J102" s="1139">
        <v>27.370999999999999</v>
      </c>
      <c r="K102" s="1139">
        <v>27.370999999999999</v>
      </c>
      <c r="L102" s="1139">
        <v>23.123000000000001</v>
      </c>
      <c r="M102" s="1139">
        <v>26.614999999999998</v>
      </c>
    </row>
    <row r="103" spans="1:13" x14ac:dyDescent="0.25">
      <c r="A103" s="1139">
        <v>3</v>
      </c>
      <c r="B103" s="1139">
        <v>13</v>
      </c>
      <c r="C103" s="1139"/>
      <c r="D103" s="1139">
        <v>3</v>
      </c>
      <c r="E103" s="1139" t="s">
        <v>916</v>
      </c>
      <c r="F103" s="1139">
        <v>70.180000000000007</v>
      </c>
      <c r="G103" s="1139">
        <v>78.718000000000004</v>
      </c>
      <c r="H103" s="1139">
        <v>26.276</v>
      </c>
      <c r="I103" s="1139">
        <v>26.393999999999998</v>
      </c>
      <c r="J103" s="1139">
        <v>29.838000000000001</v>
      </c>
      <c r="K103" s="1139">
        <v>29.838000000000001</v>
      </c>
      <c r="L103" s="1139">
        <v>26.062000000000001</v>
      </c>
      <c r="M103" s="1139">
        <v>8.7140000000000004</v>
      </c>
    </row>
    <row r="104" spans="1:13" x14ac:dyDescent="0.25">
      <c r="A104" s="1139">
        <v>3</v>
      </c>
      <c r="B104" s="1139">
        <v>13</v>
      </c>
      <c r="C104" s="1139"/>
      <c r="D104" s="1139">
        <v>2</v>
      </c>
      <c r="E104" s="1139" t="s">
        <v>916</v>
      </c>
      <c r="F104" s="1139">
        <v>56.134</v>
      </c>
      <c r="G104" s="1139">
        <v>65.956999999999994</v>
      </c>
      <c r="H104" s="1139">
        <v>30.777000000000001</v>
      </c>
      <c r="I104" s="1139">
        <v>30.788</v>
      </c>
      <c r="J104" s="1139">
        <v>-85.652000000000001</v>
      </c>
      <c r="K104" s="1139">
        <v>-85.653000000000006</v>
      </c>
      <c r="L104" s="1139">
        <v>30.498999999999999</v>
      </c>
      <c r="M104" s="1139">
        <v>40.192999999999998</v>
      </c>
    </row>
    <row r="105" spans="1:13" x14ac:dyDescent="0.25">
      <c r="A105" s="1139">
        <v>3</v>
      </c>
      <c r="B105" s="1139">
        <v>13</v>
      </c>
      <c r="C105" s="1139"/>
      <c r="D105" s="1139">
        <v>1</v>
      </c>
      <c r="E105" s="1139" t="s">
        <v>916</v>
      </c>
      <c r="F105" s="1139">
        <v>427.15499999999997</v>
      </c>
      <c r="G105" s="1139">
        <v>366.82</v>
      </c>
      <c r="H105" s="1139">
        <v>-1991.3520000000001</v>
      </c>
      <c r="I105" s="1139">
        <v>-1986.682</v>
      </c>
      <c r="J105" s="1139">
        <v>948.63300000000004</v>
      </c>
      <c r="K105" s="1139">
        <v>948.65</v>
      </c>
      <c r="L105" s="1139">
        <v>-2105.5859999999998</v>
      </c>
      <c r="M105" s="1139">
        <v>522.23500000000001</v>
      </c>
    </row>
    <row r="106" spans="1:13" x14ac:dyDescent="0.25">
      <c r="A106" s="1139">
        <v>3</v>
      </c>
      <c r="B106" s="1139">
        <v>14</v>
      </c>
      <c r="C106" s="1139"/>
      <c r="D106" s="1139">
        <v>6</v>
      </c>
      <c r="E106" s="1139" t="s">
        <v>916</v>
      </c>
      <c r="F106" s="1139">
        <v>-1698.2850000000001</v>
      </c>
      <c r="G106" s="1139">
        <v>-1435.452</v>
      </c>
      <c r="H106" s="1139">
        <v>8.4280000000000008</v>
      </c>
      <c r="I106" s="1139">
        <v>8.3870000000000005</v>
      </c>
      <c r="J106" s="1139">
        <v>8.984</v>
      </c>
      <c r="K106" s="1139">
        <v>8.984</v>
      </c>
      <c r="L106" s="1139">
        <v>8.3369999999999997</v>
      </c>
      <c r="M106" s="1139">
        <v>8.7609999999999992</v>
      </c>
    </row>
    <row r="107" spans="1:13" x14ac:dyDescent="0.25">
      <c r="A107" s="1139">
        <v>3</v>
      </c>
      <c r="B107" s="1139">
        <v>14</v>
      </c>
      <c r="C107" s="1139"/>
      <c r="D107" s="1139">
        <v>5</v>
      </c>
      <c r="E107" s="1139" t="s">
        <v>916</v>
      </c>
      <c r="F107" s="1139">
        <v>-447.24299999999999</v>
      </c>
      <c r="G107" s="1139">
        <v>-490.43900000000002</v>
      </c>
      <c r="H107" s="1139">
        <v>8.8960000000000008</v>
      </c>
      <c r="I107" s="1139">
        <v>8.8879999999999999</v>
      </c>
      <c r="J107" s="1139">
        <v>8.31</v>
      </c>
      <c r="K107" s="1139">
        <v>8.31</v>
      </c>
      <c r="L107" s="1139">
        <v>8.86</v>
      </c>
      <c r="M107" s="1139">
        <v>8.9350000000000005</v>
      </c>
    </row>
    <row r="108" spans="1:13" x14ac:dyDescent="0.25">
      <c r="A108" s="1139">
        <v>3</v>
      </c>
      <c r="B108" s="1139">
        <v>14</v>
      </c>
      <c r="C108" s="1139"/>
      <c r="D108" s="1139">
        <v>4</v>
      </c>
      <c r="E108" s="1139" t="s">
        <v>916</v>
      </c>
      <c r="F108" s="1139">
        <v>-478.69499999999999</v>
      </c>
      <c r="G108" s="1139">
        <v>-508.00799999999998</v>
      </c>
      <c r="H108" s="1139">
        <v>10.743</v>
      </c>
      <c r="I108" s="1139">
        <v>10.741</v>
      </c>
      <c r="J108" s="1139">
        <v>11.275</v>
      </c>
      <c r="K108" s="1139">
        <v>11.275</v>
      </c>
      <c r="L108" s="1139">
        <v>10.715</v>
      </c>
      <c r="M108" s="1139">
        <v>10.907</v>
      </c>
    </row>
    <row r="109" spans="1:13" x14ac:dyDescent="0.25">
      <c r="A109" s="1139">
        <v>3</v>
      </c>
      <c r="B109" s="1139">
        <v>14</v>
      </c>
      <c r="C109" s="1139"/>
      <c r="D109" s="1139">
        <v>3</v>
      </c>
      <c r="E109" s="1139" t="s">
        <v>916</v>
      </c>
      <c r="F109" s="1139">
        <v>-479.22699999999998</v>
      </c>
      <c r="G109" s="1139">
        <v>-528.17999999999995</v>
      </c>
      <c r="H109" s="1139">
        <v>11.089</v>
      </c>
      <c r="I109" s="1139">
        <v>11.093999999999999</v>
      </c>
      <c r="J109" s="1139">
        <v>11.426</v>
      </c>
      <c r="K109" s="1139">
        <v>11.426</v>
      </c>
      <c r="L109" s="1139">
        <v>11.068</v>
      </c>
      <c r="M109" s="1139">
        <v>9.2799999999999994</v>
      </c>
    </row>
    <row r="110" spans="1:13" x14ac:dyDescent="0.25">
      <c r="A110" s="1139">
        <v>3</v>
      </c>
      <c r="B110" s="1139">
        <v>14</v>
      </c>
      <c r="C110" s="1139"/>
      <c r="D110" s="1139">
        <v>2</v>
      </c>
      <c r="E110" s="1139" t="s">
        <v>916</v>
      </c>
      <c r="F110" s="1139">
        <v>-865.54300000000001</v>
      </c>
      <c r="G110" s="1139">
        <v>-980.13800000000003</v>
      </c>
      <c r="H110" s="1139">
        <v>12.321</v>
      </c>
      <c r="I110" s="1139">
        <v>12.319000000000001</v>
      </c>
      <c r="J110" s="1139">
        <v>1.0840000000000001</v>
      </c>
      <c r="K110" s="1139">
        <v>1.0840000000000001</v>
      </c>
      <c r="L110" s="1139">
        <v>12.302</v>
      </c>
      <c r="M110" s="1139">
        <v>13.191000000000001</v>
      </c>
    </row>
    <row r="111" spans="1:13" x14ac:dyDescent="0.25">
      <c r="A111" s="1139">
        <v>3</v>
      </c>
      <c r="B111" s="1139">
        <v>14</v>
      </c>
      <c r="C111" s="1139"/>
      <c r="D111" s="1139">
        <v>1</v>
      </c>
      <c r="E111" s="1139" t="s">
        <v>916</v>
      </c>
      <c r="F111" s="1139">
        <v>6710.3879999999999</v>
      </c>
      <c r="G111" s="1139">
        <v>6953.2120000000004</v>
      </c>
      <c r="H111" s="1139">
        <v>-56.250999999999998</v>
      </c>
      <c r="I111" s="1139">
        <v>-55.037999999999997</v>
      </c>
      <c r="J111" s="1139">
        <v>285.05700000000002</v>
      </c>
      <c r="K111" s="1139">
        <v>285.05799999999999</v>
      </c>
      <c r="L111" s="1139">
        <v>-57.405000000000001</v>
      </c>
      <c r="M111" s="1139">
        <v>28.565000000000001</v>
      </c>
    </row>
    <row r="112" spans="1:13" x14ac:dyDescent="0.25">
      <c r="A112" s="1139">
        <v>3</v>
      </c>
      <c r="B112" s="1139">
        <v>15</v>
      </c>
      <c r="C112" s="1139"/>
      <c r="D112" s="1139">
        <v>6</v>
      </c>
      <c r="E112" s="1139" t="s">
        <v>916</v>
      </c>
      <c r="F112" s="1139">
        <v>880.98599999999999</v>
      </c>
      <c r="G112" s="1139">
        <v>683.38699999999994</v>
      </c>
      <c r="H112" s="1139">
        <v>8.6460000000000008</v>
      </c>
      <c r="I112" s="1139">
        <v>8.5709999999999997</v>
      </c>
      <c r="J112" s="1139">
        <v>9.2789999999999999</v>
      </c>
      <c r="K112" s="1139">
        <v>9.2789999999999999</v>
      </c>
      <c r="L112" s="1139">
        <v>8.5129999999999999</v>
      </c>
      <c r="M112" s="1139">
        <v>9.1259999999999994</v>
      </c>
    </row>
    <row r="113" spans="1:13" x14ac:dyDescent="0.25">
      <c r="A113" s="1139">
        <v>3</v>
      </c>
      <c r="B113" s="1139">
        <v>15</v>
      </c>
      <c r="C113" s="1139"/>
      <c r="D113" s="1139">
        <v>5</v>
      </c>
      <c r="E113" s="1139" t="s">
        <v>916</v>
      </c>
      <c r="F113" s="1139">
        <v>250.86099999999999</v>
      </c>
      <c r="G113" s="1139">
        <v>264.88099999999997</v>
      </c>
      <c r="H113" s="1139">
        <v>9.2859999999999996</v>
      </c>
      <c r="I113" s="1139">
        <v>9.27</v>
      </c>
      <c r="J113" s="1139">
        <v>8.7829999999999995</v>
      </c>
      <c r="K113" s="1139">
        <v>8.7829999999999995</v>
      </c>
      <c r="L113" s="1139">
        <v>9.2439999999999998</v>
      </c>
      <c r="M113" s="1139">
        <v>9.3879999999999999</v>
      </c>
    </row>
    <row r="114" spans="1:13" x14ac:dyDescent="0.25">
      <c r="A114" s="1139">
        <v>3</v>
      </c>
      <c r="B114" s="1139">
        <v>15</v>
      </c>
      <c r="C114" s="1139"/>
      <c r="D114" s="1139">
        <v>4</v>
      </c>
      <c r="E114" s="1139" t="s">
        <v>916</v>
      </c>
      <c r="F114" s="1139">
        <v>273.77199999999999</v>
      </c>
      <c r="G114" s="1139">
        <v>280.233</v>
      </c>
      <c r="H114" s="1139">
        <v>11.291</v>
      </c>
      <c r="I114" s="1139">
        <v>11.288</v>
      </c>
      <c r="J114" s="1139">
        <v>11.805</v>
      </c>
      <c r="K114" s="1139">
        <v>11.805</v>
      </c>
      <c r="L114" s="1139">
        <v>11.260999999999999</v>
      </c>
      <c r="M114" s="1139">
        <v>11.363</v>
      </c>
    </row>
    <row r="115" spans="1:13" x14ac:dyDescent="0.25">
      <c r="A115" s="1139">
        <v>3</v>
      </c>
      <c r="B115" s="1139">
        <v>15</v>
      </c>
      <c r="C115" s="1139"/>
      <c r="D115" s="1139">
        <v>3</v>
      </c>
      <c r="E115" s="1139" t="s">
        <v>916</v>
      </c>
      <c r="F115" s="1139">
        <v>265.45299999999997</v>
      </c>
      <c r="G115" s="1139">
        <v>283.09100000000001</v>
      </c>
      <c r="H115" s="1139">
        <v>11.724</v>
      </c>
      <c r="I115" s="1139">
        <v>11.727</v>
      </c>
      <c r="J115" s="1139">
        <v>11.929</v>
      </c>
      <c r="K115" s="1139">
        <v>11.929</v>
      </c>
      <c r="L115" s="1139">
        <v>11.698</v>
      </c>
      <c r="M115" s="1139">
        <v>9.8770000000000007</v>
      </c>
    </row>
    <row r="116" spans="1:13" x14ac:dyDescent="0.25">
      <c r="A116" s="1139">
        <v>3</v>
      </c>
      <c r="B116" s="1139">
        <v>15</v>
      </c>
      <c r="C116" s="1139"/>
      <c r="D116" s="1139">
        <v>2</v>
      </c>
      <c r="E116" s="1139" t="s">
        <v>916</v>
      </c>
      <c r="F116" s="1139">
        <v>466.24400000000003</v>
      </c>
      <c r="G116" s="1139">
        <v>516.49</v>
      </c>
      <c r="H116" s="1139">
        <v>12.81</v>
      </c>
      <c r="I116" s="1139">
        <v>12.805</v>
      </c>
      <c r="J116" s="1139">
        <v>1.2609999999999999</v>
      </c>
      <c r="K116" s="1139">
        <v>1.2609999999999999</v>
      </c>
      <c r="L116" s="1139">
        <v>12.784000000000001</v>
      </c>
      <c r="M116" s="1139">
        <v>13.481999999999999</v>
      </c>
    </row>
    <row r="117" spans="1:13" x14ac:dyDescent="0.25">
      <c r="A117" s="1139">
        <v>3</v>
      </c>
      <c r="B117" s="1139">
        <v>15</v>
      </c>
      <c r="C117" s="1139"/>
      <c r="D117" s="1139">
        <v>1</v>
      </c>
      <c r="E117" s="1139" t="s">
        <v>916</v>
      </c>
      <c r="F117" s="1139">
        <v>-3571.5239999999999</v>
      </c>
      <c r="G117" s="1139">
        <v>-3670.239</v>
      </c>
      <c r="H117" s="1139">
        <v>-52.765000000000001</v>
      </c>
      <c r="I117" s="1139">
        <v>-51.886000000000003</v>
      </c>
      <c r="J117" s="1139">
        <v>112.446</v>
      </c>
      <c r="K117" s="1139">
        <v>112.447</v>
      </c>
      <c r="L117" s="1139">
        <v>-54.552</v>
      </c>
      <c r="M117" s="1139">
        <v>28.033999999999999</v>
      </c>
    </row>
    <row r="118" spans="1:13" x14ac:dyDescent="0.25">
      <c r="A118" s="1139">
        <v>3</v>
      </c>
      <c r="B118" s="1139">
        <v>16</v>
      </c>
      <c r="C118" s="1139"/>
      <c r="D118" s="1139">
        <v>6</v>
      </c>
      <c r="E118" s="1139" t="s">
        <v>916</v>
      </c>
      <c r="F118" s="1139">
        <v>27.702000000000002</v>
      </c>
      <c r="G118" s="1139">
        <v>-43.442</v>
      </c>
      <c r="H118" s="1139">
        <v>15.217000000000001</v>
      </c>
      <c r="I118" s="1139">
        <v>14.936999999999999</v>
      </c>
      <c r="J118" s="1139">
        <v>18.754999999999999</v>
      </c>
      <c r="K118" s="1139">
        <v>18.754999999999999</v>
      </c>
      <c r="L118" s="1139">
        <v>14.4</v>
      </c>
      <c r="M118" s="1139">
        <v>17.501999999999999</v>
      </c>
    </row>
    <row r="119" spans="1:13" x14ac:dyDescent="0.25">
      <c r="A119" s="1139">
        <v>3</v>
      </c>
      <c r="B119" s="1139">
        <v>16</v>
      </c>
      <c r="C119" s="1139"/>
      <c r="D119" s="1139">
        <v>5</v>
      </c>
      <c r="E119" s="1139" t="s">
        <v>916</v>
      </c>
      <c r="F119" s="1139">
        <v>-36.517000000000003</v>
      </c>
      <c r="G119" s="1139">
        <v>-39.173999999999999</v>
      </c>
      <c r="H119" s="1139">
        <v>19.227</v>
      </c>
      <c r="I119" s="1139">
        <v>19.134</v>
      </c>
      <c r="J119" s="1139">
        <v>15.472</v>
      </c>
      <c r="K119" s="1139">
        <v>15.472</v>
      </c>
      <c r="L119" s="1139">
        <v>18.908000000000001</v>
      </c>
      <c r="M119" s="1139">
        <v>19.940000000000001</v>
      </c>
    </row>
    <row r="120" spans="1:13" x14ac:dyDescent="0.25">
      <c r="A120" s="1139">
        <v>3</v>
      </c>
      <c r="B120" s="1139">
        <v>16</v>
      </c>
      <c r="C120" s="1139"/>
      <c r="D120" s="1139">
        <v>4</v>
      </c>
      <c r="E120" s="1139" t="s">
        <v>916</v>
      </c>
      <c r="F120" s="1139">
        <v>-65.503</v>
      </c>
      <c r="G120" s="1139">
        <v>-77.480999999999995</v>
      </c>
      <c r="H120" s="1139">
        <v>26.082000000000001</v>
      </c>
      <c r="I120" s="1139">
        <v>26.108000000000001</v>
      </c>
      <c r="J120" s="1139">
        <v>30.053999999999998</v>
      </c>
      <c r="K120" s="1139">
        <v>30.053999999999998</v>
      </c>
      <c r="L120" s="1139">
        <v>25.844000000000001</v>
      </c>
      <c r="M120" s="1139">
        <v>29.088000000000001</v>
      </c>
    </row>
    <row r="121" spans="1:13" x14ac:dyDescent="0.25">
      <c r="A121" s="1139">
        <v>3</v>
      </c>
      <c r="B121" s="1139">
        <v>16</v>
      </c>
      <c r="C121" s="1139"/>
      <c r="D121" s="1139">
        <v>3</v>
      </c>
      <c r="E121" s="1139" t="s">
        <v>916</v>
      </c>
      <c r="F121" s="1139">
        <v>-13.342000000000001</v>
      </c>
      <c r="G121" s="1139">
        <v>-18.890999999999998</v>
      </c>
      <c r="H121" s="1139">
        <v>29.074000000000002</v>
      </c>
      <c r="I121" s="1139">
        <v>29.175000000000001</v>
      </c>
      <c r="J121" s="1139">
        <v>32.271000000000001</v>
      </c>
      <c r="K121" s="1139">
        <v>32.271000000000001</v>
      </c>
      <c r="L121" s="1139">
        <v>28.855</v>
      </c>
      <c r="M121" s="1139">
        <v>11.715999999999999</v>
      </c>
    </row>
    <row r="122" spans="1:13" x14ac:dyDescent="0.25">
      <c r="A122" s="1139">
        <v>3</v>
      </c>
      <c r="B122" s="1139">
        <v>16</v>
      </c>
      <c r="C122" s="1139"/>
      <c r="D122" s="1139">
        <v>2</v>
      </c>
      <c r="E122" s="1139" t="s">
        <v>916</v>
      </c>
      <c r="F122" s="1139">
        <v>-116.929</v>
      </c>
      <c r="G122" s="1139">
        <v>-133.12100000000001</v>
      </c>
      <c r="H122" s="1139">
        <v>33.393000000000001</v>
      </c>
      <c r="I122" s="1139">
        <v>33.395000000000003</v>
      </c>
      <c r="J122" s="1139">
        <v>-81.069999999999993</v>
      </c>
      <c r="K122" s="1139">
        <v>-81.070999999999998</v>
      </c>
      <c r="L122" s="1139">
        <v>33.118000000000002</v>
      </c>
      <c r="M122" s="1139">
        <v>42.195999999999998</v>
      </c>
    </row>
    <row r="123" spans="1:13" x14ac:dyDescent="0.25">
      <c r="A123" s="1139">
        <v>3</v>
      </c>
      <c r="B123" s="1139">
        <v>16</v>
      </c>
      <c r="C123" s="1139"/>
      <c r="D123" s="1139">
        <v>1</v>
      </c>
      <c r="E123" s="1139" t="s">
        <v>916</v>
      </c>
      <c r="F123" s="1139">
        <v>2845.221</v>
      </c>
      <c r="G123" s="1139">
        <v>2864.9259999999999</v>
      </c>
      <c r="H123" s="1139">
        <v>-1923.3869999999999</v>
      </c>
      <c r="I123" s="1139">
        <v>-1918.5630000000001</v>
      </c>
      <c r="J123" s="1139">
        <v>665.00599999999997</v>
      </c>
      <c r="K123" s="1139">
        <v>665.02099999999996</v>
      </c>
      <c r="L123" s="1139">
        <v>-2033.8420000000001</v>
      </c>
      <c r="M123" s="1139">
        <v>509.52300000000002</v>
      </c>
    </row>
    <row r="124" spans="1:13" x14ac:dyDescent="0.25">
      <c r="A124" s="1139">
        <v>3</v>
      </c>
      <c r="B124" s="1139">
        <v>17</v>
      </c>
      <c r="C124" s="1139"/>
      <c r="D124" s="1139">
        <v>6</v>
      </c>
      <c r="E124" s="1139" t="s">
        <v>916</v>
      </c>
      <c r="F124" s="1139">
        <v>-2349.2489999999998</v>
      </c>
      <c r="G124" s="1139">
        <v>-2207.085</v>
      </c>
      <c r="H124" s="1139">
        <v>7</v>
      </c>
      <c r="I124" s="1139">
        <v>6.891</v>
      </c>
      <c r="J124" s="1139">
        <v>7.8170000000000002</v>
      </c>
      <c r="K124" s="1139">
        <v>7.8170000000000002</v>
      </c>
      <c r="L124" s="1139">
        <v>6.8</v>
      </c>
      <c r="M124" s="1139">
        <v>7.6639999999999997</v>
      </c>
    </row>
    <row r="125" spans="1:13" x14ac:dyDescent="0.25">
      <c r="A125" s="1139">
        <v>3</v>
      </c>
      <c r="B125" s="1139">
        <v>17</v>
      </c>
      <c r="C125" s="1139"/>
      <c r="D125" s="1139">
        <v>5</v>
      </c>
      <c r="E125" s="1139" t="s">
        <v>916</v>
      </c>
      <c r="F125" s="1139">
        <v>-635.74300000000005</v>
      </c>
      <c r="G125" s="1139">
        <v>-695.53200000000004</v>
      </c>
      <c r="H125" s="1139">
        <v>8.1609999999999996</v>
      </c>
      <c r="I125" s="1139">
        <v>8.1419999999999995</v>
      </c>
      <c r="J125" s="1139">
        <v>7.54</v>
      </c>
      <c r="K125" s="1139">
        <v>7.54</v>
      </c>
      <c r="L125" s="1139">
        <v>8.109</v>
      </c>
      <c r="M125" s="1139">
        <v>8.2789999999999999</v>
      </c>
    </row>
    <row r="126" spans="1:13" x14ac:dyDescent="0.25">
      <c r="A126" s="1139">
        <v>3</v>
      </c>
      <c r="B126" s="1139">
        <v>17</v>
      </c>
      <c r="C126" s="1139"/>
      <c r="D126" s="1139">
        <v>4</v>
      </c>
      <c r="E126" s="1139" t="s">
        <v>916</v>
      </c>
      <c r="F126" s="1139">
        <v>-697.899</v>
      </c>
      <c r="G126" s="1139">
        <v>-750.25300000000004</v>
      </c>
      <c r="H126" s="1139">
        <v>10.234999999999999</v>
      </c>
      <c r="I126" s="1139">
        <v>10.233000000000001</v>
      </c>
      <c r="J126" s="1139">
        <v>10.805999999999999</v>
      </c>
      <c r="K126" s="1139">
        <v>10.805999999999999</v>
      </c>
      <c r="L126" s="1139">
        <v>10.199</v>
      </c>
      <c r="M126" s="1139">
        <v>10.304</v>
      </c>
    </row>
    <row r="127" spans="1:13" x14ac:dyDescent="0.25">
      <c r="A127" s="1139">
        <v>3</v>
      </c>
      <c r="B127" s="1139">
        <v>17</v>
      </c>
      <c r="C127" s="1139"/>
      <c r="D127" s="1139">
        <v>3</v>
      </c>
      <c r="E127" s="1139" t="s">
        <v>916</v>
      </c>
      <c r="F127" s="1139">
        <v>-702.09299999999996</v>
      </c>
      <c r="G127" s="1139">
        <v>-779.78</v>
      </c>
      <c r="H127" s="1139">
        <v>10.805</v>
      </c>
      <c r="I127" s="1139">
        <v>10.808999999999999</v>
      </c>
      <c r="J127" s="1139">
        <v>11.034000000000001</v>
      </c>
      <c r="K127" s="1139">
        <v>11.034000000000001</v>
      </c>
      <c r="L127" s="1139">
        <v>10.773999999999999</v>
      </c>
      <c r="M127" s="1139">
        <v>8.5890000000000004</v>
      </c>
    </row>
    <row r="128" spans="1:13" x14ac:dyDescent="0.25">
      <c r="A128" s="1139">
        <v>3</v>
      </c>
      <c r="B128" s="1139">
        <v>17</v>
      </c>
      <c r="C128" s="1139"/>
      <c r="D128" s="1139">
        <v>2</v>
      </c>
      <c r="E128" s="1139" t="s">
        <v>916</v>
      </c>
      <c r="F128" s="1139">
        <v>-1047.1590000000001</v>
      </c>
      <c r="G128" s="1139">
        <v>-1191.8800000000001</v>
      </c>
      <c r="H128" s="1139">
        <v>12.048999999999999</v>
      </c>
      <c r="I128" s="1139">
        <v>12.041</v>
      </c>
      <c r="J128" s="1139">
        <v>-2.3239999999999998</v>
      </c>
      <c r="K128" s="1139">
        <v>-2.3239999999999998</v>
      </c>
      <c r="L128" s="1139">
        <v>12.012</v>
      </c>
      <c r="M128" s="1139">
        <v>13.096</v>
      </c>
    </row>
    <row r="129" spans="1:13" x14ac:dyDescent="0.25">
      <c r="A129" s="1139">
        <v>3</v>
      </c>
      <c r="B129" s="1139">
        <v>17</v>
      </c>
      <c r="C129" s="1139"/>
      <c r="D129" s="1139">
        <v>1</v>
      </c>
      <c r="E129" s="1139" t="s">
        <v>916</v>
      </c>
      <c r="F129" s="1139">
        <v>39056.527000000002</v>
      </c>
      <c r="G129" s="1139">
        <v>40657.476000000002</v>
      </c>
      <c r="H129" s="1139">
        <v>-518.99400000000003</v>
      </c>
      <c r="I129" s="1139">
        <v>-516.38800000000003</v>
      </c>
      <c r="J129" s="1139">
        <v>-626.70899999999995</v>
      </c>
      <c r="K129" s="1139">
        <v>-626.70699999999999</v>
      </c>
      <c r="L129" s="1139">
        <v>-548.59299999999996</v>
      </c>
      <c r="M129" s="1139">
        <v>175.797</v>
      </c>
    </row>
    <row r="130" spans="1:13" x14ac:dyDescent="0.25">
      <c r="A130" s="1139">
        <v>4</v>
      </c>
      <c r="B130" s="1139">
        <v>4</v>
      </c>
      <c r="C130" s="1139"/>
      <c r="D130" s="1139">
        <v>6</v>
      </c>
      <c r="E130" s="1139" t="s">
        <v>916</v>
      </c>
      <c r="F130" s="1139">
        <v>-3445.4389999999999</v>
      </c>
      <c r="G130" s="1139">
        <v>-2594.1570000000002</v>
      </c>
      <c r="H130" s="1139">
        <v>0.88500000000000001</v>
      </c>
      <c r="I130" s="1139">
        <v>1.343</v>
      </c>
      <c r="J130" s="1139">
        <v>0.76400000000000001</v>
      </c>
      <c r="K130" s="1139">
        <v>0.76400000000000001</v>
      </c>
      <c r="L130" s="1139">
        <v>0.68600000000000005</v>
      </c>
      <c r="M130" s="1139">
        <v>1.71</v>
      </c>
    </row>
    <row r="131" spans="1:13" x14ac:dyDescent="0.25">
      <c r="A131" s="1139">
        <v>4</v>
      </c>
      <c r="B131" s="1139">
        <v>4</v>
      </c>
      <c r="C131" s="1139"/>
      <c r="D131" s="1139">
        <v>5</v>
      </c>
      <c r="E131" s="1139" t="s">
        <v>916</v>
      </c>
      <c r="F131" s="1139">
        <v>519.81200000000001</v>
      </c>
      <c r="G131" s="1139">
        <v>725.10699999999997</v>
      </c>
      <c r="H131" s="1139">
        <v>1.7010000000000001</v>
      </c>
      <c r="I131" s="1139">
        <v>1.5409999999999999</v>
      </c>
      <c r="J131" s="1139">
        <v>1.5840000000000001</v>
      </c>
      <c r="K131" s="1139">
        <v>1.5840000000000001</v>
      </c>
      <c r="L131" s="1139">
        <v>1.609</v>
      </c>
      <c r="M131" s="1139">
        <v>0.54900000000000004</v>
      </c>
    </row>
    <row r="132" spans="1:13" x14ac:dyDescent="0.25">
      <c r="A132" s="1139">
        <v>4</v>
      </c>
      <c r="B132" s="1139">
        <v>4</v>
      </c>
      <c r="C132" s="1139"/>
      <c r="D132" s="1139">
        <v>4</v>
      </c>
      <c r="E132" s="1139" t="s">
        <v>916</v>
      </c>
      <c r="F132" s="1139">
        <v>597.73699999999997</v>
      </c>
      <c r="G132" s="1139">
        <v>792.59500000000003</v>
      </c>
      <c r="H132" s="1139">
        <v>0.88400000000000001</v>
      </c>
      <c r="I132" s="1139">
        <v>1.2050000000000001</v>
      </c>
      <c r="J132" s="1139">
        <v>0.79</v>
      </c>
      <c r="K132" s="1139">
        <v>0.79</v>
      </c>
      <c r="L132" s="1139">
        <v>0.79300000000000004</v>
      </c>
      <c r="M132" s="1139">
        <v>1.6890000000000001</v>
      </c>
    </row>
    <row r="133" spans="1:13" x14ac:dyDescent="0.25">
      <c r="A133" s="1139">
        <v>4</v>
      </c>
      <c r="B133" s="1139">
        <v>4</v>
      </c>
      <c r="C133" s="1139"/>
      <c r="D133" s="1139">
        <v>3</v>
      </c>
      <c r="E133" s="1139" t="s">
        <v>916</v>
      </c>
      <c r="F133" s="1139">
        <v>584.12599999999998</v>
      </c>
      <c r="G133" s="1139">
        <v>821.61099999999999</v>
      </c>
      <c r="H133" s="1139">
        <v>1.2210000000000001</v>
      </c>
      <c r="I133" s="1139">
        <v>1.722</v>
      </c>
      <c r="J133" s="1139">
        <v>1.361</v>
      </c>
      <c r="K133" s="1139">
        <v>1.361</v>
      </c>
      <c r="L133" s="1139">
        <v>1.1639999999999999</v>
      </c>
      <c r="M133" s="1139">
        <v>3.0230000000000001</v>
      </c>
    </row>
    <row r="134" spans="1:13" x14ac:dyDescent="0.25">
      <c r="A134" s="1139">
        <v>4</v>
      </c>
      <c r="B134" s="1139">
        <v>4</v>
      </c>
      <c r="C134" s="1139"/>
      <c r="D134" s="1139">
        <v>2</v>
      </c>
      <c r="E134" s="1139" t="s">
        <v>916</v>
      </c>
      <c r="F134" s="1139">
        <v>670.34799999999996</v>
      </c>
      <c r="G134" s="1139">
        <v>965.55600000000004</v>
      </c>
      <c r="H134" s="1139">
        <v>5.2709999999999999</v>
      </c>
      <c r="I134" s="1139">
        <v>4.7629999999999999</v>
      </c>
      <c r="J134" s="1139">
        <v>4.7569999999999997</v>
      </c>
      <c r="K134" s="1139">
        <v>4.7569999999999997</v>
      </c>
      <c r="L134" s="1139">
        <v>5.2130000000000001</v>
      </c>
      <c r="M134" s="1139">
        <v>28.934000000000001</v>
      </c>
    </row>
    <row r="135" spans="1:13" x14ac:dyDescent="0.25">
      <c r="A135" s="1139">
        <v>4</v>
      </c>
      <c r="B135" s="1139">
        <v>4</v>
      </c>
      <c r="C135" s="1139"/>
      <c r="D135" s="1139">
        <v>1</v>
      </c>
      <c r="E135" s="1139" t="s">
        <v>916</v>
      </c>
      <c r="F135" s="1139">
        <v>-1692.9549999999999</v>
      </c>
      <c r="G135" s="1139">
        <v>-1927.549</v>
      </c>
      <c r="H135" s="1139">
        <v>130.59299999999999</v>
      </c>
      <c r="I135" s="1139">
        <v>132.36099999999999</v>
      </c>
      <c r="J135" s="1139">
        <v>137.947</v>
      </c>
      <c r="K135" s="1139">
        <v>137.947</v>
      </c>
      <c r="L135" s="1139">
        <v>132.63999999999999</v>
      </c>
      <c r="M135" s="1139">
        <v>128.25399999999999</v>
      </c>
    </row>
    <row r="136" spans="1:13" x14ac:dyDescent="0.25">
      <c r="A136" s="1139">
        <v>4</v>
      </c>
      <c r="B136" s="1139">
        <v>5</v>
      </c>
      <c r="C136" s="1139"/>
      <c r="D136" s="1139">
        <v>6</v>
      </c>
      <c r="E136" s="1139" t="s">
        <v>916</v>
      </c>
      <c r="F136" s="1139">
        <v>-3100.2069999999999</v>
      </c>
      <c r="G136" s="1139">
        <v>-1961.2639999999999</v>
      </c>
      <c r="H136" s="1139">
        <v>7.2679999999999998</v>
      </c>
      <c r="I136" s="1139">
        <v>7.8250000000000002</v>
      </c>
      <c r="J136" s="1139">
        <v>7.2009999999999996</v>
      </c>
      <c r="K136" s="1139">
        <v>7.2009999999999996</v>
      </c>
      <c r="L136" s="1139">
        <v>7.0780000000000003</v>
      </c>
      <c r="M136" s="1139">
        <v>8.3889999999999993</v>
      </c>
    </row>
    <row r="137" spans="1:13" x14ac:dyDescent="0.25">
      <c r="A137" s="1139">
        <v>4</v>
      </c>
      <c r="B137" s="1139">
        <v>5</v>
      </c>
      <c r="C137" s="1139"/>
      <c r="D137" s="1139">
        <v>5</v>
      </c>
      <c r="E137" s="1139" t="s">
        <v>916</v>
      </c>
      <c r="F137" s="1139">
        <v>511.91699999999997</v>
      </c>
      <c r="G137" s="1139">
        <v>583.50800000000004</v>
      </c>
      <c r="H137" s="1139">
        <v>8.2370000000000001</v>
      </c>
      <c r="I137" s="1139">
        <v>8.0470000000000006</v>
      </c>
      <c r="J137" s="1139">
        <v>8.1649999999999991</v>
      </c>
      <c r="K137" s="1139">
        <v>8.1649999999999991</v>
      </c>
      <c r="L137" s="1139">
        <v>8.1869999999999994</v>
      </c>
      <c r="M137" s="1139">
        <v>7.4989999999999997</v>
      </c>
    </row>
    <row r="138" spans="1:13" x14ac:dyDescent="0.25">
      <c r="A138" s="1139">
        <v>4</v>
      </c>
      <c r="B138" s="1139">
        <v>5</v>
      </c>
      <c r="C138" s="1139"/>
      <c r="D138" s="1139">
        <v>4</v>
      </c>
      <c r="E138" s="1139" t="s">
        <v>916</v>
      </c>
      <c r="F138" s="1139">
        <v>544.45699999999999</v>
      </c>
      <c r="G138" s="1139">
        <v>608.26700000000005</v>
      </c>
      <c r="H138" s="1139">
        <v>10.206</v>
      </c>
      <c r="I138" s="1139">
        <v>10.419</v>
      </c>
      <c r="J138" s="1139">
        <v>10.209</v>
      </c>
      <c r="K138" s="1139">
        <v>10.209</v>
      </c>
      <c r="L138" s="1139">
        <v>10.169</v>
      </c>
      <c r="M138" s="1139">
        <v>10.975</v>
      </c>
    </row>
    <row r="139" spans="1:13" x14ac:dyDescent="0.25">
      <c r="A139" s="1139">
        <v>4</v>
      </c>
      <c r="B139" s="1139">
        <v>5</v>
      </c>
      <c r="C139" s="1139"/>
      <c r="D139" s="1139">
        <v>3</v>
      </c>
      <c r="E139" s="1139" t="s">
        <v>916</v>
      </c>
      <c r="F139" s="1139">
        <v>487.36700000000002</v>
      </c>
      <c r="G139" s="1139">
        <v>578.80899999999997</v>
      </c>
      <c r="H139" s="1139">
        <v>10.824</v>
      </c>
      <c r="I139" s="1139">
        <v>10.813000000000001</v>
      </c>
      <c r="J139" s="1139">
        <v>10.833</v>
      </c>
      <c r="K139" s="1139">
        <v>10.833</v>
      </c>
      <c r="L139" s="1139">
        <v>10.792</v>
      </c>
      <c r="M139" s="1139">
        <v>10.832000000000001</v>
      </c>
    </row>
    <row r="140" spans="1:13" x14ac:dyDescent="0.25">
      <c r="A140" s="1139">
        <v>4</v>
      </c>
      <c r="B140" s="1139">
        <v>5</v>
      </c>
      <c r="C140" s="1139"/>
      <c r="D140" s="1139">
        <v>2</v>
      </c>
      <c r="E140" s="1139" t="s">
        <v>916</v>
      </c>
      <c r="F140" s="1139">
        <v>493.392</v>
      </c>
      <c r="G140" s="1139">
        <v>608.14800000000002</v>
      </c>
      <c r="H140" s="1139">
        <v>12.862</v>
      </c>
      <c r="I140" s="1139">
        <v>12.382999999999999</v>
      </c>
      <c r="J140" s="1139">
        <v>12.598000000000001</v>
      </c>
      <c r="K140" s="1139">
        <v>12.598000000000001</v>
      </c>
      <c r="L140" s="1139">
        <v>12.827999999999999</v>
      </c>
      <c r="M140" s="1139">
        <v>25.745000000000001</v>
      </c>
    </row>
    <row r="141" spans="1:13" x14ac:dyDescent="0.25">
      <c r="A141" s="1139">
        <v>4</v>
      </c>
      <c r="B141" s="1139">
        <v>5</v>
      </c>
      <c r="C141" s="1139"/>
      <c r="D141" s="1139">
        <v>1</v>
      </c>
      <c r="E141" s="1139" t="s">
        <v>916</v>
      </c>
      <c r="F141" s="1139">
        <v>-1254.3030000000001</v>
      </c>
      <c r="G141" s="1139">
        <v>-1267.479</v>
      </c>
      <c r="H141" s="1139">
        <v>118.74299999999999</v>
      </c>
      <c r="I141" s="1139">
        <v>121.42100000000001</v>
      </c>
      <c r="J141" s="1139">
        <v>112.12</v>
      </c>
      <c r="K141" s="1139">
        <v>112.12</v>
      </c>
      <c r="L141" s="1139">
        <v>116.414</v>
      </c>
      <c r="M141" s="1139">
        <v>127.614</v>
      </c>
    </row>
    <row r="142" spans="1:13" x14ac:dyDescent="0.25">
      <c r="A142" s="1139">
        <v>4</v>
      </c>
      <c r="B142" s="1139">
        <v>6</v>
      </c>
      <c r="C142" s="1139"/>
      <c r="D142" s="1139">
        <v>6</v>
      </c>
      <c r="E142" s="1139" t="s">
        <v>916</v>
      </c>
      <c r="F142" s="1139">
        <v>439.16</v>
      </c>
      <c r="G142" s="1139">
        <v>527.10599999999999</v>
      </c>
      <c r="H142" s="1139">
        <v>8.984</v>
      </c>
      <c r="I142" s="1139">
        <v>11.132</v>
      </c>
      <c r="J142" s="1139">
        <v>8.7050000000000001</v>
      </c>
      <c r="K142" s="1139">
        <v>8.7050000000000001</v>
      </c>
      <c r="L142" s="1139">
        <v>8.31</v>
      </c>
      <c r="M142" s="1139">
        <v>13.093999999999999</v>
      </c>
    </row>
    <row r="143" spans="1:13" x14ac:dyDescent="0.25">
      <c r="A143" s="1139">
        <v>4</v>
      </c>
      <c r="B143" s="1139">
        <v>6</v>
      </c>
      <c r="C143" s="1139"/>
      <c r="D143" s="1139">
        <v>5</v>
      </c>
      <c r="E143" s="1139" t="s">
        <v>916</v>
      </c>
      <c r="F143" s="1139">
        <v>10.959</v>
      </c>
      <c r="G143" s="1139">
        <v>-172.875</v>
      </c>
      <c r="H143" s="1139">
        <v>12.641</v>
      </c>
      <c r="I143" s="1139">
        <v>11.752000000000001</v>
      </c>
      <c r="J143" s="1139">
        <v>12.199</v>
      </c>
      <c r="K143" s="1139">
        <v>12.199</v>
      </c>
      <c r="L143" s="1139">
        <v>12.298</v>
      </c>
      <c r="M143" s="1139">
        <v>8.0210000000000008</v>
      </c>
    </row>
    <row r="144" spans="1:13" x14ac:dyDescent="0.25">
      <c r="A144" s="1139">
        <v>4</v>
      </c>
      <c r="B144" s="1139">
        <v>6</v>
      </c>
      <c r="C144" s="1139"/>
      <c r="D144" s="1139">
        <v>4</v>
      </c>
      <c r="E144" s="1139" t="s">
        <v>916</v>
      </c>
      <c r="F144" s="1139">
        <v>-47.366999999999997</v>
      </c>
      <c r="G144" s="1139">
        <v>-243.52199999999999</v>
      </c>
      <c r="H144" s="1139">
        <v>14.817</v>
      </c>
      <c r="I144" s="1139">
        <v>16.265000000000001</v>
      </c>
      <c r="J144" s="1139">
        <v>14.661</v>
      </c>
      <c r="K144" s="1139">
        <v>14.661</v>
      </c>
      <c r="L144" s="1139">
        <v>14.577</v>
      </c>
      <c r="M144" s="1139">
        <v>19.463000000000001</v>
      </c>
    </row>
    <row r="145" spans="1:13" x14ac:dyDescent="0.25">
      <c r="A145" s="1139">
        <v>4</v>
      </c>
      <c r="B145" s="1139">
        <v>6</v>
      </c>
      <c r="C145" s="1139"/>
      <c r="D145" s="1139">
        <v>3</v>
      </c>
      <c r="E145" s="1139" t="s">
        <v>916</v>
      </c>
      <c r="F145" s="1139">
        <v>-92.956999999999994</v>
      </c>
      <c r="G145" s="1139">
        <v>-296.89100000000002</v>
      </c>
      <c r="H145" s="1139">
        <v>16.135000000000002</v>
      </c>
      <c r="I145" s="1139">
        <v>17.998999999999999</v>
      </c>
      <c r="J145" s="1139">
        <v>16.77</v>
      </c>
      <c r="K145" s="1139">
        <v>16.77</v>
      </c>
      <c r="L145" s="1139">
        <v>15.888</v>
      </c>
      <c r="M145" s="1139">
        <v>23.876999999999999</v>
      </c>
    </row>
    <row r="146" spans="1:13" x14ac:dyDescent="0.25">
      <c r="A146" s="1139">
        <v>4</v>
      </c>
      <c r="B146" s="1139">
        <v>6</v>
      </c>
      <c r="C146" s="1139"/>
      <c r="D146" s="1139">
        <v>2</v>
      </c>
      <c r="E146" s="1139" t="s">
        <v>916</v>
      </c>
      <c r="F146" s="1139">
        <v>-134.191</v>
      </c>
      <c r="G146" s="1139">
        <v>-373.625</v>
      </c>
      <c r="H146" s="1139">
        <v>36.548999999999999</v>
      </c>
      <c r="I146" s="1139">
        <v>33.329000000000001</v>
      </c>
      <c r="J146" s="1139">
        <v>34.024000000000001</v>
      </c>
      <c r="K146" s="1139">
        <v>34.024000000000001</v>
      </c>
      <c r="L146" s="1139">
        <v>36.277000000000001</v>
      </c>
      <c r="M146" s="1139">
        <v>161.012</v>
      </c>
    </row>
    <row r="147" spans="1:13" x14ac:dyDescent="0.25">
      <c r="A147" s="1139">
        <v>4</v>
      </c>
      <c r="B147" s="1139">
        <v>6</v>
      </c>
      <c r="C147" s="1139"/>
      <c r="D147" s="1139">
        <v>1</v>
      </c>
      <c r="E147" s="1139" t="s">
        <v>916</v>
      </c>
      <c r="F147" s="1139">
        <v>-4106.0519999999997</v>
      </c>
      <c r="G147" s="1139">
        <v>3362.3679999999999</v>
      </c>
      <c r="H147" s="1139">
        <v>16377.282999999999</v>
      </c>
      <c r="I147" s="1139">
        <v>17764.214</v>
      </c>
      <c r="J147" s="1139">
        <v>16074.841</v>
      </c>
      <c r="K147" s="1139">
        <v>16074.841</v>
      </c>
      <c r="L147" s="1139">
        <v>16179.358</v>
      </c>
      <c r="M147" s="1139">
        <v>18840.357</v>
      </c>
    </row>
    <row r="148" spans="1:13" x14ac:dyDescent="0.25">
      <c r="A148" s="1139">
        <v>4</v>
      </c>
      <c r="B148" s="1139">
        <v>7</v>
      </c>
      <c r="C148" s="1139"/>
      <c r="D148" s="1139">
        <v>6</v>
      </c>
      <c r="E148" s="1139" t="s">
        <v>916</v>
      </c>
      <c r="F148" s="1139">
        <v>1901.0360000000001</v>
      </c>
      <c r="G148" s="1139">
        <v>397.23500000000001</v>
      </c>
      <c r="H148" s="1139">
        <v>9.2409999999999997</v>
      </c>
      <c r="I148" s="1139">
        <v>11.712</v>
      </c>
      <c r="J148" s="1139">
        <v>8.7140000000000004</v>
      </c>
      <c r="K148" s="1139">
        <v>8.7140000000000004</v>
      </c>
      <c r="L148" s="1139">
        <v>8.1880000000000006</v>
      </c>
      <c r="M148" s="1139">
        <v>14.065</v>
      </c>
    </row>
    <row r="149" spans="1:13" x14ac:dyDescent="0.25">
      <c r="A149" s="1139">
        <v>4</v>
      </c>
      <c r="B149" s="1139">
        <v>7</v>
      </c>
      <c r="C149" s="1139"/>
      <c r="D149" s="1139">
        <v>5</v>
      </c>
      <c r="E149" s="1139" t="s">
        <v>916</v>
      </c>
      <c r="F149" s="1139">
        <v>-211.983</v>
      </c>
      <c r="G149" s="1139">
        <v>-233.113</v>
      </c>
      <c r="H149" s="1139">
        <v>13.768000000000001</v>
      </c>
      <c r="I149" s="1139">
        <v>12.904</v>
      </c>
      <c r="J149" s="1139">
        <v>13.313000000000001</v>
      </c>
      <c r="K149" s="1139">
        <v>13.313000000000001</v>
      </c>
      <c r="L149" s="1139">
        <v>13.393000000000001</v>
      </c>
      <c r="M149" s="1139">
        <v>9.3089999999999993</v>
      </c>
    </row>
    <row r="150" spans="1:13" x14ac:dyDescent="0.25">
      <c r="A150" s="1139">
        <v>4</v>
      </c>
      <c r="B150" s="1139">
        <v>7</v>
      </c>
      <c r="C150" s="1139"/>
      <c r="D150" s="1139">
        <v>4</v>
      </c>
      <c r="E150" s="1139" t="s">
        <v>916</v>
      </c>
      <c r="F150" s="1139">
        <v>-284.21300000000002</v>
      </c>
      <c r="G150" s="1139">
        <v>-217.435</v>
      </c>
      <c r="H150" s="1139">
        <v>17.120999999999999</v>
      </c>
      <c r="I150" s="1139">
        <v>18.565000000000001</v>
      </c>
      <c r="J150" s="1139">
        <v>16.975000000000001</v>
      </c>
      <c r="K150" s="1139">
        <v>16.975000000000001</v>
      </c>
      <c r="L150" s="1139">
        <v>16.859000000000002</v>
      </c>
      <c r="M150" s="1139">
        <v>21.885000000000002</v>
      </c>
    </row>
    <row r="151" spans="1:13" x14ac:dyDescent="0.25">
      <c r="A151" s="1139">
        <v>4</v>
      </c>
      <c r="B151" s="1139">
        <v>7</v>
      </c>
      <c r="C151" s="1139"/>
      <c r="D151" s="1139">
        <v>3</v>
      </c>
      <c r="E151" s="1139" t="s">
        <v>916</v>
      </c>
      <c r="F151" s="1139">
        <v>-353.12400000000002</v>
      </c>
      <c r="G151" s="1139">
        <v>-327.99</v>
      </c>
      <c r="H151" s="1139">
        <v>19.207000000000001</v>
      </c>
      <c r="I151" s="1139">
        <v>20.670999999999999</v>
      </c>
      <c r="J151" s="1139">
        <v>19.733000000000001</v>
      </c>
      <c r="K151" s="1139">
        <v>19.733000000000001</v>
      </c>
      <c r="L151" s="1139">
        <v>18.940000000000001</v>
      </c>
      <c r="M151" s="1139">
        <v>25.491</v>
      </c>
    </row>
    <row r="152" spans="1:13" x14ac:dyDescent="0.25">
      <c r="A152" s="1139">
        <v>4</v>
      </c>
      <c r="B152" s="1139">
        <v>7</v>
      </c>
      <c r="C152" s="1139"/>
      <c r="D152" s="1139">
        <v>2</v>
      </c>
      <c r="E152" s="1139" t="s">
        <v>916</v>
      </c>
      <c r="F152" s="1139">
        <v>-419.88799999999998</v>
      </c>
      <c r="G152" s="1139">
        <v>-404.334</v>
      </c>
      <c r="H152" s="1139">
        <v>39.262</v>
      </c>
      <c r="I152" s="1139">
        <v>35.866999999999997</v>
      </c>
      <c r="J152" s="1139">
        <v>36.738999999999997</v>
      </c>
      <c r="K152" s="1139">
        <v>36.738999999999997</v>
      </c>
      <c r="L152" s="1139">
        <v>38.970999999999997</v>
      </c>
      <c r="M152" s="1139">
        <v>164.22900000000001</v>
      </c>
    </row>
    <row r="153" spans="1:13" x14ac:dyDescent="0.25">
      <c r="A153" s="1139">
        <v>4</v>
      </c>
      <c r="B153" s="1139">
        <v>7</v>
      </c>
      <c r="C153" s="1139"/>
      <c r="D153" s="1139">
        <v>1</v>
      </c>
      <c r="E153" s="1139" t="s">
        <v>916</v>
      </c>
      <c r="F153" s="1139">
        <v>-30698.272000000001</v>
      </c>
      <c r="G153" s="1139">
        <v>-33394.623</v>
      </c>
      <c r="H153" s="1139">
        <v>14042.264999999999</v>
      </c>
      <c r="I153" s="1139">
        <v>15952.742</v>
      </c>
      <c r="J153" s="1139">
        <v>12383.81</v>
      </c>
      <c r="K153" s="1139">
        <v>12383.81</v>
      </c>
      <c r="L153" s="1139">
        <v>13331.563</v>
      </c>
      <c r="M153" s="1139">
        <v>18173.728999999999</v>
      </c>
    </row>
    <row r="154" spans="1:13" x14ac:dyDescent="0.25">
      <c r="A154" s="1139">
        <v>4</v>
      </c>
      <c r="B154" s="1139">
        <v>8</v>
      </c>
      <c r="C154" s="1139"/>
      <c r="D154" s="1139">
        <v>6</v>
      </c>
      <c r="E154" s="1139" t="s">
        <v>916</v>
      </c>
      <c r="F154" s="1139">
        <v>-2735.02</v>
      </c>
      <c r="G154" s="1139">
        <v>-1355.6869999999999</v>
      </c>
      <c r="H154" s="1139">
        <v>8.1159999999999997</v>
      </c>
      <c r="I154" s="1139">
        <v>8.7439999999999998</v>
      </c>
      <c r="J154" s="1139">
        <v>8.0050000000000008</v>
      </c>
      <c r="K154" s="1139">
        <v>8.0050000000000008</v>
      </c>
      <c r="L154" s="1139">
        <v>7.8470000000000004</v>
      </c>
      <c r="M154" s="1139">
        <v>9.4</v>
      </c>
    </row>
    <row r="155" spans="1:13" x14ac:dyDescent="0.25">
      <c r="A155" s="1139">
        <v>4</v>
      </c>
      <c r="B155" s="1139">
        <v>8</v>
      </c>
      <c r="C155" s="1139"/>
      <c r="D155" s="1139">
        <v>5</v>
      </c>
      <c r="E155" s="1139" t="s">
        <v>916</v>
      </c>
      <c r="F155" s="1139">
        <v>477.87799999999999</v>
      </c>
      <c r="G155" s="1139">
        <v>511.52800000000002</v>
      </c>
      <c r="H155" s="1139">
        <v>9.2729999999999997</v>
      </c>
      <c r="I155" s="1139">
        <v>9.1579999999999995</v>
      </c>
      <c r="J155" s="1139">
        <v>9.2100000000000009</v>
      </c>
      <c r="K155" s="1139">
        <v>9.2100000000000009</v>
      </c>
      <c r="L155" s="1139">
        <v>9.2119999999999997</v>
      </c>
      <c r="M155" s="1139">
        <v>8.7810000000000006</v>
      </c>
    </row>
    <row r="156" spans="1:13" x14ac:dyDescent="0.25">
      <c r="A156" s="1139">
        <v>4</v>
      </c>
      <c r="B156" s="1139">
        <v>8</v>
      </c>
      <c r="C156" s="1139"/>
      <c r="D156" s="1139">
        <v>4</v>
      </c>
      <c r="E156" s="1139" t="s">
        <v>916</v>
      </c>
      <c r="F156" s="1139">
        <v>483.79300000000001</v>
      </c>
      <c r="G156" s="1139">
        <v>499.98700000000002</v>
      </c>
      <c r="H156" s="1139">
        <v>11.491</v>
      </c>
      <c r="I156" s="1139">
        <v>11.644</v>
      </c>
      <c r="J156" s="1139">
        <v>11.486000000000001</v>
      </c>
      <c r="K156" s="1139">
        <v>11.486000000000001</v>
      </c>
      <c r="L156" s="1139">
        <v>11.448</v>
      </c>
      <c r="M156" s="1139">
        <v>12.102</v>
      </c>
    </row>
    <row r="157" spans="1:13" x14ac:dyDescent="0.25">
      <c r="A157" s="1139">
        <v>4</v>
      </c>
      <c r="B157" s="1139">
        <v>8</v>
      </c>
      <c r="C157" s="1139"/>
      <c r="D157" s="1139">
        <v>3</v>
      </c>
      <c r="E157" s="1139" t="s">
        <v>916</v>
      </c>
      <c r="F157" s="1139">
        <v>419.19600000000003</v>
      </c>
      <c r="G157" s="1139">
        <v>457.03500000000003</v>
      </c>
      <c r="H157" s="1139">
        <v>12.45</v>
      </c>
      <c r="I157" s="1139">
        <v>12.3</v>
      </c>
      <c r="J157" s="1139">
        <v>12.411</v>
      </c>
      <c r="K157" s="1139">
        <v>12.411</v>
      </c>
      <c r="L157" s="1139">
        <v>12.41</v>
      </c>
      <c r="M157" s="1139">
        <v>11.874000000000001</v>
      </c>
    </row>
    <row r="158" spans="1:13" x14ac:dyDescent="0.25">
      <c r="A158" s="1139">
        <v>4</v>
      </c>
      <c r="B158" s="1139">
        <v>8</v>
      </c>
      <c r="C158" s="1139"/>
      <c r="D158" s="1139">
        <v>2</v>
      </c>
      <c r="E158" s="1139" t="s">
        <v>916</v>
      </c>
      <c r="F158" s="1139">
        <v>416.81200000000001</v>
      </c>
      <c r="G158" s="1139">
        <v>468.20800000000003</v>
      </c>
      <c r="H158" s="1139">
        <v>14.031000000000001</v>
      </c>
      <c r="I158" s="1139">
        <v>13.561</v>
      </c>
      <c r="J158" s="1139">
        <v>13.787000000000001</v>
      </c>
      <c r="K158" s="1139">
        <v>13.787000000000001</v>
      </c>
      <c r="L158" s="1139">
        <v>13.988</v>
      </c>
      <c r="M158" s="1139">
        <v>26.016999999999999</v>
      </c>
    </row>
    <row r="159" spans="1:13" x14ac:dyDescent="0.25">
      <c r="A159" s="1139">
        <v>4</v>
      </c>
      <c r="B159" s="1139">
        <v>8</v>
      </c>
      <c r="C159" s="1139"/>
      <c r="D159" s="1139">
        <v>1</v>
      </c>
      <c r="E159" s="1139" t="s">
        <v>916</v>
      </c>
      <c r="F159" s="1139">
        <v>-1254.172</v>
      </c>
      <c r="G159" s="1139">
        <v>-1277.9649999999999</v>
      </c>
      <c r="H159" s="1139">
        <v>56.920999999999999</v>
      </c>
      <c r="I159" s="1139">
        <v>68.213999999999999</v>
      </c>
      <c r="J159" s="1139">
        <v>11.717000000000001</v>
      </c>
      <c r="K159" s="1139">
        <v>11.717000000000001</v>
      </c>
      <c r="L159" s="1139">
        <v>35.180999999999997</v>
      </c>
      <c r="M159" s="1139">
        <v>96.850999999999999</v>
      </c>
    </row>
    <row r="160" spans="1:13" x14ac:dyDescent="0.25">
      <c r="A160" s="1139">
        <v>4</v>
      </c>
      <c r="B160" s="1139">
        <v>9</v>
      </c>
      <c r="C160" s="1139"/>
      <c r="D160" s="1139">
        <v>6</v>
      </c>
      <c r="E160" s="1139" t="s">
        <v>916</v>
      </c>
      <c r="F160" s="1139">
        <v>594.32600000000002</v>
      </c>
      <c r="G160" s="1139">
        <v>587.44100000000003</v>
      </c>
      <c r="H160" s="1139">
        <v>9.7639999999999993</v>
      </c>
      <c r="I160" s="1139">
        <v>11.984</v>
      </c>
      <c r="J160" s="1139">
        <v>9.4570000000000007</v>
      </c>
      <c r="K160" s="1139">
        <v>9.4570000000000007</v>
      </c>
      <c r="L160" s="1139">
        <v>9.0340000000000007</v>
      </c>
      <c r="M160" s="1139">
        <v>14.061</v>
      </c>
    </row>
    <row r="161" spans="1:13" x14ac:dyDescent="0.25">
      <c r="A161" s="1139">
        <v>4</v>
      </c>
      <c r="B161" s="1139">
        <v>9</v>
      </c>
      <c r="C161" s="1139"/>
      <c r="D161" s="1139">
        <v>5</v>
      </c>
      <c r="E161" s="1139" t="s">
        <v>916</v>
      </c>
      <c r="F161" s="1139">
        <v>-267.02199999999999</v>
      </c>
      <c r="G161" s="1139">
        <v>-237.13200000000001</v>
      </c>
      <c r="H161" s="1139">
        <v>13.506</v>
      </c>
      <c r="I161" s="1139">
        <v>12.61</v>
      </c>
      <c r="J161" s="1139">
        <v>13.065</v>
      </c>
      <c r="K161" s="1139">
        <v>13.065</v>
      </c>
      <c r="L161" s="1139">
        <v>13.164</v>
      </c>
      <c r="M161" s="1139">
        <v>8.9499999999999993</v>
      </c>
    </row>
    <row r="162" spans="1:13" x14ac:dyDescent="0.25">
      <c r="A162" s="1139">
        <v>4</v>
      </c>
      <c r="B162" s="1139">
        <v>9</v>
      </c>
      <c r="C162" s="1139"/>
      <c r="D162" s="1139">
        <v>4</v>
      </c>
      <c r="E162" s="1139" t="s">
        <v>916</v>
      </c>
      <c r="F162" s="1139">
        <v>-384.42</v>
      </c>
      <c r="G162" s="1139">
        <v>-392.93299999999999</v>
      </c>
      <c r="H162" s="1139">
        <v>15.545</v>
      </c>
      <c r="I162" s="1139">
        <v>17.141999999999999</v>
      </c>
      <c r="J162" s="1139">
        <v>15.422000000000001</v>
      </c>
      <c r="K162" s="1139">
        <v>15.422000000000001</v>
      </c>
      <c r="L162" s="1139">
        <v>15.284000000000001</v>
      </c>
      <c r="M162" s="1139">
        <v>20.673999999999999</v>
      </c>
    </row>
    <row r="163" spans="1:13" x14ac:dyDescent="0.25">
      <c r="A163" s="1139">
        <v>4</v>
      </c>
      <c r="B163" s="1139">
        <v>9</v>
      </c>
      <c r="C163" s="1139"/>
      <c r="D163" s="1139">
        <v>3</v>
      </c>
      <c r="E163" s="1139" t="s">
        <v>916</v>
      </c>
      <c r="F163" s="1139">
        <v>-214.458</v>
      </c>
      <c r="G163" s="1139">
        <v>-215.90600000000001</v>
      </c>
      <c r="H163" s="1139">
        <v>18.899000000000001</v>
      </c>
      <c r="I163" s="1139">
        <v>20.036000000000001</v>
      </c>
      <c r="J163" s="1139">
        <v>19.335999999999999</v>
      </c>
      <c r="K163" s="1139">
        <v>19.335999999999999</v>
      </c>
      <c r="L163" s="1139">
        <v>18.66</v>
      </c>
      <c r="M163" s="1139">
        <v>23.591999999999999</v>
      </c>
    </row>
    <row r="164" spans="1:13" x14ac:dyDescent="0.25">
      <c r="A164" s="1139">
        <v>4</v>
      </c>
      <c r="B164" s="1139">
        <v>9</v>
      </c>
      <c r="C164" s="1139"/>
      <c r="D164" s="1139">
        <v>2</v>
      </c>
      <c r="E164" s="1139" t="s">
        <v>916</v>
      </c>
      <c r="F164" s="1139">
        <v>221.024</v>
      </c>
      <c r="G164" s="1139">
        <v>315.928</v>
      </c>
      <c r="H164" s="1139">
        <v>26.87</v>
      </c>
      <c r="I164" s="1139">
        <v>24.329000000000001</v>
      </c>
      <c r="J164" s="1139">
        <v>24.666</v>
      </c>
      <c r="K164" s="1139">
        <v>24.666</v>
      </c>
      <c r="L164" s="1139">
        <v>26.614000000000001</v>
      </c>
      <c r="M164" s="1139">
        <v>132.946</v>
      </c>
    </row>
    <row r="165" spans="1:13" x14ac:dyDescent="0.25">
      <c r="A165" s="1139">
        <v>4</v>
      </c>
      <c r="B165" s="1139">
        <v>9</v>
      </c>
      <c r="C165" s="1139"/>
      <c r="D165" s="1139">
        <v>1</v>
      </c>
      <c r="E165" s="1139" t="s">
        <v>916</v>
      </c>
      <c r="F165" s="1139">
        <v>-3903.4670000000001</v>
      </c>
      <c r="G165" s="1139">
        <v>-4205.8209999999999</v>
      </c>
      <c r="H165" s="1139">
        <v>-1727.329</v>
      </c>
      <c r="I165" s="1139">
        <v>-969.07500000000005</v>
      </c>
      <c r="J165" s="1139">
        <v>-2012.519</v>
      </c>
      <c r="K165" s="1139">
        <v>-2012.519</v>
      </c>
      <c r="L165" s="1139">
        <v>-1811.1849999999999</v>
      </c>
      <c r="M165" s="1139">
        <v>367.70499999999998</v>
      </c>
    </row>
    <row r="166" spans="1:13" x14ac:dyDescent="0.25">
      <c r="A166" s="1139">
        <v>4</v>
      </c>
      <c r="B166" s="1139">
        <v>10</v>
      </c>
      <c r="C166" s="1139"/>
      <c r="D166" s="1139">
        <v>6</v>
      </c>
      <c r="E166" s="1139" t="s">
        <v>916</v>
      </c>
      <c r="F166" s="1139">
        <v>8033.9679999999998</v>
      </c>
      <c r="G166" s="1139">
        <v>5286.2520000000004</v>
      </c>
      <c r="H166" s="1139">
        <v>6.37</v>
      </c>
      <c r="I166" s="1139">
        <v>7.07</v>
      </c>
      <c r="J166" s="1139">
        <v>6.2389999999999999</v>
      </c>
      <c r="K166" s="1139">
        <v>6.2389999999999999</v>
      </c>
      <c r="L166" s="1139">
        <v>6.0679999999999996</v>
      </c>
      <c r="M166" s="1139">
        <v>7.798</v>
      </c>
    </row>
    <row r="167" spans="1:13" x14ac:dyDescent="0.25">
      <c r="A167" s="1139">
        <v>4</v>
      </c>
      <c r="B167" s="1139">
        <v>10</v>
      </c>
      <c r="C167" s="1139"/>
      <c r="D167" s="1139">
        <v>5</v>
      </c>
      <c r="E167" s="1139" t="s">
        <v>916</v>
      </c>
      <c r="F167" s="1139">
        <v>-1323.193</v>
      </c>
      <c r="G167" s="1139">
        <v>-1520.597</v>
      </c>
      <c r="H167" s="1139">
        <v>7.8460000000000001</v>
      </c>
      <c r="I167" s="1139">
        <v>7.6849999999999996</v>
      </c>
      <c r="J167" s="1139">
        <v>7.7690000000000001</v>
      </c>
      <c r="K167" s="1139">
        <v>7.7690000000000001</v>
      </c>
      <c r="L167" s="1139">
        <v>7.7789999999999999</v>
      </c>
      <c r="M167" s="1139">
        <v>7.1760000000000002</v>
      </c>
    </row>
    <row r="168" spans="1:13" x14ac:dyDescent="0.25">
      <c r="A168" s="1139">
        <v>4</v>
      </c>
      <c r="B168" s="1139">
        <v>10</v>
      </c>
      <c r="C168" s="1139"/>
      <c r="D168" s="1139">
        <v>4</v>
      </c>
      <c r="E168" s="1139" t="s">
        <v>916</v>
      </c>
      <c r="F168" s="1139">
        <v>-1457.6849999999999</v>
      </c>
      <c r="G168" s="1139">
        <v>-1648.626</v>
      </c>
      <c r="H168" s="1139">
        <v>9.9700000000000006</v>
      </c>
      <c r="I168" s="1139">
        <v>10.17</v>
      </c>
      <c r="J168" s="1139">
        <v>9.9659999999999993</v>
      </c>
      <c r="K168" s="1139">
        <v>9.9659999999999993</v>
      </c>
      <c r="L168" s="1139">
        <v>9.9260000000000002</v>
      </c>
      <c r="M168" s="1139">
        <v>10.723000000000001</v>
      </c>
    </row>
    <row r="169" spans="1:13" x14ac:dyDescent="0.25">
      <c r="A169" s="1139">
        <v>4</v>
      </c>
      <c r="B169" s="1139">
        <v>10</v>
      </c>
      <c r="C169" s="1139"/>
      <c r="D169" s="1139">
        <v>3</v>
      </c>
      <c r="E169" s="1139" t="s">
        <v>916</v>
      </c>
      <c r="F169" s="1139">
        <v>-1277.0550000000001</v>
      </c>
      <c r="G169" s="1139">
        <v>-1523.848</v>
      </c>
      <c r="H169" s="1139">
        <v>10.736000000000001</v>
      </c>
      <c r="I169" s="1139">
        <v>10.657</v>
      </c>
      <c r="J169" s="1139">
        <v>10.721</v>
      </c>
      <c r="K169" s="1139">
        <v>10.721</v>
      </c>
      <c r="L169" s="1139">
        <v>10.693</v>
      </c>
      <c r="M169" s="1139">
        <v>10.493</v>
      </c>
    </row>
    <row r="170" spans="1:13" x14ac:dyDescent="0.25">
      <c r="A170" s="1139">
        <v>4</v>
      </c>
      <c r="B170" s="1139">
        <v>10</v>
      </c>
      <c r="C170" s="1139"/>
      <c r="D170" s="1139">
        <v>2</v>
      </c>
      <c r="E170" s="1139" t="s">
        <v>916</v>
      </c>
      <c r="F170" s="1139">
        <v>-1715.914</v>
      </c>
      <c r="G170" s="1139">
        <v>-2117.8649999999998</v>
      </c>
      <c r="H170" s="1139">
        <v>11.976000000000001</v>
      </c>
      <c r="I170" s="1139">
        <v>11.414999999999999</v>
      </c>
      <c r="J170" s="1139">
        <v>11.68</v>
      </c>
      <c r="K170" s="1139">
        <v>11.68</v>
      </c>
      <c r="L170" s="1139">
        <v>11.927</v>
      </c>
      <c r="M170" s="1139">
        <v>27.712</v>
      </c>
    </row>
    <row r="171" spans="1:13" x14ac:dyDescent="0.25">
      <c r="A171" s="1139">
        <v>4</v>
      </c>
      <c r="B171" s="1139">
        <v>10</v>
      </c>
      <c r="C171" s="1139"/>
      <c r="D171" s="1139">
        <v>1</v>
      </c>
      <c r="E171" s="1139" t="s">
        <v>916</v>
      </c>
      <c r="F171" s="1139">
        <v>36615.837</v>
      </c>
      <c r="G171" s="1139">
        <v>38894.336000000003</v>
      </c>
      <c r="H171" s="1139">
        <v>-636.92399999999998</v>
      </c>
      <c r="I171" s="1139">
        <v>-383.05500000000001</v>
      </c>
      <c r="J171" s="1139">
        <v>-784.75900000000001</v>
      </c>
      <c r="K171" s="1139">
        <v>-784.75900000000001</v>
      </c>
      <c r="L171" s="1139">
        <v>-671.85400000000004</v>
      </c>
      <c r="M171" s="1139">
        <v>74.706999999999994</v>
      </c>
    </row>
    <row r="172" spans="1:13" x14ac:dyDescent="0.25">
      <c r="A172" s="1139">
        <v>5</v>
      </c>
      <c r="B172" s="1139">
        <v>1</v>
      </c>
      <c r="C172" s="1139"/>
      <c r="D172" s="1139">
        <v>6</v>
      </c>
      <c r="E172" s="1139" t="s">
        <v>916</v>
      </c>
      <c r="F172" s="1139">
        <v>-1285.8040000000001</v>
      </c>
      <c r="G172" s="1139">
        <v>-1087.2819999999999</v>
      </c>
      <c r="H172" s="1139">
        <v>8.5449999999999999</v>
      </c>
      <c r="I172" s="1139">
        <v>10.847</v>
      </c>
      <c r="J172" s="1139">
        <v>7.92</v>
      </c>
      <c r="K172" s="1139">
        <v>7.92</v>
      </c>
      <c r="L172" s="1139">
        <v>7.69</v>
      </c>
      <c r="M172" s="1139">
        <v>13.061</v>
      </c>
    </row>
    <row r="173" spans="1:13" x14ac:dyDescent="0.25">
      <c r="A173" s="1139">
        <v>5</v>
      </c>
      <c r="B173" s="1139">
        <v>1</v>
      </c>
      <c r="C173" s="1139"/>
      <c r="D173" s="1139">
        <v>5</v>
      </c>
      <c r="E173" s="1139" t="s">
        <v>916</v>
      </c>
      <c r="F173" s="1139">
        <v>8913.0450000000001</v>
      </c>
      <c r="G173" s="1139">
        <v>260368.959</v>
      </c>
      <c r="H173" s="1139">
        <v>13.12</v>
      </c>
      <c r="I173" s="1139">
        <v>12.234999999999999</v>
      </c>
      <c r="J173" s="1139">
        <v>12.803000000000001</v>
      </c>
      <c r="K173" s="1139">
        <v>12.803000000000001</v>
      </c>
      <c r="L173" s="1139">
        <v>12.782</v>
      </c>
      <c r="M173" s="1139">
        <v>8.4239999999999995</v>
      </c>
    </row>
    <row r="174" spans="1:13" x14ac:dyDescent="0.25">
      <c r="A174" s="1139">
        <v>5</v>
      </c>
      <c r="B174" s="1139">
        <v>1</v>
      </c>
      <c r="C174" s="1139"/>
      <c r="D174" s="1139">
        <v>4</v>
      </c>
      <c r="E174" s="1139" t="s">
        <v>916</v>
      </c>
      <c r="F174" s="1139">
        <v>12427.752</v>
      </c>
      <c r="G174" s="1139" t="s">
        <v>917</v>
      </c>
      <c r="H174" s="1139">
        <v>16.763000000000002</v>
      </c>
      <c r="I174" s="1139">
        <v>18.315000000000001</v>
      </c>
      <c r="J174" s="1139">
        <v>16.54</v>
      </c>
      <c r="K174" s="1139">
        <v>16.54</v>
      </c>
      <c r="L174" s="1139">
        <v>16.529</v>
      </c>
      <c r="M174" s="1139">
        <v>21.568999999999999</v>
      </c>
    </row>
    <row r="175" spans="1:13" x14ac:dyDescent="0.25">
      <c r="A175" s="1139">
        <v>5</v>
      </c>
      <c r="B175" s="1139">
        <v>1</v>
      </c>
      <c r="C175" s="1139"/>
      <c r="D175" s="1139">
        <v>3</v>
      </c>
      <c r="E175" s="1139" t="s">
        <v>916</v>
      </c>
      <c r="F175" s="1139">
        <v>3034.9209999999998</v>
      </c>
      <c r="G175" s="1139">
        <v>6257.8860000000004</v>
      </c>
      <c r="H175" s="1139">
        <v>18.602</v>
      </c>
      <c r="I175" s="1139">
        <v>20.349</v>
      </c>
      <c r="J175" s="1139">
        <v>19.050999999999998</v>
      </c>
      <c r="K175" s="1139">
        <v>19.050999999999998</v>
      </c>
      <c r="L175" s="1139">
        <v>18.347999999999999</v>
      </c>
      <c r="M175" s="1139">
        <v>25.765999999999998</v>
      </c>
    </row>
    <row r="176" spans="1:13" x14ac:dyDescent="0.25">
      <c r="A176" s="1139">
        <v>5</v>
      </c>
      <c r="B176" s="1139">
        <v>1</v>
      </c>
      <c r="C176" s="1139"/>
      <c r="D176" s="1139">
        <v>2</v>
      </c>
      <c r="E176" s="1139" t="s">
        <v>916</v>
      </c>
      <c r="F176" s="1139">
        <v>2169.6390000000001</v>
      </c>
      <c r="G176" s="1139">
        <v>3840.7779999999998</v>
      </c>
      <c r="H176" s="1139">
        <v>38.319000000000003</v>
      </c>
      <c r="I176" s="1139">
        <v>34.386000000000003</v>
      </c>
      <c r="J176" s="1139">
        <v>36.351999999999997</v>
      </c>
      <c r="K176" s="1139">
        <v>36.351999999999997</v>
      </c>
      <c r="L176" s="1139">
        <v>38.072000000000003</v>
      </c>
      <c r="M176" s="1139">
        <v>153.363</v>
      </c>
    </row>
    <row r="177" spans="1:13" x14ac:dyDescent="0.25">
      <c r="A177" s="1139">
        <v>5</v>
      </c>
      <c r="B177" s="1139">
        <v>1</v>
      </c>
      <c r="C177" s="1139"/>
      <c r="D177" s="1139">
        <v>1</v>
      </c>
      <c r="E177" s="1139" t="s">
        <v>916</v>
      </c>
      <c r="F177" s="1139">
        <v>-71362.028999999995</v>
      </c>
      <c r="G177" s="1139">
        <v>-83231.157999999996</v>
      </c>
      <c r="H177" s="1139">
        <v>7003.4089999999997</v>
      </c>
      <c r="I177" s="1139">
        <v>10242.137000000001</v>
      </c>
      <c r="J177" s="1139">
        <v>3781.4609999999998</v>
      </c>
      <c r="K177" s="1139">
        <v>3781.4609999999998</v>
      </c>
      <c r="L177" s="1139">
        <v>5396.527</v>
      </c>
      <c r="M177" s="1139">
        <v>13398.294</v>
      </c>
    </row>
    <row r="178" spans="1:13" x14ac:dyDescent="0.25">
      <c r="A178" s="1139">
        <v>5</v>
      </c>
      <c r="B178" s="1139">
        <v>2</v>
      </c>
      <c r="C178" s="1139"/>
      <c r="D178" s="1139">
        <v>6</v>
      </c>
      <c r="E178" s="1139" t="s">
        <v>916</v>
      </c>
      <c r="F178" s="1139">
        <v>-95.111000000000004</v>
      </c>
      <c r="G178" s="1139">
        <v>-76.894999999999996</v>
      </c>
      <c r="H178" s="1139">
        <v>17.670000000000002</v>
      </c>
      <c r="I178" s="1139">
        <v>20.082999999999998</v>
      </c>
      <c r="J178" s="1139">
        <v>17.12</v>
      </c>
      <c r="K178" s="1139">
        <v>17.12</v>
      </c>
      <c r="L178" s="1139">
        <v>16.841999999999999</v>
      </c>
      <c r="M178" s="1139">
        <v>22.581</v>
      </c>
    </row>
    <row r="179" spans="1:13" x14ac:dyDescent="0.25">
      <c r="A179" s="1139">
        <v>5</v>
      </c>
      <c r="B179" s="1139">
        <v>2</v>
      </c>
      <c r="C179" s="1139"/>
      <c r="D179" s="1139">
        <v>5</v>
      </c>
      <c r="E179" s="1139" t="s">
        <v>916</v>
      </c>
      <c r="F179" s="1139">
        <v>1051.883</v>
      </c>
      <c r="G179" s="1139">
        <v>29785.133999999998</v>
      </c>
      <c r="H179" s="1139">
        <v>21.42</v>
      </c>
      <c r="I179" s="1139">
        <v>20.501000000000001</v>
      </c>
      <c r="J179" s="1139">
        <v>21.143999999999998</v>
      </c>
      <c r="K179" s="1139">
        <v>21.143999999999998</v>
      </c>
      <c r="L179" s="1139">
        <v>21.128</v>
      </c>
      <c r="M179" s="1139">
        <v>17.222999999999999</v>
      </c>
    </row>
    <row r="180" spans="1:13" x14ac:dyDescent="0.25">
      <c r="A180" s="1139">
        <v>5</v>
      </c>
      <c r="B180" s="1139">
        <v>2</v>
      </c>
      <c r="C180" s="1139"/>
      <c r="D180" s="1139">
        <v>4</v>
      </c>
      <c r="E180" s="1139" t="s">
        <v>916</v>
      </c>
      <c r="F180" s="1139">
        <v>1248.5740000000001</v>
      </c>
      <c r="G180" s="1139">
        <v>-37628.951999999997</v>
      </c>
      <c r="H180" s="1139">
        <v>31.375</v>
      </c>
      <c r="I180" s="1139">
        <v>32.927</v>
      </c>
      <c r="J180" s="1139">
        <v>31.254999999999999</v>
      </c>
      <c r="K180" s="1139">
        <v>31.254999999999999</v>
      </c>
      <c r="L180" s="1139">
        <v>31.155999999999999</v>
      </c>
      <c r="M180" s="1139">
        <v>36.334000000000003</v>
      </c>
    </row>
    <row r="181" spans="1:13" x14ac:dyDescent="0.25">
      <c r="A181" s="1139">
        <v>5</v>
      </c>
      <c r="B181" s="1139">
        <v>2</v>
      </c>
      <c r="C181" s="1139"/>
      <c r="D181" s="1139">
        <v>3</v>
      </c>
      <c r="E181" s="1139" t="s">
        <v>916</v>
      </c>
      <c r="F181" s="1139">
        <v>347.959</v>
      </c>
      <c r="G181" s="1139">
        <v>677.67200000000003</v>
      </c>
      <c r="H181" s="1139">
        <v>33.152000000000001</v>
      </c>
      <c r="I181" s="1139">
        <v>34.07</v>
      </c>
      <c r="J181" s="1139">
        <v>33.430999999999997</v>
      </c>
      <c r="K181" s="1139">
        <v>33.430999999999997</v>
      </c>
      <c r="L181" s="1139">
        <v>32.918999999999997</v>
      </c>
      <c r="M181" s="1139">
        <v>37.131</v>
      </c>
    </row>
    <row r="182" spans="1:13" x14ac:dyDescent="0.25">
      <c r="A182" s="1139">
        <v>5</v>
      </c>
      <c r="B182" s="1139">
        <v>2</v>
      </c>
      <c r="C182" s="1139"/>
      <c r="D182" s="1139">
        <v>2</v>
      </c>
      <c r="E182" s="1139" t="s">
        <v>916</v>
      </c>
      <c r="F182" s="1139">
        <v>269.08499999999998</v>
      </c>
      <c r="G182" s="1139">
        <v>439.988</v>
      </c>
      <c r="H182" s="1139">
        <v>50.188000000000002</v>
      </c>
      <c r="I182" s="1139">
        <v>46.179000000000002</v>
      </c>
      <c r="J182" s="1139">
        <v>48.503</v>
      </c>
      <c r="K182" s="1139">
        <v>48.503</v>
      </c>
      <c r="L182" s="1139">
        <v>49.968000000000004</v>
      </c>
      <c r="M182" s="1139">
        <v>151.31100000000001</v>
      </c>
    </row>
    <row r="183" spans="1:13" x14ac:dyDescent="0.25">
      <c r="A183" s="1139">
        <v>5</v>
      </c>
      <c r="B183" s="1139">
        <v>2</v>
      </c>
      <c r="C183" s="1139"/>
      <c r="D183" s="1139">
        <v>1</v>
      </c>
      <c r="E183" s="1139" t="s">
        <v>916</v>
      </c>
      <c r="F183" s="1139">
        <v>11285.796</v>
      </c>
      <c r="G183" s="1139">
        <v>10065.187</v>
      </c>
      <c r="H183" s="1139">
        <v>9747.9419999999991</v>
      </c>
      <c r="I183" s="1139">
        <v>13046.796</v>
      </c>
      <c r="J183" s="1139">
        <v>5559.02</v>
      </c>
      <c r="K183" s="1139">
        <v>5559.02</v>
      </c>
      <c r="L183" s="1139">
        <v>7763.5510000000004</v>
      </c>
      <c r="M183" s="1139">
        <v>16790.725999999999</v>
      </c>
    </row>
    <row r="184" spans="1:13" x14ac:dyDescent="0.25">
      <c r="A184" s="1139">
        <v>5</v>
      </c>
      <c r="B184" s="1139">
        <v>3</v>
      </c>
      <c r="C184" s="1139"/>
      <c r="D184" s="1139">
        <v>6</v>
      </c>
      <c r="E184" s="1139" t="s">
        <v>916</v>
      </c>
      <c r="F184" s="1139">
        <v>1421.348</v>
      </c>
      <c r="G184" s="1139">
        <v>1200.7929999999999</v>
      </c>
      <c r="H184" s="1139">
        <v>8.5939999999999994</v>
      </c>
      <c r="I184" s="1139">
        <v>10.836</v>
      </c>
      <c r="J184" s="1139">
        <v>8.0340000000000007</v>
      </c>
      <c r="K184" s="1139">
        <v>8.0340000000000007</v>
      </c>
      <c r="L184" s="1139">
        <v>7.82</v>
      </c>
      <c r="M184" s="1139">
        <v>12.971</v>
      </c>
    </row>
    <row r="185" spans="1:13" x14ac:dyDescent="0.25">
      <c r="A185" s="1139">
        <v>5</v>
      </c>
      <c r="B185" s="1139">
        <v>3</v>
      </c>
      <c r="C185" s="1139"/>
      <c r="D185" s="1139">
        <v>5</v>
      </c>
      <c r="E185" s="1139" t="s">
        <v>916</v>
      </c>
      <c r="F185" s="1139">
        <v>-9046.1290000000008</v>
      </c>
      <c r="G185" s="1139" t="s">
        <v>917</v>
      </c>
      <c r="H185" s="1139">
        <v>12.978</v>
      </c>
      <c r="I185" s="1139">
        <v>12.087999999999999</v>
      </c>
      <c r="J185" s="1139">
        <v>12.664999999999999</v>
      </c>
      <c r="K185" s="1139">
        <v>12.664999999999999</v>
      </c>
      <c r="L185" s="1139">
        <v>12.648</v>
      </c>
      <c r="M185" s="1139">
        <v>8.26</v>
      </c>
    </row>
    <row r="186" spans="1:13" x14ac:dyDescent="0.25">
      <c r="A186" s="1139">
        <v>5</v>
      </c>
      <c r="B186" s="1139">
        <v>3</v>
      </c>
      <c r="C186" s="1139"/>
      <c r="D186" s="1139">
        <v>4</v>
      </c>
      <c r="E186" s="1139" t="s">
        <v>916</v>
      </c>
      <c r="F186" s="1139">
        <v>-13114.59</v>
      </c>
      <c r="G186" s="1139">
        <v>403876.77600000001</v>
      </c>
      <c r="H186" s="1139">
        <v>16.463999999999999</v>
      </c>
      <c r="I186" s="1139">
        <v>18.013000000000002</v>
      </c>
      <c r="J186" s="1139">
        <v>16.241</v>
      </c>
      <c r="K186" s="1139">
        <v>16.241</v>
      </c>
      <c r="L186" s="1139">
        <v>16.236000000000001</v>
      </c>
      <c r="M186" s="1139">
        <v>21.247</v>
      </c>
    </row>
    <row r="187" spans="1:13" x14ac:dyDescent="0.25">
      <c r="A187" s="1139">
        <v>5</v>
      </c>
      <c r="B187" s="1139">
        <v>3</v>
      </c>
      <c r="C187" s="1139"/>
      <c r="D187" s="1139">
        <v>3</v>
      </c>
      <c r="E187" s="1139" t="s">
        <v>916</v>
      </c>
      <c r="F187" s="1139">
        <v>-3196.768</v>
      </c>
      <c r="G187" s="1139">
        <v>-6659.3519999999999</v>
      </c>
      <c r="H187" s="1139">
        <v>18.111000000000001</v>
      </c>
      <c r="I187" s="1139">
        <v>19.934000000000001</v>
      </c>
      <c r="J187" s="1139">
        <v>18.576000000000001</v>
      </c>
      <c r="K187" s="1139">
        <v>18.576000000000001</v>
      </c>
      <c r="L187" s="1139">
        <v>17.861999999999998</v>
      </c>
      <c r="M187" s="1139">
        <v>25.561</v>
      </c>
    </row>
    <row r="188" spans="1:13" x14ac:dyDescent="0.25">
      <c r="A188" s="1139">
        <v>5</v>
      </c>
      <c r="B188" s="1139">
        <v>3</v>
      </c>
      <c r="C188" s="1139"/>
      <c r="D188" s="1139">
        <v>2</v>
      </c>
      <c r="E188" s="1139" t="s">
        <v>916</v>
      </c>
      <c r="F188" s="1139">
        <v>-2263.2379999999998</v>
      </c>
      <c r="G188" s="1139">
        <v>-4072.0709999999999</v>
      </c>
      <c r="H188" s="1139">
        <v>37.878999999999998</v>
      </c>
      <c r="I188" s="1139">
        <v>33.981000000000002</v>
      </c>
      <c r="J188" s="1139">
        <v>35.914000000000001</v>
      </c>
      <c r="K188" s="1139">
        <v>35.914000000000001</v>
      </c>
      <c r="L188" s="1139">
        <v>37.636000000000003</v>
      </c>
      <c r="M188" s="1139">
        <v>152.571</v>
      </c>
    </row>
    <row r="189" spans="1:13" x14ac:dyDescent="0.25">
      <c r="A189" s="1139">
        <v>5</v>
      </c>
      <c r="B189" s="1139">
        <v>3</v>
      </c>
      <c r="C189" s="1139"/>
      <c r="D189" s="1139">
        <v>1</v>
      </c>
      <c r="E189" s="1139" t="s">
        <v>916</v>
      </c>
      <c r="F189" s="1139">
        <v>95211.476999999999</v>
      </c>
      <c r="G189" s="1139">
        <v>106207.011</v>
      </c>
      <c r="H189" s="1139">
        <v>7629.8879999999999</v>
      </c>
      <c r="I189" s="1139">
        <v>10756.904</v>
      </c>
      <c r="J189" s="1139">
        <v>4797.43</v>
      </c>
      <c r="K189" s="1139">
        <v>4797.43</v>
      </c>
      <c r="L189" s="1139">
        <v>6254.4380000000001</v>
      </c>
      <c r="M189" s="1139">
        <v>13733.847</v>
      </c>
    </row>
    <row r="190" spans="1:13" x14ac:dyDescent="0.25">
      <c r="A190" s="1139">
        <v>6</v>
      </c>
      <c r="B190" s="1139">
        <v>4</v>
      </c>
      <c r="C190" s="1139"/>
      <c r="D190" s="1139">
        <v>6</v>
      </c>
      <c r="E190" s="1139" t="s">
        <v>916</v>
      </c>
      <c r="F190" s="1139">
        <v>-327.93599999999998</v>
      </c>
      <c r="G190" s="1139">
        <v>-287.71300000000002</v>
      </c>
      <c r="H190" s="1139">
        <v>9.6809999999999992</v>
      </c>
      <c r="I190" s="1139">
        <v>8.1869999999999994</v>
      </c>
      <c r="J190" s="1139">
        <v>7.6950000000000003</v>
      </c>
      <c r="K190" s="1139">
        <v>7.6950000000000003</v>
      </c>
      <c r="L190" s="1139">
        <v>12.148</v>
      </c>
      <c r="M190" s="1139">
        <v>7.5350000000000001</v>
      </c>
    </row>
    <row r="191" spans="1:13" x14ac:dyDescent="0.25">
      <c r="A191" s="1139">
        <v>6</v>
      </c>
      <c r="B191" s="1139">
        <v>4</v>
      </c>
      <c r="C191" s="1139"/>
      <c r="D191" s="1139">
        <v>5</v>
      </c>
      <c r="E191" s="1139" t="s">
        <v>916</v>
      </c>
      <c r="F191" s="1139">
        <v>-174.11</v>
      </c>
      <c r="G191" s="1139">
        <v>-205.761</v>
      </c>
      <c r="H191" s="1139">
        <v>12.026999999999999</v>
      </c>
      <c r="I191" s="1139">
        <v>12.494999999999999</v>
      </c>
      <c r="J191" s="1139">
        <v>12.262</v>
      </c>
      <c r="K191" s="1139">
        <v>12.262</v>
      </c>
      <c r="L191" s="1139">
        <v>10.433</v>
      </c>
      <c r="M191" s="1139">
        <v>12.196</v>
      </c>
    </row>
    <row r="192" spans="1:13" x14ac:dyDescent="0.25">
      <c r="A192" s="1139">
        <v>6</v>
      </c>
      <c r="B192" s="1139">
        <v>4</v>
      </c>
      <c r="C192" s="1139"/>
      <c r="D192" s="1139">
        <v>4</v>
      </c>
      <c r="E192" s="1139" t="s">
        <v>916</v>
      </c>
      <c r="F192" s="1139">
        <v>-247.03100000000001</v>
      </c>
      <c r="G192" s="1139">
        <v>-273.29199999999997</v>
      </c>
      <c r="H192" s="1139">
        <v>15.96</v>
      </c>
      <c r="I192" s="1139">
        <v>15.853</v>
      </c>
      <c r="J192" s="1139">
        <v>15.596</v>
      </c>
      <c r="K192" s="1139">
        <v>15.596</v>
      </c>
      <c r="L192" s="1139">
        <v>16.95</v>
      </c>
      <c r="M192" s="1139">
        <v>15.656000000000001</v>
      </c>
    </row>
    <row r="193" spans="1:13" x14ac:dyDescent="0.25">
      <c r="A193" s="1139">
        <v>6</v>
      </c>
      <c r="B193" s="1139">
        <v>4</v>
      </c>
      <c r="C193" s="1139"/>
      <c r="D193" s="1139">
        <v>3</v>
      </c>
      <c r="E193" s="1139" t="s">
        <v>916</v>
      </c>
      <c r="F193" s="1139">
        <v>-295.67200000000003</v>
      </c>
      <c r="G193" s="1139">
        <v>-332.81700000000001</v>
      </c>
      <c r="H193" s="1139">
        <v>18.402999999999999</v>
      </c>
      <c r="I193" s="1139">
        <v>17.645</v>
      </c>
      <c r="J193" s="1139">
        <v>17.888999999999999</v>
      </c>
      <c r="K193" s="1139">
        <v>17.888999999999999</v>
      </c>
      <c r="L193" s="1139">
        <v>20.873000000000001</v>
      </c>
      <c r="M193" s="1139">
        <v>17.417000000000002</v>
      </c>
    </row>
    <row r="194" spans="1:13" x14ac:dyDescent="0.25">
      <c r="A194" s="1139">
        <v>6</v>
      </c>
      <c r="B194" s="1139">
        <v>4</v>
      </c>
      <c r="C194" s="1139"/>
      <c r="D194" s="1139">
        <v>2</v>
      </c>
      <c r="E194" s="1139" t="s">
        <v>916</v>
      </c>
      <c r="F194" s="1139">
        <v>-464.30700000000002</v>
      </c>
      <c r="G194" s="1139">
        <v>-533.23900000000003</v>
      </c>
      <c r="H194" s="1139">
        <v>33.524999999999999</v>
      </c>
      <c r="I194" s="1139">
        <v>36.633000000000003</v>
      </c>
      <c r="J194" s="1139">
        <v>35.298999999999999</v>
      </c>
      <c r="K194" s="1139">
        <v>35.298999999999999</v>
      </c>
      <c r="L194" s="1139">
        <v>-6.694</v>
      </c>
      <c r="M194" s="1139">
        <v>36.414000000000001</v>
      </c>
    </row>
    <row r="195" spans="1:13" x14ac:dyDescent="0.25">
      <c r="A195" s="1139">
        <v>6</v>
      </c>
      <c r="B195" s="1139">
        <v>4</v>
      </c>
      <c r="C195" s="1139"/>
      <c r="D195" s="1139">
        <v>1</v>
      </c>
      <c r="E195" s="1139" t="s">
        <v>916</v>
      </c>
      <c r="F195" s="1139">
        <v>426860.79300000001</v>
      </c>
      <c r="G195" s="1139">
        <v>464546.967</v>
      </c>
      <c r="H195" s="1139">
        <v>6278.2709999999997</v>
      </c>
      <c r="I195" s="1139">
        <v>8816.0930000000008</v>
      </c>
      <c r="J195" s="1139">
        <v>6248.6469999999999</v>
      </c>
      <c r="K195" s="1139">
        <v>6248.6469999999999</v>
      </c>
      <c r="L195" s="1139">
        <v>-5538.1260000000002</v>
      </c>
      <c r="M195" s="1139">
        <v>7811.4979999999996</v>
      </c>
    </row>
    <row r="196" spans="1:13" x14ac:dyDescent="0.25">
      <c r="A196" s="1139">
        <v>6</v>
      </c>
      <c r="B196" s="1139">
        <v>11</v>
      </c>
      <c r="C196" s="1139"/>
      <c r="D196" s="1139">
        <v>6</v>
      </c>
      <c r="E196" s="1139" t="s">
        <v>916</v>
      </c>
      <c r="F196" s="1139">
        <v>18.811</v>
      </c>
      <c r="G196" s="1139">
        <v>18.14</v>
      </c>
      <c r="H196" s="1139">
        <v>18.812000000000001</v>
      </c>
      <c r="I196" s="1139">
        <v>17.129000000000001</v>
      </c>
      <c r="J196" s="1139">
        <v>16.693000000000001</v>
      </c>
      <c r="K196" s="1139">
        <v>16.693000000000001</v>
      </c>
      <c r="L196" s="1139">
        <v>21.617000000000001</v>
      </c>
      <c r="M196" s="1139">
        <v>16.492000000000001</v>
      </c>
    </row>
    <row r="197" spans="1:13" x14ac:dyDescent="0.25">
      <c r="A197" s="1139">
        <v>6</v>
      </c>
      <c r="B197" s="1139">
        <v>11</v>
      </c>
      <c r="C197" s="1139"/>
      <c r="D197" s="1139">
        <v>5</v>
      </c>
      <c r="E197" s="1139" t="s">
        <v>916</v>
      </c>
      <c r="F197" s="1139">
        <v>16.651</v>
      </c>
      <c r="G197" s="1139">
        <v>14.664999999999999</v>
      </c>
      <c r="H197" s="1139">
        <v>20.053999999999998</v>
      </c>
      <c r="I197" s="1139">
        <v>20.515999999999998</v>
      </c>
      <c r="J197" s="1139">
        <v>20.312000000000001</v>
      </c>
      <c r="K197" s="1139">
        <v>20.312000000000001</v>
      </c>
      <c r="L197" s="1139">
        <v>18.550999999999998</v>
      </c>
      <c r="M197" s="1139">
        <v>20.256</v>
      </c>
    </row>
    <row r="198" spans="1:13" x14ac:dyDescent="0.25">
      <c r="A198" s="1139">
        <v>6</v>
      </c>
      <c r="B198" s="1139">
        <v>11</v>
      </c>
      <c r="C198" s="1139"/>
      <c r="D198" s="1139">
        <v>4</v>
      </c>
      <c r="E198" s="1139" t="s">
        <v>916</v>
      </c>
      <c r="F198" s="1139">
        <v>30.648</v>
      </c>
      <c r="G198" s="1139">
        <v>29.198</v>
      </c>
      <c r="H198" s="1139">
        <v>30.15</v>
      </c>
      <c r="I198" s="1139">
        <v>29.94</v>
      </c>
      <c r="J198" s="1139">
        <v>29.757999999999999</v>
      </c>
      <c r="K198" s="1139">
        <v>29.757999999999999</v>
      </c>
      <c r="L198" s="1139">
        <v>31.312999999999999</v>
      </c>
      <c r="M198" s="1139">
        <v>29.753</v>
      </c>
    </row>
    <row r="199" spans="1:13" x14ac:dyDescent="0.25">
      <c r="A199" s="1139">
        <v>6</v>
      </c>
      <c r="B199" s="1139">
        <v>11</v>
      </c>
      <c r="C199" s="1139"/>
      <c r="D199" s="1139">
        <v>3</v>
      </c>
      <c r="E199" s="1139" t="s">
        <v>916</v>
      </c>
      <c r="F199" s="1139">
        <v>28.161000000000001</v>
      </c>
      <c r="G199" s="1139">
        <v>26.347000000000001</v>
      </c>
      <c r="H199" s="1139">
        <v>31.896999999999998</v>
      </c>
      <c r="I199" s="1139">
        <v>31.488</v>
      </c>
      <c r="J199" s="1139">
        <v>31.632999999999999</v>
      </c>
      <c r="K199" s="1139">
        <v>31.632999999999999</v>
      </c>
      <c r="L199" s="1139">
        <v>33.076999999999998</v>
      </c>
      <c r="M199" s="1139">
        <v>31.28</v>
      </c>
    </row>
    <row r="200" spans="1:13" x14ac:dyDescent="0.25">
      <c r="A200" s="1139">
        <v>6</v>
      </c>
      <c r="B200" s="1139">
        <v>11</v>
      </c>
      <c r="C200" s="1139"/>
      <c r="D200" s="1139">
        <v>2</v>
      </c>
      <c r="E200" s="1139" t="s">
        <v>916</v>
      </c>
      <c r="F200" s="1139">
        <v>27.484000000000002</v>
      </c>
      <c r="G200" s="1139">
        <v>23.677</v>
      </c>
      <c r="H200" s="1139">
        <v>45.345999999999997</v>
      </c>
      <c r="I200" s="1139">
        <v>48.139000000000003</v>
      </c>
      <c r="J200" s="1139">
        <v>46.988</v>
      </c>
      <c r="K200" s="1139">
        <v>46.988</v>
      </c>
      <c r="L200" s="1139">
        <v>9.7110000000000003</v>
      </c>
      <c r="M200" s="1139">
        <v>47.945999999999998</v>
      </c>
    </row>
    <row r="201" spans="1:13" x14ac:dyDescent="0.25">
      <c r="A201" s="1139">
        <v>6</v>
      </c>
      <c r="B201" s="1139">
        <v>11</v>
      </c>
      <c r="C201" s="1139"/>
      <c r="D201" s="1139">
        <v>1</v>
      </c>
      <c r="E201" s="1139" t="s">
        <v>916</v>
      </c>
      <c r="F201" s="1139">
        <v>29312.012999999999</v>
      </c>
      <c r="G201" s="1139">
        <v>31851.738000000001</v>
      </c>
      <c r="H201" s="1139">
        <v>-8841.2250000000004</v>
      </c>
      <c r="I201" s="1139">
        <v>12249.369000000001</v>
      </c>
      <c r="J201" s="1139">
        <v>8996.8799999999992</v>
      </c>
      <c r="K201" s="1139">
        <v>8996.8799999999992</v>
      </c>
      <c r="L201" s="1139">
        <v>-11711.972</v>
      </c>
      <c r="M201" s="1139">
        <v>11016.599</v>
      </c>
    </row>
    <row r="202" spans="1:13" x14ac:dyDescent="0.25">
      <c r="A202" s="1139">
        <v>6</v>
      </c>
      <c r="B202" s="1139">
        <v>18</v>
      </c>
      <c r="C202" s="1139"/>
      <c r="D202" s="1139">
        <v>6</v>
      </c>
      <c r="E202" s="1139" t="s">
        <v>916</v>
      </c>
      <c r="F202" s="1139">
        <v>351.38400000000001</v>
      </c>
      <c r="G202" s="1139">
        <v>313.91500000000002</v>
      </c>
      <c r="H202" s="1139">
        <v>9.6170000000000009</v>
      </c>
      <c r="I202" s="1139">
        <v>8.1560000000000006</v>
      </c>
      <c r="J202" s="1139">
        <v>7.6929999999999996</v>
      </c>
      <c r="K202" s="1139">
        <v>7.6929999999999996</v>
      </c>
      <c r="L202" s="1139">
        <v>12.022</v>
      </c>
      <c r="M202" s="1139">
        <v>7.5410000000000004</v>
      </c>
    </row>
    <row r="203" spans="1:13" x14ac:dyDescent="0.25">
      <c r="A203" s="1139">
        <v>6</v>
      </c>
      <c r="B203" s="1139">
        <v>18</v>
      </c>
      <c r="C203" s="1139"/>
      <c r="D203" s="1139">
        <v>5</v>
      </c>
      <c r="E203" s="1139" t="s">
        <v>916</v>
      </c>
      <c r="F203" s="1139">
        <v>194.97499999999999</v>
      </c>
      <c r="G203" s="1139">
        <v>225.41399999999999</v>
      </c>
      <c r="H203" s="1139">
        <v>11.896000000000001</v>
      </c>
      <c r="I203" s="1139">
        <v>12.367000000000001</v>
      </c>
      <c r="J203" s="1139">
        <v>12.135999999999999</v>
      </c>
      <c r="K203" s="1139">
        <v>12.135999999999999</v>
      </c>
      <c r="L203" s="1139">
        <v>10.292</v>
      </c>
      <c r="M203" s="1139">
        <v>12.071</v>
      </c>
    </row>
    <row r="204" spans="1:13" x14ac:dyDescent="0.25">
      <c r="A204" s="1139">
        <v>6</v>
      </c>
      <c r="B204" s="1139">
        <v>18</v>
      </c>
      <c r="C204" s="1139"/>
      <c r="D204" s="1139">
        <v>4</v>
      </c>
      <c r="E204" s="1139" t="s">
        <v>916</v>
      </c>
      <c r="F204" s="1139">
        <v>285.86</v>
      </c>
      <c r="G204" s="1139">
        <v>313.59800000000001</v>
      </c>
      <c r="H204" s="1139">
        <v>15.712999999999999</v>
      </c>
      <c r="I204" s="1139">
        <v>15.602</v>
      </c>
      <c r="J204" s="1139">
        <v>15.346</v>
      </c>
      <c r="K204" s="1139">
        <v>15.346</v>
      </c>
      <c r="L204" s="1139">
        <v>16.715</v>
      </c>
      <c r="M204" s="1139">
        <v>15.407999999999999</v>
      </c>
    </row>
    <row r="205" spans="1:13" x14ac:dyDescent="0.25">
      <c r="A205" s="1139">
        <v>6</v>
      </c>
      <c r="B205" s="1139">
        <v>18</v>
      </c>
      <c r="C205" s="1139"/>
      <c r="D205" s="1139">
        <v>3</v>
      </c>
      <c r="E205" s="1139" t="s">
        <v>916</v>
      </c>
      <c r="F205" s="1139">
        <v>332.76600000000002</v>
      </c>
      <c r="G205" s="1139">
        <v>371.61</v>
      </c>
      <c r="H205" s="1139">
        <v>18.081</v>
      </c>
      <c r="I205" s="1139">
        <v>17.3</v>
      </c>
      <c r="J205" s="1139">
        <v>17.55</v>
      </c>
      <c r="K205" s="1139">
        <v>17.55</v>
      </c>
      <c r="L205" s="1139">
        <v>20.638999999999999</v>
      </c>
      <c r="M205" s="1139">
        <v>17.074000000000002</v>
      </c>
    </row>
    <row r="206" spans="1:13" x14ac:dyDescent="0.25">
      <c r="A206" s="1139">
        <v>6</v>
      </c>
      <c r="B206" s="1139">
        <v>18</v>
      </c>
      <c r="C206" s="1139"/>
      <c r="D206" s="1139">
        <v>2</v>
      </c>
      <c r="E206" s="1139" t="s">
        <v>916</v>
      </c>
      <c r="F206" s="1139">
        <v>503.53699999999998</v>
      </c>
      <c r="G206" s="1139">
        <v>573.57500000000005</v>
      </c>
      <c r="H206" s="1139">
        <v>33.225000000000001</v>
      </c>
      <c r="I206" s="1139">
        <v>36.329000000000001</v>
      </c>
      <c r="J206" s="1139">
        <v>34.994999999999997</v>
      </c>
      <c r="K206" s="1139">
        <v>34.994999999999997</v>
      </c>
      <c r="L206" s="1139">
        <v>-6.9320000000000004</v>
      </c>
      <c r="M206" s="1139">
        <v>36.112000000000002</v>
      </c>
    </row>
    <row r="207" spans="1:13" x14ac:dyDescent="0.25">
      <c r="A207" s="1139">
        <v>6</v>
      </c>
      <c r="B207" s="1139">
        <v>18</v>
      </c>
      <c r="C207" s="1139"/>
      <c r="D207" s="1139">
        <v>1</v>
      </c>
      <c r="E207" s="1139" t="s">
        <v>916</v>
      </c>
      <c r="F207" s="1139" t="s">
        <v>917</v>
      </c>
      <c r="G207" s="1139" t="s">
        <v>917</v>
      </c>
      <c r="H207" s="1139">
        <v>6838.5889999999999</v>
      </c>
      <c r="I207" s="1139">
        <v>9197.2469999999994</v>
      </c>
      <c r="J207" s="1139">
        <v>6830.4579999999996</v>
      </c>
      <c r="K207" s="1139">
        <v>6830.4579999999996</v>
      </c>
      <c r="L207" s="1139">
        <v>-3506.3339999999998</v>
      </c>
      <c r="M207" s="1139">
        <v>8284.5769999999993</v>
      </c>
    </row>
    <row r="208" spans="1:13" x14ac:dyDescent="0.25">
      <c r="A208" s="1139">
        <v>7</v>
      </c>
      <c r="B208" s="1139">
        <v>5</v>
      </c>
      <c r="C208" s="1139"/>
      <c r="D208" s="1139">
        <v>6</v>
      </c>
      <c r="E208" s="1139" t="s">
        <v>916</v>
      </c>
      <c r="F208" s="1139">
        <v>-438.24</v>
      </c>
      <c r="G208" s="1139">
        <v>-369.23500000000001</v>
      </c>
      <c r="H208" s="1139">
        <v>8.9779999999999998</v>
      </c>
      <c r="I208" s="1139">
        <v>7.2210000000000001</v>
      </c>
      <c r="J208" s="1139">
        <v>6.5970000000000004</v>
      </c>
      <c r="K208" s="1139">
        <v>6.5970000000000004</v>
      </c>
      <c r="L208" s="1139">
        <v>11.677</v>
      </c>
      <c r="M208" s="1139">
        <v>6.1429999999999998</v>
      </c>
    </row>
    <row r="209" spans="1:13" x14ac:dyDescent="0.25">
      <c r="A209" s="1139">
        <v>7</v>
      </c>
      <c r="B209" s="1139">
        <v>5</v>
      </c>
      <c r="C209" s="1139"/>
      <c r="D209" s="1139">
        <v>5</v>
      </c>
      <c r="E209" s="1139" t="s">
        <v>916</v>
      </c>
      <c r="F209" s="1139">
        <v>-232.28899999999999</v>
      </c>
      <c r="G209" s="1139">
        <v>-258.31700000000001</v>
      </c>
      <c r="H209" s="1139">
        <v>11.567</v>
      </c>
      <c r="I209" s="1139">
        <v>12.167</v>
      </c>
      <c r="J209" s="1139">
        <v>11.749000000000001</v>
      </c>
      <c r="K209" s="1139">
        <v>11.749000000000001</v>
      </c>
      <c r="L209" s="1139">
        <v>10.045999999999999</v>
      </c>
      <c r="M209" s="1139">
        <v>11.807</v>
      </c>
    </row>
    <row r="210" spans="1:13" x14ac:dyDescent="0.25">
      <c r="A210" s="1139">
        <v>7</v>
      </c>
      <c r="B210" s="1139">
        <v>5</v>
      </c>
      <c r="C210" s="1139"/>
      <c r="D210" s="1139">
        <v>4</v>
      </c>
      <c r="E210" s="1139" t="s">
        <v>916</v>
      </c>
      <c r="F210" s="1139">
        <v>-352.42099999999999</v>
      </c>
      <c r="G210" s="1139">
        <v>-368.92399999999998</v>
      </c>
      <c r="H210" s="1139">
        <v>15.547000000000001</v>
      </c>
      <c r="I210" s="1139">
        <v>15.343</v>
      </c>
      <c r="J210" s="1139">
        <v>15.182</v>
      </c>
      <c r="K210" s="1139">
        <v>15.182</v>
      </c>
      <c r="L210" s="1139">
        <v>16.408000000000001</v>
      </c>
      <c r="M210" s="1139">
        <v>15.095000000000001</v>
      </c>
    </row>
    <row r="211" spans="1:13" x14ac:dyDescent="0.25">
      <c r="A211" s="1139">
        <v>7</v>
      </c>
      <c r="B211" s="1139">
        <v>5</v>
      </c>
      <c r="C211" s="1139"/>
      <c r="D211" s="1139">
        <v>3</v>
      </c>
      <c r="E211" s="1139" t="s">
        <v>916</v>
      </c>
      <c r="F211" s="1139">
        <v>-438.87900000000002</v>
      </c>
      <c r="G211" s="1139">
        <v>-468.90899999999999</v>
      </c>
      <c r="H211" s="1139">
        <v>18.091999999999999</v>
      </c>
      <c r="I211" s="1139">
        <v>17.350000000000001</v>
      </c>
      <c r="J211" s="1139">
        <v>17.643999999999998</v>
      </c>
      <c r="K211" s="1139">
        <v>17.643999999999998</v>
      </c>
      <c r="L211" s="1139">
        <v>19.954000000000001</v>
      </c>
      <c r="M211" s="1139">
        <v>17.082999999999998</v>
      </c>
    </row>
    <row r="212" spans="1:13" x14ac:dyDescent="0.25">
      <c r="A212" s="1139">
        <v>7</v>
      </c>
      <c r="B212" s="1139">
        <v>5</v>
      </c>
      <c r="C212" s="1139"/>
      <c r="D212" s="1139">
        <v>2</v>
      </c>
      <c r="E212" s="1139" t="s">
        <v>916</v>
      </c>
      <c r="F212" s="1139">
        <v>-699.447</v>
      </c>
      <c r="G212" s="1139">
        <v>-774.05100000000004</v>
      </c>
      <c r="H212" s="1139">
        <v>32.988</v>
      </c>
      <c r="I212" s="1139">
        <v>36.725000000000001</v>
      </c>
      <c r="J212" s="1139">
        <v>34.776000000000003</v>
      </c>
      <c r="K212" s="1139">
        <v>34.776000000000003</v>
      </c>
      <c r="L212" s="1139">
        <v>-6.9329999999999998</v>
      </c>
      <c r="M212" s="1139">
        <v>36.448999999999998</v>
      </c>
    </row>
    <row r="213" spans="1:13" x14ac:dyDescent="0.25">
      <c r="A213" s="1139">
        <v>7</v>
      </c>
      <c r="B213" s="1139">
        <v>5</v>
      </c>
      <c r="C213" s="1139"/>
      <c r="D213" s="1139">
        <v>1</v>
      </c>
      <c r="E213" s="1139" t="s">
        <v>916</v>
      </c>
      <c r="F213" s="1139">
        <v>93426.055999999997</v>
      </c>
      <c r="G213" s="1139">
        <v>103469.87</v>
      </c>
      <c r="H213" s="1139">
        <v>3051.0859999999998</v>
      </c>
      <c r="I213" s="1139">
        <v>3913.6239999999998</v>
      </c>
      <c r="J213" s="1139">
        <v>2704.5239999999999</v>
      </c>
      <c r="K213" s="1139">
        <v>2704.5250000000001</v>
      </c>
      <c r="L213" s="1139">
        <v>4600.2809999999999</v>
      </c>
      <c r="M213" s="1139">
        <v>3118.6329999999998</v>
      </c>
    </row>
    <row r="214" spans="1:13" x14ac:dyDescent="0.25">
      <c r="A214" s="1139">
        <v>7</v>
      </c>
      <c r="B214" s="1139">
        <v>12</v>
      </c>
      <c r="C214" s="1139"/>
      <c r="D214" s="1139">
        <v>6</v>
      </c>
      <c r="E214" s="1139" t="s">
        <v>916</v>
      </c>
      <c r="F214" s="1139">
        <v>-95.986999999999995</v>
      </c>
      <c r="G214" s="1139">
        <v>-80.257000000000005</v>
      </c>
      <c r="H214" s="1139">
        <v>11.641</v>
      </c>
      <c r="I214" s="1139">
        <v>9.8439999999999994</v>
      </c>
      <c r="J214" s="1139">
        <v>9.3989999999999991</v>
      </c>
      <c r="K214" s="1139">
        <v>9.3989999999999991</v>
      </c>
      <c r="L214" s="1139">
        <v>14.337999999999999</v>
      </c>
      <c r="M214" s="1139">
        <v>8.9580000000000002</v>
      </c>
    </row>
    <row r="215" spans="1:13" x14ac:dyDescent="0.25">
      <c r="A215" s="1139">
        <v>7</v>
      </c>
      <c r="B215" s="1139">
        <v>12</v>
      </c>
      <c r="C215" s="1139"/>
      <c r="D215" s="1139">
        <v>5</v>
      </c>
      <c r="E215" s="1139" t="s">
        <v>916</v>
      </c>
      <c r="F215" s="1139">
        <v>-61.838999999999999</v>
      </c>
      <c r="G215" s="1139">
        <v>-62.960999999999999</v>
      </c>
      <c r="H215" s="1139">
        <v>13.317</v>
      </c>
      <c r="I215" s="1139">
        <v>13.935</v>
      </c>
      <c r="J215" s="1139">
        <v>13.534000000000001</v>
      </c>
      <c r="K215" s="1139">
        <v>13.534000000000001</v>
      </c>
      <c r="L215" s="1139">
        <v>11.763999999999999</v>
      </c>
      <c r="M215" s="1139">
        <v>13.603999999999999</v>
      </c>
    </row>
    <row r="216" spans="1:13" x14ac:dyDescent="0.25">
      <c r="A216" s="1139">
        <v>7</v>
      </c>
      <c r="B216" s="1139">
        <v>12</v>
      </c>
      <c r="C216" s="1139"/>
      <c r="D216" s="1139">
        <v>4</v>
      </c>
      <c r="E216" s="1139" t="s">
        <v>916</v>
      </c>
      <c r="F216" s="1139">
        <v>-105.98</v>
      </c>
      <c r="G216" s="1139">
        <v>-104.34399999999999</v>
      </c>
      <c r="H216" s="1139">
        <v>17.640999999999998</v>
      </c>
      <c r="I216" s="1139">
        <v>17.317</v>
      </c>
      <c r="J216" s="1139">
        <v>17.2</v>
      </c>
      <c r="K216" s="1139">
        <v>17.2</v>
      </c>
      <c r="L216" s="1139">
        <v>18.794</v>
      </c>
      <c r="M216" s="1139">
        <v>17.062000000000001</v>
      </c>
    </row>
    <row r="217" spans="1:13" x14ac:dyDescent="0.25">
      <c r="A217" s="1139">
        <v>7</v>
      </c>
      <c r="B217" s="1139">
        <v>12</v>
      </c>
      <c r="C217" s="1139"/>
      <c r="D217" s="1139">
        <v>3</v>
      </c>
      <c r="E217" s="1139" t="s">
        <v>916</v>
      </c>
      <c r="F217" s="1139">
        <v>-112.505</v>
      </c>
      <c r="G217" s="1139">
        <v>-112.504</v>
      </c>
      <c r="H217" s="1139">
        <v>21.695</v>
      </c>
      <c r="I217" s="1139">
        <v>21.32</v>
      </c>
      <c r="J217" s="1139">
        <v>21.48</v>
      </c>
      <c r="K217" s="1139">
        <v>21.48</v>
      </c>
      <c r="L217" s="1139">
        <v>22.373999999999999</v>
      </c>
      <c r="M217" s="1139">
        <v>21.077999999999999</v>
      </c>
    </row>
    <row r="218" spans="1:13" x14ac:dyDescent="0.25">
      <c r="A218" s="1139">
        <v>7</v>
      </c>
      <c r="B218" s="1139">
        <v>12</v>
      </c>
      <c r="C218" s="1139"/>
      <c r="D218" s="1139">
        <v>2</v>
      </c>
      <c r="E218" s="1139" t="s">
        <v>916</v>
      </c>
      <c r="F218" s="1139">
        <v>-226.28200000000001</v>
      </c>
      <c r="G218" s="1139">
        <v>-234.602</v>
      </c>
      <c r="H218" s="1139">
        <v>24.376999999999999</v>
      </c>
      <c r="I218" s="1139">
        <v>27.562999999999999</v>
      </c>
      <c r="J218" s="1139">
        <v>25.869</v>
      </c>
      <c r="K218" s="1139">
        <v>25.869</v>
      </c>
      <c r="L218" s="1139">
        <v>-9.7100000000000009</v>
      </c>
      <c r="M218" s="1139">
        <v>27.315999999999999</v>
      </c>
    </row>
    <row r="219" spans="1:13" x14ac:dyDescent="0.25">
      <c r="A219" s="1139">
        <v>7</v>
      </c>
      <c r="B219" s="1139">
        <v>12</v>
      </c>
      <c r="C219" s="1139"/>
      <c r="D219" s="1139">
        <v>1</v>
      </c>
      <c r="E219" s="1139" t="s">
        <v>916</v>
      </c>
      <c r="F219" s="1139">
        <v>3889.6950000000002</v>
      </c>
      <c r="G219" s="1139">
        <v>4008.98</v>
      </c>
      <c r="H219" s="1139">
        <v>-1836.174</v>
      </c>
      <c r="I219" s="1139">
        <v>-1646.5630000000001</v>
      </c>
      <c r="J219" s="1139">
        <v>-1887.8389999999999</v>
      </c>
      <c r="K219" s="1139">
        <v>-1887.838</v>
      </c>
      <c r="L219" s="1139">
        <v>-1059.48</v>
      </c>
      <c r="M219" s="1139">
        <v>-1731.2159999999999</v>
      </c>
    </row>
    <row r="220" spans="1:13" x14ac:dyDescent="0.25">
      <c r="A220" s="1139">
        <v>7</v>
      </c>
      <c r="B220" s="1139">
        <v>19</v>
      </c>
      <c r="C220" s="1139"/>
      <c r="D220" s="1139">
        <v>6</v>
      </c>
      <c r="E220" s="1139" t="s">
        <v>916</v>
      </c>
      <c r="F220" s="1139">
        <v>376.49700000000001</v>
      </c>
      <c r="G220" s="1139">
        <v>307.64499999999998</v>
      </c>
      <c r="H220" s="1139">
        <v>2.65</v>
      </c>
      <c r="I220" s="1139">
        <v>2.347</v>
      </c>
      <c r="J220" s="1139">
        <v>2.3220000000000001</v>
      </c>
      <c r="K220" s="1139">
        <v>2.3220000000000001</v>
      </c>
      <c r="L220" s="1139">
        <v>3.0840000000000001</v>
      </c>
      <c r="M220" s="1139">
        <v>2.2610000000000001</v>
      </c>
    </row>
    <row r="221" spans="1:13" x14ac:dyDescent="0.25">
      <c r="A221" s="1139">
        <v>7</v>
      </c>
      <c r="B221" s="1139">
        <v>19</v>
      </c>
      <c r="C221" s="1139"/>
      <c r="D221" s="1139">
        <v>5</v>
      </c>
      <c r="E221" s="1139" t="s">
        <v>916</v>
      </c>
      <c r="F221" s="1139">
        <v>197.08099999999999</v>
      </c>
      <c r="G221" s="1139">
        <v>223.023</v>
      </c>
      <c r="H221" s="1139">
        <v>2.609</v>
      </c>
      <c r="I221" s="1139">
        <v>2.7679999999999998</v>
      </c>
      <c r="J221" s="1139">
        <v>2.6819999999999999</v>
      </c>
      <c r="K221" s="1139">
        <v>2.6819999999999999</v>
      </c>
      <c r="L221" s="1139">
        <v>2.194</v>
      </c>
      <c r="M221" s="1139">
        <v>2.7040000000000002</v>
      </c>
    </row>
    <row r="222" spans="1:13" x14ac:dyDescent="0.25">
      <c r="A222" s="1139">
        <v>7</v>
      </c>
      <c r="B222" s="1139">
        <v>19</v>
      </c>
      <c r="C222" s="1139"/>
      <c r="D222" s="1139">
        <v>4</v>
      </c>
      <c r="E222" s="1139" t="s">
        <v>916</v>
      </c>
      <c r="F222" s="1139">
        <v>253.125</v>
      </c>
      <c r="G222" s="1139">
        <v>265.452</v>
      </c>
      <c r="H222" s="1139">
        <v>2.323</v>
      </c>
      <c r="I222" s="1139">
        <v>2.302</v>
      </c>
      <c r="J222" s="1139">
        <v>2.262</v>
      </c>
      <c r="K222" s="1139">
        <v>2.262</v>
      </c>
      <c r="L222" s="1139">
        <v>2.4529999999999998</v>
      </c>
      <c r="M222" s="1139">
        <v>2.2559999999999998</v>
      </c>
    </row>
    <row r="223" spans="1:13" x14ac:dyDescent="0.25">
      <c r="A223" s="1139">
        <v>7</v>
      </c>
      <c r="B223" s="1139">
        <v>19</v>
      </c>
      <c r="C223" s="1139"/>
      <c r="D223" s="1139">
        <v>3</v>
      </c>
      <c r="E223" s="1139" t="s">
        <v>916</v>
      </c>
      <c r="F223" s="1139">
        <v>339.14800000000002</v>
      </c>
      <c r="G223" s="1139">
        <v>363.42</v>
      </c>
      <c r="H223" s="1139">
        <v>2.9390000000000001</v>
      </c>
      <c r="I223" s="1139">
        <v>2.734</v>
      </c>
      <c r="J223" s="1139">
        <v>2.8170000000000002</v>
      </c>
      <c r="K223" s="1139">
        <v>2.8170000000000002</v>
      </c>
      <c r="L223" s="1139">
        <v>3.5179999999999998</v>
      </c>
      <c r="M223" s="1139">
        <v>2.6970000000000001</v>
      </c>
    </row>
    <row r="224" spans="1:13" x14ac:dyDescent="0.25">
      <c r="A224" s="1139">
        <v>7</v>
      </c>
      <c r="B224" s="1139">
        <v>19</v>
      </c>
      <c r="C224" s="1139"/>
      <c r="D224" s="1139">
        <v>2</v>
      </c>
      <c r="E224" s="1139" t="s">
        <v>916</v>
      </c>
      <c r="F224" s="1139">
        <v>679.476</v>
      </c>
      <c r="G224" s="1139">
        <v>748.67600000000004</v>
      </c>
      <c r="H224" s="1139">
        <v>5.4370000000000003</v>
      </c>
      <c r="I224" s="1139">
        <v>6.0659999999999998</v>
      </c>
      <c r="J224" s="1139">
        <v>5.7350000000000003</v>
      </c>
      <c r="K224" s="1139">
        <v>5.7350000000000003</v>
      </c>
      <c r="L224" s="1139">
        <v>-1.1879999999999999</v>
      </c>
      <c r="M224" s="1139">
        <v>6.0270000000000001</v>
      </c>
    </row>
    <row r="225" spans="1:13" x14ac:dyDescent="0.25">
      <c r="A225" s="1139">
        <v>7</v>
      </c>
      <c r="B225" s="1139">
        <v>19</v>
      </c>
      <c r="C225" s="1139"/>
      <c r="D225" s="1139">
        <v>1</v>
      </c>
      <c r="E225" s="1139" t="s">
        <v>916</v>
      </c>
      <c r="F225" s="1139">
        <v>-60638.04</v>
      </c>
      <c r="G225" s="1139">
        <v>-67242.36</v>
      </c>
      <c r="H225" s="1139">
        <v>170.24299999999999</v>
      </c>
      <c r="I225" s="1139">
        <v>-173.113</v>
      </c>
      <c r="J225" s="1139">
        <v>-185.53</v>
      </c>
      <c r="K225" s="1139">
        <v>-185.53</v>
      </c>
      <c r="L225" s="1139">
        <v>265.73599999999999</v>
      </c>
      <c r="M225" s="1139">
        <v>-175.786</v>
      </c>
    </row>
    <row r="226" spans="1:13" x14ac:dyDescent="0.25">
      <c r="A226" s="1139">
        <v>8</v>
      </c>
      <c r="B226" s="1139">
        <v>6</v>
      </c>
      <c r="C226" s="1139"/>
      <c r="D226" s="1139">
        <v>6</v>
      </c>
      <c r="E226" s="1139" t="s">
        <v>916</v>
      </c>
      <c r="F226" s="1139">
        <v>-119.56100000000001</v>
      </c>
      <c r="G226" s="1139">
        <v>-110.26</v>
      </c>
      <c r="H226" s="1139">
        <v>6.2869999999999999</v>
      </c>
      <c r="I226" s="1139">
        <v>5.7670000000000003</v>
      </c>
      <c r="J226" s="1139">
        <v>5.7590000000000003</v>
      </c>
      <c r="K226" s="1139">
        <v>5.7590000000000003</v>
      </c>
      <c r="L226" s="1139">
        <v>6.9269999999999996</v>
      </c>
      <c r="M226" s="1139">
        <v>5.5490000000000004</v>
      </c>
    </row>
    <row r="227" spans="1:13" x14ac:dyDescent="0.25">
      <c r="A227" s="1139">
        <v>8</v>
      </c>
      <c r="B227" s="1139">
        <v>6</v>
      </c>
      <c r="C227" s="1139"/>
      <c r="D227" s="1139">
        <v>5</v>
      </c>
      <c r="E227" s="1139" t="s">
        <v>916</v>
      </c>
      <c r="F227" s="1139">
        <v>-75.825000000000003</v>
      </c>
      <c r="G227" s="1139">
        <v>-87.218999999999994</v>
      </c>
      <c r="H227" s="1139">
        <v>6.9020000000000001</v>
      </c>
      <c r="I227" s="1139">
        <v>7.0469999999999997</v>
      </c>
      <c r="J227" s="1139">
        <v>6.9420000000000002</v>
      </c>
      <c r="K227" s="1139">
        <v>6.9420000000000002</v>
      </c>
      <c r="L227" s="1139">
        <v>6.641</v>
      </c>
      <c r="M227" s="1139">
        <v>6.9880000000000004</v>
      </c>
    </row>
    <row r="228" spans="1:13" x14ac:dyDescent="0.25">
      <c r="A228" s="1139">
        <v>8</v>
      </c>
      <c r="B228" s="1139">
        <v>6</v>
      </c>
      <c r="C228" s="1139"/>
      <c r="D228" s="1139">
        <v>4</v>
      </c>
      <c r="E228" s="1139" t="s">
        <v>916</v>
      </c>
      <c r="F228" s="1139">
        <v>-88.980999999999995</v>
      </c>
      <c r="G228" s="1139">
        <v>-100.32299999999999</v>
      </c>
      <c r="H228" s="1139">
        <v>8.6029999999999998</v>
      </c>
      <c r="I228" s="1139">
        <v>8.548</v>
      </c>
      <c r="J228" s="1139">
        <v>8.5670000000000002</v>
      </c>
      <c r="K228" s="1139">
        <v>8.5670000000000002</v>
      </c>
      <c r="L228" s="1139">
        <v>8.657</v>
      </c>
      <c r="M228" s="1139">
        <v>8.5109999999999992</v>
      </c>
    </row>
    <row r="229" spans="1:13" x14ac:dyDescent="0.25">
      <c r="A229" s="1139">
        <v>8</v>
      </c>
      <c r="B229" s="1139">
        <v>6</v>
      </c>
      <c r="C229" s="1139"/>
      <c r="D229" s="1139">
        <v>3</v>
      </c>
      <c r="E229" s="1139" t="s">
        <v>916</v>
      </c>
      <c r="F229" s="1139">
        <v>-120.29900000000001</v>
      </c>
      <c r="G229" s="1139">
        <v>-138.179</v>
      </c>
      <c r="H229" s="1139">
        <v>9.1669999999999998</v>
      </c>
      <c r="I229" s="1139">
        <v>9.1739999999999995</v>
      </c>
      <c r="J229" s="1139">
        <v>9.1769999999999996</v>
      </c>
      <c r="K229" s="1139">
        <v>9.1769999999999996</v>
      </c>
      <c r="L229" s="1139">
        <v>9.0210000000000008</v>
      </c>
      <c r="M229" s="1139">
        <v>9.1370000000000005</v>
      </c>
    </row>
    <row r="230" spans="1:13" x14ac:dyDescent="0.25">
      <c r="A230" s="1139">
        <v>8</v>
      </c>
      <c r="B230" s="1139">
        <v>6</v>
      </c>
      <c r="C230" s="1139"/>
      <c r="D230" s="1139">
        <v>2</v>
      </c>
      <c r="E230" s="1139" t="s">
        <v>916</v>
      </c>
      <c r="F230" s="1139">
        <v>-258.24</v>
      </c>
      <c r="G230" s="1139">
        <v>-313.54399999999998</v>
      </c>
      <c r="H230" s="1139">
        <v>10.045</v>
      </c>
      <c r="I230" s="1139">
        <v>10.606</v>
      </c>
      <c r="J230" s="1139">
        <v>10.255000000000001</v>
      </c>
      <c r="K230" s="1139">
        <v>10.255000000000001</v>
      </c>
      <c r="L230" s="1139">
        <v>5.532</v>
      </c>
      <c r="M230" s="1139">
        <v>10.564</v>
      </c>
    </row>
    <row r="231" spans="1:13" x14ac:dyDescent="0.25">
      <c r="A231" s="1139">
        <v>8</v>
      </c>
      <c r="B231" s="1139">
        <v>6</v>
      </c>
      <c r="C231" s="1139"/>
      <c r="D231" s="1139">
        <v>1</v>
      </c>
      <c r="E231" s="1139" t="s">
        <v>916</v>
      </c>
      <c r="F231" s="1139">
        <v>17557.825000000001</v>
      </c>
      <c r="G231" s="1139">
        <v>21299.447</v>
      </c>
      <c r="H231" s="1139">
        <v>-645.90800000000002</v>
      </c>
      <c r="I231" s="1139">
        <v>-658.37699999999995</v>
      </c>
      <c r="J231" s="1139">
        <v>-656.42700000000002</v>
      </c>
      <c r="K231" s="1139">
        <v>-656.42700000000002</v>
      </c>
      <c r="L231" s="1139">
        <v>-637.93700000000001</v>
      </c>
      <c r="M231" s="1139">
        <v>-699.42399999999998</v>
      </c>
    </row>
    <row r="232" spans="1:13" x14ac:dyDescent="0.25">
      <c r="A232" s="1139">
        <v>8</v>
      </c>
      <c r="B232" s="1139">
        <v>13</v>
      </c>
      <c r="C232" s="1139"/>
      <c r="D232" s="1139">
        <v>6</v>
      </c>
      <c r="E232" s="1139" t="s">
        <v>916</v>
      </c>
      <c r="F232" s="1139">
        <v>4.4749999999999996</v>
      </c>
      <c r="G232" s="1139">
        <v>8.52</v>
      </c>
      <c r="H232" s="1139">
        <v>7.2789999999999999</v>
      </c>
      <c r="I232" s="1139">
        <v>6.7939999999999996</v>
      </c>
      <c r="J232" s="1139">
        <v>6.7969999999999997</v>
      </c>
      <c r="K232" s="1139">
        <v>6.7969999999999997</v>
      </c>
      <c r="L232" s="1139">
        <v>7.875</v>
      </c>
      <c r="M232" s="1139">
        <v>6.6040000000000001</v>
      </c>
    </row>
    <row r="233" spans="1:13" x14ac:dyDescent="0.25">
      <c r="A233" s="1139">
        <v>8</v>
      </c>
      <c r="B233" s="1139">
        <v>13</v>
      </c>
      <c r="C233" s="1139"/>
      <c r="D233" s="1139">
        <v>5</v>
      </c>
      <c r="E233" s="1139" t="s">
        <v>916</v>
      </c>
      <c r="F233" s="1139">
        <v>0.34200000000000003</v>
      </c>
      <c r="G233" s="1139">
        <v>3.698</v>
      </c>
      <c r="H233" s="1139">
        <v>7.5789999999999997</v>
      </c>
      <c r="I233" s="1139">
        <v>7.7149999999999999</v>
      </c>
      <c r="J233" s="1139">
        <v>7.617</v>
      </c>
      <c r="K233" s="1139">
        <v>7.617</v>
      </c>
      <c r="L233" s="1139">
        <v>7.335</v>
      </c>
      <c r="M233" s="1139">
        <v>7.66</v>
      </c>
    </row>
    <row r="234" spans="1:13" x14ac:dyDescent="0.25">
      <c r="A234" s="1139">
        <v>8</v>
      </c>
      <c r="B234" s="1139">
        <v>13</v>
      </c>
      <c r="C234" s="1139"/>
      <c r="D234" s="1139">
        <v>4</v>
      </c>
      <c r="E234" s="1139" t="s">
        <v>916</v>
      </c>
      <c r="F234" s="1139">
        <v>2.6960000000000002</v>
      </c>
      <c r="G234" s="1139">
        <v>7.0759999999999996</v>
      </c>
      <c r="H234" s="1139">
        <v>9.2769999999999992</v>
      </c>
      <c r="I234" s="1139">
        <v>9.2210000000000001</v>
      </c>
      <c r="J234" s="1139">
        <v>9.2409999999999997</v>
      </c>
      <c r="K234" s="1139">
        <v>9.2409999999999997</v>
      </c>
      <c r="L234" s="1139">
        <v>9.3309999999999995</v>
      </c>
      <c r="M234" s="1139">
        <v>9.1839999999999993</v>
      </c>
    </row>
    <row r="235" spans="1:13" x14ac:dyDescent="0.25">
      <c r="A235" s="1139">
        <v>8</v>
      </c>
      <c r="B235" s="1139">
        <v>13</v>
      </c>
      <c r="C235" s="1139"/>
      <c r="D235" s="1139">
        <v>3</v>
      </c>
      <c r="E235" s="1139" t="s">
        <v>916</v>
      </c>
      <c r="F235" s="1139">
        <v>6.2080000000000002</v>
      </c>
      <c r="G235" s="1139">
        <v>12.298</v>
      </c>
      <c r="H235" s="1139">
        <v>9.8450000000000006</v>
      </c>
      <c r="I235" s="1139">
        <v>9.8659999999999997</v>
      </c>
      <c r="J235" s="1139">
        <v>9.8620000000000001</v>
      </c>
      <c r="K235" s="1139">
        <v>9.8620000000000001</v>
      </c>
      <c r="L235" s="1139">
        <v>9.6739999999999995</v>
      </c>
      <c r="M235" s="1139">
        <v>9.8320000000000007</v>
      </c>
    </row>
    <row r="236" spans="1:13" x14ac:dyDescent="0.25">
      <c r="A236" s="1139">
        <v>8</v>
      </c>
      <c r="B236" s="1139">
        <v>13</v>
      </c>
      <c r="C236" s="1139"/>
      <c r="D236" s="1139">
        <v>2</v>
      </c>
      <c r="E236" s="1139" t="s">
        <v>916</v>
      </c>
      <c r="F236" s="1139">
        <v>24.882999999999999</v>
      </c>
      <c r="G236" s="1139">
        <v>42.530999999999999</v>
      </c>
      <c r="H236" s="1139">
        <v>10.356999999999999</v>
      </c>
      <c r="I236" s="1139">
        <v>10.863</v>
      </c>
      <c r="J236" s="1139">
        <v>10.55</v>
      </c>
      <c r="K236" s="1139">
        <v>10.55</v>
      </c>
      <c r="L236" s="1139">
        <v>6.2839999999999998</v>
      </c>
      <c r="M236" s="1139">
        <v>10.826000000000001</v>
      </c>
    </row>
    <row r="237" spans="1:13" x14ac:dyDescent="0.25">
      <c r="A237" s="1139">
        <v>8</v>
      </c>
      <c r="B237" s="1139">
        <v>13</v>
      </c>
      <c r="C237" s="1139"/>
      <c r="D237" s="1139">
        <v>1</v>
      </c>
      <c r="E237" s="1139" t="s">
        <v>916</v>
      </c>
      <c r="F237" s="1139">
        <v>-434.15199999999999</v>
      </c>
      <c r="G237" s="1139">
        <v>-687.95500000000004</v>
      </c>
      <c r="H237" s="1139">
        <v>-123.74299999999999</v>
      </c>
      <c r="I237" s="1139">
        <v>-128.399</v>
      </c>
      <c r="J237" s="1139">
        <v>-126.505</v>
      </c>
      <c r="K237" s="1139">
        <v>-126.505</v>
      </c>
      <c r="L237" s="1139">
        <v>-105.624</v>
      </c>
      <c r="M237" s="1139">
        <v>-135.95400000000001</v>
      </c>
    </row>
    <row r="238" spans="1:13" x14ac:dyDescent="0.25">
      <c r="A238" s="1139">
        <v>8</v>
      </c>
      <c r="B238" s="1139">
        <v>20</v>
      </c>
      <c r="C238" s="1139"/>
      <c r="D238" s="1139">
        <v>6</v>
      </c>
      <c r="E238" s="1139" t="s">
        <v>916</v>
      </c>
      <c r="F238" s="1139">
        <v>150.851</v>
      </c>
      <c r="G238" s="1139">
        <v>127.253</v>
      </c>
      <c r="H238" s="1139">
        <v>1.4339999999999999</v>
      </c>
      <c r="I238" s="1139">
        <v>1.1000000000000001</v>
      </c>
      <c r="J238" s="1139">
        <v>1.073</v>
      </c>
      <c r="K238" s="1139">
        <v>1.073</v>
      </c>
      <c r="L238" s="1139">
        <v>1.8180000000000001</v>
      </c>
      <c r="M238" s="1139">
        <v>0.93600000000000005</v>
      </c>
    </row>
    <row r="239" spans="1:13" x14ac:dyDescent="0.25">
      <c r="A239" s="1139">
        <v>8</v>
      </c>
      <c r="B239" s="1139">
        <v>20</v>
      </c>
      <c r="C239" s="1139"/>
      <c r="D239" s="1139">
        <v>5</v>
      </c>
      <c r="E239" s="1139" t="s">
        <v>916</v>
      </c>
      <c r="F239" s="1139">
        <v>74.013000000000005</v>
      </c>
      <c r="G239" s="1139">
        <v>86.021000000000001</v>
      </c>
      <c r="H239" s="1139">
        <v>1.6659999999999999</v>
      </c>
      <c r="I239" s="1139">
        <v>1.8580000000000001</v>
      </c>
      <c r="J239" s="1139">
        <v>1.7</v>
      </c>
      <c r="K239" s="1139">
        <v>1.7</v>
      </c>
      <c r="L239" s="1139">
        <v>1.2869999999999999</v>
      </c>
      <c r="M239" s="1139">
        <v>1.772</v>
      </c>
    </row>
    <row r="240" spans="1:13" x14ac:dyDescent="0.25">
      <c r="A240" s="1139">
        <v>8</v>
      </c>
      <c r="B240" s="1139">
        <v>20</v>
      </c>
      <c r="C240" s="1139"/>
      <c r="D240" s="1139">
        <v>4</v>
      </c>
      <c r="E240" s="1139" t="s">
        <v>916</v>
      </c>
      <c r="F240" s="1139">
        <v>97.688999999999993</v>
      </c>
      <c r="G240" s="1139">
        <v>104.812</v>
      </c>
      <c r="H240" s="1139">
        <v>1.087</v>
      </c>
      <c r="I240" s="1139">
        <v>1.032</v>
      </c>
      <c r="J240" s="1139">
        <v>0.997</v>
      </c>
      <c r="K240" s="1139">
        <v>0.997</v>
      </c>
      <c r="L240" s="1139">
        <v>1.147</v>
      </c>
      <c r="M240" s="1139">
        <v>0.95</v>
      </c>
    </row>
    <row r="241" spans="1:13" x14ac:dyDescent="0.25">
      <c r="A241" s="1139">
        <v>8</v>
      </c>
      <c r="B241" s="1139">
        <v>20</v>
      </c>
      <c r="C241" s="1139"/>
      <c r="D241" s="1139">
        <v>3</v>
      </c>
      <c r="E241" s="1139" t="s">
        <v>916</v>
      </c>
      <c r="F241" s="1139">
        <v>133.37</v>
      </c>
      <c r="G241" s="1139">
        <v>147.399</v>
      </c>
      <c r="H241" s="1139">
        <v>-1.7629999999999999</v>
      </c>
      <c r="I241" s="1139">
        <v>1.496</v>
      </c>
      <c r="J241" s="1139">
        <v>1.619</v>
      </c>
      <c r="K241" s="1139">
        <v>1.619</v>
      </c>
      <c r="L241" s="1139">
        <v>2.2799999999999998</v>
      </c>
      <c r="M241" s="1139">
        <v>1.4470000000000001</v>
      </c>
    </row>
    <row r="242" spans="1:13" x14ac:dyDescent="0.25">
      <c r="A242" s="1139">
        <v>8</v>
      </c>
      <c r="B242" s="1139">
        <v>20</v>
      </c>
      <c r="C242" s="1139"/>
      <c r="D242" s="1139">
        <v>2</v>
      </c>
      <c r="E242" s="1139" t="s">
        <v>916</v>
      </c>
      <c r="F242" s="1139">
        <v>276.74599999999998</v>
      </c>
      <c r="G242" s="1139">
        <v>320.40600000000001</v>
      </c>
      <c r="H242" s="1139">
        <v>4.2169999999999996</v>
      </c>
      <c r="I242" s="1139">
        <v>4.9800000000000004</v>
      </c>
      <c r="J242" s="1139">
        <v>4.4480000000000004</v>
      </c>
      <c r="K242" s="1139">
        <v>4.4480000000000004</v>
      </c>
      <c r="L242" s="1139">
        <v>-2.21</v>
      </c>
      <c r="M242" s="1139">
        <v>4.9249999999999998</v>
      </c>
    </row>
    <row r="243" spans="1:13" x14ac:dyDescent="0.25">
      <c r="A243" s="1139">
        <v>8</v>
      </c>
      <c r="B243" s="1139">
        <v>20</v>
      </c>
      <c r="C243" s="1139"/>
      <c r="D243" s="1139">
        <v>1</v>
      </c>
      <c r="E243" s="1139" t="s">
        <v>916</v>
      </c>
      <c r="F243" s="1139">
        <v>-13883.874</v>
      </c>
      <c r="G243" s="1139">
        <v>-16120.699000000001</v>
      </c>
      <c r="H243" s="1139">
        <v>-277.71499999999997</v>
      </c>
      <c r="I243" s="1139">
        <v>-327.35599999999999</v>
      </c>
      <c r="J243" s="1139">
        <v>-295.90199999999999</v>
      </c>
      <c r="K243" s="1139">
        <v>-295.90199999999999</v>
      </c>
      <c r="L243" s="1139">
        <v>97.018000000000001</v>
      </c>
      <c r="M243" s="1139">
        <v>-342.23899999999998</v>
      </c>
    </row>
    <row r="244" spans="1:13" x14ac:dyDescent="0.25">
      <c r="A244" s="1139">
        <v>9</v>
      </c>
      <c r="B244" s="1139">
        <v>7</v>
      </c>
      <c r="C244" s="1139"/>
      <c r="D244" s="1139">
        <v>6</v>
      </c>
      <c r="E244" s="1139" t="s">
        <v>916</v>
      </c>
      <c r="F244" s="1139">
        <v>-300.23500000000001</v>
      </c>
      <c r="G244" s="1139">
        <v>-327.12900000000002</v>
      </c>
      <c r="H244" s="1139">
        <v>7.11</v>
      </c>
      <c r="I244" s="1139">
        <v>6.8579999999999997</v>
      </c>
      <c r="J244" s="1139">
        <v>7.36</v>
      </c>
      <c r="K244" s="1139">
        <v>7.36</v>
      </c>
      <c r="L244" s="1139">
        <v>7.86</v>
      </c>
      <c r="M244" s="1139">
        <v>6.6520000000000001</v>
      </c>
    </row>
    <row r="245" spans="1:13" x14ac:dyDescent="0.25">
      <c r="A245" s="1139">
        <v>9</v>
      </c>
      <c r="B245" s="1139">
        <v>7</v>
      </c>
      <c r="C245" s="1139"/>
      <c r="D245" s="1139">
        <v>5</v>
      </c>
      <c r="E245" s="1139" t="s">
        <v>916</v>
      </c>
      <c r="F245" s="1139">
        <v>-198.25</v>
      </c>
      <c r="G245" s="1139">
        <v>-242.32400000000001</v>
      </c>
      <c r="H245" s="1139">
        <v>7.9459999999999997</v>
      </c>
      <c r="I245" s="1139">
        <v>8.0079999999999991</v>
      </c>
      <c r="J245" s="1139">
        <v>7.6609999999999996</v>
      </c>
      <c r="K245" s="1139">
        <v>7.6609999999999996</v>
      </c>
      <c r="L245" s="1139">
        <v>7.6660000000000004</v>
      </c>
      <c r="M245" s="1139">
        <v>7.9539999999999997</v>
      </c>
    </row>
    <row r="246" spans="1:13" x14ac:dyDescent="0.25">
      <c r="A246" s="1139">
        <v>9</v>
      </c>
      <c r="B246" s="1139">
        <v>7</v>
      </c>
      <c r="C246" s="1139"/>
      <c r="D246" s="1139">
        <v>4</v>
      </c>
      <c r="E246" s="1139" t="s">
        <v>916</v>
      </c>
      <c r="F246" s="1139">
        <v>-237.43799999999999</v>
      </c>
      <c r="G246" s="1139">
        <v>-288.34500000000003</v>
      </c>
      <c r="H246" s="1139">
        <v>10.055</v>
      </c>
      <c r="I246" s="1139">
        <v>10.007</v>
      </c>
      <c r="J246" s="1139">
        <v>10.276999999999999</v>
      </c>
      <c r="K246" s="1139">
        <v>10.276999999999999</v>
      </c>
      <c r="L246" s="1139">
        <v>10.189</v>
      </c>
      <c r="M246" s="1139">
        <v>9.9700000000000006</v>
      </c>
    </row>
    <row r="247" spans="1:13" x14ac:dyDescent="0.25">
      <c r="A247" s="1139">
        <v>9</v>
      </c>
      <c r="B247" s="1139">
        <v>7</v>
      </c>
      <c r="C247" s="1139"/>
      <c r="D247" s="1139">
        <v>3</v>
      </c>
      <c r="E247" s="1139" t="s">
        <v>916</v>
      </c>
      <c r="F247" s="1139">
        <v>-315.20699999999999</v>
      </c>
      <c r="G247" s="1139">
        <v>-393.62400000000002</v>
      </c>
      <c r="H247" s="1139">
        <v>10.592000000000001</v>
      </c>
      <c r="I247" s="1139">
        <v>10.577</v>
      </c>
      <c r="J247" s="1139">
        <v>10.596</v>
      </c>
      <c r="K247" s="1139">
        <v>10.596</v>
      </c>
      <c r="L247" s="1139">
        <v>10.003</v>
      </c>
      <c r="M247" s="1139">
        <v>10.545</v>
      </c>
    </row>
    <row r="248" spans="1:13" x14ac:dyDescent="0.25">
      <c r="A248" s="1139">
        <v>9</v>
      </c>
      <c r="B248" s="1139">
        <v>7</v>
      </c>
      <c r="C248" s="1139"/>
      <c r="D248" s="1139">
        <v>2</v>
      </c>
      <c r="E248" s="1139" t="s">
        <v>916</v>
      </c>
      <c r="F248" s="1139">
        <v>-667.35299999999995</v>
      </c>
      <c r="G248" s="1139">
        <v>-923.01700000000005</v>
      </c>
      <c r="H248" s="1139">
        <v>11.932</v>
      </c>
      <c r="I248" s="1139">
        <v>11.843</v>
      </c>
      <c r="J248" s="1139">
        <v>10.340999999999999</v>
      </c>
      <c r="K248" s="1139">
        <v>10.340999999999999</v>
      </c>
      <c r="L248" s="1139">
        <v>9.86</v>
      </c>
      <c r="M248" s="1139">
        <v>11.805</v>
      </c>
    </row>
    <row r="249" spans="1:13" x14ac:dyDescent="0.25">
      <c r="A249" s="1139">
        <v>9</v>
      </c>
      <c r="B249" s="1139">
        <v>7</v>
      </c>
      <c r="C249" s="1139"/>
      <c r="D249" s="1139">
        <v>1</v>
      </c>
      <c r="E249" s="1139" t="s">
        <v>916</v>
      </c>
      <c r="F249" s="1139">
        <v>22779.733</v>
      </c>
      <c r="G249" s="1139">
        <v>30036.019</v>
      </c>
      <c r="H249" s="1139">
        <v>-466.983</v>
      </c>
      <c r="I249" s="1139">
        <v>-507.37</v>
      </c>
      <c r="J249" s="1139">
        <v>-123.191</v>
      </c>
      <c r="K249" s="1139">
        <v>-123.191</v>
      </c>
      <c r="L249" s="1139">
        <v>-173.66300000000001</v>
      </c>
      <c r="M249" s="1139">
        <v>-541.31899999999996</v>
      </c>
    </row>
    <row r="250" spans="1:13" x14ac:dyDescent="0.25">
      <c r="A250" s="1139">
        <v>9</v>
      </c>
      <c r="B250" s="1139">
        <v>14</v>
      </c>
      <c r="C250" s="1139"/>
      <c r="D250" s="1139">
        <v>6</v>
      </c>
      <c r="E250" s="1139" t="s">
        <v>916</v>
      </c>
      <c r="F250" s="1139">
        <v>-204.63300000000001</v>
      </c>
      <c r="G250" s="1139">
        <v>-198.62700000000001</v>
      </c>
      <c r="H250" s="1139">
        <v>16.215</v>
      </c>
      <c r="I250" s="1139">
        <v>14.997999999999999</v>
      </c>
      <c r="J250" s="1139">
        <v>17.036999999999999</v>
      </c>
      <c r="K250" s="1139">
        <v>17.036999999999999</v>
      </c>
      <c r="L250" s="1139">
        <v>18.696999999999999</v>
      </c>
      <c r="M250" s="1139">
        <v>14.238</v>
      </c>
    </row>
    <row r="251" spans="1:13" x14ac:dyDescent="0.25">
      <c r="A251" s="1139">
        <v>9</v>
      </c>
      <c r="B251" s="1139">
        <v>14</v>
      </c>
      <c r="C251" s="1139"/>
      <c r="D251" s="1139">
        <v>5</v>
      </c>
      <c r="E251" s="1139" t="s">
        <v>916</v>
      </c>
      <c r="F251" s="1139">
        <v>-93.995999999999995</v>
      </c>
      <c r="G251" s="1139">
        <v>-105.447</v>
      </c>
      <c r="H251" s="1139">
        <v>18.513000000000002</v>
      </c>
      <c r="I251" s="1139">
        <v>18.802</v>
      </c>
      <c r="J251" s="1139">
        <v>16.777999999999999</v>
      </c>
      <c r="K251" s="1139">
        <v>16.777999999999999</v>
      </c>
      <c r="L251" s="1139">
        <v>17.140999999999998</v>
      </c>
      <c r="M251" s="1139">
        <v>18.484999999999999</v>
      </c>
    </row>
    <row r="252" spans="1:13" x14ac:dyDescent="0.25">
      <c r="A252" s="1139">
        <v>9</v>
      </c>
      <c r="B252" s="1139">
        <v>14</v>
      </c>
      <c r="C252" s="1139"/>
      <c r="D252" s="1139">
        <v>4</v>
      </c>
      <c r="E252" s="1139" t="s">
        <v>916</v>
      </c>
      <c r="F252" s="1139">
        <v>-140.59700000000001</v>
      </c>
      <c r="G252" s="1139">
        <v>-154.70099999999999</v>
      </c>
      <c r="H252" s="1139">
        <v>25.51</v>
      </c>
      <c r="I252" s="1139">
        <v>25.041</v>
      </c>
      <c r="J252" s="1139">
        <v>27.024000000000001</v>
      </c>
      <c r="K252" s="1139">
        <v>27.024000000000001</v>
      </c>
      <c r="L252" s="1139">
        <v>27.510999999999999</v>
      </c>
      <c r="M252" s="1139">
        <v>24.798999999999999</v>
      </c>
    </row>
    <row r="253" spans="1:13" x14ac:dyDescent="0.25">
      <c r="A253" s="1139">
        <v>9</v>
      </c>
      <c r="B253" s="1139">
        <v>14</v>
      </c>
      <c r="C253" s="1139"/>
      <c r="D253" s="1139">
        <v>3</v>
      </c>
      <c r="E253" s="1139" t="s">
        <v>916</v>
      </c>
      <c r="F253" s="1139">
        <v>-181.06399999999999</v>
      </c>
      <c r="G253" s="1139">
        <v>-205.00299999999999</v>
      </c>
      <c r="H253" s="1139">
        <v>28.378</v>
      </c>
      <c r="I253" s="1139">
        <v>28.152000000000001</v>
      </c>
      <c r="J253" s="1139">
        <v>28.911999999999999</v>
      </c>
      <c r="K253" s="1139">
        <v>28.911999999999999</v>
      </c>
      <c r="L253" s="1139">
        <v>25.145</v>
      </c>
      <c r="M253" s="1139">
        <v>27.933</v>
      </c>
    </row>
    <row r="254" spans="1:13" x14ac:dyDescent="0.25">
      <c r="A254" s="1139">
        <v>9</v>
      </c>
      <c r="B254" s="1139">
        <v>14</v>
      </c>
      <c r="C254" s="1139"/>
      <c r="D254" s="1139">
        <v>2</v>
      </c>
      <c r="E254" s="1139" t="s">
        <v>916</v>
      </c>
      <c r="F254" s="1139">
        <v>-600.02</v>
      </c>
      <c r="G254" s="1139">
        <v>-746.79700000000003</v>
      </c>
      <c r="H254" s="1139">
        <v>33.286999999999999</v>
      </c>
      <c r="I254" s="1139">
        <v>32.511000000000003</v>
      </c>
      <c r="J254" s="1139">
        <v>22.125</v>
      </c>
      <c r="K254" s="1139">
        <v>22.125</v>
      </c>
      <c r="L254" s="1139">
        <v>20.456</v>
      </c>
      <c r="M254" s="1139">
        <v>32.256</v>
      </c>
    </row>
    <row r="255" spans="1:13" x14ac:dyDescent="0.25">
      <c r="A255" s="1139">
        <v>9</v>
      </c>
      <c r="B255" s="1139">
        <v>14</v>
      </c>
      <c r="C255" s="1139"/>
      <c r="D255" s="1139">
        <v>1</v>
      </c>
      <c r="E255" s="1139" t="s">
        <v>916</v>
      </c>
      <c r="F255" s="1139">
        <v>5348.415</v>
      </c>
      <c r="G255" s="1139">
        <v>6233.3829999999998</v>
      </c>
      <c r="H255" s="1139">
        <v>-1666.665</v>
      </c>
      <c r="I255" s="1139">
        <v>-1818.0139999999999</v>
      </c>
      <c r="J255" s="1139">
        <v>-469.09199999999998</v>
      </c>
      <c r="K255" s="1139">
        <v>-469.09100000000001</v>
      </c>
      <c r="L255" s="1139">
        <v>-608.24</v>
      </c>
      <c r="M255" s="1139">
        <v>-1936.5050000000001</v>
      </c>
    </row>
    <row r="256" spans="1:13" x14ac:dyDescent="0.25">
      <c r="A256" s="1139">
        <v>9</v>
      </c>
      <c r="B256" s="1139">
        <v>21</v>
      </c>
      <c r="C256" s="1139"/>
      <c r="D256" s="1139">
        <v>6</v>
      </c>
      <c r="E256" s="1139" t="s">
        <v>916</v>
      </c>
      <c r="F256" s="1139">
        <v>419.32</v>
      </c>
      <c r="G256" s="1139">
        <v>444.28399999999999</v>
      </c>
      <c r="H256" s="1139">
        <v>7.1109999999999998</v>
      </c>
      <c r="I256" s="1139">
        <v>6.867</v>
      </c>
      <c r="J256" s="1139">
        <v>7.3520000000000003</v>
      </c>
      <c r="K256" s="1139">
        <v>7.3520000000000003</v>
      </c>
      <c r="L256" s="1139">
        <v>7.8209999999999997</v>
      </c>
      <c r="M256" s="1139">
        <v>6.6769999999999996</v>
      </c>
    </row>
    <row r="257" spans="1:13" x14ac:dyDescent="0.25">
      <c r="A257" s="1139">
        <v>9</v>
      </c>
      <c r="B257" s="1139">
        <v>21</v>
      </c>
      <c r="C257" s="1139"/>
      <c r="D257" s="1139">
        <v>5</v>
      </c>
      <c r="E257" s="1139" t="s">
        <v>916</v>
      </c>
      <c r="F257" s="1139">
        <v>264.714</v>
      </c>
      <c r="G257" s="1139">
        <v>312.87299999999999</v>
      </c>
      <c r="H257" s="1139">
        <v>7.9050000000000002</v>
      </c>
      <c r="I257" s="1139">
        <v>7.9660000000000002</v>
      </c>
      <c r="J257" s="1139">
        <v>7.6120000000000001</v>
      </c>
      <c r="K257" s="1139">
        <v>7.6120000000000001</v>
      </c>
      <c r="L257" s="1139">
        <v>7.6059999999999999</v>
      </c>
      <c r="M257" s="1139">
        <v>7.915</v>
      </c>
    </row>
    <row r="258" spans="1:13" x14ac:dyDescent="0.25">
      <c r="A258" s="1139">
        <v>9</v>
      </c>
      <c r="B258" s="1139">
        <v>21</v>
      </c>
      <c r="C258" s="1139"/>
      <c r="D258" s="1139">
        <v>4</v>
      </c>
      <c r="E258" s="1139" t="s">
        <v>916</v>
      </c>
      <c r="F258" s="1139">
        <v>315.399</v>
      </c>
      <c r="G258" s="1139">
        <v>371.06099999999998</v>
      </c>
      <c r="H258" s="1139">
        <v>9.9890000000000008</v>
      </c>
      <c r="I258" s="1139">
        <v>9.9410000000000007</v>
      </c>
      <c r="J258" s="1139">
        <v>10.214</v>
      </c>
      <c r="K258" s="1139">
        <v>10.214</v>
      </c>
      <c r="L258" s="1139">
        <v>10.14</v>
      </c>
      <c r="M258" s="1139">
        <v>9.9049999999999994</v>
      </c>
    </row>
    <row r="259" spans="1:13" x14ac:dyDescent="0.25">
      <c r="A259" s="1139">
        <v>9</v>
      </c>
      <c r="B259" s="1139">
        <v>21</v>
      </c>
      <c r="C259" s="1139"/>
      <c r="D259" s="1139">
        <v>3</v>
      </c>
      <c r="E259" s="1139" t="s">
        <v>916</v>
      </c>
      <c r="F259" s="1139">
        <v>428.625</v>
      </c>
      <c r="G259" s="1139">
        <v>517.31399999999996</v>
      </c>
      <c r="H259" s="1139">
        <v>10.493</v>
      </c>
      <c r="I259" s="1139">
        <v>10.477</v>
      </c>
      <c r="J259" s="1139">
        <v>10.515000000000001</v>
      </c>
      <c r="K259" s="1139">
        <v>10.515000000000001</v>
      </c>
      <c r="L259" s="1139">
        <v>9.952</v>
      </c>
      <c r="M259" s="1139">
        <v>10.446</v>
      </c>
    </row>
    <row r="260" spans="1:13" x14ac:dyDescent="0.25">
      <c r="A260" s="1139">
        <v>9</v>
      </c>
      <c r="B260" s="1139">
        <v>21</v>
      </c>
      <c r="C260" s="1139"/>
      <c r="D260" s="1139">
        <v>2</v>
      </c>
      <c r="E260" s="1139" t="s">
        <v>916</v>
      </c>
      <c r="F260" s="1139">
        <v>928.43799999999999</v>
      </c>
      <c r="G260" s="1139">
        <v>1238.28</v>
      </c>
      <c r="H260" s="1139">
        <v>11.847</v>
      </c>
      <c r="I260" s="1139">
        <v>11.759</v>
      </c>
      <c r="J260" s="1139">
        <v>10.27</v>
      </c>
      <c r="K260" s="1139">
        <v>10.27</v>
      </c>
      <c r="L260" s="1139">
        <v>9.8369999999999997</v>
      </c>
      <c r="M260" s="1139">
        <v>11.722</v>
      </c>
    </row>
    <row r="261" spans="1:13" x14ac:dyDescent="0.25">
      <c r="A261" s="1139">
        <v>9</v>
      </c>
      <c r="B261" s="1139">
        <v>21</v>
      </c>
      <c r="C261" s="1139"/>
      <c r="D261" s="1139">
        <v>1</v>
      </c>
      <c r="E261" s="1139" t="s">
        <v>916</v>
      </c>
      <c r="F261" s="1139">
        <v>-32399.373</v>
      </c>
      <c r="G261" s="1139">
        <v>-41356.724999999999</v>
      </c>
      <c r="H261" s="1139">
        <v>-470.43299999999999</v>
      </c>
      <c r="I261" s="1139">
        <v>-510.69200000000001</v>
      </c>
      <c r="J261" s="1139">
        <v>-122.27200000000001</v>
      </c>
      <c r="K261" s="1139">
        <v>-122.27200000000001</v>
      </c>
      <c r="L261" s="1139">
        <v>-169.98500000000001</v>
      </c>
      <c r="M261" s="1139">
        <v>-544.56700000000001</v>
      </c>
    </row>
    <row r="262" spans="1:13" x14ac:dyDescent="0.25">
      <c r="A262" s="1139">
        <v>10</v>
      </c>
      <c r="B262" s="1139">
        <v>1</v>
      </c>
      <c r="C262" s="1139"/>
      <c r="D262" s="1139">
        <v>6</v>
      </c>
      <c r="E262" s="1139" t="s">
        <v>916</v>
      </c>
      <c r="F262" s="1139">
        <v>-244.65299999999999</v>
      </c>
      <c r="G262" s="1139">
        <v>-256.20699999999999</v>
      </c>
      <c r="H262" s="1139">
        <v>6.9560000000000004</v>
      </c>
      <c r="I262" s="1139">
        <v>6.8789999999999996</v>
      </c>
      <c r="J262" s="1139">
        <v>6.3890000000000002</v>
      </c>
      <c r="K262" s="1139">
        <v>6.3890000000000002</v>
      </c>
      <c r="L262" s="1139">
        <v>8.0280000000000005</v>
      </c>
      <c r="M262" s="1139">
        <v>6.657</v>
      </c>
    </row>
    <row r="263" spans="1:13" x14ac:dyDescent="0.25">
      <c r="A263" s="1139">
        <v>10</v>
      </c>
      <c r="B263" s="1139">
        <v>1</v>
      </c>
      <c r="C263" s="1139"/>
      <c r="D263" s="1139">
        <v>5</v>
      </c>
      <c r="E263" s="1139" t="s">
        <v>916</v>
      </c>
      <c r="F263" s="1139">
        <v>-163.315</v>
      </c>
      <c r="G263" s="1139">
        <v>-212.33600000000001</v>
      </c>
      <c r="H263" s="1139">
        <v>8.0120000000000005</v>
      </c>
      <c r="I263" s="1139">
        <v>8.0679999999999996</v>
      </c>
      <c r="J263" s="1139">
        <v>8.1379999999999999</v>
      </c>
      <c r="K263" s="1139">
        <v>8.1379999999999999</v>
      </c>
      <c r="L263" s="1139">
        <v>7.53</v>
      </c>
      <c r="M263" s="1139">
        <v>8.0120000000000005</v>
      </c>
    </row>
    <row r="264" spans="1:13" x14ac:dyDescent="0.25">
      <c r="A264" s="1139">
        <v>10</v>
      </c>
      <c r="B264" s="1139">
        <v>1</v>
      </c>
      <c r="C264" s="1139"/>
      <c r="D264" s="1139">
        <v>4</v>
      </c>
      <c r="E264" s="1139" t="s">
        <v>916</v>
      </c>
      <c r="F264" s="1139">
        <v>-187.35900000000001</v>
      </c>
      <c r="G264" s="1139">
        <v>-238.63200000000001</v>
      </c>
      <c r="H264" s="1139">
        <v>9.9499999999999993</v>
      </c>
      <c r="I264" s="1139">
        <v>10.006</v>
      </c>
      <c r="J264" s="1139">
        <v>9.8610000000000007</v>
      </c>
      <c r="K264" s="1139">
        <v>9.8610000000000007</v>
      </c>
      <c r="L264" s="1139">
        <v>10.131</v>
      </c>
      <c r="M264" s="1139">
        <v>9.9649999999999999</v>
      </c>
    </row>
    <row r="265" spans="1:13" x14ac:dyDescent="0.25">
      <c r="A265" s="1139">
        <v>10</v>
      </c>
      <c r="B265" s="1139">
        <v>1</v>
      </c>
      <c r="C265" s="1139"/>
      <c r="D265" s="1139">
        <v>3</v>
      </c>
      <c r="E265" s="1139" t="s">
        <v>916</v>
      </c>
      <c r="F265" s="1139">
        <v>-252.173</v>
      </c>
      <c r="G265" s="1139">
        <v>-338.596</v>
      </c>
      <c r="H265" s="1139">
        <v>10.653</v>
      </c>
      <c r="I265" s="1139">
        <v>10.629</v>
      </c>
      <c r="J265" s="1139">
        <v>10.641</v>
      </c>
      <c r="K265" s="1139">
        <v>10.641</v>
      </c>
      <c r="L265" s="1139">
        <v>10.818</v>
      </c>
      <c r="M265" s="1139">
        <v>10.597</v>
      </c>
    </row>
    <row r="266" spans="1:13" x14ac:dyDescent="0.25">
      <c r="A266" s="1139">
        <v>10</v>
      </c>
      <c r="B266" s="1139">
        <v>1</v>
      </c>
      <c r="C266" s="1139"/>
      <c r="D266" s="1139">
        <v>2</v>
      </c>
      <c r="E266" s="1139" t="s">
        <v>916</v>
      </c>
      <c r="F266" s="1139">
        <v>-437.92399999999998</v>
      </c>
      <c r="G266" s="1139">
        <v>-705.94100000000003</v>
      </c>
      <c r="H266" s="1139">
        <v>12.489000000000001</v>
      </c>
      <c r="I266" s="1139">
        <v>12.622999999999999</v>
      </c>
      <c r="J266" s="1139">
        <v>12.686</v>
      </c>
      <c r="K266" s="1139">
        <v>12.686</v>
      </c>
      <c r="L266" s="1139">
        <v>4.1139999999999999</v>
      </c>
      <c r="M266" s="1139">
        <v>12.581</v>
      </c>
    </row>
    <row r="267" spans="1:13" x14ac:dyDescent="0.25">
      <c r="A267" s="1139">
        <v>10</v>
      </c>
      <c r="B267" s="1139">
        <v>1</v>
      </c>
      <c r="C267" s="1139"/>
      <c r="D267" s="1139">
        <v>1</v>
      </c>
      <c r="E267" s="1139" t="s">
        <v>916</v>
      </c>
      <c r="F267" s="1139">
        <v>2323.393</v>
      </c>
      <c r="G267" s="1139">
        <v>3038.098</v>
      </c>
      <c r="H267" s="1139">
        <v>65.323999999999998</v>
      </c>
      <c r="I267" s="1139">
        <v>83.819000000000003</v>
      </c>
      <c r="J267" s="1139">
        <v>-38.122</v>
      </c>
      <c r="K267" s="1139">
        <v>-38.122</v>
      </c>
      <c r="L267" s="1139">
        <v>295.55200000000002</v>
      </c>
      <c r="M267" s="1139">
        <v>74.111999999999995</v>
      </c>
    </row>
    <row r="268" spans="1:13" x14ac:dyDescent="0.25">
      <c r="A268" s="1139">
        <v>10</v>
      </c>
      <c r="B268" s="1139">
        <v>8</v>
      </c>
      <c r="C268" s="1139"/>
      <c r="D268" s="1139">
        <v>6</v>
      </c>
      <c r="E268" s="1139" t="s">
        <v>916</v>
      </c>
      <c r="F268" s="1139">
        <v>-389.76499999999999</v>
      </c>
      <c r="G268" s="1139">
        <v>-425.952</v>
      </c>
      <c r="H268" s="1139">
        <v>16.733000000000001</v>
      </c>
      <c r="I268" s="1139">
        <v>16.437999999999999</v>
      </c>
      <c r="J268" s="1139">
        <v>14.702999999999999</v>
      </c>
      <c r="K268" s="1139">
        <v>14.702999999999999</v>
      </c>
      <c r="L268" s="1139">
        <v>20.373999999999999</v>
      </c>
      <c r="M268" s="1139">
        <v>15.779</v>
      </c>
    </row>
    <row r="269" spans="1:13" x14ac:dyDescent="0.25">
      <c r="A269" s="1139">
        <v>10</v>
      </c>
      <c r="B269" s="1139">
        <v>8</v>
      </c>
      <c r="C269" s="1139"/>
      <c r="D269" s="1139">
        <v>5</v>
      </c>
      <c r="E269" s="1139" t="s">
        <v>916</v>
      </c>
      <c r="F269" s="1139">
        <v>-194.88300000000001</v>
      </c>
      <c r="G269" s="1139">
        <v>-230.61500000000001</v>
      </c>
      <c r="H269" s="1139">
        <v>19.481999999999999</v>
      </c>
      <c r="I269" s="1139">
        <v>19.72</v>
      </c>
      <c r="J269" s="1139">
        <v>20.111999999999998</v>
      </c>
      <c r="K269" s="1139">
        <v>20.111999999999998</v>
      </c>
      <c r="L269" s="1139">
        <v>17.12</v>
      </c>
      <c r="M269" s="1139">
        <v>19.405000000000001</v>
      </c>
    </row>
    <row r="270" spans="1:13" x14ac:dyDescent="0.25">
      <c r="A270" s="1139">
        <v>10</v>
      </c>
      <c r="B270" s="1139">
        <v>8</v>
      </c>
      <c r="C270" s="1139"/>
      <c r="D270" s="1139">
        <v>4</v>
      </c>
      <c r="E270" s="1139" t="s">
        <v>916</v>
      </c>
      <c r="F270" s="1139">
        <v>-309.33100000000002</v>
      </c>
      <c r="G270" s="1139">
        <v>-368.483</v>
      </c>
      <c r="H270" s="1139">
        <v>26.727</v>
      </c>
      <c r="I270" s="1139">
        <v>27.116</v>
      </c>
      <c r="J270" s="1139">
        <v>26.067</v>
      </c>
      <c r="K270" s="1139">
        <v>26.067</v>
      </c>
      <c r="L270" s="1139">
        <v>28.103999999999999</v>
      </c>
      <c r="M270" s="1139">
        <v>26.888999999999999</v>
      </c>
    </row>
    <row r="271" spans="1:13" x14ac:dyDescent="0.25">
      <c r="A271" s="1139">
        <v>10</v>
      </c>
      <c r="B271" s="1139">
        <v>8</v>
      </c>
      <c r="C271" s="1139"/>
      <c r="D271" s="1139">
        <v>3</v>
      </c>
      <c r="E271" s="1139" t="s">
        <v>916</v>
      </c>
      <c r="F271" s="1139">
        <v>-394.00799999999998</v>
      </c>
      <c r="G271" s="1139">
        <v>-487.67899999999997</v>
      </c>
      <c r="H271" s="1139">
        <v>28.347999999999999</v>
      </c>
      <c r="I271" s="1139">
        <v>27.931999999999999</v>
      </c>
      <c r="J271" s="1139">
        <v>27.806000000000001</v>
      </c>
      <c r="K271" s="1139">
        <v>27.806000000000001</v>
      </c>
      <c r="L271" s="1139">
        <v>33.058</v>
      </c>
      <c r="M271" s="1139">
        <v>27.72</v>
      </c>
    </row>
    <row r="272" spans="1:13" x14ac:dyDescent="0.25">
      <c r="A272" s="1139">
        <v>10</v>
      </c>
      <c r="B272" s="1139">
        <v>8</v>
      </c>
      <c r="C272" s="1139"/>
      <c r="D272" s="1139">
        <v>2</v>
      </c>
      <c r="E272" s="1139" t="s">
        <v>916</v>
      </c>
      <c r="F272" s="1139">
        <v>-725.63699999999994</v>
      </c>
      <c r="G272" s="1139">
        <v>-1081.9690000000001</v>
      </c>
      <c r="H272" s="1139">
        <v>44.814</v>
      </c>
      <c r="I272" s="1139">
        <v>45.798999999999999</v>
      </c>
      <c r="J272" s="1139">
        <v>46.447000000000003</v>
      </c>
      <c r="K272" s="1139">
        <v>46.447000000000003</v>
      </c>
      <c r="L272" s="1139">
        <v>-23.559000000000001</v>
      </c>
      <c r="M272" s="1139">
        <v>45.51</v>
      </c>
    </row>
    <row r="273" spans="1:13" x14ac:dyDescent="0.25">
      <c r="A273" s="1139">
        <v>10</v>
      </c>
      <c r="B273" s="1139">
        <v>8</v>
      </c>
      <c r="C273" s="1139"/>
      <c r="D273" s="1139">
        <v>1</v>
      </c>
      <c r="E273" s="1139" t="s">
        <v>916</v>
      </c>
      <c r="F273" s="1139">
        <v>132392.10800000001</v>
      </c>
      <c r="G273" s="1139">
        <v>169655.554</v>
      </c>
      <c r="H273" s="1139">
        <v>6245.97</v>
      </c>
      <c r="I273" s="1139">
        <v>7880.8549999999996</v>
      </c>
      <c r="J273" s="1139">
        <v>-7302.098</v>
      </c>
      <c r="K273" s="1139">
        <v>-7302.0959999999995</v>
      </c>
      <c r="L273" s="1139">
        <v>21965.171999999999</v>
      </c>
      <c r="M273" s="1139">
        <v>6788.9709999999995</v>
      </c>
    </row>
    <row r="274" spans="1:13" x14ac:dyDescent="0.25">
      <c r="A274" s="1139">
        <v>10</v>
      </c>
      <c r="B274" s="1139">
        <v>15</v>
      </c>
      <c r="C274" s="1139"/>
      <c r="D274" s="1139">
        <v>6</v>
      </c>
      <c r="E274" s="1139" t="s">
        <v>916</v>
      </c>
      <c r="F274" s="1139">
        <v>125.631</v>
      </c>
      <c r="G274" s="1139">
        <v>135.39599999999999</v>
      </c>
      <c r="H274" s="1139">
        <v>17.911000000000001</v>
      </c>
      <c r="I274" s="1139">
        <v>17.628</v>
      </c>
      <c r="J274" s="1139">
        <v>15.709</v>
      </c>
      <c r="K274" s="1139">
        <v>15.709</v>
      </c>
      <c r="L274" s="1139">
        <v>21.855</v>
      </c>
      <c r="M274" s="1139">
        <v>16.870999999999999</v>
      </c>
    </row>
    <row r="275" spans="1:13" x14ac:dyDescent="0.25">
      <c r="A275" s="1139">
        <v>10</v>
      </c>
      <c r="B275" s="1139">
        <v>15</v>
      </c>
      <c r="C275" s="1139"/>
      <c r="D275" s="1139">
        <v>5</v>
      </c>
      <c r="E275" s="1139" t="s">
        <v>916</v>
      </c>
      <c r="F275" s="1139">
        <v>74.921999999999997</v>
      </c>
      <c r="G275" s="1139">
        <v>101.663</v>
      </c>
      <c r="H275" s="1139">
        <v>20.831</v>
      </c>
      <c r="I275" s="1139">
        <v>21.088999999999999</v>
      </c>
      <c r="J275" s="1139">
        <v>21.460999999999999</v>
      </c>
      <c r="K275" s="1139">
        <v>21.460999999999999</v>
      </c>
      <c r="L275" s="1139">
        <v>18.427</v>
      </c>
      <c r="M275" s="1139">
        <v>20.779</v>
      </c>
    </row>
    <row r="276" spans="1:13" x14ac:dyDescent="0.25">
      <c r="A276" s="1139">
        <v>10</v>
      </c>
      <c r="B276" s="1139">
        <v>15</v>
      </c>
      <c r="C276" s="1139"/>
      <c r="D276" s="1139">
        <v>4</v>
      </c>
      <c r="E276" s="1139" t="s">
        <v>916</v>
      </c>
      <c r="F276" s="1139">
        <v>127.38</v>
      </c>
      <c r="G276" s="1139">
        <v>163.947</v>
      </c>
      <c r="H276" s="1139">
        <v>29.132999999999999</v>
      </c>
      <c r="I276" s="1139">
        <v>29.518999999999998</v>
      </c>
      <c r="J276" s="1139">
        <v>28.381</v>
      </c>
      <c r="K276" s="1139">
        <v>28.381</v>
      </c>
      <c r="L276" s="1139">
        <v>30.911999999999999</v>
      </c>
      <c r="M276" s="1139">
        <v>29.271999999999998</v>
      </c>
    </row>
    <row r="277" spans="1:13" x14ac:dyDescent="0.25">
      <c r="A277" s="1139">
        <v>10</v>
      </c>
      <c r="B277" s="1139">
        <v>15</v>
      </c>
      <c r="C277" s="1139"/>
      <c r="D277" s="1139">
        <v>3</v>
      </c>
      <c r="E277" s="1139" t="s">
        <v>916</v>
      </c>
      <c r="F277" s="1139">
        <v>163.34100000000001</v>
      </c>
      <c r="G277" s="1139">
        <v>222.511</v>
      </c>
      <c r="H277" s="1139">
        <v>32.932000000000002</v>
      </c>
      <c r="I277" s="1139">
        <v>32.671999999999997</v>
      </c>
      <c r="J277" s="1139">
        <v>32.659999999999997</v>
      </c>
      <c r="K277" s="1139">
        <v>32.659999999999997</v>
      </c>
      <c r="L277" s="1139">
        <v>35.531999999999996</v>
      </c>
      <c r="M277" s="1139">
        <v>32.460999999999999</v>
      </c>
    </row>
    <row r="278" spans="1:13" x14ac:dyDescent="0.25">
      <c r="A278" s="1139">
        <v>10</v>
      </c>
      <c r="B278" s="1139">
        <v>15</v>
      </c>
      <c r="C278" s="1139"/>
      <c r="D278" s="1139">
        <v>2</v>
      </c>
      <c r="E278" s="1139" t="s">
        <v>916</v>
      </c>
      <c r="F278" s="1139">
        <v>540.82100000000003</v>
      </c>
      <c r="G278" s="1139">
        <v>899.80799999999999</v>
      </c>
      <c r="H278" s="1139">
        <v>34.372999999999998</v>
      </c>
      <c r="I278" s="1139">
        <v>35.304000000000002</v>
      </c>
      <c r="J278" s="1139">
        <v>35.706000000000003</v>
      </c>
      <c r="K278" s="1139">
        <v>35.706000000000003</v>
      </c>
      <c r="L278" s="1139">
        <v>-24.224</v>
      </c>
      <c r="M278" s="1139">
        <v>35.039000000000001</v>
      </c>
    </row>
    <row r="279" spans="1:13" x14ac:dyDescent="0.25">
      <c r="A279" s="1139">
        <v>10</v>
      </c>
      <c r="B279" s="1139">
        <v>15</v>
      </c>
      <c r="C279" s="1139"/>
      <c r="D279" s="1139">
        <v>1</v>
      </c>
      <c r="E279" s="1139" t="s">
        <v>916</v>
      </c>
      <c r="F279" s="1139">
        <v>-2856.3330000000001</v>
      </c>
      <c r="G279" s="1139">
        <v>-4241.5280000000002</v>
      </c>
      <c r="H279" s="1139">
        <v>-3420.0990000000002</v>
      </c>
      <c r="I279" s="1139">
        <v>-2001.8989999999999</v>
      </c>
      <c r="J279" s="1139">
        <v>-7485.4129999999996</v>
      </c>
      <c r="K279" s="1139">
        <v>-7485.4110000000001</v>
      </c>
      <c r="L279" s="1139">
        <v>580.06399999999996</v>
      </c>
      <c r="M279" s="1139">
        <v>-2140.5520000000001</v>
      </c>
    </row>
    <row r="280" spans="1:13" x14ac:dyDescent="0.25">
      <c r="A280" s="1139">
        <v>10</v>
      </c>
      <c r="B280" s="1139">
        <v>22</v>
      </c>
      <c r="C280" s="1139"/>
      <c r="D280" s="1139">
        <v>6</v>
      </c>
      <c r="E280" s="1139" t="s">
        <v>916</v>
      </c>
      <c r="F280" s="1139">
        <v>232.626</v>
      </c>
      <c r="G280" s="1139">
        <v>262.834</v>
      </c>
      <c r="H280" s="1139">
        <v>16.456</v>
      </c>
      <c r="I280" s="1139">
        <v>16.175000000000001</v>
      </c>
      <c r="J280" s="1139">
        <v>14.151999999999999</v>
      </c>
      <c r="K280" s="1139">
        <v>14.153</v>
      </c>
      <c r="L280" s="1139">
        <v>20.559000000000001</v>
      </c>
      <c r="M280" s="1139">
        <v>15.337999999999999</v>
      </c>
    </row>
    <row r="281" spans="1:13" x14ac:dyDescent="0.25">
      <c r="A281" s="1139">
        <v>10</v>
      </c>
      <c r="B281" s="1139">
        <v>22</v>
      </c>
      <c r="C281" s="1139"/>
      <c r="D281" s="1139">
        <v>5</v>
      </c>
      <c r="E281" s="1139" t="s">
        <v>916</v>
      </c>
      <c r="F281" s="1139">
        <v>140.26499999999999</v>
      </c>
      <c r="G281" s="1139">
        <v>131.971</v>
      </c>
      <c r="H281" s="1139">
        <v>19.687999999999999</v>
      </c>
      <c r="I281" s="1139">
        <v>19.937000000000001</v>
      </c>
      <c r="J281" s="1139">
        <v>20.292000000000002</v>
      </c>
      <c r="K281" s="1139">
        <v>20.292000000000002</v>
      </c>
      <c r="L281" s="1139">
        <v>17.414000000000001</v>
      </c>
      <c r="M281" s="1139">
        <v>19.599</v>
      </c>
    </row>
    <row r="282" spans="1:13" x14ac:dyDescent="0.25">
      <c r="A282" s="1139">
        <v>10</v>
      </c>
      <c r="B282" s="1139">
        <v>22</v>
      </c>
      <c r="C282" s="1139"/>
      <c r="D282" s="1139">
        <v>4</v>
      </c>
      <c r="E282" s="1139" t="s">
        <v>916</v>
      </c>
      <c r="F282" s="1139">
        <v>233.511</v>
      </c>
      <c r="G282" s="1139">
        <v>244.49100000000001</v>
      </c>
      <c r="H282" s="1139">
        <v>27.216999999999999</v>
      </c>
      <c r="I282" s="1139">
        <v>27.626999999999999</v>
      </c>
      <c r="J282" s="1139">
        <v>26.55</v>
      </c>
      <c r="K282" s="1139">
        <v>26.55</v>
      </c>
      <c r="L282" s="1139">
        <v>28.565000000000001</v>
      </c>
      <c r="M282" s="1139">
        <v>27.384</v>
      </c>
    </row>
    <row r="283" spans="1:13" x14ac:dyDescent="0.25">
      <c r="A283" s="1139">
        <v>10</v>
      </c>
      <c r="B283" s="1139">
        <v>22</v>
      </c>
      <c r="C283" s="1139"/>
      <c r="D283" s="1139">
        <v>3</v>
      </c>
      <c r="E283" s="1139" t="s">
        <v>916</v>
      </c>
      <c r="F283" s="1139">
        <v>266.10700000000003</v>
      </c>
      <c r="G283" s="1139">
        <v>276.11700000000002</v>
      </c>
      <c r="H283" s="1139">
        <v>29.161999999999999</v>
      </c>
      <c r="I283" s="1139">
        <v>28.792000000000002</v>
      </c>
      <c r="J283" s="1139">
        <v>28.664999999999999</v>
      </c>
      <c r="K283" s="1139">
        <v>28.664999999999999</v>
      </c>
      <c r="L283" s="1139">
        <v>33.444000000000003</v>
      </c>
      <c r="M283" s="1139">
        <v>28.562999999999999</v>
      </c>
    </row>
    <row r="284" spans="1:13" x14ac:dyDescent="0.25">
      <c r="A284" s="1139">
        <v>10</v>
      </c>
      <c r="B284" s="1139">
        <v>22</v>
      </c>
      <c r="C284" s="1139"/>
      <c r="D284" s="1139">
        <v>2</v>
      </c>
      <c r="E284" s="1139" t="s">
        <v>916</v>
      </c>
      <c r="F284" s="1139">
        <v>436.59199999999998</v>
      </c>
      <c r="G284" s="1139">
        <v>523.25599999999997</v>
      </c>
      <c r="H284" s="1139">
        <v>45.564</v>
      </c>
      <c r="I284" s="1139">
        <v>46.567</v>
      </c>
      <c r="J284" s="1139">
        <v>47.216999999999999</v>
      </c>
      <c r="K284" s="1139">
        <v>47.216999999999999</v>
      </c>
      <c r="L284" s="1139">
        <v>-23.672999999999998</v>
      </c>
      <c r="M284" s="1139">
        <v>46.26</v>
      </c>
    </row>
    <row r="285" spans="1:13" x14ac:dyDescent="0.25">
      <c r="A285" s="1139">
        <v>10</v>
      </c>
      <c r="B285" s="1139">
        <v>22</v>
      </c>
      <c r="C285" s="1139"/>
      <c r="D285" s="1139">
        <v>1</v>
      </c>
      <c r="E285" s="1139" t="s">
        <v>916</v>
      </c>
      <c r="F285" s="1139">
        <v>-88732.737999999998</v>
      </c>
      <c r="G285" s="1139" t="s">
        <v>917</v>
      </c>
      <c r="H285" s="1139">
        <v>7282.6809999999996</v>
      </c>
      <c r="I285" s="1139">
        <v>8937.01</v>
      </c>
      <c r="J285" s="1139">
        <v>-2147.4830000000002</v>
      </c>
      <c r="K285" s="1139">
        <v>-2147.4810000000002</v>
      </c>
      <c r="L285" s="1139">
        <v>14921.087</v>
      </c>
      <c r="M285" s="1139">
        <v>8257.5049999999992</v>
      </c>
    </row>
    <row r="286" spans="1:13" x14ac:dyDescent="0.25">
      <c r="A286" s="1139">
        <v>10</v>
      </c>
      <c r="B286" s="1139">
        <v>25</v>
      </c>
      <c r="C286" s="1139"/>
      <c r="D286" s="1139">
        <v>6</v>
      </c>
      <c r="E286" s="1139" t="s">
        <v>916</v>
      </c>
      <c r="F286" s="1139">
        <v>333.363</v>
      </c>
      <c r="G286" s="1139">
        <v>344.90800000000002</v>
      </c>
      <c r="H286" s="1139">
        <v>6.9569999999999999</v>
      </c>
      <c r="I286" s="1139">
        <v>6.88</v>
      </c>
      <c r="J286" s="1139">
        <v>6.5019999999999998</v>
      </c>
      <c r="K286" s="1139">
        <v>6.5019999999999998</v>
      </c>
      <c r="L286" s="1139">
        <v>7.8179999999999996</v>
      </c>
      <c r="M286" s="1139">
        <v>6.7309999999999999</v>
      </c>
    </row>
    <row r="287" spans="1:13" x14ac:dyDescent="0.25">
      <c r="A287" s="1139">
        <v>10</v>
      </c>
      <c r="B287" s="1139">
        <v>25</v>
      </c>
      <c r="C287" s="1139"/>
      <c r="D287" s="1139">
        <v>5</v>
      </c>
      <c r="E287" s="1139" t="s">
        <v>916</v>
      </c>
      <c r="F287" s="1139">
        <v>219.96799999999999</v>
      </c>
      <c r="G287" s="1139">
        <v>282.05700000000002</v>
      </c>
      <c r="H287" s="1139">
        <v>7.7679999999999998</v>
      </c>
      <c r="I287" s="1139">
        <v>7.8239999999999998</v>
      </c>
      <c r="J287" s="1139">
        <v>7.907</v>
      </c>
      <c r="K287" s="1139">
        <v>7.907</v>
      </c>
      <c r="L287" s="1139">
        <v>7.2290000000000001</v>
      </c>
      <c r="M287" s="1139">
        <v>7.7770000000000001</v>
      </c>
    </row>
    <row r="288" spans="1:13" x14ac:dyDescent="0.25">
      <c r="A288" s="1139">
        <v>10</v>
      </c>
      <c r="B288" s="1139">
        <v>25</v>
      </c>
      <c r="C288" s="1139"/>
      <c r="D288" s="1139">
        <v>4</v>
      </c>
      <c r="E288" s="1139" t="s">
        <v>916</v>
      </c>
      <c r="F288" s="1139">
        <v>257.97000000000003</v>
      </c>
      <c r="G288" s="1139">
        <v>322.33600000000001</v>
      </c>
      <c r="H288" s="1139">
        <v>9.5879999999999992</v>
      </c>
      <c r="I288" s="1139">
        <v>9.6379999999999999</v>
      </c>
      <c r="J288" s="1139">
        <v>9.49</v>
      </c>
      <c r="K288" s="1139">
        <v>9.49</v>
      </c>
      <c r="L288" s="1139">
        <v>9.8260000000000005</v>
      </c>
      <c r="M288" s="1139">
        <v>9.6029999999999998</v>
      </c>
    </row>
    <row r="289" spans="1:13" x14ac:dyDescent="0.25">
      <c r="A289" s="1139">
        <v>10</v>
      </c>
      <c r="B289" s="1139">
        <v>25</v>
      </c>
      <c r="C289" s="1139"/>
      <c r="D289" s="1139">
        <v>3</v>
      </c>
      <c r="E289" s="1139" t="s">
        <v>916</v>
      </c>
      <c r="F289" s="1139">
        <v>355.06200000000001</v>
      </c>
      <c r="G289" s="1139">
        <v>469.24200000000002</v>
      </c>
      <c r="H289" s="1139">
        <v>10.112</v>
      </c>
      <c r="I289" s="1139">
        <v>10.071</v>
      </c>
      <c r="J289" s="1139">
        <v>10.077</v>
      </c>
      <c r="K289" s="1139">
        <v>10.077</v>
      </c>
      <c r="L289" s="1139">
        <v>10.49</v>
      </c>
      <c r="M289" s="1139">
        <v>10.045</v>
      </c>
    </row>
    <row r="290" spans="1:13" x14ac:dyDescent="0.25">
      <c r="A290" s="1139">
        <v>10</v>
      </c>
      <c r="B290" s="1139">
        <v>25</v>
      </c>
      <c r="C290" s="1139"/>
      <c r="D290" s="1139">
        <v>2</v>
      </c>
      <c r="E290" s="1139" t="s">
        <v>916</v>
      </c>
      <c r="F290" s="1139">
        <v>615.178</v>
      </c>
      <c r="G290" s="1139">
        <v>976.60500000000002</v>
      </c>
      <c r="H290" s="1139">
        <v>12.064</v>
      </c>
      <c r="I290" s="1139">
        <v>12.199</v>
      </c>
      <c r="J290" s="1139">
        <v>12.255000000000001</v>
      </c>
      <c r="K290" s="1139">
        <v>12.255000000000001</v>
      </c>
      <c r="L290" s="1139">
        <v>3.8149999999999999</v>
      </c>
      <c r="M290" s="1139">
        <v>12.163</v>
      </c>
    </row>
    <row r="291" spans="1:13" x14ac:dyDescent="0.25">
      <c r="A291" s="1139">
        <v>10</v>
      </c>
      <c r="B291" s="1139">
        <v>25</v>
      </c>
      <c r="C291" s="1139"/>
      <c r="D291" s="1139">
        <v>1</v>
      </c>
      <c r="E291" s="1139" t="s">
        <v>916</v>
      </c>
      <c r="F291" s="1139">
        <v>-2182.875</v>
      </c>
      <c r="G291" s="1139">
        <v>-2880.6529999999998</v>
      </c>
      <c r="H291" s="1139">
        <v>108.215</v>
      </c>
      <c r="I291" s="1139">
        <v>117.337</v>
      </c>
      <c r="J291" s="1139">
        <v>75.137</v>
      </c>
      <c r="K291" s="1139">
        <v>75.137</v>
      </c>
      <c r="L291" s="1139">
        <v>169.446</v>
      </c>
      <c r="M291" s="1139">
        <v>114.708</v>
      </c>
    </row>
    <row r="292" spans="1:13" x14ac:dyDescent="0.25">
      <c r="A292" s="1139">
        <v>11</v>
      </c>
      <c r="B292" s="1139">
        <v>2</v>
      </c>
      <c r="C292" s="1139"/>
      <c r="D292" s="1139">
        <v>6</v>
      </c>
      <c r="E292" s="1139" t="s">
        <v>916</v>
      </c>
      <c r="F292" s="1139">
        <v>-356.55099999999999</v>
      </c>
      <c r="G292" s="1139">
        <v>-334.83100000000002</v>
      </c>
      <c r="H292" s="1139">
        <v>6.0709999999999997</v>
      </c>
      <c r="I292" s="1139">
        <v>5.782</v>
      </c>
      <c r="J292" s="1139">
        <v>5.5110000000000001</v>
      </c>
      <c r="K292" s="1139">
        <v>5.5110000000000001</v>
      </c>
      <c r="L292" s="1139">
        <v>6.9989999999999997</v>
      </c>
      <c r="M292" s="1139">
        <v>5.4950000000000001</v>
      </c>
    </row>
    <row r="293" spans="1:13" x14ac:dyDescent="0.25">
      <c r="A293" s="1139">
        <v>11</v>
      </c>
      <c r="B293" s="1139">
        <v>2</v>
      </c>
      <c r="C293" s="1139"/>
      <c r="D293" s="1139">
        <v>5</v>
      </c>
      <c r="E293" s="1139" t="s">
        <v>916</v>
      </c>
      <c r="F293" s="1139">
        <v>-196.54499999999999</v>
      </c>
      <c r="G293" s="1139">
        <v>-235.9</v>
      </c>
      <c r="H293" s="1139">
        <v>6.9749999999999996</v>
      </c>
      <c r="I293" s="1139">
        <v>7.0979999999999999</v>
      </c>
      <c r="J293" s="1139">
        <v>7.0510000000000002</v>
      </c>
      <c r="K293" s="1139">
        <v>7.0510000000000002</v>
      </c>
      <c r="L293" s="1139">
        <v>6.5990000000000002</v>
      </c>
      <c r="M293" s="1139">
        <v>7.024</v>
      </c>
    </row>
    <row r="294" spans="1:13" x14ac:dyDescent="0.25">
      <c r="A294" s="1139">
        <v>11</v>
      </c>
      <c r="B294" s="1139">
        <v>2</v>
      </c>
      <c r="C294" s="1139"/>
      <c r="D294" s="1139">
        <v>4</v>
      </c>
      <c r="E294" s="1139" t="s">
        <v>916</v>
      </c>
      <c r="F294" s="1139">
        <v>-257.16300000000001</v>
      </c>
      <c r="G294" s="1139">
        <v>-303.46699999999998</v>
      </c>
      <c r="H294" s="1139">
        <v>8.4779999999999998</v>
      </c>
      <c r="I294" s="1139">
        <v>8.5039999999999996</v>
      </c>
      <c r="J294" s="1139">
        <v>8.4390000000000001</v>
      </c>
      <c r="K294" s="1139">
        <v>8.4390000000000001</v>
      </c>
      <c r="L294" s="1139">
        <v>8.5909999999999993</v>
      </c>
      <c r="M294" s="1139">
        <v>8.4570000000000007</v>
      </c>
    </row>
    <row r="295" spans="1:13" x14ac:dyDescent="0.25">
      <c r="A295" s="1139">
        <v>11</v>
      </c>
      <c r="B295" s="1139">
        <v>2</v>
      </c>
      <c r="C295" s="1139"/>
      <c r="D295" s="1139">
        <v>3</v>
      </c>
      <c r="E295" s="1139" t="s">
        <v>916</v>
      </c>
      <c r="F295" s="1139">
        <v>-413.14400000000001</v>
      </c>
      <c r="G295" s="1139">
        <v>-548.64400000000001</v>
      </c>
      <c r="H295" s="1139">
        <v>9.1709999999999994</v>
      </c>
      <c r="I295" s="1139">
        <v>9.1639999999999997</v>
      </c>
      <c r="J295" s="1139">
        <v>9.1630000000000003</v>
      </c>
      <c r="K295" s="1139">
        <v>9.1630000000000003</v>
      </c>
      <c r="L295" s="1139">
        <v>9.1929999999999996</v>
      </c>
      <c r="M295" s="1139">
        <v>9.1219999999999999</v>
      </c>
    </row>
    <row r="296" spans="1:13" x14ac:dyDescent="0.25">
      <c r="A296" s="1139">
        <v>11</v>
      </c>
      <c r="B296" s="1139">
        <v>2</v>
      </c>
      <c r="C296" s="1139"/>
      <c r="D296" s="1139">
        <v>2</v>
      </c>
      <c r="E296" s="1139" t="s">
        <v>916</v>
      </c>
      <c r="F296" s="1139">
        <v>-1306.6079999999999</v>
      </c>
      <c r="G296" s="1139">
        <v>-3751.6779999999999</v>
      </c>
      <c r="H296" s="1139">
        <v>10.352</v>
      </c>
      <c r="I296" s="1139">
        <v>10.708</v>
      </c>
      <c r="J296" s="1139">
        <v>10.561999999999999</v>
      </c>
      <c r="K296" s="1139">
        <v>10.561999999999999</v>
      </c>
      <c r="L296" s="1139">
        <v>3.4670000000000001</v>
      </c>
      <c r="M296" s="1139">
        <v>10.651</v>
      </c>
    </row>
    <row r="297" spans="1:13" x14ac:dyDescent="0.25">
      <c r="A297" s="1139">
        <v>11</v>
      </c>
      <c r="B297" s="1139">
        <v>2</v>
      </c>
      <c r="C297" s="1139"/>
      <c r="D297" s="1139">
        <v>1</v>
      </c>
      <c r="E297" s="1139" t="s">
        <v>916</v>
      </c>
      <c r="F297" s="1139">
        <v>10325.709000000001</v>
      </c>
      <c r="G297" s="1139">
        <v>13013.896000000001</v>
      </c>
      <c r="H297" s="1139">
        <v>-1088.4280000000001</v>
      </c>
      <c r="I297" s="1139">
        <v>-715.71</v>
      </c>
      <c r="J297" s="1139">
        <v>-1209.752</v>
      </c>
      <c r="K297" s="1139">
        <v>-1209.752</v>
      </c>
      <c r="L297" s="1139">
        <v>-9443.4860000000008</v>
      </c>
      <c r="M297" s="1139">
        <v>-771.52599999999995</v>
      </c>
    </row>
    <row r="298" spans="1:13" x14ac:dyDescent="0.25">
      <c r="A298" s="1139">
        <v>11</v>
      </c>
      <c r="B298" s="1139">
        <v>9</v>
      </c>
      <c r="C298" s="1139"/>
      <c r="D298" s="1139">
        <v>6</v>
      </c>
      <c r="E298" s="1139" t="s">
        <v>916</v>
      </c>
      <c r="F298" s="1139">
        <v>-72.792000000000002</v>
      </c>
      <c r="G298" s="1139">
        <v>-54.357999999999997</v>
      </c>
      <c r="H298" s="1139">
        <v>6.9379999999999997</v>
      </c>
      <c r="I298" s="1139">
        <v>6.6619999999999999</v>
      </c>
      <c r="J298" s="1139">
        <v>6.423</v>
      </c>
      <c r="K298" s="1139">
        <v>6.423</v>
      </c>
      <c r="L298" s="1139">
        <v>7.8040000000000003</v>
      </c>
      <c r="M298" s="1139">
        <v>6.4089999999999998</v>
      </c>
    </row>
    <row r="299" spans="1:13" x14ac:dyDescent="0.25">
      <c r="A299" s="1139">
        <v>11</v>
      </c>
      <c r="B299" s="1139">
        <v>9</v>
      </c>
      <c r="C299" s="1139"/>
      <c r="D299" s="1139">
        <v>5</v>
      </c>
      <c r="E299" s="1139" t="s">
        <v>916</v>
      </c>
      <c r="F299" s="1139">
        <v>-49.128999999999998</v>
      </c>
      <c r="G299" s="1139">
        <v>-47.134</v>
      </c>
      <c r="H299" s="1139">
        <v>7.7030000000000003</v>
      </c>
      <c r="I299" s="1139">
        <v>7.819</v>
      </c>
      <c r="J299" s="1139">
        <v>7.7770000000000001</v>
      </c>
      <c r="K299" s="1139">
        <v>7.7770000000000001</v>
      </c>
      <c r="L299" s="1139">
        <v>7.3410000000000002</v>
      </c>
      <c r="M299" s="1139">
        <v>7.7530000000000001</v>
      </c>
    </row>
    <row r="300" spans="1:13" x14ac:dyDescent="0.25">
      <c r="A300" s="1139">
        <v>11</v>
      </c>
      <c r="B300" s="1139">
        <v>9</v>
      </c>
      <c r="C300" s="1139"/>
      <c r="D300" s="1139">
        <v>4</v>
      </c>
      <c r="E300" s="1139" t="s">
        <v>916</v>
      </c>
      <c r="F300" s="1139">
        <v>-55.85</v>
      </c>
      <c r="G300" s="1139">
        <v>-50.682000000000002</v>
      </c>
      <c r="H300" s="1139">
        <v>9.4049999999999994</v>
      </c>
      <c r="I300" s="1139">
        <v>9.4239999999999995</v>
      </c>
      <c r="J300" s="1139">
        <v>9.3659999999999997</v>
      </c>
      <c r="K300" s="1139">
        <v>9.3659999999999997</v>
      </c>
      <c r="L300" s="1139">
        <v>9.5239999999999991</v>
      </c>
      <c r="M300" s="1139">
        <v>9.3810000000000002</v>
      </c>
    </row>
    <row r="301" spans="1:13" x14ac:dyDescent="0.25">
      <c r="A301" s="1139">
        <v>11</v>
      </c>
      <c r="B301" s="1139">
        <v>9</v>
      </c>
      <c r="C301" s="1139"/>
      <c r="D301" s="1139">
        <v>3</v>
      </c>
      <c r="E301" s="1139" t="s">
        <v>916</v>
      </c>
      <c r="F301" s="1139">
        <v>-72.594999999999999</v>
      </c>
      <c r="G301" s="1139">
        <v>-70.878</v>
      </c>
      <c r="H301" s="1139">
        <v>10.069000000000001</v>
      </c>
      <c r="I301" s="1139">
        <v>10.071</v>
      </c>
      <c r="J301" s="1139">
        <v>10.068</v>
      </c>
      <c r="K301" s="1139">
        <v>10.068</v>
      </c>
      <c r="L301" s="1139">
        <v>10.042999999999999</v>
      </c>
      <c r="M301" s="1139">
        <v>10.032</v>
      </c>
    </row>
    <row r="302" spans="1:13" x14ac:dyDescent="0.25">
      <c r="A302" s="1139">
        <v>11</v>
      </c>
      <c r="B302" s="1139">
        <v>9</v>
      </c>
      <c r="C302" s="1139"/>
      <c r="D302" s="1139">
        <v>2</v>
      </c>
      <c r="E302" s="1139" t="s">
        <v>916</v>
      </c>
      <c r="F302" s="1139">
        <v>-284.86099999999999</v>
      </c>
      <c r="G302" s="1139">
        <v>-609.61099999999999</v>
      </c>
      <c r="H302" s="1139">
        <v>10.737</v>
      </c>
      <c r="I302" s="1139">
        <v>11.061999999999999</v>
      </c>
      <c r="J302" s="1139">
        <v>10.92</v>
      </c>
      <c r="K302" s="1139">
        <v>10.92</v>
      </c>
      <c r="L302" s="1139">
        <v>4.6820000000000004</v>
      </c>
      <c r="M302" s="1139">
        <v>11.013</v>
      </c>
    </row>
    <row r="303" spans="1:13" x14ac:dyDescent="0.25">
      <c r="A303" s="1139">
        <v>11</v>
      </c>
      <c r="B303" s="1139">
        <v>9</v>
      </c>
      <c r="C303" s="1139"/>
      <c r="D303" s="1139">
        <v>1</v>
      </c>
      <c r="E303" s="1139" t="s">
        <v>916</v>
      </c>
      <c r="F303" s="1139">
        <v>617.97500000000002</v>
      </c>
      <c r="G303" s="1139">
        <v>609.78300000000002</v>
      </c>
      <c r="H303" s="1139">
        <v>-220.732</v>
      </c>
      <c r="I303" s="1139">
        <v>-144.93100000000001</v>
      </c>
      <c r="J303" s="1139">
        <v>-246.636</v>
      </c>
      <c r="K303" s="1139">
        <v>-246.636</v>
      </c>
      <c r="L303" s="1139">
        <v>-1672.72</v>
      </c>
      <c r="M303" s="1139">
        <v>-155.77000000000001</v>
      </c>
    </row>
    <row r="304" spans="1:13" x14ac:dyDescent="0.25">
      <c r="A304" s="1139">
        <v>11</v>
      </c>
      <c r="B304" s="1139">
        <v>16</v>
      </c>
      <c r="C304" s="1139"/>
      <c r="D304" s="1139">
        <v>6</v>
      </c>
      <c r="E304" s="1139" t="s">
        <v>916</v>
      </c>
      <c r="F304" s="1139">
        <v>190.48699999999999</v>
      </c>
      <c r="G304" s="1139">
        <v>162.381</v>
      </c>
      <c r="H304" s="1139">
        <v>2.7040000000000002</v>
      </c>
      <c r="I304" s="1139">
        <v>2.484</v>
      </c>
      <c r="J304" s="1139">
        <v>2.2789999999999999</v>
      </c>
      <c r="K304" s="1139">
        <v>2.2789999999999999</v>
      </c>
      <c r="L304" s="1139">
        <v>3.3919999999999999</v>
      </c>
      <c r="M304" s="1139">
        <v>2.2850000000000001</v>
      </c>
    </row>
    <row r="305" spans="1:13" x14ac:dyDescent="0.25">
      <c r="A305" s="1139">
        <v>11</v>
      </c>
      <c r="B305" s="1139">
        <v>16</v>
      </c>
      <c r="C305" s="1139"/>
      <c r="D305" s="1139">
        <v>5</v>
      </c>
      <c r="E305" s="1139" t="s">
        <v>916</v>
      </c>
      <c r="F305" s="1139">
        <v>81.707999999999998</v>
      </c>
      <c r="G305" s="1139">
        <v>99.727000000000004</v>
      </c>
      <c r="H305" s="1139">
        <v>3.3849999999999998</v>
      </c>
      <c r="I305" s="1139">
        <v>3.55</v>
      </c>
      <c r="J305" s="1139">
        <v>3.4980000000000002</v>
      </c>
      <c r="K305" s="1139">
        <v>3.4980000000000002</v>
      </c>
      <c r="L305" s="1139">
        <v>2.8319999999999999</v>
      </c>
      <c r="M305" s="1139">
        <v>3.4660000000000002</v>
      </c>
    </row>
    <row r="306" spans="1:13" x14ac:dyDescent="0.25">
      <c r="A306" s="1139">
        <v>11</v>
      </c>
      <c r="B306" s="1139">
        <v>16</v>
      </c>
      <c r="C306" s="1139"/>
      <c r="D306" s="1139">
        <v>4</v>
      </c>
      <c r="E306" s="1139" t="s">
        <v>916</v>
      </c>
      <c r="F306" s="1139">
        <v>116.089</v>
      </c>
      <c r="G306" s="1139">
        <v>131.428</v>
      </c>
      <c r="H306" s="1139">
        <v>3.56</v>
      </c>
      <c r="I306" s="1139">
        <v>3.5840000000000001</v>
      </c>
      <c r="J306" s="1139">
        <v>3.488</v>
      </c>
      <c r="K306" s="1139">
        <v>3.488</v>
      </c>
      <c r="L306" s="1139">
        <v>3.7959999999999998</v>
      </c>
      <c r="M306" s="1139">
        <v>3.528</v>
      </c>
    </row>
    <row r="307" spans="1:13" x14ac:dyDescent="0.25">
      <c r="A307" s="1139">
        <v>11</v>
      </c>
      <c r="B307" s="1139">
        <v>16</v>
      </c>
      <c r="C307" s="1139"/>
      <c r="D307" s="1139">
        <v>3</v>
      </c>
      <c r="E307" s="1139" t="s">
        <v>916</v>
      </c>
      <c r="F307" s="1139">
        <v>186.596</v>
      </c>
      <c r="G307" s="1139">
        <v>238.92699999999999</v>
      </c>
      <c r="H307" s="1139">
        <v>4.1630000000000003</v>
      </c>
      <c r="I307" s="1139">
        <v>4.0199999999999996</v>
      </c>
      <c r="J307" s="1139">
        <v>4.07</v>
      </c>
      <c r="K307" s="1139">
        <v>4.07</v>
      </c>
      <c r="L307" s="1139">
        <v>4.8630000000000004</v>
      </c>
      <c r="M307" s="1139">
        <v>3.9820000000000002</v>
      </c>
    </row>
    <row r="308" spans="1:13" x14ac:dyDescent="0.25">
      <c r="A308" s="1139">
        <v>11</v>
      </c>
      <c r="B308" s="1139">
        <v>16</v>
      </c>
      <c r="C308" s="1139"/>
      <c r="D308" s="1139">
        <v>2</v>
      </c>
      <c r="E308" s="1139" t="s">
        <v>916</v>
      </c>
      <c r="F308" s="1139">
        <v>662.02599999999995</v>
      </c>
      <c r="G308" s="1139">
        <v>1810.9590000000001</v>
      </c>
      <c r="H308" s="1139">
        <v>6.5810000000000004</v>
      </c>
      <c r="I308" s="1139">
        <v>7.0490000000000004</v>
      </c>
      <c r="J308" s="1139">
        <v>6.8369999999999997</v>
      </c>
      <c r="K308" s="1139">
        <v>6.8369999999999997</v>
      </c>
      <c r="L308" s="1139">
        <v>-2.1619999999999999</v>
      </c>
      <c r="M308" s="1139">
        <v>6.9880000000000004</v>
      </c>
    </row>
    <row r="309" spans="1:13" x14ac:dyDescent="0.25">
      <c r="A309" s="1139">
        <v>11</v>
      </c>
      <c r="B309" s="1139">
        <v>16</v>
      </c>
      <c r="C309" s="1139"/>
      <c r="D309" s="1139">
        <v>1</v>
      </c>
      <c r="E309" s="1139" t="s">
        <v>916</v>
      </c>
      <c r="F309" s="1139">
        <v>-876.58299999999997</v>
      </c>
      <c r="G309" s="1139">
        <v>-1068.021</v>
      </c>
      <c r="H309" s="1139">
        <v>-110.541</v>
      </c>
      <c r="I309" s="1139">
        <v>-75.225999999999999</v>
      </c>
      <c r="J309" s="1139">
        <v>-127.74</v>
      </c>
      <c r="K309" s="1139">
        <v>-127.74</v>
      </c>
      <c r="L309" s="1139">
        <v>176.244</v>
      </c>
      <c r="M309" s="1139">
        <v>-79.888000000000005</v>
      </c>
    </row>
    <row r="310" spans="1:13" x14ac:dyDescent="0.25">
      <c r="A310" s="1139">
        <v>11</v>
      </c>
      <c r="B310" s="1139">
        <v>23</v>
      </c>
      <c r="C310" s="1139"/>
      <c r="D310" s="1139">
        <v>6</v>
      </c>
      <c r="E310" s="1139" t="s">
        <v>916</v>
      </c>
      <c r="F310" s="1139">
        <v>-195.93600000000001</v>
      </c>
      <c r="G310" s="1139">
        <v>-161.70099999999999</v>
      </c>
      <c r="H310" s="1139">
        <v>2.7869999999999999</v>
      </c>
      <c r="I310" s="1139">
        <v>2.552</v>
      </c>
      <c r="J310" s="1139">
        <v>2.3130000000000002</v>
      </c>
      <c r="K310" s="1139">
        <v>2.3130000000000002</v>
      </c>
      <c r="L310" s="1139">
        <v>3.5459999999999998</v>
      </c>
      <c r="M310" s="1139">
        <v>2.3159999999999998</v>
      </c>
    </row>
    <row r="311" spans="1:13" x14ac:dyDescent="0.25">
      <c r="A311" s="1139">
        <v>11</v>
      </c>
      <c r="B311" s="1139">
        <v>23</v>
      </c>
      <c r="C311" s="1139"/>
      <c r="D311" s="1139">
        <v>5</v>
      </c>
      <c r="E311" s="1139" t="s">
        <v>916</v>
      </c>
      <c r="F311" s="1139">
        <v>-70.11</v>
      </c>
      <c r="G311" s="1139">
        <v>-90.388999999999996</v>
      </c>
      <c r="H311" s="1139">
        <v>3.4950000000000001</v>
      </c>
      <c r="I311" s="1139">
        <v>3.665</v>
      </c>
      <c r="J311" s="1139">
        <v>3.61</v>
      </c>
      <c r="K311" s="1139">
        <v>3.61</v>
      </c>
      <c r="L311" s="1139">
        <v>2.9279999999999999</v>
      </c>
      <c r="M311" s="1139">
        <v>3.5779999999999998</v>
      </c>
    </row>
    <row r="312" spans="1:13" x14ac:dyDescent="0.25">
      <c r="A312" s="1139">
        <v>11</v>
      </c>
      <c r="B312" s="1139">
        <v>23</v>
      </c>
      <c r="C312" s="1139"/>
      <c r="D312" s="1139">
        <v>4</v>
      </c>
      <c r="E312" s="1139" t="s">
        <v>916</v>
      </c>
      <c r="F312" s="1139">
        <v>-105.434</v>
      </c>
      <c r="G312" s="1139">
        <v>-119.923</v>
      </c>
      <c r="H312" s="1139">
        <v>3.7530000000000001</v>
      </c>
      <c r="I312" s="1139">
        <v>3.774</v>
      </c>
      <c r="J312" s="1139">
        <v>3.6779999999999999</v>
      </c>
      <c r="K312" s="1139">
        <v>3.6779999999999999</v>
      </c>
      <c r="L312" s="1139">
        <v>4.0019999999999998</v>
      </c>
      <c r="M312" s="1139">
        <v>3.7160000000000002</v>
      </c>
    </row>
    <row r="313" spans="1:13" x14ac:dyDescent="0.25">
      <c r="A313" s="1139">
        <v>11</v>
      </c>
      <c r="B313" s="1139">
        <v>23</v>
      </c>
      <c r="C313" s="1139"/>
      <c r="D313" s="1139">
        <v>3</v>
      </c>
      <c r="E313" s="1139" t="s">
        <v>916</v>
      </c>
      <c r="F313" s="1139">
        <v>-183.654</v>
      </c>
      <c r="G313" s="1139">
        <v>-238.77199999999999</v>
      </c>
      <c r="H313" s="1139">
        <v>4.4210000000000003</v>
      </c>
      <c r="I313" s="1139">
        <v>4.2939999999999996</v>
      </c>
      <c r="J313" s="1139">
        <v>4.3390000000000004</v>
      </c>
      <c r="K313" s="1139">
        <v>4.3390000000000004</v>
      </c>
      <c r="L313" s="1139">
        <v>5.0380000000000003</v>
      </c>
      <c r="M313" s="1139">
        <v>4.2539999999999996</v>
      </c>
    </row>
    <row r="314" spans="1:13" x14ac:dyDescent="0.25">
      <c r="A314" s="1139">
        <v>11</v>
      </c>
      <c r="B314" s="1139">
        <v>23</v>
      </c>
      <c r="C314" s="1139"/>
      <c r="D314" s="1139">
        <v>2</v>
      </c>
      <c r="E314" s="1139" t="s">
        <v>916</v>
      </c>
      <c r="F314" s="1139">
        <v>-622.01900000000001</v>
      </c>
      <c r="G314" s="1139">
        <v>-1737.93</v>
      </c>
      <c r="H314" s="1139">
        <v>6.6159999999999997</v>
      </c>
      <c r="I314" s="1139">
        <v>7.1070000000000002</v>
      </c>
      <c r="J314" s="1139">
        <v>6.883</v>
      </c>
      <c r="K314" s="1139">
        <v>6.883</v>
      </c>
      <c r="L314" s="1139">
        <v>-2.5209999999999999</v>
      </c>
      <c r="M314" s="1139">
        <v>7.04</v>
      </c>
    </row>
    <row r="315" spans="1:13" x14ac:dyDescent="0.25">
      <c r="A315" s="1139">
        <v>11</v>
      </c>
      <c r="B315" s="1139">
        <v>23</v>
      </c>
      <c r="C315" s="1139"/>
      <c r="D315" s="1139">
        <v>1</v>
      </c>
      <c r="E315" s="1139" t="s">
        <v>916</v>
      </c>
      <c r="F315" s="1139">
        <v>596.12099999999998</v>
      </c>
      <c r="G315" s="1139">
        <v>736.88499999999999</v>
      </c>
      <c r="H315" s="1139">
        <v>-159.68899999999999</v>
      </c>
      <c r="I315" s="1139">
        <v>-105.006</v>
      </c>
      <c r="J315" s="1139">
        <v>-179.98599999999999</v>
      </c>
      <c r="K315" s="1139">
        <v>-179.98599999999999</v>
      </c>
      <c r="L315" s="1139">
        <v>-915.721</v>
      </c>
      <c r="M315" s="1139">
        <v>-112.75</v>
      </c>
    </row>
    <row r="316" spans="1:13" x14ac:dyDescent="0.25">
      <c r="A316" s="1139">
        <v>11</v>
      </c>
      <c r="B316" s="1139">
        <v>26</v>
      </c>
      <c r="C316" s="1139"/>
      <c r="D316" s="1139">
        <v>6</v>
      </c>
      <c r="E316" s="1139" t="s">
        <v>916</v>
      </c>
      <c r="F316" s="1139">
        <v>546.98299999999995</v>
      </c>
      <c r="G316" s="1139">
        <v>461.48899999999998</v>
      </c>
      <c r="H316" s="1139">
        <v>1.109</v>
      </c>
      <c r="I316" s="1139">
        <v>0.98099999999999998</v>
      </c>
      <c r="J316" s="1139">
        <v>0.627</v>
      </c>
      <c r="K316" s="1139">
        <v>0.627</v>
      </c>
      <c r="L316" s="1139">
        <v>1.758</v>
      </c>
      <c r="M316" s="1139">
        <v>0.63300000000000001</v>
      </c>
    </row>
    <row r="317" spans="1:13" x14ac:dyDescent="0.25">
      <c r="A317" s="1139">
        <v>11</v>
      </c>
      <c r="B317" s="1139">
        <v>26</v>
      </c>
      <c r="C317" s="1139"/>
      <c r="D317" s="1139">
        <v>5</v>
      </c>
      <c r="E317" s="1139" t="s">
        <v>916</v>
      </c>
      <c r="F317" s="1139">
        <v>218.12200000000001</v>
      </c>
      <c r="G317" s="1139">
        <v>270.12099999999998</v>
      </c>
      <c r="H317" s="1139">
        <v>2.0190000000000001</v>
      </c>
      <c r="I317" s="1139">
        <v>2.1880000000000002</v>
      </c>
      <c r="J317" s="1139">
        <v>2.1179999999999999</v>
      </c>
      <c r="K317" s="1139">
        <v>2.1179999999999999</v>
      </c>
      <c r="L317" s="1139">
        <v>1.474</v>
      </c>
      <c r="M317" s="1139">
        <v>2.08</v>
      </c>
    </row>
    <row r="318" spans="1:13" x14ac:dyDescent="0.25">
      <c r="A318" s="1139">
        <v>11</v>
      </c>
      <c r="B318" s="1139">
        <v>26</v>
      </c>
      <c r="C318" s="1139"/>
      <c r="D318" s="1139">
        <v>4</v>
      </c>
      <c r="E318" s="1139" t="s">
        <v>916</v>
      </c>
      <c r="F318" s="1139">
        <v>322.55700000000002</v>
      </c>
      <c r="G318" s="1139">
        <v>364.18299999999999</v>
      </c>
      <c r="H318" s="1139">
        <v>1.6339999999999999</v>
      </c>
      <c r="I318" s="1139">
        <v>1.694</v>
      </c>
      <c r="J318" s="1139">
        <v>1.56</v>
      </c>
      <c r="K318" s="1139">
        <v>1.56</v>
      </c>
      <c r="L318" s="1139">
        <v>1.8129999999999999</v>
      </c>
      <c r="M318" s="1139">
        <v>1.61</v>
      </c>
    </row>
    <row r="319" spans="1:13" x14ac:dyDescent="0.25">
      <c r="A319" s="1139">
        <v>11</v>
      </c>
      <c r="B319" s="1139">
        <v>26</v>
      </c>
      <c r="C319" s="1139"/>
      <c r="D319" s="1139">
        <v>3</v>
      </c>
      <c r="E319" s="1139" t="s">
        <v>916</v>
      </c>
      <c r="F319" s="1139">
        <v>534.83199999999999</v>
      </c>
      <c r="G319" s="1139">
        <v>687.16600000000005</v>
      </c>
      <c r="H319" s="1139">
        <v>2.3199999999999998</v>
      </c>
      <c r="I319" s="1139">
        <v>2.1480000000000001</v>
      </c>
      <c r="J319" s="1139">
        <v>2.2000000000000002</v>
      </c>
      <c r="K319" s="1139">
        <v>2.2000000000000002</v>
      </c>
      <c r="L319" s="1139">
        <v>3.1739999999999999</v>
      </c>
      <c r="M319" s="1139">
        <v>2.0990000000000002</v>
      </c>
    </row>
    <row r="320" spans="1:13" x14ac:dyDescent="0.25">
      <c r="A320" s="1139">
        <v>11</v>
      </c>
      <c r="B320" s="1139">
        <v>26</v>
      </c>
      <c r="C320" s="1139"/>
      <c r="D320" s="1139">
        <v>2</v>
      </c>
      <c r="E320" s="1139" t="s">
        <v>916</v>
      </c>
      <c r="F320" s="1139">
        <v>1700.9649999999999</v>
      </c>
      <c r="G320" s="1139">
        <v>4666.26</v>
      </c>
      <c r="H320" s="1139">
        <v>5.0830000000000002</v>
      </c>
      <c r="I320" s="1139">
        <v>5.609</v>
      </c>
      <c r="J320" s="1139">
        <v>5.3689999999999998</v>
      </c>
      <c r="K320" s="1139">
        <v>5.3689999999999998</v>
      </c>
      <c r="L320" s="1139">
        <v>-4.9690000000000003</v>
      </c>
      <c r="M320" s="1139">
        <v>5.5309999999999997</v>
      </c>
    </row>
    <row r="321" spans="1:21" x14ac:dyDescent="0.25">
      <c r="A321" s="1139">
        <v>11</v>
      </c>
      <c r="B321" s="1139">
        <v>26</v>
      </c>
      <c r="C321" s="1139"/>
      <c r="D321" s="1139">
        <v>1</v>
      </c>
      <c r="E321" s="1139" t="s">
        <v>916</v>
      </c>
      <c r="F321" s="1139">
        <v>-10325.168</v>
      </c>
      <c r="G321" s="1139">
        <v>-12491.210999999999</v>
      </c>
      <c r="H321" s="1139">
        <v>-721.13699999999994</v>
      </c>
      <c r="I321" s="1139">
        <v>-492.08600000000001</v>
      </c>
      <c r="J321" s="1139">
        <v>-822.91</v>
      </c>
      <c r="K321" s="1139">
        <v>-822.91</v>
      </c>
      <c r="L321" s="1139">
        <v>-951.32</v>
      </c>
      <c r="M321" s="1139">
        <v>-526.23900000000003</v>
      </c>
    </row>
    <row r="322" spans="1:21" x14ac:dyDescent="0.25">
      <c r="A322" s="1139">
        <v>12</v>
      </c>
      <c r="B322" s="1139">
        <v>3</v>
      </c>
      <c r="C322" s="1139"/>
      <c r="D322" s="1139">
        <v>6</v>
      </c>
      <c r="E322" s="1139" t="s">
        <v>916</v>
      </c>
      <c r="F322" s="1139">
        <v>-1619.654</v>
      </c>
      <c r="G322" s="1139">
        <v>-1628.4929999999999</v>
      </c>
      <c r="H322" s="1139">
        <v>7.2119999999999997</v>
      </c>
      <c r="I322" s="1139">
        <v>6.8869999999999996</v>
      </c>
      <c r="J322" s="1139">
        <v>6.7229999999999999</v>
      </c>
      <c r="K322" s="1139">
        <v>6.7229999999999999</v>
      </c>
      <c r="L322" s="1139">
        <v>7.9930000000000003</v>
      </c>
      <c r="M322" s="1139">
        <v>6.6269999999999998</v>
      </c>
    </row>
    <row r="323" spans="1:21" x14ac:dyDescent="0.25">
      <c r="A323" s="1139">
        <v>12</v>
      </c>
      <c r="B323" s="1139">
        <v>3</v>
      </c>
      <c r="C323" s="1139"/>
      <c r="D323" s="1139">
        <v>5</v>
      </c>
      <c r="E323" s="1139" t="s">
        <v>916</v>
      </c>
      <c r="F323" s="1139">
        <v>-602.40700000000004</v>
      </c>
      <c r="G323" s="1139">
        <v>-817.92399999999998</v>
      </c>
      <c r="H323" s="1139">
        <v>7.9560000000000004</v>
      </c>
      <c r="I323" s="1139">
        <v>8.1120000000000001</v>
      </c>
      <c r="J323" s="1139">
        <v>8.0370000000000008</v>
      </c>
      <c r="K323" s="1139">
        <v>8.0370000000000008</v>
      </c>
      <c r="L323" s="1139">
        <v>7.577</v>
      </c>
      <c r="M323" s="1139">
        <v>8.048</v>
      </c>
    </row>
    <row r="324" spans="1:21" x14ac:dyDescent="0.25">
      <c r="A324" s="1139">
        <v>12</v>
      </c>
      <c r="B324" s="1139">
        <v>3</v>
      </c>
      <c r="C324" s="1139"/>
      <c r="D324" s="1139">
        <v>4</v>
      </c>
      <c r="E324" s="1139" t="s">
        <v>916</v>
      </c>
      <c r="F324" s="1139">
        <v>-986.46699999999998</v>
      </c>
      <c r="G324" s="1139">
        <v>-1339.3510000000001</v>
      </c>
      <c r="H324" s="1139">
        <v>10.026</v>
      </c>
      <c r="I324" s="1139">
        <v>10.016</v>
      </c>
      <c r="J324" s="1139">
        <v>9.9879999999999995</v>
      </c>
      <c r="K324" s="1139">
        <v>9.9879999999999995</v>
      </c>
      <c r="L324" s="1139">
        <v>10.151</v>
      </c>
      <c r="M324" s="1139">
        <v>9.9710000000000001</v>
      </c>
    </row>
    <row r="325" spans="1:21" x14ac:dyDescent="0.25">
      <c r="A325" s="1139">
        <v>12</v>
      </c>
      <c r="B325" s="1139">
        <v>3</v>
      </c>
      <c r="C325" s="1139"/>
      <c r="D325" s="1139">
        <v>3</v>
      </c>
      <c r="E325" s="1139" t="s">
        <v>916</v>
      </c>
      <c r="F325" s="1139">
        <v>-2692.8330000000001</v>
      </c>
      <c r="G325" s="1139">
        <v>-50379.141000000003</v>
      </c>
      <c r="H325" s="1139">
        <v>10.654</v>
      </c>
      <c r="I325" s="1139">
        <v>10.648999999999999</v>
      </c>
      <c r="J325" s="1139">
        <v>10.651</v>
      </c>
      <c r="K325" s="1139">
        <v>10.651</v>
      </c>
      <c r="L325" s="1139">
        <v>10.65</v>
      </c>
      <c r="M325" s="1139">
        <v>10.614000000000001</v>
      </c>
    </row>
    <row r="326" spans="1:21" x14ac:dyDescent="0.25">
      <c r="A326" s="1139">
        <v>12</v>
      </c>
      <c r="B326" s="1139">
        <v>3</v>
      </c>
      <c r="C326" s="1139"/>
      <c r="D326" s="1139">
        <v>2</v>
      </c>
      <c r="E326" s="1139" t="s">
        <v>916</v>
      </c>
      <c r="F326" s="1139">
        <v>2881.9279999999999</v>
      </c>
      <c r="G326" s="1139">
        <v>1273.3699999999999</v>
      </c>
      <c r="H326" s="1139">
        <v>12.308999999999999</v>
      </c>
      <c r="I326" s="1139">
        <v>12.709</v>
      </c>
      <c r="J326" s="1139">
        <v>12.496</v>
      </c>
      <c r="K326" s="1139">
        <v>12.496</v>
      </c>
      <c r="L326" s="1139">
        <v>6.899</v>
      </c>
      <c r="M326" s="1139">
        <v>12.657</v>
      </c>
    </row>
    <row r="327" spans="1:21" x14ac:dyDescent="0.25">
      <c r="A327" s="1139">
        <v>12</v>
      </c>
      <c r="B327" s="1139">
        <v>3</v>
      </c>
      <c r="C327" s="1139"/>
      <c r="D327" s="1139">
        <v>1</v>
      </c>
      <c r="E327" s="1139" t="s">
        <v>916</v>
      </c>
      <c r="F327" s="1139">
        <v>3020.8560000000002</v>
      </c>
      <c r="G327" s="1139">
        <v>3340.991</v>
      </c>
      <c r="H327" s="1139">
        <v>77.114000000000004</v>
      </c>
      <c r="I327" s="1139">
        <v>102.93</v>
      </c>
      <c r="J327" s="1139">
        <v>74.983999999999995</v>
      </c>
      <c r="K327" s="1139">
        <v>74.983999999999995</v>
      </c>
      <c r="L327" s="1139">
        <v>-383.52100000000002</v>
      </c>
      <c r="M327" s="1139">
        <v>93.052000000000007</v>
      </c>
      <c r="U327" t="s">
        <v>918</v>
      </c>
    </row>
    <row r="328" spans="1:21" x14ac:dyDescent="0.25">
      <c r="A328" s="1139">
        <v>12</v>
      </c>
      <c r="B328" s="1139">
        <v>10</v>
      </c>
      <c r="C328" s="1139"/>
      <c r="D328" s="1139">
        <v>6</v>
      </c>
      <c r="E328" s="1139" t="s">
        <v>916</v>
      </c>
      <c r="F328" s="1139">
        <v>-2954.6109999999999</v>
      </c>
      <c r="G328" s="1139">
        <v>-2490.1219999999998</v>
      </c>
      <c r="H328" s="1139">
        <v>17.442</v>
      </c>
      <c r="I328" s="1139">
        <v>16.268999999999998</v>
      </c>
      <c r="J328" s="1139">
        <v>15.734999999999999</v>
      </c>
      <c r="K328" s="1139">
        <v>15.734999999999999</v>
      </c>
      <c r="L328" s="1139">
        <v>20.172000000000001</v>
      </c>
      <c r="M328" s="1139">
        <v>15.423</v>
      </c>
      <c r="T328" s="1139">
        <v>6</v>
      </c>
    </row>
    <row r="329" spans="1:21" x14ac:dyDescent="0.25">
      <c r="A329" s="1139">
        <v>12</v>
      </c>
      <c r="B329" s="1139">
        <v>10</v>
      </c>
      <c r="C329" s="1139"/>
      <c r="D329" s="1139">
        <v>5</v>
      </c>
      <c r="E329" s="1139" t="s">
        <v>916</v>
      </c>
      <c r="F329" s="1139">
        <v>-2180.7719999999999</v>
      </c>
      <c r="G329" s="1139">
        <v>-2207.7800000000002</v>
      </c>
      <c r="H329" s="1139">
        <v>19.076000000000001</v>
      </c>
      <c r="I329" s="1139">
        <v>19.844000000000001</v>
      </c>
      <c r="J329" s="1139">
        <v>19.427</v>
      </c>
      <c r="K329" s="1139">
        <v>19.427</v>
      </c>
      <c r="L329" s="1139">
        <v>17.274999999999999</v>
      </c>
      <c r="M329" s="1139">
        <v>19.465</v>
      </c>
      <c r="T329" s="1139">
        <v>5</v>
      </c>
    </row>
    <row r="330" spans="1:21" x14ac:dyDescent="0.25">
      <c r="A330" s="1139">
        <v>12</v>
      </c>
      <c r="B330" s="1139">
        <v>10</v>
      </c>
      <c r="C330" s="1139"/>
      <c r="D330" s="1139">
        <v>4</v>
      </c>
      <c r="E330" s="1139" t="s">
        <v>916</v>
      </c>
      <c r="F330" s="1139">
        <v>-3491.5320000000002</v>
      </c>
      <c r="G330" s="1139">
        <v>-3666.2040000000002</v>
      </c>
      <c r="H330" s="1139">
        <v>27.012</v>
      </c>
      <c r="I330" s="1139">
        <v>26.859000000000002</v>
      </c>
      <c r="J330" s="1139">
        <v>26.649000000000001</v>
      </c>
      <c r="K330" s="1139">
        <v>26.649000000000001</v>
      </c>
      <c r="L330" s="1139">
        <v>28.344999999999999</v>
      </c>
      <c r="M330" s="1139">
        <v>26.594999999999999</v>
      </c>
      <c r="T330" s="1139">
        <v>4</v>
      </c>
    </row>
    <row r="331" spans="1:21" x14ac:dyDescent="0.25">
      <c r="A331" s="1139">
        <v>12</v>
      </c>
      <c r="B331" s="1139">
        <v>10</v>
      </c>
      <c r="C331" s="1139"/>
      <c r="D331" s="1139">
        <v>3</v>
      </c>
      <c r="E331" s="1139" t="s">
        <v>916</v>
      </c>
      <c r="F331" s="1139">
        <v>-10649.781999999999</v>
      </c>
      <c r="G331" s="1139" t="s">
        <v>917</v>
      </c>
      <c r="H331" s="1139">
        <v>28.556999999999999</v>
      </c>
      <c r="I331" s="1139">
        <v>27.821999999999999</v>
      </c>
      <c r="J331" s="1139">
        <v>28.145</v>
      </c>
      <c r="K331" s="1139">
        <v>28.145</v>
      </c>
      <c r="L331" s="1139">
        <v>31.381</v>
      </c>
      <c r="M331" s="1139">
        <v>27.597000000000001</v>
      </c>
      <c r="T331" s="1139">
        <v>3</v>
      </c>
    </row>
    <row r="332" spans="1:21" x14ac:dyDescent="0.25">
      <c r="A332" s="1139">
        <v>12</v>
      </c>
      <c r="B332" s="1139">
        <v>10</v>
      </c>
      <c r="C332" s="1139"/>
      <c r="D332" s="1139">
        <v>2</v>
      </c>
      <c r="E332" s="1139" t="s">
        <v>916</v>
      </c>
      <c r="F332" s="1139">
        <v>12433.11</v>
      </c>
      <c r="G332" s="1139">
        <v>3978.123</v>
      </c>
      <c r="H332" s="1139">
        <v>43.408999999999999</v>
      </c>
      <c r="I332" s="1139">
        <v>46.573999999999998</v>
      </c>
      <c r="J332" s="1139">
        <v>44.881</v>
      </c>
      <c r="K332" s="1139">
        <v>44.881</v>
      </c>
      <c r="L332" s="1139">
        <v>-0.247</v>
      </c>
      <c r="M332" s="1139">
        <v>46.198999999999998</v>
      </c>
      <c r="T332" s="1139">
        <v>2</v>
      </c>
    </row>
    <row r="333" spans="1:21" x14ac:dyDescent="0.25">
      <c r="A333" s="1139">
        <v>12</v>
      </c>
      <c r="B333" s="1139">
        <v>10</v>
      </c>
      <c r="C333" s="1139"/>
      <c r="D333" s="1139">
        <v>1</v>
      </c>
      <c r="E333" s="1139" t="s">
        <v>916</v>
      </c>
      <c r="F333" s="1139">
        <v>177992.38399999999</v>
      </c>
      <c r="G333" s="1139">
        <v>184881.03200000001</v>
      </c>
      <c r="H333" s="1139">
        <v>13398.984</v>
      </c>
      <c r="I333" s="1139">
        <v>15206.040999999999</v>
      </c>
      <c r="J333" s="1139">
        <v>13049.487999999999</v>
      </c>
      <c r="K333" s="1139">
        <v>13049.487999999999</v>
      </c>
      <c r="L333" s="1139">
        <v>-3667.9180000000001</v>
      </c>
      <c r="M333" s="1139">
        <v>14455.311</v>
      </c>
      <c r="T333" s="1139"/>
    </row>
    <row r="334" spans="1:21" x14ac:dyDescent="0.25">
      <c r="A334" s="1139">
        <v>12</v>
      </c>
      <c r="B334" s="1139">
        <v>17</v>
      </c>
      <c r="C334" s="1139"/>
      <c r="D334" s="1139">
        <v>6</v>
      </c>
      <c r="E334" s="1139" t="s">
        <v>916</v>
      </c>
      <c r="F334" s="1139">
        <v>1393.097</v>
      </c>
      <c r="G334" s="1139">
        <v>1289.7570000000001</v>
      </c>
      <c r="H334" s="1139">
        <v>19.015000000000001</v>
      </c>
      <c r="I334" s="1139">
        <v>17.800999999999998</v>
      </c>
      <c r="J334" s="1139">
        <v>17.251000000000001</v>
      </c>
      <c r="K334" s="1139">
        <v>17.251000000000001</v>
      </c>
      <c r="L334" s="1139">
        <v>21.838999999999999</v>
      </c>
      <c r="M334" s="1139">
        <v>16.919</v>
      </c>
    </row>
    <row r="335" spans="1:21" x14ac:dyDescent="0.25">
      <c r="A335" s="1139">
        <v>12</v>
      </c>
      <c r="B335" s="1139">
        <v>17</v>
      </c>
      <c r="C335" s="1139"/>
      <c r="D335" s="1139">
        <v>5</v>
      </c>
      <c r="E335" s="1139" t="s">
        <v>916</v>
      </c>
      <c r="F335" s="1139">
        <v>951.16099999999994</v>
      </c>
      <c r="G335" s="1139">
        <v>1046.74</v>
      </c>
      <c r="H335" s="1139">
        <v>20.571999999999999</v>
      </c>
      <c r="I335" s="1139">
        <v>21.329000000000001</v>
      </c>
      <c r="J335" s="1139">
        <v>20.922000000000001</v>
      </c>
      <c r="K335" s="1139">
        <v>20.922000000000001</v>
      </c>
      <c r="L335" s="1139">
        <v>18.79</v>
      </c>
      <c r="M335" s="1139">
        <v>20.96</v>
      </c>
    </row>
    <row r="336" spans="1:21" x14ac:dyDescent="0.25">
      <c r="A336" s="1139">
        <v>12</v>
      </c>
      <c r="B336" s="1139">
        <v>17</v>
      </c>
      <c r="C336" s="1139"/>
      <c r="D336" s="1139">
        <v>4</v>
      </c>
      <c r="E336" s="1139" t="s">
        <v>916</v>
      </c>
      <c r="F336" s="1139">
        <v>1500.221</v>
      </c>
      <c r="G336" s="1139">
        <v>1723.127</v>
      </c>
      <c r="H336" s="1139">
        <v>30.024000000000001</v>
      </c>
      <c r="I336" s="1139">
        <v>29.832000000000001</v>
      </c>
      <c r="J336" s="1139">
        <v>29.646999999999998</v>
      </c>
      <c r="K336" s="1139">
        <v>29.648</v>
      </c>
      <c r="L336" s="1139">
        <v>31.434999999999999</v>
      </c>
      <c r="M336" s="1139">
        <v>29.568999999999999</v>
      </c>
    </row>
    <row r="337" spans="1:13" x14ac:dyDescent="0.25">
      <c r="A337" s="1139">
        <v>12</v>
      </c>
      <c r="B337" s="1139">
        <v>17</v>
      </c>
      <c r="C337" s="1139"/>
      <c r="D337" s="1139">
        <v>3</v>
      </c>
      <c r="E337" s="1139" t="s">
        <v>916</v>
      </c>
      <c r="F337" s="1139">
        <v>4867.3069999999998</v>
      </c>
      <c r="G337" s="1139">
        <v>73604.214999999997</v>
      </c>
      <c r="H337" s="1139">
        <v>31.600999999999999</v>
      </c>
      <c r="I337" s="1139">
        <v>30.939</v>
      </c>
      <c r="J337" s="1139">
        <v>31.234000000000002</v>
      </c>
      <c r="K337" s="1139">
        <v>31.234000000000002</v>
      </c>
      <c r="L337" s="1139">
        <v>34.116999999999997</v>
      </c>
      <c r="M337" s="1139">
        <v>30.718</v>
      </c>
    </row>
    <row r="338" spans="1:13" x14ac:dyDescent="0.25">
      <c r="A338" s="1139">
        <v>12</v>
      </c>
      <c r="B338" s="1139">
        <v>17</v>
      </c>
      <c r="C338" s="1139"/>
      <c r="D338" s="1139">
        <v>2</v>
      </c>
      <c r="E338" s="1139" t="s">
        <v>916</v>
      </c>
      <c r="F338" s="1139">
        <v>-5785.326</v>
      </c>
      <c r="G338" s="1139">
        <v>-2010.5640000000001</v>
      </c>
      <c r="H338" s="1139">
        <v>46.005000000000003</v>
      </c>
      <c r="I338" s="1139">
        <v>49.085000000000001</v>
      </c>
      <c r="J338" s="1139">
        <v>47.445</v>
      </c>
      <c r="K338" s="1139">
        <v>47.445</v>
      </c>
      <c r="L338" s="1139">
        <v>3.5249999999999999</v>
      </c>
      <c r="M338" s="1139">
        <v>48.719000000000001</v>
      </c>
    </row>
    <row r="339" spans="1:13" x14ac:dyDescent="0.25">
      <c r="A339" s="1139">
        <v>12</v>
      </c>
      <c r="B339" s="1139">
        <v>17</v>
      </c>
      <c r="C339" s="1139"/>
      <c r="D339" s="1139">
        <v>1</v>
      </c>
      <c r="E339" s="1139" t="s">
        <v>916</v>
      </c>
      <c r="F339" s="1139">
        <v>-491.77499999999998</v>
      </c>
      <c r="G339" s="1139">
        <v>-4758.13</v>
      </c>
      <c r="H339" s="1139">
        <v>14409.593000000001</v>
      </c>
      <c r="I339" s="1139">
        <v>16398.781999999999</v>
      </c>
      <c r="J339" s="1139">
        <v>14077.463</v>
      </c>
      <c r="K339" s="1139">
        <v>14077.463</v>
      </c>
      <c r="L339" s="1139">
        <v>-6638.2740000000003</v>
      </c>
      <c r="M339" s="1139">
        <v>15598.45</v>
      </c>
    </row>
    <row r="340" spans="1:13" x14ac:dyDescent="0.25">
      <c r="A340" s="1139">
        <v>12</v>
      </c>
      <c r="B340" s="1139">
        <v>24</v>
      </c>
      <c r="C340" s="1139"/>
      <c r="D340" s="1139">
        <v>6</v>
      </c>
      <c r="E340" s="1139" t="s">
        <v>916</v>
      </c>
      <c r="F340" s="1139">
        <v>910.87900000000002</v>
      </c>
      <c r="G340" s="1139">
        <v>585.76199999999994</v>
      </c>
      <c r="H340" s="1139">
        <v>18.661000000000001</v>
      </c>
      <c r="I340" s="1139">
        <v>17.364999999999998</v>
      </c>
      <c r="J340" s="1139">
        <v>16.701000000000001</v>
      </c>
      <c r="K340" s="1139">
        <v>16.701000000000001</v>
      </c>
      <c r="L340" s="1139">
        <v>21.754000000000001</v>
      </c>
      <c r="M340" s="1139">
        <v>16.324000000000002</v>
      </c>
    </row>
    <row r="341" spans="1:13" x14ac:dyDescent="0.25">
      <c r="A341" s="1139">
        <v>12</v>
      </c>
      <c r="B341" s="1139">
        <v>24</v>
      </c>
      <c r="C341" s="1139"/>
      <c r="D341" s="1139">
        <v>5</v>
      </c>
      <c r="E341" s="1139" t="s">
        <v>916</v>
      </c>
      <c r="F341" s="1139">
        <v>690.64599999999996</v>
      </c>
      <c r="G341" s="1139">
        <v>555.96500000000003</v>
      </c>
      <c r="H341" s="1139">
        <v>20.431999999999999</v>
      </c>
      <c r="I341" s="1139">
        <v>21.202000000000002</v>
      </c>
      <c r="J341" s="1139">
        <v>20.779</v>
      </c>
      <c r="K341" s="1139">
        <v>20.779</v>
      </c>
      <c r="L341" s="1139">
        <v>18.635999999999999</v>
      </c>
      <c r="M341" s="1139">
        <v>20.812999999999999</v>
      </c>
    </row>
    <row r="342" spans="1:13" x14ac:dyDescent="0.25">
      <c r="A342" s="1139">
        <v>12</v>
      </c>
      <c r="B342" s="1139">
        <v>24</v>
      </c>
      <c r="C342" s="1139"/>
      <c r="D342" s="1139">
        <v>4</v>
      </c>
      <c r="E342" s="1139" t="s">
        <v>916</v>
      </c>
      <c r="F342" s="1139">
        <v>1253.723</v>
      </c>
      <c r="G342" s="1139">
        <v>1083.152</v>
      </c>
      <c r="H342" s="1139">
        <v>29.901</v>
      </c>
      <c r="I342" s="1139">
        <v>29.716999999999999</v>
      </c>
      <c r="J342" s="1139">
        <v>29.526</v>
      </c>
      <c r="K342" s="1139">
        <v>29.526</v>
      </c>
      <c r="L342" s="1139">
        <v>31.29</v>
      </c>
      <c r="M342" s="1139">
        <v>29.437000000000001</v>
      </c>
    </row>
    <row r="343" spans="1:13" x14ac:dyDescent="0.25">
      <c r="A343" s="1139">
        <v>12</v>
      </c>
      <c r="B343" s="1139">
        <v>24</v>
      </c>
      <c r="C343" s="1139"/>
      <c r="D343" s="1139">
        <v>3</v>
      </c>
      <c r="E343" s="1139" t="s">
        <v>916</v>
      </c>
      <c r="F343" s="1139">
        <v>2824.0680000000002</v>
      </c>
      <c r="G343" s="1139">
        <v>27572.277999999998</v>
      </c>
      <c r="H343" s="1139">
        <v>31.712</v>
      </c>
      <c r="I343" s="1139">
        <v>31.113</v>
      </c>
      <c r="J343" s="1139">
        <v>31.378</v>
      </c>
      <c r="K343" s="1139">
        <v>31.378</v>
      </c>
      <c r="L343" s="1139">
        <v>33.966999999999999</v>
      </c>
      <c r="M343" s="1139">
        <v>30.875</v>
      </c>
    </row>
    <row r="344" spans="1:13" x14ac:dyDescent="0.25">
      <c r="A344" s="1139">
        <v>12</v>
      </c>
      <c r="B344" s="1139">
        <v>24</v>
      </c>
      <c r="C344" s="1139"/>
      <c r="D344" s="1139">
        <v>2</v>
      </c>
      <c r="E344" s="1139" t="s">
        <v>916</v>
      </c>
      <c r="F344" s="1139">
        <v>-2646.0259999999998</v>
      </c>
      <c r="G344" s="1139">
        <v>-487.42599999999999</v>
      </c>
      <c r="H344" s="1139">
        <v>46.256999999999998</v>
      </c>
      <c r="I344" s="1139">
        <v>49.386000000000003</v>
      </c>
      <c r="J344" s="1139">
        <v>47.72</v>
      </c>
      <c r="K344" s="1139">
        <v>47.72</v>
      </c>
      <c r="L344" s="1139">
        <v>3.0129999999999999</v>
      </c>
      <c r="M344" s="1139">
        <v>49.005000000000003</v>
      </c>
    </row>
    <row r="345" spans="1:13" x14ac:dyDescent="0.25">
      <c r="A345" s="1139">
        <v>12</v>
      </c>
      <c r="B345" s="1139">
        <v>24</v>
      </c>
      <c r="C345" s="1139"/>
      <c r="D345" s="1139">
        <v>1</v>
      </c>
      <c r="E345" s="1139" t="s">
        <v>916</v>
      </c>
      <c r="F345" s="1139" t="s">
        <v>917</v>
      </c>
      <c r="G345" s="1139" t="s">
        <v>917</v>
      </c>
      <c r="H345" s="1139">
        <v>11548.039000000001</v>
      </c>
      <c r="I345" s="1139">
        <v>14657.754000000001</v>
      </c>
      <c r="J345" s="1139">
        <v>11100.257</v>
      </c>
      <c r="K345" s="1139">
        <v>11100.258</v>
      </c>
      <c r="L345" s="1139">
        <v>-31030.66</v>
      </c>
      <c r="M345" s="1139">
        <v>13394.284</v>
      </c>
    </row>
    <row r="346" spans="1:13" x14ac:dyDescent="0.25">
      <c r="A346" s="1139">
        <v>12</v>
      </c>
      <c r="B346" s="1139">
        <v>27</v>
      </c>
      <c r="C346" s="1139"/>
      <c r="D346" s="1139">
        <v>6</v>
      </c>
      <c r="E346" s="1139" t="s">
        <v>916</v>
      </c>
      <c r="F346" s="1139">
        <v>3093.06</v>
      </c>
      <c r="G346" s="1139">
        <v>3060.0479999999998</v>
      </c>
      <c r="H346" s="1139">
        <v>8.8569999999999993</v>
      </c>
      <c r="I346" s="1139">
        <v>7.827</v>
      </c>
      <c r="J346" s="1139">
        <v>7.0019999999999998</v>
      </c>
      <c r="K346" s="1139">
        <v>7.0019999999999998</v>
      </c>
      <c r="L346" s="1139">
        <v>11.596</v>
      </c>
      <c r="M346" s="1139">
        <v>6.6790000000000003</v>
      </c>
    </row>
    <row r="347" spans="1:13" x14ac:dyDescent="0.25">
      <c r="A347" s="1139">
        <v>12</v>
      </c>
      <c r="B347" s="1139">
        <v>27</v>
      </c>
      <c r="C347" s="1139"/>
      <c r="D347" s="1139">
        <v>5</v>
      </c>
      <c r="E347" s="1139" t="s">
        <v>916</v>
      </c>
      <c r="F347" s="1139">
        <v>1383.037</v>
      </c>
      <c r="G347" s="1139">
        <v>1741.96</v>
      </c>
      <c r="H347" s="1139">
        <v>11.641</v>
      </c>
      <c r="I347" s="1139">
        <v>12.496</v>
      </c>
      <c r="J347" s="1139">
        <v>11.984</v>
      </c>
      <c r="K347" s="1139">
        <v>11.984</v>
      </c>
      <c r="L347" s="1139">
        <v>9.69</v>
      </c>
      <c r="M347" s="1139">
        <v>12.013999999999999</v>
      </c>
    </row>
    <row r="348" spans="1:13" x14ac:dyDescent="0.25">
      <c r="A348" s="1139">
        <v>12</v>
      </c>
      <c r="B348" s="1139">
        <v>27</v>
      </c>
      <c r="C348" s="1139"/>
      <c r="D348" s="1139">
        <v>4</v>
      </c>
      <c r="E348" s="1139" t="s">
        <v>916</v>
      </c>
      <c r="F348" s="1139">
        <v>2483.4769999999999</v>
      </c>
      <c r="G348" s="1139">
        <v>3205.79</v>
      </c>
      <c r="H348" s="1139">
        <v>14.483000000000001</v>
      </c>
      <c r="I348" s="1139">
        <v>14.461</v>
      </c>
      <c r="J348" s="1139">
        <v>14.122999999999999</v>
      </c>
      <c r="K348" s="1139">
        <v>14.122999999999999</v>
      </c>
      <c r="L348" s="1139">
        <v>15.675000000000001</v>
      </c>
      <c r="M348" s="1139">
        <v>14.115</v>
      </c>
    </row>
    <row r="349" spans="1:13" x14ac:dyDescent="0.25">
      <c r="A349" s="1139">
        <v>12</v>
      </c>
      <c r="B349" s="1139">
        <v>27</v>
      </c>
      <c r="C349" s="1139"/>
      <c r="D349" s="1139">
        <v>3</v>
      </c>
      <c r="E349" s="1139" t="s">
        <v>916</v>
      </c>
      <c r="F349" s="1139">
        <v>7473.6329999999998</v>
      </c>
      <c r="G349" s="1139">
        <v>129001.262</v>
      </c>
      <c r="H349" s="1139">
        <v>16.835000000000001</v>
      </c>
      <c r="I349" s="1139">
        <v>15.846</v>
      </c>
      <c r="J349" s="1139">
        <v>16.257999999999999</v>
      </c>
      <c r="K349" s="1139">
        <v>16.257999999999999</v>
      </c>
      <c r="L349" s="1139">
        <v>20.681000000000001</v>
      </c>
      <c r="M349" s="1139">
        <v>15.571</v>
      </c>
    </row>
    <row r="350" spans="1:13" x14ac:dyDescent="0.25">
      <c r="A350" s="1139">
        <v>12</v>
      </c>
      <c r="B350" s="1139">
        <v>27</v>
      </c>
      <c r="C350" s="1139"/>
      <c r="D350" s="1139">
        <v>2</v>
      </c>
      <c r="E350" s="1139" t="s">
        <v>916</v>
      </c>
      <c r="F350" s="1139">
        <v>-9048.1229999999996</v>
      </c>
      <c r="G350" s="1139">
        <v>-3615.6840000000002</v>
      </c>
      <c r="H350" s="1139">
        <v>33.578000000000003</v>
      </c>
      <c r="I350" s="1139">
        <v>37.177</v>
      </c>
      <c r="J350" s="1139">
        <v>35.21</v>
      </c>
      <c r="K350" s="1139">
        <v>35.21</v>
      </c>
      <c r="L350" s="1139">
        <v>-16.373999999999999</v>
      </c>
      <c r="M350" s="1139">
        <v>36.725000000000001</v>
      </c>
    </row>
    <row r="351" spans="1:13" x14ac:dyDescent="0.25">
      <c r="A351" s="1139">
        <v>12</v>
      </c>
      <c r="B351" s="1139">
        <v>27</v>
      </c>
      <c r="C351" s="1139"/>
      <c r="D351" s="1139">
        <v>1</v>
      </c>
      <c r="E351" s="1139" t="s">
        <v>916</v>
      </c>
      <c r="F351" s="1139" t="s">
        <v>917</v>
      </c>
      <c r="G351" s="1139" t="s">
        <v>917</v>
      </c>
      <c r="H351" s="1139">
        <v>7755.3289999999997</v>
      </c>
      <c r="I351" s="1139">
        <v>10052.699000000001</v>
      </c>
      <c r="J351" s="1139">
        <v>7149.9359999999997</v>
      </c>
      <c r="K351" s="1139">
        <v>7149.9359999999997</v>
      </c>
      <c r="L351" s="1139">
        <v>-13271.288</v>
      </c>
      <c r="M351" s="1139">
        <v>8973.4320000000007</v>
      </c>
    </row>
  </sheetData>
  <autoFilter ref="A27:M351"/>
  <mergeCells count="15">
    <mergeCell ref="A1:V1"/>
    <mergeCell ref="U3:V3"/>
    <mergeCell ref="U11:V11"/>
    <mergeCell ref="M3:O3"/>
    <mergeCell ref="M11:O11"/>
    <mergeCell ref="Q3:S3"/>
    <mergeCell ref="A19:C19"/>
    <mergeCell ref="E11:G11"/>
    <mergeCell ref="E19:G19"/>
    <mergeCell ref="I3:K3"/>
    <mergeCell ref="I11:K11"/>
    <mergeCell ref="I19:K19"/>
    <mergeCell ref="A3:C3"/>
    <mergeCell ref="E3:G3"/>
    <mergeCell ref="A11:C11"/>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S1009"/>
  <sheetViews>
    <sheetView workbookViewId="0">
      <pane ySplit="1" topLeftCell="A2" activePane="bottomLeft" state="frozen"/>
      <selection pane="bottomLeft"/>
    </sheetView>
  </sheetViews>
  <sheetFormatPr defaultColWidth="9.140625" defaultRowHeight="12.75" x14ac:dyDescent="0.2"/>
  <cols>
    <col min="1" max="16384" width="9.140625" style="741"/>
  </cols>
  <sheetData>
    <row r="1" spans="1:19" ht="24" x14ac:dyDescent="0.2">
      <c r="A1" s="866" t="s">
        <v>735</v>
      </c>
      <c r="B1" s="866" t="s">
        <v>749</v>
      </c>
      <c r="C1" s="866" t="s">
        <v>750</v>
      </c>
      <c r="D1" s="866" t="s">
        <v>736</v>
      </c>
      <c r="E1" s="866"/>
      <c r="F1" s="866" t="s">
        <v>653</v>
      </c>
      <c r="G1" s="866" t="s">
        <v>654</v>
      </c>
      <c r="H1" s="866" t="s">
        <v>737</v>
      </c>
      <c r="I1" s="866" t="s">
        <v>738</v>
      </c>
      <c r="J1" s="866" t="s">
        <v>655</v>
      </c>
      <c r="K1" s="866" t="s">
        <v>656</v>
      </c>
      <c r="L1" s="866" t="s">
        <v>739</v>
      </c>
      <c r="M1" s="866" t="s">
        <v>740</v>
      </c>
    </row>
    <row r="2" spans="1:19" ht="15" x14ac:dyDescent="0.25">
      <c r="A2" s="1076">
        <v>1</v>
      </c>
      <c r="B2" s="1076">
        <v>25</v>
      </c>
      <c r="C2" s="1076">
        <v>26</v>
      </c>
      <c r="D2" s="1076">
        <v>6</v>
      </c>
      <c r="E2" s="1076" t="s">
        <v>657</v>
      </c>
      <c r="F2" s="1076">
        <v>-51.027999999999999</v>
      </c>
      <c r="G2" s="1076">
        <v>-28.006</v>
      </c>
      <c r="H2" s="1076">
        <v>33.228000000000002</v>
      </c>
      <c r="I2" s="1076">
        <v>-3.9590000000000001</v>
      </c>
      <c r="J2" s="1076">
        <v>2.8340000000000001</v>
      </c>
      <c r="K2" s="1076">
        <v>4.3550000000000004</v>
      </c>
      <c r="L2" s="1076">
        <v>33.238</v>
      </c>
      <c r="M2" s="1076">
        <v>-2.3069999999999999</v>
      </c>
    </row>
    <row r="3" spans="1:19" ht="15" x14ac:dyDescent="0.25">
      <c r="A3" s="1076">
        <v>1</v>
      </c>
      <c r="B3" s="1076">
        <v>25</v>
      </c>
      <c r="C3" s="1076">
        <v>26</v>
      </c>
      <c r="D3" s="1076">
        <v>6</v>
      </c>
      <c r="E3" s="1076" t="s">
        <v>658</v>
      </c>
      <c r="F3" s="1076">
        <v>-40.506</v>
      </c>
      <c r="G3" s="1076">
        <v>-18.367999999999999</v>
      </c>
      <c r="H3" s="1076">
        <v>-29.277999999999999</v>
      </c>
      <c r="I3" s="1076">
        <v>3.484</v>
      </c>
      <c r="J3" s="1076">
        <v>-2.4929999999999999</v>
      </c>
      <c r="K3" s="1076">
        <v>-3.831</v>
      </c>
      <c r="L3" s="1076">
        <v>-29.181000000000001</v>
      </c>
      <c r="M3" s="1076">
        <v>2.032</v>
      </c>
      <c r="O3" s="866"/>
      <c r="P3" s="866"/>
      <c r="Q3" s="866"/>
      <c r="R3" s="866"/>
      <c r="S3" s="866"/>
    </row>
    <row r="4" spans="1:19" ht="15" x14ac:dyDescent="0.25">
      <c r="A4" s="1076">
        <v>1</v>
      </c>
      <c r="B4" s="1076">
        <v>25</v>
      </c>
      <c r="C4" s="1076">
        <v>26</v>
      </c>
      <c r="D4" s="1076">
        <v>6</v>
      </c>
      <c r="E4" s="1076" t="s">
        <v>659</v>
      </c>
      <c r="F4" s="1076">
        <v>79.195999999999998</v>
      </c>
      <c r="G4" s="1076">
        <v>41.295999999999999</v>
      </c>
      <c r="H4" s="1076">
        <v>-16.027000000000001</v>
      </c>
      <c r="I4" s="1076">
        <v>1.9079999999999999</v>
      </c>
      <c r="J4" s="1076">
        <v>-1.3660000000000001</v>
      </c>
      <c r="K4" s="1076">
        <v>-2.0990000000000002</v>
      </c>
      <c r="L4" s="1076">
        <v>-16.004999999999999</v>
      </c>
      <c r="M4" s="1076">
        <v>1.1120000000000001</v>
      </c>
    </row>
    <row r="5" spans="1:19" ht="15" x14ac:dyDescent="0.25">
      <c r="A5" s="1076">
        <v>1</v>
      </c>
      <c r="B5" s="1076">
        <v>25</v>
      </c>
      <c r="C5" s="1076">
        <v>26</v>
      </c>
      <c r="D5" s="1076">
        <v>6</v>
      </c>
      <c r="E5" s="1076" t="s">
        <v>660</v>
      </c>
      <c r="F5" s="1076">
        <v>-73.801000000000002</v>
      </c>
      <c r="G5" s="1076">
        <v>-36.353000000000002</v>
      </c>
      <c r="H5" s="1076">
        <v>-16.027000000000001</v>
      </c>
      <c r="I5" s="1076">
        <v>1.9079999999999999</v>
      </c>
      <c r="J5" s="1076">
        <v>-1.3660000000000001</v>
      </c>
      <c r="K5" s="1076">
        <v>-2.0990000000000002</v>
      </c>
      <c r="L5" s="1076">
        <v>-16.004999999999999</v>
      </c>
      <c r="M5" s="1076">
        <v>1.1120000000000001</v>
      </c>
    </row>
    <row r="6" spans="1:19" ht="15" x14ac:dyDescent="0.25">
      <c r="A6" s="1076">
        <v>1</v>
      </c>
      <c r="B6" s="1076">
        <v>25</v>
      </c>
      <c r="C6" s="1076">
        <v>26</v>
      </c>
      <c r="D6" s="1076">
        <v>5</v>
      </c>
      <c r="E6" s="1076" t="s">
        <v>657</v>
      </c>
      <c r="F6" s="1076">
        <v>-65.599999999999994</v>
      </c>
      <c r="G6" s="1076">
        <v>-41.41</v>
      </c>
      <c r="H6" s="1076">
        <v>67.451999999999998</v>
      </c>
      <c r="I6" s="1076">
        <v>-6.6870000000000003</v>
      </c>
      <c r="J6" s="1076">
        <v>5.82</v>
      </c>
      <c r="K6" s="1076">
        <v>8.9420000000000002</v>
      </c>
      <c r="L6" s="1076">
        <v>71.564999999999998</v>
      </c>
      <c r="M6" s="1076">
        <v>-3</v>
      </c>
    </row>
    <row r="7" spans="1:19" ht="15" x14ac:dyDescent="0.25">
      <c r="A7" s="1076">
        <v>1</v>
      </c>
      <c r="B7" s="1076">
        <v>25</v>
      </c>
      <c r="C7" s="1076">
        <v>26</v>
      </c>
      <c r="D7" s="1076">
        <v>5</v>
      </c>
      <c r="E7" s="1076" t="s">
        <v>658</v>
      </c>
      <c r="F7" s="1076">
        <v>-34.475999999999999</v>
      </c>
      <c r="G7" s="1076">
        <v>-23.873000000000001</v>
      </c>
      <c r="H7" s="1076">
        <v>-63.177999999999997</v>
      </c>
      <c r="I7" s="1076">
        <v>6.2729999999999997</v>
      </c>
      <c r="J7" s="1076">
        <v>-5.452</v>
      </c>
      <c r="K7" s="1076">
        <v>-8.3770000000000007</v>
      </c>
      <c r="L7" s="1076">
        <v>-67.031000000000006</v>
      </c>
      <c r="M7" s="1076">
        <v>2.8239999999999998</v>
      </c>
    </row>
    <row r="8" spans="1:19" ht="15" x14ac:dyDescent="0.25">
      <c r="A8" s="1076">
        <v>1</v>
      </c>
      <c r="B8" s="1076">
        <v>25</v>
      </c>
      <c r="C8" s="1076">
        <v>26</v>
      </c>
      <c r="D8" s="1076">
        <v>5</v>
      </c>
      <c r="E8" s="1076" t="s">
        <v>659</v>
      </c>
      <c r="F8" s="1076">
        <v>87.424000000000007</v>
      </c>
      <c r="G8" s="1076">
        <v>56.445</v>
      </c>
      <c r="H8" s="1076">
        <v>-33.494999999999997</v>
      </c>
      <c r="I8" s="1076">
        <v>3.323</v>
      </c>
      <c r="J8" s="1076">
        <v>-2.89</v>
      </c>
      <c r="K8" s="1076">
        <v>-4.4409999999999998</v>
      </c>
      <c r="L8" s="1076">
        <v>-35.536999999999999</v>
      </c>
      <c r="M8" s="1076">
        <v>1.4930000000000001</v>
      </c>
    </row>
    <row r="9" spans="1:19" ht="15" x14ac:dyDescent="0.25">
      <c r="A9" s="1076">
        <v>1</v>
      </c>
      <c r="B9" s="1076">
        <v>25</v>
      </c>
      <c r="C9" s="1076">
        <v>26</v>
      </c>
      <c r="D9" s="1076">
        <v>5</v>
      </c>
      <c r="E9" s="1076" t="s">
        <v>660</v>
      </c>
      <c r="F9" s="1076">
        <v>-71.462000000000003</v>
      </c>
      <c r="G9" s="1076">
        <v>-47.451000000000001</v>
      </c>
      <c r="H9" s="1076">
        <v>-33.494999999999997</v>
      </c>
      <c r="I9" s="1076">
        <v>3.323</v>
      </c>
      <c r="J9" s="1076">
        <v>-2.89</v>
      </c>
      <c r="K9" s="1076">
        <v>-4.4409999999999998</v>
      </c>
      <c r="L9" s="1076">
        <v>-35.536999999999999</v>
      </c>
      <c r="M9" s="1076">
        <v>1.4930000000000001</v>
      </c>
    </row>
    <row r="10" spans="1:19" ht="15" x14ac:dyDescent="0.25">
      <c r="A10" s="1076">
        <v>1</v>
      </c>
      <c r="B10" s="1076">
        <v>25</v>
      </c>
      <c r="C10" s="1076">
        <v>26</v>
      </c>
      <c r="D10" s="1076">
        <v>4</v>
      </c>
      <c r="E10" s="1076" t="s">
        <v>657</v>
      </c>
      <c r="F10" s="1076">
        <v>-69.673000000000002</v>
      </c>
      <c r="G10" s="1076">
        <v>-44.701000000000001</v>
      </c>
      <c r="H10" s="1076">
        <v>134.05600000000001</v>
      </c>
      <c r="I10" s="1076">
        <v>-12.286</v>
      </c>
      <c r="J10" s="1076">
        <v>11.273</v>
      </c>
      <c r="K10" s="1076">
        <v>17.321999999999999</v>
      </c>
      <c r="L10" s="1076">
        <v>145.35400000000001</v>
      </c>
      <c r="M10" s="1076">
        <v>-4.6580000000000004</v>
      </c>
    </row>
    <row r="11" spans="1:19" ht="15" x14ac:dyDescent="0.25">
      <c r="A11" s="1076">
        <v>1</v>
      </c>
      <c r="B11" s="1076">
        <v>25</v>
      </c>
      <c r="C11" s="1076">
        <v>26</v>
      </c>
      <c r="D11" s="1076">
        <v>4</v>
      </c>
      <c r="E11" s="1076" t="s">
        <v>658</v>
      </c>
      <c r="F11" s="1076">
        <v>-30.210999999999999</v>
      </c>
      <c r="G11" s="1076">
        <v>-20.998999999999999</v>
      </c>
      <c r="H11" s="1076">
        <v>-123.12</v>
      </c>
      <c r="I11" s="1076">
        <v>11.291</v>
      </c>
      <c r="J11" s="1076">
        <v>-10.356</v>
      </c>
      <c r="K11" s="1076">
        <v>-15.913</v>
      </c>
      <c r="L11" s="1076">
        <v>-133.50800000000001</v>
      </c>
      <c r="M11" s="1076">
        <v>4.2850000000000001</v>
      </c>
    </row>
    <row r="12" spans="1:19" ht="15" x14ac:dyDescent="0.25">
      <c r="A12" s="1076">
        <v>1</v>
      </c>
      <c r="B12" s="1076">
        <v>25</v>
      </c>
      <c r="C12" s="1076">
        <v>26</v>
      </c>
      <c r="D12" s="1076">
        <v>4</v>
      </c>
      <c r="E12" s="1076" t="s">
        <v>659</v>
      </c>
      <c r="F12" s="1076">
        <v>91.471999999999994</v>
      </c>
      <c r="G12" s="1076">
        <v>59.488</v>
      </c>
      <c r="H12" s="1076">
        <v>-65.941999999999993</v>
      </c>
      <c r="I12" s="1076">
        <v>6.0449999999999999</v>
      </c>
      <c r="J12" s="1076">
        <v>-5.5460000000000003</v>
      </c>
      <c r="K12" s="1076">
        <v>-8.5220000000000002</v>
      </c>
      <c r="L12" s="1076">
        <v>-71.503</v>
      </c>
      <c r="M12" s="1076">
        <v>2.2930000000000001</v>
      </c>
    </row>
    <row r="13" spans="1:19" ht="15" x14ac:dyDescent="0.25">
      <c r="A13" s="1076">
        <v>1</v>
      </c>
      <c r="B13" s="1076">
        <v>25</v>
      </c>
      <c r="C13" s="1076">
        <v>26</v>
      </c>
      <c r="D13" s="1076">
        <v>4</v>
      </c>
      <c r="E13" s="1076" t="s">
        <v>660</v>
      </c>
      <c r="F13" s="1076">
        <v>-71.236000000000004</v>
      </c>
      <c r="G13" s="1076">
        <v>-47.332999999999998</v>
      </c>
      <c r="H13" s="1076">
        <v>-65.941999999999993</v>
      </c>
      <c r="I13" s="1076">
        <v>6.0449999999999999</v>
      </c>
      <c r="J13" s="1076">
        <v>-5.5460000000000003</v>
      </c>
      <c r="K13" s="1076">
        <v>-8.5220000000000002</v>
      </c>
      <c r="L13" s="1076">
        <v>-71.503</v>
      </c>
      <c r="M13" s="1076">
        <v>2.2930000000000001</v>
      </c>
    </row>
    <row r="14" spans="1:19" ht="15" x14ac:dyDescent="0.25">
      <c r="A14" s="1076">
        <v>1</v>
      </c>
      <c r="B14" s="1076">
        <v>25</v>
      </c>
      <c r="C14" s="1076">
        <v>26</v>
      </c>
      <c r="D14" s="1076">
        <v>3</v>
      </c>
      <c r="E14" s="1076" t="s">
        <v>657</v>
      </c>
      <c r="F14" s="1076">
        <v>-68.224999999999994</v>
      </c>
      <c r="G14" s="1076">
        <v>-43.835000000000001</v>
      </c>
      <c r="H14" s="1076">
        <v>163.46100000000001</v>
      </c>
      <c r="I14" s="1076">
        <v>-14.051</v>
      </c>
      <c r="J14" s="1076">
        <v>13.473000000000001</v>
      </c>
      <c r="K14" s="1076">
        <v>20.702000000000002</v>
      </c>
      <c r="L14" s="1076">
        <v>177.18</v>
      </c>
      <c r="M14" s="1076">
        <v>-4.6740000000000004</v>
      </c>
    </row>
    <row r="15" spans="1:19" ht="15" x14ac:dyDescent="0.25">
      <c r="A15" s="1076">
        <v>1</v>
      </c>
      <c r="B15" s="1076">
        <v>25</v>
      </c>
      <c r="C15" s="1076">
        <v>26</v>
      </c>
      <c r="D15" s="1076">
        <v>3</v>
      </c>
      <c r="E15" s="1076" t="s">
        <v>658</v>
      </c>
      <c r="F15" s="1076">
        <v>-33.832000000000001</v>
      </c>
      <c r="G15" s="1076">
        <v>-23.178999999999998</v>
      </c>
      <c r="H15" s="1076">
        <v>-153.66200000000001</v>
      </c>
      <c r="I15" s="1076">
        <v>13.17</v>
      </c>
      <c r="J15" s="1076">
        <v>-12.66</v>
      </c>
      <c r="K15" s="1076">
        <v>-19.452999999999999</v>
      </c>
      <c r="L15" s="1076">
        <v>-166.58699999999999</v>
      </c>
      <c r="M15" s="1076">
        <v>4.343</v>
      </c>
    </row>
    <row r="16" spans="1:19" ht="15" x14ac:dyDescent="0.25">
      <c r="A16" s="1076">
        <v>1</v>
      </c>
      <c r="B16" s="1076">
        <v>25</v>
      </c>
      <c r="C16" s="1076">
        <v>26</v>
      </c>
      <c r="D16" s="1076">
        <v>3</v>
      </c>
      <c r="E16" s="1076" t="s">
        <v>659</v>
      </c>
      <c r="F16" s="1076">
        <v>90.173000000000002</v>
      </c>
      <c r="G16" s="1076">
        <v>58.707000000000001</v>
      </c>
      <c r="H16" s="1076">
        <v>-81.313999999999993</v>
      </c>
      <c r="I16" s="1076">
        <v>6.98</v>
      </c>
      <c r="J16" s="1076">
        <v>-6.7009999999999996</v>
      </c>
      <c r="K16" s="1076">
        <v>-10.295999999999999</v>
      </c>
      <c r="L16" s="1076">
        <v>-88.144999999999996</v>
      </c>
      <c r="M16" s="1076">
        <v>2.3119999999999998</v>
      </c>
    </row>
    <row r="17" spans="1:13" ht="15" x14ac:dyDescent="0.25">
      <c r="A17" s="1076">
        <v>1</v>
      </c>
      <c r="B17" s="1076">
        <v>25</v>
      </c>
      <c r="C17" s="1076">
        <v>26</v>
      </c>
      <c r="D17" s="1076">
        <v>3</v>
      </c>
      <c r="E17" s="1076" t="s">
        <v>660</v>
      </c>
      <c r="F17" s="1076">
        <v>-72.534999999999997</v>
      </c>
      <c r="G17" s="1076">
        <v>-48.113999999999997</v>
      </c>
      <c r="H17" s="1076">
        <v>-81.313999999999993</v>
      </c>
      <c r="I17" s="1076">
        <v>6.98</v>
      </c>
      <c r="J17" s="1076">
        <v>-6.7009999999999996</v>
      </c>
      <c r="K17" s="1076">
        <v>-10.295999999999999</v>
      </c>
      <c r="L17" s="1076">
        <v>-88.144999999999996</v>
      </c>
      <c r="M17" s="1076">
        <v>2.3119999999999998</v>
      </c>
    </row>
    <row r="18" spans="1:13" ht="15" x14ac:dyDescent="0.25">
      <c r="A18" s="1076">
        <v>1</v>
      </c>
      <c r="B18" s="1076">
        <v>25</v>
      </c>
      <c r="C18" s="1076">
        <v>26</v>
      </c>
      <c r="D18" s="1076">
        <v>2</v>
      </c>
      <c r="E18" s="1076" t="s">
        <v>657</v>
      </c>
      <c r="F18" s="1076">
        <v>-56.017000000000003</v>
      </c>
      <c r="G18" s="1076">
        <v>-36.253999999999998</v>
      </c>
      <c r="H18" s="1076">
        <v>174.79300000000001</v>
      </c>
      <c r="I18" s="1076">
        <v>-11.76</v>
      </c>
      <c r="J18" s="1076">
        <v>13.6</v>
      </c>
      <c r="K18" s="1076">
        <v>20.898</v>
      </c>
      <c r="L18" s="1076">
        <v>188.10599999999999</v>
      </c>
      <c r="M18" s="1076">
        <v>-0.61299999999999999</v>
      </c>
    </row>
    <row r="19" spans="1:13" ht="15" x14ac:dyDescent="0.25">
      <c r="A19" s="1076">
        <v>1</v>
      </c>
      <c r="B19" s="1076">
        <v>25</v>
      </c>
      <c r="C19" s="1076">
        <v>26</v>
      </c>
      <c r="D19" s="1076">
        <v>2</v>
      </c>
      <c r="E19" s="1076" t="s">
        <v>658</v>
      </c>
      <c r="F19" s="1076">
        <v>-45.585000000000001</v>
      </c>
      <c r="G19" s="1076">
        <v>-30.462</v>
      </c>
      <c r="H19" s="1076">
        <v>-162.22399999999999</v>
      </c>
      <c r="I19" s="1076">
        <v>10.933999999999999</v>
      </c>
      <c r="J19" s="1076">
        <v>-12.628</v>
      </c>
      <c r="K19" s="1076">
        <v>-19.404</v>
      </c>
      <c r="L19" s="1076">
        <v>-174.58600000000001</v>
      </c>
      <c r="M19" s="1076">
        <v>0.60099999999999998</v>
      </c>
    </row>
    <row r="20" spans="1:13" ht="15" x14ac:dyDescent="0.25">
      <c r="A20" s="1076">
        <v>1</v>
      </c>
      <c r="B20" s="1076">
        <v>25</v>
      </c>
      <c r="C20" s="1076">
        <v>26</v>
      </c>
      <c r="D20" s="1076">
        <v>2</v>
      </c>
      <c r="E20" s="1076" t="s">
        <v>659</v>
      </c>
      <c r="F20" s="1076">
        <v>84.028999999999996</v>
      </c>
      <c r="G20" s="1076">
        <v>54.896000000000001</v>
      </c>
      <c r="H20" s="1076">
        <v>-86.415000000000006</v>
      </c>
      <c r="I20" s="1076">
        <v>5.819</v>
      </c>
      <c r="J20" s="1076">
        <v>-6.7249999999999996</v>
      </c>
      <c r="K20" s="1076">
        <v>-10.334</v>
      </c>
      <c r="L20" s="1076">
        <v>-92.998000000000005</v>
      </c>
      <c r="M20" s="1076">
        <v>0.311</v>
      </c>
    </row>
    <row r="21" spans="1:13" ht="15" x14ac:dyDescent="0.25">
      <c r="A21" s="1076">
        <v>1</v>
      </c>
      <c r="B21" s="1076">
        <v>25</v>
      </c>
      <c r="C21" s="1076">
        <v>26</v>
      </c>
      <c r="D21" s="1076">
        <v>2</v>
      </c>
      <c r="E21" s="1076" t="s">
        <v>660</v>
      </c>
      <c r="F21" s="1076">
        <v>-78.679000000000002</v>
      </c>
      <c r="G21" s="1076">
        <v>-51.924999999999997</v>
      </c>
      <c r="H21" s="1076">
        <v>-86.415000000000006</v>
      </c>
      <c r="I21" s="1076">
        <v>5.819</v>
      </c>
      <c r="J21" s="1076">
        <v>-6.7249999999999996</v>
      </c>
      <c r="K21" s="1076">
        <v>-10.334</v>
      </c>
      <c r="L21" s="1076">
        <v>-92.998000000000005</v>
      </c>
      <c r="M21" s="1076">
        <v>0.311</v>
      </c>
    </row>
    <row r="22" spans="1:13" ht="15" x14ac:dyDescent="0.25">
      <c r="A22" s="1076">
        <v>1</v>
      </c>
      <c r="B22" s="1076">
        <v>25</v>
      </c>
      <c r="C22" s="1076">
        <v>26</v>
      </c>
      <c r="D22" s="1076">
        <v>1</v>
      </c>
      <c r="E22" s="1076" t="s">
        <v>657</v>
      </c>
      <c r="F22" s="1076">
        <v>-237.04</v>
      </c>
      <c r="G22" s="1076">
        <v>-151.54599999999999</v>
      </c>
      <c r="H22" s="1076">
        <v>135.81399999999999</v>
      </c>
      <c r="I22" s="1076">
        <v>-14.122</v>
      </c>
      <c r="J22" s="1076">
        <v>3.7839999999999998</v>
      </c>
      <c r="K22" s="1076">
        <v>5.8150000000000004</v>
      </c>
      <c r="L22" s="1076">
        <v>100.02200000000001</v>
      </c>
      <c r="M22" s="1076">
        <v>-12.603</v>
      </c>
    </row>
    <row r="23" spans="1:13" ht="15" x14ac:dyDescent="0.25">
      <c r="A23" s="1076">
        <v>1</v>
      </c>
      <c r="B23" s="1076">
        <v>25</v>
      </c>
      <c r="C23" s="1076">
        <v>26</v>
      </c>
      <c r="D23" s="1076">
        <v>1</v>
      </c>
      <c r="E23" s="1076" t="s">
        <v>658</v>
      </c>
      <c r="F23" s="1076">
        <v>184.71</v>
      </c>
      <c r="G23" s="1076">
        <v>116.12</v>
      </c>
      <c r="H23" s="1076">
        <v>-99.793999999999997</v>
      </c>
      <c r="I23" s="1076">
        <v>10.26</v>
      </c>
      <c r="J23" s="1076">
        <v>-1.5649999999999999</v>
      </c>
      <c r="K23" s="1076">
        <v>-2.4039999999999999</v>
      </c>
      <c r="L23" s="1076">
        <v>-61.793999999999997</v>
      </c>
      <c r="M23" s="1076">
        <v>9.7219999999999995</v>
      </c>
    </row>
    <row r="24" spans="1:13" ht="15" x14ac:dyDescent="0.25">
      <c r="A24" s="1076">
        <v>1</v>
      </c>
      <c r="B24" s="1076">
        <v>25</v>
      </c>
      <c r="C24" s="1076">
        <v>26</v>
      </c>
      <c r="D24" s="1076">
        <v>1</v>
      </c>
      <c r="E24" s="1076" t="s">
        <v>659</v>
      </c>
      <c r="F24" s="1076">
        <v>189.495</v>
      </c>
      <c r="G24" s="1076">
        <v>122.04300000000001</v>
      </c>
      <c r="H24" s="1076">
        <v>-60.274999999999999</v>
      </c>
      <c r="I24" s="1076">
        <v>6.2460000000000004</v>
      </c>
      <c r="J24" s="1076">
        <v>-1.3720000000000001</v>
      </c>
      <c r="K24" s="1076">
        <v>-2.1080000000000001</v>
      </c>
      <c r="L24" s="1076">
        <v>-41.491999999999997</v>
      </c>
      <c r="M24" s="1076">
        <v>5.7240000000000002</v>
      </c>
    </row>
    <row r="25" spans="1:13" ht="15" x14ac:dyDescent="0.25">
      <c r="A25" s="1076">
        <v>1</v>
      </c>
      <c r="B25" s="1076">
        <v>25</v>
      </c>
      <c r="C25" s="1076">
        <v>26</v>
      </c>
      <c r="D25" s="1076">
        <v>1</v>
      </c>
      <c r="E25" s="1076" t="s">
        <v>660</v>
      </c>
      <c r="F25" s="1076">
        <v>26.786999999999999</v>
      </c>
      <c r="G25" s="1076">
        <v>15.222</v>
      </c>
      <c r="H25" s="1076">
        <v>-60.274999999999999</v>
      </c>
      <c r="I25" s="1076">
        <v>6.2460000000000004</v>
      </c>
      <c r="J25" s="1076">
        <v>-1.3720000000000001</v>
      </c>
      <c r="K25" s="1076">
        <v>-2.1080000000000001</v>
      </c>
      <c r="L25" s="1076">
        <v>-41.491999999999997</v>
      </c>
      <c r="M25" s="1076">
        <v>5.7240000000000002</v>
      </c>
    </row>
    <row r="26" spans="1:13" ht="15" x14ac:dyDescent="0.25">
      <c r="A26" s="1076">
        <v>1</v>
      </c>
      <c r="B26" s="1076">
        <v>26</v>
      </c>
      <c r="C26" s="1076">
        <v>27</v>
      </c>
      <c r="D26" s="1076">
        <v>6</v>
      </c>
      <c r="E26" s="1076" t="s">
        <v>657</v>
      </c>
      <c r="F26" s="1076">
        <v>-52.671999999999997</v>
      </c>
      <c r="G26" s="1076">
        <v>-25.044</v>
      </c>
      <c r="H26" s="1076">
        <v>28.673999999999999</v>
      </c>
      <c r="I26" s="1076">
        <v>-3.2330000000000001</v>
      </c>
      <c r="J26" s="1076">
        <v>2.4860000000000002</v>
      </c>
      <c r="K26" s="1076">
        <v>3.8210000000000002</v>
      </c>
      <c r="L26" s="1076">
        <v>29.888999999999999</v>
      </c>
      <c r="M26" s="1076">
        <v>-1.758</v>
      </c>
    </row>
    <row r="27" spans="1:13" ht="15" x14ac:dyDescent="0.25">
      <c r="A27" s="1076">
        <v>1</v>
      </c>
      <c r="B27" s="1076">
        <v>26</v>
      </c>
      <c r="C27" s="1076">
        <v>27</v>
      </c>
      <c r="D27" s="1076">
        <v>6</v>
      </c>
      <c r="E27" s="1076" t="s">
        <v>658</v>
      </c>
      <c r="F27" s="1076">
        <v>-31.992000000000001</v>
      </c>
      <c r="G27" s="1076">
        <v>-17.687999999999999</v>
      </c>
      <c r="H27" s="1076">
        <v>-23.466000000000001</v>
      </c>
      <c r="I27" s="1076">
        <v>2.6440000000000001</v>
      </c>
      <c r="J27" s="1076">
        <v>-2.032</v>
      </c>
      <c r="K27" s="1076">
        <v>-3.1230000000000002</v>
      </c>
      <c r="L27" s="1076">
        <v>-24.382999999999999</v>
      </c>
      <c r="M27" s="1076">
        <v>1.4390000000000001</v>
      </c>
    </row>
    <row r="28" spans="1:13" ht="15" x14ac:dyDescent="0.25">
      <c r="A28" s="1076">
        <v>1</v>
      </c>
      <c r="B28" s="1076">
        <v>26</v>
      </c>
      <c r="C28" s="1076">
        <v>27</v>
      </c>
      <c r="D28" s="1076">
        <v>6</v>
      </c>
      <c r="E28" s="1076" t="s">
        <v>659</v>
      </c>
      <c r="F28" s="1076">
        <v>85.465000000000003</v>
      </c>
      <c r="G28" s="1076">
        <v>42.61</v>
      </c>
      <c r="H28" s="1076">
        <v>-12.717000000000001</v>
      </c>
      <c r="I28" s="1076">
        <v>1.4339999999999999</v>
      </c>
      <c r="J28" s="1076">
        <v>-1.1020000000000001</v>
      </c>
      <c r="K28" s="1076">
        <v>-1.694</v>
      </c>
      <c r="L28" s="1076">
        <v>-13.237</v>
      </c>
      <c r="M28" s="1076">
        <v>0.78</v>
      </c>
    </row>
    <row r="29" spans="1:13" ht="15" x14ac:dyDescent="0.25">
      <c r="A29" s="1076">
        <v>1</v>
      </c>
      <c r="B29" s="1076">
        <v>26</v>
      </c>
      <c r="C29" s="1076">
        <v>27</v>
      </c>
      <c r="D29" s="1076">
        <v>6</v>
      </c>
      <c r="E29" s="1076" t="s">
        <v>660</v>
      </c>
      <c r="F29" s="1076">
        <v>-75.378</v>
      </c>
      <c r="G29" s="1076">
        <v>-39.021000000000001</v>
      </c>
      <c r="H29" s="1076">
        <v>-12.717000000000001</v>
      </c>
      <c r="I29" s="1076">
        <v>1.4339999999999999</v>
      </c>
      <c r="J29" s="1076">
        <v>-1.1020000000000001</v>
      </c>
      <c r="K29" s="1076">
        <v>-1.694</v>
      </c>
      <c r="L29" s="1076">
        <v>-13.237</v>
      </c>
      <c r="M29" s="1076">
        <v>0.78</v>
      </c>
    </row>
    <row r="30" spans="1:13" ht="15" x14ac:dyDescent="0.25">
      <c r="A30" s="1076">
        <v>1</v>
      </c>
      <c r="B30" s="1076">
        <v>26</v>
      </c>
      <c r="C30" s="1076">
        <v>27</v>
      </c>
      <c r="D30" s="1076">
        <v>5</v>
      </c>
      <c r="E30" s="1076" t="s">
        <v>657</v>
      </c>
      <c r="F30" s="1076">
        <v>-50.829000000000001</v>
      </c>
      <c r="G30" s="1076">
        <v>-34.131</v>
      </c>
      <c r="H30" s="1076">
        <v>59.618000000000002</v>
      </c>
      <c r="I30" s="1076">
        <v>-5.8940000000000001</v>
      </c>
      <c r="J30" s="1076">
        <v>5.1529999999999996</v>
      </c>
      <c r="K30" s="1076">
        <v>7.9169999999999998</v>
      </c>
      <c r="L30" s="1076">
        <v>63.854999999999997</v>
      </c>
      <c r="M30" s="1076">
        <v>-2.6219999999999999</v>
      </c>
    </row>
    <row r="31" spans="1:13" ht="15" x14ac:dyDescent="0.25">
      <c r="A31" s="1076">
        <v>1</v>
      </c>
      <c r="B31" s="1076">
        <v>26</v>
      </c>
      <c r="C31" s="1076">
        <v>27</v>
      </c>
      <c r="D31" s="1076">
        <v>5</v>
      </c>
      <c r="E31" s="1076" t="s">
        <v>658</v>
      </c>
      <c r="F31" s="1076">
        <v>-48.53</v>
      </c>
      <c r="G31" s="1076">
        <v>-30.541</v>
      </c>
      <c r="H31" s="1076">
        <v>-53.139000000000003</v>
      </c>
      <c r="I31" s="1076">
        <v>5.258</v>
      </c>
      <c r="J31" s="1076">
        <v>-4.593</v>
      </c>
      <c r="K31" s="1076">
        <v>-7.0579999999999998</v>
      </c>
      <c r="L31" s="1076">
        <v>-56.951999999999998</v>
      </c>
      <c r="M31" s="1076">
        <v>2.343</v>
      </c>
    </row>
    <row r="32" spans="1:13" ht="15" x14ac:dyDescent="0.25">
      <c r="A32" s="1076">
        <v>1</v>
      </c>
      <c r="B32" s="1076">
        <v>26</v>
      </c>
      <c r="C32" s="1076">
        <v>27</v>
      </c>
      <c r="D32" s="1076">
        <v>5</v>
      </c>
      <c r="E32" s="1076" t="s">
        <v>659</v>
      </c>
      <c r="F32" s="1076">
        <v>84.078000000000003</v>
      </c>
      <c r="G32" s="1076">
        <v>55.487000000000002</v>
      </c>
      <c r="H32" s="1076">
        <v>-27.501999999999999</v>
      </c>
      <c r="I32" s="1076">
        <v>2.72</v>
      </c>
      <c r="J32" s="1076">
        <v>-2.3769999999999998</v>
      </c>
      <c r="K32" s="1076">
        <v>-3.653</v>
      </c>
      <c r="L32" s="1076">
        <v>-29.465</v>
      </c>
      <c r="M32" s="1076">
        <v>1.2110000000000001</v>
      </c>
    </row>
    <row r="33" spans="1:13" ht="15" x14ac:dyDescent="0.25">
      <c r="A33" s="1076">
        <v>1</v>
      </c>
      <c r="B33" s="1076">
        <v>26</v>
      </c>
      <c r="C33" s="1076">
        <v>27</v>
      </c>
      <c r="D33" s="1076">
        <v>5</v>
      </c>
      <c r="E33" s="1076" t="s">
        <v>660</v>
      </c>
      <c r="F33" s="1076">
        <v>-82.956000000000003</v>
      </c>
      <c r="G33" s="1076">
        <v>-53.737000000000002</v>
      </c>
      <c r="H33" s="1076">
        <v>-27.501999999999999</v>
      </c>
      <c r="I33" s="1076">
        <v>2.72</v>
      </c>
      <c r="J33" s="1076">
        <v>-2.3769999999999998</v>
      </c>
      <c r="K33" s="1076">
        <v>-3.653</v>
      </c>
      <c r="L33" s="1076">
        <v>-29.465</v>
      </c>
      <c r="M33" s="1076">
        <v>1.2110000000000001</v>
      </c>
    </row>
    <row r="34" spans="1:13" ht="15" x14ac:dyDescent="0.25">
      <c r="A34" s="1076">
        <v>1</v>
      </c>
      <c r="B34" s="1076">
        <v>26</v>
      </c>
      <c r="C34" s="1076">
        <v>27</v>
      </c>
      <c r="D34" s="1076">
        <v>4</v>
      </c>
      <c r="E34" s="1076" t="s">
        <v>657</v>
      </c>
      <c r="F34" s="1076">
        <v>-50.456000000000003</v>
      </c>
      <c r="G34" s="1076">
        <v>-33.725000000000001</v>
      </c>
      <c r="H34" s="1076">
        <v>104.37</v>
      </c>
      <c r="I34" s="1076">
        <v>-9.57</v>
      </c>
      <c r="J34" s="1076">
        <v>8.7970000000000006</v>
      </c>
      <c r="K34" s="1076">
        <v>13.518000000000001</v>
      </c>
      <c r="L34" s="1076">
        <v>113.44199999999999</v>
      </c>
      <c r="M34" s="1076">
        <v>-3.6349999999999998</v>
      </c>
    </row>
    <row r="35" spans="1:13" ht="15" x14ac:dyDescent="0.25">
      <c r="A35" s="1076">
        <v>1</v>
      </c>
      <c r="B35" s="1076">
        <v>26</v>
      </c>
      <c r="C35" s="1076">
        <v>27</v>
      </c>
      <c r="D35" s="1076">
        <v>4</v>
      </c>
      <c r="E35" s="1076" t="s">
        <v>658</v>
      </c>
      <c r="F35" s="1076">
        <v>-42.811</v>
      </c>
      <c r="G35" s="1076">
        <v>-27.85</v>
      </c>
      <c r="H35" s="1076">
        <v>-85.230999999999995</v>
      </c>
      <c r="I35" s="1076">
        <v>7.8109999999999999</v>
      </c>
      <c r="J35" s="1076">
        <v>-7.1929999999999996</v>
      </c>
      <c r="K35" s="1076">
        <v>-11.053000000000001</v>
      </c>
      <c r="L35" s="1076">
        <v>-92.661000000000001</v>
      </c>
      <c r="M35" s="1076">
        <v>2.956</v>
      </c>
    </row>
    <row r="36" spans="1:13" ht="15" x14ac:dyDescent="0.25">
      <c r="A36" s="1076">
        <v>1</v>
      </c>
      <c r="B36" s="1076">
        <v>26</v>
      </c>
      <c r="C36" s="1076">
        <v>27</v>
      </c>
      <c r="D36" s="1076">
        <v>4</v>
      </c>
      <c r="E36" s="1076" t="s">
        <v>659</v>
      </c>
      <c r="F36" s="1076">
        <v>87.391000000000005</v>
      </c>
      <c r="G36" s="1076">
        <v>57.582000000000001</v>
      </c>
      <c r="H36" s="1076">
        <v>-46.244</v>
      </c>
      <c r="I36" s="1076">
        <v>4.2389999999999999</v>
      </c>
      <c r="J36" s="1076">
        <v>-3.9</v>
      </c>
      <c r="K36" s="1076">
        <v>-5.9930000000000003</v>
      </c>
      <c r="L36" s="1076">
        <v>-50.268999999999998</v>
      </c>
      <c r="M36" s="1076">
        <v>1.607</v>
      </c>
    </row>
    <row r="37" spans="1:13" ht="15" x14ac:dyDescent="0.25">
      <c r="A37" s="1076">
        <v>1</v>
      </c>
      <c r="B37" s="1076">
        <v>26</v>
      </c>
      <c r="C37" s="1076">
        <v>27</v>
      </c>
      <c r="D37" s="1076">
        <v>4</v>
      </c>
      <c r="E37" s="1076" t="s">
        <v>660</v>
      </c>
      <c r="F37" s="1076">
        <v>-83.661000000000001</v>
      </c>
      <c r="G37" s="1076">
        <v>-54.716999999999999</v>
      </c>
      <c r="H37" s="1076">
        <v>-46.244</v>
      </c>
      <c r="I37" s="1076">
        <v>4.2389999999999999</v>
      </c>
      <c r="J37" s="1076">
        <v>-3.9</v>
      </c>
      <c r="K37" s="1076">
        <v>-5.9930000000000003</v>
      </c>
      <c r="L37" s="1076">
        <v>-50.268999999999998</v>
      </c>
      <c r="M37" s="1076">
        <v>1.607</v>
      </c>
    </row>
    <row r="38" spans="1:13" ht="15" x14ac:dyDescent="0.25">
      <c r="A38" s="1076">
        <v>1</v>
      </c>
      <c r="B38" s="1076">
        <v>26</v>
      </c>
      <c r="C38" s="1076">
        <v>27</v>
      </c>
      <c r="D38" s="1076">
        <v>3</v>
      </c>
      <c r="E38" s="1076" t="s">
        <v>657</v>
      </c>
      <c r="F38" s="1076">
        <v>-55.426000000000002</v>
      </c>
      <c r="G38" s="1076">
        <v>-36.74</v>
      </c>
      <c r="H38" s="1076">
        <v>126.8</v>
      </c>
      <c r="I38" s="1076">
        <v>-10.835000000000001</v>
      </c>
      <c r="J38" s="1076">
        <v>10.454000000000001</v>
      </c>
      <c r="K38" s="1076">
        <v>16.064</v>
      </c>
      <c r="L38" s="1076">
        <v>137.71899999999999</v>
      </c>
      <c r="M38" s="1076">
        <v>-3.5390000000000001</v>
      </c>
    </row>
    <row r="39" spans="1:13" ht="15" x14ac:dyDescent="0.25">
      <c r="A39" s="1076">
        <v>1</v>
      </c>
      <c r="B39" s="1076">
        <v>26</v>
      </c>
      <c r="C39" s="1076">
        <v>27</v>
      </c>
      <c r="D39" s="1076">
        <v>3</v>
      </c>
      <c r="E39" s="1076" t="s">
        <v>658</v>
      </c>
      <c r="F39" s="1076">
        <v>-41.225000000000001</v>
      </c>
      <c r="G39" s="1076">
        <v>-26.843</v>
      </c>
      <c r="H39" s="1076">
        <v>-102.667</v>
      </c>
      <c r="I39" s="1076">
        <v>8.7210000000000001</v>
      </c>
      <c r="J39" s="1076">
        <v>-8.4559999999999995</v>
      </c>
      <c r="K39" s="1076">
        <v>-12.994</v>
      </c>
      <c r="L39" s="1076">
        <v>-111.53</v>
      </c>
      <c r="M39" s="1076">
        <v>2.798</v>
      </c>
    </row>
    <row r="40" spans="1:13" ht="15" x14ac:dyDescent="0.25">
      <c r="A40" s="1076">
        <v>1</v>
      </c>
      <c r="B40" s="1076">
        <v>26</v>
      </c>
      <c r="C40" s="1076">
        <v>27</v>
      </c>
      <c r="D40" s="1076">
        <v>3</v>
      </c>
      <c r="E40" s="1076" t="s">
        <v>659</v>
      </c>
      <c r="F40" s="1076">
        <v>88.99</v>
      </c>
      <c r="G40" s="1076">
        <v>58.563000000000002</v>
      </c>
      <c r="H40" s="1076">
        <v>-55.968000000000004</v>
      </c>
      <c r="I40" s="1076">
        <v>4.7699999999999996</v>
      </c>
      <c r="J40" s="1076">
        <v>-4.6120000000000001</v>
      </c>
      <c r="K40" s="1076">
        <v>-7.0869999999999997</v>
      </c>
      <c r="L40" s="1076">
        <v>-60.792000000000002</v>
      </c>
      <c r="M40" s="1076">
        <v>1.546</v>
      </c>
    </row>
    <row r="41" spans="1:13" ht="15" x14ac:dyDescent="0.25">
      <c r="A41" s="1076">
        <v>1</v>
      </c>
      <c r="B41" s="1076">
        <v>26</v>
      </c>
      <c r="C41" s="1076">
        <v>27</v>
      </c>
      <c r="D41" s="1076">
        <v>3</v>
      </c>
      <c r="E41" s="1076" t="s">
        <v>660</v>
      </c>
      <c r="F41" s="1076">
        <v>-82.061999999999998</v>
      </c>
      <c r="G41" s="1076">
        <v>-53.735999999999997</v>
      </c>
      <c r="H41" s="1076">
        <v>-55.968000000000004</v>
      </c>
      <c r="I41" s="1076">
        <v>4.7699999999999996</v>
      </c>
      <c r="J41" s="1076">
        <v>-4.6120000000000001</v>
      </c>
      <c r="K41" s="1076">
        <v>-7.0869999999999997</v>
      </c>
      <c r="L41" s="1076">
        <v>-60.792000000000002</v>
      </c>
      <c r="M41" s="1076">
        <v>1.546</v>
      </c>
    </row>
    <row r="42" spans="1:13" ht="15" x14ac:dyDescent="0.25">
      <c r="A42" s="1076">
        <v>1</v>
      </c>
      <c r="B42" s="1076">
        <v>26</v>
      </c>
      <c r="C42" s="1076">
        <v>27</v>
      </c>
      <c r="D42" s="1076">
        <v>2</v>
      </c>
      <c r="E42" s="1076" t="s">
        <v>657</v>
      </c>
      <c r="F42" s="1076">
        <v>-63.140999999999998</v>
      </c>
      <c r="G42" s="1076">
        <v>-41.585000000000001</v>
      </c>
      <c r="H42" s="1076">
        <v>125.283</v>
      </c>
      <c r="I42" s="1076">
        <v>-8.6210000000000004</v>
      </c>
      <c r="J42" s="1076">
        <v>9.8059999999999992</v>
      </c>
      <c r="K42" s="1076">
        <v>15.068</v>
      </c>
      <c r="L42" s="1076">
        <v>135.10300000000001</v>
      </c>
      <c r="M42" s="1076">
        <v>-0.73699999999999999</v>
      </c>
    </row>
    <row r="43" spans="1:13" ht="15" x14ac:dyDescent="0.25">
      <c r="A43" s="1076">
        <v>1</v>
      </c>
      <c r="B43" s="1076">
        <v>26</v>
      </c>
      <c r="C43" s="1076">
        <v>27</v>
      </c>
      <c r="D43" s="1076">
        <v>2</v>
      </c>
      <c r="E43" s="1076" t="s">
        <v>658</v>
      </c>
      <c r="F43" s="1076">
        <v>-33.594000000000001</v>
      </c>
      <c r="G43" s="1076">
        <v>-21.986000000000001</v>
      </c>
      <c r="H43" s="1076">
        <v>-99.287999999999997</v>
      </c>
      <c r="I43" s="1076">
        <v>6.8769999999999998</v>
      </c>
      <c r="J43" s="1076">
        <v>-7.7839999999999998</v>
      </c>
      <c r="K43" s="1076">
        <v>-11.961</v>
      </c>
      <c r="L43" s="1076">
        <v>-107.108</v>
      </c>
      <c r="M43" s="1076">
        <v>0.65200000000000002</v>
      </c>
    </row>
    <row r="44" spans="1:13" ht="15" x14ac:dyDescent="0.25">
      <c r="A44" s="1076">
        <v>1</v>
      </c>
      <c r="B44" s="1076">
        <v>26</v>
      </c>
      <c r="C44" s="1076">
        <v>27</v>
      </c>
      <c r="D44" s="1076">
        <v>2</v>
      </c>
      <c r="E44" s="1076" t="s">
        <v>659</v>
      </c>
      <c r="F44" s="1076">
        <v>92.733000000000004</v>
      </c>
      <c r="G44" s="1076">
        <v>60.93</v>
      </c>
      <c r="H44" s="1076">
        <v>-54.773000000000003</v>
      </c>
      <c r="I44" s="1076">
        <v>3.78</v>
      </c>
      <c r="J44" s="1076">
        <v>-4.29</v>
      </c>
      <c r="K44" s="1076">
        <v>-6.5919999999999996</v>
      </c>
      <c r="L44" s="1076">
        <v>-59.076000000000001</v>
      </c>
      <c r="M44" s="1076">
        <v>0.33900000000000002</v>
      </c>
    </row>
    <row r="45" spans="1:13" ht="15" x14ac:dyDescent="0.25">
      <c r="A45" s="1076">
        <v>1</v>
      </c>
      <c r="B45" s="1076">
        <v>26</v>
      </c>
      <c r="C45" s="1076">
        <v>27</v>
      </c>
      <c r="D45" s="1076">
        <v>2</v>
      </c>
      <c r="E45" s="1076" t="s">
        <v>660</v>
      </c>
      <c r="F45" s="1076">
        <v>-78.319000000000003</v>
      </c>
      <c r="G45" s="1076">
        <v>-51.369</v>
      </c>
      <c r="H45" s="1076">
        <v>-54.773000000000003</v>
      </c>
      <c r="I45" s="1076">
        <v>3.78</v>
      </c>
      <c r="J45" s="1076">
        <v>-4.29</v>
      </c>
      <c r="K45" s="1076">
        <v>-6.5919999999999996</v>
      </c>
      <c r="L45" s="1076">
        <v>-59.076000000000001</v>
      </c>
      <c r="M45" s="1076">
        <v>0.33900000000000002</v>
      </c>
    </row>
    <row r="46" spans="1:13" ht="15" x14ac:dyDescent="0.25">
      <c r="A46" s="1076">
        <v>1</v>
      </c>
      <c r="B46" s="1076">
        <v>26</v>
      </c>
      <c r="C46" s="1076">
        <v>27</v>
      </c>
      <c r="D46" s="1076">
        <v>1</v>
      </c>
      <c r="E46" s="1076" t="s">
        <v>657</v>
      </c>
      <c r="F46" s="1076">
        <v>156.60400000000001</v>
      </c>
      <c r="G46" s="1076">
        <v>97.688999999999993</v>
      </c>
      <c r="H46" s="1076">
        <v>209.339</v>
      </c>
      <c r="I46" s="1076">
        <v>-20.375</v>
      </c>
      <c r="J46" s="1076">
        <v>12.4</v>
      </c>
      <c r="K46" s="1076">
        <v>19.053000000000001</v>
      </c>
      <c r="L46" s="1076">
        <v>207.50399999999999</v>
      </c>
      <c r="M46" s="1076">
        <v>-13.75</v>
      </c>
    </row>
    <row r="47" spans="1:13" ht="15" x14ac:dyDescent="0.25">
      <c r="A47" s="1076">
        <v>1</v>
      </c>
      <c r="B47" s="1076">
        <v>26</v>
      </c>
      <c r="C47" s="1076">
        <v>27</v>
      </c>
      <c r="D47" s="1076">
        <v>1</v>
      </c>
      <c r="E47" s="1076" t="s">
        <v>658</v>
      </c>
      <c r="F47" s="1076">
        <v>-10.72</v>
      </c>
      <c r="G47" s="1076">
        <v>-6.9669999999999996</v>
      </c>
      <c r="H47" s="1076">
        <v>-54.536999999999999</v>
      </c>
      <c r="I47" s="1076">
        <v>-3.3380000000000001</v>
      </c>
      <c r="J47" s="1076">
        <v>-4.016</v>
      </c>
      <c r="K47" s="1076">
        <v>-6.1719999999999997</v>
      </c>
      <c r="L47" s="1076">
        <v>-58.314</v>
      </c>
      <c r="M47" s="1076">
        <v>-0.16500000000000001</v>
      </c>
    </row>
    <row r="48" spans="1:13" ht="15" x14ac:dyDescent="0.25">
      <c r="A48" s="1076">
        <v>1</v>
      </c>
      <c r="B48" s="1076">
        <v>26</v>
      </c>
      <c r="C48" s="1076">
        <v>27</v>
      </c>
      <c r="D48" s="1076">
        <v>1</v>
      </c>
      <c r="E48" s="1076" t="s">
        <v>659</v>
      </c>
      <c r="F48" s="1076">
        <v>44.715000000000003</v>
      </c>
      <c r="G48" s="1076">
        <v>30.623999999999999</v>
      </c>
      <c r="H48" s="1076">
        <v>-63.796999999999997</v>
      </c>
      <c r="I48" s="1076">
        <v>5.6390000000000002</v>
      </c>
      <c r="J48" s="1076">
        <v>-4.0039999999999996</v>
      </c>
      <c r="K48" s="1076">
        <v>-6.1520000000000001</v>
      </c>
      <c r="L48" s="1076">
        <v>-64.834000000000003</v>
      </c>
      <c r="M48" s="1076">
        <v>3.3140000000000001</v>
      </c>
    </row>
    <row r="49" spans="1:13" ht="15" x14ac:dyDescent="0.25">
      <c r="A49" s="1076">
        <v>1</v>
      </c>
      <c r="B49" s="1076">
        <v>26</v>
      </c>
      <c r="C49" s="1076">
        <v>27</v>
      </c>
      <c r="D49" s="1076">
        <v>1</v>
      </c>
      <c r="E49" s="1076" t="s">
        <v>660</v>
      </c>
      <c r="F49" s="1076">
        <v>-126.337</v>
      </c>
      <c r="G49" s="1076">
        <v>-81.674999999999997</v>
      </c>
      <c r="H49" s="1076">
        <v>-63.796999999999997</v>
      </c>
      <c r="I49" s="1076">
        <v>5.6390000000000002</v>
      </c>
      <c r="J49" s="1076">
        <v>-4.0039999999999996</v>
      </c>
      <c r="K49" s="1076">
        <v>-6.1520000000000001</v>
      </c>
      <c r="L49" s="1076">
        <v>-64.834000000000003</v>
      </c>
      <c r="M49" s="1076">
        <v>3.3140000000000001</v>
      </c>
    </row>
    <row r="50" spans="1:13" ht="15" x14ac:dyDescent="0.25">
      <c r="A50" s="1076">
        <v>2</v>
      </c>
      <c r="B50" s="1076">
        <v>18</v>
      </c>
      <c r="C50" s="1076">
        <v>19</v>
      </c>
      <c r="D50" s="1076">
        <v>6</v>
      </c>
      <c r="E50" s="1076" t="s">
        <v>657</v>
      </c>
      <c r="F50" s="1076">
        <v>-24.866</v>
      </c>
      <c r="G50" s="1076">
        <v>-15.407</v>
      </c>
      <c r="H50" s="1076">
        <v>22.984000000000002</v>
      </c>
      <c r="I50" s="1076">
        <v>-1.1279999999999999</v>
      </c>
      <c r="J50" s="1076">
        <v>0.82399999999999995</v>
      </c>
      <c r="K50" s="1076">
        <v>1.266</v>
      </c>
      <c r="L50" s="1076">
        <v>23.498999999999999</v>
      </c>
      <c r="M50" s="1076">
        <v>-0.59499999999999997</v>
      </c>
    </row>
    <row r="51" spans="1:13" ht="15" x14ac:dyDescent="0.25">
      <c r="A51" s="1076">
        <v>2</v>
      </c>
      <c r="B51" s="1076">
        <v>18</v>
      </c>
      <c r="C51" s="1076">
        <v>19</v>
      </c>
      <c r="D51" s="1076">
        <v>6</v>
      </c>
      <c r="E51" s="1076" t="s">
        <v>658</v>
      </c>
      <c r="F51" s="1076">
        <v>-33.295999999999999</v>
      </c>
      <c r="G51" s="1076">
        <v>-18.882000000000001</v>
      </c>
      <c r="H51" s="1076">
        <v>-26.771999999999998</v>
      </c>
      <c r="I51" s="1076">
        <v>1.323</v>
      </c>
      <c r="J51" s="1076">
        <v>-0.95799999999999996</v>
      </c>
      <c r="K51" s="1076">
        <v>-1.472</v>
      </c>
      <c r="L51" s="1076">
        <v>-27.329000000000001</v>
      </c>
      <c r="M51" s="1076">
        <v>0.70599999999999996</v>
      </c>
    </row>
    <row r="52" spans="1:13" ht="15" x14ac:dyDescent="0.25">
      <c r="A52" s="1076">
        <v>2</v>
      </c>
      <c r="B52" s="1076">
        <v>18</v>
      </c>
      <c r="C52" s="1076">
        <v>19</v>
      </c>
      <c r="D52" s="1076">
        <v>6</v>
      </c>
      <c r="E52" s="1076" t="s">
        <v>659</v>
      </c>
      <c r="F52" s="1076">
        <v>37.476999999999997</v>
      </c>
      <c r="G52" s="1076">
        <v>22.809000000000001</v>
      </c>
      <c r="H52" s="1076">
        <v>-9.6609999999999996</v>
      </c>
      <c r="I52" s="1076">
        <v>0.47599999999999998</v>
      </c>
      <c r="J52" s="1076">
        <v>-0.34599999999999997</v>
      </c>
      <c r="K52" s="1076">
        <v>-0.53200000000000003</v>
      </c>
      <c r="L52" s="1076">
        <v>-9.8699999999999992</v>
      </c>
      <c r="M52" s="1076">
        <v>0.253</v>
      </c>
    </row>
    <row r="53" spans="1:13" ht="15" x14ac:dyDescent="0.25">
      <c r="A53" s="1076">
        <v>2</v>
      </c>
      <c r="B53" s="1076">
        <v>18</v>
      </c>
      <c r="C53" s="1076">
        <v>19</v>
      </c>
      <c r="D53" s="1076">
        <v>6</v>
      </c>
      <c r="E53" s="1076" t="s">
        <v>660</v>
      </c>
      <c r="F53" s="1076">
        <v>-40.750999999999998</v>
      </c>
      <c r="G53" s="1076">
        <v>-24.158999999999999</v>
      </c>
      <c r="H53" s="1076">
        <v>-9.6609999999999996</v>
      </c>
      <c r="I53" s="1076">
        <v>0.47599999999999998</v>
      </c>
      <c r="J53" s="1076">
        <v>-0.34599999999999997</v>
      </c>
      <c r="K53" s="1076">
        <v>-0.53200000000000003</v>
      </c>
      <c r="L53" s="1076">
        <v>-9.8699999999999992</v>
      </c>
      <c r="M53" s="1076">
        <v>0.253</v>
      </c>
    </row>
    <row r="54" spans="1:13" ht="15" x14ac:dyDescent="0.25">
      <c r="A54" s="1076">
        <v>2</v>
      </c>
      <c r="B54" s="1076">
        <v>18</v>
      </c>
      <c r="C54" s="1076">
        <v>19</v>
      </c>
      <c r="D54" s="1076">
        <v>5</v>
      </c>
      <c r="E54" s="1076" t="s">
        <v>657</v>
      </c>
      <c r="F54" s="1076">
        <v>-39.207000000000001</v>
      </c>
      <c r="G54" s="1076">
        <v>-26.305</v>
      </c>
      <c r="H54" s="1076">
        <v>50.13</v>
      </c>
      <c r="I54" s="1076">
        <v>2.2429999999999999</v>
      </c>
      <c r="J54" s="1076">
        <v>1.8260000000000001</v>
      </c>
      <c r="K54" s="1076">
        <v>2.8050000000000002</v>
      </c>
      <c r="L54" s="1076">
        <v>52.722000000000001</v>
      </c>
      <c r="M54" s="1076">
        <v>-0.92900000000000005</v>
      </c>
    </row>
    <row r="55" spans="1:13" ht="15" x14ac:dyDescent="0.25">
      <c r="A55" s="1076">
        <v>2</v>
      </c>
      <c r="B55" s="1076">
        <v>18</v>
      </c>
      <c r="C55" s="1076">
        <v>19</v>
      </c>
      <c r="D55" s="1076">
        <v>5</v>
      </c>
      <c r="E55" s="1076" t="s">
        <v>658</v>
      </c>
      <c r="F55" s="1076">
        <v>-34.674999999999997</v>
      </c>
      <c r="G55" s="1076">
        <v>-26.056999999999999</v>
      </c>
      <c r="H55" s="1076">
        <v>-54.720999999999997</v>
      </c>
      <c r="I55" s="1076">
        <v>-2.4449999999999998</v>
      </c>
      <c r="J55" s="1076">
        <v>-1.9930000000000001</v>
      </c>
      <c r="K55" s="1076">
        <v>-3.0619999999999998</v>
      </c>
      <c r="L55" s="1076">
        <v>-57.493000000000002</v>
      </c>
      <c r="M55" s="1076">
        <v>1.0109999999999999</v>
      </c>
    </row>
    <row r="56" spans="1:13" ht="15" x14ac:dyDescent="0.25">
      <c r="A56" s="1076">
        <v>2</v>
      </c>
      <c r="B56" s="1076">
        <v>18</v>
      </c>
      <c r="C56" s="1076">
        <v>19</v>
      </c>
      <c r="D56" s="1076">
        <v>5</v>
      </c>
      <c r="E56" s="1076" t="s">
        <v>659</v>
      </c>
      <c r="F56" s="1076">
        <v>45.762</v>
      </c>
      <c r="G56" s="1076">
        <v>32.363999999999997</v>
      </c>
      <c r="H56" s="1076">
        <v>-20.359000000000002</v>
      </c>
      <c r="I56" s="1076">
        <v>-0.91</v>
      </c>
      <c r="J56" s="1076">
        <v>-0.74099999999999999</v>
      </c>
      <c r="K56" s="1076">
        <v>-1.139</v>
      </c>
      <c r="L56" s="1076">
        <v>-21.401</v>
      </c>
      <c r="M56" s="1076">
        <v>0.377</v>
      </c>
    </row>
    <row r="57" spans="1:13" ht="15" x14ac:dyDescent="0.25">
      <c r="A57" s="1076">
        <v>2</v>
      </c>
      <c r="B57" s="1076">
        <v>18</v>
      </c>
      <c r="C57" s="1076">
        <v>19</v>
      </c>
      <c r="D57" s="1076">
        <v>5</v>
      </c>
      <c r="E57" s="1076" t="s">
        <v>660</v>
      </c>
      <c r="F57" s="1076">
        <v>-44.002000000000002</v>
      </c>
      <c r="G57" s="1076">
        <v>-32.268000000000001</v>
      </c>
      <c r="H57" s="1076">
        <v>-20.359000000000002</v>
      </c>
      <c r="I57" s="1076">
        <v>-0.91</v>
      </c>
      <c r="J57" s="1076">
        <v>-0.74099999999999999</v>
      </c>
      <c r="K57" s="1076">
        <v>-1.139</v>
      </c>
      <c r="L57" s="1076">
        <v>-21.401</v>
      </c>
      <c r="M57" s="1076">
        <v>0.377</v>
      </c>
    </row>
    <row r="58" spans="1:13" ht="15" x14ac:dyDescent="0.25">
      <c r="A58" s="1076">
        <v>2</v>
      </c>
      <c r="B58" s="1076">
        <v>18</v>
      </c>
      <c r="C58" s="1076">
        <v>19</v>
      </c>
      <c r="D58" s="1076">
        <v>4</v>
      </c>
      <c r="E58" s="1076" t="s">
        <v>657</v>
      </c>
      <c r="F58" s="1076">
        <v>-38.338000000000001</v>
      </c>
      <c r="G58" s="1076">
        <v>-25.893999999999998</v>
      </c>
      <c r="H58" s="1076">
        <v>81.132999999999996</v>
      </c>
      <c r="I58" s="1076">
        <v>3.512</v>
      </c>
      <c r="J58" s="1076">
        <v>2.92</v>
      </c>
      <c r="K58" s="1076">
        <v>4.4870000000000001</v>
      </c>
      <c r="L58" s="1076">
        <v>86.531999999999996</v>
      </c>
      <c r="M58" s="1076">
        <v>-1.202</v>
      </c>
    </row>
    <row r="59" spans="1:13" ht="15" x14ac:dyDescent="0.25">
      <c r="A59" s="1076">
        <v>2</v>
      </c>
      <c r="B59" s="1076">
        <v>18</v>
      </c>
      <c r="C59" s="1076">
        <v>19</v>
      </c>
      <c r="D59" s="1076">
        <v>4</v>
      </c>
      <c r="E59" s="1076" t="s">
        <v>658</v>
      </c>
      <c r="F59" s="1076">
        <v>-35.176000000000002</v>
      </c>
      <c r="G59" s="1076">
        <v>-26.591000000000001</v>
      </c>
      <c r="H59" s="1076">
        <v>-96.090999999999994</v>
      </c>
      <c r="I59" s="1076">
        <v>-4.1619999999999999</v>
      </c>
      <c r="J59" s="1076">
        <v>-3.4529999999999998</v>
      </c>
      <c r="K59" s="1076">
        <v>-5.306</v>
      </c>
      <c r="L59" s="1076">
        <v>-102.449</v>
      </c>
      <c r="M59" s="1076">
        <v>1.4279999999999999</v>
      </c>
    </row>
    <row r="60" spans="1:13" ht="15" x14ac:dyDescent="0.25">
      <c r="A60" s="1076">
        <v>2</v>
      </c>
      <c r="B60" s="1076">
        <v>18</v>
      </c>
      <c r="C60" s="1076">
        <v>19</v>
      </c>
      <c r="D60" s="1076">
        <v>4</v>
      </c>
      <c r="E60" s="1076" t="s">
        <v>659</v>
      </c>
      <c r="F60" s="1076">
        <v>47.994</v>
      </c>
      <c r="G60" s="1076">
        <v>34.112000000000002</v>
      </c>
      <c r="H60" s="1076">
        <v>-34.411999999999999</v>
      </c>
      <c r="I60" s="1076">
        <v>-1.49</v>
      </c>
      <c r="J60" s="1076">
        <v>-1.238</v>
      </c>
      <c r="K60" s="1076">
        <v>-1.9019999999999999</v>
      </c>
      <c r="L60" s="1076">
        <v>-36.695</v>
      </c>
      <c r="M60" s="1076">
        <v>0.51100000000000001</v>
      </c>
    </row>
    <row r="61" spans="1:13" ht="15" x14ac:dyDescent="0.25">
      <c r="A61" s="1076">
        <v>2</v>
      </c>
      <c r="B61" s="1076">
        <v>18</v>
      </c>
      <c r="C61" s="1076">
        <v>19</v>
      </c>
      <c r="D61" s="1076">
        <v>4</v>
      </c>
      <c r="E61" s="1076" t="s">
        <v>660</v>
      </c>
      <c r="F61" s="1076">
        <v>-46.765999999999998</v>
      </c>
      <c r="G61" s="1076">
        <v>-34.383000000000003</v>
      </c>
      <c r="H61" s="1076">
        <v>-34.411999999999999</v>
      </c>
      <c r="I61" s="1076">
        <v>-1.49</v>
      </c>
      <c r="J61" s="1076">
        <v>-1.238</v>
      </c>
      <c r="K61" s="1076">
        <v>-1.9019999999999999</v>
      </c>
      <c r="L61" s="1076">
        <v>-36.695</v>
      </c>
      <c r="M61" s="1076">
        <v>0.51100000000000001</v>
      </c>
    </row>
    <row r="62" spans="1:13" ht="15" x14ac:dyDescent="0.25">
      <c r="A62" s="1076">
        <v>2</v>
      </c>
      <c r="B62" s="1076">
        <v>18</v>
      </c>
      <c r="C62" s="1076">
        <v>19</v>
      </c>
      <c r="D62" s="1076">
        <v>3</v>
      </c>
      <c r="E62" s="1076" t="s">
        <v>657</v>
      </c>
      <c r="F62" s="1076">
        <v>-36.975000000000001</v>
      </c>
      <c r="G62" s="1076">
        <v>-25.132999999999999</v>
      </c>
      <c r="H62" s="1076">
        <v>96.42</v>
      </c>
      <c r="I62" s="1076">
        <v>3.9980000000000002</v>
      </c>
      <c r="J62" s="1076">
        <v>3.4169999999999998</v>
      </c>
      <c r="K62" s="1076">
        <v>5.2510000000000003</v>
      </c>
      <c r="L62" s="1076">
        <v>102.837</v>
      </c>
      <c r="M62" s="1076">
        <v>-1.151</v>
      </c>
    </row>
    <row r="63" spans="1:13" ht="15" x14ac:dyDescent="0.25">
      <c r="A63" s="1076">
        <v>2</v>
      </c>
      <c r="B63" s="1076">
        <v>18</v>
      </c>
      <c r="C63" s="1076">
        <v>19</v>
      </c>
      <c r="D63" s="1076">
        <v>3</v>
      </c>
      <c r="E63" s="1076" t="s">
        <v>658</v>
      </c>
      <c r="F63" s="1076">
        <v>-36.618000000000002</v>
      </c>
      <c r="G63" s="1076">
        <v>-27.593</v>
      </c>
      <c r="H63" s="1076">
        <v>-114.756</v>
      </c>
      <c r="I63" s="1076">
        <v>-4.782</v>
      </c>
      <c r="J63" s="1076">
        <v>-4.069</v>
      </c>
      <c r="K63" s="1076">
        <v>-6.2519999999999998</v>
      </c>
      <c r="L63" s="1076">
        <v>-122.349</v>
      </c>
      <c r="M63" s="1076">
        <v>1.405</v>
      </c>
    </row>
    <row r="64" spans="1:13" ht="15" x14ac:dyDescent="0.25">
      <c r="A64" s="1076">
        <v>2</v>
      </c>
      <c r="B64" s="1076">
        <v>18</v>
      </c>
      <c r="C64" s="1076">
        <v>19</v>
      </c>
      <c r="D64" s="1076">
        <v>3</v>
      </c>
      <c r="E64" s="1076" t="s">
        <v>659</v>
      </c>
      <c r="F64" s="1076">
        <v>47.448999999999998</v>
      </c>
      <c r="G64" s="1076">
        <v>33.770000000000003</v>
      </c>
      <c r="H64" s="1076">
        <v>-41.005000000000003</v>
      </c>
      <c r="I64" s="1076">
        <v>-1.7050000000000001</v>
      </c>
      <c r="J64" s="1076">
        <v>-1.454</v>
      </c>
      <c r="K64" s="1076">
        <v>-2.234</v>
      </c>
      <c r="L64" s="1076">
        <v>-43.725999999999999</v>
      </c>
      <c r="M64" s="1076">
        <v>0.496</v>
      </c>
    </row>
    <row r="65" spans="1:13" ht="15" x14ac:dyDescent="0.25">
      <c r="A65" s="1076">
        <v>2</v>
      </c>
      <c r="B65" s="1076">
        <v>18</v>
      </c>
      <c r="C65" s="1076">
        <v>19</v>
      </c>
      <c r="D65" s="1076">
        <v>3</v>
      </c>
      <c r="E65" s="1076" t="s">
        <v>660</v>
      </c>
      <c r="F65" s="1076">
        <v>-47.311</v>
      </c>
      <c r="G65" s="1076">
        <v>-34.725000000000001</v>
      </c>
      <c r="H65" s="1076">
        <v>-41.005000000000003</v>
      </c>
      <c r="I65" s="1076">
        <v>-1.7050000000000001</v>
      </c>
      <c r="J65" s="1076">
        <v>-1.454</v>
      </c>
      <c r="K65" s="1076">
        <v>-2.234</v>
      </c>
      <c r="L65" s="1076">
        <v>-43.725999999999999</v>
      </c>
      <c r="M65" s="1076">
        <v>0.496</v>
      </c>
    </row>
    <row r="66" spans="1:13" ht="15" x14ac:dyDescent="0.25">
      <c r="A66" s="1076">
        <v>2</v>
      </c>
      <c r="B66" s="1076">
        <v>18</v>
      </c>
      <c r="C66" s="1076">
        <v>19</v>
      </c>
      <c r="D66" s="1076">
        <v>2</v>
      </c>
      <c r="E66" s="1076" t="s">
        <v>657</v>
      </c>
      <c r="F66" s="1076">
        <v>-28.456</v>
      </c>
      <c r="G66" s="1076">
        <v>-19.821000000000002</v>
      </c>
      <c r="H66" s="1076">
        <v>93.4</v>
      </c>
      <c r="I66" s="1076">
        <v>3.33</v>
      </c>
      <c r="J66" s="1076">
        <v>3.2189999999999999</v>
      </c>
      <c r="K66" s="1076">
        <v>4.9459999999999997</v>
      </c>
      <c r="L66" s="1076">
        <v>99.05</v>
      </c>
      <c r="M66" s="1076">
        <v>-0.245</v>
      </c>
    </row>
    <row r="67" spans="1:13" ht="15" x14ac:dyDescent="0.25">
      <c r="A67" s="1076">
        <v>2</v>
      </c>
      <c r="B67" s="1076">
        <v>18</v>
      </c>
      <c r="C67" s="1076">
        <v>19</v>
      </c>
      <c r="D67" s="1076">
        <v>2</v>
      </c>
      <c r="E67" s="1076" t="s">
        <v>658</v>
      </c>
      <c r="F67" s="1076">
        <v>-46.622999999999998</v>
      </c>
      <c r="G67" s="1076">
        <v>-33.512999999999998</v>
      </c>
      <c r="H67" s="1076">
        <v>-114.235</v>
      </c>
      <c r="I67" s="1076">
        <v>-4.05</v>
      </c>
      <c r="J67" s="1076">
        <v>-3.9319999999999999</v>
      </c>
      <c r="K67" s="1076">
        <v>-6.0419999999999998</v>
      </c>
      <c r="L67" s="1076">
        <v>-121.092</v>
      </c>
      <c r="M67" s="1076">
        <v>0.25700000000000001</v>
      </c>
    </row>
    <row r="68" spans="1:13" ht="15" x14ac:dyDescent="0.25">
      <c r="A68" s="1076">
        <v>2</v>
      </c>
      <c r="B68" s="1076">
        <v>18</v>
      </c>
      <c r="C68" s="1076">
        <v>19</v>
      </c>
      <c r="D68" s="1076">
        <v>2</v>
      </c>
      <c r="E68" s="1076" t="s">
        <v>659</v>
      </c>
      <c r="F68" s="1076">
        <v>43.851999999999997</v>
      </c>
      <c r="G68" s="1076">
        <v>31.588999999999999</v>
      </c>
      <c r="H68" s="1076">
        <v>-40.317</v>
      </c>
      <c r="I68" s="1076">
        <v>-1.4330000000000001</v>
      </c>
      <c r="J68" s="1076">
        <v>-1.389</v>
      </c>
      <c r="K68" s="1076">
        <v>-2.1339999999999999</v>
      </c>
      <c r="L68" s="1076">
        <v>-42.746000000000002</v>
      </c>
      <c r="M68" s="1076">
        <v>9.8000000000000004E-2</v>
      </c>
    </row>
    <row r="69" spans="1:13" ht="15" x14ac:dyDescent="0.25">
      <c r="A69" s="1076">
        <v>2</v>
      </c>
      <c r="B69" s="1076">
        <v>18</v>
      </c>
      <c r="C69" s="1076">
        <v>19</v>
      </c>
      <c r="D69" s="1076">
        <v>2</v>
      </c>
      <c r="E69" s="1076" t="s">
        <v>660</v>
      </c>
      <c r="F69" s="1076">
        <v>-50.908000000000001</v>
      </c>
      <c r="G69" s="1076">
        <v>-36.905999999999999</v>
      </c>
      <c r="H69" s="1076">
        <v>-40.317</v>
      </c>
      <c r="I69" s="1076">
        <v>-1.4330000000000001</v>
      </c>
      <c r="J69" s="1076">
        <v>-1.389</v>
      </c>
      <c r="K69" s="1076">
        <v>-2.1339999999999999</v>
      </c>
      <c r="L69" s="1076">
        <v>-42.746000000000002</v>
      </c>
      <c r="M69" s="1076">
        <v>9.8000000000000004E-2</v>
      </c>
    </row>
    <row r="70" spans="1:13" ht="15" x14ac:dyDescent="0.25">
      <c r="A70" s="1076">
        <v>2</v>
      </c>
      <c r="B70" s="1076">
        <v>18</v>
      </c>
      <c r="C70" s="1076">
        <v>19</v>
      </c>
      <c r="D70" s="1076">
        <v>1</v>
      </c>
      <c r="E70" s="1076" t="s">
        <v>657</v>
      </c>
      <c r="F70" s="1076">
        <v>-12.74</v>
      </c>
      <c r="G70" s="1076">
        <v>-8.2520000000000007</v>
      </c>
      <c r="H70" s="1076">
        <v>55.036000000000001</v>
      </c>
      <c r="I70" s="1076">
        <v>1.8169999999999999</v>
      </c>
      <c r="J70" s="1076">
        <v>1.8180000000000001</v>
      </c>
      <c r="K70" s="1076">
        <v>2.794</v>
      </c>
      <c r="L70" s="1076">
        <v>57.976999999999997</v>
      </c>
      <c r="M70" s="1076">
        <v>6.7000000000000004E-2</v>
      </c>
    </row>
    <row r="71" spans="1:13" ht="15" x14ac:dyDescent="0.25">
      <c r="A71" s="1076">
        <v>2</v>
      </c>
      <c r="B71" s="1076">
        <v>18</v>
      </c>
      <c r="C71" s="1076">
        <v>19</v>
      </c>
      <c r="D71" s="1076">
        <v>1</v>
      </c>
      <c r="E71" s="1076" t="s">
        <v>658</v>
      </c>
      <c r="F71" s="1076">
        <v>193.21299999999999</v>
      </c>
      <c r="G71" s="1076">
        <v>109.515</v>
      </c>
      <c r="H71" s="1076">
        <v>-192.66399999999999</v>
      </c>
      <c r="I71" s="1076">
        <v>9.3149999999999995</v>
      </c>
      <c r="J71" s="1076">
        <v>-5.4189999999999996</v>
      </c>
      <c r="K71" s="1076">
        <v>-8.327</v>
      </c>
      <c r="L71" s="1076">
        <v>-192.631</v>
      </c>
      <c r="M71" s="1076">
        <v>5.6059999999999999</v>
      </c>
    </row>
    <row r="72" spans="1:13" ht="15" x14ac:dyDescent="0.25">
      <c r="A72" s="1076">
        <v>2</v>
      </c>
      <c r="B72" s="1076">
        <v>18</v>
      </c>
      <c r="C72" s="1076">
        <v>19</v>
      </c>
      <c r="D72" s="1076">
        <v>1</v>
      </c>
      <c r="E72" s="1076" t="s">
        <v>659</v>
      </c>
      <c r="F72" s="1076">
        <v>87.370999999999995</v>
      </c>
      <c r="G72" s="1076">
        <v>57.115000000000002</v>
      </c>
      <c r="H72" s="1076">
        <v>-47.77</v>
      </c>
      <c r="I72" s="1076">
        <v>-2.113</v>
      </c>
      <c r="J72" s="1076">
        <v>-1.405</v>
      </c>
      <c r="K72" s="1076">
        <v>-2.1589999999999998</v>
      </c>
      <c r="L72" s="1076">
        <v>-48.661999999999999</v>
      </c>
      <c r="M72" s="1076">
        <v>1.075</v>
      </c>
    </row>
    <row r="73" spans="1:13" ht="15" x14ac:dyDescent="0.25">
      <c r="A73" s="1076">
        <v>2</v>
      </c>
      <c r="B73" s="1076">
        <v>18</v>
      </c>
      <c r="C73" s="1076">
        <v>19</v>
      </c>
      <c r="D73" s="1076">
        <v>1</v>
      </c>
      <c r="E73" s="1076" t="s">
        <v>660</v>
      </c>
      <c r="F73" s="1076">
        <v>-7.3890000000000002</v>
      </c>
      <c r="G73" s="1076">
        <v>-11.38</v>
      </c>
      <c r="H73" s="1076">
        <v>-47.77</v>
      </c>
      <c r="I73" s="1076">
        <v>-2.113</v>
      </c>
      <c r="J73" s="1076">
        <v>-1.405</v>
      </c>
      <c r="K73" s="1076">
        <v>-2.1589999999999998</v>
      </c>
      <c r="L73" s="1076">
        <v>-48.661999999999999</v>
      </c>
      <c r="M73" s="1076">
        <v>1.075</v>
      </c>
    </row>
    <row r="74" spans="1:13" ht="15" x14ac:dyDescent="0.25">
      <c r="A74" s="1076">
        <v>2</v>
      </c>
      <c r="B74" s="1076">
        <v>19</v>
      </c>
      <c r="C74" s="1076">
        <v>20</v>
      </c>
      <c r="D74" s="1076">
        <v>6</v>
      </c>
      <c r="E74" s="1076" t="s">
        <v>657</v>
      </c>
      <c r="F74" s="1076">
        <v>-75.763000000000005</v>
      </c>
      <c r="G74" s="1076">
        <v>-39.613</v>
      </c>
      <c r="H74" s="1076">
        <v>32.473999999999997</v>
      </c>
      <c r="I74" s="1076">
        <v>-1.6060000000000001</v>
      </c>
      <c r="J74" s="1076">
        <v>1.163</v>
      </c>
      <c r="K74" s="1076">
        <v>1.786</v>
      </c>
      <c r="L74" s="1076">
        <v>33.148000000000003</v>
      </c>
      <c r="M74" s="1076">
        <v>-0.85699999999999998</v>
      </c>
    </row>
    <row r="75" spans="1:13" ht="15" x14ac:dyDescent="0.25">
      <c r="A75" s="1076">
        <v>2</v>
      </c>
      <c r="B75" s="1076">
        <v>19</v>
      </c>
      <c r="C75" s="1076">
        <v>20</v>
      </c>
      <c r="D75" s="1076">
        <v>6</v>
      </c>
      <c r="E75" s="1076" t="s">
        <v>658</v>
      </c>
      <c r="F75" s="1076">
        <v>-61.063000000000002</v>
      </c>
      <c r="G75" s="1076">
        <v>-30.707999999999998</v>
      </c>
      <c r="H75" s="1076">
        <v>-31.436</v>
      </c>
      <c r="I75" s="1076">
        <v>1.556</v>
      </c>
      <c r="J75" s="1076">
        <v>-1.1240000000000001</v>
      </c>
      <c r="K75" s="1076">
        <v>-1.728</v>
      </c>
      <c r="L75" s="1076">
        <v>-32.040999999999997</v>
      </c>
      <c r="M75" s="1076">
        <v>0.83299999999999996</v>
      </c>
    </row>
    <row r="76" spans="1:13" ht="15" x14ac:dyDescent="0.25">
      <c r="A76" s="1076">
        <v>2</v>
      </c>
      <c r="B76" s="1076">
        <v>19</v>
      </c>
      <c r="C76" s="1076">
        <v>20</v>
      </c>
      <c r="D76" s="1076">
        <v>6</v>
      </c>
      <c r="E76" s="1076" t="s">
        <v>659</v>
      </c>
      <c r="F76" s="1076">
        <v>91.034000000000006</v>
      </c>
      <c r="G76" s="1076">
        <v>46.917000000000002</v>
      </c>
      <c r="H76" s="1076">
        <v>-13.177</v>
      </c>
      <c r="I76" s="1076">
        <v>0.65200000000000002</v>
      </c>
      <c r="J76" s="1076">
        <v>-0.47199999999999998</v>
      </c>
      <c r="K76" s="1076">
        <v>-0.72499999999999998</v>
      </c>
      <c r="L76" s="1076">
        <v>-13.441000000000001</v>
      </c>
      <c r="M76" s="1076">
        <v>0.34799999999999998</v>
      </c>
    </row>
    <row r="77" spans="1:13" ht="15" x14ac:dyDescent="0.25">
      <c r="A77" s="1076">
        <v>2</v>
      </c>
      <c r="B77" s="1076">
        <v>19</v>
      </c>
      <c r="C77" s="1076">
        <v>20</v>
      </c>
      <c r="D77" s="1076">
        <v>6</v>
      </c>
      <c r="E77" s="1076" t="s">
        <v>660</v>
      </c>
      <c r="F77" s="1076">
        <v>-84.971999999999994</v>
      </c>
      <c r="G77" s="1076">
        <v>-43.244999999999997</v>
      </c>
      <c r="H77" s="1076">
        <v>-13.177</v>
      </c>
      <c r="I77" s="1076">
        <v>0.65200000000000002</v>
      </c>
      <c r="J77" s="1076">
        <v>-0.47199999999999998</v>
      </c>
      <c r="K77" s="1076">
        <v>-0.72499999999999998</v>
      </c>
      <c r="L77" s="1076">
        <v>-13.441000000000001</v>
      </c>
      <c r="M77" s="1076">
        <v>0.34799999999999998</v>
      </c>
    </row>
    <row r="78" spans="1:13" ht="15" x14ac:dyDescent="0.25">
      <c r="A78" s="1076">
        <v>2</v>
      </c>
      <c r="B78" s="1076">
        <v>19</v>
      </c>
      <c r="C78" s="1076">
        <v>20</v>
      </c>
      <c r="D78" s="1076">
        <v>5</v>
      </c>
      <c r="E78" s="1076" t="s">
        <v>657</v>
      </c>
      <c r="F78" s="1076">
        <v>-120.923</v>
      </c>
      <c r="G78" s="1076">
        <v>-71.599000000000004</v>
      </c>
      <c r="H78" s="1076">
        <v>63.575000000000003</v>
      </c>
      <c r="I78" s="1076">
        <v>2.8359999999999999</v>
      </c>
      <c r="J78" s="1076">
        <v>2.3159999999999998</v>
      </c>
      <c r="K78" s="1076">
        <v>3.5579999999999998</v>
      </c>
      <c r="L78" s="1076">
        <v>66.765000000000001</v>
      </c>
      <c r="M78" s="1076">
        <v>-1.167</v>
      </c>
    </row>
    <row r="79" spans="1:13" ht="15" x14ac:dyDescent="0.25">
      <c r="A79" s="1076">
        <v>2</v>
      </c>
      <c r="B79" s="1076">
        <v>19</v>
      </c>
      <c r="C79" s="1076">
        <v>20</v>
      </c>
      <c r="D79" s="1076">
        <v>5</v>
      </c>
      <c r="E79" s="1076" t="s">
        <v>658</v>
      </c>
      <c r="F79" s="1076">
        <v>-107.877</v>
      </c>
      <c r="G79" s="1076">
        <v>-65.131</v>
      </c>
      <c r="H79" s="1076">
        <v>-63.128</v>
      </c>
      <c r="I79" s="1076">
        <v>-2.8159999999999998</v>
      </c>
      <c r="J79" s="1076">
        <v>-2.2989999999999999</v>
      </c>
      <c r="K79" s="1076">
        <v>-3.5329999999999999</v>
      </c>
      <c r="L79" s="1076">
        <v>-66.298000000000002</v>
      </c>
      <c r="M79" s="1076">
        <v>1.1599999999999999</v>
      </c>
    </row>
    <row r="80" spans="1:13" ht="15" x14ac:dyDescent="0.25">
      <c r="A80" s="1076">
        <v>2</v>
      </c>
      <c r="B80" s="1076">
        <v>19</v>
      </c>
      <c r="C80" s="1076">
        <v>20</v>
      </c>
      <c r="D80" s="1076">
        <v>5</v>
      </c>
      <c r="E80" s="1076" t="s">
        <v>659</v>
      </c>
      <c r="F80" s="1076">
        <v>147.923</v>
      </c>
      <c r="G80" s="1076">
        <v>87.906000000000006</v>
      </c>
      <c r="H80" s="1076">
        <v>-26.123999999999999</v>
      </c>
      <c r="I80" s="1076">
        <v>-1.165</v>
      </c>
      <c r="J80" s="1076">
        <v>-0.95099999999999996</v>
      </c>
      <c r="K80" s="1076">
        <v>-1.462</v>
      </c>
      <c r="L80" s="1076">
        <v>-27.436</v>
      </c>
      <c r="M80" s="1076">
        <v>0.48</v>
      </c>
    </row>
    <row r="81" spans="1:13" ht="15" x14ac:dyDescent="0.25">
      <c r="A81" s="1076">
        <v>2</v>
      </c>
      <c r="B81" s="1076">
        <v>19</v>
      </c>
      <c r="C81" s="1076">
        <v>20</v>
      </c>
      <c r="D81" s="1076">
        <v>5</v>
      </c>
      <c r="E81" s="1076" t="s">
        <v>660</v>
      </c>
      <c r="F81" s="1076">
        <v>-142.54400000000001</v>
      </c>
      <c r="G81" s="1076">
        <v>-85.239000000000004</v>
      </c>
      <c r="H81" s="1076">
        <v>-26.123999999999999</v>
      </c>
      <c r="I81" s="1076">
        <v>-1.165</v>
      </c>
      <c r="J81" s="1076">
        <v>-0.95099999999999996</v>
      </c>
      <c r="K81" s="1076">
        <v>-1.462</v>
      </c>
      <c r="L81" s="1076">
        <v>-27.436</v>
      </c>
      <c r="M81" s="1076">
        <v>0.48</v>
      </c>
    </row>
    <row r="82" spans="1:13" ht="15" x14ac:dyDescent="0.25">
      <c r="A82" s="1076">
        <v>2</v>
      </c>
      <c r="B82" s="1076">
        <v>19</v>
      </c>
      <c r="C82" s="1076">
        <v>20</v>
      </c>
      <c r="D82" s="1076">
        <v>4</v>
      </c>
      <c r="E82" s="1076" t="s">
        <v>657</v>
      </c>
      <c r="F82" s="1076">
        <v>-126.852</v>
      </c>
      <c r="G82" s="1076">
        <v>-75.441000000000003</v>
      </c>
      <c r="H82" s="1076">
        <v>117.38500000000001</v>
      </c>
      <c r="I82" s="1076">
        <v>5.085</v>
      </c>
      <c r="J82" s="1076">
        <v>4.2169999999999996</v>
      </c>
      <c r="K82" s="1076">
        <v>6.4790000000000001</v>
      </c>
      <c r="L82" s="1076">
        <v>125.128</v>
      </c>
      <c r="M82" s="1076">
        <v>-1.744</v>
      </c>
    </row>
    <row r="83" spans="1:13" ht="15" x14ac:dyDescent="0.25">
      <c r="A83" s="1076">
        <v>2</v>
      </c>
      <c r="B83" s="1076">
        <v>19</v>
      </c>
      <c r="C83" s="1076">
        <v>20</v>
      </c>
      <c r="D83" s="1076">
        <v>4</v>
      </c>
      <c r="E83" s="1076" t="s">
        <v>658</v>
      </c>
      <c r="F83" s="1076">
        <v>-103.649</v>
      </c>
      <c r="G83" s="1076">
        <v>-63.139000000000003</v>
      </c>
      <c r="H83" s="1076">
        <v>-115.361</v>
      </c>
      <c r="I83" s="1076">
        <v>-4.9980000000000002</v>
      </c>
      <c r="J83" s="1076">
        <v>-4.1440000000000001</v>
      </c>
      <c r="K83" s="1076">
        <v>-6.3680000000000003</v>
      </c>
      <c r="L83" s="1076">
        <v>-122.96899999999999</v>
      </c>
      <c r="M83" s="1076">
        <v>1.7150000000000001</v>
      </c>
    </row>
    <row r="84" spans="1:13" ht="15" x14ac:dyDescent="0.25">
      <c r="A84" s="1076">
        <v>2</v>
      </c>
      <c r="B84" s="1076">
        <v>19</v>
      </c>
      <c r="C84" s="1076">
        <v>20</v>
      </c>
      <c r="D84" s="1076">
        <v>4</v>
      </c>
      <c r="E84" s="1076" t="s">
        <v>659</v>
      </c>
      <c r="F84" s="1076">
        <v>152.39400000000001</v>
      </c>
      <c r="G84" s="1076">
        <v>90.927999999999997</v>
      </c>
      <c r="H84" s="1076">
        <v>-47.988999999999997</v>
      </c>
      <c r="I84" s="1076">
        <v>-2.0790000000000002</v>
      </c>
      <c r="J84" s="1076">
        <v>-1.724</v>
      </c>
      <c r="K84" s="1076">
        <v>-2.649</v>
      </c>
      <c r="L84" s="1076">
        <v>-51.154000000000003</v>
      </c>
      <c r="M84" s="1076">
        <v>0.71299999999999997</v>
      </c>
    </row>
    <row r="85" spans="1:13" ht="15" x14ac:dyDescent="0.25">
      <c r="A85" s="1076">
        <v>2</v>
      </c>
      <c r="B85" s="1076">
        <v>19</v>
      </c>
      <c r="C85" s="1076">
        <v>20</v>
      </c>
      <c r="D85" s="1076">
        <v>4</v>
      </c>
      <c r="E85" s="1076" t="s">
        <v>660</v>
      </c>
      <c r="F85" s="1076">
        <v>-142.82599999999999</v>
      </c>
      <c r="G85" s="1076">
        <v>-85.855000000000004</v>
      </c>
      <c r="H85" s="1076">
        <v>-47.988999999999997</v>
      </c>
      <c r="I85" s="1076">
        <v>-2.0790000000000002</v>
      </c>
      <c r="J85" s="1076">
        <v>-1.724</v>
      </c>
      <c r="K85" s="1076">
        <v>-2.649</v>
      </c>
      <c r="L85" s="1076">
        <v>-51.154000000000003</v>
      </c>
      <c r="M85" s="1076">
        <v>0.71299999999999997</v>
      </c>
    </row>
    <row r="86" spans="1:13" ht="15" x14ac:dyDescent="0.25">
      <c r="A86" s="1076">
        <v>2</v>
      </c>
      <c r="B86" s="1076">
        <v>19</v>
      </c>
      <c r="C86" s="1076">
        <v>20</v>
      </c>
      <c r="D86" s="1076">
        <v>3</v>
      </c>
      <c r="E86" s="1076" t="s">
        <v>657</v>
      </c>
      <c r="F86" s="1076">
        <v>-126.27800000000001</v>
      </c>
      <c r="G86" s="1076">
        <v>-75.153999999999996</v>
      </c>
      <c r="H86" s="1076">
        <v>140.75</v>
      </c>
      <c r="I86" s="1076">
        <v>5.8810000000000002</v>
      </c>
      <c r="J86" s="1076">
        <v>4.9939999999999998</v>
      </c>
      <c r="K86" s="1076">
        <v>7.673</v>
      </c>
      <c r="L86" s="1076">
        <v>150.05699999999999</v>
      </c>
      <c r="M86" s="1076">
        <v>-1.746</v>
      </c>
    </row>
    <row r="87" spans="1:13" ht="15" x14ac:dyDescent="0.25">
      <c r="A87" s="1076">
        <v>2</v>
      </c>
      <c r="B87" s="1076">
        <v>19</v>
      </c>
      <c r="C87" s="1076">
        <v>20</v>
      </c>
      <c r="D87" s="1076">
        <v>3</v>
      </c>
      <c r="E87" s="1076" t="s">
        <v>658</v>
      </c>
      <c r="F87" s="1076">
        <v>-106.435</v>
      </c>
      <c r="G87" s="1076">
        <v>-64.587999999999994</v>
      </c>
      <c r="H87" s="1076">
        <v>-139.11699999999999</v>
      </c>
      <c r="I87" s="1076">
        <v>-5.8079999999999998</v>
      </c>
      <c r="J87" s="1076">
        <v>-4.9349999999999996</v>
      </c>
      <c r="K87" s="1076">
        <v>-7.5830000000000002</v>
      </c>
      <c r="L87" s="1076">
        <v>-148.31800000000001</v>
      </c>
      <c r="M87" s="1076">
        <v>1.7190000000000001</v>
      </c>
    </row>
    <row r="88" spans="1:13" ht="15" x14ac:dyDescent="0.25">
      <c r="A88" s="1076">
        <v>2</v>
      </c>
      <c r="B88" s="1076">
        <v>19</v>
      </c>
      <c r="C88" s="1076">
        <v>20</v>
      </c>
      <c r="D88" s="1076">
        <v>3</v>
      </c>
      <c r="E88" s="1076" t="s">
        <v>659</v>
      </c>
      <c r="F88" s="1076">
        <v>151.70099999999999</v>
      </c>
      <c r="G88" s="1076">
        <v>90.57</v>
      </c>
      <c r="H88" s="1076">
        <v>-57.704999999999998</v>
      </c>
      <c r="I88" s="1076">
        <v>-2.41</v>
      </c>
      <c r="J88" s="1076">
        <v>-2.0470000000000002</v>
      </c>
      <c r="K88" s="1076">
        <v>-3.1459999999999999</v>
      </c>
      <c r="L88" s="1076">
        <v>-61.521000000000001</v>
      </c>
      <c r="M88" s="1076">
        <v>0.71399999999999997</v>
      </c>
    </row>
    <row r="89" spans="1:13" ht="15" x14ac:dyDescent="0.25">
      <c r="A89" s="1076">
        <v>2</v>
      </c>
      <c r="B89" s="1076">
        <v>19</v>
      </c>
      <c r="C89" s="1076">
        <v>20</v>
      </c>
      <c r="D89" s="1076">
        <v>3</v>
      </c>
      <c r="E89" s="1076" t="s">
        <v>660</v>
      </c>
      <c r="F89" s="1076">
        <v>-143.51900000000001</v>
      </c>
      <c r="G89" s="1076">
        <v>-86.212999999999994</v>
      </c>
      <c r="H89" s="1076">
        <v>-57.704999999999998</v>
      </c>
      <c r="I89" s="1076">
        <v>-2.41</v>
      </c>
      <c r="J89" s="1076">
        <v>-2.0470000000000002</v>
      </c>
      <c r="K89" s="1076">
        <v>-3.1459999999999999</v>
      </c>
      <c r="L89" s="1076">
        <v>-61.521000000000001</v>
      </c>
      <c r="M89" s="1076">
        <v>0.71399999999999997</v>
      </c>
    </row>
    <row r="90" spans="1:13" ht="15" x14ac:dyDescent="0.25">
      <c r="A90" s="1076">
        <v>2</v>
      </c>
      <c r="B90" s="1076">
        <v>19</v>
      </c>
      <c r="C90" s="1076">
        <v>20</v>
      </c>
      <c r="D90" s="1076">
        <v>2</v>
      </c>
      <c r="E90" s="1076" t="s">
        <v>657</v>
      </c>
      <c r="F90" s="1076">
        <v>-118.43899999999999</v>
      </c>
      <c r="G90" s="1076">
        <v>-71.134</v>
      </c>
      <c r="H90" s="1076">
        <v>141.851</v>
      </c>
      <c r="I90" s="1076">
        <v>5.0129999999999999</v>
      </c>
      <c r="J90" s="1076">
        <v>4.8819999999999997</v>
      </c>
      <c r="K90" s="1076">
        <v>7.5019999999999998</v>
      </c>
      <c r="L90" s="1076">
        <v>150.35599999999999</v>
      </c>
      <c r="M90" s="1076">
        <v>-0.28699999999999998</v>
      </c>
    </row>
    <row r="91" spans="1:13" ht="15" x14ac:dyDescent="0.25">
      <c r="A91" s="1076">
        <v>2</v>
      </c>
      <c r="B91" s="1076">
        <v>19</v>
      </c>
      <c r="C91" s="1076">
        <v>20</v>
      </c>
      <c r="D91" s="1076">
        <v>2</v>
      </c>
      <c r="E91" s="1076" t="s">
        <v>658</v>
      </c>
      <c r="F91" s="1076">
        <v>-114.327</v>
      </c>
      <c r="G91" s="1076">
        <v>-68.728999999999999</v>
      </c>
      <c r="H91" s="1076">
        <v>-139.78</v>
      </c>
      <c r="I91" s="1076">
        <v>-4.9420000000000002</v>
      </c>
      <c r="J91" s="1076">
        <v>-4.8109999999999999</v>
      </c>
      <c r="K91" s="1076">
        <v>-7.3929999999999998</v>
      </c>
      <c r="L91" s="1076">
        <v>-148.16</v>
      </c>
      <c r="M91" s="1076">
        <v>0.28799999999999998</v>
      </c>
    </row>
    <row r="92" spans="1:13" ht="15" x14ac:dyDescent="0.25">
      <c r="A92" s="1076">
        <v>2</v>
      </c>
      <c r="B92" s="1076">
        <v>19</v>
      </c>
      <c r="C92" s="1076">
        <v>20</v>
      </c>
      <c r="D92" s="1076">
        <v>2</v>
      </c>
      <c r="E92" s="1076" t="s">
        <v>659</v>
      </c>
      <c r="F92" s="1076">
        <v>148.458</v>
      </c>
      <c r="G92" s="1076">
        <v>88.887</v>
      </c>
      <c r="H92" s="1076">
        <v>-58.067999999999998</v>
      </c>
      <c r="I92" s="1076">
        <v>-2.0529999999999999</v>
      </c>
      <c r="J92" s="1076">
        <v>-1.9990000000000001</v>
      </c>
      <c r="K92" s="1076">
        <v>-3.0710000000000002</v>
      </c>
      <c r="L92" s="1076">
        <v>-61.55</v>
      </c>
      <c r="M92" s="1076">
        <v>0.11799999999999999</v>
      </c>
    </row>
    <row r="93" spans="1:13" ht="15" x14ac:dyDescent="0.25">
      <c r="A93" s="1076">
        <v>2</v>
      </c>
      <c r="B93" s="1076">
        <v>19</v>
      </c>
      <c r="C93" s="1076">
        <v>20</v>
      </c>
      <c r="D93" s="1076">
        <v>2</v>
      </c>
      <c r="E93" s="1076" t="s">
        <v>660</v>
      </c>
      <c r="F93" s="1076">
        <v>-146.762</v>
      </c>
      <c r="G93" s="1076">
        <v>-87.894999999999996</v>
      </c>
      <c r="H93" s="1076">
        <v>-58.067999999999998</v>
      </c>
      <c r="I93" s="1076">
        <v>-2.0529999999999999</v>
      </c>
      <c r="J93" s="1076">
        <v>-1.9990000000000001</v>
      </c>
      <c r="K93" s="1076">
        <v>-3.0710000000000002</v>
      </c>
      <c r="L93" s="1076">
        <v>-61.55</v>
      </c>
      <c r="M93" s="1076">
        <v>0.11799999999999999</v>
      </c>
    </row>
    <row r="94" spans="1:13" ht="15" x14ac:dyDescent="0.25">
      <c r="A94" s="1076">
        <v>2</v>
      </c>
      <c r="B94" s="1076">
        <v>19</v>
      </c>
      <c r="C94" s="1076">
        <v>20</v>
      </c>
      <c r="D94" s="1076">
        <v>1</v>
      </c>
      <c r="E94" s="1076" t="s">
        <v>657</v>
      </c>
      <c r="F94" s="1076">
        <v>-168.596</v>
      </c>
      <c r="G94" s="1076">
        <v>-103.468</v>
      </c>
      <c r="H94" s="1076">
        <v>289.89800000000002</v>
      </c>
      <c r="I94" s="1076">
        <v>-14.177</v>
      </c>
      <c r="J94" s="1076">
        <v>8.3219999999999992</v>
      </c>
      <c r="K94" s="1076">
        <v>12.787000000000001</v>
      </c>
      <c r="L94" s="1076">
        <v>292.40100000000001</v>
      </c>
      <c r="M94" s="1076">
        <v>-8.5129999999999999</v>
      </c>
    </row>
    <row r="95" spans="1:13" ht="15" x14ac:dyDescent="0.25">
      <c r="A95" s="1076">
        <v>2</v>
      </c>
      <c r="B95" s="1076">
        <v>19</v>
      </c>
      <c r="C95" s="1076">
        <v>20</v>
      </c>
      <c r="D95" s="1076">
        <v>1</v>
      </c>
      <c r="E95" s="1076" t="s">
        <v>658</v>
      </c>
      <c r="F95" s="1076">
        <v>115.64100000000001</v>
      </c>
      <c r="G95" s="1076">
        <v>57.906999999999996</v>
      </c>
      <c r="H95" s="1076">
        <v>-269.077</v>
      </c>
      <c r="I95" s="1076">
        <v>13.167999999999999</v>
      </c>
      <c r="J95" s="1076">
        <v>-7.6669999999999998</v>
      </c>
      <c r="K95" s="1076">
        <v>-11.78</v>
      </c>
      <c r="L95" s="1076">
        <v>-270.54599999999999</v>
      </c>
      <c r="M95" s="1076">
        <v>7.9589999999999996</v>
      </c>
    </row>
    <row r="96" spans="1:13" ht="15" x14ac:dyDescent="0.25">
      <c r="A96" s="1076">
        <v>2</v>
      </c>
      <c r="B96" s="1076">
        <v>19</v>
      </c>
      <c r="C96" s="1076">
        <v>20</v>
      </c>
      <c r="D96" s="1076">
        <v>1</v>
      </c>
      <c r="E96" s="1076" t="s">
        <v>659</v>
      </c>
      <c r="F96" s="1076">
        <v>152.86500000000001</v>
      </c>
      <c r="G96" s="1076">
        <v>95.522999999999996</v>
      </c>
      <c r="H96" s="1076">
        <v>-115.252</v>
      </c>
      <c r="I96" s="1076">
        <v>5.6379999999999999</v>
      </c>
      <c r="J96" s="1076">
        <v>-3.2970000000000002</v>
      </c>
      <c r="K96" s="1076">
        <v>-5.0650000000000004</v>
      </c>
      <c r="L96" s="1076">
        <v>-116.072</v>
      </c>
      <c r="M96" s="1076">
        <v>3.3959999999999999</v>
      </c>
    </row>
    <row r="97" spans="1:13" ht="15" x14ac:dyDescent="0.25">
      <c r="A97" s="1076">
        <v>2</v>
      </c>
      <c r="B97" s="1076">
        <v>19</v>
      </c>
      <c r="C97" s="1076">
        <v>20</v>
      </c>
      <c r="D97" s="1076">
        <v>1</v>
      </c>
      <c r="E97" s="1076" t="s">
        <v>660</v>
      </c>
      <c r="F97" s="1076">
        <v>-35.654000000000003</v>
      </c>
      <c r="G97" s="1076">
        <v>-28.975999999999999</v>
      </c>
      <c r="H97" s="1076">
        <v>-115.252</v>
      </c>
      <c r="I97" s="1076">
        <v>5.6379999999999999</v>
      </c>
      <c r="J97" s="1076">
        <v>-3.2970000000000002</v>
      </c>
      <c r="K97" s="1076">
        <v>-5.0650000000000004</v>
      </c>
      <c r="L97" s="1076">
        <v>-116.072</v>
      </c>
      <c r="M97" s="1076">
        <v>3.3959999999999999</v>
      </c>
    </row>
    <row r="98" spans="1:13" ht="15" x14ac:dyDescent="0.25">
      <c r="A98" s="1076">
        <v>2</v>
      </c>
      <c r="B98" s="1076">
        <v>20</v>
      </c>
      <c r="C98" s="1076">
        <v>21</v>
      </c>
      <c r="D98" s="1076">
        <v>6</v>
      </c>
      <c r="E98" s="1076" t="s">
        <v>657</v>
      </c>
      <c r="F98" s="1076">
        <v>-60.651000000000003</v>
      </c>
      <c r="G98" s="1076">
        <v>-30.236000000000001</v>
      </c>
      <c r="H98" s="1076">
        <v>34.216999999999999</v>
      </c>
      <c r="I98" s="1076">
        <v>-1.6739999999999999</v>
      </c>
      <c r="J98" s="1076">
        <v>1.232</v>
      </c>
      <c r="K98" s="1076">
        <v>1.893</v>
      </c>
      <c r="L98" s="1076">
        <v>35.244</v>
      </c>
      <c r="M98" s="1076">
        <v>-0.87</v>
      </c>
    </row>
    <row r="99" spans="1:13" ht="15" x14ac:dyDescent="0.25">
      <c r="A99" s="1076">
        <v>2</v>
      </c>
      <c r="B99" s="1076">
        <v>20</v>
      </c>
      <c r="C99" s="1076">
        <v>21</v>
      </c>
      <c r="D99" s="1076">
        <v>6</v>
      </c>
      <c r="E99" s="1076" t="s">
        <v>658</v>
      </c>
      <c r="F99" s="1076">
        <v>-74.103999999999999</v>
      </c>
      <c r="G99" s="1076">
        <v>-39.466000000000001</v>
      </c>
      <c r="H99" s="1076">
        <v>-35.194000000000003</v>
      </c>
      <c r="I99" s="1076">
        <v>1.716</v>
      </c>
      <c r="J99" s="1076">
        <v>-1.2689999999999999</v>
      </c>
      <c r="K99" s="1076">
        <v>-1.9510000000000001</v>
      </c>
      <c r="L99" s="1076">
        <v>-36.363999999999997</v>
      </c>
      <c r="M99" s="1076">
        <v>0.88200000000000001</v>
      </c>
    </row>
    <row r="100" spans="1:13" ht="15" x14ac:dyDescent="0.25">
      <c r="A100" s="1076">
        <v>2</v>
      </c>
      <c r="B100" s="1076">
        <v>20</v>
      </c>
      <c r="C100" s="1076">
        <v>21</v>
      </c>
      <c r="D100" s="1076">
        <v>6</v>
      </c>
      <c r="E100" s="1076" t="s">
        <v>659</v>
      </c>
      <c r="F100" s="1076">
        <v>85.228999999999999</v>
      </c>
      <c r="G100" s="1076">
        <v>43.177999999999997</v>
      </c>
      <c r="H100" s="1076">
        <v>-14.311</v>
      </c>
      <c r="I100" s="1076">
        <v>0.69899999999999995</v>
      </c>
      <c r="J100" s="1076">
        <v>-0.51600000000000001</v>
      </c>
      <c r="K100" s="1076">
        <v>-0.79200000000000004</v>
      </c>
      <c r="L100" s="1076">
        <v>-14.765000000000001</v>
      </c>
      <c r="M100" s="1076">
        <v>0.36099999999999999</v>
      </c>
    </row>
    <row r="101" spans="1:13" ht="15" x14ac:dyDescent="0.25">
      <c r="A101" s="1076">
        <v>2</v>
      </c>
      <c r="B101" s="1076">
        <v>20</v>
      </c>
      <c r="C101" s="1076">
        <v>21</v>
      </c>
      <c r="D101" s="1076">
        <v>6</v>
      </c>
      <c r="E101" s="1076" t="s">
        <v>660</v>
      </c>
      <c r="F101" s="1076">
        <v>-90.777000000000001</v>
      </c>
      <c r="G101" s="1076">
        <v>-46.984000000000002</v>
      </c>
      <c r="H101" s="1076">
        <v>-14.311</v>
      </c>
      <c r="I101" s="1076">
        <v>0.69899999999999995</v>
      </c>
      <c r="J101" s="1076">
        <v>-0.51600000000000001</v>
      </c>
      <c r="K101" s="1076">
        <v>-0.79200000000000004</v>
      </c>
      <c r="L101" s="1076">
        <v>-14.765000000000001</v>
      </c>
      <c r="M101" s="1076">
        <v>0.36099999999999999</v>
      </c>
    </row>
    <row r="102" spans="1:13" ht="15" x14ac:dyDescent="0.25">
      <c r="A102" s="1076">
        <v>2</v>
      </c>
      <c r="B102" s="1076">
        <v>20</v>
      </c>
      <c r="C102" s="1076">
        <v>21</v>
      </c>
      <c r="D102" s="1076">
        <v>5</v>
      </c>
      <c r="E102" s="1076" t="s">
        <v>657</v>
      </c>
      <c r="F102" s="1076">
        <v>-107.45399999999999</v>
      </c>
      <c r="G102" s="1076">
        <v>-65.025999999999996</v>
      </c>
      <c r="H102" s="1076">
        <v>65.266999999999996</v>
      </c>
      <c r="I102" s="1076">
        <v>2.91</v>
      </c>
      <c r="J102" s="1076">
        <v>2.379</v>
      </c>
      <c r="K102" s="1076">
        <v>3.6549999999999998</v>
      </c>
      <c r="L102" s="1076">
        <v>68.683000000000007</v>
      </c>
      <c r="M102" s="1076">
        <v>-1.1910000000000001</v>
      </c>
    </row>
    <row r="103" spans="1:13" ht="15" x14ac:dyDescent="0.25">
      <c r="A103" s="1076">
        <v>2</v>
      </c>
      <c r="B103" s="1076">
        <v>20</v>
      </c>
      <c r="C103" s="1076">
        <v>21</v>
      </c>
      <c r="D103" s="1076">
        <v>5</v>
      </c>
      <c r="E103" s="1076" t="s">
        <v>658</v>
      </c>
      <c r="F103" s="1076">
        <v>-120.666</v>
      </c>
      <c r="G103" s="1076">
        <v>-70.819000000000003</v>
      </c>
      <c r="H103" s="1076">
        <v>-64.923000000000002</v>
      </c>
      <c r="I103" s="1076">
        <v>-2.8940000000000001</v>
      </c>
      <c r="J103" s="1076">
        <v>-2.3660000000000001</v>
      </c>
      <c r="K103" s="1076">
        <v>-3.6360000000000001</v>
      </c>
      <c r="L103" s="1076">
        <v>-68.341999999999999</v>
      </c>
      <c r="M103" s="1076">
        <v>1.1819999999999999</v>
      </c>
    </row>
    <row r="104" spans="1:13" ht="15" x14ac:dyDescent="0.25">
      <c r="A104" s="1076">
        <v>2</v>
      </c>
      <c r="B104" s="1076">
        <v>20</v>
      </c>
      <c r="C104" s="1076">
        <v>21</v>
      </c>
      <c r="D104" s="1076">
        <v>5</v>
      </c>
      <c r="E104" s="1076" t="s">
        <v>659</v>
      </c>
      <c r="F104" s="1076">
        <v>142.50899999999999</v>
      </c>
      <c r="G104" s="1076">
        <v>85.378</v>
      </c>
      <c r="H104" s="1076">
        <v>-26.843</v>
      </c>
      <c r="I104" s="1076">
        <v>-1.1970000000000001</v>
      </c>
      <c r="J104" s="1076">
        <v>-0.97799999999999998</v>
      </c>
      <c r="K104" s="1076">
        <v>-1.5029999999999999</v>
      </c>
      <c r="L104" s="1076">
        <v>-28.253</v>
      </c>
      <c r="M104" s="1076">
        <v>0.48899999999999999</v>
      </c>
    </row>
    <row r="105" spans="1:13" ht="15" x14ac:dyDescent="0.25">
      <c r="A105" s="1076">
        <v>2</v>
      </c>
      <c r="B105" s="1076">
        <v>20</v>
      </c>
      <c r="C105" s="1076">
        <v>21</v>
      </c>
      <c r="D105" s="1076">
        <v>5</v>
      </c>
      <c r="E105" s="1076" t="s">
        <v>660</v>
      </c>
      <c r="F105" s="1076">
        <v>-147.95699999999999</v>
      </c>
      <c r="G105" s="1076">
        <v>-87.766999999999996</v>
      </c>
      <c r="H105" s="1076">
        <v>-26.843</v>
      </c>
      <c r="I105" s="1076">
        <v>-1.1970000000000001</v>
      </c>
      <c r="J105" s="1076">
        <v>-0.97799999999999998</v>
      </c>
      <c r="K105" s="1076">
        <v>-1.5029999999999999</v>
      </c>
      <c r="L105" s="1076">
        <v>-28.253</v>
      </c>
      <c r="M105" s="1076">
        <v>0.48899999999999999</v>
      </c>
    </row>
    <row r="106" spans="1:13" ht="15" x14ac:dyDescent="0.25">
      <c r="A106" s="1076">
        <v>2</v>
      </c>
      <c r="B106" s="1076">
        <v>20</v>
      </c>
      <c r="C106" s="1076">
        <v>21</v>
      </c>
      <c r="D106" s="1076">
        <v>4</v>
      </c>
      <c r="E106" s="1076" t="s">
        <v>657</v>
      </c>
      <c r="F106" s="1076">
        <v>-104.402</v>
      </c>
      <c r="G106" s="1076">
        <v>-63.561999999999998</v>
      </c>
      <c r="H106" s="1076">
        <v>118.39100000000001</v>
      </c>
      <c r="I106" s="1076">
        <v>5.1269999999999998</v>
      </c>
      <c r="J106" s="1076">
        <v>4.2560000000000002</v>
      </c>
      <c r="K106" s="1076">
        <v>6.5389999999999997</v>
      </c>
      <c r="L106" s="1076">
        <v>126.273</v>
      </c>
      <c r="M106" s="1076">
        <v>-1.758</v>
      </c>
    </row>
    <row r="107" spans="1:13" ht="15" x14ac:dyDescent="0.25">
      <c r="A107" s="1076">
        <v>2</v>
      </c>
      <c r="B107" s="1076">
        <v>20</v>
      </c>
      <c r="C107" s="1076">
        <v>21</v>
      </c>
      <c r="D107" s="1076">
        <v>4</v>
      </c>
      <c r="E107" s="1076" t="s">
        <v>658</v>
      </c>
      <c r="F107" s="1076">
        <v>-125.06</v>
      </c>
      <c r="G107" s="1076">
        <v>-74.090999999999994</v>
      </c>
      <c r="H107" s="1076">
        <v>-118.64100000000001</v>
      </c>
      <c r="I107" s="1076">
        <v>-5.1369999999999996</v>
      </c>
      <c r="J107" s="1076">
        <v>-4.2649999999999997</v>
      </c>
      <c r="K107" s="1076">
        <v>-6.5529999999999999</v>
      </c>
      <c r="L107" s="1076">
        <v>-126.55800000000001</v>
      </c>
      <c r="M107" s="1076">
        <v>1.7609999999999999</v>
      </c>
    </row>
    <row r="108" spans="1:13" ht="15" x14ac:dyDescent="0.25">
      <c r="A108" s="1076">
        <v>2</v>
      </c>
      <c r="B108" s="1076">
        <v>20</v>
      </c>
      <c r="C108" s="1076">
        <v>21</v>
      </c>
      <c r="D108" s="1076">
        <v>4</v>
      </c>
      <c r="E108" s="1076" t="s">
        <v>659</v>
      </c>
      <c r="F108" s="1076">
        <v>143.35</v>
      </c>
      <c r="G108" s="1076">
        <v>86.22</v>
      </c>
      <c r="H108" s="1076">
        <v>-48.872999999999998</v>
      </c>
      <c r="I108" s="1076">
        <v>-2.1160000000000001</v>
      </c>
      <c r="J108" s="1076">
        <v>-1.7569999999999999</v>
      </c>
      <c r="K108" s="1076">
        <v>-2.6989999999999998</v>
      </c>
      <c r="L108" s="1076">
        <v>-52.13</v>
      </c>
      <c r="M108" s="1076">
        <v>0.72599999999999998</v>
      </c>
    </row>
    <row r="109" spans="1:13" ht="15" x14ac:dyDescent="0.25">
      <c r="A109" s="1076">
        <v>2</v>
      </c>
      <c r="B109" s="1076">
        <v>20</v>
      </c>
      <c r="C109" s="1076">
        <v>21</v>
      </c>
      <c r="D109" s="1076">
        <v>4</v>
      </c>
      <c r="E109" s="1076" t="s">
        <v>660</v>
      </c>
      <c r="F109" s="1076">
        <v>-151.869</v>
      </c>
      <c r="G109" s="1076">
        <v>-90.561999999999998</v>
      </c>
      <c r="H109" s="1076">
        <v>-48.872999999999998</v>
      </c>
      <c r="I109" s="1076">
        <v>-2.1160000000000001</v>
      </c>
      <c r="J109" s="1076">
        <v>-1.7569999999999999</v>
      </c>
      <c r="K109" s="1076">
        <v>-2.6989999999999998</v>
      </c>
      <c r="L109" s="1076">
        <v>-52.13</v>
      </c>
      <c r="M109" s="1076">
        <v>0.72599999999999998</v>
      </c>
    </row>
    <row r="110" spans="1:13" ht="15" x14ac:dyDescent="0.25">
      <c r="A110" s="1076">
        <v>2</v>
      </c>
      <c r="B110" s="1076">
        <v>20</v>
      </c>
      <c r="C110" s="1076">
        <v>21</v>
      </c>
      <c r="D110" s="1076">
        <v>3</v>
      </c>
      <c r="E110" s="1076" t="s">
        <v>657</v>
      </c>
      <c r="F110" s="1076">
        <v>-108.123</v>
      </c>
      <c r="G110" s="1076">
        <v>-65.510999999999996</v>
      </c>
      <c r="H110" s="1076">
        <v>141.072</v>
      </c>
      <c r="I110" s="1076">
        <v>5.89</v>
      </c>
      <c r="J110" s="1076">
        <v>5.008</v>
      </c>
      <c r="K110" s="1076">
        <v>7.6950000000000003</v>
      </c>
      <c r="L110" s="1076">
        <v>150.48099999999999</v>
      </c>
      <c r="M110" s="1076">
        <v>-1.744</v>
      </c>
    </row>
    <row r="111" spans="1:13" ht="15" x14ac:dyDescent="0.25">
      <c r="A111" s="1076">
        <v>2</v>
      </c>
      <c r="B111" s="1076">
        <v>20</v>
      </c>
      <c r="C111" s="1076">
        <v>21</v>
      </c>
      <c r="D111" s="1076">
        <v>3</v>
      </c>
      <c r="E111" s="1076" t="s">
        <v>658</v>
      </c>
      <c r="F111" s="1076">
        <v>-123.45399999999999</v>
      </c>
      <c r="G111" s="1076">
        <v>-73.293999999999997</v>
      </c>
      <c r="H111" s="1076">
        <v>-140.661</v>
      </c>
      <c r="I111" s="1076">
        <v>-5.875</v>
      </c>
      <c r="J111" s="1076">
        <v>-4.9950000000000001</v>
      </c>
      <c r="K111" s="1076">
        <v>-7.6749999999999998</v>
      </c>
      <c r="L111" s="1076">
        <v>-150.05600000000001</v>
      </c>
      <c r="M111" s="1076">
        <v>1.742</v>
      </c>
    </row>
    <row r="112" spans="1:13" ht="15" x14ac:dyDescent="0.25">
      <c r="A112" s="1076">
        <v>2</v>
      </c>
      <c r="B112" s="1076">
        <v>20</v>
      </c>
      <c r="C112" s="1076">
        <v>21</v>
      </c>
      <c r="D112" s="1076">
        <v>3</v>
      </c>
      <c r="E112" s="1076" t="s">
        <v>659</v>
      </c>
      <c r="F112" s="1076">
        <v>144.44900000000001</v>
      </c>
      <c r="G112" s="1076">
        <v>86.786000000000001</v>
      </c>
      <c r="H112" s="1076">
        <v>-58.088999999999999</v>
      </c>
      <c r="I112" s="1076">
        <v>-2.4260000000000002</v>
      </c>
      <c r="J112" s="1076">
        <v>-2.0619999999999998</v>
      </c>
      <c r="K112" s="1076">
        <v>-3.169</v>
      </c>
      <c r="L112" s="1076">
        <v>-61.966000000000001</v>
      </c>
      <c r="M112" s="1076">
        <v>0.71899999999999997</v>
      </c>
    </row>
    <row r="113" spans="1:13" ht="15" x14ac:dyDescent="0.25">
      <c r="A113" s="1076">
        <v>2</v>
      </c>
      <c r="B113" s="1076">
        <v>20</v>
      </c>
      <c r="C113" s="1076">
        <v>21</v>
      </c>
      <c r="D113" s="1076">
        <v>3</v>
      </c>
      <c r="E113" s="1076" t="s">
        <v>660</v>
      </c>
      <c r="F113" s="1076">
        <v>-150.77099999999999</v>
      </c>
      <c r="G113" s="1076">
        <v>-89.995999999999995</v>
      </c>
      <c r="H113" s="1076">
        <v>-58.088999999999999</v>
      </c>
      <c r="I113" s="1076">
        <v>-2.4260000000000002</v>
      </c>
      <c r="J113" s="1076">
        <v>-2.0619999999999998</v>
      </c>
      <c r="K113" s="1076">
        <v>-3.169</v>
      </c>
      <c r="L113" s="1076">
        <v>-61.966000000000001</v>
      </c>
      <c r="M113" s="1076">
        <v>0.71899999999999997</v>
      </c>
    </row>
    <row r="114" spans="1:13" ht="15" x14ac:dyDescent="0.25">
      <c r="A114" s="1076">
        <v>2</v>
      </c>
      <c r="B114" s="1076">
        <v>20</v>
      </c>
      <c r="C114" s="1076">
        <v>21</v>
      </c>
      <c r="D114" s="1076">
        <v>2</v>
      </c>
      <c r="E114" s="1076" t="s">
        <v>657</v>
      </c>
      <c r="F114" s="1076">
        <v>-116.851</v>
      </c>
      <c r="G114" s="1076">
        <v>-70.260999999999996</v>
      </c>
      <c r="H114" s="1076">
        <v>139.53800000000001</v>
      </c>
      <c r="I114" s="1076">
        <v>4.9509999999999996</v>
      </c>
      <c r="J114" s="1076">
        <v>4.8090000000000002</v>
      </c>
      <c r="K114" s="1076">
        <v>7.3890000000000002</v>
      </c>
      <c r="L114" s="1076">
        <v>147.994</v>
      </c>
      <c r="M114" s="1076">
        <v>-0.318</v>
      </c>
    </row>
    <row r="115" spans="1:13" ht="15" x14ac:dyDescent="0.25">
      <c r="A115" s="1076">
        <v>2</v>
      </c>
      <c r="B115" s="1076">
        <v>20</v>
      </c>
      <c r="C115" s="1076">
        <v>21</v>
      </c>
      <c r="D115" s="1076">
        <v>2</v>
      </c>
      <c r="E115" s="1076" t="s">
        <v>658</v>
      </c>
      <c r="F115" s="1076">
        <v>-113.31</v>
      </c>
      <c r="G115" s="1076">
        <v>-67.715999999999994</v>
      </c>
      <c r="H115" s="1076">
        <v>-138.91800000000001</v>
      </c>
      <c r="I115" s="1076">
        <v>-4.9320000000000004</v>
      </c>
      <c r="J115" s="1076">
        <v>-4.7880000000000003</v>
      </c>
      <c r="K115" s="1076">
        <v>-7.3579999999999997</v>
      </c>
      <c r="L115" s="1076">
        <v>-147.35499999999999</v>
      </c>
      <c r="M115" s="1076">
        <v>0.32100000000000001</v>
      </c>
    </row>
    <row r="116" spans="1:13" ht="15" x14ac:dyDescent="0.25">
      <c r="A116" s="1076">
        <v>2</v>
      </c>
      <c r="B116" s="1076">
        <v>20</v>
      </c>
      <c r="C116" s="1076">
        <v>21</v>
      </c>
      <c r="D116" s="1076">
        <v>2</v>
      </c>
      <c r="E116" s="1076" t="s">
        <v>659</v>
      </c>
      <c r="F116" s="1076">
        <v>148.34</v>
      </c>
      <c r="G116" s="1076">
        <v>88.915999999999997</v>
      </c>
      <c r="H116" s="1076">
        <v>-57.414000000000001</v>
      </c>
      <c r="I116" s="1076">
        <v>-2.0379999999999998</v>
      </c>
      <c r="J116" s="1076">
        <v>-1.9790000000000001</v>
      </c>
      <c r="K116" s="1076">
        <v>-3.0409999999999999</v>
      </c>
      <c r="L116" s="1076">
        <v>-60.896999999999998</v>
      </c>
      <c r="M116" s="1076">
        <v>0.13200000000000001</v>
      </c>
    </row>
    <row r="117" spans="1:13" ht="15" x14ac:dyDescent="0.25">
      <c r="A117" s="1076">
        <v>2</v>
      </c>
      <c r="B117" s="1076">
        <v>20</v>
      </c>
      <c r="C117" s="1076">
        <v>21</v>
      </c>
      <c r="D117" s="1076">
        <v>2</v>
      </c>
      <c r="E117" s="1076" t="s">
        <v>660</v>
      </c>
      <c r="F117" s="1076">
        <v>-146.88</v>
      </c>
      <c r="G117" s="1076">
        <v>-87.867000000000004</v>
      </c>
      <c r="H117" s="1076">
        <v>-57.414000000000001</v>
      </c>
      <c r="I117" s="1076">
        <v>-2.0379999999999998</v>
      </c>
      <c r="J117" s="1076">
        <v>-1.9790000000000001</v>
      </c>
      <c r="K117" s="1076">
        <v>-3.0409999999999999</v>
      </c>
      <c r="L117" s="1076">
        <v>-60.896999999999998</v>
      </c>
      <c r="M117" s="1076">
        <v>0.13200000000000001</v>
      </c>
    </row>
    <row r="118" spans="1:13" ht="15" x14ac:dyDescent="0.25">
      <c r="A118" s="1076">
        <v>2</v>
      </c>
      <c r="B118" s="1076">
        <v>20</v>
      </c>
      <c r="C118" s="1076">
        <v>21</v>
      </c>
      <c r="D118" s="1076">
        <v>1</v>
      </c>
      <c r="E118" s="1076" t="s">
        <v>657</v>
      </c>
      <c r="F118" s="1076">
        <v>232.99600000000001</v>
      </c>
      <c r="G118" s="1076">
        <v>109.83499999999999</v>
      </c>
      <c r="H118" s="1076">
        <v>315.70600000000002</v>
      </c>
      <c r="I118" s="1076">
        <v>-15.192</v>
      </c>
      <c r="J118" s="1076">
        <v>9.3059999999999992</v>
      </c>
      <c r="K118" s="1076">
        <v>14.3</v>
      </c>
      <c r="L118" s="1076">
        <v>321.92</v>
      </c>
      <c r="M118" s="1076">
        <v>-8.7509999999999994</v>
      </c>
    </row>
    <row r="119" spans="1:13" ht="15" x14ac:dyDescent="0.25">
      <c r="A119" s="1076">
        <v>2</v>
      </c>
      <c r="B119" s="1076">
        <v>20</v>
      </c>
      <c r="C119" s="1076">
        <v>21</v>
      </c>
      <c r="D119" s="1076">
        <v>1</v>
      </c>
      <c r="E119" s="1076" t="s">
        <v>658</v>
      </c>
      <c r="F119" s="1076">
        <v>-292.05500000000001</v>
      </c>
      <c r="G119" s="1076">
        <v>-185.52699999999999</v>
      </c>
      <c r="H119" s="1076">
        <v>-344.01900000000001</v>
      </c>
      <c r="I119" s="1076">
        <v>16.419</v>
      </c>
      <c r="J119" s="1076">
        <v>-10.319000000000001</v>
      </c>
      <c r="K119" s="1076">
        <v>-15.856</v>
      </c>
      <c r="L119" s="1076">
        <v>-353.23500000000001</v>
      </c>
      <c r="M119" s="1076">
        <v>9.2110000000000003</v>
      </c>
    </row>
    <row r="120" spans="1:13" ht="15" x14ac:dyDescent="0.25">
      <c r="A120" s="1076">
        <v>2</v>
      </c>
      <c r="B120" s="1076">
        <v>20</v>
      </c>
      <c r="C120" s="1076">
        <v>21</v>
      </c>
      <c r="D120" s="1076">
        <v>1</v>
      </c>
      <c r="E120" s="1076" t="s">
        <v>659</v>
      </c>
      <c r="F120" s="1076">
        <v>-54.908000000000001</v>
      </c>
      <c r="G120" s="1076">
        <v>1.35</v>
      </c>
      <c r="H120" s="1076">
        <v>-136.018</v>
      </c>
      <c r="I120" s="1076">
        <v>6.5170000000000003</v>
      </c>
      <c r="J120" s="1076">
        <v>-4.0460000000000003</v>
      </c>
      <c r="K120" s="1076">
        <v>-6.218</v>
      </c>
      <c r="L120" s="1076">
        <v>-139.20699999999999</v>
      </c>
      <c r="M120" s="1076">
        <v>3.7040000000000002</v>
      </c>
    </row>
    <row r="121" spans="1:13" ht="15" x14ac:dyDescent="0.25">
      <c r="A121" s="1076">
        <v>2</v>
      </c>
      <c r="B121" s="1076">
        <v>20</v>
      </c>
      <c r="C121" s="1076">
        <v>21</v>
      </c>
      <c r="D121" s="1076">
        <v>1</v>
      </c>
      <c r="E121" s="1076" t="s">
        <v>660</v>
      </c>
      <c r="F121" s="1076">
        <v>-161.608</v>
      </c>
      <c r="G121" s="1076">
        <v>-123.149</v>
      </c>
      <c r="H121" s="1076">
        <v>-136.018</v>
      </c>
      <c r="I121" s="1076">
        <v>6.5170000000000003</v>
      </c>
      <c r="J121" s="1076">
        <v>-4.0460000000000003</v>
      </c>
      <c r="K121" s="1076">
        <v>-6.218</v>
      </c>
      <c r="L121" s="1076">
        <v>-139.20699999999999</v>
      </c>
      <c r="M121" s="1076">
        <v>3.7040000000000002</v>
      </c>
    </row>
    <row r="122" spans="1:13" ht="15" x14ac:dyDescent="0.25">
      <c r="A122" s="1076">
        <v>2</v>
      </c>
      <c r="B122" s="1076">
        <v>21</v>
      </c>
      <c r="C122" s="1076">
        <v>22</v>
      </c>
      <c r="D122" s="1076">
        <v>6</v>
      </c>
      <c r="E122" s="1076" t="s">
        <v>657</v>
      </c>
      <c r="F122" s="1076">
        <v>-18.561</v>
      </c>
      <c r="G122" s="1076">
        <v>-12.398999999999999</v>
      </c>
      <c r="H122" s="1076">
        <v>26.599</v>
      </c>
      <c r="I122" s="1076">
        <v>-1.35</v>
      </c>
      <c r="J122" s="1076">
        <v>0.92700000000000005</v>
      </c>
      <c r="K122" s="1076">
        <v>1.4239999999999999</v>
      </c>
      <c r="L122" s="1076">
        <v>26.094000000000001</v>
      </c>
      <c r="M122" s="1076">
        <v>-0.77800000000000002</v>
      </c>
    </row>
    <row r="123" spans="1:13" ht="15" x14ac:dyDescent="0.25">
      <c r="A123" s="1076">
        <v>2</v>
      </c>
      <c r="B123" s="1076">
        <v>21</v>
      </c>
      <c r="C123" s="1076">
        <v>22</v>
      </c>
      <c r="D123" s="1076">
        <v>6</v>
      </c>
      <c r="E123" s="1076" t="s">
        <v>658</v>
      </c>
      <c r="F123" s="1076">
        <v>-49.823</v>
      </c>
      <c r="G123" s="1076">
        <v>-24.99</v>
      </c>
      <c r="H123" s="1076">
        <v>-18.056000000000001</v>
      </c>
      <c r="I123" s="1076">
        <v>0.90800000000000003</v>
      </c>
      <c r="J123" s="1076">
        <v>-0.627</v>
      </c>
      <c r="K123" s="1076">
        <v>-0.96399999999999997</v>
      </c>
      <c r="L123" s="1076">
        <v>-17.603000000000002</v>
      </c>
      <c r="M123" s="1076">
        <v>0.52200000000000002</v>
      </c>
    </row>
    <row r="124" spans="1:13" ht="15" x14ac:dyDescent="0.25">
      <c r="A124" s="1076">
        <v>2</v>
      </c>
      <c r="B124" s="1076">
        <v>21</v>
      </c>
      <c r="C124" s="1076">
        <v>22</v>
      </c>
      <c r="D124" s="1076">
        <v>6</v>
      </c>
      <c r="E124" s="1076" t="s">
        <v>659</v>
      </c>
      <c r="F124" s="1076">
        <v>22.823</v>
      </c>
      <c r="G124" s="1076">
        <v>18.417999999999999</v>
      </c>
      <c r="H124" s="1076">
        <v>-13.954000000000001</v>
      </c>
      <c r="I124" s="1076">
        <v>0.70599999999999996</v>
      </c>
      <c r="J124" s="1076">
        <v>-0.48599999999999999</v>
      </c>
      <c r="K124" s="1076">
        <v>-0.746</v>
      </c>
      <c r="L124" s="1076">
        <v>-13.654999999999999</v>
      </c>
      <c r="M124" s="1076">
        <v>0.40600000000000003</v>
      </c>
    </row>
    <row r="125" spans="1:13" ht="15" x14ac:dyDescent="0.25">
      <c r="A125" s="1076">
        <v>2</v>
      </c>
      <c r="B125" s="1076">
        <v>21</v>
      </c>
      <c r="C125" s="1076">
        <v>22</v>
      </c>
      <c r="D125" s="1076">
        <v>6</v>
      </c>
      <c r="E125" s="1076" t="s">
        <v>660</v>
      </c>
      <c r="F125" s="1076">
        <v>-42.360999999999997</v>
      </c>
      <c r="G125" s="1076">
        <v>-26.286000000000001</v>
      </c>
      <c r="H125" s="1076">
        <v>-13.954000000000001</v>
      </c>
      <c r="I125" s="1076">
        <v>0.70599999999999996</v>
      </c>
      <c r="J125" s="1076">
        <v>-0.48599999999999999</v>
      </c>
      <c r="K125" s="1076">
        <v>-0.746</v>
      </c>
      <c r="L125" s="1076">
        <v>-13.654999999999999</v>
      </c>
      <c r="M125" s="1076">
        <v>0.40600000000000003</v>
      </c>
    </row>
    <row r="126" spans="1:13" ht="15" x14ac:dyDescent="0.25">
      <c r="A126" s="1076">
        <v>2</v>
      </c>
      <c r="B126" s="1076">
        <v>21</v>
      </c>
      <c r="C126" s="1076">
        <v>22</v>
      </c>
      <c r="D126" s="1076">
        <v>5</v>
      </c>
      <c r="E126" s="1076" t="s">
        <v>657</v>
      </c>
      <c r="F126" s="1076">
        <v>-19.864999999999998</v>
      </c>
      <c r="G126" s="1076">
        <v>-13.135999999999999</v>
      </c>
      <c r="H126" s="1076">
        <v>64.061999999999998</v>
      </c>
      <c r="I126" s="1076">
        <v>2.8730000000000002</v>
      </c>
      <c r="J126" s="1076">
        <v>2.3260000000000001</v>
      </c>
      <c r="K126" s="1076">
        <v>3.5750000000000002</v>
      </c>
      <c r="L126" s="1076">
        <v>66.837999999999994</v>
      </c>
      <c r="M126" s="1076">
        <v>-1.2190000000000001</v>
      </c>
    </row>
    <row r="127" spans="1:13" ht="15" x14ac:dyDescent="0.25">
      <c r="A127" s="1076">
        <v>2</v>
      </c>
      <c r="B127" s="1076">
        <v>21</v>
      </c>
      <c r="C127" s="1076">
        <v>22</v>
      </c>
      <c r="D127" s="1076">
        <v>5</v>
      </c>
      <c r="E127" s="1076" t="s">
        <v>658</v>
      </c>
      <c r="F127" s="1076">
        <v>-35.267000000000003</v>
      </c>
      <c r="G127" s="1076">
        <v>-23.664000000000001</v>
      </c>
      <c r="H127" s="1076">
        <v>-50.451000000000001</v>
      </c>
      <c r="I127" s="1076">
        <v>-2.27</v>
      </c>
      <c r="J127" s="1076">
        <v>-1.8320000000000001</v>
      </c>
      <c r="K127" s="1076">
        <v>-2.8149999999999999</v>
      </c>
      <c r="L127" s="1076">
        <v>-52.682000000000002</v>
      </c>
      <c r="M127" s="1076">
        <v>0.97</v>
      </c>
    </row>
    <row r="128" spans="1:13" ht="15" x14ac:dyDescent="0.25">
      <c r="A128" s="1076">
        <v>2</v>
      </c>
      <c r="B128" s="1076">
        <v>21</v>
      </c>
      <c r="C128" s="1076">
        <v>22</v>
      </c>
      <c r="D128" s="1076">
        <v>5</v>
      </c>
      <c r="E128" s="1076" t="s">
        <v>659</v>
      </c>
      <c r="F128" s="1076">
        <v>23.074999999999999</v>
      </c>
      <c r="G128" s="1076">
        <v>16.79</v>
      </c>
      <c r="H128" s="1076">
        <v>-35.784999999999997</v>
      </c>
      <c r="I128" s="1076">
        <v>-1.607</v>
      </c>
      <c r="J128" s="1076">
        <v>-1.3</v>
      </c>
      <c r="K128" s="1076">
        <v>-1.9970000000000001</v>
      </c>
      <c r="L128" s="1076">
        <v>-37.35</v>
      </c>
      <c r="M128" s="1076">
        <v>0.68400000000000005</v>
      </c>
    </row>
    <row r="129" spans="1:13" ht="15" x14ac:dyDescent="0.25">
      <c r="A129" s="1076">
        <v>2</v>
      </c>
      <c r="B129" s="1076">
        <v>21</v>
      </c>
      <c r="C129" s="1076">
        <v>22</v>
      </c>
      <c r="D129" s="1076">
        <v>5</v>
      </c>
      <c r="E129" s="1076" t="s">
        <v>660</v>
      </c>
      <c r="F129" s="1076">
        <v>-32.701000000000001</v>
      </c>
      <c r="G129" s="1076">
        <v>-23.37</v>
      </c>
      <c r="H129" s="1076">
        <v>-35.784999999999997</v>
      </c>
      <c r="I129" s="1076">
        <v>-1.607</v>
      </c>
      <c r="J129" s="1076">
        <v>-1.3</v>
      </c>
      <c r="K129" s="1076">
        <v>-1.9970000000000001</v>
      </c>
      <c r="L129" s="1076">
        <v>-37.35</v>
      </c>
      <c r="M129" s="1076">
        <v>0.68400000000000005</v>
      </c>
    </row>
    <row r="130" spans="1:13" ht="15" x14ac:dyDescent="0.25">
      <c r="A130" s="1076">
        <v>2</v>
      </c>
      <c r="B130" s="1076">
        <v>21</v>
      </c>
      <c r="C130" s="1076">
        <v>22</v>
      </c>
      <c r="D130" s="1076">
        <v>4</v>
      </c>
      <c r="E130" s="1076" t="s">
        <v>657</v>
      </c>
      <c r="F130" s="1076">
        <v>-22.605</v>
      </c>
      <c r="G130" s="1076">
        <v>-14.596</v>
      </c>
      <c r="H130" s="1076">
        <v>114.93600000000001</v>
      </c>
      <c r="I130" s="1076">
        <v>4.9870000000000001</v>
      </c>
      <c r="J130" s="1076">
        <v>4.1260000000000003</v>
      </c>
      <c r="K130" s="1076">
        <v>6.34</v>
      </c>
      <c r="L130" s="1076">
        <v>122.38200000000001</v>
      </c>
      <c r="M130" s="1076">
        <v>-1.718</v>
      </c>
    </row>
    <row r="131" spans="1:13" ht="15" x14ac:dyDescent="0.25">
      <c r="A131" s="1076">
        <v>2</v>
      </c>
      <c r="B131" s="1076">
        <v>21</v>
      </c>
      <c r="C131" s="1076">
        <v>22</v>
      </c>
      <c r="D131" s="1076">
        <v>4</v>
      </c>
      <c r="E131" s="1076" t="s">
        <v>658</v>
      </c>
      <c r="F131" s="1076">
        <v>-43.182000000000002</v>
      </c>
      <c r="G131" s="1076">
        <v>-27.585000000000001</v>
      </c>
      <c r="H131" s="1076">
        <v>-82.507000000000005</v>
      </c>
      <c r="I131" s="1076">
        <v>-3.5779999999999998</v>
      </c>
      <c r="J131" s="1076">
        <v>-2.9689999999999999</v>
      </c>
      <c r="K131" s="1076">
        <v>-4.5620000000000003</v>
      </c>
      <c r="L131" s="1076">
        <v>-87.912000000000006</v>
      </c>
      <c r="M131" s="1076">
        <v>1.23</v>
      </c>
    </row>
    <row r="132" spans="1:13" ht="15" x14ac:dyDescent="0.25">
      <c r="A132" s="1076">
        <v>2</v>
      </c>
      <c r="B132" s="1076">
        <v>21</v>
      </c>
      <c r="C132" s="1076">
        <v>22</v>
      </c>
      <c r="D132" s="1076">
        <v>4</v>
      </c>
      <c r="E132" s="1076" t="s">
        <v>659</v>
      </c>
      <c r="F132" s="1076">
        <v>23.01</v>
      </c>
      <c r="G132" s="1076">
        <v>17.221</v>
      </c>
      <c r="H132" s="1076">
        <v>-61.7</v>
      </c>
      <c r="I132" s="1076">
        <v>-2.677</v>
      </c>
      <c r="J132" s="1076">
        <v>-2.2170000000000001</v>
      </c>
      <c r="K132" s="1076">
        <v>-3.407</v>
      </c>
      <c r="L132" s="1076">
        <v>-65.716999999999999</v>
      </c>
      <c r="M132" s="1076">
        <v>0.92100000000000004</v>
      </c>
    </row>
    <row r="133" spans="1:13" ht="15" x14ac:dyDescent="0.25">
      <c r="A133" s="1076">
        <v>2</v>
      </c>
      <c r="B133" s="1076">
        <v>21</v>
      </c>
      <c r="C133" s="1076">
        <v>22</v>
      </c>
      <c r="D133" s="1076">
        <v>4</v>
      </c>
      <c r="E133" s="1076" t="s">
        <v>660</v>
      </c>
      <c r="F133" s="1076">
        <v>-35.869999999999997</v>
      </c>
      <c r="G133" s="1076">
        <v>-25.338999999999999</v>
      </c>
      <c r="H133" s="1076">
        <v>-61.7</v>
      </c>
      <c r="I133" s="1076">
        <v>-2.677</v>
      </c>
      <c r="J133" s="1076">
        <v>-2.2170000000000001</v>
      </c>
      <c r="K133" s="1076">
        <v>-3.407</v>
      </c>
      <c r="L133" s="1076">
        <v>-65.716999999999999</v>
      </c>
      <c r="M133" s="1076">
        <v>0.92100000000000004</v>
      </c>
    </row>
    <row r="134" spans="1:13" ht="15" x14ac:dyDescent="0.25">
      <c r="A134" s="1076">
        <v>2</v>
      </c>
      <c r="B134" s="1076">
        <v>21</v>
      </c>
      <c r="C134" s="1076">
        <v>22</v>
      </c>
      <c r="D134" s="1076">
        <v>3</v>
      </c>
      <c r="E134" s="1076" t="s">
        <v>657</v>
      </c>
      <c r="F134" s="1076">
        <v>-18.055</v>
      </c>
      <c r="G134" s="1076">
        <v>-12.255000000000001</v>
      </c>
      <c r="H134" s="1076">
        <v>144.191</v>
      </c>
      <c r="I134" s="1076">
        <v>5.9859999999999998</v>
      </c>
      <c r="J134" s="1076">
        <v>5.101</v>
      </c>
      <c r="K134" s="1076">
        <v>7.8390000000000004</v>
      </c>
      <c r="L134" s="1076">
        <v>153.53800000000001</v>
      </c>
      <c r="M134" s="1076">
        <v>-1.7330000000000001</v>
      </c>
    </row>
    <row r="135" spans="1:13" ht="15" x14ac:dyDescent="0.25">
      <c r="A135" s="1076">
        <v>2</v>
      </c>
      <c r="B135" s="1076">
        <v>21</v>
      </c>
      <c r="C135" s="1076">
        <v>22</v>
      </c>
      <c r="D135" s="1076">
        <v>3</v>
      </c>
      <c r="E135" s="1076" t="s">
        <v>658</v>
      </c>
      <c r="F135" s="1076">
        <v>-42.743000000000002</v>
      </c>
      <c r="G135" s="1076">
        <v>-27.356000000000002</v>
      </c>
      <c r="H135" s="1076">
        <v>-102.80200000000001</v>
      </c>
      <c r="I135" s="1076">
        <v>-4.234</v>
      </c>
      <c r="J135" s="1076">
        <v>-3.6349999999999998</v>
      </c>
      <c r="K135" s="1076">
        <v>-5.585</v>
      </c>
      <c r="L135" s="1076">
        <v>-109.518</v>
      </c>
      <c r="M135" s="1076">
        <v>1.1830000000000001</v>
      </c>
    </row>
    <row r="136" spans="1:13" ht="15" x14ac:dyDescent="0.25">
      <c r="A136" s="1076">
        <v>2</v>
      </c>
      <c r="B136" s="1076">
        <v>21</v>
      </c>
      <c r="C136" s="1076">
        <v>22</v>
      </c>
      <c r="D136" s="1076">
        <v>3</v>
      </c>
      <c r="E136" s="1076" t="s">
        <v>659</v>
      </c>
      <c r="F136" s="1076">
        <v>21.725000000000001</v>
      </c>
      <c r="G136" s="1076">
        <v>16.561</v>
      </c>
      <c r="H136" s="1076">
        <v>-77.185000000000002</v>
      </c>
      <c r="I136" s="1076">
        <v>-3.194</v>
      </c>
      <c r="J136" s="1076">
        <v>-2.73</v>
      </c>
      <c r="K136" s="1076">
        <v>-4.1950000000000003</v>
      </c>
      <c r="L136" s="1076">
        <v>-82.204999999999998</v>
      </c>
      <c r="M136" s="1076">
        <v>0.91100000000000003</v>
      </c>
    </row>
    <row r="137" spans="1:13" ht="15" x14ac:dyDescent="0.25">
      <c r="A137" s="1076">
        <v>2</v>
      </c>
      <c r="B137" s="1076">
        <v>21</v>
      </c>
      <c r="C137" s="1076">
        <v>22</v>
      </c>
      <c r="D137" s="1076">
        <v>3</v>
      </c>
      <c r="E137" s="1076" t="s">
        <v>660</v>
      </c>
      <c r="F137" s="1076">
        <v>-37.155000000000001</v>
      </c>
      <c r="G137" s="1076">
        <v>-25.998999999999999</v>
      </c>
      <c r="H137" s="1076">
        <v>-77.185000000000002</v>
      </c>
      <c r="I137" s="1076">
        <v>-3.194</v>
      </c>
      <c r="J137" s="1076">
        <v>-2.73</v>
      </c>
      <c r="K137" s="1076">
        <v>-4.1950000000000003</v>
      </c>
      <c r="L137" s="1076">
        <v>-82.204999999999998</v>
      </c>
      <c r="M137" s="1076">
        <v>0.91100000000000003</v>
      </c>
    </row>
    <row r="138" spans="1:13" ht="15" x14ac:dyDescent="0.25">
      <c r="A138" s="1076">
        <v>2</v>
      </c>
      <c r="B138" s="1076">
        <v>21</v>
      </c>
      <c r="C138" s="1076">
        <v>22</v>
      </c>
      <c r="D138" s="1076">
        <v>2</v>
      </c>
      <c r="E138" s="1076" t="s">
        <v>657</v>
      </c>
      <c r="F138" s="1076">
        <v>-20.062999999999999</v>
      </c>
      <c r="G138" s="1076">
        <v>-13.565</v>
      </c>
      <c r="H138" s="1076">
        <v>146.96899999999999</v>
      </c>
      <c r="I138" s="1076">
        <v>5.1740000000000004</v>
      </c>
      <c r="J138" s="1076">
        <v>5.0460000000000003</v>
      </c>
      <c r="K138" s="1076">
        <v>7.7530000000000001</v>
      </c>
      <c r="L138" s="1076">
        <v>155.54900000000001</v>
      </c>
      <c r="M138" s="1076">
        <v>-0.26700000000000002</v>
      </c>
    </row>
    <row r="139" spans="1:13" ht="15" x14ac:dyDescent="0.25">
      <c r="A139" s="1076">
        <v>2</v>
      </c>
      <c r="B139" s="1076">
        <v>21</v>
      </c>
      <c r="C139" s="1076">
        <v>22</v>
      </c>
      <c r="D139" s="1076">
        <v>2</v>
      </c>
      <c r="E139" s="1076" t="s">
        <v>658</v>
      </c>
      <c r="F139" s="1076">
        <v>-44.822000000000003</v>
      </c>
      <c r="G139" s="1076">
        <v>-28.474</v>
      </c>
      <c r="H139" s="1076">
        <v>-100.703</v>
      </c>
      <c r="I139" s="1076">
        <v>-3.5720000000000001</v>
      </c>
      <c r="J139" s="1076">
        <v>-3.4620000000000002</v>
      </c>
      <c r="K139" s="1076">
        <v>-5.32</v>
      </c>
      <c r="L139" s="1076">
        <v>-106.629</v>
      </c>
      <c r="M139" s="1076">
        <v>0.23200000000000001</v>
      </c>
    </row>
    <row r="140" spans="1:13" ht="15" x14ac:dyDescent="0.25">
      <c r="A140" s="1076">
        <v>2</v>
      </c>
      <c r="B140" s="1076">
        <v>21</v>
      </c>
      <c r="C140" s="1076">
        <v>22</v>
      </c>
      <c r="D140" s="1076">
        <v>2</v>
      </c>
      <c r="E140" s="1076" t="s">
        <v>659</v>
      </c>
      <c r="F140" s="1076">
        <v>21.702999999999999</v>
      </c>
      <c r="G140" s="1076">
        <v>16.620999999999999</v>
      </c>
      <c r="H140" s="1076">
        <v>-77.397000000000006</v>
      </c>
      <c r="I140" s="1076">
        <v>-2.7330000000000001</v>
      </c>
      <c r="J140" s="1076">
        <v>-2.6589999999999998</v>
      </c>
      <c r="K140" s="1076">
        <v>-4.085</v>
      </c>
      <c r="L140" s="1076">
        <v>-81.93</v>
      </c>
      <c r="M140" s="1076">
        <v>0.156</v>
      </c>
    </row>
    <row r="141" spans="1:13" ht="15" x14ac:dyDescent="0.25">
      <c r="A141" s="1076">
        <v>2</v>
      </c>
      <c r="B141" s="1076">
        <v>21</v>
      </c>
      <c r="C141" s="1076">
        <v>22</v>
      </c>
      <c r="D141" s="1076">
        <v>2</v>
      </c>
      <c r="E141" s="1076" t="s">
        <v>660</v>
      </c>
      <c r="F141" s="1076">
        <v>-37.177</v>
      </c>
      <c r="G141" s="1076">
        <v>-25.939</v>
      </c>
      <c r="H141" s="1076">
        <v>-77.397000000000006</v>
      </c>
      <c r="I141" s="1076">
        <v>-2.7330000000000001</v>
      </c>
      <c r="J141" s="1076">
        <v>-2.6589999999999998</v>
      </c>
      <c r="K141" s="1076">
        <v>-4.085</v>
      </c>
      <c r="L141" s="1076">
        <v>-81.93</v>
      </c>
      <c r="M141" s="1076">
        <v>0.156</v>
      </c>
    </row>
    <row r="142" spans="1:13" ht="15" x14ac:dyDescent="0.25">
      <c r="A142" s="1076">
        <v>2</v>
      </c>
      <c r="B142" s="1076">
        <v>21</v>
      </c>
      <c r="C142" s="1076">
        <v>22</v>
      </c>
      <c r="D142" s="1076">
        <v>1</v>
      </c>
      <c r="E142" s="1076" t="s">
        <v>657</v>
      </c>
      <c r="F142" s="1076">
        <v>-27.635999999999999</v>
      </c>
      <c r="G142" s="1076">
        <v>-5.3369999999999997</v>
      </c>
      <c r="H142" s="1076">
        <v>121.453</v>
      </c>
      <c r="I142" s="1076">
        <v>-6.5259999999999998</v>
      </c>
      <c r="J142" s="1076">
        <v>1.962</v>
      </c>
      <c r="K142" s="1076">
        <v>3.0150000000000001</v>
      </c>
      <c r="L142" s="1076">
        <v>94.131</v>
      </c>
      <c r="M142" s="1076">
        <v>-5.3440000000000003</v>
      </c>
    </row>
    <row r="143" spans="1:13" ht="15" x14ac:dyDescent="0.25">
      <c r="A143" s="1076">
        <v>2</v>
      </c>
      <c r="B143" s="1076">
        <v>21</v>
      </c>
      <c r="C143" s="1076">
        <v>22</v>
      </c>
      <c r="D143" s="1076">
        <v>1</v>
      </c>
      <c r="E143" s="1076" t="s">
        <v>658</v>
      </c>
      <c r="F143" s="1076">
        <v>-102.04</v>
      </c>
      <c r="G143" s="1076">
        <v>-62.156999999999996</v>
      </c>
      <c r="H143" s="1076">
        <v>-32.222000000000001</v>
      </c>
      <c r="I143" s="1076">
        <v>-1.0349999999999999</v>
      </c>
      <c r="J143" s="1076">
        <v>-1.04</v>
      </c>
      <c r="K143" s="1076">
        <v>-1.5980000000000001</v>
      </c>
      <c r="L143" s="1076">
        <v>-33.534999999999997</v>
      </c>
      <c r="M143" s="1076">
        <v>-7.6999999999999999E-2</v>
      </c>
    </row>
    <row r="144" spans="1:13" ht="15" x14ac:dyDescent="0.25">
      <c r="A144" s="1076">
        <v>2</v>
      </c>
      <c r="B144" s="1076">
        <v>21</v>
      </c>
      <c r="C144" s="1076">
        <v>22</v>
      </c>
      <c r="D144" s="1076">
        <v>1</v>
      </c>
      <c r="E144" s="1076" t="s">
        <v>659</v>
      </c>
      <c r="F144" s="1076">
        <v>6.1890000000000001</v>
      </c>
      <c r="G144" s="1076">
        <v>3.524</v>
      </c>
      <c r="H144" s="1076">
        <v>-46.545000000000002</v>
      </c>
      <c r="I144" s="1076">
        <v>2.2629999999999999</v>
      </c>
      <c r="J144" s="1076">
        <v>-0.93799999999999994</v>
      </c>
      <c r="K144" s="1076">
        <v>-1.4410000000000001</v>
      </c>
      <c r="L144" s="1076">
        <v>-39.895000000000003</v>
      </c>
      <c r="M144" s="1076">
        <v>1.6459999999999999</v>
      </c>
    </row>
    <row r="145" spans="1:13" ht="15" x14ac:dyDescent="0.25">
      <c r="A145" s="1076">
        <v>2</v>
      </c>
      <c r="B145" s="1076">
        <v>21</v>
      </c>
      <c r="C145" s="1076">
        <v>22</v>
      </c>
      <c r="D145" s="1076">
        <v>1</v>
      </c>
      <c r="E145" s="1076" t="s">
        <v>660</v>
      </c>
      <c r="F145" s="1076">
        <v>-52.691000000000003</v>
      </c>
      <c r="G145" s="1076">
        <v>-39.036000000000001</v>
      </c>
      <c r="H145" s="1076">
        <v>-46.545000000000002</v>
      </c>
      <c r="I145" s="1076">
        <v>2.2629999999999999</v>
      </c>
      <c r="J145" s="1076">
        <v>-0.93799999999999994</v>
      </c>
      <c r="K145" s="1076">
        <v>-1.4410000000000001</v>
      </c>
      <c r="L145" s="1076">
        <v>-39.895000000000003</v>
      </c>
      <c r="M145" s="1076">
        <v>1.6459999999999999</v>
      </c>
    </row>
    <row r="146" spans="1:13" ht="15" x14ac:dyDescent="0.25">
      <c r="A146" s="1076">
        <v>2</v>
      </c>
      <c r="B146" s="1076">
        <v>22</v>
      </c>
      <c r="C146" s="1076">
        <v>23</v>
      </c>
      <c r="D146" s="1076">
        <v>6</v>
      </c>
      <c r="E146" s="1076" t="s">
        <v>657</v>
      </c>
      <c r="F146" s="1076">
        <v>-74.738</v>
      </c>
      <c r="G146" s="1076">
        <v>-36.015999999999998</v>
      </c>
      <c r="H146" s="1076">
        <v>10.393000000000001</v>
      </c>
      <c r="I146" s="1076">
        <v>0.48</v>
      </c>
      <c r="J146" s="1076">
        <v>0.38</v>
      </c>
      <c r="K146" s="1076">
        <v>0.58399999999999996</v>
      </c>
      <c r="L146" s="1076">
        <v>11.055999999999999</v>
      </c>
      <c r="M146" s="1076">
        <v>-0.21199999999999999</v>
      </c>
    </row>
    <row r="147" spans="1:13" ht="15" x14ac:dyDescent="0.25">
      <c r="A147" s="1076">
        <v>2</v>
      </c>
      <c r="B147" s="1076">
        <v>22</v>
      </c>
      <c r="C147" s="1076">
        <v>23</v>
      </c>
      <c r="D147" s="1076">
        <v>6</v>
      </c>
      <c r="E147" s="1076" t="s">
        <v>658</v>
      </c>
      <c r="F147" s="1076">
        <v>-67.872</v>
      </c>
      <c r="G147" s="1076">
        <v>-30.225000000000001</v>
      </c>
      <c r="H147" s="1076">
        <v>-12.404</v>
      </c>
      <c r="I147" s="1076">
        <v>-0.58499999999999996</v>
      </c>
      <c r="J147" s="1076">
        <v>-0.45200000000000001</v>
      </c>
      <c r="K147" s="1076">
        <v>-0.69499999999999995</v>
      </c>
      <c r="L147" s="1076">
        <v>-13.11</v>
      </c>
      <c r="M147" s="1076">
        <v>0.27400000000000002</v>
      </c>
    </row>
    <row r="148" spans="1:13" ht="15" x14ac:dyDescent="0.25">
      <c r="A148" s="1076">
        <v>2</v>
      </c>
      <c r="B148" s="1076">
        <v>22</v>
      </c>
      <c r="C148" s="1076">
        <v>23</v>
      </c>
      <c r="D148" s="1076">
        <v>6</v>
      </c>
      <c r="E148" s="1076" t="s">
        <v>659</v>
      </c>
      <c r="F148" s="1076">
        <v>114.081</v>
      </c>
      <c r="G148" s="1076">
        <v>53.511000000000003</v>
      </c>
      <c r="H148" s="1076">
        <v>-5.8440000000000003</v>
      </c>
      <c r="I148" s="1076">
        <v>-0.27300000000000002</v>
      </c>
      <c r="J148" s="1076">
        <v>-0.21299999999999999</v>
      </c>
      <c r="K148" s="1076">
        <v>-0.32800000000000001</v>
      </c>
      <c r="L148" s="1076">
        <v>-6.1959999999999997</v>
      </c>
      <c r="M148" s="1076">
        <v>0.125</v>
      </c>
    </row>
    <row r="149" spans="1:13" ht="15" x14ac:dyDescent="0.25">
      <c r="A149" s="1076">
        <v>2</v>
      </c>
      <c r="B149" s="1076">
        <v>22</v>
      </c>
      <c r="C149" s="1076">
        <v>23</v>
      </c>
      <c r="D149" s="1076">
        <v>6</v>
      </c>
      <c r="E149" s="1076" t="s">
        <v>660</v>
      </c>
      <c r="F149" s="1076">
        <v>-110.559</v>
      </c>
      <c r="G149" s="1076">
        <v>-50.540999999999997</v>
      </c>
      <c r="H149" s="1076">
        <v>-5.8440000000000003</v>
      </c>
      <c r="I149" s="1076">
        <v>-0.27300000000000002</v>
      </c>
      <c r="J149" s="1076">
        <v>-0.21299999999999999</v>
      </c>
      <c r="K149" s="1076">
        <v>-0.32800000000000001</v>
      </c>
      <c r="L149" s="1076">
        <v>-6.1959999999999997</v>
      </c>
      <c r="M149" s="1076">
        <v>0.125</v>
      </c>
    </row>
    <row r="150" spans="1:13" ht="15" x14ac:dyDescent="0.25">
      <c r="A150" s="1076">
        <v>2</v>
      </c>
      <c r="B150" s="1076">
        <v>22</v>
      </c>
      <c r="C150" s="1076">
        <v>23</v>
      </c>
      <c r="D150" s="1076">
        <v>5</v>
      </c>
      <c r="E150" s="1076" t="s">
        <v>657</v>
      </c>
      <c r="F150" s="1076">
        <v>-75.02</v>
      </c>
      <c r="G150" s="1076">
        <v>-45.414000000000001</v>
      </c>
      <c r="H150" s="1076">
        <v>15.744999999999999</v>
      </c>
      <c r="I150" s="1076">
        <v>0.69799999999999995</v>
      </c>
      <c r="J150" s="1076">
        <v>0.57499999999999996</v>
      </c>
      <c r="K150" s="1076">
        <v>0.88400000000000001</v>
      </c>
      <c r="L150" s="1076">
        <v>16.748000000000001</v>
      </c>
      <c r="M150" s="1076">
        <v>-0.27300000000000002</v>
      </c>
    </row>
    <row r="151" spans="1:13" ht="15" x14ac:dyDescent="0.25">
      <c r="A151" s="1076">
        <v>2</v>
      </c>
      <c r="B151" s="1076">
        <v>22</v>
      </c>
      <c r="C151" s="1076">
        <v>23</v>
      </c>
      <c r="D151" s="1076">
        <v>5</v>
      </c>
      <c r="E151" s="1076" t="s">
        <v>658</v>
      </c>
      <c r="F151" s="1076">
        <v>-64.132999999999996</v>
      </c>
      <c r="G151" s="1076">
        <v>-39.853000000000002</v>
      </c>
      <c r="H151" s="1076">
        <v>-18.684000000000001</v>
      </c>
      <c r="I151" s="1076">
        <v>-0.82799999999999996</v>
      </c>
      <c r="J151" s="1076">
        <v>-0.68200000000000005</v>
      </c>
      <c r="K151" s="1076">
        <v>-1.048</v>
      </c>
      <c r="L151" s="1076">
        <v>-19.818999999999999</v>
      </c>
      <c r="M151" s="1076">
        <v>0.32700000000000001</v>
      </c>
    </row>
    <row r="152" spans="1:13" ht="15" x14ac:dyDescent="0.25">
      <c r="A152" s="1076">
        <v>2</v>
      </c>
      <c r="B152" s="1076">
        <v>22</v>
      </c>
      <c r="C152" s="1076">
        <v>23</v>
      </c>
      <c r="D152" s="1076">
        <v>5</v>
      </c>
      <c r="E152" s="1076" t="s">
        <v>659</v>
      </c>
      <c r="F152" s="1076">
        <v>111.855</v>
      </c>
      <c r="G152" s="1076">
        <v>68.194000000000003</v>
      </c>
      <c r="H152" s="1076">
        <v>-8.8279999999999994</v>
      </c>
      <c r="I152" s="1076">
        <v>-0.39100000000000001</v>
      </c>
      <c r="J152" s="1076">
        <v>-0.32200000000000001</v>
      </c>
      <c r="K152" s="1076">
        <v>-0.495</v>
      </c>
      <c r="L152" s="1076">
        <v>-9.3759999999999994</v>
      </c>
      <c r="M152" s="1076">
        <v>0.154</v>
      </c>
    </row>
    <row r="153" spans="1:13" ht="15" x14ac:dyDescent="0.25">
      <c r="A153" s="1076">
        <v>2</v>
      </c>
      <c r="B153" s="1076">
        <v>22</v>
      </c>
      <c r="C153" s="1076">
        <v>23</v>
      </c>
      <c r="D153" s="1076">
        <v>5</v>
      </c>
      <c r="E153" s="1076" t="s">
        <v>660</v>
      </c>
      <c r="F153" s="1076">
        <v>-106.27200000000001</v>
      </c>
      <c r="G153" s="1076">
        <v>-65.341999999999999</v>
      </c>
      <c r="H153" s="1076">
        <v>-8.8279999999999994</v>
      </c>
      <c r="I153" s="1076">
        <v>-0.39100000000000001</v>
      </c>
      <c r="J153" s="1076">
        <v>-0.32200000000000001</v>
      </c>
      <c r="K153" s="1076">
        <v>-0.495</v>
      </c>
      <c r="L153" s="1076">
        <v>-9.3759999999999994</v>
      </c>
      <c r="M153" s="1076">
        <v>0.154</v>
      </c>
    </row>
    <row r="154" spans="1:13" ht="15" x14ac:dyDescent="0.25">
      <c r="A154" s="1076">
        <v>2</v>
      </c>
      <c r="B154" s="1076">
        <v>22</v>
      </c>
      <c r="C154" s="1076">
        <v>23</v>
      </c>
      <c r="D154" s="1076">
        <v>4</v>
      </c>
      <c r="E154" s="1076" t="s">
        <v>657</v>
      </c>
      <c r="F154" s="1076">
        <v>-76.540999999999997</v>
      </c>
      <c r="G154" s="1076">
        <v>-46.648000000000003</v>
      </c>
      <c r="H154" s="1076">
        <v>17.404</v>
      </c>
      <c r="I154" s="1076">
        <v>0.75</v>
      </c>
      <c r="J154" s="1076">
        <v>0.628</v>
      </c>
      <c r="K154" s="1076">
        <v>0.96499999999999997</v>
      </c>
      <c r="L154" s="1076">
        <v>18.629000000000001</v>
      </c>
      <c r="M154" s="1076">
        <v>-0.254</v>
      </c>
    </row>
    <row r="155" spans="1:13" ht="15" x14ac:dyDescent="0.25">
      <c r="A155" s="1076">
        <v>2</v>
      </c>
      <c r="B155" s="1076">
        <v>22</v>
      </c>
      <c r="C155" s="1076">
        <v>23</v>
      </c>
      <c r="D155" s="1076">
        <v>4</v>
      </c>
      <c r="E155" s="1076" t="s">
        <v>658</v>
      </c>
      <c r="F155" s="1076">
        <v>-63.701999999999998</v>
      </c>
      <c r="G155" s="1076">
        <v>-39.451999999999998</v>
      </c>
      <c r="H155" s="1076">
        <v>-22.288</v>
      </c>
      <c r="I155" s="1076">
        <v>-0.96199999999999997</v>
      </c>
      <c r="J155" s="1076">
        <v>-0.80300000000000005</v>
      </c>
      <c r="K155" s="1076">
        <v>-1.2330000000000001</v>
      </c>
      <c r="L155" s="1076">
        <v>-23.824000000000002</v>
      </c>
      <c r="M155" s="1076">
        <v>0.32800000000000001</v>
      </c>
    </row>
    <row r="156" spans="1:13" ht="15" x14ac:dyDescent="0.25">
      <c r="A156" s="1076">
        <v>2</v>
      </c>
      <c r="B156" s="1076">
        <v>22</v>
      </c>
      <c r="C156" s="1076">
        <v>23</v>
      </c>
      <c r="D156" s="1076">
        <v>4</v>
      </c>
      <c r="E156" s="1076" t="s">
        <v>659</v>
      </c>
      <c r="F156" s="1076">
        <v>112.999</v>
      </c>
      <c r="G156" s="1076">
        <v>69.100999999999999</v>
      </c>
      <c r="H156" s="1076">
        <v>-10.177</v>
      </c>
      <c r="I156" s="1076">
        <v>-0.439</v>
      </c>
      <c r="J156" s="1076">
        <v>-0.36699999999999999</v>
      </c>
      <c r="K156" s="1076">
        <v>-0.56399999999999995</v>
      </c>
      <c r="L156" s="1076">
        <v>-10.885</v>
      </c>
      <c r="M156" s="1076">
        <v>0.14899999999999999</v>
      </c>
    </row>
    <row r="157" spans="1:13" ht="15" x14ac:dyDescent="0.25">
      <c r="A157" s="1076">
        <v>2</v>
      </c>
      <c r="B157" s="1076">
        <v>22</v>
      </c>
      <c r="C157" s="1076">
        <v>23</v>
      </c>
      <c r="D157" s="1076">
        <v>4</v>
      </c>
      <c r="E157" s="1076" t="s">
        <v>660</v>
      </c>
      <c r="F157" s="1076">
        <v>-106.41500000000001</v>
      </c>
      <c r="G157" s="1076">
        <v>-65.41</v>
      </c>
      <c r="H157" s="1076">
        <v>-10.177</v>
      </c>
      <c r="I157" s="1076">
        <v>-0.439</v>
      </c>
      <c r="J157" s="1076">
        <v>-0.36699999999999999</v>
      </c>
      <c r="K157" s="1076">
        <v>-0.56399999999999995</v>
      </c>
      <c r="L157" s="1076">
        <v>-10.885</v>
      </c>
      <c r="M157" s="1076">
        <v>0.14899999999999999</v>
      </c>
    </row>
    <row r="158" spans="1:13" ht="15" x14ac:dyDescent="0.25">
      <c r="A158" s="1076">
        <v>2</v>
      </c>
      <c r="B158" s="1076">
        <v>22</v>
      </c>
      <c r="C158" s="1076">
        <v>23</v>
      </c>
      <c r="D158" s="1076">
        <v>3</v>
      </c>
      <c r="E158" s="1076" t="s">
        <v>657</v>
      </c>
      <c r="F158" s="1076">
        <v>-75.834000000000003</v>
      </c>
      <c r="G158" s="1076">
        <v>-46.258000000000003</v>
      </c>
      <c r="H158" s="1076">
        <v>18.34</v>
      </c>
      <c r="I158" s="1076">
        <v>0.76400000000000001</v>
      </c>
      <c r="J158" s="1076">
        <v>0.65400000000000003</v>
      </c>
      <c r="K158" s="1076">
        <v>1.0049999999999999</v>
      </c>
      <c r="L158" s="1076">
        <v>19.63</v>
      </c>
      <c r="M158" s="1076">
        <v>-0.224</v>
      </c>
    </row>
    <row r="159" spans="1:13" ht="15" x14ac:dyDescent="0.25">
      <c r="A159" s="1076">
        <v>2</v>
      </c>
      <c r="B159" s="1076">
        <v>22</v>
      </c>
      <c r="C159" s="1076">
        <v>23</v>
      </c>
      <c r="D159" s="1076">
        <v>3</v>
      </c>
      <c r="E159" s="1076" t="s">
        <v>658</v>
      </c>
      <c r="F159" s="1076">
        <v>-64.692999999999998</v>
      </c>
      <c r="G159" s="1076">
        <v>-39.987000000000002</v>
      </c>
      <c r="H159" s="1076">
        <v>-24.145</v>
      </c>
      <c r="I159" s="1076">
        <v>-1.01</v>
      </c>
      <c r="J159" s="1076">
        <v>-0.86</v>
      </c>
      <c r="K159" s="1076">
        <v>-1.321</v>
      </c>
      <c r="L159" s="1076">
        <v>-25.808</v>
      </c>
      <c r="M159" s="1076">
        <v>0.30099999999999999</v>
      </c>
    </row>
    <row r="160" spans="1:13" ht="15" x14ac:dyDescent="0.25">
      <c r="A160" s="1076">
        <v>2</v>
      </c>
      <c r="B160" s="1076">
        <v>22</v>
      </c>
      <c r="C160" s="1076">
        <v>23</v>
      </c>
      <c r="D160" s="1076">
        <v>3</v>
      </c>
      <c r="E160" s="1076" t="s">
        <v>659</v>
      </c>
      <c r="F160" s="1076">
        <v>112.56399999999999</v>
      </c>
      <c r="G160" s="1076">
        <v>68.864000000000004</v>
      </c>
      <c r="H160" s="1076">
        <v>-10.893000000000001</v>
      </c>
      <c r="I160" s="1076">
        <v>-0.45500000000000002</v>
      </c>
      <c r="J160" s="1076">
        <v>-0.38800000000000001</v>
      </c>
      <c r="K160" s="1076">
        <v>-0.59599999999999997</v>
      </c>
      <c r="L160" s="1076">
        <v>-11.651</v>
      </c>
      <c r="M160" s="1076">
        <v>0.13500000000000001</v>
      </c>
    </row>
    <row r="161" spans="1:13" ht="15" x14ac:dyDescent="0.25">
      <c r="A161" s="1076">
        <v>2</v>
      </c>
      <c r="B161" s="1076">
        <v>22</v>
      </c>
      <c r="C161" s="1076">
        <v>23</v>
      </c>
      <c r="D161" s="1076">
        <v>3</v>
      </c>
      <c r="E161" s="1076" t="s">
        <v>660</v>
      </c>
      <c r="F161" s="1076">
        <v>-106.85</v>
      </c>
      <c r="G161" s="1076">
        <v>-65.647000000000006</v>
      </c>
      <c r="H161" s="1076">
        <v>-10.893000000000001</v>
      </c>
      <c r="I161" s="1076">
        <v>-0.45500000000000002</v>
      </c>
      <c r="J161" s="1076">
        <v>-0.38800000000000001</v>
      </c>
      <c r="K161" s="1076">
        <v>-0.59599999999999997</v>
      </c>
      <c r="L161" s="1076">
        <v>-11.651</v>
      </c>
      <c r="M161" s="1076">
        <v>0.13500000000000001</v>
      </c>
    </row>
    <row r="162" spans="1:13" ht="15" x14ac:dyDescent="0.25">
      <c r="A162" s="1076">
        <v>2</v>
      </c>
      <c r="B162" s="1076">
        <v>22</v>
      </c>
      <c r="C162" s="1076">
        <v>23</v>
      </c>
      <c r="D162" s="1076">
        <v>2</v>
      </c>
      <c r="E162" s="1076" t="s">
        <v>657</v>
      </c>
      <c r="F162" s="1076">
        <v>-73.968999999999994</v>
      </c>
      <c r="G162" s="1076">
        <v>-45.23</v>
      </c>
      <c r="H162" s="1076">
        <v>15.801</v>
      </c>
      <c r="I162" s="1076">
        <v>0.58299999999999996</v>
      </c>
      <c r="J162" s="1076">
        <v>0.55100000000000005</v>
      </c>
      <c r="K162" s="1076">
        <v>0.84699999999999998</v>
      </c>
      <c r="L162" s="1076">
        <v>16.850000000000001</v>
      </c>
      <c r="M162" s="1076">
        <v>-7.4999999999999997E-2</v>
      </c>
    </row>
    <row r="163" spans="1:13" ht="15" x14ac:dyDescent="0.25">
      <c r="A163" s="1076">
        <v>2</v>
      </c>
      <c r="B163" s="1076">
        <v>22</v>
      </c>
      <c r="C163" s="1076">
        <v>23</v>
      </c>
      <c r="D163" s="1076">
        <v>2</v>
      </c>
      <c r="E163" s="1076" t="s">
        <v>658</v>
      </c>
      <c r="F163" s="1076">
        <v>-66.355000000000004</v>
      </c>
      <c r="G163" s="1076">
        <v>-40.890999999999998</v>
      </c>
      <c r="H163" s="1076">
        <v>-21.914999999999999</v>
      </c>
      <c r="I163" s="1076">
        <v>-0.79600000000000004</v>
      </c>
      <c r="J163" s="1076">
        <v>-0.76100000000000001</v>
      </c>
      <c r="K163" s="1076">
        <v>-1.169</v>
      </c>
      <c r="L163" s="1076">
        <v>-23.324000000000002</v>
      </c>
      <c r="M163" s="1076">
        <v>8.3000000000000004E-2</v>
      </c>
    </row>
    <row r="164" spans="1:13" ht="15" x14ac:dyDescent="0.25">
      <c r="A164" s="1076">
        <v>2</v>
      </c>
      <c r="B164" s="1076">
        <v>22</v>
      </c>
      <c r="C164" s="1076">
        <v>23</v>
      </c>
      <c r="D164" s="1076">
        <v>2</v>
      </c>
      <c r="E164" s="1076" t="s">
        <v>659</v>
      </c>
      <c r="F164" s="1076">
        <v>111.65900000000001</v>
      </c>
      <c r="G164" s="1076">
        <v>68.367999999999995</v>
      </c>
      <c r="H164" s="1076">
        <v>-9.6709999999999994</v>
      </c>
      <c r="I164" s="1076">
        <v>-0.35399999999999998</v>
      </c>
      <c r="J164" s="1076">
        <v>-0.33600000000000002</v>
      </c>
      <c r="K164" s="1076">
        <v>-0.51700000000000002</v>
      </c>
      <c r="L164" s="1076">
        <v>-10.301</v>
      </c>
      <c r="M164" s="1076">
        <v>4.1000000000000002E-2</v>
      </c>
    </row>
    <row r="165" spans="1:13" ht="15" x14ac:dyDescent="0.25">
      <c r="A165" s="1076">
        <v>2</v>
      </c>
      <c r="B165" s="1076">
        <v>22</v>
      </c>
      <c r="C165" s="1076">
        <v>23</v>
      </c>
      <c r="D165" s="1076">
        <v>2</v>
      </c>
      <c r="E165" s="1076" t="s">
        <v>660</v>
      </c>
      <c r="F165" s="1076">
        <v>-107.755</v>
      </c>
      <c r="G165" s="1076">
        <v>-66.143000000000001</v>
      </c>
      <c r="H165" s="1076">
        <v>-9.6709999999999994</v>
      </c>
      <c r="I165" s="1076">
        <v>-0.35399999999999998</v>
      </c>
      <c r="J165" s="1076">
        <v>-0.33600000000000002</v>
      </c>
      <c r="K165" s="1076">
        <v>-0.51700000000000002</v>
      </c>
      <c r="L165" s="1076">
        <v>-10.301</v>
      </c>
      <c r="M165" s="1076">
        <v>4.1000000000000002E-2</v>
      </c>
    </row>
    <row r="166" spans="1:13" ht="15" x14ac:dyDescent="0.25">
      <c r="A166" s="1076">
        <v>2</v>
      </c>
      <c r="B166" s="1076">
        <v>22</v>
      </c>
      <c r="C166" s="1076">
        <v>23</v>
      </c>
      <c r="D166" s="1076">
        <v>1</v>
      </c>
      <c r="E166" s="1076" t="s">
        <v>657</v>
      </c>
      <c r="F166" s="1076">
        <v>-108.459</v>
      </c>
      <c r="G166" s="1076">
        <v>-65.575000000000003</v>
      </c>
      <c r="H166" s="1076">
        <v>25.571000000000002</v>
      </c>
      <c r="I166" s="1076">
        <v>0.85899999999999999</v>
      </c>
      <c r="J166" s="1076">
        <v>0.86899999999999999</v>
      </c>
      <c r="K166" s="1076">
        <v>1.335</v>
      </c>
      <c r="L166" s="1076">
        <v>27.212</v>
      </c>
      <c r="M166" s="1076">
        <v>3.4000000000000002E-2</v>
      </c>
    </row>
    <row r="167" spans="1:13" ht="15" x14ac:dyDescent="0.25">
      <c r="A167" s="1076">
        <v>2</v>
      </c>
      <c r="B167" s="1076">
        <v>22</v>
      </c>
      <c r="C167" s="1076">
        <v>23</v>
      </c>
      <c r="D167" s="1076">
        <v>1</v>
      </c>
      <c r="E167" s="1076" t="s">
        <v>658</v>
      </c>
      <c r="F167" s="1076">
        <v>-36.366</v>
      </c>
      <c r="G167" s="1076">
        <v>-23.271999999999998</v>
      </c>
      <c r="H167" s="1076">
        <v>-43.968000000000004</v>
      </c>
      <c r="I167" s="1076">
        <v>-1.4339999999999999</v>
      </c>
      <c r="J167" s="1076">
        <v>-1.4750000000000001</v>
      </c>
      <c r="K167" s="1076">
        <v>-2.2669999999999999</v>
      </c>
      <c r="L167" s="1076">
        <v>-46.564</v>
      </c>
      <c r="M167" s="1076">
        <v>-0.14899999999999999</v>
      </c>
    </row>
    <row r="168" spans="1:13" ht="15" x14ac:dyDescent="0.25">
      <c r="A168" s="1076">
        <v>2</v>
      </c>
      <c r="B168" s="1076">
        <v>22</v>
      </c>
      <c r="C168" s="1076">
        <v>23</v>
      </c>
      <c r="D168" s="1076">
        <v>1</v>
      </c>
      <c r="E168" s="1076" t="s">
        <v>659</v>
      </c>
      <c r="F168" s="1076">
        <v>128.19200000000001</v>
      </c>
      <c r="G168" s="1076">
        <v>78.102000000000004</v>
      </c>
      <c r="H168" s="1076">
        <v>-17.829000000000001</v>
      </c>
      <c r="I168" s="1076">
        <v>-0.58799999999999997</v>
      </c>
      <c r="J168" s="1076">
        <v>-0.60099999999999998</v>
      </c>
      <c r="K168" s="1076">
        <v>-0.92400000000000004</v>
      </c>
      <c r="L168" s="1076">
        <v>-18.917000000000002</v>
      </c>
      <c r="M168" s="1076">
        <v>-4.7E-2</v>
      </c>
    </row>
    <row r="169" spans="1:13" ht="15" x14ac:dyDescent="0.25">
      <c r="A169" s="1076">
        <v>2</v>
      </c>
      <c r="B169" s="1076">
        <v>22</v>
      </c>
      <c r="C169" s="1076">
        <v>23</v>
      </c>
      <c r="D169" s="1076">
        <v>1</v>
      </c>
      <c r="E169" s="1076" t="s">
        <v>660</v>
      </c>
      <c r="F169" s="1076">
        <v>-91.221999999999994</v>
      </c>
      <c r="G169" s="1076">
        <v>-56.408999999999999</v>
      </c>
      <c r="H169" s="1076">
        <v>-17.829000000000001</v>
      </c>
      <c r="I169" s="1076">
        <v>-0.58799999999999997</v>
      </c>
      <c r="J169" s="1076">
        <v>-0.60099999999999998</v>
      </c>
      <c r="K169" s="1076">
        <v>-0.92400000000000004</v>
      </c>
      <c r="L169" s="1076">
        <v>-18.917000000000002</v>
      </c>
      <c r="M169" s="1076">
        <v>-4.7E-2</v>
      </c>
    </row>
    <row r="170" spans="1:13" ht="15" x14ac:dyDescent="0.25">
      <c r="A170" s="1076">
        <v>2</v>
      </c>
      <c r="B170" s="1076">
        <v>23</v>
      </c>
      <c r="C170" s="1076">
        <v>24</v>
      </c>
      <c r="D170" s="1076">
        <v>6</v>
      </c>
      <c r="E170" s="1076" t="s">
        <v>657</v>
      </c>
      <c r="F170" s="1076">
        <v>-69.938000000000002</v>
      </c>
      <c r="G170" s="1076">
        <v>-29.716000000000001</v>
      </c>
      <c r="H170" s="1076">
        <v>27.9</v>
      </c>
      <c r="I170" s="1076">
        <v>-1.429</v>
      </c>
      <c r="J170" s="1076">
        <v>0.97</v>
      </c>
      <c r="K170" s="1076">
        <v>1.4910000000000001</v>
      </c>
      <c r="L170" s="1076">
        <v>27.308</v>
      </c>
      <c r="M170" s="1076">
        <v>-0.83199999999999996</v>
      </c>
    </row>
    <row r="171" spans="1:13" ht="15" x14ac:dyDescent="0.25">
      <c r="A171" s="1076">
        <v>2</v>
      </c>
      <c r="B171" s="1076">
        <v>23</v>
      </c>
      <c r="C171" s="1076">
        <v>24</v>
      </c>
      <c r="D171" s="1076">
        <v>6</v>
      </c>
      <c r="E171" s="1076" t="s">
        <v>658</v>
      </c>
      <c r="F171" s="1076">
        <v>-53.463999999999999</v>
      </c>
      <c r="G171" s="1076">
        <v>-27.852</v>
      </c>
      <c r="H171" s="1076">
        <v>-21.530999999999999</v>
      </c>
      <c r="I171" s="1076">
        <v>1.079</v>
      </c>
      <c r="J171" s="1076">
        <v>-0.75700000000000001</v>
      </c>
      <c r="K171" s="1076">
        <v>-1.163</v>
      </c>
      <c r="L171" s="1076">
        <v>-21.376000000000001</v>
      </c>
      <c r="M171" s="1076">
        <v>0.60599999999999998</v>
      </c>
    </row>
    <row r="172" spans="1:13" ht="15" x14ac:dyDescent="0.25">
      <c r="A172" s="1076">
        <v>2</v>
      </c>
      <c r="B172" s="1076">
        <v>23</v>
      </c>
      <c r="C172" s="1076">
        <v>24</v>
      </c>
      <c r="D172" s="1076">
        <v>6</v>
      </c>
      <c r="E172" s="1076" t="s">
        <v>659</v>
      </c>
      <c r="F172" s="1076">
        <v>123.328</v>
      </c>
      <c r="G172" s="1076">
        <v>56.481000000000002</v>
      </c>
      <c r="H172" s="1076">
        <v>-12.054</v>
      </c>
      <c r="I172" s="1076">
        <v>0.61199999999999999</v>
      </c>
      <c r="J172" s="1076">
        <v>-0.42099999999999999</v>
      </c>
      <c r="K172" s="1076">
        <v>-0.64700000000000002</v>
      </c>
      <c r="L172" s="1076">
        <v>-11.874000000000001</v>
      </c>
      <c r="M172" s="1076">
        <v>0.35099999999999998</v>
      </c>
    </row>
    <row r="173" spans="1:13" ht="15" x14ac:dyDescent="0.25">
      <c r="A173" s="1076">
        <v>2</v>
      </c>
      <c r="B173" s="1076">
        <v>23</v>
      </c>
      <c r="C173" s="1076">
        <v>24</v>
      </c>
      <c r="D173" s="1076">
        <v>6</v>
      </c>
      <c r="E173" s="1076" t="s">
        <v>660</v>
      </c>
      <c r="F173" s="1076">
        <v>-115.292</v>
      </c>
      <c r="G173" s="1076">
        <v>-55.572000000000003</v>
      </c>
      <c r="H173" s="1076">
        <v>-12.054</v>
      </c>
      <c r="I173" s="1076">
        <v>0.61199999999999999</v>
      </c>
      <c r="J173" s="1076">
        <v>-0.42099999999999999</v>
      </c>
      <c r="K173" s="1076">
        <v>-0.64700000000000002</v>
      </c>
      <c r="L173" s="1076">
        <v>-11.874000000000001</v>
      </c>
      <c r="M173" s="1076">
        <v>0.35099999999999998</v>
      </c>
    </row>
    <row r="174" spans="1:13" ht="15" x14ac:dyDescent="0.25">
      <c r="A174" s="1076">
        <v>2</v>
      </c>
      <c r="B174" s="1076">
        <v>23</v>
      </c>
      <c r="C174" s="1076">
        <v>24</v>
      </c>
      <c r="D174" s="1076">
        <v>5</v>
      </c>
      <c r="E174" s="1076" t="s">
        <v>657</v>
      </c>
      <c r="F174" s="1076">
        <v>-57.392000000000003</v>
      </c>
      <c r="G174" s="1076">
        <v>-36.924999999999997</v>
      </c>
      <c r="H174" s="1076">
        <v>59.51</v>
      </c>
      <c r="I174" s="1076">
        <v>2.665</v>
      </c>
      <c r="J174" s="1076">
        <v>2.1589999999999998</v>
      </c>
      <c r="K174" s="1076">
        <v>3.3180000000000001</v>
      </c>
      <c r="L174" s="1076">
        <v>61.941000000000003</v>
      </c>
      <c r="M174" s="1076">
        <v>-1.131</v>
      </c>
    </row>
    <row r="175" spans="1:13" ht="15" x14ac:dyDescent="0.25">
      <c r="A175" s="1076">
        <v>2</v>
      </c>
      <c r="B175" s="1076">
        <v>23</v>
      </c>
      <c r="C175" s="1076">
        <v>24</v>
      </c>
      <c r="D175" s="1076">
        <v>5</v>
      </c>
      <c r="E175" s="1076" t="s">
        <v>658</v>
      </c>
      <c r="F175" s="1076">
        <v>-79.778999999999996</v>
      </c>
      <c r="G175" s="1076">
        <v>-46.95</v>
      </c>
      <c r="H175" s="1076">
        <v>-50.597999999999999</v>
      </c>
      <c r="I175" s="1076">
        <v>-2.274</v>
      </c>
      <c r="J175" s="1076">
        <v>-1.837</v>
      </c>
      <c r="K175" s="1076">
        <v>-2.823</v>
      </c>
      <c r="L175" s="1076">
        <v>-52.802999999999997</v>
      </c>
      <c r="M175" s="1076">
        <v>0.97</v>
      </c>
    </row>
    <row r="176" spans="1:13" ht="15" x14ac:dyDescent="0.25">
      <c r="A176" s="1076">
        <v>2</v>
      </c>
      <c r="B176" s="1076">
        <v>23</v>
      </c>
      <c r="C176" s="1076">
        <v>24</v>
      </c>
      <c r="D176" s="1076">
        <v>5</v>
      </c>
      <c r="E176" s="1076" t="s">
        <v>659</v>
      </c>
      <c r="F176" s="1076">
        <v>110.467</v>
      </c>
      <c r="G176" s="1076">
        <v>68.915000000000006</v>
      </c>
      <c r="H176" s="1076">
        <v>-26.855</v>
      </c>
      <c r="I176" s="1076">
        <v>-1.2050000000000001</v>
      </c>
      <c r="J176" s="1076">
        <v>-0.97499999999999998</v>
      </c>
      <c r="K176" s="1076">
        <v>-1.498</v>
      </c>
      <c r="L176" s="1076">
        <v>-27.986000000000001</v>
      </c>
      <c r="M176" s="1076">
        <v>0.51200000000000001</v>
      </c>
    </row>
    <row r="177" spans="1:13" ht="15" x14ac:dyDescent="0.25">
      <c r="A177" s="1076">
        <v>2</v>
      </c>
      <c r="B177" s="1076">
        <v>23</v>
      </c>
      <c r="C177" s="1076">
        <v>24</v>
      </c>
      <c r="D177" s="1076">
        <v>5</v>
      </c>
      <c r="E177" s="1076" t="s">
        <v>660</v>
      </c>
      <c r="F177" s="1076">
        <v>-121.38800000000001</v>
      </c>
      <c r="G177" s="1076">
        <v>-73.805999999999997</v>
      </c>
      <c r="H177" s="1076">
        <v>-26.855</v>
      </c>
      <c r="I177" s="1076">
        <v>-1.2050000000000001</v>
      </c>
      <c r="J177" s="1076">
        <v>-0.97499999999999998</v>
      </c>
      <c r="K177" s="1076">
        <v>-1.498</v>
      </c>
      <c r="L177" s="1076">
        <v>-27.986000000000001</v>
      </c>
      <c r="M177" s="1076">
        <v>0.51200000000000001</v>
      </c>
    </row>
    <row r="178" spans="1:13" ht="15" x14ac:dyDescent="0.25">
      <c r="A178" s="1076">
        <v>2</v>
      </c>
      <c r="B178" s="1076">
        <v>23</v>
      </c>
      <c r="C178" s="1076">
        <v>24</v>
      </c>
      <c r="D178" s="1076">
        <v>4</v>
      </c>
      <c r="E178" s="1076" t="s">
        <v>657</v>
      </c>
      <c r="F178" s="1076">
        <v>-50.902999999999999</v>
      </c>
      <c r="G178" s="1076">
        <v>-33.073</v>
      </c>
      <c r="H178" s="1076">
        <v>113.44</v>
      </c>
      <c r="I178" s="1076">
        <v>4.9240000000000004</v>
      </c>
      <c r="J178" s="1076">
        <v>4.069</v>
      </c>
      <c r="K178" s="1076">
        <v>6.2530000000000001</v>
      </c>
      <c r="L178" s="1076">
        <v>120.69199999999999</v>
      </c>
      <c r="M178" s="1076">
        <v>-1.7010000000000001</v>
      </c>
    </row>
    <row r="179" spans="1:13" ht="15" x14ac:dyDescent="0.25">
      <c r="A179" s="1076">
        <v>2</v>
      </c>
      <c r="B179" s="1076">
        <v>23</v>
      </c>
      <c r="C179" s="1076">
        <v>24</v>
      </c>
      <c r="D179" s="1076">
        <v>4</v>
      </c>
      <c r="E179" s="1076" t="s">
        <v>658</v>
      </c>
      <c r="F179" s="1076">
        <v>-74.317999999999998</v>
      </c>
      <c r="G179" s="1076">
        <v>-44.948</v>
      </c>
      <c r="H179" s="1076">
        <v>-84.421000000000006</v>
      </c>
      <c r="I179" s="1076">
        <v>-3.6619999999999999</v>
      </c>
      <c r="J179" s="1076">
        <v>-3.0350000000000001</v>
      </c>
      <c r="K179" s="1076">
        <v>-4.6639999999999997</v>
      </c>
      <c r="L179" s="1076">
        <v>-89.915000000000006</v>
      </c>
      <c r="M179" s="1076">
        <v>1.26</v>
      </c>
    </row>
    <row r="180" spans="1:13" ht="15" x14ac:dyDescent="0.25">
      <c r="A180" s="1076">
        <v>2</v>
      </c>
      <c r="B180" s="1076">
        <v>23</v>
      </c>
      <c r="C180" s="1076">
        <v>24</v>
      </c>
      <c r="D180" s="1076">
        <v>4</v>
      </c>
      <c r="E180" s="1076" t="s">
        <v>659</v>
      </c>
      <c r="F180" s="1076">
        <v>112.205</v>
      </c>
      <c r="G180" s="1076">
        <v>70.001000000000005</v>
      </c>
      <c r="H180" s="1076">
        <v>-48.258000000000003</v>
      </c>
      <c r="I180" s="1076">
        <v>-2.0939999999999999</v>
      </c>
      <c r="J180" s="1076">
        <v>-1.7330000000000001</v>
      </c>
      <c r="K180" s="1076">
        <v>-2.6629999999999998</v>
      </c>
      <c r="L180" s="1076">
        <v>-51.368000000000002</v>
      </c>
      <c r="M180" s="1076">
        <v>0.72199999999999998</v>
      </c>
    </row>
    <row r="181" spans="1:13" ht="15" x14ac:dyDescent="0.25">
      <c r="A181" s="1076">
        <v>2</v>
      </c>
      <c r="B181" s="1076">
        <v>23</v>
      </c>
      <c r="C181" s="1076">
        <v>24</v>
      </c>
      <c r="D181" s="1076">
        <v>4</v>
      </c>
      <c r="E181" s="1076" t="s">
        <v>660</v>
      </c>
      <c r="F181" s="1076">
        <v>-123.627</v>
      </c>
      <c r="G181" s="1076">
        <v>-75.795000000000002</v>
      </c>
      <c r="H181" s="1076">
        <v>-48.258000000000003</v>
      </c>
      <c r="I181" s="1076">
        <v>-2.0939999999999999</v>
      </c>
      <c r="J181" s="1076">
        <v>-1.7330000000000001</v>
      </c>
      <c r="K181" s="1076">
        <v>-2.6629999999999998</v>
      </c>
      <c r="L181" s="1076">
        <v>-51.368000000000002</v>
      </c>
      <c r="M181" s="1076">
        <v>0.72199999999999998</v>
      </c>
    </row>
    <row r="182" spans="1:13" ht="15" x14ac:dyDescent="0.25">
      <c r="A182" s="1076">
        <v>2</v>
      </c>
      <c r="B182" s="1076">
        <v>23</v>
      </c>
      <c r="C182" s="1076">
        <v>24</v>
      </c>
      <c r="D182" s="1076">
        <v>3</v>
      </c>
      <c r="E182" s="1076" t="s">
        <v>657</v>
      </c>
      <c r="F182" s="1076">
        <v>-54.581000000000003</v>
      </c>
      <c r="G182" s="1076">
        <v>-35.058999999999997</v>
      </c>
      <c r="H182" s="1076">
        <v>137.685</v>
      </c>
      <c r="I182" s="1076">
        <v>5.7320000000000002</v>
      </c>
      <c r="J182" s="1076">
        <v>4.8689999999999998</v>
      </c>
      <c r="K182" s="1076">
        <v>7.4809999999999999</v>
      </c>
      <c r="L182" s="1076">
        <v>146.52799999999999</v>
      </c>
      <c r="M182" s="1076">
        <v>-1.679</v>
      </c>
    </row>
    <row r="183" spans="1:13" ht="15" x14ac:dyDescent="0.25">
      <c r="A183" s="1076">
        <v>2</v>
      </c>
      <c r="B183" s="1076">
        <v>23</v>
      </c>
      <c r="C183" s="1076">
        <v>24</v>
      </c>
      <c r="D183" s="1076">
        <v>3</v>
      </c>
      <c r="E183" s="1076" t="s">
        <v>658</v>
      </c>
      <c r="F183" s="1076">
        <v>-73.88</v>
      </c>
      <c r="G183" s="1076">
        <v>-44.673000000000002</v>
      </c>
      <c r="H183" s="1076">
        <v>-103.255</v>
      </c>
      <c r="I183" s="1076">
        <v>-4.2670000000000003</v>
      </c>
      <c r="J183" s="1076">
        <v>-3.6509999999999998</v>
      </c>
      <c r="K183" s="1076">
        <v>-5.61</v>
      </c>
      <c r="L183" s="1076">
        <v>-109.979</v>
      </c>
      <c r="M183" s="1076">
        <v>1.2110000000000001</v>
      </c>
    </row>
    <row r="184" spans="1:13" ht="15" x14ac:dyDescent="0.25">
      <c r="A184" s="1076">
        <v>2</v>
      </c>
      <c r="B184" s="1076">
        <v>23</v>
      </c>
      <c r="C184" s="1076">
        <v>24</v>
      </c>
      <c r="D184" s="1076">
        <v>3</v>
      </c>
      <c r="E184" s="1076" t="s">
        <v>659</v>
      </c>
      <c r="F184" s="1076">
        <v>113.209</v>
      </c>
      <c r="G184" s="1076">
        <v>70.552999999999997</v>
      </c>
      <c r="H184" s="1076">
        <v>-58.765999999999998</v>
      </c>
      <c r="I184" s="1076">
        <v>-2.4390000000000001</v>
      </c>
      <c r="J184" s="1076">
        <v>-2.0779999999999998</v>
      </c>
      <c r="K184" s="1076">
        <v>-3.1930000000000001</v>
      </c>
      <c r="L184" s="1076">
        <v>-62.563000000000002</v>
      </c>
      <c r="M184" s="1076">
        <v>0.70499999999999996</v>
      </c>
    </row>
    <row r="185" spans="1:13" ht="15" x14ac:dyDescent="0.25">
      <c r="A185" s="1076">
        <v>2</v>
      </c>
      <c r="B185" s="1076">
        <v>23</v>
      </c>
      <c r="C185" s="1076">
        <v>24</v>
      </c>
      <c r="D185" s="1076">
        <v>3</v>
      </c>
      <c r="E185" s="1076" t="s">
        <v>660</v>
      </c>
      <c r="F185" s="1076">
        <v>-122.623</v>
      </c>
      <c r="G185" s="1076">
        <v>-75.242999999999995</v>
      </c>
      <c r="H185" s="1076">
        <v>-58.765999999999998</v>
      </c>
      <c r="I185" s="1076">
        <v>-2.4390000000000001</v>
      </c>
      <c r="J185" s="1076">
        <v>-2.0779999999999998</v>
      </c>
      <c r="K185" s="1076">
        <v>-3.1930000000000001</v>
      </c>
      <c r="L185" s="1076">
        <v>-62.563000000000002</v>
      </c>
      <c r="M185" s="1076">
        <v>0.70499999999999996</v>
      </c>
    </row>
    <row r="186" spans="1:13" ht="15" x14ac:dyDescent="0.25">
      <c r="A186" s="1076">
        <v>2</v>
      </c>
      <c r="B186" s="1076">
        <v>23</v>
      </c>
      <c r="C186" s="1076">
        <v>24</v>
      </c>
      <c r="D186" s="1076">
        <v>2</v>
      </c>
      <c r="E186" s="1076" t="s">
        <v>657</v>
      </c>
      <c r="F186" s="1076">
        <v>-64.688999999999993</v>
      </c>
      <c r="G186" s="1076">
        <v>-40.887</v>
      </c>
      <c r="H186" s="1076">
        <v>136.78899999999999</v>
      </c>
      <c r="I186" s="1076">
        <v>4.8129999999999997</v>
      </c>
      <c r="J186" s="1076">
        <v>4.694</v>
      </c>
      <c r="K186" s="1076">
        <v>7.2130000000000001</v>
      </c>
      <c r="L186" s="1076">
        <v>144.68299999999999</v>
      </c>
      <c r="M186" s="1076">
        <v>-0.24399999999999999</v>
      </c>
    </row>
    <row r="187" spans="1:13" ht="15" x14ac:dyDescent="0.25">
      <c r="A187" s="1076">
        <v>2</v>
      </c>
      <c r="B187" s="1076">
        <v>23</v>
      </c>
      <c r="C187" s="1076">
        <v>24</v>
      </c>
      <c r="D187" s="1076">
        <v>2</v>
      </c>
      <c r="E187" s="1076" t="s">
        <v>658</v>
      </c>
      <c r="F187" s="1076">
        <v>-64.406000000000006</v>
      </c>
      <c r="G187" s="1076">
        <v>-39.146000000000001</v>
      </c>
      <c r="H187" s="1076">
        <v>-99.68</v>
      </c>
      <c r="I187" s="1076">
        <v>-3.5310000000000001</v>
      </c>
      <c r="J187" s="1076">
        <v>-3.4260000000000002</v>
      </c>
      <c r="K187" s="1076">
        <v>-5.2640000000000002</v>
      </c>
      <c r="L187" s="1076">
        <v>-105.511</v>
      </c>
      <c r="M187" s="1076">
        <v>0.221</v>
      </c>
    </row>
    <row r="188" spans="1:13" ht="15" x14ac:dyDescent="0.25">
      <c r="A188" s="1076">
        <v>2</v>
      </c>
      <c r="B188" s="1076">
        <v>23</v>
      </c>
      <c r="C188" s="1076">
        <v>24</v>
      </c>
      <c r="D188" s="1076">
        <v>2</v>
      </c>
      <c r="E188" s="1076" t="s">
        <v>659</v>
      </c>
      <c r="F188" s="1076">
        <v>117.985</v>
      </c>
      <c r="G188" s="1076">
        <v>73.322999999999993</v>
      </c>
      <c r="H188" s="1076">
        <v>-57.674999999999997</v>
      </c>
      <c r="I188" s="1076">
        <v>-2.0350000000000001</v>
      </c>
      <c r="J188" s="1076">
        <v>-1.9810000000000001</v>
      </c>
      <c r="K188" s="1076">
        <v>-3.0430000000000001</v>
      </c>
      <c r="L188" s="1076">
        <v>-61.023000000000003</v>
      </c>
      <c r="M188" s="1076">
        <v>0.113</v>
      </c>
    </row>
    <row r="189" spans="1:13" ht="15" x14ac:dyDescent="0.25">
      <c r="A189" s="1076">
        <v>2</v>
      </c>
      <c r="B189" s="1076">
        <v>23</v>
      </c>
      <c r="C189" s="1076">
        <v>24</v>
      </c>
      <c r="D189" s="1076">
        <v>2</v>
      </c>
      <c r="E189" s="1076" t="s">
        <v>660</v>
      </c>
      <c r="F189" s="1076">
        <v>-117.84699999999999</v>
      </c>
      <c r="G189" s="1076">
        <v>-72.472999999999999</v>
      </c>
      <c r="H189" s="1076">
        <v>-57.674999999999997</v>
      </c>
      <c r="I189" s="1076">
        <v>-2.0350000000000001</v>
      </c>
      <c r="J189" s="1076">
        <v>-1.9810000000000001</v>
      </c>
      <c r="K189" s="1076">
        <v>-3.0430000000000001</v>
      </c>
      <c r="L189" s="1076">
        <v>-61.023000000000003</v>
      </c>
      <c r="M189" s="1076">
        <v>0.113</v>
      </c>
    </row>
    <row r="190" spans="1:13" ht="15" x14ac:dyDescent="0.25">
      <c r="A190" s="1076">
        <v>2</v>
      </c>
      <c r="B190" s="1076">
        <v>23</v>
      </c>
      <c r="C190" s="1076">
        <v>24</v>
      </c>
      <c r="D190" s="1076">
        <v>1</v>
      </c>
      <c r="E190" s="1076" t="s">
        <v>657</v>
      </c>
      <c r="F190" s="1076">
        <v>-53.378999999999998</v>
      </c>
      <c r="G190" s="1076">
        <v>-33.908999999999999</v>
      </c>
      <c r="H190" s="1076">
        <v>36.064</v>
      </c>
      <c r="I190" s="1076">
        <v>1.1140000000000001</v>
      </c>
      <c r="J190" s="1076">
        <v>1.1739999999999999</v>
      </c>
      <c r="K190" s="1076">
        <v>1.8029999999999999</v>
      </c>
      <c r="L190" s="1076">
        <v>37.670999999999999</v>
      </c>
      <c r="M190" s="1076">
        <v>0.27300000000000002</v>
      </c>
    </row>
    <row r="191" spans="1:13" ht="15" x14ac:dyDescent="0.25">
      <c r="A191" s="1076">
        <v>2</v>
      </c>
      <c r="B191" s="1076">
        <v>23</v>
      </c>
      <c r="C191" s="1076">
        <v>24</v>
      </c>
      <c r="D191" s="1076">
        <v>1</v>
      </c>
      <c r="E191" s="1076" t="s">
        <v>658</v>
      </c>
      <c r="F191" s="1076">
        <v>-91.799000000000007</v>
      </c>
      <c r="G191" s="1076">
        <v>-55.962000000000003</v>
      </c>
      <c r="H191" s="1076">
        <v>-23.870999999999999</v>
      </c>
      <c r="I191" s="1076">
        <v>-0.74099999999999999</v>
      </c>
      <c r="J191" s="1076">
        <v>-0.77400000000000002</v>
      </c>
      <c r="K191" s="1076">
        <v>-1.19</v>
      </c>
      <c r="L191" s="1076">
        <v>-24.901</v>
      </c>
      <c r="M191" s="1076">
        <v>-0.157</v>
      </c>
    </row>
    <row r="192" spans="1:13" ht="15" x14ac:dyDescent="0.25">
      <c r="A192" s="1076">
        <v>2</v>
      </c>
      <c r="B192" s="1076">
        <v>23</v>
      </c>
      <c r="C192" s="1076">
        <v>24</v>
      </c>
      <c r="D192" s="1076">
        <v>1</v>
      </c>
      <c r="E192" s="1076" t="s">
        <v>659</v>
      </c>
      <c r="F192" s="1076">
        <v>108.545</v>
      </c>
      <c r="G192" s="1076">
        <v>67.519000000000005</v>
      </c>
      <c r="H192" s="1076">
        <v>-14.618</v>
      </c>
      <c r="I192" s="1076">
        <v>-0.45200000000000001</v>
      </c>
      <c r="J192" s="1076">
        <v>-0.47499999999999998</v>
      </c>
      <c r="K192" s="1076">
        <v>-0.73</v>
      </c>
      <c r="L192" s="1076">
        <v>-15.262</v>
      </c>
      <c r="M192" s="1076">
        <v>-0.105</v>
      </c>
    </row>
    <row r="193" spans="1:13" ht="15" x14ac:dyDescent="0.25">
      <c r="A193" s="1076">
        <v>2</v>
      </c>
      <c r="B193" s="1076">
        <v>23</v>
      </c>
      <c r="C193" s="1076">
        <v>24</v>
      </c>
      <c r="D193" s="1076">
        <v>1</v>
      </c>
      <c r="E193" s="1076" t="s">
        <v>660</v>
      </c>
      <c r="F193" s="1076">
        <v>-127.28700000000001</v>
      </c>
      <c r="G193" s="1076">
        <v>-78.277000000000001</v>
      </c>
      <c r="H193" s="1076">
        <v>-14.618</v>
      </c>
      <c r="I193" s="1076">
        <v>-0.45200000000000001</v>
      </c>
      <c r="J193" s="1076">
        <v>-0.47499999999999998</v>
      </c>
      <c r="K193" s="1076">
        <v>-0.73</v>
      </c>
      <c r="L193" s="1076">
        <v>-15.262</v>
      </c>
      <c r="M193" s="1076">
        <v>-0.105</v>
      </c>
    </row>
    <row r="194" spans="1:13" ht="15" x14ac:dyDescent="0.25">
      <c r="A194" s="1076">
        <v>3</v>
      </c>
      <c r="B194" s="1076">
        <v>11</v>
      </c>
      <c r="C194" s="1076">
        <v>12</v>
      </c>
      <c r="D194" s="1076">
        <v>6</v>
      </c>
      <c r="E194" s="1076" t="s">
        <v>657</v>
      </c>
      <c r="F194" s="1076">
        <v>-24.145</v>
      </c>
      <c r="G194" s="1076">
        <v>-12.295999999999999</v>
      </c>
      <c r="H194" s="1076">
        <v>5.5289999999999999</v>
      </c>
      <c r="I194" s="1076">
        <v>0.09</v>
      </c>
      <c r="J194" s="1076">
        <v>-1.4999999999999999E-2</v>
      </c>
      <c r="K194" s="1076">
        <v>-2.4E-2</v>
      </c>
      <c r="L194" s="1076">
        <v>5.6289999999999996</v>
      </c>
      <c r="M194" s="1076">
        <v>6.0000000000000001E-3</v>
      </c>
    </row>
    <row r="195" spans="1:13" ht="15" x14ac:dyDescent="0.25">
      <c r="A195" s="1076">
        <v>3</v>
      </c>
      <c r="B195" s="1076">
        <v>11</v>
      </c>
      <c r="C195" s="1076">
        <v>12</v>
      </c>
      <c r="D195" s="1076">
        <v>6</v>
      </c>
      <c r="E195" s="1076" t="s">
        <v>658</v>
      </c>
      <c r="F195" s="1076">
        <v>-31.847000000000001</v>
      </c>
      <c r="G195" s="1076">
        <v>-15.172000000000001</v>
      </c>
      <c r="H195" s="1076">
        <v>-4.3120000000000003</v>
      </c>
      <c r="I195" s="1076">
        <v>-7.0000000000000007E-2</v>
      </c>
      <c r="J195" s="1076">
        <v>1.0999999999999999E-2</v>
      </c>
      <c r="K195" s="1076">
        <v>1.7999999999999999E-2</v>
      </c>
      <c r="L195" s="1076">
        <v>-4.4269999999999996</v>
      </c>
      <c r="M195" s="1076">
        <v>-5.0000000000000001E-3</v>
      </c>
    </row>
    <row r="196" spans="1:13" ht="15" x14ac:dyDescent="0.25">
      <c r="A196" s="1076">
        <v>3</v>
      </c>
      <c r="B196" s="1076">
        <v>11</v>
      </c>
      <c r="C196" s="1076">
        <v>12</v>
      </c>
      <c r="D196" s="1076">
        <v>6</v>
      </c>
      <c r="E196" s="1076" t="s">
        <v>659</v>
      </c>
      <c r="F196" s="1076">
        <v>30.254000000000001</v>
      </c>
      <c r="G196" s="1076">
        <v>15.02</v>
      </c>
      <c r="H196" s="1076">
        <v>-1.911</v>
      </c>
      <c r="I196" s="1076">
        <v>-3.1E-2</v>
      </c>
      <c r="J196" s="1076">
        <v>5.0000000000000001E-3</v>
      </c>
      <c r="K196" s="1076">
        <v>8.0000000000000002E-3</v>
      </c>
      <c r="L196" s="1076">
        <v>-1.952</v>
      </c>
      <c r="M196" s="1076">
        <v>-2E-3</v>
      </c>
    </row>
    <row r="197" spans="1:13" ht="15" x14ac:dyDescent="0.25">
      <c r="A197" s="1076">
        <v>3</v>
      </c>
      <c r="B197" s="1076">
        <v>11</v>
      </c>
      <c r="C197" s="1076">
        <v>12</v>
      </c>
      <c r="D197" s="1076">
        <v>6</v>
      </c>
      <c r="E197" s="1076" t="s">
        <v>660</v>
      </c>
      <c r="F197" s="1076">
        <v>-33.244999999999997</v>
      </c>
      <c r="G197" s="1076">
        <v>-16.137</v>
      </c>
      <c r="H197" s="1076">
        <v>-1.911</v>
      </c>
      <c r="I197" s="1076">
        <v>-3.1E-2</v>
      </c>
      <c r="J197" s="1076">
        <v>5.0000000000000001E-3</v>
      </c>
      <c r="K197" s="1076">
        <v>8.0000000000000002E-3</v>
      </c>
      <c r="L197" s="1076">
        <v>-1.952</v>
      </c>
      <c r="M197" s="1076">
        <v>-2E-3</v>
      </c>
    </row>
    <row r="198" spans="1:13" ht="15" x14ac:dyDescent="0.25">
      <c r="A198" s="1076">
        <v>3</v>
      </c>
      <c r="B198" s="1076">
        <v>11</v>
      </c>
      <c r="C198" s="1076">
        <v>12</v>
      </c>
      <c r="D198" s="1076">
        <v>5</v>
      </c>
      <c r="E198" s="1076" t="s">
        <v>657</v>
      </c>
      <c r="F198" s="1076">
        <v>-27.404</v>
      </c>
      <c r="G198" s="1076">
        <v>-16.861999999999998</v>
      </c>
      <c r="H198" s="1076">
        <v>8.8719999999999999</v>
      </c>
      <c r="I198" s="1076">
        <v>0.14599999999999999</v>
      </c>
      <c r="J198" s="1076">
        <v>-1.9E-2</v>
      </c>
      <c r="K198" s="1076">
        <v>-2.9000000000000001E-2</v>
      </c>
      <c r="L198" s="1076">
        <v>9.1950000000000003</v>
      </c>
      <c r="M198" s="1076">
        <v>8.9999999999999993E-3</v>
      </c>
    </row>
    <row r="199" spans="1:13" ht="15" x14ac:dyDescent="0.25">
      <c r="A199" s="1076">
        <v>3</v>
      </c>
      <c r="B199" s="1076">
        <v>11</v>
      </c>
      <c r="C199" s="1076">
        <v>12</v>
      </c>
      <c r="D199" s="1076">
        <v>5</v>
      </c>
      <c r="E199" s="1076" t="s">
        <v>658</v>
      </c>
      <c r="F199" s="1076">
        <v>-27.082000000000001</v>
      </c>
      <c r="G199" s="1076">
        <v>-17.222000000000001</v>
      </c>
      <c r="H199" s="1076">
        <v>-7.5469999999999997</v>
      </c>
      <c r="I199" s="1076">
        <v>-0.124</v>
      </c>
      <c r="J199" s="1076">
        <v>1.6E-2</v>
      </c>
      <c r="K199" s="1076">
        <v>2.5000000000000001E-2</v>
      </c>
      <c r="L199" s="1076">
        <v>-7.8390000000000004</v>
      </c>
      <c r="M199" s="1076">
        <v>-8.0000000000000002E-3</v>
      </c>
    </row>
    <row r="200" spans="1:13" ht="15" x14ac:dyDescent="0.25">
      <c r="A200" s="1076">
        <v>3</v>
      </c>
      <c r="B200" s="1076">
        <v>11</v>
      </c>
      <c r="C200" s="1076">
        <v>12</v>
      </c>
      <c r="D200" s="1076">
        <v>5</v>
      </c>
      <c r="E200" s="1076" t="s">
        <v>659</v>
      </c>
      <c r="F200" s="1076">
        <v>30.963000000000001</v>
      </c>
      <c r="G200" s="1076">
        <v>19.294</v>
      </c>
      <c r="H200" s="1076">
        <v>-3.1880000000000002</v>
      </c>
      <c r="I200" s="1076">
        <v>-5.1999999999999998E-2</v>
      </c>
      <c r="J200" s="1076">
        <v>7.0000000000000001E-3</v>
      </c>
      <c r="K200" s="1076">
        <v>1.0999999999999999E-2</v>
      </c>
      <c r="L200" s="1076">
        <v>-3.3069999999999999</v>
      </c>
      <c r="M200" s="1076">
        <v>-3.0000000000000001E-3</v>
      </c>
    </row>
    <row r="201" spans="1:13" ht="15" x14ac:dyDescent="0.25">
      <c r="A201" s="1076">
        <v>3</v>
      </c>
      <c r="B201" s="1076">
        <v>11</v>
      </c>
      <c r="C201" s="1076">
        <v>12</v>
      </c>
      <c r="D201" s="1076">
        <v>5</v>
      </c>
      <c r="E201" s="1076" t="s">
        <v>660</v>
      </c>
      <c r="F201" s="1076">
        <v>-30.837</v>
      </c>
      <c r="G201" s="1076">
        <v>-19.434000000000001</v>
      </c>
      <c r="H201" s="1076">
        <v>-3.1880000000000002</v>
      </c>
      <c r="I201" s="1076">
        <v>-5.1999999999999998E-2</v>
      </c>
      <c r="J201" s="1076">
        <v>7.0000000000000001E-3</v>
      </c>
      <c r="K201" s="1076">
        <v>1.0999999999999999E-2</v>
      </c>
      <c r="L201" s="1076">
        <v>-3.3069999999999999</v>
      </c>
      <c r="M201" s="1076">
        <v>-3.0000000000000001E-3</v>
      </c>
    </row>
    <row r="202" spans="1:13" ht="15" x14ac:dyDescent="0.25">
      <c r="A202" s="1076">
        <v>3</v>
      </c>
      <c r="B202" s="1076">
        <v>11</v>
      </c>
      <c r="C202" s="1076">
        <v>12</v>
      </c>
      <c r="D202" s="1076">
        <v>4</v>
      </c>
      <c r="E202" s="1076" t="s">
        <v>657</v>
      </c>
      <c r="F202" s="1076">
        <v>-26.609000000000002</v>
      </c>
      <c r="G202" s="1076">
        <v>-16.61</v>
      </c>
      <c r="H202" s="1076">
        <v>10.114000000000001</v>
      </c>
      <c r="I202" s="1076">
        <v>0.17</v>
      </c>
      <c r="J202" s="1076">
        <v>-0.02</v>
      </c>
      <c r="K202" s="1076">
        <v>-0.03</v>
      </c>
      <c r="L202" s="1076">
        <v>10.605</v>
      </c>
      <c r="M202" s="1076">
        <v>8.0000000000000002E-3</v>
      </c>
    </row>
    <row r="203" spans="1:13" ht="15" x14ac:dyDescent="0.25">
      <c r="A203" s="1076">
        <v>3</v>
      </c>
      <c r="B203" s="1076">
        <v>11</v>
      </c>
      <c r="C203" s="1076">
        <v>12</v>
      </c>
      <c r="D203" s="1076">
        <v>4</v>
      </c>
      <c r="E203" s="1076" t="s">
        <v>658</v>
      </c>
      <c r="F203" s="1076">
        <v>-27.538</v>
      </c>
      <c r="G203" s="1076">
        <v>-17.288</v>
      </c>
      <c r="H203" s="1076">
        <v>-7.7240000000000002</v>
      </c>
      <c r="I203" s="1076">
        <v>-0.13</v>
      </c>
      <c r="J203" s="1076">
        <v>1.4999999999999999E-2</v>
      </c>
      <c r="K203" s="1076">
        <v>2.3E-2</v>
      </c>
      <c r="L203" s="1076">
        <v>-8.1080000000000005</v>
      </c>
      <c r="M203" s="1076">
        <v>-6.0000000000000001E-3</v>
      </c>
    </row>
    <row r="204" spans="1:13" ht="15" x14ac:dyDescent="0.25">
      <c r="A204" s="1076">
        <v>3</v>
      </c>
      <c r="B204" s="1076">
        <v>11</v>
      </c>
      <c r="C204" s="1076">
        <v>12</v>
      </c>
      <c r="D204" s="1076">
        <v>4</v>
      </c>
      <c r="E204" s="1076" t="s">
        <v>659</v>
      </c>
      <c r="F204" s="1076">
        <v>30.72</v>
      </c>
      <c r="G204" s="1076">
        <v>19.231999999999999</v>
      </c>
      <c r="H204" s="1076">
        <v>-3.464</v>
      </c>
      <c r="I204" s="1076">
        <v>-5.8000000000000003E-2</v>
      </c>
      <c r="J204" s="1076">
        <v>7.0000000000000001E-3</v>
      </c>
      <c r="K204" s="1076">
        <v>0.01</v>
      </c>
      <c r="L204" s="1076">
        <v>-3.633</v>
      </c>
      <c r="M204" s="1076">
        <v>-3.0000000000000001E-3</v>
      </c>
    </row>
    <row r="205" spans="1:13" ht="15" x14ac:dyDescent="0.25">
      <c r="A205" s="1076">
        <v>3</v>
      </c>
      <c r="B205" s="1076">
        <v>11</v>
      </c>
      <c r="C205" s="1076">
        <v>12</v>
      </c>
      <c r="D205" s="1076">
        <v>4</v>
      </c>
      <c r="E205" s="1076" t="s">
        <v>660</v>
      </c>
      <c r="F205" s="1076">
        <v>-31.08</v>
      </c>
      <c r="G205" s="1076">
        <v>-19.495999999999999</v>
      </c>
      <c r="H205" s="1076">
        <v>-3.464</v>
      </c>
      <c r="I205" s="1076">
        <v>-5.8000000000000003E-2</v>
      </c>
      <c r="J205" s="1076">
        <v>7.0000000000000001E-3</v>
      </c>
      <c r="K205" s="1076">
        <v>0.01</v>
      </c>
      <c r="L205" s="1076">
        <v>-3.633</v>
      </c>
      <c r="M205" s="1076">
        <v>-3.0000000000000001E-3</v>
      </c>
    </row>
    <row r="206" spans="1:13" ht="15" x14ac:dyDescent="0.25">
      <c r="A206" s="1076">
        <v>3</v>
      </c>
      <c r="B206" s="1076">
        <v>11</v>
      </c>
      <c r="C206" s="1076">
        <v>12</v>
      </c>
      <c r="D206" s="1076">
        <v>3</v>
      </c>
      <c r="E206" s="1076" t="s">
        <v>657</v>
      </c>
      <c r="F206" s="1076">
        <v>-26.614000000000001</v>
      </c>
      <c r="G206" s="1076">
        <v>-16.591000000000001</v>
      </c>
      <c r="H206" s="1076">
        <v>10.769</v>
      </c>
      <c r="I206" s="1076">
        <v>0.184</v>
      </c>
      <c r="J206" s="1076">
        <v>-0.02</v>
      </c>
      <c r="K206" s="1076">
        <v>-3.1E-2</v>
      </c>
      <c r="L206" s="1076">
        <v>11.292999999999999</v>
      </c>
      <c r="M206" s="1076">
        <v>5.0000000000000001E-3</v>
      </c>
    </row>
    <row r="207" spans="1:13" ht="15" x14ac:dyDescent="0.25">
      <c r="A207" s="1076">
        <v>3</v>
      </c>
      <c r="B207" s="1076">
        <v>11</v>
      </c>
      <c r="C207" s="1076">
        <v>12</v>
      </c>
      <c r="D207" s="1076">
        <v>3</v>
      </c>
      <c r="E207" s="1076" t="s">
        <v>658</v>
      </c>
      <c r="F207" s="1076">
        <v>-27.52</v>
      </c>
      <c r="G207" s="1076">
        <v>-17.294</v>
      </c>
      <c r="H207" s="1076">
        <v>-8.3510000000000009</v>
      </c>
      <c r="I207" s="1076">
        <v>-0.14199999999999999</v>
      </c>
      <c r="J207" s="1076">
        <v>1.4999999999999999E-2</v>
      </c>
      <c r="K207" s="1076">
        <v>2.3E-2</v>
      </c>
      <c r="L207" s="1076">
        <v>-8.7680000000000007</v>
      </c>
      <c r="M207" s="1076">
        <v>-4.0000000000000001E-3</v>
      </c>
    </row>
    <row r="208" spans="1:13" ht="15" x14ac:dyDescent="0.25">
      <c r="A208" s="1076">
        <v>3</v>
      </c>
      <c r="B208" s="1076">
        <v>11</v>
      </c>
      <c r="C208" s="1076">
        <v>12</v>
      </c>
      <c r="D208" s="1076">
        <v>3</v>
      </c>
      <c r="E208" s="1076" t="s">
        <v>659</v>
      </c>
      <c r="F208" s="1076">
        <v>30.724</v>
      </c>
      <c r="G208" s="1076">
        <v>19.227</v>
      </c>
      <c r="H208" s="1076">
        <v>-3.7130000000000001</v>
      </c>
      <c r="I208" s="1076">
        <v>-6.3E-2</v>
      </c>
      <c r="J208" s="1076">
        <v>7.0000000000000001E-3</v>
      </c>
      <c r="K208" s="1076">
        <v>0.01</v>
      </c>
      <c r="L208" s="1076">
        <v>-3.895</v>
      </c>
      <c r="M208" s="1076">
        <v>-2E-3</v>
      </c>
    </row>
    <row r="209" spans="1:13" ht="15" x14ac:dyDescent="0.25">
      <c r="A209" s="1076">
        <v>3</v>
      </c>
      <c r="B209" s="1076">
        <v>11</v>
      </c>
      <c r="C209" s="1076">
        <v>12</v>
      </c>
      <c r="D209" s="1076">
        <v>3</v>
      </c>
      <c r="E209" s="1076" t="s">
        <v>660</v>
      </c>
      <c r="F209" s="1076">
        <v>-31.076000000000001</v>
      </c>
      <c r="G209" s="1076">
        <v>-19.501000000000001</v>
      </c>
      <c r="H209" s="1076">
        <v>-3.7130000000000001</v>
      </c>
      <c r="I209" s="1076">
        <v>-6.3E-2</v>
      </c>
      <c r="J209" s="1076">
        <v>7.0000000000000001E-3</v>
      </c>
      <c r="K209" s="1076">
        <v>0.01</v>
      </c>
      <c r="L209" s="1076">
        <v>-3.895</v>
      </c>
      <c r="M209" s="1076">
        <v>-2E-3</v>
      </c>
    </row>
    <row r="210" spans="1:13" ht="15" x14ac:dyDescent="0.25">
      <c r="A210" s="1076">
        <v>3</v>
      </c>
      <c r="B210" s="1076">
        <v>11</v>
      </c>
      <c r="C210" s="1076">
        <v>12</v>
      </c>
      <c r="D210" s="1076">
        <v>2</v>
      </c>
      <c r="E210" s="1076" t="s">
        <v>657</v>
      </c>
      <c r="F210" s="1076">
        <v>-25.643999999999998</v>
      </c>
      <c r="G210" s="1076">
        <v>-16.016999999999999</v>
      </c>
      <c r="H210" s="1076">
        <v>11.010999999999999</v>
      </c>
      <c r="I210" s="1076">
        <v>0.188</v>
      </c>
      <c r="J210" s="1076">
        <v>-8.0000000000000002E-3</v>
      </c>
      <c r="K210" s="1076">
        <v>-1.2999999999999999E-2</v>
      </c>
      <c r="L210" s="1076">
        <v>11.507999999999999</v>
      </c>
      <c r="M210" s="1076">
        <v>5.0000000000000001E-3</v>
      </c>
    </row>
    <row r="211" spans="1:13" ht="15" x14ac:dyDescent="0.25">
      <c r="A211" s="1076">
        <v>3</v>
      </c>
      <c r="B211" s="1076">
        <v>11</v>
      </c>
      <c r="C211" s="1076">
        <v>12</v>
      </c>
      <c r="D211" s="1076">
        <v>2</v>
      </c>
      <c r="E211" s="1076" t="s">
        <v>658</v>
      </c>
      <c r="F211" s="1076">
        <v>-28.202999999999999</v>
      </c>
      <c r="G211" s="1076">
        <v>-17.698</v>
      </c>
      <c r="H211" s="1076">
        <v>-8.1300000000000008</v>
      </c>
      <c r="I211" s="1076">
        <v>-0.13900000000000001</v>
      </c>
      <c r="J211" s="1076">
        <v>7.0000000000000001E-3</v>
      </c>
      <c r="K211" s="1076">
        <v>0.01</v>
      </c>
      <c r="L211" s="1076">
        <v>-8.5060000000000002</v>
      </c>
      <c r="M211" s="1076">
        <v>-4.0000000000000001E-3</v>
      </c>
    </row>
    <row r="212" spans="1:13" ht="15" x14ac:dyDescent="0.25">
      <c r="A212" s="1076">
        <v>3</v>
      </c>
      <c r="B212" s="1076">
        <v>11</v>
      </c>
      <c r="C212" s="1076">
        <v>12</v>
      </c>
      <c r="D212" s="1076">
        <v>2</v>
      </c>
      <c r="E212" s="1076" t="s">
        <v>659</v>
      </c>
      <c r="F212" s="1076">
        <v>30.402999999999999</v>
      </c>
      <c r="G212" s="1076">
        <v>19.038</v>
      </c>
      <c r="H212" s="1076">
        <v>-3.7170000000000001</v>
      </c>
      <c r="I212" s="1076">
        <v>-6.3E-2</v>
      </c>
      <c r="J212" s="1076">
        <v>3.0000000000000001E-3</v>
      </c>
      <c r="K212" s="1076">
        <v>5.0000000000000001E-3</v>
      </c>
      <c r="L212" s="1076">
        <v>-3.8860000000000001</v>
      </c>
      <c r="M212" s="1076">
        <v>-2E-3</v>
      </c>
    </row>
    <row r="213" spans="1:13" ht="15" x14ac:dyDescent="0.25">
      <c r="A213" s="1076">
        <v>3</v>
      </c>
      <c r="B213" s="1076">
        <v>11</v>
      </c>
      <c r="C213" s="1076">
        <v>12</v>
      </c>
      <c r="D213" s="1076">
        <v>2</v>
      </c>
      <c r="E213" s="1076" t="s">
        <v>660</v>
      </c>
      <c r="F213" s="1076">
        <v>-31.396999999999998</v>
      </c>
      <c r="G213" s="1076">
        <v>-19.690000000000001</v>
      </c>
      <c r="H213" s="1076">
        <v>-3.7170000000000001</v>
      </c>
      <c r="I213" s="1076">
        <v>-6.3E-2</v>
      </c>
      <c r="J213" s="1076">
        <v>3.0000000000000001E-3</v>
      </c>
      <c r="K213" s="1076">
        <v>5.0000000000000001E-3</v>
      </c>
      <c r="L213" s="1076">
        <v>-3.8860000000000001</v>
      </c>
      <c r="M213" s="1076">
        <v>-2E-3</v>
      </c>
    </row>
    <row r="214" spans="1:13" ht="15" x14ac:dyDescent="0.25">
      <c r="A214" s="1076">
        <v>3</v>
      </c>
      <c r="B214" s="1076">
        <v>11</v>
      </c>
      <c r="C214" s="1076">
        <v>12</v>
      </c>
      <c r="D214" s="1076">
        <v>1</v>
      </c>
      <c r="E214" s="1076" t="s">
        <v>657</v>
      </c>
      <c r="F214" s="1076">
        <v>-22.88</v>
      </c>
      <c r="G214" s="1076">
        <v>-14.106999999999999</v>
      </c>
      <c r="H214" s="1076">
        <v>14.898</v>
      </c>
      <c r="I214" s="1076">
        <v>0.255</v>
      </c>
      <c r="J214" s="1076">
        <v>-3.0000000000000001E-3</v>
      </c>
      <c r="K214" s="1076">
        <v>-4.0000000000000001E-3</v>
      </c>
      <c r="L214" s="1076">
        <v>15.564</v>
      </c>
      <c r="M214" s="1076">
        <v>7.0000000000000001E-3</v>
      </c>
    </row>
    <row r="215" spans="1:13" ht="15" x14ac:dyDescent="0.25">
      <c r="A215" s="1076">
        <v>3</v>
      </c>
      <c r="B215" s="1076">
        <v>11</v>
      </c>
      <c r="C215" s="1076">
        <v>12</v>
      </c>
      <c r="D215" s="1076">
        <v>1</v>
      </c>
      <c r="E215" s="1076" t="s">
        <v>658</v>
      </c>
      <c r="F215" s="1076">
        <v>-44.831000000000003</v>
      </c>
      <c r="G215" s="1076">
        <v>-28.06</v>
      </c>
      <c r="H215" s="1076">
        <v>-17.321999999999999</v>
      </c>
      <c r="I215" s="1076">
        <v>-0.29599999999999999</v>
      </c>
      <c r="J215" s="1076">
        <v>5.0000000000000001E-3</v>
      </c>
      <c r="K215" s="1076">
        <v>8.0000000000000002E-3</v>
      </c>
      <c r="L215" s="1076">
        <v>-18.105</v>
      </c>
      <c r="M215" s="1076">
        <v>-8.9999999999999993E-3</v>
      </c>
    </row>
    <row r="216" spans="1:13" ht="15" x14ac:dyDescent="0.25">
      <c r="A216" s="1076">
        <v>3</v>
      </c>
      <c r="B216" s="1076">
        <v>11</v>
      </c>
      <c r="C216" s="1076">
        <v>12</v>
      </c>
      <c r="D216" s="1076">
        <v>1</v>
      </c>
      <c r="E216" s="1076" t="s">
        <v>659</v>
      </c>
      <c r="F216" s="1076">
        <v>26.638000000000002</v>
      </c>
      <c r="G216" s="1076">
        <v>16.655000000000001</v>
      </c>
      <c r="H216" s="1076">
        <v>-6.2560000000000002</v>
      </c>
      <c r="I216" s="1076">
        <v>-0.107</v>
      </c>
      <c r="J216" s="1076">
        <v>2E-3</v>
      </c>
      <c r="K216" s="1076">
        <v>2E-3</v>
      </c>
      <c r="L216" s="1076">
        <v>-6.5380000000000003</v>
      </c>
      <c r="M216" s="1076">
        <v>-3.0000000000000001E-3</v>
      </c>
    </row>
    <row r="217" spans="1:13" ht="15" x14ac:dyDescent="0.25">
      <c r="A217" s="1076">
        <v>3</v>
      </c>
      <c r="B217" s="1076">
        <v>11</v>
      </c>
      <c r="C217" s="1076">
        <v>12</v>
      </c>
      <c r="D217" s="1076">
        <v>1</v>
      </c>
      <c r="E217" s="1076" t="s">
        <v>660</v>
      </c>
      <c r="F217" s="1076">
        <v>-35.161999999999999</v>
      </c>
      <c r="G217" s="1076">
        <v>-22.073</v>
      </c>
      <c r="H217" s="1076">
        <v>-6.2560000000000002</v>
      </c>
      <c r="I217" s="1076">
        <v>-0.107</v>
      </c>
      <c r="J217" s="1076">
        <v>2E-3</v>
      </c>
      <c r="K217" s="1076">
        <v>2E-3</v>
      </c>
      <c r="L217" s="1076">
        <v>-6.5380000000000003</v>
      </c>
      <c r="M217" s="1076">
        <v>-3.0000000000000001E-3</v>
      </c>
    </row>
    <row r="218" spans="1:13" ht="15" x14ac:dyDescent="0.25">
      <c r="A218" s="1076">
        <v>3</v>
      </c>
      <c r="B218" s="1076">
        <v>12</v>
      </c>
      <c r="C218" s="1076">
        <v>13</v>
      </c>
      <c r="D218" s="1076">
        <v>6</v>
      </c>
      <c r="E218" s="1076" t="s">
        <v>657</v>
      </c>
      <c r="F218" s="1076">
        <v>-80.114999999999995</v>
      </c>
      <c r="G218" s="1076">
        <v>-39.981000000000002</v>
      </c>
      <c r="H218" s="1076">
        <v>21.762</v>
      </c>
      <c r="I218" s="1076">
        <v>0.34799999999999998</v>
      </c>
      <c r="J218" s="1076">
        <v>-6.2E-2</v>
      </c>
      <c r="K218" s="1076">
        <v>-9.6000000000000002E-2</v>
      </c>
      <c r="L218" s="1076">
        <v>21.734999999999999</v>
      </c>
      <c r="M218" s="1076">
        <v>2.7E-2</v>
      </c>
    </row>
    <row r="219" spans="1:13" ht="15" x14ac:dyDescent="0.25">
      <c r="A219" s="1076">
        <v>3</v>
      </c>
      <c r="B219" s="1076">
        <v>12</v>
      </c>
      <c r="C219" s="1076">
        <v>13</v>
      </c>
      <c r="D219" s="1076">
        <v>6</v>
      </c>
      <c r="E219" s="1076" t="s">
        <v>658</v>
      </c>
      <c r="F219" s="1076">
        <v>-109.72499999999999</v>
      </c>
      <c r="G219" s="1076">
        <v>-49.000999999999998</v>
      </c>
      <c r="H219" s="1076">
        <v>-27.81</v>
      </c>
      <c r="I219" s="1076">
        <v>-0.44500000000000001</v>
      </c>
      <c r="J219" s="1076">
        <v>8.1000000000000003E-2</v>
      </c>
      <c r="K219" s="1076">
        <v>0.124</v>
      </c>
      <c r="L219" s="1076">
        <v>-27.754999999999999</v>
      </c>
      <c r="M219" s="1076">
        <v>-3.4000000000000002E-2</v>
      </c>
    </row>
    <row r="220" spans="1:13" ht="15" x14ac:dyDescent="0.25">
      <c r="A220" s="1076">
        <v>3</v>
      </c>
      <c r="B220" s="1076">
        <v>12</v>
      </c>
      <c r="C220" s="1076">
        <v>13</v>
      </c>
      <c r="D220" s="1076">
        <v>6</v>
      </c>
      <c r="E220" s="1076" t="s">
        <v>659</v>
      </c>
      <c r="F220" s="1076">
        <v>129.25800000000001</v>
      </c>
      <c r="G220" s="1076">
        <v>61.820999999999998</v>
      </c>
      <c r="H220" s="1076">
        <v>-10.221</v>
      </c>
      <c r="I220" s="1076">
        <v>-0.16300000000000001</v>
      </c>
      <c r="J220" s="1076">
        <v>0.03</v>
      </c>
      <c r="K220" s="1076">
        <v>4.4999999999999998E-2</v>
      </c>
      <c r="L220" s="1076">
        <v>-10.204000000000001</v>
      </c>
      <c r="M220" s="1076">
        <v>-1.2999999999999999E-2</v>
      </c>
    </row>
    <row r="221" spans="1:13" ht="15" x14ac:dyDescent="0.25">
      <c r="A221" s="1076">
        <v>3</v>
      </c>
      <c r="B221" s="1076">
        <v>12</v>
      </c>
      <c r="C221" s="1076">
        <v>13</v>
      </c>
      <c r="D221" s="1076">
        <v>6</v>
      </c>
      <c r="E221" s="1076" t="s">
        <v>660</v>
      </c>
      <c r="F221" s="1076">
        <v>-141.46899999999999</v>
      </c>
      <c r="G221" s="1076">
        <v>-65.540000000000006</v>
      </c>
      <c r="H221" s="1076">
        <v>-10.221</v>
      </c>
      <c r="I221" s="1076">
        <v>-0.16300000000000001</v>
      </c>
      <c r="J221" s="1076">
        <v>0.03</v>
      </c>
      <c r="K221" s="1076">
        <v>4.4999999999999998E-2</v>
      </c>
      <c r="L221" s="1076">
        <v>-10.204000000000001</v>
      </c>
      <c r="M221" s="1076">
        <v>-1.2999999999999999E-2</v>
      </c>
    </row>
    <row r="222" spans="1:13" ht="15" x14ac:dyDescent="0.25">
      <c r="A222" s="1076">
        <v>3</v>
      </c>
      <c r="B222" s="1076">
        <v>12</v>
      </c>
      <c r="C222" s="1076">
        <v>13</v>
      </c>
      <c r="D222" s="1076">
        <v>5</v>
      </c>
      <c r="E222" s="1076" t="s">
        <v>657</v>
      </c>
      <c r="F222" s="1076">
        <v>-100.10299999999999</v>
      </c>
      <c r="G222" s="1076">
        <v>-60.012</v>
      </c>
      <c r="H222" s="1076">
        <v>49.604999999999997</v>
      </c>
      <c r="I222" s="1076">
        <v>0.81</v>
      </c>
      <c r="J222" s="1076">
        <v>-0.111</v>
      </c>
      <c r="K222" s="1076">
        <v>-0.17</v>
      </c>
      <c r="L222" s="1076">
        <v>51.17</v>
      </c>
      <c r="M222" s="1076">
        <v>5.1999999999999998E-2</v>
      </c>
    </row>
    <row r="223" spans="1:13" ht="15" x14ac:dyDescent="0.25">
      <c r="A223" s="1076">
        <v>3</v>
      </c>
      <c r="B223" s="1076">
        <v>12</v>
      </c>
      <c r="C223" s="1076">
        <v>13</v>
      </c>
      <c r="D223" s="1076">
        <v>5</v>
      </c>
      <c r="E223" s="1076" t="s">
        <v>658</v>
      </c>
      <c r="F223" s="1076">
        <v>-95.626000000000005</v>
      </c>
      <c r="G223" s="1076">
        <v>-60.390999999999998</v>
      </c>
      <c r="H223" s="1076">
        <v>-56.670999999999999</v>
      </c>
      <c r="I223" s="1076">
        <v>-0.92400000000000004</v>
      </c>
      <c r="J223" s="1076">
        <v>0.126</v>
      </c>
      <c r="K223" s="1076">
        <v>0.193</v>
      </c>
      <c r="L223" s="1076">
        <v>-58.395000000000003</v>
      </c>
      <c r="M223" s="1076">
        <v>-0.06</v>
      </c>
    </row>
    <row r="224" spans="1:13" ht="15" x14ac:dyDescent="0.25">
      <c r="A224" s="1076">
        <v>3</v>
      </c>
      <c r="B224" s="1076">
        <v>12</v>
      </c>
      <c r="C224" s="1076">
        <v>13</v>
      </c>
      <c r="D224" s="1076">
        <v>5</v>
      </c>
      <c r="E224" s="1076" t="s">
        <v>659</v>
      </c>
      <c r="F224" s="1076">
        <v>132.45500000000001</v>
      </c>
      <c r="G224" s="1076">
        <v>80.941000000000003</v>
      </c>
      <c r="H224" s="1076">
        <v>-21.911999999999999</v>
      </c>
      <c r="I224" s="1076">
        <v>-0.35799999999999998</v>
      </c>
      <c r="J224" s="1076">
        <v>4.9000000000000002E-2</v>
      </c>
      <c r="K224" s="1076">
        <v>7.4999999999999997E-2</v>
      </c>
      <c r="L224" s="1076">
        <v>-22.591000000000001</v>
      </c>
      <c r="M224" s="1076">
        <v>-2.3E-2</v>
      </c>
    </row>
    <row r="225" spans="1:13" ht="15" x14ac:dyDescent="0.25">
      <c r="A225" s="1076">
        <v>3</v>
      </c>
      <c r="B225" s="1076">
        <v>12</v>
      </c>
      <c r="C225" s="1076">
        <v>13</v>
      </c>
      <c r="D225" s="1076">
        <v>5</v>
      </c>
      <c r="E225" s="1076" t="s">
        <v>660</v>
      </c>
      <c r="F225" s="1076">
        <v>-130.60900000000001</v>
      </c>
      <c r="G225" s="1076">
        <v>-81.096999999999994</v>
      </c>
      <c r="H225" s="1076">
        <v>-21.911999999999999</v>
      </c>
      <c r="I225" s="1076">
        <v>-0.35799999999999998</v>
      </c>
      <c r="J225" s="1076">
        <v>4.9000000000000002E-2</v>
      </c>
      <c r="K225" s="1076">
        <v>7.4999999999999997E-2</v>
      </c>
      <c r="L225" s="1076">
        <v>-22.591000000000001</v>
      </c>
      <c r="M225" s="1076">
        <v>-2.3E-2</v>
      </c>
    </row>
    <row r="226" spans="1:13" ht="15" x14ac:dyDescent="0.25">
      <c r="A226" s="1076">
        <v>3</v>
      </c>
      <c r="B226" s="1076">
        <v>12</v>
      </c>
      <c r="C226" s="1076">
        <v>13</v>
      </c>
      <c r="D226" s="1076">
        <v>4</v>
      </c>
      <c r="E226" s="1076" t="s">
        <v>657</v>
      </c>
      <c r="F226" s="1076">
        <v>-95.016000000000005</v>
      </c>
      <c r="G226" s="1076">
        <v>-58.116999999999997</v>
      </c>
      <c r="H226" s="1076">
        <v>81.14</v>
      </c>
      <c r="I226" s="1076">
        <v>1.367</v>
      </c>
      <c r="J226" s="1076">
        <v>-0.16200000000000001</v>
      </c>
      <c r="K226" s="1076">
        <v>-0.249</v>
      </c>
      <c r="L226" s="1076">
        <v>85.057000000000002</v>
      </c>
      <c r="M226" s="1076">
        <v>6.2E-2</v>
      </c>
    </row>
    <row r="227" spans="1:13" ht="15" x14ac:dyDescent="0.25">
      <c r="A227" s="1076">
        <v>3</v>
      </c>
      <c r="B227" s="1076">
        <v>12</v>
      </c>
      <c r="C227" s="1076">
        <v>13</v>
      </c>
      <c r="D227" s="1076">
        <v>4</v>
      </c>
      <c r="E227" s="1076" t="s">
        <v>658</v>
      </c>
      <c r="F227" s="1076">
        <v>-93.712999999999994</v>
      </c>
      <c r="G227" s="1076">
        <v>-59.18</v>
      </c>
      <c r="H227" s="1076">
        <v>-101.057</v>
      </c>
      <c r="I227" s="1076">
        <v>-1.7030000000000001</v>
      </c>
      <c r="J227" s="1076">
        <v>0.20200000000000001</v>
      </c>
      <c r="K227" s="1076">
        <v>0.311</v>
      </c>
      <c r="L227" s="1076">
        <v>-105.878</v>
      </c>
      <c r="M227" s="1076">
        <v>-7.8E-2</v>
      </c>
    </row>
    <row r="228" spans="1:13" ht="15" x14ac:dyDescent="0.25">
      <c r="A228" s="1076">
        <v>3</v>
      </c>
      <c r="B228" s="1076">
        <v>12</v>
      </c>
      <c r="C228" s="1076">
        <v>13</v>
      </c>
      <c r="D228" s="1076">
        <v>4</v>
      </c>
      <c r="E228" s="1076" t="s">
        <v>659</v>
      </c>
      <c r="F228" s="1076">
        <v>134.17699999999999</v>
      </c>
      <c r="G228" s="1076">
        <v>82.619</v>
      </c>
      <c r="H228" s="1076">
        <v>-37.566000000000003</v>
      </c>
      <c r="I228" s="1076">
        <v>-0.63300000000000001</v>
      </c>
      <c r="J228" s="1076">
        <v>7.4999999999999997E-2</v>
      </c>
      <c r="K228" s="1076">
        <v>0.115</v>
      </c>
      <c r="L228" s="1076">
        <v>-39.368000000000002</v>
      </c>
      <c r="M228" s="1076">
        <v>-2.9000000000000001E-2</v>
      </c>
    </row>
    <row r="229" spans="1:13" ht="15" x14ac:dyDescent="0.25">
      <c r="A229" s="1076">
        <v>3</v>
      </c>
      <c r="B229" s="1076">
        <v>12</v>
      </c>
      <c r="C229" s="1076">
        <v>13</v>
      </c>
      <c r="D229" s="1076">
        <v>4</v>
      </c>
      <c r="E229" s="1076" t="s">
        <v>660</v>
      </c>
      <c r="F229" s="1076">
        <v>-133.63999999999999</v>
      </c>
      <c r="G229" s="1076">
        <v>-83.057000000000002</v>
      </c>
      <c r="H229" s="1076">
        <v>-37.566000000000003</v>
      </c>
      <c r="I229" s="1076">
        <v>-0.63300000000000001</v>
      </c>
      <c r="J229" s="1076">
        <v>7.4999999999999997E-2</v>
      </c>
      <c r="K229" s="1076">
        <v>0.115</v>
      </c>
      <c r="L229" s="1076">
        <v>-39.368000000000002</v>
      </c>
      <c r="M229" s="1076">
        <v>-2.9000000000000001E-2</v>
      </c>
    </row>
    <row r="230" spans="1:13" ht="15" x14ac:dyDescent="0.25">
      <c r="A230" s="1076">
        <v>3</v>
      </c>
      <c r="B230" s="1076">
        <v>12</v>
      </c>
      <c r="C230" s="1076">
        <v>13</v>
      </c>
      <c r="D230" s="1076">
        <v>3</v>
      </c>
      <c r="E230" s="1076" t="s">
        <v>657</v>
      </c>
      <c r="F230" s="1076">
        <v>-93.981999999999999</v>
      </c>
      <c r="G230" s="1076">
        <v>-57.481999999999999</v>
      </c>
      <c r="H230" s="1076">
        <v>97.131</v>
      </c>
      <c r="I230" s="1076">
        <v>1.6559999999999999</v>
      </c>
      <c r="J230" s="1076">
        <v>-0.16900000000000001</v>
      </c>
      <c r="K230" s="1076">
        <v>-0.26</v>
      </c>
      <c r="L230" s="1076">
        <v>101.886</v>
      </c>
      <c r="M230" s="1076">
        <v>4.3999999999999997E-2</v>
      </c>
    </row>
    <row r="231" spans="1:13" ht="15" x14ac:dyDescent="0.25">
      <c r="A231" s="1076">
        <v>3</v>
      </c>
      <c r="B231" s="1076">
        <v>12</v>
      </c>
      <c r="C231" s="1076">
        <v>13</v>
      </c>
      <c r="D231" s="1076">
        <v>3</v>
      </c>
      <c r="E231" s="1076" t="s">
        <v>658</v>
      </c>
      <c r="F231" s="1076">
        <v>-97.367000000000004</v>
      </c>
      <c r="G231" s="1076">
        <v>-61.238</v>
      </c>
      <c r="H231" s="1076">
        <v>-121.73399999999999</v>
      </c>
      <c r="I231" s="1076">
        <v>-2.0750000000000002</v>
      </c>
      <c r="J231" s="1076">
        <v>0.216</v>
      </c>
      <c r="K231" s="1076">
        <v>0.33300000000000002</v>
      </c>
      <c r="L231" s="1076">
        <v>-127.63800000000001</v>
      </c>
      <c r="M231" s="1076">
        <v>-5.3999999999999999E-2</v>
      </c>
    </row>
    <row r="232" spans="1:13" ht="15" x14ac:dyDescent="0.25">
      <c r="A232" s="1076">
        <v>3</v>
      </c>
      <c r="B232" s="1076">
        <v>12</v>
      </c>
      <c r="C232" s="1076">
        <v>13</v>
      </c>
      <c r="D232" s="1076">
        <v>3</v>
      </c>
      <c r="E232" s="1076" t="s">
        <v>659</v>
      </c>
      <c r="F232" s="1076">
        <v>133.21100000000001</v>
      </c>
      <c r="G232" s="1076">
        <v>82.063999999999993</v>
      </c>
      <c r="H232" s="1076">
        <v>-45.127000000000002</v>
      </c>
      <c r="I232" s="1076">
        <v>-0.76900000000000002</v>
      </c>
      <c r="J232" s="1076">
        <v>0.08</v>
      </c>
      <c r="K232" s="1076">
        <v>0.122</v>
      </c>
      <c r="L232" s="1076">
        <v>-47.325000000000003</v>
      </c>
      <c r="M232" s="1076">
        <v>-0.02</v>
      </c>
    </row>
    <row r="233" spans="1:13" ht="15" x14ac:dyDescent="0.25">
      <c r="A233" s="1076">
        <v>3</v>
      </c>
      <c r="B233" s="1076">
        <v>12</v>
      </c>
      <c r="C233" s="1076">
        <v>13</v>
      </c>
      <c r="D233" s="1076">
        <v>3</v>
      </c>
      <c r="E233" s="1076" t="s">
        <v>660</v>
      </c>
      <c r="F233" s="1076">
        <v>-134.60599999999999</v>
      </c>
      <c r="G233" s="1076">
        <v>-83.611999999999995</v>
      </c>
      <c r="H233" s="1076">
        <v>-45.127000000000002</v>
      </c>
      <c r="I233" s="1076">
        <v>-0.76900000000000002</v>
      </c>
      <c r="J233" s="1076">
        <v>0.08</v>
      </c>
      <c r="K233" s="1076">
        <v>0.122</v>
      </c>
      <c r="L233" s="1076">
        <v>-47.325000000000003</v>
      </c>
      <c r="M233" s="1076">
        <v>-0.02</v>
      </c>
    </row>
    <row r="234" spans="1:13" ht="15" x14ac:dyDescent="0.25">
      <c r="A234" s="1076">
        <v>3</v>
      </c>
      <c r="B234" s="1076">
        <v>12</v>
      </c>
      <c r="C234" s="1076">
        <v>13</v>
      </c>
      <c r="D234" s="1076">
        <v>2</v>
      </c>
      <c r="E234" s="1076" t="s">
        <v>657</v>
      </c>
      <c r="F234" s="1076">
        <v>-87.872</v>
      </c>
      <c r="G234" s="1076">
        <v>-53.953000000000003</v>
      </c>
      <c r="H234" s="1076">
        <v>90.456000000000003</v>
      </c>
      <c r="I234" s="1076">
        <v>1.5429999999999999</v>
      </c>
      <c r="J234" s="1076">
        <v>-7.2999999999999995E-2</v>
      </c>
      <c r="K234" s="1076">
        <v>-0.113</v>
      </c>
      <c r="L234" s="1076">
        <v>94.411000000000001</v>
      </c>
      <c r="M234" s="1076">
        <v>3.6999999999999998E-2</v>
      </c>
    </row>
    <row r="235" spans="1:13" ht="15" x14ac:dyDescent="0.25">
      <c r="A235" s="1076">
        <v>3</v>
      </c>
      <c r="B235" s="1076">
        <v>12</v>
      </c>
      <c r="C235" s="1076">
        <v>13</v>
      </c>
      <c r="D235" s="1076">
        <v>2</v>
      </c>
      <c r="E235" s="1076" t="s">
        <v>658</v>
      </c>
      <c r="F235" s="1076">
        <v>-105.212</v>
      </c>
      <c r="G235" s="1076">
        <v>-65.742999999999995</v>
      </c>
      <c r="H235" s="1076">
        <v>-114.447</v>
      </c>
      <c r="I235" s="1076">
        <v>-1.952</v>
      </c>
      <c r="J235" s="1076">
        <v>0.09</v>
      </c>
      <c r="K235" s="1076">
        <v>0.13800000000000001</v>
      </c>
      <c r="L235" s="1076">
        <v>-119.398</v>
      </c>
      <c r="M235" s="1076">
        <v>-4.5999999999999999E-2</v>
      </c>
    </row>
    <row r="236" spans="1:13" ht="15" x14ac:dyDescent="0.25">
      <c r="A236" s="1076">
        <v>3</v>
      </c>
      <c r="B236" s="1076">
        <v>12</v>
      </c>
      <c r="C236" s="1076">
        <v>13</v>
      </c>
      <c r="D236" s="1076">
        <v>2</v>
      </c>
      <c r="E236" s="1076" t="s">
        <v>659</v>
      </c>
      <c r="F236" s="1076">
        <v>130.333</v>
      </c>
      <c r="G236" s="1076">
        <v>80.406999999999996</v>
      </c>
      <c r="H236" s="1076">
        <v>-42.247999999999998</v>
      </c>
      <c r="I236" s="1076">
        <v>-0.72099999999999997</v>
      </c>
      <c r="J236" s="1076">
        <v>3.4000000000000002E-2</v>
      </c>
      <c r="K236" s="1076">
        <v>5.1999999999999998E-2</v>
      </c>
      <c r="L236" s="1076">
        <v>-44.084000000000003</v>
      </c>
      <c r="M236" s="1076">
        <v>-1.7000000000000001E-2</v>
      </c>
    </row>
    <row r="237" spans="1:13" ht="15" x14ac:dyDescent="0.25">
      <c r="A237" s="1076">
        <v>3</v>
      </c>
      <c r="B237" s="1076">
        <v>12</v>
      </c>
      <c r="C237" s="1076">
        <v>13</v>
      </c>
      <c r="D237" s="1076">
        <v>2</v>
      </c>
      <c r="E237" s="1076" t="s">
        <v>660</v>
      </c>
      <c r="F237" s="1076">
        <v>-137.48400000000001</v>
      </c>
      <c r="G237" s="1076">
        <v>-85.269000000000005</v>
      </c>
      <c r="H237" s="1076">
        <v>-42.247999999999998</v>
      </c>
      <c r="I237" s="1076">
        <v>-0.72099999999999997</v>
      </c>
      <c r="J237" s="1076">
        <v>3.4000000000000002E-2</v>
      </c>
      <c r="K237" s="1076">
        <v>5.1999999999999998E-2</v>
      </c>
      <c r="L237" s="1076">
        <v>-44.084000000000003</v>
      </c>
      <c r="M237" s="1076">
        <v>-1.7000000000000001E-2</v>
      </c>
    </row>
    <row r="238" spans="1:13" ht="15" x14ac:dyDescent="0.25">
      <c r="A238" s="1076">
        <v>3</v>
      </c>
      <c r="B238" s="1076">
        <v>12</v>
      </c>
      <c r="C238" s="1076">
        <v>13</v>
      </c>
      <c r="D238" s="1076">
        <v>1</v>
      </c>
      <c r="E238" s="1076" t="s">
        <v>657</v>
      </c>
      <c r="F238" s="1076">
        <v>-86.331000000000003</v>
      </c>
      <c r="G238" s="1076">
        <v>-53.323999999999998</v>
      </c>
      <c r="H238" s="1076">
        <v>26.581</v>
      </c>
      <c r="I238" s="1076">
        <v>0.45300000000000001</v>
      </c>
      <c r="J238" s="1076">
        <v>4.0000000000000001E-3</v>
      </c>
      <c r="K238" s="1076">
        <v>6.0000000000000001E-3</v>
      </c>
      <c r="L238" s="1076">
        <v>27.486999999999998</v>
      </c>
      <c r="M238" s="1076">
        <v>1.4999999999999999E-2</v>
      </c>
    </row>
    <row r="239" spans="1:13" ht="15" x14ac:dyDescent="0.25">
      <c r="A239" s="1076">
        <v>3</v>
      </c>
      <c r="B239" s="1076">
        <v>12</v>
      </c>
      <c r="C239" s="1076">
        <v>13</v>
      </c>
      <c r="D239" s="1076">
        <v>1</v>
      </c>
      <c r="E239" s="1076" t="s">
        <v>658</v>
      </c>
      <c r="F239" s="1076">
        <v>-111.867</v>
      </c>
      <c r="G239" s="1076">
        <v>-69.468000000000004</v>
      </c>
      <c r="H239" s="1076">
        <v>-38.183999999999997</v>
      </c>
      <c r="I239" s="1076">
        <v>-0.65100000000000002</v>
      </c>
      <c r="J239" s="1076">
        <v>-6.0000000000000001E-3</v>
      </c>
      <c r="K239" s="1076">
        <v>-8.9999999999999993E-3</v>
      </c>
      <c r="L239" s="1076">
        <v>-39.540999999999997</v>
      </c>
      <c r="M239" s="1076">
        <v>-2.1000000000000001E-2</v>
      </c>
    </row>
    <row r="240" spans="1:13" ht="15" x14ac:dyDescent="0.25">
      <c r="A240" s="1076">
        <v>3</v>
      </c>
      <c r="B240" s="1076">
        <v>12</v>
      </c>
      <c r="C240" s="1076">
        <v>13</v>
      </c>
      <c r="D240" s="1076">
        <v>1</v>
      </c>
      <c r="E240" s="1076" t="s">
        <v>659</v>
      </c>
      <c r="F240" s="1076">
        <v>128.643</v>
      </c>
      <c r="G240" s="1076">
        <v>79.509</v>
      </c>
      <c r="H240" s="1076">
        <v>-13.353999999999999</v>
      </c>
      <c r="I240" s="1076">
        <v>-0.22800000000000001</v>
      </c>
      <c r="J240" s="1076">
        <v>-2E-3</v>
      </c>
      <c r="K240" s="1076">
        <v>-3.0000000000000001E-3</v>
      </c>
      <c r="L240" s="1076">
        <v>-13.82</v>
      </c>
      <c r="M240" s="1076">
        <v>-7.0000000000000001E-3</v>
      </c>
    </row>
    <row r="241" spans="1:13" ht="15" x14ac:dyDescent="0.25">
      <c r="A241" s="1076">
        <v>3</v>
      </c>
      <c r="B241" s="1076">
        <v>12</v>
      </c>
      <c r="C241" s="1076">
        <v>13</v>
      </c>
      <c r="D241" s="1076">
        <v>1</v>
      </c>
      <c r="E241" s="1076" t="s">
        <v>660</v>
      </c>
      <c r="F241" s="1076">
        <v>-139.17400000000001</v>
      </c>
      <c r="G241" s="1076">
        <v>-86.167000000000002</v>
      </c>
      <c r="H241" s="1076">
        <v>-13.353999999999999</v>
      </c>
      <c r="I241" s="1076">
        <v>-0.22800000000000001</v>
      </c>
      <c r="J241" s="1076">
        <v>-2E-3</v>
      </c>
      <c r="K241" s="1076">
        <v>-3.0000000000000001E-3</v>
      </c>
      <c r="L241" s="1076">
        <v>-13.82</v>
      </c>
      <c r="M241" s="1076">
        <v>-7.0000000000000001E-3</v>
      </c>
    </row>
    <row r="242" spans="1:13" ht="15" x14ac:dyDescent="0.25">
      <c r="A242" s="1076">
        <v>3</v>
      </c>
      <c r="B242" s="1076">
        <v>13</v>
      </c>
      <c r="C242" s="1076">
        <v>14</v>
      </c>
      <c r="D242" s="1076">
        <v>6</v>
      </c>
      <c r="E242" s="1076" t="s">
        <v>657</v>
      </c>
      <c r="F242" s="1076">
        <v>-112.547</v>
      </c>
      <c r="G242" s="1076">
        <v>-50.427999999999997</v>
      </c>
      <c r="H242" s="1076">
        <v>27.972999999999999</v>
      </c>
      <c r="I242" s="1076">
        <v>0.44800000000000001</v>
      </c>
      <c r="J242" s="1076">
        <v>-8.1000000000000003E-2</v>
      </c>
      <c r="K242" s="1076">
        <v>-0.125</v>
      </c>
      <c r="L242" s="1076">
        <v>27.966000000000001</v>
      </c>
      <c r="M242" s="1076">
        <v>3.5000000000000003E-2</v>
      </c>
    </row>
    <row r="243" spans="1:13" ht="15" x14ac:dyDescent="0.25">
      <c r="A243" s="1076">
        <v>3</v>
      </c>
      <c r="B243" s="1076">
        <v>13</v>
      </c>
      <c r="C243" s="1076">
        <v>14</v>
      </c>
      <c r="D243" s="1076">
        <v>6</v>
      </c>
      <c r="E243" s="1076" t="s">
        <v>658</v>
      </c>
      <c r="F243" s="1076">
        <v>-82.415000000000006</v>
      </c>
      <c r="G243" s="1076">
        <v>-42.94</v>
      </c>
      <c r="H243" s="1076">
        <v>-20.119</v>
      </c>
      <c r="I243" s="1076">
        <v>-0.32</v>
      </c>
      <c r="J243" s="1076">
        <v>5.8999999999999997E-2</v>
      </c>
      <c r="K243" s="1076">
        <v>0.09</v>
      </c>
      <c r="L243" s="1076">
        <v>-19.939</v>
      </c>
      <c r="M243" s="1076">
        <v>-2.5000000000000001E-2</v>
      </c>
    </row>
    <row r="244" spans="1:13" ht="15" x14ac:dyDescent="0.25">
      <c r="A244" s="1076">
        <v>3</v>
      </c>
      <c r="B244" s="1076">
        <v>13</v>
      </c>
      <c r="C244" s="1076">
        <v>14</v>
      </c>
      <c r="D244" s="1076">
        <v>6</v>
      </c>
      <c r="E244" s="1076" t="s">
        <v>659</v>
      </c>
      <c r="F244" s="1076">
        <v>141.57599999999999</v>
      </c>
      <c r="G244" s="1076">
        <v>65.224000000000004</v>
      </c>
      <c r="H244" s="1076">
        <v>-9.9149999999999991</v>
      </c>
      <c r="I244" s="1076">
        <v>-0.158</v>
      </c>
      <c r="J244" s="1076">
        <v>2.9000000000000001E-2</v>
      </c>
      <c r="K244" s="1076">
        <v>4.3999999999999997E-2</v>
      </c>
      <c r="L244" s="1076">
        <v>-9.8770000000000007</v>
      </c>
      <c r="M244" s="1076">
        <v>-1.2E-2</v>
      </c>
    </row>
    <row r="245" spans="1:13" ht="15" x14ac:dyDescent="0.25">
      <c r="A245" s="1076">
        <v>3</v>
      </c>
      <c r="B245" s="1076">
        <v>13</v>
      </c>
      <c r="C245" s="1076">
        <v>14</v>
      </c>
      <c r="D245" s="1076">
        <v>6</v>
      </c>
      <c r="E245" s="1076" t="s">
        <v>660</v>
      </c>
      <c r="F245" s="1076">
        <v>-129.15100000000001</v>
      </c>
      <c r="G245" s="1076">
        <v>-62.137</v>
      </c>
      <c r="H245" s="1076">
        <v>-9.9149999999999991</v>
      </c>
      <c r="I245" s="1076">
        <v>-0.158</v>
      </c>
      <c r="J245" s="1076">
        <v>2.9000000000000001E-2</v>
      </c>
      <c r="K245" s="1076">
        <v>4.3999999999999997E-2</v>
      </c>
      <c r="L245" s="1076">
        <v>-9.8770000000000007</v>
      </c>
      <c r="M245" s="1076">
        <v>-1.2E-2</v>
      </c>
    </row>
    <row r="246" spans="1:13" ht="15" x14ac:dyDescent="0.25">
      <c r="A246" s="1076">
        <v>3</v>
      </c>
      <c r="B246" s="1076">
        <v>13</v>
      </c>
      <c r="C246" s="1076">
        <v>14</v>
      </c>
      <c r="D246" s="1076">
        <v>5</v>
      </c>
      <c r="E246" s="1076" t="s">
        <v>657</v>
      </c>
      <c r="F246" s="1076">
        <v>-101.444</v>
      </c>
      <c r="G246" s="1076">
        <v>-64.191000000000003</v>
      </c>
      <c r="H246" s="1076">
        <v>56.588000000000001</v>
      </c>
      <c r="I246" s="1076">
        <v>0.92400000000000004</v>
      </c>
      <c r="J246" s="1076">
        <v>-0.125</v>
      </c>
      <c r="K246" s="1076">
        <v>-0.192</v>
      </c>
      <c r="L246" s="1076">
        <v>58.353999999999999</v>
      </c>
      <c r="M246" s="1076">
        <v>0.06</v>
      </c>
    </row>
    <row r="247" spans="1:13" ht="15" x14ac:dyDescent="0.25">
      <c r="A247" s="1076">
        <v>3</v>
      </c>
      <c r="B247" s="1076">
        <v>13</v>
      </c>
      <c r="C247" s="1076">
        <v>14</v>
      </c>
      <c r="D247" s="1076">
        <v>5</v>
      </c>
      <c r="E247" s="1076" t="s">
        <v>658</v>
      </c>
      <c r="F247" s="1076">
        <v>-97.241</v>
      </c>
      <c r="G247" s="1076">
        <v>-57.843000000000004</v>
      </c>
      <c r="H247" s="1076">
        <v>-47.462000000000003</v>
      </c>
      <c r="I247" s="1076">
        <v>-0.77500000000000002</v>
      </c>
      <c r="J247" s="1076">
        <v>0.106</v>
      </c>
      <c r="K247" s="1076">
        <v>0.16300000000000001</v>
      </c>
      <c r="L247" s="1076">
        <v>-48.948999999999998</v>
      </c>
      <c r="M247" s="1076">
        <v>-0.05</v>
      </c>
    </row>
    <row r="248" spans="1:13" ht="15" x14ac:dyDescent="0.25">
      <c r="A248" s="1076">
        <v>3</v>
      </c>
      <c r="B248" s="1076">
        <v>13</v>
      </c>
      <c r="C248" s="1076">
        <v>14</v>
      </c>
      <c r="D248" s="1076">
        <v>5</v>
      </c>
      <c r="E248" s="1076" t="s">
        <v>659</v>
      </c>
      <c r="F248" s="1076">
        <v>132.399</v>
      </c>
      <c r="G248" s="1076">
        <v>82.328000000000003</v>
      </c>
      <c r="H248" s="1076">
        <v>-21.454000000000001</v>
      </c>
      <c r="I248" s="1076">
        <v>-0.35</v>
      </c>
      <c r="J248" s="1076">
        <v>4.8000000000000001E-2</v>
      </c>
      <c r="K248" s="1076">
        <v>7.2999999999999995E-2</v>
      </c>
      <c r="L248" s="1076">
        <v>-22.123999999999999</v>
      </c>
      <c r="M248" s="1076">
        <v>-2.3E-2</v>
      </c>
    </row>
    <row r="249" spans="1:13" ht="15" x14ac:dyDescent="0.25">
      <c r="A249" s="1076">
        <v>3</v>
      </c>
      <c r="B249" s="1076">
        <v>13</v>
      </c>
      <c r="C249" s="1076">
        <v>14</v>
      </c>
      <c r="D249" s="1076">
        <v>5</v>
      </c>
      <c r="E249" s="1076" t="s">
        <v>660</v>
      </c>
      <c r="F249" s="1076">
        <v>-130.66499999999999</v>
      </c>
      <c r="G249" s="1076">
        <v>-79.709999999999994</v>
      </c>
      <c r="H249" s="1076">
        <v>-21.454000000000001</v>
      </c>
      <c r="I249" s="1076">
        <v>-0.35</v>
      </c>
      <c r="J249" s="1076">
        <v>4.8000000000000001E-2</v>
      </c>
      <c r="K249" s="1076">
        <v>7.2999999999999995E-2</v>
      </c>
      <c r="L249" s="1076">
        <v>-22.123999999999999</v>
      </c>
      <c r="M249" s="1076">
        <v>-2.3E-2</v>
      </c>
    </row>
    <row r="250" spans="1:13" ht="15" x14ac:dyDescent="0.25">
      <c r="A250" s="1076">
        <v>3</v>
      </c>
      <c r="B250" s="1076">
        <v>13</v>
      </c>
      <c r="C250" s="1076">
        <v>14</v>
      </c>
      <c r="D250" s="1076">
        <v>4</v>
      </c>
      <c r="E250" s="1076" t="s">
        <v>657</v>
      </c>
      <c r="F250" s="1076">
        <v>-102.092</v>
      </c>
      <c r="G250" s="1076">
        <v>-64.498999999999995</v>
      </c>
      <c r="H250" s="1076">
        <v>101.41800000000001</v>
      </c>
      <c r="I250" s="1076">
        <v>1.7090000000000001</v>
      </c>
      <c r="J250" s="1076">
        <v>-0.20300000000000001</v>
      </c>
      <c r="K250" s="1076">
        <v>-0.312</v>
      </c>
      <c r="L250" s="1076">
        <v>106.27500000000001</v>
      </c>
      <c r="M250" s="1076">
        <v>7.8E-2</v>
      </c>
    </row>
    <row r="251" spans="1:13" ht="15" x14ac:dyDescent="0.25">
      <c r="A251" s="1076">
        <v>3</v>
      </c>
      <c r="B251" s="1076">
        <v>13</v>
      </c>
      <c r="C251" s="1076">
        <v>14</v>
      </c>
      <c r="D251" s="1076">
        <v>4</v>
      </c>
      <c r="E251" s="1076" t="s">
        <v>658</v>
      </c>
      <c r="F251" s="1076">
        <v>-91.884</v>
      </c>
      <c r="G251" s="1076">
        <v>-56.100999999999999</v>
      </c>
      <c r="H251" s="1076">
        <v>-78.731999999999999</v>
      </c>
      <c r="I251" s="1076">
        <v>-1.327</v>
      </c>
      <c r="J251" s="1076">
        <v>0.157</v>
      </c>
      <c r="K251" s="1076">
        <v>0.24099999999999999</v>
      </c>
      <c r="L251" s="1076">
        <v>-82.524000000000001</v>
      </c>
      <c r="M251" s="1076">
        <v>-0.06</v>
      </c>
    </row>
    <row r="252" spans="1:13" ht="15" x14ac:dyDescent="0.25">
      <c r="A252" s="1076">
        <v>3</v>
      </c>
      <c r="B252" s="1076">
        <v>13</v>
      </c>
      <c r="C252" s="1076">
        <v>14</v>
      </c>
      <c r="D252" s="1076">
        <v>4</v>
      </c>
      <c r="E252" s="1076" t="s">
        <v>659</v>
      </c>
      <c r="F252" s="1076">
        <v>136.01300000000001</v>
      </c>
      <c r="G252" s="1076">
        <v>84.569000000000003</v>
      </c>
      <c r="H252" s="1076">
        <v>-37.143999999999998</v>
      </c>
      <c r="I252" s="1076">
        <v>-0.626</v>
      </c>
      <c r="J252" s="1076">
        <v>7.3999999999999996E-2</v>
      </c>
      <c r="K252" s="1076">
        <v>0.114</v>
      </c>
      <c r="L252" s="1076">
        <v>-38.927999999999997</v>
      </c>
      <c r="M252" s="1076">
        <v>-2.9000000000000001E-2</v>
      </c>
    </row>
    <row r="253" spans="1:13" ht="15" x14ac:dyDescent="0.25">
      <c r="A253" s="1076">
        <v>3</v>
      </c>
      <c r="B253" s="1076">
        <v>13</v>
      </c>
      <c r="C253" s="1076">
        <v>14</v>
      </c>
      <c r="D253" s="1076">
        <v>4</v>
      </c>
      <c r="E253" s="1076" t="s">
        <v>660</v>
      </c>
      <c r="F253" s="1076">
        <v>-131.804</v>
      </c>
      <c r="G253" s="1076">
        <v>-81.106999999999999</v>
      </c>
      <c r="H253" s="1076">
        <v>-37.143999999999998</v>
      </c>
      <c r="I253" s="1076">
        <v>-0.626</v>
      </c>
      <c r="J253" s="1076">
        <v>7.3999999999999996E-2</v>
      </c>
      <c r="K253" s="1076">
        <v>0.114</v>
      </c>
      <c r="L253" s="1076">
        <v>-38.927999999999997</v>
      </c>
      <c r="M253" s="1076">
        <v>-2.9000000000000001E-2</v>
      </c>
    </row>
    <row r="254" spans="1:13" ht="15" x14ac:dyDescent="0.25">
      <c r="A254" s="1076">
        <v>3</v>
      </c>
      <c r="B254" s="1076">
        <v>13</v>
      </c>
      <c r="C254" s="1076">
        <v>14</v>
      </c>
      <c r="D254" s="1076">
        <v>3</v>
      </c>
      <c r="E254" s="1076" t="s">
        <v>657</v>
      </c>
      <c r="F254" s="1076">
        <v>-105.17400000000001</v>
      </c>
      <c r="G254" s="1076">
        <v>-66.122</v>
      </c>
      <c r="H254" s="1076">
        <v>121.577</v>
      </c>
      <c r="I254" s="1076">
        <v>2.073</v>
      </c>
      <c r="J254" s="1076">
        <v>-0.216</v>
      </c>
      <c r="K254" s="1076">
        <v>-0.33300000000000002</v>
      </c>
      <c r="L254" s="1076">
        <v>127.49299999999999</v>
      </c>
      <c r="M254" s="1076">
        <v>5.3999999999999999E-2</v>
      </c>
    </row>
    <row r="255" spans="1:13" ht="15" x14ac:dyDescent="0.25">
      <c r="A255" s="1076">
        <v>3</v>
      </c>
      <c r="B255" s="1076">
        <v>13</v>
      </c>
      <c r="C255" s="1076">
        <v>14</v>
      </c>
      <c r="D255" s="1076">
        <v>3</v>
      </c>
      <c r="E255" s="1076" t="s">
        <v>658</v>
      </c>
      <c r="F255" s="1076">
        <v>-91.18</v>
      </c>
      <c r="G255" s="1076">
        <v>-55.683</v>
      </c>
      <c r="H255" s="1076">
        <v>-94.174000000000007</v>
      </c>
      <c r="I255" s="1076">
        <v>-1.6060000000000001</v>
      </c>
      <c r="J255" s="1076">
        <v>0.16500000000000001</v>
      </c>
      <c r="K255" s="1076">
        <v>0.253</v>
      </c>
      <c r="L255" s="1076">
        <v>-98.775999999999996</v>
      </c>
      <c r="M255" s="1076">
        <v>-4.2000000000000003E-2</v>
      </c>
    </row>
    <row r="256" spans="1:13" ht="15" x14ac:dyDescent="0.25">
      <c r="A256" s="1076">
        <v>3</v>
      </c>
      <c r="B256" s="1076">
        <v>13</v>
      </c>
      <c r="C256" s="1076">
        <v>14</v>
      </c>
      <c r="D256" s="1076">
        <v>3</v>
      </c>
      <c r="E256" s="1076" t="s">
        <v>659</v>
      </c>
      <c r="F256" s="1076">
        <v>136.79400000000001</v>
      </c>
      <c r="G256" s="1076">
        <v>84.99</v>
      </c>
      <c r="H256" s="1076">
        <v>-44.484999999999999</v>
      </c>
      <c r="I256" s="1076">
        <v>-0.75800000000000001</v>
      </c>
      <c r="J256" s="1076">
        <v>7.9000000000000001E-2</v>
      </c>
      <c r="K256" s="1076">
        <v>0.121</v>
      </c>
      <c r="L256" s="1076">
        <v>-46.652999999999999</v>
      </c>
      <c r="M256" s="1076">
        <v>-0.02</v>
      </c>
    </row>
    <row r="257" spans="1:13" ht="15" x14ac:dyDescent="0.25">
      <c r="A257" s="1076">
        <v>3</v>
      </c>
      <c r="B257" s="1076">
        <v>13</v>
      </c>
      <c r="C257" s="1076">
        <v>14</v>
      </c>
      <c r="D257" s="1076">
        <v>3</v>
      </c>
      <c r="E257" s="1076" t="s">
        <v>660</v>
      </c>
      <c r="F257" s="1076">
        <v>-131.023</v>
      </c>
      <c r="G257" s="1076">
        <v>-80.686000000000007</v>
      </c>
      <c r="H257" s="1076">
        <v>-44.484999999999999</v>
      </c>
      <c r="I257" s="1076">
        <v>-0.75800000000000001</v>
      </c>
      <c r="J257" s="1076">
        <v>7.9000000000000001E-2</v>
      </c>
      <c r="K257" s="1076">
        <v>0.121</v>
      </c>
      <c r="L257" s="1076">
        <v>-46.652999999999999</v>
      </c>
      <c r="M257" s="1076">
        <v>-0.02</v>
      </c>
    </row>
    <row r="258" spans="1:13" ht="15" x14ac:dyDescent="0.25">
      <c r="A258" s="1076">
        <v>3</v>
      </c>
      <c r="B258" s="1076">
        <v>13</v>
      </c>
      <c r="C258" s="1076">
        <v>14</v>
      </c>
      <c r="D258" s="1076">
        <v>2</v>
      </c>
      <c r="E258" s="1076" t="s">
        <v>657</v>
      </c>
      <c r="F258" s="1076">
        <v>-110.279</v>
      </c>
      <c r="G258" s="1076">
        <v>-68.884</v>
      </c>
      <c r="H258" s="1076">
        <v>114.453</v>
      </c>
      <c r="I258" s="1076">
        <v>1.9530000000000001</v>
      </c>
      <c r="J258" s="1076">
        <v>-0.09</v>
      </c>
      <c r="K258" s="1076">
        <v>-0.13900000000000001</v>
      </c>
      <c r="L258" s="1076">
        <v>119.43600000000001</v>
      </c>
      <c r="M258" s="1076">
        <v>4.7E-2</v>
      </c>
    </row>
    <row r="259" spans="1:13" ht="15" x14ac:dyDescent="0.25">
      <c r="A259" s="1076">
        <v>3</v>
      </c>
      <c r="B259" s="1076">
        <v>13</v>
      </c>
      <c r="C259" s="1076">
        <v>14</v>
      </c>
      <c r="D259" s="1076">
        <v>2</v>
      </c>
      <c r="E259" s="1076" t="s">
        <v>658</v>
      </c>
      <c r="F259" s="1076">
        <v>-86.989000000000004</v>
      </c>
      <c r="G259" s="1076">
        <v>-53.405000000000001</v>
      </c>
      <c r="H259" s="1076">
        <v>-88.522000000000006</v>
      </c>
      <c r="I259" s="1076">
        <v>-1.51</v>
      </c>
      <c r="J259" s="1076">
        <v>7.0999999999999994E-2</v>
      </c>
      <c r="K259" s="1076">
        <v>0.11</v>
      </c>
      <c r="L259" s="1076">
        <v>-92.39</v>
      </c>
      <c r="M259" s="1076">
        <v>-3.5999999999999997E-2</v>
      </c>
    </row>
    <row r="260" spans="1:13" ht="15" x14ac:dyDescent="0.25">
      <c r="A260" s="1076">
        <v>3</v>
      </c>
      <c r="B260" s="1076">
        <v>13</v>
      </c>
      <c r="C260" s="1076">
        <v>14</v>
      </c>
      <c r="D260" s="1076">
        <v>2</v>
      </c>
      <c r="E260" s="1076" t="s">
        <v>659</v>
      </c>
      <c r="F260" s="1076">
        <v>138.71</v>
      </c>
      <c r="G260" s="1076">
        <v>86.028999999999996</v>
      </c>
      <c r="H260" s="1076">
        <v>-41.85</v>
      </c>
      <c r="I260" s="1076">
        <v>-0.71399999999999997</v>
      </c>
      <c r="J260" s="1076">
        <v>3.3000000000000002E-2</v>
      </c>
      <c r="K260" s="1076">
        <v>5.0999999999999997E-2</v>
      </c>
      <c r="L260" s="1076">
        <v>-43.676000000000002</v>
      </c>
      <c r="M260" s="1076">
        <v>-1.7000000000000001E-2</v>
      </c>
    </row>
    <row r="261" spans="1:13" ht="15" x14ac:dyDescent="0.25">
      <c r="A261" s="1076">
        <v>3</v>
      </c>
      <c r="B261" s="1076">
        <v>13</v>
      </c>
      <c r="C261" s="1076">
        <v>14</v>
      </c>
      <c r="D261" s="1076">
        <v>2</v>
      </c>
      <c r="E261" s="1076" t="s">
        <v>660</v>
      </c>
      <c r="F261" s="1076">
        <v>-129.107</v>
      </c>
      <c r="G261" s="1076">
        <v>-79.647000000000006</v>
      </c>
      <c r="H261" s="1076">
        <v>-41.85</v>
      </c>
      <c r="I261" s="1076">
        <v>-0.71399999999999997</v>
      </c>
      <c r="J261" s="1076">
        <v>3.3000000000000002E-2</v>
      </c>
      <c r="K261" s="1076">
        <v>5.0999999999999997E-2</v>
      </c>
      <c r="L261" s="1076">
        <v>-43.676000000000002</v>
      </c>
      <c r="M261" s="1076">
        <v>-1.7000000000000001E-2</v>
      </c>
    </row>
    <row r="262" spans="1:13" ht="15" x14ac:dyDescent="0.25">
      <c r="A262" s="1076">
        <v>3</v>
      </c>
      <c r="B262" s="1076">
        <v>13</v>
      </c>
      <c r="C262" s="1076">
        <v>14</v>
      </c>
      <c r="D262" s="1076">
        <v>1</v>
      </c>
      <c r="E262" s="1076" t="s">
        <v>657</v>
      </c>
      <c r="F262" s="1076">
        <v>-112.489</v>
      </c>
      <c r="G262" s="1076">
        <v>-69.927000000000007</v>
      </c>
      <c r="H262" s="1076">
        <v>36.558</v>
      </c>
      <c r="I262" s="1076">
        <v>0.623</v>
      </c>
      <c r="J262" s="1076">
        <v>7.0000000000000001E-3</v>
      </c>
      <c r="K262" s="1076">
        <v>1.0999999999999999E-2</v>
      </c>
      <c r="L262" s="1076">
        <v>37.834000000000003</v>
      </c>
      <c r="M262" s="1076">
        <v>0.02</v>
      </c>
    </row>
    <row r="263" spans="1:13" ht="15" x14ac:dyDescent="0.25">
      <c r="A263" s="1076">
        <v>3</v>
      </c>
      <c r="B263" s="1076">
        <v>13</v>
      </c>
      <c r="C263" s="1076">
        <v>14</v>
      </c>
      <c r="D263" s="1076">
        <v>1</v>
      </c>
      <c r="E263" s="1076" t="s">
        <v>658</v>
      </c>
      <c r="F263" s="1076">
        <v>-90.56</v>
      </c>
      <c r="G263" s="1076">
        <v>-55.811</v>
      </c>
      <c r="H263" s="1076">
        <v>-22.224</v>
      </c>
      <c r="I263" s="1076">
        <v>-0.378</v>
      </c>
      <c r="J263" s="1076">
        <v>-8.0000000000000002E-3</v>
      </c>
      <c r="K263" s="1076">
        <v>-1.2E-2</v>
      </c>
      <c r="L263" s="1076">
        <v>-22.86</v>
      </c>
      <c r="M263" s="1076">
        <v>-1.2E-2</v>
      </c>
    </row>
    <row r="264" spans="1:13" ht="15" x14ac:dyDescent="0.25">
      <c r="A264" s="1076">
        <v>3</v>
      </c>
      <c r="B264" s="1076">
        <v>13</v>
      </c>
      <c r="C264" s="1076">
        <v>14</v>
      </c>
      <c r="D264" s="1076">
        <v>1</v>
      </c>
      <c r="E264" s="1076" t="s">
        <v>659</v>
      </c>
      <c r="F264" s="1076">
        <v>138.43</v>
      </c>
      <c r="G264" s="1076">
        <v>85.748999999999995</v>
      </c>
      <c r="H264" s="1076">
        <v>-12.119</v>
      </c>
      <c r="I264" s="1076">
        <v>-0.20599999999999999</v>
      </c>
      <c r="J264" s="1076">
        <v>-3.0000000000000001E-3</v>
      </c>
      <c r="K264" s="1076">
        <v>-5.0000000000000001E-3</v>
      </c>
      <c r="L264" s="1076">
        <v>-12.513999999999999</v>
      </c>
      <c r="M264" s="1076">
        <v>-7.0000000000000001E-3</v>
      </c>
    </row>
    <row r="265" spans="1:13" ht="15" x14ac:dyDescent="0.25">
      <c r="A265" s="1076">
        <v>3</v>
      </c>
      <c r="B265" s="1076">
        <v>13</v>
      </c>
      <c r="C265" s="1076">
        <v>14</v>
      </c>
      <c r="D265" s="1076">
        <v>1</v>
      </c>
      <c r="E265" s="1076" t="s">
        <v>660</v>
      </c>
      <c r="F265" s="1076">
        <v>-129.387</v>
      </c>
      <c r="G265" s="1076">
        <v>-79.927000000000007</v>
      </c>
      <c r="H265" s="1076">
        <v>-12.119</v>
      </c>
      <c r="I265" s="1076">
        <v>-0.20599999999999999</v>
      </c>
      <c r="J265" s="1076">
        <v>-3.0000000000000001E-3</v>
      </c>
      <c r="K265" s="1076">
        <v>-5.0000000000000001E-3</v>
      </c>
      <c r="L265" s="1076">
        <v>-12.513999999999999</v>
      </c>
      <c r="M265" s="1076">
        <v>-7.0000000000000001E-3</v>
      </c>
    </row>
    <row r="266" spans="1:13" ht="15" x14ac:dyDescent="0.25">
      <c r="A266" s="1076">
        <v>3</v>
      </c>
      <c r="B266" s="1076">
        <v>14</v>
      </c>
      <c r="C266" s="1076">
        <v>15</v>
      </c>
      <c r="D266" s="1076">
        <v>6</v>
      </c>
      <c r="E266" s="1076" t="s">
        <v>657</v>
      </c>
      <c r="F266" s="1076">
        <v>-43.941000000000003</v>
      </c>
      <c r="G266" s="1076">
        <v>-25.449000000000002</v>
      </c>
      <c r="H266" s="1076">
        <v>9.6980000000000004</v>
      </c>
      <c r="I266" s="1076">
        <v>0.161</v>
      </c>
      <c r="J266" s="1076">
        <v>-2.3E-2</v>
      </c>
      <c r="K266" s="1076">
        <v>-3.5000000000000003E-2</v>
      </c>
      <c r="L266" s="1076">
        <v>10.154999999999999</v>
      </c>
      <c r="M266" s="1076">
        <v>8.9999999999999993E-3</v>
      </c>
    </row>
    <row r="267" spans="1:13" ht="15" x14ac:dyDescent="0.25">
      <c r="A267" s="1076">
        <v>3</v>
      </c>
      <c r="B267" s="1076">
        <v>14</v>
      </c>
      <c r="C267" s="1076">
        <v>15</v>
      </c>
      <c r="D267" s="1076">
        <v>6</v>
      </c>
      <c r="E267" s="1076" t="s">
        <v>658</v>
      </c>
      <c r="F267" s="1076">
        <v>-39.286000000000001</v>
      </c>
      <c r="G267" s="1076">
        <v>-23.943999999999999</v>
      </c>
      <c r="H267" s="1076">
        <v>-9.7929999999999993</v>
      </c>
      <c r="I267" s="1076">
        <v>-0.16300000000000001</v>
      </c>
      <c r="J267" s="1076">
        <v>2.1999999999999999E-2</v>
      </c>
      <c r="K267" s="1076">
        <v>3.5000000000000003E-2</v>
      </c>
      <c r="L267" s="1076">
        <v>-10.268000000000001</v>
      </c>
      <c r="M267" s="1076">
        <v>-8.9999999999999993E-3</v>
      </c>
    </row>
    <row r="268" spans="1:13" ht="15" x14ac:dyDescent="0.25">
      <c r="A268" s="1076">
        <v>3</v>
      </c>
      <c r="B268" s="1076">
        <v>14</v>
      </c>
      <c r="C268" s="1076">
        <v>15</v>
      </c>
      <c r="D268" s="1076">
        <v>6</v>
      </c>
      <c r="E268" s="1076" t="s">
        <v>659</v>
      </c>
      <c r="F268" s="1076">
        <v>69.486000000000004</v>
      </c>
      <c r="G268" s="1076">
        <v>42.95</v>
      </c>
      <c r="H268" s="1076">
        <v>-6.0910000000000002</v>
      </c>
      <c r="I268" s="1076">
        <v>-0.10100000000000001</v>
      </c>
      <c r="J268" s="1076">
        <v>1.4E-2</v>
      </c>
      <c r="K268" s="1076">
        <v>2.1999999999999999E-2</v>
      </c>
      <c r="L268" s="1076">
        <v>-6.3819999999999997</v>
      </c>
      <c r="M268" s="1076">
        <v>-6.0000000000000001E-3</v>
      </c>
    </row>
    <row r="269" spans="1:13" ht="15" x14ac:dyDescent="0.25">
      <c r="A269" s="1076">
        <v>3</v>
      </c>
      <c r="B269" s="1076">
        <v>14</v>
      </c>
      <c r="C269" s="1076">
        <v>15</v>
      </c>
      <c r="D269" s="1076">
        <v>6</v>
      </c>
      <c r="E269" s="1076" t="s">
        <v>660</v>
      </c>
      <c r="F269" s="1076">
        <v>-66.578000000000003</v>
      </c>
      <c r="G269" s="1076">
        <v>-42.01</v>
      </c>
      <c r="H269" s="1076">
        <v>-6.0910000000000002</v>
      </c>
      <c r="I269" s="1076">
        <v>-0.10100000000000001</v>
      </c>
      <c r="J269" s="1076">
        <v>1.4E-2</v>
      </c>
      <c r="K269" s="1076">
        <v>2.1999999999999999E-2</v>
      </c>
      <c r="L269" s="1076">
        <v>-6.3819999999999997</v>
      </c>
      <c r="M269" s="1076">
        <v>-6.0000000000000001E-3</v>
      </c>
    </row>
    <row r="270" spans="1:13" ht="15" x14ac:dyDescent="0.25">
      <c r="A270" s="1076">
        <v>3</v>
      </c>
      <c r="B270" s="1076">
        <v>14</v>
      </c>
      <c r="C270" s="1076">
        <v>15</v>
      </c>
      <c r="D270" s="1076">
        <v>5</v>
      </c>
      <c r="E270" s="1076" t="s">
        <v>657</v>
      </c>
      <c r="F270" s="1076">
        <v>-39.819000000000003</v>
      </c>
      <c r="G270" s="1076">
        <v>-25.093</v>
      </c>
      <c r="H270" s="1076">
        <v>17.151</v>
      </c>
      <c r="I270" s="1076">
        <v>0.28499999999999998</v>
      </c>
      <c r="J270" s="1076">
        <v>-3.6999999999999998E-2</v>
      </c>
      <c r="K270" s="1076">
        <v>-5.6000000000000001E-2</v>
      </c>
      <c r="L270" s="1076">
        <v>17.945</v>
      </c>
      <c r="M270" s="1076">
        <v>1.6E-2</v>
      </c>
    </row>
    <row r="271" spans="1:13" ht="15" x14ac:dyDescent="0.25">
      <c r="A271" s="1076">
        <v>3</v>
      </c>
      <c r="B271" s="1076">
        <v>14</v>
      </c>
      <c r="C271" s="1076">
        <v>15</v>
      </c>
      <c r="D271" s="1076">
        <v>5</v>
      </c>
      <c r="E271" s="1076" t="s">
        <v>658</v>
      </c>
      <c r="F271" s="1076">
        <v>-38.991999999999997</v>
      </c>
      <c r="G271" s="1076">
        <v>-24.161999999999999</v>
      </c>
      <c r="H271" s="1076">
        <v>-16.861999999999998</v>
      </c>
      <c r="I271" s="1076">
        <v>-0.28000000000000003</v>
      </c>
      <c r="J271" s="1076">
        <v>3.5999999999999997E-2</v>
      </c>
      <c r="K271" s="1076">
        <v>5.5E-2</v>
      </c>
      <c r="L271" s="1076">
        <v>-17.652999999999999</v>
      </c>
      <c r="M271" s="1076">
        <v>-1.6E-2</v>
      </c>
    </row>
    <row r="272" spans="1:13" ht="15" x14ac:dyDescent="0.25">
      <c r="A272" s="1076">
        <v>3</v>
      </c>
      <c r="B272" s="1076">
        <v>14</v>
      </c>
      <c r="C272" s="1076">
        <v>15</v>
      </c>
      <c r="D272" s="1076">
        <v>5</v>
      </c>
      <c r="E272" s="1076" t="s">
        <v>659</v>
      </c>
      <c r="F272" s="1076">
        <v>68.290000000000006</v>
      </c>
      <c r="G272" s="1076">
        <v>42.771000000000001</v>
      </c>
      <c r="H272" s="1076">
        <v>-10.629</v>
      </c>
      <c r="I272" s="1076">
        <v>-0.17599999999999999</v>
      </c>
      <c r="J272" s="1076">
        <v>2.3E-2</v>
      </c>
      <c r="K272" s="1076">
        <v>3.5000000000000003E-2</v>
      </c>
      <c r="L272" s="1076">
        <v>-11.124000000000001</v>
      </c>
      <c r="M272" s="1076">
        <v>-0.01</v>
      </c>
    </row>
    <row r="273" spans="1:13" ht="15" x14ac:dyDescent="0.25">
      <c r="A273" s="1076">
        <v>3</v>
      </c>
      <c r="B273" s="1076">
        <v>14</v>
      </c>
      <c r="C273" s="1076">
        <v>15</v>
      </c>
      <c r="D273" s="1076">
        <v>5</v>
      </c>
      <c r="E273" s="1076" t="s">
        <v>660</v>
      </c>
      <c r="F273" s="1076">
        <v>-67.774000000000001</v>
      </c>
      <c r="G273" s="1076">
        <v>-42.189</v>
      </c>
      <c r="H273" s="1076">
        <v>-10.629</v>
      </c>
      <c r="I273" s="1076">
        <v>-0.17599999999999999</v>
      </c>
      <c r="J273" s="1076">
        <v>2.3E-2</v>
      </c>
      <c r="K273" s="1076">
        <v>3.5000000000000003E-2</v>
      </c>
      <c r="L273" s="1076">
        <v>-11.124000000000001</v>
      </c>
      <c r="M273" s="1076">
        <v>-0.01</v>
      </c>
    </row>
    <row r="274" spans="1:13" ht="15" x14ac:dyDescent="0.25">
      <c r="A274" s="1076">
        <v>3</v>
      </c>
      <c r="B274" s="1076">
        <v>14</v>
      </c>
      <c r="C274" s="1076">
        <v>15</v>
      </c>
      <c r="D274" s="1076">
        <v>4</v>
      </c>
      <c r="E274" s="1076" t="s">
        <v>657</v>
      </c>
      <c r="F274" s="1076">
        <v>-40.323999999999998</v>
      </c>
      <c r="G274" s="1076">
        <v>-25.145</v>
      </c>
      <c r="H274" s="1076">
        <v>17.052</v>
      </c>
      <c r="I274" s="1076">
        <v>0.28799999999999998</v>
      </c>
      <c r="J274" s="1076">
        <v>-3.3000000000000002E-2</v>
      </c>
      <c r="K274" s="1076">
        <v>-5.0999999999999997E-2</v>
      </c>
      <c r="L274" s="1076">
        <v>17.959</v>
      </c>
      <c r="M274" s="1076">
        <v>1.2999999999999999E-2</v>
      </c>
    </row>
    <row r="275" spans="1:13" ht="15" x14ac:dyDescent="0.25">
      <c r="A275" s="1076">
        <v>3</v>
      </c>
      <c r="B275" s="1076">
        <v>14</v>
      </c>
      <c r="C275" s="1076">
        <v>15</v>
      </c>
      <c r="D275" s="1076">
        <v>4</v>
      </c>
      <c r="E275" s="1076" t="s">
        <v>658</v>
      </c>
      <c r="F275" s="1076">
        <v>-39.466000000000001</v>
      </c>
      <c r="G275" s="1076">
        <v>-24.483000000000001</v>
      </c>
      <c r="H275" s="1076">
        <v>-16.728999999999999</v>
      </c>
      <c r="I275" s="1076">
        <v>-0.28299999999999997</v>
      </c>
      <c r="J275" s="1076">
        <v>3.2000000000000001E-2</v>
      </c>
      <c r="K275" s="1076">
        <v>4.9000000000000002E-2</v>
      </c>
      <c r="L275" s="1076">
        <v>-17.623999999999999</v>
      </c>
      <c r="M275" s="1076">
        <v>-1.2E-2</v>
      </c>
    </row>
    <row r="276" spans="1:13" ht="15" x14ac:dyDescent="0.25">
      <c r="A276" s="1076">
        <v>3</v>
      </c>
      <c r="B276" s="1076">
        <v>14</v>
      </c>
      <c r="C276" s="1076">
        <v>15</v>
      </c>
      <c r="D276" s="1076">
        <v>4</v>
      </c>
      <c r="E276" s="1076" t="s">
        <v>659</v>
      </c>
      <c r="F276" s="1076">
        <v>68.811999999999998</v>
      </c>
      <c r="G276" s="1076">
        <v>43.087000000000003</v>
      </c>
      <c r="H276" s="1076">
        <v>-10.557</v>
      </c>
      <c r="I276" s="1076">
        <v>-0.17799999999999999</v>
      </c>
      <c r="J276" s="1076">
        <v>0.02</v>
      </c>
      <c r="K276" s="1076">
        <v>3.1E-2</v>
      </c>
      <c r="L276" s="1076">
        <v>-11.12</v>
      </c>
      <c r="M276" s="1076">
        <v>-8.0000000000000002E-3</v>
      </c>
    </row>
    <row r="277" spans="1:13" ht="15" x14ac:dyDescent="0.25">
      <c r="A277" s="1076">
        <v>3</v>
      </c>
      <c r="B277" s="1076">
        <v>14</v>
      </c>
      <c r="C277" s="1076">
        <v>15</v>
      </c>
      <c r="D277" s="1076">
        <v>4</v>
      </c>
      <c r="E277" s="1076" t="s">
        <v>660</v>
      </c>
      <c r="F277" s="1076">
        <v>-68.275999999999996</v>
      </c>
      <c r="G277" s="1076">
        <v>-42.673000000000002</v>
      </c>
      <c r="H277" s="1076">
        <v>-10.557</v>
      </c>
      <c r="I277" s="1076">
        <v>-0.17799999999999999</v>
      </c>
      <c r="J277" s="1076">
        <v>0.02</v>
      </c>
      <c r="K277" s="1076">
        <v>3.1E-2</v>
      </c>
      <c r="L277" s="1076">
        <v>-11.12</v>
      </c>
      <c r="M277" s="1076">
        <v>-8.0000000000000002E-3</v>
      </c>
    </row>
    <row r="278" spans="1:13" ht="15" x14ac:dyDescent="0.25">
      <c r="A278" s="1076">
        <v>3</v>
      </c>
      <c r="B278" s="1076">
        <v>14</v>
      </c>
      <c r="C278" s="1076">
        <v>15</v>
      </c>
      <c r="D278" s="1076">
        <v>3</v>
      </c>
      <c r="E278" s="1076" t="s">
        <v>657</v>
      </c>
      <c r="F278" s="1076">
        <v>-40.209000000000003</v>
      </c>
      <c r="G278" s="1076">
        <v>-25.109000000000002</v>
      </c>
      <c r="H278" s="1076">
        <v>18.132000000000001</v>
      </c>
      <c r="I278" s="1076">
        <v>0.309</v>
      </c>
      <c r="J278" s="1076">
        <v>-3.1E-2</v>
      </c>
      <c r="K278" s="1076">
        <v>-4.8000000000000001E-2</v>
      </c>
      <c r="L278" s="1076">
        <v>19.099</v>
      </c>
      <c r="M278" s="1076">
        <v>0.01</v>
      </c>
    </row>
    <row r="279" spans="1:13" ht="15" x14ac:dyDescent="0.25">
      <c r="A279" s="1076">
        <v>3</v>
      </c>
      <c r="B279" s="1076">
        <v>14</v>
      </c>
      <c r="C279" s="1076">
        <v>15</v>
      </c>
      <c r="D279" s="1076">
        <v>3</v>
      </c>
      <c r="E279" s="1076" t="s">
        <v>658</v>
      </c>
      <c r="F279" s="1076">
        <v>-38.893999999999998</v>
      </c>
      <c r="G279" s="1076">
        <v>-24.186</v>
      </c>
      <c r="H279" s="1076">
        <v>-17.625</v>
      </c>
      <c r="I279" s="1076">
        <v>-0.3</v>
      </c>
      <c r="J279" s="1076">
        <v>0.03</v>
      </c>
      <c r="K279" s="1076">
        <v>4.5999999999999999E-2</v>
      </c>
      <c r="L279" s="1076">
        <v>-18.571000000000002</v>
      </c>
      <c r="M279" s="1076">
        <v>-8.9999999999999993E-3</v>
      </c>
    </row>
    <row r="280" spans="1:13" ht="15" x14ac:dyDescent="0.25">
      <c r="A280" s="1076">
        <v>3</v>
      </c>
      <c r="B280" s="1076">
        <v>14</v>
      </c>
      <c r="C280" s="1076">
        <v>15</v>
      </c>
      <c r="D280" s="1076">
        <v>3</v>
      </c>
      <c r="E280" s="1076" t="s">
        <v>659</v>
      </c>
      <c r="F280" s="1076">
        <v>68.954999999999998</v>
      </c>
      <c r="G280" s="1076">
        <v>43.168999999999997</v>
      </c>
      <c r="H280" s="1076">
        <v>-11.173999999999999</v>
      </c>
      <c r="I280" s="1076">
        <v>-0.191</v>
      </c>
      <c r="J280" s="1076">
        <v>1.9E-2</v>
      </c>
      <c r="K280" s="1076">
        <v>2.9000000000000001E-2</v>
      </c>
      <c r="L280" s="1076">
        <v>-11.772</v>
      </c>
      <c r="M280" s="1076">
        <v>-6.0000000000000001E-3</v>
      </c>
    </row>
    <row r="281" spans="1:13" ht="15" x14ac:dyDescent="0.25">
      <c r="A281" s="1076">
        <v>3</v>
      </c>
      <c r="B281" s="1076">
        <v>14</v>
      </c>
      <c r="C281" s="1076">
        <v>15</v>
      </c>
      <c r="D281" s="1076">
        <v>3</v>
      </c>
      <c r="E281" s="1076" t="s">
        <v>660</v>
      </c>
      <c r="F281" s="1076">
        <v>-68.132999999999996</v>
      </c>
      <c r="G281" s="1076">
        <v>-42.591000000000001</v>
      </c>
      <c r="H281" s="1076">
        <v>-11.173999999999999</v>
      </c>
      <c r="I281" s="1076">
        <v>-0.191</v>
      </c>
      <c r="J281" s="1076">
        <v>1.9E-2</v>
      </c>
      <c r="K281" s="1076">
        <v>2.9000000000000001E-2</v>
      </c>
      <c r="L281" s="1076">
        <v>-11.772</v>
      </c>
      <c r="M281" s="1076">
        <v>-6.0000000000000001E-3</v>
      </c>
    </row>
    <row r="282" spans="1:13" ht="15" x14ac:dyDescent="0.25">
      <c r="A282" s="1076">
        <v>3</v>
      </c>
      <c r="B282" s="1076">
        <v>14</v>
      </c>
      <c r="C282" s="1076">
        <v>15</v>
      </c>
      <c r="D282" s="1076">
        <v>2</v>
      </c>
      <c r="E282" s="1076" t="s">
        <v>657</v>
      </c>
      <c r="F282" s="1076">
        <v>-40.579000000000001</v>
      </c>
      <c r="G282" s="1076">
        <v>-25.334</v>
      </c>
      <c r="H282" s="1076">
        <v>15.776999999999999</v>
      </c>
      <c r="I282" s="1076">
        <v>0.27</v>
      </c>
      <c r="J282" s="1076">
        <v>-1.7000000000000001E-2</v>
      </c>
      <c r="K282" s="1076">
        <v>-2.5999999999999999E-2</v>
      </c>
      <c r="L282" s="1076">
        <v>16.579999999999998</v>
      </c>
      <c r="M282" s="1076">
        <v>7.0000000000000001E-3</v>
      </c>
    </row>
    <row r="283" spans="1:13" ht="15" x14ac:dyDescent="0.25">
      <c r="A283" s="1076">
        <v>3</v>
      </c>
      <c r="B283" s="1076">
        <v>14</v>
      </c>
      <c r="C283" s="1076">
        <v>15</v>
      </c>
      <c r="D283" s="1076">
        <v>2</v>
      </c>
      <c r="E283" s="1076" t="s">
        <v>658</v>
      </c>
      <c r="F283" s="1076">
        <v>-38.152999999999999</v>
      </c>
      <c r="G283" s="1076">
        <v>-23.77</v>
      </c>
      <c r="H283" s="1076">
        <v>-15.234</v>
      </c>
      <c r="I283" s="1076">
        <v>-0.26</v>
      </c>
      <c r="J283" s="1076">
        <v>1.7000000000000001E-2</v>
      </c>
      <c r="K283" s="1076">
        <v>2.5000000000000001E-2</v>
      </c>
      <c r="L283" s="1076">
        <v>-16.015999999999998</v>
      </c>
      <c r="M283" s="1076">
        <v>-7.0000000000000001E-3</v>
      </c>
    </row>
    <row r="284" spans="1:13" ht="15" x14ac:dyDescent="0.25">
      <c r="A284" s="1076">
        <v>3</v>
      </c>
      <c r="B284" s="1076">
        <v>14</v>
      </c>
      <c r="C284" s="1076">
        <v>15</v>
      </c>
      <c r="D284" s="1076">
        <v>2</v>
      </c>
      <c r="E284" s="1076" t="s">
        <v>659</v>
      </c>
      <c r="F284" s="1076">
        <v>69.302000000000007</v>
      </c>
      <c r="G284" s="1076">
        <v>43.369</v>
      </c>
      <c r="H284" s="1076">
        <v>-9.6910000000000007</v>
      </c>
      <c r="I284" s="1076">
        <v>-0.16600000000000001</v>
      </c>
      <c r="J284" s="1076">
        <v>0.01</v>
      </c>
      <c r="K284" s="1076">
        <v>1.6E-2</v>
      </c>
      <c r="L284" s="1076">
        <v>-10.186</v>
      </c>
      <c r="M284" s="1076">
        <v>-5.0000000000000001E-3</v>
      </c>
    </row>
    <row r="285" spans="1:13" ht="15" x14ac:dyDescent="0.25">
      <c r="A285" s="1076">
        <v>3</v>
      </c>
      <c r="B285" s="1076">
        <v>14</v>
      </c>
      <c r="C285" s="1076">
        <v>15</v>
      </c>
      <c r="D285" s="1076">
        <v>2</v>
      </c>
      <c r="E285" s="1076" t="s">
        <v>660</v>
      </c>
      <c r="F285" s="1076">
        <v>-67.786000000000001</v>
      </c>
      <c r="G285" s="1076">
        <v>-42.390999999999998</v>
      </c>
      <c r="H285" s="1076">
        <v>-9.6910000000000007</v>
      </c>
      <c r="I285" s="1076">
        <v>-0.16600000000000001</v>
      </c>
      <c r="J285" s="1076">
        <v>0.01</v>
      </c>
      <c r="K285" s="1076">
        <v>1.6E-2</v>
      </c>
      <c r="L285" s="1076">
        <v>-10.186</v>
      </c>
      <c r="M285" s="1076">
        <v>-5.0000000000000001E-3</v>
      </c>
    </row>
    <row r="286" spans="1:13" ht="15" x14ac:dyDescent="0.25">
      <c r="A286" s="1076">
        <v>3</v>
      </c>
      <c r="B286" s="1076">
        <v>14</v>
      </c>
      <c r="C286" s="1076">
        <v>15</v>
      </c>
      <c r="D286" s="1076">
        <v>1</v>
      </c>
      <c r="E286" s="1076" t="s">
        <v>657</v>
      </c>
      <c r="F286" s="1076">
        <v>-59.398000000000003</v>
      </c>
      <c r="G286" s="1076">
        <v>-36.875999999999998</v>
      </c>
      <c r="H286" s="1076">
        <v>27.274999999999999</v>
      </c>
      <c r="I286" s="1076">
        <v>0.46600000000000003</v>
      </c>
      <c r="J286" s="1076">
        <v>-1.4999999999999999E-2</v>
      </c>
      <c r="K286" s="1076">
        <v>-2.3E-2</v>
      </c>
      <c r="L286" s="1076">
        <v>28.62</v>
      </c>
      <c r="M286" s="1076">
        <v>1.4999999999999999E-2</v>
      </c>
    </row>
    <row r="287" spans="1:13" ht="15" x14ac:dyDescent="0.25">
      <c r="A287" s="1076">
        <v>3</v>
      </c>
      <c r="B287" s="1076">
        <v>14</v>
      </c>
      <c r="C287" s="1076">
        <v>15</v>
      </c>
      <c r="D287" s="1076">
        <v>1</v>
      </c>
      <c r="E287" s="1076" t="s">
        <v>658</v>
      </c>
      <c r="F287" s="1076">
        <v>-45.286999999999999</v>
      </c>
      <c r="G287" s="1076">
        <v>-27.998000000000001</v>
      </c>
      <c r="H287" s="1076">
        <v>-27.061</v>
      </c>
      <c r="I287" s="1076">
        <v>-0.46200000000000002</v>
      </c>
      <c r="J287" s="1076">
        <v>1.6E-2</v>
      </c>
      <c r="K287" s="1076">
        <v>2.5000000000000001E-2</v>
      </c>
      <c r="L287" s="1076">
        <v>-28.423999999999999</v>
      </c>
      <c r="M287" s="1076">
        <v>-1.4999999999999999E-2</v>
      </c>
    </row>
    <row r="288" spans="1:13" ht="15" x14ac:dyDescent="0.25">
      <c r="A288" s="1076">
        <v>3</v>
      </c>
      <c r="B288" s="1076">
        <v>14</v>
      </c>
      <c r="C288" s="1076">
        <v>15</v>
      </c>
      <c r="D288" s="1076">
        <v>1</v>
      </c>
      <c r="E288" s="1076" t="s">
        <v>659</v>
      </c>
      <c r="F288" s="1076">
        <v>72.953999999999994</v>
      </c>
      <c r="G288" s="1076">
        <v>45.654000000000003</v>
      </c>
      <c r="H288" s="1076">
        <v>-16.98</v>
      </c>
      <c r="I288" s="1076">
        <v>-0.28999999999999998</v>
      </c>
      <c r="J288" s="1076">
        <v>0.01</v>
      </c>
      <c r="K288" s="1076">
        <v>1.4999999999999999E-2</v>
      </c>
      <c r="L288" s="1076">
        <v>-17.826000000000001</v>
      </c>
      <c r="M288" s="1076">
        <v>-8.9999999999999993E-3</v>
      </c>
    </row>
    <row r="289" spans="1:13" ht="15" x14ac:dyDescent="0.25">
      <c r="A289" s="1076">
        <v>3</v>
      </c>
      <c r="B289" s="1076">
        <v>14</v>
      </c>
      <c r="C289" s="1076">
        <v>15</v>
      </c>
      <c r="D289" s="1076">
        <v>1</v>
      </c>
      <c r="E289" s="1076" t="s">
        <v>660</v>
      </c>
      <c r="F289" s="1076">
        <v>-64.134</v>
      </c>
      <c r="G289" s="1076">
        <v>-40.106000000000002</v>
      </c>
      <c r="H289" s="1076">
        <v>-16.98</v>
      </c>
      <c r="I289" s="1076">
        <v>-0.28999999999999998</v>
      </c>
      <c r="J289" s="1076">
        <v>0.01</v>
      </c>
      <c r="K289" s="1076">
        <v>1.4999999999999999E-2</v>
      </c>
      <c r="L289" s="1076">
        <v>-17.826000000000001</v>
      </c>
      <c r="M289" s="1076">
        <v>-8.9999999999999993E-3</v>
      </c>
    </row>
    <row r="290" spans="1:13" ht="15" x14ac:dyDescent="0.25">
      <c r="A290" s="1076">
        <v>3</v>
      </c>
      <c r="B290" s="1076">
        <v>15</v>
      </c>
      <c r="C290" s="1076">
        <v>16</v>
      </c>
      <c r="D290" s="1076">
        <v>6</v>
      </c>
      <c r="E290" s="1076" t="s">
        <v>657</v>
      </c>
      <c r="F290" s="1076">
        <v>-59.253999999999998</v>
      </c>
      <c r="G290" s="1076">
        <v>-32.122</v>
      </c>
      <c r="H290" s="1076">
        <v>20.381</v>
      </c>
      <c r="I290" s="1076">
        <v>0.32200000000000001</v>
      </c>
      <c r="J290" s="1076">
        <v>-6.0999999999999999E-2</v>
      </c>
      <c r="K290" s="1076">
        <v>-9.2999999999999999E-2</v>
      </c>
      <c r="L290" s="1076">
        <v>19.968</v>
      </c>
      <c r="M290" s="1076">
        <v>2.5999999999999999E-2</v>
      </c>
    </row>
    <row r="291" spans="1:13" ht="15" x14ac:dyDescent="0.25">
      <c r="A291" s="1076">
        <v>3</v>
      </c>
      <c r="B291" s="1076">
        <v>15</v>
      </c>
      <c r="C291" s="1076">
        <v>16</v>
      </c>
      <c r="D291" s="1076">
        <v>6</v>
      </c>
      <c r="E291" s="1076" t="s">
        <v>658</v>
      </c>
      <c r="F291" s="1076">
        <v>-67.837000000000003</v>
      </c>
      <c r="G291" s="1076">
        <v>-29.277000000000001</v>
      </c>
      <c r="H291" s="1076">
        <v>-29.315000000000001</v>
      </c>
      <c r="I291" s="1076">
        <v>-0.46700000000000003</v>
      </c>
      <c r="J291" s="1076">
        <v>8.6999999999999994E-2</v>
      </c>
      <c r="K291" s="1076">
        <v>0.13300000000000001</v>
      </c>
      <c r="L291" s="1076">
        <v>-29.035</v>
      </c>
      <c r="M291" s="1076">
        <v>-3.6999999999999998E-2</v>
      </c>
    </row>
    <row r="292" spans="1:13" ht="15" x14ac:dyDescent="0.25">
      <c r="A292" s="1076">
        <v>3</v>
      </c>
      <c r="B292" s="1076">
        <v>15</v>
      </c>
      <c r="C292" s="1076">
        <v>16</v>
      </c>
      <c r="D292" s="1076">
        <v>6</v>
      </c>
      <c r="E292" s="1076" t="s">
        <v>659</v>
      </c>
      <c r="F292" s="1076">
        <v>106.648</v>
      </c>
      <c r="G292" s="1076">
        <v>51.936999999999998</v>
      </c>
      <c r="H292" s="1076">
        <v>-12.741</v>
      </c>
      <c r="I292" s="1076">
        <v>-0.20200000000000001</v>
      </c>
      <c r="J292" s="1076">
        <v>3.7999999999999999E-2</v>
      </c>
      <c r="K292" s="1076">
        <v>5.8000000000000003E-2</v>
      </c>
      <c r="L292" s="1076">
        <v>-12.565</v>
      </c>
      <c r="M292" s="1076">
        <v>-1.6E-2</v>
      </c>
    </row>
    <row r="293" spans="1:13" ht="15" x14ac:dyDescent="0.25">
      <c r="A293" s="1076">
        <v>3</v>
      </c>
      <c r="B293" s="1076">
        <v>15</v>
      </c>
      <c r="C293" s="1076">
        <v>16</v>
      </c>
      <c r="D293" s="1076">
        <v>6</v>
      </c>
      <c r="E293" s="1076" t="s">
        <v>660</v>
      </c>
      <c r="F293" s="1076">
        <v>-111.05</v>
      </c>
      <c r="G293" s="1076">
        <v>-50.476999999999997</v>
      </c>
      <c r="H293" s="1076">
        <v>-12.741</v>
      </c>
      <c r="I293" s="1076">
        <v>-0.20200000000000001</v>
      </c>
      <c r="J293" s="1076">
        <v>3.7999999999999999E-2</v>
      </c>
      <c r="K293" s="1076">
        <v>5.8000000000000003E-2</v>
      </c>
      <c r="L293" s="1076">
        <v>-12.565</v>
      </c>
      <c r="M293" s="1076">
        <v>-1.6E-2</v>
      </c>
    </row>
    <row r="294" spans="1:13" ht="15" x14ac:dyDescent="0.25">
      <c r="A294" s="1076">
        <v>3</v>
      </c>
      <c r="B294" s="1076">
        <v>15</v>
      </c>
      <c r="C294" s="1076">
        <v>16</v>
      </c>
      <c r="D294" s="1076">
        <v>5</v>
      </c>
      <c r="E294" s="1076" t="s">
        <v>657</v>
      </c>
      <c r="F294" s="1076">
        <v>-69.707999999999998</v>
      </c>
      <c r="G294" s="1076">
        <v>-40.840000000000003</v>
      </c>
      <c r="H294" s="1076">
        <v>50.658000000000001</v>
      </c>
      <c r="I294" s="1076">
        <v>0.82499999999999996</v>
      </c>
      <c r="J294" s="1076">
        <v>-0.114</v>
      </c>
      <c r="K294" s="1076">
        <v>-0.17499999999999999</v>
      </c>
      <c r="L294" s="1076">
        <v>52.115000000000002</v>
      </c>
      <c r="M294" s="1076">
        <v>5.3999999999999999E-2</v>
      </c>
    </row>
    <row r="295" spans="1:13" ht="15" x14ac:dyDescent="0.25">
      <c r="A295" s="1076">
        <v>3</v>
      </c>
      <c r="B295" s="1076">
        <v>15</v>
      </c>
      <c r="C295" s="1076">
        <v>16</v>
      </c>
      <c r="D295" s="1076">
        <v>5</v>
      </c>
      <c r="E295" s="1076" t="s">
        <v>658</v>
      </c>
      <c r="F295" s="1076">
        <v>-58.414000000000001</v>
      </c>
      <c r="G295" s="1076">
        <v>-38.106000000000002</v>
      </c>
      <c r="H295" s="1076">
        <v>-62.174999999999997</v>
      </c>
      <c r="I295" s="1076">
        <v>-1.012</v>
      </c>
      <c r="J295" s="1076">
        <v>0.13900000000000001</v>
      </c>
      <c r="K295" s="1076">
        <v>0.21299999999999999</v>
      </c>
      <c r="L295" s="1076">
        <v>-63.957999999999998</v>
      </c>
      <c r="M295" s="1076">
        <v>-6.7000000000000004E-2</v>
      </c>
    </row>
    <row r="296" spans="1:13" ht="15" x14ac:dyDescent="0.25">
      <c r="A296" s="1076">
        <v>3</v>
      </c>
      <c r="B296" s="1076">
        <v>15</v>
      </c>
      <c r="C296" s="1076">
        <v>16</v>
      </c>
      <c r="D296" s="1076">
        <v>5</v>
      </c>
      <c r="E296" s="1076" t="s">
        <v>659</v>
      </c>
      <c r="F296" s="1076">
        <v>108.664</v>
      </c>
      <c r="G296" s="1076">
        <v>65.849999999999994</v>
      </c>
      <c r="H296" s="1076">
        <v>-28.931999999999999</v>
      </c>
      <c r="I296" s="1076">
        <v>-0.47099999999999997</v>
      </c>
      <c r="J296" s="1076">
        <v>6.5000000000000002E-2</v>
      </c>
      <c r="K296" s="1076">
        <v>0.1</v>
      </c>
      <c r="L296" s="1076">
        <v>-29.762</v>
      </c>
      <c r="M296" s="1076">
        <v>-3.1E-2</v>
      </c>
    </row>
    <row r="297" spans="1:13" ht="15" x14ac:dyDescent="0.25">
      <c r="A297" s="1076">
        <v>3</v>
      </c>
      <c r="B297" s="1076">
        <v>15</v>
      </c>
      <c r="C297" s="1076">
        <v>16</v>
      </c>
      <c r="D297" s="1076">
        <v>5</v>
      </c>
      <c r="E297" s="1076" t="s">
        <v>660</v>
      </c>
      <c r="F297" s="1076">
        <v>-102.872</v>
      </c>
      <c r="G297" s="1076">
        <v>-64.448999999999998</v>
      </c>
      <c r="H297" s="1076">
        <v>-28.931999999999999</v>
      </c>
      <c r="I297" s="1076">
        <v>-0.47099999999999997</v>
      </c>
      <c r="J297" s="1076">
        <v>6.5000000000000002E-2</v>
      </c>
      <c r="K297" s="1076">
        <v>0.1</v>
      </c>
      <c r="L297" s="1076">
        <v>-29.762</v>
      </c>
      <c r="M297" s="1076">
        <v>-3.1E-2</v>
      </c>
    </row>
    <row r="298" spans="1:13" ht="15" x14ac:dyDescent="0.25">
      <c r="A298" s="1076">
        <v>3</v>
      </c>
      <c r="B298" s="1076">
        <v>15</v>
      </c>
      <c r="C298" s="1076">
        <v>16</v>
      </c>
      <c r="D298" s="1076">
        <v>4</v>
      </c>
      <c r="E298" s="1076" t="s">
        <v>657</v>
      </c>
      <c r="F298" s="1076">
        <v>-68.843000000000004</v>
      </c>
      <c r="G298" s="1076">
        <v>-41.469000000000001</v>
      </c>
      <c r="H298" s="1076">
        <v>83.385999999999996</v>
      </c>
      <c r="I298" s="1076">
        <v>1.405</v>
      </c>
      <c r="J298" s="1076">
        <v>-0.16700000000000001</v>
      </c>
      <c r="K298" s="1076">
        <v>-0.25700000000000001</v>
      </c>
      <c r="L298" s="1076">
        <v>87.373999999999995</v>
      </c>
      <c r="M298" s="1076">
        <v>6.4000000000000001E-2</v>
      </c>
    </row>
    <row r="299" spans="1:13" ht="15" x14ac:dyDescent="0.25">
      <c r="A299" s="1076">
        <v>3</v>
      </c>
      <c r="B299" s="1076">
        <v>15</v>
      </c>
      <c r="C299" s="1076">
        <v>16</v>
      </c>
      <c r="D299" s="1076">
        <v>4</v>
      </c>
      <c r="E299" s="1076" t="s">
        <v>658</v>
      </c>
      <c r="F299" s="1076">
        <v>-54.792999999999999</v>
      </c>
      <c r="G299" s="1076">
        <v>-35.747999999999998</v>
      </c>
      <c r="H299" s="1076">
        <v>-111.375</v>
      </c>
      <c r="I299" s="1076">
        <v>-1.877</v>
      </c>
      <c r="J299" s="1076">
        <v>0.224</v>
      </c>
      <c r="K299" s="1076">
        <v>0.34399999999999997</v>
      </c>
      <c r="L299" s="1076">
        <v>-116.661</v>
      </c>
      <c r="M299" s="1076">
        <v>-8.5999999999999993E-2</v>
      </c>
    </row>
    <row r="300" spans="1:13" ht="15" x14ac:dyDescent="0.25">
      <c r="A300" s="1076">
        <v>3</v>
      </c>
      <c r="B300" s="1076">
        <v>15</v>
      </c>
      <c r="C300" s="1076">
        <v>16</v>
      </c>
      <c r="D300" s="1076">
        <v>4</v>
      </c>
      <c r="E300" s="1076" t="s">
        <v>659</v>
      </c>
      <c r="F300" s="1076">
        <v>111.282</v>
      </c>
      <c r="G300" s="1076">
        <v>68.078999999999994</v>
      </c>
      <c r="H300" s="1076">
        <v>-49.938000000000002</v>
      </c>
      <c r="I300" s="1076">
        <v>-0.84099999999999997</v>
      </c>
      <c r="J300" s="1076">
        <v>0.1</v>
      </c>
      <c r="K300" s="1076">
        <v>0.154</v>
      </c>
      <c r="L300" s="1076">
        <v>-52.317</v>
      </c>
      <c r="M300" s="1076">
        <v>-3.7999999999999999E-2</v>
      </c>
    </row>
    <row r="301" spans="1:13" ht="15" x14ac:dyDescent="0.25">
      <c r="A301" s="1076">
        <v>3</v>
      </c>
      <c r="B301" s="1076">
        <v>15</v>
      </c>
      <c r="C301" s="1076">
        <v>16</v>
      </c>
      <c r="D301" s="1076">
        <v>4</v>
      </c>
      <c r="E301" s="1076" t="s">
        <v>660</v>
      </c>
      <c r="F301" s="1076">
        <v>-104.07599999999999</v>
      </c>
      <c r="G301" s="1076">
        <v>-65.144999999999996</v>
      </c>
      <c r="H301" s="1076">
        <v>-49.938000000000002</v>
      </c>
      <c r="I301" s="1076">
        <v>-0.84099999999999997</v>
      </c>
      <c r="J301" s="1076">
        <v>0.1</v>
      </c>
      <c r="K301" s="1076">
        <v>0.154</v>
      </c>
      <c r="L301" s="1076">
        <v>-52.317</v>
      </c>
      <c r="M301" s="1076">
        <v>-3.7999999999999999E-2</v>
      </c>
    </row>
    <row r="302" spans="1:13" ht="15" x14ac:dyDescent="0.25">
      <c r="A302" s="1076">
        <v>3</v>
      </c>
      <c r="B302" s="1076">
        <v>15</v>
      </c>
      <c r="C302" s="1076">
        <v>16</v>
      </c>
      <c r="D302" s="1076">
        <v>3</v>
      </c>
      <c r="E302" s="1076" t="s">
        <v>657</v>
      </c>
      <c r="F302" s="1076">
        <v>-67.637</v>
      </c>
      <c r="G302" s="1076">
        <v>-40.841999999999999</v>
      </c>
      <c r="H302" s="1076">
        <v>101.026</v>
      </c>
      <c r="I302" s="1076">
        <v>1.7230000000000001</v>
      </c>
      <c r="J302" s="1076">
        <v>-0.17599999999999999</v>
      </c>
      <c r="K302" s="1076">
        <v>-0.27</v>
      </c>
      <c r="L302" s="1076">
        <v>105.925</v>
      </c>
      <c r="M302" s="1076">
        <v>4.4999999999999998E-2</v>
      </c>
    </row>
    <row r="303" spans="1:13" ht="15" x14ac:dyDescent="0.25">
      <c r="A303" s="1076">
        <v>3</v>
      </c>
      <c r="B303" s="1076">
        <v>15</v>
      </c>
      <c r="C303" s="1076">
        <v>16</v>
      </c>
      <c r="D303" s="1076">
        <v>3</v>
      </c>
      <c r="E303" s="1076" t="s">
        <v>658</v>
      </c>
      <c r="F303" s="1076">
        <v>-58.003999999999998</v>
      </c>
      <c r="G303" s="1076">
        <v>-37.39</v>
      </c>
      <c r="H303" s="1076">
        <v>-135.79400000000001</v>
      </c>
      <c r="I303" s="1076">
        <v>-2.3149999999999999</v>
      </c>
      <c r="J303" s="1076">
        <v>0.24099999999999999</v>
      </c>
      <c r="K303" s="1076">
        <v>0.37</v>
      </c>
      <c r="L303" s="1076">
        <v>-142.35</v>
      </c>
      <c r="M303" s="1076">
        <v>-5.8999999999999997E-2</v>
      </c>
    </row>
    <row r="304" spans="1:13" ht="15" x14ac:dyDescent="0.25">
      <c r="A304" s="1076">
        <v>3</v>
      </c>
      <c r="B304" s="1076">
        <v>15</v>
      </c>
      <c r="C304" s="1076">
        <v>16</v>
      </c>
      <c r="D304" s="1076">
        <v>3</v>
      </c>
      <c r="E304" s="1076" t="s">
        <v>659</v>
      </c>
      <c r="F304" s="1076">
        <v>110.149</v>
      </c>
      <c r="G304" s="1076">
        <v>67.497</v>
      </c>
      <c r="H304" s="1076">
        <v>-60.722999999999999</v>
      </c>
      <c r="I304" s="1076">
        <v>-1.0349999999999999</v>
      </c>
      <c r="J304" s="1076">
        <v>0.107</v>
      </c>
      <c r="K304" s="1076">
        <v>0.16400000000000001</v>
      </c>
      <c r="L304" s="1076">
        <v>-63.66</v>
      </c>
      <c r="M304" s="1076">
        <v>-2.7E-2</v>
      </c>
    </row>
    <row r="305" spans="1:13" ht="15" x14ac:dyDescent="0.25">
      <c r="A305" s="1076">
        <v>3</v>
      </c>
      <c r="B305" s="1076">
        <v>15</v>
      </c>
      <c r="C305" s="1076">
        <v>16</v>
      </c>
      <c r="D305" s="1076">
        <v>3</v>
      </c>
      <c r="E305" s="1076" t="s">
        <v>660</v>
      </c>
      <c r="F305" s="1076">
        <v>-105.209</v>
      </c>
      <c r="G305" s="1076">
        <v>-65.727000000000004</v>
      </c>
      <c r="H305" s="1076">
        <v>-60.722999999999999</v>
      </c>
      <c r="I305" s="1076">
        <v>-1.0349999999999999</v>
      </c>
      <c r="J305" s="1076">
        <v>0.107</v>
      </c>
      <c r="K305" s="1076">
        <v>0.16400000000000001</v>
      </c>
      <c r="L305" s="1076">
        <v>-63.66</v>
      </c>
      <c r="M305" s="1076">
        <v>-2.7E-2</v>
      </c>
    </row>
    <row r="306" spans="1:13" ht="15" x14ac:dyDescent="0.25">
      <c r="A306" s="1076">
        <v>3</v>
      </c>
      <c r="B306" s="1076">
        <v>15</v>
      </c>
      <c r="C306" s="1076">
        <v>16</v>
      </c>
      <c r="D306" s="1076">
        <v>2</v>
      </c>
      <c r="E306" s="1076" t="s">
        <v>657</v>
      </c>
      <c r="F306" s="1076">
        <v>-63.26</v>
      </c>
      <c r="G306" s="1076">
        <v>-38.531999999999996</v>
      </c>
      <c r="H306" s="1076">
        <v>95.039000000000001</v>
      </c>
      <c r="I306" s="1076">
        <v>1.621</v>
      </c>
      <c r="J306" s="1076">
        <v>-7.4999999999999997E-2</v>
      </c>
      <c r="K306" s="1076">
        <v>-0.11600000000000001</v>
      </c>
      <c r="L306" s="1076">
        <v>99.126000000000005</v>
      </c>
      <c r="M306" s="1076">
        <v>3.7999999999999999E-2</v>
      </c>
    </row>
    <row r="307" spans="1:13" ht="15" x14ac:dyDescent="0.25">
      <c r="A307" s="1076">
        <v>3</v>
      </c>
      <c r="B307" s="1076">
        <v>15</v>
      </c>
      <c r="C307" s="1076">
        <v>16</v>
      </c>
      <c r="D307" s="1076">
        <v>2</v>
      </c>
      <c r="E307" s="1076" t="s">
        <v>658</v>
      </c>
      <c r="F307" s="1076">
        <v>-64.424999999999997</v>
      </c>
      <c r="G307" s="1076">
        <v>-40.831000000000003</v>
      </c>
      <c r="H307" s="1076">
        <v>-127.873</v>
      </c>
      <c r="I307" s="1076">
        <v>-2.181</v>
      </c>
      <c r="J307" s="1076">
        <v>9.9000000000000005E-2</v>
      </c>
      <c r="K307" s="1076">
        <v>0.152</v>
      </c>
      <c r="L307" s="1076">
        <v>-133.34700000000001</v>
      </c>
      <c r="M307" s="1076">
        <v>-5.0999999999999997E-2</v>
      </c>
    </row>
    <row r="308" spans="1:13" ht="15" x14ac:dyDescent="0.25">
      <c r="A308" s="1076">
        <v>3</v>
      </c>
      <c r="B308" s="1076">
        <v>15</v>
      </c>
      <c r="C308" s="1076">
        <v>16</v>
      </c>
      <c r="D308" s="1076">
        <v>2</v>
      </c>
      <c r="E308" s="1076" t="s">
        <v>659</v>
      </c>
      <c r="F308" s="1076">
        <v>107.38</v>
      </c>
      <c r="G308" s="1076">
        <v>66.022000000000006</v>
      </c>
      <c r="H308" s="1076">
        <v>-57.156999999999996</v>
      </c>
      <c r="I308" s="1076">
        <v>-0.97499999999999998</v>
      </c>
      <c r="J308" s="1076">
        <v>4.4999999999999998E-2</v>
      </c>
      <c r="K308" s="1076">
        <v>6.9000000000000006E-2</v>
      </c>
      <c r="L308" s="1076">
        <v>-59.609000000000002</v>
      </c>
      <c r="M308" s="1076">
        <v>-2.3E-2</v>
      </c>
    </row>
    <row r="309" spans="1:13" ht="15" x14ac:dyDescent="0.25">
      <c r="A309" s="1076">
        <v>3</v>
      </c>
      <c r="B309" s="1076">
        <v>15</v>
      </c>
      <c r="C309" s="1076">
        <v>16</v>
      </c>
      <c r="D309" s="1076">
        <v>2</v>
      </c>
      <c r="E309" s="1076" t="s">
        <v>660</v>
      </c>
      <c r="F309" s="1076">
        <v>-107.97799999999999</v>
      </c>
      <c r="G309" s="1076">
        <v>-67.201999999999998</v>
      </c>
      <c r="H309" s="1076">
        <v>-57.156999999999996</v>
      </c>
      <c r="I309" s="1076">
        <v>-0.97499999999999998</v>
      </c>
      <c r="J309" s="1076">
        <v>4.4999999999999998E-2</v>
      </c>
      <c r="K309" s="1076">
        <v>6.9000000000000006E-2</v>
      </c>
      <c r="L309" s="1076">
        <v>-59.609000000000002</v>
      </c>
      <c r="M309" s="1076">
        <v>-2.3E-2</v>
      </c>
    </row>
    <row r="310" spans="1:13" ht="15" x14ac:dyDescent="0.25">
      <c r="A310" s="1076">
        <v>3</v>
      </c>
      <c r="B310" s="1076">
        <v>15</v>
      </c>
      <c r="C310" s="1076">
        <v>16</v>
      </c>
      <c r="D310" s="1076">
        <v>1</v>
      </c>
      <c r="E310" s="1076" t="s">
        <v>657</v>
      </c>
      <c r="F310" s="1076">
        <v>-62.198</v>
      </c>
      <c r="G310" s="1076">
        <v>-38.113</v>
      </c>
      <c r="H310" s="1076">
        <v>23.933</v>
      </c>
      <c r="I310" s="1076">
        <v>0.40600000000000003</v>
      </c>
      <c r="J310" s="1076">
        <v>1.0999999999999999E-2</v>
      </c>
      <c r="K310" s="1076">
        <v>1.6E-2</v>
      </c>
      <c r="L310" s="1076">
        <v>24.518000000000001</v>
      </c>
      <c r="M310" s="1076">
        <v>1.2E-2</v>
      </c>
    </row>
    <row r="311" spans="1:13" ht="15" x14ac:dyDescent="0.25">
      <c r="A311" s="1076">
        <v>3</v>
      </c>
      <c r="B311" s="1076">
        <v>15</v>
      </c>
      <c r="C311" s="1076">
        <v>16</v>
      </c>
      <c r="D311" s="1076">
        <v>1</v>
      </c>
      <c r="E311" s="1076" t="s">
        <v>658</v>
      </c>
      <c r="F311" s="1076">
        <v>-67.47</v>
      </c>
      <c r="G311" s="1076">
        <v>-42.280999999999999</v>
      </c>
      <c r="H311" s="1076">
        <v>-41.222999999999999</v>
      </c>
      <c r="I311" s="1076">
        <v>-0.70199999999999996</v>
      </c>
      <c r="J311" s="1076">
        <v>-1.0999999999999999E-2</v>
      </c>
      <c r="K311" s="1076">
        <v>-1.7000000000000001E-2</v>
      </c>
      <c r="L311" s="1076">
        <v>-42.555999999999997</v>
      </c>
      <c r="M311" s="1076">
        <v>-2.3E-2</v>
      </c>
    </row>
    <row r="312" spans="1:13" ht="15" x14ac:dyDescent="0.25">
      <c r="A312" s="1076">
        <v>3</v>
      </c>
      <c r="B312" s="1076">
        <v>15</v>
      </c>
      <c r="C312" s="1076">
        <v>16</v>
      </c>
      <c r="D312" s="1076">
        <v>1</v>
      </c>
      <c r="E312" s="1076" t="s">
        <v>659</v>
      </c>
      <c r="F312" s="1076">
        <v>106.327</v>
      </c>
      <c r="G312" s="1076">
        <v>65.543000000000006</v>
      </c>
      <c r="H312" s="1076">
        <v>-16.704999999999998</v>
      </c>
      <c r="I312" s="1076">
        <v>-0.28399999999999997</v>
      </c>
      <c r="J312" s="1076">
        <v>-5.0000000000000001E-3</v>
      </c>
      <c r="K312" s="1076">
        <v>-8.0000000000000002E-3</v>
      </c>
      <c r="L312" s="1076">
        <v>-17.198</v>
      </c>
      <c r="M312" s="1076">
        <v>-8.9999999999999993E-3</v>
      </c>
    </row>
    <row r="313" spans="1:13" ht="15" x14ac:dyDescent="0.25">
      <c r="A313" s="1076">
        <v>3</v>
      </c>
      <c r="B313" s="1076">
        <v>15</v>
      </c>
      <c r="C313" s="1076">
        <v>16</v>
      </c>
      <c r="D313" s="1076">
        <v>1</v>
      </c>
      <c r="E313" s="1076" t="s">
        <v>660</v>
      </c>
      <c r="F313" s="1076">
        <v>-109.03100000000001</v>
      </c>
      <c r="G313" s="1076">
        <v>-67.680999999999997</v>
      </c>
      <c r="H313" s="1076">
        <v>-16.704999999999998</v>
      </c>
      <c r="I313" s="1076">
        <v>-0.28399999999999997</v>
      </c>
      <c r="J313" s="1076">
        <v>-5.0000000000000001E-3</v>
      </c>
      <c r="K313" s="1076">
        <v>-8.0000000000000002E-3</v>
      </c>
      <c r="L313" s="1076">
        <v>-17.198</v>
      </c>
      <c r="M313" s="1076">
        <v>-8.9999999999999993E-3</v>
      </c>
    </row>
    <row r="314" spans="1:13" ht="15" x14ac:dyDescent="0.25">
      <c r="A314" s="1076">
        <v>3</v>
      </c>
      <c r="B314" s="1076">
        <v>16</v>
      </c>
      <c r="C314" s="1076">
        <v>17</v>
      </c>
      <c r="D314" s="1076">
        <v>6</v>
      </c>
      <c r="E314" s="1076" t="s">
        <v>657</v>
      </c>
      <c r="F314" s="1076">
        <v>-69.691000000000003</v>
      </c>
      <c r="G314" s="1076">
        <v>-29.126000000000001</v>
      </c>
      <c r="H314" s="1076">
        <v>30.72</v>
      </c>
      <c r="I314" s="1076">
        <v>0.49199999999999999</v>
      </c>
      <c r="J314" s="1076">
        <v>-8.8999999999999996E-2</v>
      </c>
      <c r="K314" s="1076">
        <v>-0.13700000000000001</v>
      </c>
      <c r="L314" s="1076">
        <v>30.692</v>
      </c>
      <c r="M314" s="1076">
        <v>3.7999999999999999E-2</v>
      </c>
    </row>
    <row r="315" spans="1:13" ht="15" x14ac:dyDescent="0.25">
      <c r="A315" s="1076">
        <v>3</v>
      </c>
      <c r="B315" s="1076">
        <v>16</v>
      </c>
      <c r="C315" s="1076">
        <v>17</v>
      </c>
      <c r="D315" s="1076">
        <v>6</v>
      </c>
      <c r="E315" s="1076" t="s">
        <v>658</v>
      </c>
      <c r="F315" s="1076">
        <v>-53.329000000000001</v>
      </c>
      <c r="G315" s="1076">
        <v>-27.943999999999999</v>
      </c>
      <c r="H315" s="1076">
        <v>-24.954999999999998</v>
      </c>
      <c r="I315" s="1076">
        <v>-0.39900000000000002</v>
      </c>
      <c r="J315" s="1076">
        <v>7.0999999999999994E-2</v>
      </c>
      <c r="K315" s="1076">
        <v>0.109</v>
      </c>
      <c r="L315" s="1076">
        <v>-24.960999999999999</v>
      </c>
      <c r="M315" s="1076">
        <v>-3.1E-2</v>
      </c>
    </row>
    <row r="316" spans="1:13" ht="15" x14ac:dyDescent="0.25">
      <c r="A316" s="1076">
        <v>3</v>
      </c>
      <c r="B316" s="1076">
        <v>16</v>
      </c>
      <c r="C316" s="1076">
        <v>17</v>
      </c>
      <c r="D316" s="1076">
        <v>6</v>
      </c>
      <c r="E316" s="1076" t="s">
        <v>659</v>
      </c>
      <c r="F316" s="1076">
        <v>122.706</v>
      </c>
      <c r="G316" s="1076">
        <v>56.048000000000002</v>
      </c>
      <c r="H316" s="1076">
        <v>-13.579000000000001</v>
      </c>
      <c r="I316" s="1076">
        <v>-0.217</v>
      </c>
      <c r="J316" s="1076">
        <v>3.9E-2</v>
      </c>
      <c r="K316" s="1076">
        <v>0.06</v>
      </c>
      <c r="L316" s="1076">
        <v>-13.574</v>
      </c>
      <c r="M316" s="1076">
        <v>-1.7000000000000001E-2</v>
      </c>
    </row>
    <row r="317" spans="1:13" ht="15" x14ac:dyDescent="0.25">
      <c r="A317" s="1076">
        <v>3</v>
      </c>
      <c r="B317" s="1076">
        <v>16</v>
      </c>
      <c r="C317" s="1076">
        <v>17</v>
      </c>
      <c r="D317" s="1076">
        <v>6</v>
      </c>
      <c r="E317" s="1076" t="s">
        <v>660</v>
      </c>
      <c r="F317" s="1076">
        <v>-114.72499999999999</v>
      </c>
      <c r="G317" s="1076">
        <v>-55.472000000000001</v>
      </c>
      <c r="H317" s="1076">
        <v>-13.579000000000001</v>
      </c>
      <c r="I317" s="1076">
        <v>-0.217</v>
      </c>
      <c r="J317" s="1076">
        <v>3.9E-2</v>
      </c>
      <c r="K317" s="1076">
        <v>0.06</v>
      </c>
      <c r="L317" s="1076">
        <v>-13.574</v>
      </c>
      <c r="M317" s="1076">
        <v>-1.7000000000000001E-2</v>
      </c>
    </row>
    <row r="318" spans="1:13" ht="15" x14ac:dyDescent="0.25">
      <c r="A318" s="1076">
        <v>3</v>
      </c>
      <c r="B318" s="1076">
        <v>16</v>
      </c>
      <c r="C318" s="1076">
        <v>17</v>
      </c>
      <c r="D318" s="1076">
        <v>5</v>
      </c>
      <c r="E318" s="1076" t="s">
        <v>657</v>
      </c>
      <c r="F318" s="1076">
        <v>-55.933999999999997</v>
      </c>
      <c r="G318" s="1076">
        <v>-36.21</v>
      </c>
      <c r="H318" s="1076">
        <v>63.308</v>
      </c>
      <c r="I318" s="1076">
        <v>1.0329999999999999</v>
      </c>
      <c r="J318" s="1076">
        <v>-0.14000000000000001</v>
      </c>
      <c r="K318" s="1076">
        <v>-0.216</v>
      </c>
      <c r="L318" s="1076">
        <v>65.242999999999995</v>
      </c>
      <c r="M318" s="1076">
        <v>6.7000000000000004E-2</v>
      </c>
    </row>
    <row r="319" spans="1:13" ht="15" x14ac:dyDescent="0.25">
      <c r="A319" s="1076">
        <v>3</v>
      </c>
      <c r="B319" s="1076">
        <v>16</v>
      </c>
      <c r="C319" s="1076">
        <v>17</v>
      </c>
      <c r="D319" s="1076">
        <v>5</v>
      </c>
      <c r="E319" s="1076" t="s">
        <v>658</v>
      </c>
      <c r="F319" s="1076">
        <v>-79.912000000000006</v>
      </c>
      <c r="G319" s="1076">
        <v>-47.088000000000001</v>
      </c>
      <c r="H319" s="1076">
        <v>-56.228000000000002</v>
      </c>
      <c r="I319" s="1076">
        <v>-0.91800000000000004</v>
      </c>
      <c r="J319" s="1076">
        <v>0.125</v>
      </c>
      <c r="K319" s="1076">
        <v>0.193</v>
      </c>
      <c r="L319" s="1076">
        <v>-58.015999999999998</v>
      </c>
      <c r="M319" s="1076">
        <v>-5.8999999999999997E-2</v>
      </c>
    </row>
    <row r="320" spans="1:13" ht="15" x14ac:dyDescent="0.25">
      <c r="A320" s="1076">
        <v>3</v>
      </c>
      <c r="B320" s="1076">
        <v>16</v>
      </c>
      <c r="C320" s="1076">
        <v>17</v>
      </c>
      <c r="D320" s="1076">
        <v>5</v>
      </c>
      <c r="E320" s="1076" t="s">
        <v>659</v>
      </c>
      <c r="F320" s="1076">
        <v>109.485</v>
      </c>
      <c r="G320" s="1076">
        <v>68.337999999999994</v>
      </c>
      <c r="H320" s="1076">
        <v>-29.155000000000001</v>
      </c>
      <c r="I320" s="1076">
        <v>-0.47599999999999998</v>
      </c>
      <c r="J320" s="1076">
        <v>6.5000000000000002E-2</v>
      </c>
      <c r="K320" s="1076">
        <v>0.1</v>
      </c>
      <c r="L320" s="1076">
        <v>-30.062999999999999</v>
      </c>
      <c r="M320" s="1076">
        <v>-3.1E-2</v>
      </c>
    </row>
    <row r="321" spans="1:13" ht="15" x14ac:dyDescent="0.25">
      <c r="A321" s="1076">
        <v>3</v>
      </c>
      <c r="B321" s="1076">
        <v>16</v>
      </c>
      <c r="C321" s="1076">
        <v>17</v>
      </c>
      <c r="D321" s="1076">
        <v>5</v>
      </c>
      <c r="E321" s="1076" t="s">
        <v>660</v>
      </c>
      <c r="F321" s="1076">
        <v>-121.181</v>
      </c>
      <c r="G321" s="1076">
        <v>-73.644999999999996</v>
      </c>
      <c r="H321" s="1076">
        <v>-29.155000000000001</v>
      </c>
      <c r="I321" s="1076">
        <v>-0.47599999999999998</v>
      </c>
      <c r="J321" s="1076">
        <v>6.5000000000000002E-2</v>
      </c>
      <c r="K321" s="1076">
        <v>0.1</v>
      </c>
      <c r="L321" s="1076">
        <v>-30.062999999999999</v>
      </c>
      <c r="M321" s="1076">
        <v>-3.1E-2</v>
      </c>
    </row>
    <row r="322" spans="1:13" ht="15" x14ac:dyDescent="0.25">
      <c r="A322" s="1076">
        <v>3</v>
      </c>
      <c r="B322" s="1076">
        <v>16</v>
      </c>
      <c r="C322" s="1076">
        <v>17</v>
      </c>
      <c r="D322" s="1076">
        <v>4</v>
      </c>
      <c r="E322" s="1076" t="s">
        <v>657</v>
      </c>
      <c r="F322" s="1076">
        <v>-48.634</v>
      </c>
      <c r="G322" s="1076">
        <v>-31.7</v>
      </c>
      <c r="H322" s="1076">
        <v>111.88200000000001</v>
      </c>
      <c r="I322" s="1076">
        <v>1.8859999999999999</v>
      </c>
      <c r="J322" s="1076">
        <v>-0.224</v>
      </c>
      <c r="K322" s="1076">
        <v>-0.34300000000000003</v>
      </c>
      <c r="L322" s="1076">
        <v>117.238</v>
      </c>
      <c r="M322" s="1076">
        <v>8.5999999999999993E-2</v>
      </c>
    </row>
    <row r="323" spans="1:13" ht="15" x14ac:dyDescent="0.25">
      <c r="A323" s="1076">
        <v>3</v>
      </c>
      <c r="B323" s="1076">
        <v>16</v>
      </c>
      <c r="C323" s="1076">
        <v>17</v>
      </c>
      <c r="D323" s="1076">
        <v>4</v>
      </c>
      <c r="E323" s="1076" t="s">
        <v>658</v>
      </c>
      <c r="F323" s="1076">
        <v>-74.739999999999995</v>
      </c>
      <c r="G323" s="1076">
        <v>-45.276000000000003</v>
      </c>
      <c r="H323" s="1076">
        <v>-89.944999999999993</v>
      </c>
      <c r="I323" s="1076">
        <v>-1.516</v>
      </c>
      <c r="J323" s="1076">
        <v>0.17899999999999999</v>
      </c>
      <c r="K323" s="1076">
        <v>0.27500000000000002</v>
      </c>
      <c r="L323" s="1076">
        <v>-94.299000000000007</v>
      </c>
      <c r="M323" s="1076">
        <v>-6.9000000000000006E-2</v>
      </c>
    </row>
    <row r="324" spans="1:13" ht="15" x14ac:dyDescent="0.25">
      <c r="A324" s="1076">
        <v>3</v>
      </c>
      <c r="B324" s="1076">
        <v>16</v>
      </c>
      <c r="C324" s="1076">
        <v>17</v>
      </c>
      <c r="D324" s="1076">
        <v>4</v>
      </c>
      <c r="E324" s="1076" t="s">
        <v>659</v>
      </c>
      <c r="F324" s="1076">
        <v>110.97499999999999</v>
      </c>
      <c r="G324" s="1076">
        <v>69.218000000000004</v>
      </c>
      <c r="H324" s="1076">
        <v>-49.225999999999999</v>
      </c>
      <c r="I324" s="1076">
        <v>-0.83</v>
      </c>
      <c r="J324" s="1076">
        <v>9.8000000000000004E-2</v>
      </c>
      <c r="K324" s="1076">
        <v>0.151</v>
      </c>
      <c r="L324" s="1076">
        <v>-51.594000000000001</v>
      </c>
      <c r="M324" s="1076">
        <v>-3.7999999999999999E-2</v>
      </c>
    </row>
    <row r="325" spans="1:13" ht="15" x14ac:dyDescent="0.25">
      <c r="A325" s="1076">
        <v>3</v>
      </c>
      <c r="B325" s="1076">
        <v>16</v>
      </c>
      <c r="C325" s="1076">
        <v>17</v>
      </c>
      <c r="D325" s="1076">
        <v>4</v>
      </c>
      <c r="E325" s="1076" t="s">
        <v>660</v>
      </c>
      <c r="F325" s="1076">
        <v>-123.709</v>
      </c>
      <c r="G325" s="1076">
        <v>-75.84</v>
      </c>
      <c r="H325" s="1076">
        <v>-49.225999999999999</v>
      </c>
      <c r="I325" s="1076">
        <v>-0.83</v>
      </c>
      <c r="J325" s="1076">
        <v>9.8000000000000004E-2</v>
      </c>
      <c r="K325" s="1076">
        <v>0.151</v>
      </c>
      <c r="L325" s="1076">
        <v>-51.594000000000001</v>
      </c>
      <c r="M325" s="1076">
        <v>-3.7999999999999999E-2</v>
      </c>
    </row>
    <row r="326" spans="1:13" ht="15" x14ac:dyDescent="0.25">
      <c r="A326" s="1076">
        <v>3</v>
      </c>
      <c r="B326" s="1076">
        <v>16</v>
      </c>
      <c r="C326" s="1076">
        <v>17</v>
      </c>
      <c r="D326" s="1076">
        <v>3</v>
      </c>
      <c r="E326" s="1076" t="s">
        <v>657</v>
      </c>
      <c r="F326" s="1076">
        <v>-53.075000000000003</v>
      </c>
      <c r="G326" s="1076">
        <v>-34.112000000000002</v>
      </c>
      <c r="H326" s="1076">
        <v>136.23699999999999</v>
      </c>
      <c r="I326" s="1076">
        <v>2.323</v>
      </c>
      <c r="J326" s="1076">
        <v>-0.24099999999999999</v>
      </c>
      <c r="K326" s="1076">
        <v>-0.37</v>
      </c>
      <c r="L326" s="1076">
        <v>142.84200000000001</v>
      </c>
      <c r="M326" s="1076">
        <v>0.06</v>
      </c>
    </row>
    <row r="327" spans="1:13" ht="15" x14ac:dyDescent="0.25">
      <c r="A327" s="1076">
        <v>3</v>
      </c>
      <c r="B327" s="1076">
        <v>16</v>
      </c>
      <c r="C327" s="1076">
        <v>17</v>
      </c>
      <c r="D327" s="1076">
        <v>3</v>
      </c>
      <c r="E327" s="1076" t="s">
        <v>658</v>
      </c>
      <c r="F327" s="1076">
        <v>-74.231999999999999</v>
      </c>
      <c r="G327" s="1076">
        <v>-44.973999999999997</v>
      </c>
      <c r="H327" s="1076">
        <v>-108.17400000000001</v>
      </c>
      <c r="I327" s="1076">
        <v>-1.845</v>
      </c>
      <c r="J327" s="1076">
        <v>0.188</v>
      </c>
      <c r="K327" s="1076">
        <v>0.28899999999999998</v>
      </c>
      <c r="L327" s="1076">
        <v>-113.464</v>
      </c>
      <c r="M327" s="1076">
        <v>-4.8000000000000001E-2</v>
      </c>
    </row>
    <row r="328" spans="1:13" ht="15" x14ac:dyDescent="0.25">
      <c r="A328" s="1076">
        <v>3</v>
      </c>
      <c r="B328" s="1076">
        <v>16</v>
      </c>
      <c r="C328" s="1076">
        <v>17</v>
      </c>
      <c r="D328" s="1076">
        <v>3</v>
      </c>
      <c r="E328" s="1076" t="s">
        <v>659</v>
      </c>
      <c r="F328" s="1076">
        <v>112.182</v>
      </c>
      <c r="G328" s="1076">
        <v>69.88</v>
      </c>
      <c r="H328" s="1076">
        <v>-59.612000000000002</v>
      </c>
      <c r="I328" s="1076">
        <v>-1.016</v>
      </c>
      <c r="J328" s="1076">
        <v>0.105</v>
      </c>
      <c r="K328" s="1076">
        <v>0.161</v>
      </c>
      <c r="L328" s="1076">
        <v>-62.514000000000003</v>
      </c>
      <c r="M328" s="1076">
        <v>-2.5999999999999999E-2</v>
      </c>
    </row>
    <row r="329" spans="1:13" ht="15" x14ac:dyDescent="0.25">
      <c r="A329" s="1076">
        <v>3</v>
      </c>
      <c r="B329" s="1076">
        <v>16</v>
      </c>
      <c r="C329" s="1076">
        <v>17</v>
      </c>
      <c r="D329" s="1076">
        <v>3</v>
      </c>
      <c r="E329" s="1076" t="s">
        <v>660</v>
      </c>
      <c r="F329" s="1076">
        <v>-122.502</v>
      </c>
      <c r="G329" s="1076">
        <v>-75.177999999999997</v>
      </c>
      <c r="H329" s="1076">
        <v>-59.612000000000002</v>
      </c>
      <c r="I329" s="1076">
        <v>-1.016</v>
      </c>
      <c r="J329" s="1076">
        <v>0.105</v>
      </c>
      <c r="K329" s="1076">
        <v>0.161</v>
      </c>
      <c r="L329" s="1076">
        <v>-62.514000000000003</v>
      </c>
      <c r="M329" s="1076">
        <v>-2.5999999999999999E-2</v>
      </c>
    </row>
    <row r="330" spans="1:13" ht="15" x14ac:dyDescent="0.25">
      <c r="A330" s="1076">
        <v>3</v>
      </c>
      <c r="B330" s="1076">
        <v>16</v>
      </c>
      <c r="C330" s="1076">
        <v>17</v>
      </c>
      <c r="D330" s="1076">
        <v>2</v>
      </c>
      <c r="E330" s="1076" t="s">
        <v>657</v>
      </c>
      <c r="F330" s="1076">
        <v>-62.530999999999999</v>
      </c>
      <c r="G330" s="1076">
        <v>-39.573</v>
      </c>
      <c r="H330" s="1076">
        <v>128.84200000000001</v>
      </c>
      <c r="I330" s="1076">
        <v>2.198</v>
      </c>
      <c r="J330" s="1076">
        <v>-0.10199999999999999</v>
      </c>
      <c r="K330" s="1076">
        <v>-0.157</v>
      </c>
      <c r="L330" s="1076">
        <v>134.44</v>
      </c>
      <c r="M330" s="1076">
        <v>5.1999999999999998E-2</v>
      </c>
    </row>
    <row r="331" spans="1:13" ht="15" x14ac:dyDescent="0.25">
      <c r="A331" s="1076">
        <v>3</v>
      </c>
      <c r="B331" s="1076">
        <v>16</v>
      </c>
      <c r="C331" s="1076">
        <v>17</v>
      </c>
      <c r="D331" s="1076">
        <v>2</v>
      </c>
      <c r="E331" s="1076" t="s">
        <v>658</v>
      </c>
      <c r="F331" s="1076">
        <v>-64.721000000000004</v>
      </c>
      <c r="G331" s="1076">
        <v>-39.396000000000001</v>
      </c>
      <c r="H331" s="1076">
        <v>-101.86</v>
      </c>
      <c r="I331" s="1076">
        <v>-1.738</v>
      </c>
      <c r="J331" s="1076">
        <v>8.3000000000000004E-2</v>
      </c>
      <c r="K331" s="1076">
        <v>0.128</v>
      </c>
      <c r="L331" s="1076">
        <v>-106.33</v>
      </c>
      <c r="M331" s="1076">
        <v>-4.2000000000000003E-2</v>
      </c>
    </row>
    <row r="332" spans="1:13" ht="15" x14ac:dyDescent="0.25">
      <c r="A332" s="1076">
        <v>3</v>
      </c>
      <c r="B332" s="1076">
        <v>16</v>
      </c>
      <c r="C332" s="1076">
        <v>17</v>
      </c>
      <c r="D332" s="1076">
        <v>2</v>
      </c>
      <c r="E332" s="1076" t="s">
        <v>659</v>
      </c>
      <c r="F332" s="1076">
        <v>116.80800000000001</v>
      </c>
      <c r="G332" s="1076">
        <v>72.572000000000003</v>
      </c>
      <c r="H332" s="1076">
        <v>-56.268999999999998</v>
      </c>
      <c r="I332" s="1076">
        <v>-0.96</v>
      </c>
      <c r="J332" s="1076">
        <v>4.4999999999999998E-2</v>
      </c>
      <c r="K332" s="1076">
        <v>6.9000000000000006E-2</v>
      </c>
      <c r="L332" s="1076">
        <v>-58.723999999999997</v>
      </c>
      <c r="M332" s="1076">
        <v>-2.3E-2</v>
      </c>
    </row>
    <row r="333" spans="1:13" ht="15" x14ac:dyDescent="0.25">
      <c r="A333" s="1076">
        <v>3</v>
      </c>
      <c r="B333" s="1076">
        <v>16</v>
      </c>
      <c r="C333" s="1076">
        <v>17</v>
      </c>
      <c r="D333" s="1076">
        <v>2</v>
      </c>
      <c r="E333" s="1076" t="s">
        <v>660</v>
      </c>
      <c r="F333" s="1076">
        <v>-117.876</v>
      </c>
      <c r="G333" s="1076">
        <v>-72.486000000000004</v>
      </c>
      <c r="H333" s="1076">
        <v>-56.268999999999998</v>
      </c>
      <c r="I333" s="1076">
        <v>-0.96</v>
      </c>
      <c r="J333" s="1076">
        <v>4.4999999999999998E-2</v>
      </c>
      <c r="K333" s="1076">
        <v>6.9000000000000006E-2</v>
      </c>
      <c r="L333" s="1076">
        <v>-58.723999999999997</v>
      </c>
      <c r="M333" s="1076">
        <v>-2.3E-2</v>
      </c>
    </row>
    <row r="334" spans="1:13" ht="15" x14ac:dyDescent="0.25">
      <c r="A334" s="1076">
        <v>3</v>
      </c>
      <c r="B334" s="1076">
        <v>16</v>
      </c>
      <c r="C334" s="1076">
        <v>17</v>
      </c>
      <c r="D334" s="1076">
        <v>1</v>
      </c>
      <c r="E334" s="1076" t="s">
        <v>657</v>
      </c>
      <c r="F334" s="1076">
        <v>-59.026000000000003</v>
      </c>
      <c r="G334" s="1076">
        <v>-37.216999999999999</v>
      </c>
      <c r="H334" s="1076">
        <v>44.347000000000001</v>
      </c>
      <c r="I334" s="1076">
        <v>0.75600000000000001</v>
      </c>
      <c r="J334" s="1076">
        <v>2E-3</v>
      </c>
      <c r="K334" s="1076">
        <v>4.0000000000000001E-3</v>
      </c>
      <c r="L334" s="1076">
        <v>46.055</v>
      </c>
      <c r="M334" s="1076">
        <v>2.4E-2</v>
      </c>
    </row>
    <row r="335" spans="1:13" ht="15" x14ac:dyDescent="0.25">
      <c r="A335" s="1076">
        <v>3</v>
      </c>
      <c r="B335" s="1076">
        <v>16</v>
      </c>
      <c r="C335" s="1076">
        <v>17</v>
      </c>
      <c r="D335" s="1076">
        <v>1</v>
      </c>
      <c r="E335" s="1076" t="s">
        <v>658</v>
      </c>
      <c r="F335" s="1076">
        <v>-89.221999999999994</v>
      </c>
      <c r="G335" s="1076">
        <v>-54.48</v>
      </c>
      <c r="H335" s="1076">
        <v>-29.065999999999999</v>
      </c>
      <c r="I335" s="1076">
        <v>-0.496</v>
      </c>
      <c r="J335" s="1076">
        <v>-1E-3</v>
      </c>
      <c r="K335" s="1076">
        <v>-1E-3</v>
      </c>
      <c r="L335" s="1076">
        <v>-30.178000000000001</v>
      </c>
      <c r="M335" s="1076">
        <v>-1.4E-2</v>
      </c>
    </row>
    <row r="336" spans="1:13" ht="15" x14ac:dyDescent="0.25">
      <c r="A336" s="1076">
        <v>3</v>
      </c>
      <c r="B336" s="1076">
        <v>16</v>
      </c>
      <c r="C336" s="1076">
        <v>17</v>
      </c>
      <c r="D336" s="1076">
        <v>1</v>
      </c>
      <c r="E336" s="1076" t="s">
        <v>659</v>
      </c>
      <c r="F336" s="1076">
        <v>109.977</v>
      </c>
      <c r="G336" s="1076">
        <v>68.317999999999998</v>
      </c>
      <c r="H336" s="1076">
        <v>-17.905000000000001</v>
      </c>
      <c r="I336" s="1076">
        <v>-0.30499999999999999</v>
      </c>
      <c r="J336" s="1076">
        <v>-1E-3</v>
      </c>
      <c r="K336" s="1076">
        <v>-1E-3</v>
      </c>
      <c r="L336" s="1076">
        <v>-18.593</v>
      </c>
      <c r="M336" s="1076">
        <v>-8.9999999999999993E-3</v>
      </c>
    </row>
    <row r="337" spans="1:13" ht="15" x14ac:dyDescent="0.25">
      <c r="A337" s="1076">
        <v>3</v>
      </c>
      <c r="B337" s="1076">
        <v>16</v>
      </c>
      <c r="C337" s="1076">
        <v>17</v>
      </c>
      <c r="D337" s="1076">
        <v>1</v>
      </c>
      <c r="E337" s="1076" t="s">
        <v>660</v>
      </c>
      <c r="F337" s="1076">
        <v>-124.70699999999999</v>
      </c>
      <c r="G337" s="1076">
        <v>-76.739999999999995</v>
      </c>
      <c r="H337" s="1076">
        <v>-17.905000000000001</v>
      </c>
      <c r="I337" s="1076">
        <v>-0.30499999999999999</v>
      </c>
      <c r="J337" s="1076">
        <v>-1E-3</v>
      </c>
      <c r="K337" s="1076">
        <v>-1E-3</v>
      </c>
      <c r="L337" s="1076">
        <v>-18.593</v>
      </c>
      <c r="M337" s="1076">
        <v>-8.9999999999999993E-3</v>
      </c>
    </row>
    <row r="338" spans="1:13" ht="15" x14ac:dyDescent="0.25">
      <c r="A338" s="1076">
        <v>4</v>
      </c>
      <c r="B338" s="1076">
        <v>4</v>
      </c>
      <c r="C338" s="1076">
        <v>5</v>
      </c>
      <c r="D338" s="1076">
        <v>6</v>
      </c>
      <c r="E338" s="1076" t="s">
        <v>657</v>
      </c>
      <c r="F338" s="1076">
        <v>-25.327999999999999</v>
      </c>
      <c r="G338" s="1076">
        <v>-14.862</v>
      </c>
      <c r="H338" s="1076">
        <v>5.7030000000000003</v>
      </c>
      <c r="I338" s="1076">
        <v>0.314</v>
      </c>
      <c r="J338" s="1076">
        <v>-0.23899999999999999</v>
      </c>
      <c r="K338" s="1076">
        <v>-0.36699999999999999</v>
      </c>
      <c r="L338" s="1076">
        <v>5.6950000000000003</v>
      </c>
      <c r="M338" s="1076">
        <v>0.16</v>
      </c>
    </row>
    <row r="339" spans="1:13" ht="15" x14ac:dyDescent="0.25">
      <c r="A339" s="1076">
        <v>4</v>
      </c>
      <c r="B339" s="1076">
        <v>4</v>
      </c>
      <c r="C339" s="1076">
        <v>5</v>
      </c>
      <c r="D339" s="1076">
        <v>6</v>
      </c>
      <c r="E339" s="1076" t="s">
        <v>658</v>
      </c>
      <c r="F339" s="1076">
        <v>-31.850999999999999</v>
      </c>
      <c r="G339" s="1076">
        <v>-17.741</v>
      </c>
      <c r="H339" s="1076">
        <v>-4.4219999999999997</v>
      </c>
      <c r="I339" s="1076">
        <v>-0.23599999999999999</v>
      </c>
      <c r="J339" s="1076">
        <v>0.186</v>
      </c>
      <c r="K339" s="1076">
        <v>0.28499999999999998</v>
      </c>
      <c r="L339" s="1076">
        <v>-4.4550000000000001</v>
      </c>
      <c r="M339" s="1076">
        <v>-0.11600000000000001</v>
      </c>
    </row>
    <row r="340" spans="1:13" ht="15" x14ac:dyDescent="0.25">
      <c r="A340" s="1076">
        <v>4</v>
      </c>
      <c r="B340" s="1076">
        <v>4</v>
      </c>
      <c r="C340" s="1076">
        <v>5</v>
      </c>
      <c r="D340" s="1076">
        <v>6</v>
      </c>
      <c r="E340" s="1076" t="s">
        <v>659</v>
      </c>
      <c r="F340" s="1076">
        <v>32.26</v>
      </c>
      <c r="G340" s="1076">
        <v>18.625</v>
      </c>
      <c r="H340" s="1076">
        <v>-1.966</v>
      </c>
      <c r="I340" s="1076">
        <v>-0.107</v>
      </c>
      <c r="J340" s="1076">
        <v>8.2000000000000003E-2</v>
      </c>
      <c r="K340" s="1076">
        <v>0.127</v>
      </c>
      <c r="L340" s="1076">
        <v>-1.9710000000000001</v>
      </c>
      <c r="M340" s="1076">
        <v>-5.3999999999999999E-2</v>
      </c>
    </row>
    <row r="341" spans="1:13" ht="15" x14ac:dyDescent="0.25">
      <c r="A341" s="1076">
        <v>4</v>
      </c>
      <c r="B341" s="1076">
        <v>4</v>
      </c>
      <c r="C341" s="1076">
        <v>5</v>
      </c>
      <c r="D341" s="1076">
        <v>6</v>
      </c>
      <c r="E341" s="1076" t="s">
        <v>660</v>
      </c>
      <c r="F341" s="1076">
        <v>-34.792999999999999</v>
      </c>
      <c r="G341" s="1076">
        <v>-19.742999999999999</v>
      </c>
      <c r="H341" s="1076">
        <v>-1.966</v>
      </c>
      <c r="I341" s="1076">
        <v>-0.107</v>
      </c>
      <c r="J341" s="1076">
        <v>8.2000000000000003E-2</v>
      </c>
      <c r="K341" s="1076">
        <v>0.127</v>
      </c>
      <c r="L341" s="1076">
        <v>-1.9710000000000001</v>
      </c>
      <c r="M341" s="1076">
        <v>-5.3999999999999999E-2</v>
      </c>
    </row>
    <row r="342" spans="1:13" ht="15" x14ac:dyDescent="0.25">
      <c r="A342" s="1076">
        <v>4</v>
      </c>
      <c r="B342" s="1076">
        <v>4</v>
      </c>
      <c r="C342" s="1076">
        <v>5</v>
      </c>
      <c r="D342" s="1076">
        <v>5</v>
      </c>
      <c r="E342" s="1076" t="s">
        <v>657</v>
      </c>
      <c r="F342" s="1076">
        <v>-33.139000000000003</v>
      </c>
      <c r="G342" s="1076">
        <v>-23.373000000000001</v>
      </c>
      <c r="H342" s="1076">
        <v>9.1240000000000006</v>
      </c>
      <c r="I342" s="1076">
        <v>0.435</v>
      </c>
      <c r="J342" s="1076">
        <v>-0.379</v>
      </c>
      <c r="K342" s="1076">
        <v>-0.58299999999999996</v>
      </c>
      <c r="L342" s="1076">
        <v>9.2680000000000007</v>
      </c>
      <c r="M342" s="1076">
        <v>0.187</v>
      </c>
    </row>
    <row r="343" spans="1:13" ht="15" x14ac:dyDescent="0.25">
      <c r="A343" s="1076">
        <v>4</v>
      </c>
      <c r="B343" s="1076">
        <v>4</v>
      </c>
      <c r="C343" s="1076">
        <v>5</v>
      </c>
      <c r="D343" s="1076">
        <v>5</v>
      </c>
      <c r="E343" s="1076" t="s">
        <v>658</v>
      </c>
      <c r="F343" s="1076">
        <v>-34.420999999999999</v>
      </c>
      <c r="G343" s="1076">
        <v>-24.641999999999999</v>
      </c>
      <c r="H343" s="1076">
        <v>-7.7460000000000004</v>
      </c>
      <c r="I343" s="1076">
        <v>-0.37</v>
      </c>
      <c r="J343" s="1076">
        <v>0.32300000000000001</v>
      </c>
      <c r="K343" s="1076">
        <v>0.496</v>
      </c>
      <c r="L343" s="1076">
        <v>-7.8869999999999996</v>
      </c>
      <c r="M343" s="1076">
        <v>-0.159</v>
      </c>
    </row>
    <row r="344" spans="1:13" ht="15" x14ac:dyDescent="0.25">
      <c r="A344" s="1076">
        <v>4</v>
      </c>
      <c r="B344" s="1076">
        <v>4</v>
      </c>
      <c r="C344" s="1076">
        <v>5</v>
      </c>
      <c r="D344" s="1076">
        <v>5</v>
      </c>
      <c r="E344" s="1076" t="s">
        <v>659</v>
      </c>
      <c r="F344" s="1076">
        <v>39.045999999999999</v>
      </c>
      <c r="G344" s="1076">
        <v>27.77</v>
      </c>
      <c r="H344" s="1076">
        <v>-3.2759999999999998</v>
      </c>
      <c r="I344" s="1076">
        <v>-0.156</v>
      </c>
      <c r="J344" s="1076">
        <v>0.13600000000000001</v>
      </c>
      <c r="K344" s="1076">
        <v>0.20899999999999999</v>
      </c>
      <c r="L344" s="1076">
        <v>-3.331</v>
      </c>
      <c r="M344" s="1076">
        <v>-6.7000000000000004E-2</v>
      </c>
    </row>
    <row r="345" spans="1:13" ht="15" x14ac:dyDescent="0.25">
      <c r="A345" s="1076">
        <v>4</v>
      </c>
      <c r="B345" s="1076">
        <v>4</v>
      </c>
      <c r="C345" s="1076">
        <v>5</v>
      </c>
      <c r="D345" s="1076">
        <v>5</v>
      </c>
      <c r="E345" s="1076" t="s">
        <v>660</v>
      </c>
      <c r="F345" s="1076">
        <v>-39.542999999999999</v>
      </c>
      <c r="G345" s="1076">
        <v>-28.262</v>
      </c>
      <c r="H345" s="1076">
        <v>-3.2759999999999998</v>
      </c>
      <c r="I345" s="1076">
        <v>-0.156</v>
      </c>
      <c r="J345" s="1076">
        <v>0.13600000000000001</v>
      </c>
      <c r="K345" s="1076">
        <v>0.20899999999999999</v>
      </c>
      <c r="L345" s="1076">
        <v>-3.331</v>
      </c>
      <c r="M345" s="1076">
        <v>-6.7000000000000004E-2</v>
      </c>
    </row>
    <row r="346" spans="1:13" ht="15" x14ac:dyDescent="0.25">
      <c r="A346" s="1076">
        <v>4</v>
      </c>
      <c r="B346" s="1076">
        <v>4</v>
      </c>
      <c r="C346" s="1076">
        <v>5</v>
      </c>
      <c r="D346" s="1076">
        <v>4</v>
      </c>
      <c r="E346" s="1076" t="s">
        <v>657</v>
      </c>
      <c r="F346" s="1076">
        <v>-32.561999999999998</v>
      </c>
      <c r="G346" s="1076">
        <v>-23.206</v>
      </c>
      <c r="H346" s="1076">
        <v>10.292</v>
      </c>
      <c r="I346" s="1076">
        <v>0.44800000000000001</v>
      </c>
      <c r="J346" s="1076">
        <v>-0.42399999999999999</v>
      </c>
      <c r="K346" s="1076">
        <v>-0.65100000000000002</v>
      </c>
      <c r="L346" s="1076">
        <v>10.582000000000001</v>
      </c>
      <c r="M346" s="1076">
        <v>0.17199999999999999</v>
      </c>
    </row>
    <row r="347" spans="1:13" ht="15" x14ac:dyDescent="0.25">
      <c r="A347" s="1076">
        <v>4</v>
      </c>
      <c r="B347" s="1076">
        <v>4</v>
      </c>
      <c r="C347" s="1076">
        <v>5</v>
      </c>
      <c r="D347" s="1076">
        <v>4</v>
      </c>
      <c r="E347" s="1076" t="s">
        <v>658</v>
      </c>
      <c r="F347" s="1076">
        <v>-34.762</v>
      </c>
      <c r="G347" s="1076">
        <v>-24.707999999999998</v>
      </c>
      <c r="H347" s="1076">
        <v>-7.7409999999999997</v>
      </c>
      <c r="I347" s="1076">
        <v>-0.33700000000000002</v>
      </c>
      <c r="J347" s="1076">
        <v>0.31900000000000001</v>
      </c>
      <c r="K347" s="1076">
        <v>0.49099999999999999</v>
      </c>
      <c r="L347" s="1076">
        <v>-7.968</v>
      </c>
      <c r="M347" s="1076">
        <v>-0.129</v>
      </c>
    </row>
    <row r="348" spans="1:13" ht="15" x14ac:dyDescent="0.25">
      <c r="A348" s="1076">
        <v>4</v>
      </c>
      <c r="B348" s="1076">
        <v>4</v>
      </c>
      <c r="C348" s="1076">
        <v>5</v>
      </c>
      <c r="D348" s="1076">
        <v>4</v>
      </c>
      <c r="E348" s="1076" t="s">
        <v>659</v>
      </c>
      <c r="F348" s="1076">
        <v>38.866999999999997</v>
      </c>
      <c r="G348" s="1076">
        <v>27.724</v>
      </c>
      <c r="H348" s="1076">
        <v>-3.5009999999999999</v>
      </c>
      <c r="I348" s="1076">
        <v>-0.152</v>
      </c>
      <c r="J348" s="1076">
        <v>0.14399999999999999</v>
      </c>
      <c r="K348" s="1076">
        <v>0.222</v>
      </c>
      <c r="L348" s="1076">
        <v>-3.6019999999999999</v>
      </c>
      <c r="M348" s="1076">
        <v>-5.8000000000000003E-2</v>
      </c>
    </row>
    <row r="349" spans="1:13" ht="15" x14ac:dyDescent="0.25">
      <c r="A349" s="1076">
        <v>4</v>
      </c>
      <c r="B349" s="1076">
        <v>4</v>
      </c>
      <c r="C349" s="1076">
        <v>5</v>
      </c>
      <c r="D349" s="1076">
        <v>4</v>
      </c>
      <c r="E349" s="1076" t="s">
        <v>660</v>
      </c>
      <c r="F349" s="1076">
        <v>-39.722000000000001</v>
      </c>
      <c r="G349" s="1076">
        <v>-28.308</v>
      </c>
      <c r="H349" s="1076">
        <v>-3.5009999999999999</v>
      </c>
      <c r="I349" s="1076">
        <v>-0.152</v>
      </c>
      <c r="J349" s="1076">
        <v>0.14399999999999999</v>
      </c>
      <c r="K349" s="1076">
        <v>0.222</v>
      </c>
      <c r="L349" s="1076">
        <v>-3.6019999999999999</v>
      </c>
      <c r="M349" s="1076">
        <v>-5.8000000000000003E-2</v>
      </c>
    </row>
    <row r="350" spans="1:13" ht="15" x14ac:dyDescent="0.25">
      <c r="A350" s="1076">
        <v>4</v>
      </c>
      <c r="B350" s="1076">
        <v>4</v>
      </c>
      <c r="C350" s="1076">
        <v>5</v>
      </c>
      <c r="D350" s="1076">
        <v>3</v>
      </c>
      <c r="E350" s="1076" t="s">
        <v>657</v>
      </c>
      <c r="F350" s="1076">
        <v>-32.704999999999998</v>
      </c>
      <c r="G350" s="1076">
        <v>-23.282</v>
      </c>
      <c r="H350" s="1076">
        <v>10.909000000000001</v>
      </c>
      <c r="I350" s="1076">
        <v>0.443</v>
      </c>
      <c r="J350" s="1076">
        <v>-0.44400000000000001</v>
      </c>
      <c r="K350" s="1076">
        <v>-0.68300000000000005</v>
      </c>
      <c r="L350" s="1076">
        <v>11.224</v>
      </c>
      <c r="M350" s="1076">
        <v>0.156</v>
      </c>
    </row>
    <row r="351" spans="1:13" ht="15" x14ac:dyDescent="0.25">
      <c r="A351" s="1076">
        <v>4</v>
      </c>
      <c r="B351" s="1076">
        <v>4</v>
      </c>
      <c r="C351" s="1076">
        <v>5</v>
      </c>
      <c r="D351" s="1076">
        <v>3</v>
      </c>
      <c r="E351" s="1076" t="s">
        <v>658</v>
      </c>
      <c r="F351" s="1076">
        <v>-34.725000000000001</v>
      </c>
      <c r="G351" s="1076">
        <v>-24.704000000000001</v>
      </c>
      <c r="H351" s="1076">
        <v>-8.3889999999999993</v>
      </c>
      <c r="I351" s="1076">
        <v>-0.33700000000000002</v>
      </c>
      <c r="J351" s="1076">
        <v>0.34100000000000003</v>
      </c>
      <c r="K351" s="1076">
        <v>0.52400000000000002</v>
      </c>
      <c r="L351" s="1076">
        <v>-8.6430000000000007</v>
      </c>
      <c r="M351" s="1076">
        <v>-0.11600000000000001</v>
      </c>
    </row>
    <row r="352" spans="1:13" ht="15" x14ac:dyDescent="0.25">
      <c r="A352" s="1076">
        <v>4</v>
      </c>
      <c r="B352" s="1076">
        <v>4</v>
      </c>
      <c r="C352" s="1076">
        <v>5</v>
      </c>
      <c r="D352" s="1076">
        <v>3</v>
      </c>
      <c r="E352" s="1076" t="s">
        <v>659</v>
      </c>
      <c r="F352" s="1076">
        <v>38.902000000000001</v>
      </c>
      <c r="G352" s="1076">
        <v>27.74</v>
      </c>
      <c r="H352" s="1076">
        <v>-3.7469999999999999</v>
      </c>
      <c r="I352" s="1076">
        <v>-0.152</v>
      </c>
      <c r="J352" s="1076">
        <v>0.153</v>
      </c>
      <c r="K352" s="1076">
        <v>0.23400000000000001</v>
      </c>
      <c r="L352" s="1076">
        <v>-3.8580000000000001</v>
      </c>
      <c r="M352" s="1076">
        <v>-5.2999999999999999E-2</v>
      </c>
    </row>
    <row r="353" spans="1:13" ht="15" x14ac:dyDescent="0.25">
      <c r="A353" s="1076">
        <v>4</v>
      </c>
      <c r="B353" s="1076">
        <v>4</v>
      </c>
      <c r="C353" s="1076">
        <v>5</v>
      </c>
      <c r="D353" s="1076">
        <v>3</v>
      </c>
      <c r="E353" s="1076" t="s">
        <v>660</v>
      </c>
      <c r="F353" s="1076">
        <v>-39.686999999999998</v>
      </c>
      <c r="G353" s="1076">
        <v>-28.292000000000002</v>
      </c>
      <c r="H353" s="1076">
        <v>-3.7469999999999999</v>
      </c>
      <c r="I353" s="1076">
        <v>-0.152</v>
      </c>
      <c r="J353" s="1076">
        <v>0.153</v>
      </c>
      <c r="K353" s="1076">
        <v>0.23400000000000001</v>
      </c>
      <c r="L353" s="1076">
        <v>-3.8580000000000001</v>
      </c>
      <c r="M353" s="1076">
        <v>-5.2999999999999999E-2</v>
      </c>
    </row>
    <row r="354" spans="1:13" ht="15" x14ac:dyDescent="0.25">
      <c r="A354" s="1076">
        <v>4</v>
      </c>
      <c r="B354" s="1076">
        <v>4</v>
      </c>
      <c r="C354" s="1076">
        <v>5</v>
      </c>
      <c r="D354" s="1076">
        <v>2</v>
      </c>
      <c r="E354" s="1076" t="s">
        <v>657</v>
      </c>
      <c r="F354" s="1076">
        <v>-31.677</v>
      </c>
      <c r="G354" s="1076">
        <v>-22.591000000000001</v>
      </c>
      <c r="H354" s="1076">
        <v>11.127000000000001</v>
      </c>
      <c r="I354" s="1076">
        <v>0.35499999999999998</v>
      </c>
      <c r="J354" s="1076">
        <v>-0.42199999999999999</v>
      </c>
      <c r="K354" s="1076">
        <v>-0.64900000000000002</v>
      </c>
      <c r="L354" s="1076">
        <v>11.419</v>
      </c>
      <c r="M354" s="1076">
        <v>3.5000000000000003E-2</v>
      </c>
    </row>
    <row r="355" spans="1:13" ht="15" x14ac:dyDescent="0.25">
      <c r="A355" s="1076">
        <v>4</v>
      </c>
      <c r="B355" s="1076">
        <v>4</v>
      </c>
      <c r="C355" s="1076">
        <v>5</v>
      </c>
      <c r="D355" s="1076">
        <v>2</v>
      </c>
      <c r="E355" s="1076" t="s">
        <v>658</v>
      </c>
      <c r="F355" s="1076">
        <v>-35.502000000000002</v>
      </c>
      <c r="G355" s="1076">
        <v>-25.228000000000002</v>
      </c>
      <c r="H355" s="1076">
        <v>-7.9690000000000003</v>
      </c>
      <c r="I355" s="1076">
        <v>-0.25900000000000001</v>
      </c>
      <c r="J355" s="1076">
        <v>0.30399999999999999</v>
      </c>
      <c r="K355" s="1076">
        <v>0.46800000000000003</v>
      </c>
      <c r="L355" s="1076">
        <v>-8.1869999999999994</v>
      </c>
      <c r="M355" s="1076">
        <v>-3.2000000000000001E-2</v>
      </c>
    </row>
    <row r="356" spans="1:13" ht="15" x14ac:dyDescent="0.25">
      <c r="A356" s="1076">
        <v>4</v>
      </c>
      <c r="B356" s="1076">
        <v>4</v>
      </c>
      <c r="C356" s="1076">
        <v>5</v>
      </c>
      <c r="D356" s="1076">
        <v>2</v>
      </c>
      <c r="E356" s="1076" t="s">
        <v>659</v>
      </c>
      <c r="F356" s="1076">
        <v>38.552</v>
      </c>
      <c r="G356" s="1076">
        <v>27.504000000000001</v>
      </c>
      <c r="H356" s="1076">
        <v>-3.7080000000000002</v>
      </c>
      <c r="I356" s="1076">
        <v>-0.11899999999999999</v>
      </c>
      <c r="J356" s="1076">
        <v>0.14099999999999999</v>
      </c>
      <c r="K356" s="1076">
        <v>0.217</v>
      </c>
      <c r="L356" s="1076">
        <v>-3.8069999999999999</v>
      </c>
      <c r="M356" s="1076">
        <v>-1.2999999999999999E-2</v>
      </c>
    </row>
    <row r="357" spans="1:13" ht="15" x14ac:dyDescent="0.25">
      <c r="A357" s="1076">
        <v>4</v>
      </c>
      <c r="B357" s="1076">
        <v>4</v>
      </c>
      <c r="C357" s="1076">
        <v>5</v>
      </c>
      <c r="D357" s="1076">
        <v>2</v>
      </c>
      <c r="E357" s="1076" t="s">
        <v>660</v>
      </c>
      <c r="F357" s="1076">
        <v>-40.036999999999999</v>
      </c>
      <c r="G357" s="1076">
        <v>-28.527999999999999</v>
      </c>
      <c r="H357" s="1076">
        <v>-3.7080000000000002</v>
      </c>
      <c r="I357" s="1076">
        <v>-0.11899999999999999</v>
      </c>
      <c r="J357" s="1076">
        <v>0.14099999999999999</v>
      </c>
      <c r="K357" s="1076">
        <v>0.217</v>
      </c>
      <c r="L357" s="1076">
        <v>-3.8069999999999999</v>
      </c>
      <c r="M357" s="1076">
        <v>-1.2999999999999999E-2</v>
      </c>
    </row>
    <row r="358" spans="1:13" ht="15" x14ac:dyDescent="0.25">
      <c r="A358" s="1076">
        <v>4</v>
      </c>
      <c r="B358" s="1076">
        <v>4</v>
      </c>
      <c r="C358" s="1076">
        <v>5</v>
      </c>
      <c r="D358" s="1076">
        <v>1</v>
      </c>
      <c r="E358" s="1076" t="s">
        <v>657</v>
      </c>
      <c r="F358" s="1076">
        <v>-10.673</v>
      </c>
      <c r="G358" s="1076">
        <v>-7.34</v>
      </c>
      <c r="H358" s="1076">
        <v>39.628</v>
      </c>
      <c r="I358" s="1076">
        <v>1.1080000000000001</v>
      </c>
      <c r="J358" s="1076">
        <v>-1.38</v>
      </c>
      <c r="K358" s="1076">
        <v>-2.12</v>
      </c>
      <c r="L358" s="1076">
        <v>40.485999999999997</v>
      </c>
      <c r="M358" s="1076">
        <v>-7.9000000000000001E-2</v>
      </c>
    </row>
    <row r="359" spans="1:13" ht="15" x14ac:dyDescent="0.25">
      <c r="A359" s="1076">
        <v>4</v>
      </c>
      <c r="B359" s="1076">
        <v>4</v>
      </c>
      <c r="C359" s="1076">
        <v>5</v>
      </c>
      <c r="D359" s="1076">
        <v>1</v>
      </c>
      <c r="E359" s="1076" t="s">
        <v>658</v>
      </c>
      <c r="F359" s="1076">
        <v>-9.7010000000000005</v>
      </c>
      <c r="G359" s="1076">
        <v>-0.14000000000000001</v>
      </c>
      <c r="H359" s="1076">
        <v>-72.608000000000004</v>
      </c>
      <c r="I359" s="1076">
        <v>-2.5249999999999999</v>
      </c>
      <c r="J359" s="1076">
        <v>3.0670000000000002</v>
      </c>
      <c r="K359" s="1076">
        <v>4.7119999999999997</v>
      </c>
      <c r="L359" s="1076">
        <v>-74.608999999999995</v>
      </c>
      <c r="M359" s="1076">
        <v>3.1E-2</v>
      </c>
    </row>
    <row r="360" spans="1:13" ht="15" x14ac:dyDescent="0.25">
      <c r="A360" s="1076">
        <v>4</v>
      </c>
      <c r="B360" s="1076">
        <v>4</v>
      </c>
      <c r="C360" s="1076">
        <v>5</v>
      </c>
      <c r="D360" s="1076">
        <v>1</v>
      </c>
      <c r="E360" s="1076" t="s">
        <v>659</v>
      </c>
      <c r="F360" s="1076">
        <v>39.482999999999997</v>
      </c>
      <c r="G360" s="1076">
        <v>29.414000000000001</v>
      </c>
      <c r="H360" s="1076">
        <v>-21.588999999999999</v>
      </c>
      <c r="I360" s="1076">
        <v>-0.70099999999999996</v>
      </c>
      <c r="J360" s="1076">
        <v>0.86299999999999999</v>
      </c>
      <c r="K360" s="1076">
        <v>1.327</v>
      </c>
      <c r="L360" s="1076">
        <v>-22.347999999999999</v>
      </c>
      <c r="M360" s="1076">
        <v>2.1000000000000001E-2</v>
      </c>
    </row>
    <row r="361" spans="1:13" ht="15" x14ac:dyDescent="0.25">
      <c r="A361" s="1076">
        <v>4</v>
      </c>
      <c r="B361" s="1076">
        <v>4</v>
      </c>
      <c r="C361" s="1076">
        <v>5</v>
      </c>
      <c r="D361" s="1076">
        <v>1</v>
      </c>
      <c r="E361" s="1076" t="s">
        <v>660</v>
      </c>
      <c r="F361" s="1076">
        <v>-39.106000000000002</v>
      </c>
      <c r="G361" s="1076">
        <v>-26.617999999999999</v>
      </c>
      <c r="H361" s="1076">
        <v>-21.588999999999999</v>
      </c>
      <c r="I361" s="1076">
        <v>-0.70099999999999996</v>
      </c>
      <c r="J361" s="1076">
        <v>0.86299999999999999</v>
      </c>
      <c r="K361" s="1076">
        <v>1.327</v>
      </c>
      <c r="L361" s="1076">
        <v>-22.347999999999999</v>
      </c>
      <c r="M361" s="1076">
        <v>2.1000000000000001E-2</v>
      </c>
    </row>
    <row r="362" spans="1:13" ht="15" x14ac:dyDescent="0.25">
      <c r="A362" s="1076">
        <v>4</v>
      </c>
      <c r="B362" s="1076">
        <v>5</v>
      </c>
      <c r="C362" s="1076">
        <v>6</v>
      </c>
      <c r="D362" s="1076">
        <v>6</v>
      </c>
      <c r="E362" s="1076" t="s">
        <v>657</v>
      </c>
      <c r="F362" s="1076">
        <v>-53.648000000000003</v>
      </c>
      <c r="G362" s="1076">
        <v>-28.571999999999999</v>
      </c>
      <c r="H362" s="1076">
        <v>22.834</v>
      </c>
      <c r="I362" s="1076">
        <v>1.2909999999999999</v>
      </c>
      <c r="J362" s="1076">
        <v>-0.94699999999999995</v>
      </c>
      <c r="K362" s="1076">
        <v>-1.454</v>
      </c>
      <c r="L362" s="1076">
        <v>22.324000000000002</v>
      </c>
      <c r="M362" s="1076">
        <v>0.67600000000000005</v>
      </c>
    </row>
    <row r="363" spans="1:13" ht="15" x14ac:dyDescent="0.25">
      <c r="A363" s="1076">
        <v>4</v>
      </c>
      <c r="B363" s="1076">
        <v>5</v>
      </c>
      <c r="C363" s="1076">
        <v>6</v>
      </c>
      <c r="D363" s="1076">
        <v>6</v>
      </c>
      <c r="E363" s="1076" t="s">
        <v>658</v>
      </c>
      <c r="F363" s="1076">
        <v>-71.091999999999999</v>
      </c>
      <c r="G363" s="1076">
        <v>-36.335999999999999</v>
      </c>
      <c r="H363" s="1076">
        <v>-31.114000000000001</v>
      </c>
      <c r="I363" s="1076">
        <v>-1.7929999999999999</v>
      </c>
      <c r="J363" s="1076">
        <v>1.2889999999999999</v>
      </c>
      <c r="K363" s="1076">
        <v>1.9810000000000001</v>
      </c>
      <c r="L363" s="1076">
        <v>-30.31</v>
      </c>
      <c r="M363" s="1076">
        <v>-0.95399999999999996</v>
      </c>
    </row>
    <row r="364" spans="1:13" ht="15" x14ac:dyDescent="0.25">
      <c r="A364" s="1076">
        <v>4</v>
      </c>
      <c r="B364" s="1076">
        <v>5</v>
      </c>
      <c r="C364" s="1076">
        <v>6</v>
      </c>
      <c r="D364" s="1076">
        <v>6</v>
      </c>
      <c r="E364" s="1076" t="s">
        <v>659</v>
      </c>
      <c r="F364" s="1076">
        <v>82.272999999999996</v>
      </c>
      <c r="G364" s="1076">
        <v>42.51</v>
      </c>
      <c r="H364" s="1076">
        <v>-11.122999999999999</v>
      </c>
      <c r="I364" s="1076">
        <v>-0.63600000000000001</v>
      </c>
      <c r="J364" s="1076">
        <v>0.46100000000000002</v>
      </c>
      <c r="K364" s="1076">
        <v>0.70799999999999996</v>
      </c>
      <c r="L364" s="1076">
        <v>-10.852</v>
      </c>
      <c r="M364" s="1076">
        <v>-0.33600000000000002</v>
      </c>
    </row>
    <row r="365" spans="1:13" ht="15" x14ac:dyDescent="0.25">
      <c r="A365" s="1076">
        <v>4</v>
      </c>
      <c r="B365" s="1076">
        <v>5</v>
      </c>
      <c r="C365" s="1076">
        <v>6</v>
      </c>
      <c r="D365" s="1076">
        <v>6</v>
      </c>
      <c r="E365" s="1076" t="s">
        <v>660</v>
      </c>
      <c r="F365" s="1076">
        <v>-89.465999999999994</v>
      </c>
      <c r="G365" s="1076">
        <v>-45.712000000000003</v>
      </c>
      <c r="H365" s="1076">
        <v>-11.122999999999999</v>
      </c>
      <c r="I365" s="1076">
        <v>-0.63600000000000001</v>
      </c>
      <c r="J365" s="1076">
        <v>0.46100000000000002</v>
      </c>
      <c r="K365" s="1076">
        <v>0.70799999999999996</v>
      </c>
      <c r="L365" s="1076">
        <v>-10.852</v>
      </c>
      <c r="M365" s="1076">
        <v>-0.33600000000000002</v>
      </c>
    </row>
    <row r="366" spans="1:13" ht="15" x14ac:dyDescent="0.25">
      <c r="A366" s="1076">
        <v>4</v>
      </c>
      <c r="B366" s="1076">
        <v>5</v>
      </c>
      <c r="C366" s="1076">
        <v>6</v>
      </c>
      <c r="D366" s="1076">
        <v>5</v>
      </c>
      <c r="E366" s="1076" t="s">
        <v>657</v>
      </c>
      <c r="F366" s="1076">
        <v>-67.069000000000003</v>
      </c>
      <c r="G366" s="1076">
        <v>-43.497999999999998</v>
      </c>
      <c r="H366" s="1076">
        <v>52.027000000000001</v>
      </c>
      <c r="I366" s="1076">
        <v>2.5209999999999999</v>
      </c>
      <c r="J366" s="1076">
        <v>-2.1629999999999998</v>
      </c>
      <c r="K366" s="1076">
        <v>-3.323</v>
      </c>
      <c r="L366" s="1076">
        <v>52.597000000000001</v>
      </c>
      <c r="M366" s="1076">
        <v>1.1080000000000001</v>
      </c>
    </row>
    <row r="367" spans="1:13" ht="15" x14ac:dyDescent="0.25">
      <c r="A367" s="1076">
        <v>4</v>
      </c>
      <c r="B367" s="1076">
        <v>5</v>
      </c>
      <c r="C367" s="1076">
        <v>6</v>
      </c>
      <c r="D367" s="1076">
        <v>5</v>
      </c>
      <c r="E367" s="1076" t="s">
        <v>658</v>
      </c>
      <c r="F367" s="1076">
        <v>-70.542000000000002</v>
      </c>
      <c r="G367" s="1076">
        <v>-46.936999999999998</v>
      </c>
      <c r="H367" s="1076">
        <v>-61.671999999999997</v>
      </c>
      <c r="I367" s="1076">
        <v>-2.9830000000000001</v>
      </c>
      <c r="J367" s="1076">
        <v>2.56</v>
      </c>
      <c r="K367" s="1076">
        <v>3.9340000000000002</v>
      </c>
      <c r="L367" s="1076">
        <v>-62.247</v>
      </c>
      <c r="M367" s="1076">
        <v>-1.3029999999999999</v>
      </c>
    </row>
    <row r="368" spans="1:13" ht="15" x14ac:dyDescent="0.25">
      <c r="A368" s="1076">
        <v>4</v>
      </c>
      <c r="B368" s="1076">
        <v>5</v>
      </c>
      <c r="C368" s="1076">
        <v>6</v>
      </c>
      <c r="D368" s="1076">
        <v>5</v>
      </c>
      <c r="E368" s="1076" t="s">
        <v>659</v>
      </c>
      <c r="F368" s="1076">
        <v>89.105999999999995</v>
      </c>
      <c r="G368" s="1076">
        <v>58.460999999999999</v>
      </c>
      <c r="H368" s="1076">
        <v>-23.443000000000001</v>
      </c>
      <c r="I368" s="1076">
        <v>-1.135</v>
      </c>
      <c r="J368" s="1076">
        <v>0.97399999999999998</v>
      </c>
      <c r="K368" s="1076">
        <v>1.496</v>
      </c>
      <c r="L368" s="1076">
        <v>-23.678999999999998</v>
      </c>
      <c r="M368" s="1076">
        <v>-0.497</v>
      </c>
    </row>
    <row r="369" spans="1:13" ht="15" x14ac:dyDescent="0.25">
      <c r="A369" s="1076">
        <v>4</v>
      </c>
      <c r="B369" s="1076">
        <v>5</v>
      </c>
      <c r="C369" s="1076">
        <v>6</v>
      </c>
      <c r="D369" s="1076">
        <v>5</v>
      </c>
      <c r="E369" s="1076" t="s">
        <v>660</v>
      </c>
      <c r="F369" s="1076">
        <v>-90.537999999999997</v>
      </c>
      <c r="G369" s="1076">
        <v>-59.878999999999998</v>
      </c>
      <c r="H369" s="1076">
        <v>-23.443000000000001</v>
      </c>
      <c r="I369" s="1076">
        <v>-1.135</v>
      </c>
      <c r="J369" s="1076">
        <v>0.97399999999999998</v>
      </c>
      <c r="K369" s="1076">
        <v>1.496</v>
      </c>
      <c r="L369" s="1076">
        <v>-23.678999999999998</v>
      </c>
      <c r="M369" s="1076">
        <v>-0.497</v>
      </c>
    </row>
    <row r="370" spans="1:13" ht="15" x14ac:dyDescent="0.25">
      <c r="A370" s="1076">
        <v>4</v>
      </c>
      <c r="B370" s="1076">
        <v>5</v>
      </c>
      <c r="C370" s="1076">
        <v>6</v>
      </c>
      <c r="D370" s="1076">
        <v>4</v>
      </c>
      <c r="E370" s="1076" t="s">
        <v>657</v>
      </c>
      <c r="F370" s="1076">
        <v>-64.623999999999995</v>
      </c>
      <c r="G370" s="1076">
        <v>-42.533000000000001</v>
      </c>
      <c r="H370" s="1076">
        <v>86.04</v>
      </c>
      <c r="I370" s="1076">
        <v>3.758</v>
      </c>
      <c r="J370" s="1076">
        <v>-3.55</v>
      </c>
      <c r="K370" s="1076">
        <v>-5.4550000000000001</v>
      </c>
      <c r="L370" s="1076">
        <v>88.445999999999998</v>
      </c>
      <c r="M370" s="1076">
        <v>1.456</v>
      </c>
    </row>
    <row r="371" spans="1:13" ht="15" x14ac:dyDescent="0.25">
      <c r="A371" s="1076">
        <v>4</v>
      </c>
      <c r="B371" s="1076">
        <v>5</v>
      </c>
      <c r="C371" s="1076">
        <v>6</v>
      </c>
      <c r="D371" s="1076">
        <v>4</v>
      </c>
      <c r="E371" s="1076" t="s">
        <v>658</v>
      </c>
      <c r="F371" s="1076">
        <v>-71.537999999999997</v>
      </c>
      <c r="G371" s="1076">
        <v>-48.027999999999999</v>
      </c>
      <c r="H371" s="1076">
        <v>-114.782</v>
      </c>
      <c r="I371" s="1076">
        <v>-5.0090000000000003</v>
      </c>
      <c r="J371" s="1076">
        <v>4.7290000000000001</v>
      </c>
      <c r="K371" s="1076">
        <v>7.2670000000000003</v>
      </c>
      <c r="L371" s="1076">
        <v>-117.917</v>
      </c>
      <c r="M371" s="1076">
        <v>-1.9450000000000001</v>
      </c>
    </row>
    <row r="372" spans="1:13" ht="15" x14ac:dyDescent="0.25">
      <c r="A372" s="1076">
        <v>4</v>
      </c>
      <c r="B372" s="1076">
        <v>5</v>
      </c>
      <c r="C372" s="1076">
        <v>6</v>
      </c>
      <c r="D372" s="1076">
        <v>4</v>
      </c>
      <c r="E372" s="1076" t="s">
        <v>659</v>
      </c>
      <c r="F372" s="1076">
        <v>90.748999999999995</v>
      </c>
      <c r="G372" s="1076">
        <v>59.856000000000002</v>
      </c>
      <c r="H372" s="1076">
        <v>-41.405999999999999</v>
      </c>
      <c r="I372" s="1076">
        <v>-1.8080000000000001</v>
      </c>
      <c r="J372" s="1076">
        <v>1.7070000000000001</v>
      </c>
      <c r="K372" s="1076">
        <v>2.6230000000000002</v>
      </c>
      <c r="L372" s="1076">
        <v>-42.548999999999999</v>
      </c>
      <c r="M372" s="1076">
        <v>-0.70099999999999996</v>
      </c>
    </row>
    <row r="373" spans="1:13" ht="15" x14ac:dyDescent="0.25">
      <c r="A373" s="1076">
        <v>4</v>
      </c>
      <c r="B373" s="1076">
        <v>5</v>
      </c>
      <c r="C373" s="1076">
        <v>6</v>
      </c>
      <c r="D373" s="1076">
        <v>4</v>
      </c>
      <c r="E373" s="1076" t="s">
        <v>660</v>
      </c>
      <c r="F373" s="1076">
        <v>-93.6</v>
      </c>
      <c r="G373" s="1076">
        <v>-62.122</v>
      </c>
      <c r="H373" s="1076">
        <v>-41.405999999999999</v>
      </c>
      <c r="I373" s="1076">
        <v>-1.8080000000000001</v>
      </c>
      <c r="J373" s="1076">
        <v>1.7070000000000001</v>
      </c>
      <c r="K373" s="1076">
        <v>2.6230000000000002</v>
      </c>
      <c r="L373" s="1076">
        <v>-42.548999999999999</v>
      </c>
      <c r="M373" s="1076">
        <v>-0.70099999999999996</v>
      </c>
    </row>
    <row r="374" spans="1:13" ht="15" x14ac:dyDescent="0.25">
      <c r="A374" s="1076">
        <v>4</v>
      </c>
      <c r="B374" s="1076">
        <v>5</v>
      </c>
      <c r="C374" s="1076">
        <v>6</v>
      </c>
      <c r="D374" s="1076">
        <v>3</v>
      </c>
      <c r="E374" s="1076" t="s">
        <v>657</v>
      </c>
      <c r="F374" s="1076">
        <v>-64.186999999999998</v>
      </c>
      <c r="G374" s="1076">
        <v>-42.323999999999998</v>
      </c>
      <c r="H374" s="1076">
        <v>102.60599999999999</v>
      </c>
      <c r="I374" s="1076">
        <v>4.077</v>
      </c>
      <c r="J374" s="1076">
        <v>-4.1580000000000004</v>
      </c>
      <c r="K374" s="1076">
        <v>-6.3879999999999999</v>
      </c>
      <c r="L374" s="1076">
        <v>105.58499999999999</v>
      </c>
      <c r="M374" s="1076">
        <v>1.361</v>
      </c>
    </row>
    <row r="375" spans="1:13" ht="15" x14ac:dyDescent="0.25">
      <c r="A375" s="1076">
        <v>4</v>
      </c>
      <c r="B375" s="1076">
        <v>5</v>
      </c>
      <c r="C375" s="1076">
        <v>6</v>
      </c>
      <c r="D375" s="1076">
        <v>3</v>
      </c>
      <c r="E375" s="1076" t="s">
        <v>658</v>
      </c>
      <c r="F375" s="1076">
        <v>-73.495999999999995</v>
      </c>
      <c r="G375" s="1076">
        <v>-49.142000000000003</v>
      </c>
      <c r="H375" s="1076">
        <v>-134.01400000000001</v>
      </c>
      <c r="I375" s="1076">
        <v>-5.3840000000000003</v>
      </c>
      <c r="J375" s="1076">
        <v>5.4459999999999997</v>
      </c>
      <c r="K375" s="1076">
        <v>8.3680000000000003</v>
      </c>
      <c r="L375" s="1076">
        <v>-137.79499999999999</v>
      </c>
      <c r="M375" s="1076">
        <v>-1.855</v>
      </c>
    </row>
    <row r="376" spans="1:13" ht="15" x14ac:dyDescent="0.25">
      <c r="A376" s="1076">
        <v>4</v>
      </c>
      <c r="B376" s="1076">
        <v>5</v>
      </c>
      <c r="C376" s="1076">
        <v>6</v>
      </c>
      <c r="D376" s="1076">
        <v>3</v>
      </c>
      <c r="E376" s="1076" t="s">
        <v>659</v>
      </c>
      <c r="F376" s="1076">
        <v>90.254999999999995</v>
      </c>
      <c r="G376" s="1076">
        <v>59.582999999999998</v>
      </c>
      <c r="H376" s="1076">
        <v>-48.786999999999999</v>
      </c>
      <c r="I376" s="1076">
        <v>-1.9510000000000001</v>
      </c>
      <c r="J376" s="1076">
        <v>1.98</v>
      </c>
      <c r="K376" s="1076">
        <v>3.0430000000000001</v>
      </c>
      <c r="L376" s="1076">
        <v>-50.180999999999997</v>
      </c>
      <c r="M376" s="1076">
        <v>-0.66300000000000003</v>
      </c>
    </row>
    <row r="377" spans="1:13" ht="15" x14ac:dyDescent="0.25">
      <c r="A377" s="1076">
        <v>4</v>
      </c>
      <c r="B377" s="1076">
        <v>5</v>
      </c>
      <c r="C377" s="1076">
        <v>6</v>
      </c>
      <c r="D377" s="1076">
        <v>3</v>
      </c>
      <c r="E377" s="1076" t="s">
        <v>660</v>
      </c>
      <c r="F377" s="1076">
        <v>-94.093999999999994</v>
      </c>
      <c r="G377" s="1076">
        <v>-62.393999999999998</v>
      </c>
      <c r="H377" s="1076">
        <v>-48.786999999999999</v>
      </c>
      <c r="I377" s="1076">
        <v>-1.9510000000000001</v>
      </c>
      <c r="J377" s="1076">
        <v>1.98</v>
      </c>
      <c r="K377" s="1076">
        <v>3.0430000000000001</v>
      </c>
      <c r="L377" s="1076">
        <v>-50.180999999999997</v>
      </c>
      <c r="M377" s="1076">
        <v>-0.66300000000000003</v>
      </c>
    </row>
    <row r="378" spans="1:13" ht="15" x14ac:dyDescent="0.25">
      <c r="A378" s="1076">
        <v>4</v>
      </c>
      <c r="B378" s="1076">
        <v>5</v>
      </c>
      <c r="C378" s="1076">
        <v>6</v>
      </c>
      <c r="D378" s="1076">
        <v>2</v>
      </c>
      <c r="E378" s="1076" t="s">
        <v>657</v>
      </c>
      <c r="F378" s="1076">
        <v>-59.921999999999997</v>
      </c>
      <c r="G378" s="1076">
        <v>-40.042999999999999</v>
      </c>
      <c r="H378" s="1076">
        <v>99.477999999999994</v>
      </c>
      <c r="I378" s="1076">
        <v>3.1869999999999998</v>
      </c>
      <c r="J378" s="1076">
        <v>-3.78</v>
      </c>
      <c r="K378" s="1076">
        <v>-5.8090000000000002</v>
      </c>
      <c r="L378" s="1076">
        <v>101.97499999999999</v>
      </c>
      <c r="M378" s="1076">
        <v>0.33600000000000002</v>
      </c>
    </row>
    <row r="379" spans="1:13" ht="15" x14ac:dyDescent="0.25">
      <c r="A379" s="1076">
        <v>4</v>
      </c>
      <c r="B379" s="1076">
        <v>5</v>
      </c>
      <c r="C379" s="1076">
        <v>6</v>
      </c>
      <c r="D379" s="1076">
        <v>2</v>
      </c>
      <c r="E379" s="1076" t="s">
        <v>658</v>
      </c>
      <c r="F379" s="1076">
        <v>-77.070999999999998</v>
      </c>
      <c r="G379" s="1076">
        <v>-50.795999999999999</v>
      </c>
      <c r="H379" s="1076">
        <v>-137.03700000000001</v>
      </c>
      <c r="I379" s="1076">
        <v>-4.3339999999999996</v>
      </c>
      <c r="J379" s="1076">
        <v>5.1849999999999996</v>
      </c>
      <c r="K379" s="1076">
        <v>7.9669999999999996</v>
      </c>
      <c r="L379" s="1076">
        <v>-140.40700000000001</v>
      </c>
      <c r="M379" s="1076">
        <v>-0.375</v>
      </c>
    </row>
    <row r="380" spans="1:13" ht="15" x14ac:dyDescent="0.25">
      <c r="A380" s="1076">
        <v>4</v>
      </c>
      <c r="B380" s="1076">
        <v>5</v>
      </c>
      <c r="C380" s="1076">
        <v>6</v>
      </c>
      <c r="D380" s="1076">
        <v>2</v>
      </c>
      <c r="E380" s="1076" t="s">
        <v>659</v>
      </c>
      <c r="F380" s="1076">
        <v>88.638999999999996</v>
      </c>
      <c r="G380" s="1076">
        <v>58.771999999999998</v>
      </c>
      <c r="H380" s="1076">
        <v>-48.765999999999998</v>
      </c>
      <c r="I380" s="1076">
        <v>-1.5509999999999999</v>
      </c>
      <c r="J380" s="1076">
        <v>1.8480000000000001</v>
      </c>
      <c r="K380" s="1076">
        <v>2.84</v>
      </c>
      <c r="L380" s="1076">
        <v>-49.975999999999999</v>
      </c>
      <c r="M380" s="1076">
        <v>-0.14599999999999999</v>
      </c>
    </row>
    <row r="381" spans="1:13" ht="15" x14ac:dyDescent="0.25">
      <c r="A381" s="1076">
        <v>4</v>
      </c>
      <c r="B381" s="1076">
        <v>5</v>
      </c>
      <c r="C381" s="1076">
        <v>6</v>
      </c>
      <c r="D381" s="1076">
        <v>2</v>
      </c>
      <c r="E381" s="1076" t="s">
        <v>660</v>
      </c>
      <c r="F381" s="1076">
        <v>-95.71</v>
      </c>
      <c r="G381" s="1076">
        <v>-63.206000000000003</v>
      </c>
      <c r="H381" s="1076">
        <v>-48.765999999999998</v>
      </c>
      <c r="I381" s="1076">
        <v>-1.5509999999999999</v>
      </c>
      <c r="J381" s="1076">
        <v>1.8480000000000001</v>
      </c>
      <c r="K381" s="1076">
        <v>2.84</v>
      </c>
      <c r="L381" s="1076">
        <v>-49.975999999999999</v>
      </c>
      <c r="M381" s="1076">
        <v>-0.14599999999999999</v>
      </c>
    </row>
    <row r="382" spans="1:13" ht="15" x14ac:dyDescent="0.25">
      <c r="A382" s="1076">
        <v>4</v>
      </c>
      <c r="B382" s="1076">
        <v>5</v>
      </c>
      <c r="C382" s="1076">
        <v>6</v>
      </c>
      <c r="D382" s="1076">
        <v>1</v>
      </c>
      <c r="E382" s="1076" t="s">
        <v>657</v>
      </c>
      <c r="F382" s="1076">
        <v>-17.617000000000001</v>
      </c>
      <c r="G382" s="1076">
        <v>-4.8600000000000003</v>
      </c>
      <c r="H382" s="1076">
        <v>-22.593</v>
      </c>
      <c r="I382" s="1076">
        <v>-0.93300000000000005</v>
      </c>
      <c r="J382" s="1076">
        <v>0.97199999999999998</v>
      </c>
      <c r="K382" s="1076">
        <v>1.4930000000000001</v>
      </c>
      <c r="L382" s="1076">
        <v>-14.260999999999999</v>
      </c>
      <c r="M382" s="1076">
        <v>-0.03</v>
      </c>
    </row>
    <row r="383" spans="1:13" ht="15" x14ac:dyDescent="0.25">
      <c r="A383" s="1076">
        <v>4</v>
      </c>
      <c r="B383" s="1076">
        <v>5</v>
      </c>
      <c r="C383" s="1076">
        <v>6</v>
      </c>
      <c r="D383" s="1076">
        <v>1</v>
      </c>
      <c r="E383" s="1076" t="s">
        <v>658</v>
      </c>
      <c r="F383" s="1076">
        <v>9.8000000000000007</v>
      </c>
      <c r="G383" s="1076">
        <v>-10.103</v>
      </c>
      <c r="H383" s="1076">
        <v>-128.31399999999999</v>
      </c>
      <c r="I383" s="1076">
        <v>-5.4640000000000004</v>
      </c>
      <c r="J383" s="1076">
        <v>2.6259999999999999</v>
      </c>
      <c r="K383" s="1076">
        <v>4.0350000000000001</v>
      </c>
      <c r="L383" s="1076">
        <v>-110.26900000000001</v>
      </c>
      <c r="M383" s="1076">
        <v>-4.4950000000000001</v>
      </c>
    </row>
    <row r="384" spans="1:13" ht="15" x14ac:dyDescent="0.25">
      <c r="A384" s="1076">
        <v>4</v>
      </c>
      <c r="B384" s="1076">
        <v>5</v>
      </c>
      <c r="C384" s="1076">
        <v>6</v>
      </c>
      <c r="D384" s="1076">
        <v>1</v>
      </c>
      <c r="E384" s="1076" t="s">
        <v>659</v>
      </c>
      <c r="F384" s="1076">
        <v>97.826999999999998</v>
      </c>
      <c r="G384" s="1076">
        <v>59.908000000000001</v>
      </c>
      <c r="H384" s="1076">
        <v>-26.521000000000001</v>
      </c>
      <c r="I384" s="1076">
        <v>-1.022</v>
      </c>
      <c r="J384" s="1076">
        <v>0.34100000000000003</v>
      </c>
      <c r="K384" s="1076">
        <v>0.52400000000000002</v>
      </c>
      <c r="L384" s="1076">
        <v>-19.795000000000002</v>
      </c>
      <c r="M384" s="1076">
        <v>-0.92100000000000004</v>
      </c>
    </row>
    <row r="385" spans="1:13" ht="15" x14ac:dyDescent="0.25">
      <c r="A385" s="1076">
        <v>4</v>
      </c>
      <c r="B385" s="1076">
        <v>5</v>
      </c>
      <c r="C385" s="1076">
        <v>6</v>
      </c>
      <c r="D385" s="1076">
        <v>1</v>
      </c>
      <c r="E385" s="1076" t="s">
        <v>660</v>
      </c>
      <c r="F385" s="1076">
        <v>-86.521000000000001</v>
      </c>
      <c r="G385" s="1076">
        <v>-62.07</v>
      </c>
      <c r="H385" s="1076">
        <v>-26.521000000000001</v>
      </c>
      <c r="I385" s="1076">
        <v>-1.022</v>
      </c>
      <c r="J385" s="1076">
        <v>0.34100000000000003</v>
      </c>
      <c r="K385" s="1076">
        <v>0.52400000000000002</v>
      </c>
      <c r="L385" s="1076">
        <v>-19.795000000000002</v>
      </c>
      <c r="M385" s="1076">
        <v>-0.92100000000000004</v>
      </c>
    </row>
    <row r="386" spans="1:13" ht="15" x14ac:dyDescent="0.25">
      <c r="A386" s="1076">
        <v>4</v>
      </c>
      <c r="B386" s="1076">
        <v>6</v>
      </c>
      <c r="C386" s="1076">
        <v>7</v>
      </c>
      <c r="D386" s="1076">
        <v>6</v>
      </c>
      <c r="E386" s="1076" t="s">
        <v>657</v>
      </c>
      <c r="F386" s="1076">
        <v>-67.453999999999994</v>
      </c>
      <c r="G386" s="1076">
        <v>-33.869999999999997</v>
      </c>
      <c r="H386" s="1076">
        <v>11.635</v>
      </c>
      <c r="I386" s="1076">
        <v>0.624</v>
      </c>
      <c r="J386" s="1076">
        <v>-0.48899999999999999</v>
      </c>
      <c r="K386" s="1076">
        <v>-0.751</v>
      </c>
      <c r="L386" s="1076">
        <v>11.728999999999999</v>
      </c>
      <c r="M386" s="1076">
        <v>0.309</v>
      </c>
    </row>
    <row r="387" spans="1:13" ht="15" x14ac:dyDescent="0.25">
      <c r="A387" s="1076">
        <v>4</v>
      </c>
      <c r="B387" s="1076">
        <v>6</v>
      </c>
      <c r="C387" s="1076">
        <v>7</v>
      </c>
      <c r="D387" s="1076">
        <v>6</v>
      </c>
      <c r="E387" s="1076" t="s">
        <v>658</v>
      </c>
      <c r="F387" s="1076">
        <v>-66.427999999999997</v>
      </c>
      <c r="G387" s="1076">
        <v>-33.975000000000001</v>
      </c>
      <c r="H387" s="1076">
        <v>-11.73</v>
      </c>
      <c r="I387" s="1076">
        <v>-0.624</v>
      </c>
      <c r="J387" s="1076">
        <v>0.49299999999999999</v>
      </c>
      <c r="K387" s="1076">
        <v>0.75800000000000001</v>
      </c>
      <c r="L387" s="1076">
        <v>-11.849</v>
      </c>
      <c r="M387" s="1076">
        <v>-0.307</v>
      </c>
    </row>
    <row r="388" spans="1:13" ht="15" x14ac:dyDescent="0.25">
      <c r="A388" s="1076">
        <v>4</v>
      </c>
      <c r="B388" s="1076">
        <v>6</v>
      </c>
      <c r="C388" s="1076">
        <v>7</v>
      </c>
      <c r="D388" s="1076">
        <v>6</v>
      </c>
      <c r="E388" s="1076" t="s">
        <v>659</v>
      </c>
      <c r="F388" s="1076">
        <v>83.194999999999993</v>
      </c>
      <c r="G388" s="1076">
        <v>41.881999999999998</v>
      </c>
      <c r="H388" s="1076">
        <v>-4.8170000000000002</v>
      </c>
      <c r="I388" s="1076">
        <v>-0.25700000000000001</v>
      </c>
      <c r="J388" s="1076">
        <v>0.20300000000000001</v>
      </c>
      <c r="K388" s="1076">
        <v>0.311</v>
      </c>
      <c r="L388" s="1076">
        <v>-4.8609999999999998</v>
      </c>
      <c r="M388" s="1076">
        <v>-0.127</v>
      </c>
    </row>
    <row r="389" spans="1:13" ht="15" x14ac:dyDescent="0.25">
      <c r="A389" s="1076">
        <v>4</v>
      </c>
      <c r="B389" s="1076">
        <v>6</v>
      </c>
      <c r="C389" s="1076">
        <v>7</v>
      </c>
      <c r="D389" s="1076">
        <v>6</v>
      </c>
      <c r="E389" s="1076" t="s">
        <v>660</v>
      </c>
      <c r="F389" s="1076">
        <v>-82.772000000000006</v>
      </c>
      <c r="G389" s="1076">
        <v>-41.926000000000002</v>
      </c>
      <c r="H389" s="1076">
        <v>-4.8170000000000002</v>
      </c>
      <c r="I389" s="1076">
        <v>-0.25700000000000001</v>
      </c>
      <c r="J389" s="1076">
        <v>0.20300000000000001</v>
      </c>
      <c r="K389" s="1076">
        <v>0.311</v>
      </c>
      <c r="L389" s="1076">
        <v>-4.8609999999999998</v>
      </c>
      <c r="M389" s="1076">
        <v>-0.127</v>
      </c>
    </row>
    <row r="390" spans="1:13" ht="15" x14ac:dyDescent="0.25">
      <c r="A390" s="1076">
        <v>4</v>
      </c>
      <c r="B390" s="1076">
        <v>6</v>
      </c>
      <c r="C390" s="1076">
        <v>7</v>
      </c>
      <c r="D390" s="1076">
        <v>5</v>
      </c>
      <c r="E390" s="1076" t="s">
        <v>657</v>
      </c>
      <c r="F390" s="1076">
        <v>-69.260999999999996</v>
      </c>
      <c r="G390" s="1076">
        <v>-41.228999999999999</v>
      </c>
      <c r="H390" s="1076">
        <v>17.75</v>
      </c>
      <c r="I390" s="1076">
        <v>0.84299999999999997</v>
      </c>
      <c r="J390" s="1076">
        <v>-0.73899999999999999</v>
      </c>
      <c r="K390" s="1076">
        <v>-1.135</v>
      </c>
      <c r="L390" s="1076">
        <v>18.062000000000001</v>
      </c>
      <c r="M390" s="1076">
        <v>0.35799999999999998</v>
      </c>
    </row>
    <row r="391" spans="1:13" ht="15" x14ac:dyDescent="0.25">
      <c r="A391" s="1076">
        <v>4</v>
      </c>
      <c r="B391" s="1076">
        <v>6</v>
      </c>
      <c r="C391" s="1076">
        <v>7</v>
      </c>
      <c r="D391" s="1076">
        <v>5</v>
      </c>
      <c r="E391" s="1076" t="s">
        <v>658</v>
      </c>
      <c r="F391" s="1076">
        <v>-69.152000000000001</v>
      </c>
      <c r="G391" s="1076">
        <v>-40.603999999999999</v>
      </c>
      <c r="H391" s="1076">
        <v>-17.645</v>
      </c>
      <c r="I391" s="1076">
        <v>-0.83699999999999997</v>
      </c>
      <c r="J391" s="1076">
        <v>0.73399999999999999</v>
      </c>
      <c r="K391" s="1076">
        <v>1.129</v>
      </c>
      <c r="L391" s="1076">
        <v>-17.962</v>
      </c>
      <c r="M391" s="1076">
        <v>-0.35599999999999998</v>
      </c>
    </row>
    <row r="392" spans="1:13" ht="15" x14ac:dyDescent="0.25">
      <c r="A392" s="1076">
        <v>4</v>
      </c>
      <c r="B392" s="1076">
        <v>6</v>
      </c>
      <c r="C392" s="1076">
        <v>7</v>
      </c>
      <c r="D392" s="1076">
        <v>5</v>
      </c>
      <c r="E392" s="1076" t="s">
        <v>659</v>
      </c>
      <c r="F392" s="1076">
        <v>85.77</v>
      </c>
      <c r="G392" s="1076">
        <v>50.786999999999999</v>
      </c>
      <c r="H392" s="1076">
        <v>-7.298</v>
      </c>
      <c r="I392" s="1076">
        <v>-0.34599999999999997</v>
      </c>
      <c r="J392" s="1076">
        <v>0.30399999999999999</v>
      </c>
      <c r="K392" s="1076">
        <v>0.46700000000000003</v>
      </c>
      <c r="L392" s="1076">
        <v>-7.4279999999999999</v>
      </c>
      <c r="M392" s="1076">
        <v>-0.14699999999999999</v>
      </c>
    </row>
    <row r="393" spans="1:13" ht="15" x14ac:dyDescent="0.25">
      <c r="A393" s="1076">
        <v>4</v>
      </c>
      <c r="B393" s="1076">
        <v>6</v>
      </c>
      <c r="C393" s="1076">
        <v>7</v>
      </c>
      <c r="D393" s="1076">
        <v>5</v>
      </c>
      <c r="E393" s="1076" t="s">
        <v>660</v>
      </c>
      <c r="F393" s="1076">
        <v>-85.725999999999999</v>
      </c>
      <c r="G393" s="1076">
        <v>-50.53</v>
      </c>
      <c r="H393" s="1076">
        <v>-7.298</v>
      </c>
      <c r="I393" s="1076">
        <v>-0.34599999999999997</v>
      </c>
      <c r="J393" s="1076">
        <v>0.30399999999999999</v>
      </c>
      <c r="K393" s="1076">
        <v>0.46700000000000003</v>
      </c>
      <c r="L393" s="1076">
        <v>-7.4279999999999999</v>
      </c>
      <c r="M393" s="1076">
        <v>-0.14699999999999999</v>
      </c>
    </row>
    <row r="394" spans="1:13" ht="15" x14ac:dyDescent="0.25">
      <c r="A394" s="1076">
        <v>4</v>
      </c>
      <c r="B394" s="1076">
        <v>6</v>
      </c>
      <c r="C394" s="1076">
        <v>7</v>
      </c>
      <c r="D394" s="1076">
        <v>4</v>
      </c>
      <c r="E394" s="1076" t="s">
        <v>657</v>
      </c>
      <c r="F394" s="1076">
        <v>-70.028000000000006</v>
      </c>
      <c r="G394" s="1076">
        <v>-41.642000000000003</v>
      </c>
      <c r="H394" s="1076">
        <v>22.190999999999999</v>
      </c>
      <c r="I394" s="1076">
        <v>0.96599999999999997</v>
      </c>
      <c r="J394" s="1076">
        <v>-0.91500000000000004</v>
      </c>
      <c r="K394" s="1076">
        <v>-1.4059999999999999</v>
      </c>
      <c r="L394" s="1076">
        <v>22.838000000000001</v>
      </c>
      <c r="M394" s="1076">
        <v>0.373</v>
      </c>
    </row>
    <row r="395" spans="1:13" ht="15" x14ac:dyDescent="0.25">
      <c r="A395" s="1076">
        <v>4</v>
      </c>
      <c r="B395" s="1076">
        <v>6</v>
      </c>
      <c r="C395" s="1076">
        <v>7</v>
      </c>
      <c r="D395" s="1076">
        <v>4</v>
      </c>
      <c r="E395" s="1076" t="s">
        <v>658</v>
      </c>
      <c r="F395" s="1076">
        <v>-69.725999999999999</v>
      </c>
      <c r="G395" s="1076">
        <v>-41.255000000000003</v>
      </c>
      <c r="H395" s="1076">
        <v>-21.986999999999998</v>
      </c>
      <c r="I395" s="1076">
        <v>-0.95699999999999996</v>
      </c>
      <c r="J395" s="1076">
        <v>0.90700000000000003</v>
      </c>
      <c r="K395" s="1076">
        <v>1.393</v>
      </c>
      <c r="L395" s="1076">
        <v>-22.631</v>
      </c>
      <c r="M395" s="1076">
        <v>-0.36899999999999999</v>
      </c>
    </row>
    <row r="396" spans="1:13" ht="15" x14ac:dyDescent="0.25">
      <c r="A396" s="1076">
        <v>4</v>
      </c>
      <c r="B396" s="1076">
        <v>6</v>
      </c>
      <c r="C396" s="1076">
        <v>7</v>
      </c>
      <c r="D396" s="1076">
        <v>4</v>
      </c>
      <c r="E396" s="1076" t="s">
        <v>659</v>
      </c>
      <c r="F396" s="1076">
        <v>86.585999999999999</v>
      </c>
      <c r="G396" s="1076">
        <v>51.344000000000001</v>
      </c>
      <c r="H396" s="1076">
        <v>-9.109</v>
      </c>
      <c r="I396" s="1076">
        <v>-0.39700000000000002</v>
      </c>
      <c r="J396" s="1076">
        <v>0.376</v>
      </c>
      <c r="K396" s="1076">
        <v>0.57699999999999996</v>
      </c>
      <c r="L396" s="1076">
        <v>-9.375</v>
      </c>
      <c r="M396" s="1076">
        <v>-0.153</v>
      </c>
    </row>
    <row r="397" spans="1:13" ht="15" x14ac:dyDescent="0.25">
      <c r="A397" s="1076">
        <v>4</v>
      </c>
      <c r="B397" s="1076">
        <v>6</v>
      </c>
      <c r="C397" s="1076">
        <v>7</v>
      </c>
      <c r="D397" s="1076">
        <v>4</v>
      </c>
      <c r="E397" s="1076" t="s">
        <v>660</v>
      </c>
      <c r="F397" s="1076">
        <v>-86.462000000000003</v>
      </c>
      <c r="G397" s="1076">
        <v>-51.185000000000002</v>
      </c>
      <c r="H397" s="1076">
        <v>-9.109</v>
      </c>
      <c r="I397" s="1076">
        <v>-0.39700000000000002</v>
      </c>
      <c r="J397" s="1076">
        <v>0.376</v>
      </c>
      <c r="K397" s="1076">
        <v>0.57699999999999996</v>
      </c>
      <c r="L397" s="1076">
        <v>-9.375</v>
      </c>
      <c r="M397" s="1076">
        <v>-0.153</v>
      </c>
    </row>
    <row r="398" spans="1:13" ht="15" x14ac:dyDescent="0.25">
      <c r="A398" s="1076">
        <v>4</v>
      </c>
      <c r="B398" s="1076">
        <v>6</v>
      </c>
      <c r="C398" s="1076">
        <v>7</v>
      </c>
      <c r="D398" s="1076">
        <v>3</v>
      </c>
      <c r="E398" s="1076" t="s">
        <v>657</v>
      </c>
      <c r="F398" s="1076">
        <v>-70.054000000000002</v>
      </c>
      <c r="G398" s="1076">
        <v>-41.619</v>
      </c>
      <c r="H398" s="1076">
        <v>24.218</v>
      </c>
      <c r="I398" s="1076">
        <v>0.98499999999999999</v>
      </c>
      <c r="J398" s="1076">
        <v>-0.98799999999999999</v>
      </c>
      <c r="K398" s="1076">
        <v>-1.518</v>
      </c>
      <c r="L398" s="1076">
        <v>24.942</v>
      </c>
      <c r="M398" s="1076">
        <v>0.34599999999999997</v>
      </c>
    </row>
    <row r="399" spans="1:13" ht="15" x14ac:dyDescent="0.25">
      <c r="A399" s="1076">
        <v>4</v>
      </c>
      <c r="B399" s="1076">
        <v>6</v>
      </c>
      <c r="C399" s="1076">
        <v>7</v>
      </c>
      <c r="D399" s="1076">
        <v>3</v>
      </c>
      <c r="E399" s="1076" t="s">
        <v>658</v>
      </c>
      <c r="F399" s="1076">
        <v>-69.707999999999998</v>
      </c>
      <c r="G399" s="1076">
        <v>-41.253999999999998</v>
      </c>
      <c r="H399" s="1076">
        <v>-23.983000000000001</v>
      </c>
      <c r="I399" s="1076">
        <v>-0.97499999999999998</v>
      </c>
      <c r="J399" s="1076">
        <v>0.97899999999999998</v>
      </c>
      <c r="K399" s="1076">
        <v>1.504</v>
      </c>
      <c r="L399" s="1076">
        <v>-24.704999999999998</v>
      </c>
      <c r="M399" s="1076">
        <v>-0.34100000000000003</v>
      </c>
    </row>
    <row r="400" spans="1:13" ht="15" x14ac:dyDescent="0.25">
      <c r="A400" s="1076">
        <v>4</v>
      </c>
      <c r="B400" s="1076">
        <v>6</v>
      </c>
      <c r="C400" s="1076">
        <v>7</v>
      </c>
      <c r="D400" s="1076">
        <v>3</v>
      </c>
      <c r="E400" s="1076" t="s">
        <v>659</v>
      </c>
      <c r="F400" s="1076">
        <v>86.594999999999999</v>
      </c>
      <c r="G400" s="1076">
        <v>51.34</v>
      </c>
      <c r="H400" s="1076">
        <v>-9.9380000000000006</v>
      </c>
      <c r="I400" s="1076">
        <v>-0.40400000000000003</v>
      </c>
      <c r="J400" s="1076">
        <v>0.40600000000000003</v>
      </c>
      <c r="K400" s="1076">
        <v>0.623</v>
      </c>
      <c r="L400" s="1076">
        <v>-10.236000000000001</v>
      </c>
      <c r="M400" s="1076">
        <v>-0.14199999999999999</v>
      </c>
    </row>
    <row r="401" spans="1:13" ht="15" x14ac:dyDescent="0.25">
      <c r="A401" s="1076">
        <v>4</v>
      </c>
      <c r="B401" s="1076">
        <v>6</v>
      </c>
      <c r="C401" s="1076">
        <v>7</v>
      </c>
      <c r="D401" s="1076">
        <v>3</v>
      </c>
      <c r="E401" s="1076" t="s">
        <v>660</v>
      </c>
      <c r="F401" s="1076">
        <v>-86.453000000000003</v>
      </c>
      <c r="G401" s="1076">
        <v>-51.189</v>
      </c>
      <c r="H401" s="1076">
        <v>-9.9380000000000006</v>
      </c>
      <c r="I401" s="1076">
        <v>-0.40400000000000003</v>
      </c>
      <c r="J401" s="1076">
        <v>0.40600000000000003</v>
      </c>
      <c r="K401" s="1076">
        <v>0.623</v>
      </c>
      <c r="L401" s="1076">
        <v>-10.236000000000001</v>
      </c>
      <c r="M401" s="1076">
        <v>-0.14199999999999999</v>
      </c>
    </row>
    <row r="402" spans="1:13" ht="15" x14ac:dyDescent="0.25">
      <c r="A402" s="1076">
        <v>4</v>
      </c>
      <c r="B402" s="1076">
        <v>6</v>
      </c>
      <c r="C402" s="1076">
        <v>7</v>
      </c>
      <c r="D402" s="1076">
        <v>2</v>
      </c>
      <c r="E402" s="1076" t="s">
        <v>657</v>
      </c>
      <c r="F402" s="1076">
        <v>-70.384</v>
      </c>
      <c r="G402" s="1076">
        <v>-41.798000000000002</v>
      </c>
      <c r="H402" s="1076">
        <v>23.928000000000001</v>
      </c>
      <c r="I402" s="1076">
        <v>0.76800000000000002</v>
      </c>
      <c r="J402" s="1076">
        <v>-0.91100000000000003</v>
      </c>
      <c r="K402" s="1076">
        <v>-1.399</v>
      </c>
      <c r="L402" s="1076">
        <v>24.568999999999999</v>
      </c>
      <c r="M402" s="1076">
        <v>7.9000000000000001E-2</v>
      </c>
    </row>
    <row r="403" spans="1:13" ht="15" x14ac:dyDescent="0.25">
      <c r="A403" s="1076">
        <v>4</v>
      </c>
      <c r="B403" s="1076">
        <v>6</v>
      </c>
      <c r="C403" s="1076">
        <v>7</v>
      </c>
      <c r="D403" s="1076">
        <v>2</v>
      </c>
      <c r="E403" s="1076" t="s">
        <v>658</v>
      </c>
      <c r="F403" s="1076">
        <v>-69.331000000000003</v>
      </c>
      <c r="G403" s="1076">
        <v>-41.067999999999998</v>
      </c>
      <c r="H403" s="1076">
        <v>-23.524999999999999</v>
      </c>
      <c r="I403" s="1076">
        <v>-0.75700000000000001</v>
      </c>
      <c r="J403" s="1076">
        <v>0.89600000000000002</v>
      </c>
      <c r="K403" s="1076">
        <v>1.377</v>
      </c>
      <c r="L403" s="1076">
        <v>-24.158999999999999</v>
      </c>
      <c r="M403" s="1076">
        <v>-0.08</v>
      </c>
    </row>
    <row r="404" spans="1:13" ht="15" x14ac:dyDescent="0.25">
      <c r="A404" s="1076">
        <v>4</v>
      </c>
      <c r="B404" s="1076">
        <v>6</v>
      </c>
      <c r="C404" s="1076">
        <v>7</v>
      </c>
      <c r="D404" s="1076">
        <v>2</v>
      </c>
      <c r="E404" s="1076" t="s">
        <v>659</v>
      </c>
      <c r="F404" s="1076">
        <v>86.741</v>
      </c>
      <c r="G404" s="1076">
        <v>51.414999999999999</v>
      </c>
      <c r="H404" s="1076">
        <v>-9.7840000000000007</v>
      </c>
      <c r="I404" s="1076">
        <v>-0.315</v>
      </c>
      <c r="J404" s="1076">
        <v>0.373</v>
      </c>
      <c r="K404" s="1076">
        <v>0.57199999999999995</v>
      </c>
      <c r="L404" s="1076">
        <v>-10.047000000000001</v>
      </c>
      <c r="M404" s="1076">
        <v>-3.3000000000000002E-2</v>
      </c>
    </row>
    <row r="405" spans="1:13" ht="15" x14ac:dyDescent="0.25">
      <c r="A405" s="1076">
        <v>4</v>
      </c>
      <c r="B405" s="1076">
        <v>6</v>
      </c>
      <c r="C405" s="1076">
        <v>7</v>
      </c>
      <c r="D405" s="1076">
        <v>2</v>
      </c>
      <c r="E405" s="1076" t="s">
        <v>660</v>
      </c>
      <c r="F405" s="1076">
        <v>-86.307000000000002</v>
      </c>
      <c r="G405" s="1076">
        <v>-51.113999999999997</v>
      </c>
      <c r="H405" s="1076">
        <v>-9.7840000000000007</v>
      </c>
      <c r="I405" s="1076">
        <v>-0.315</v>
      </c>
      <c r="J405" s="1076">
        <v>0.373</v>
      </c>
      <c r="K405" s="1076">
        <v>0.57199999999999995</v>
      </c>
      <c r="L405" s="1076">
        <v>-10.047000000000001</v>
      </c>
      <c r="M405" s="1076">
        <v>-3.3000000000000002E-2</v>
      </c>
    </row>
    <row r="406" spans="1:13" ht="15" x14ac:dyDescent="0.25">
      <c r="A406" s="1076">
        <v>4</v>
      </c>
      <c r="B406" s="1076">
        <v>6</v>
      </c>
      <c r="C406" s="1076">
        <v>7</v>
      </c>
      <c r="D406" s="1076">
        <v>1</v>
      </c>
      <c r="E406" s="1076" t="s">
        <v>657</v>
      </c>
      <c r="F406" s="1076">
        <v>-12.983000000000001</v>
      </c>
      <c r="G406" s="1076">
        <v>-13.474</v>
      </c>
      <c r="H406" s="1076">
        <v>430.23599999999999</v>
      </c>
      <c r="I406" s="1076">
        <v>18.068000000000001</v>
      </c>
      <c r="J406" s="1076">
        <v>-15.034000000000001</v>
      </c>
      <c r="K406" s="1076">
        <v>-23.100999999999999</v>
      </c>
      <c r="L406" s="1076">
        <v>438.48899999999998</v>
      </c>
      <c r="M406" s="1076">
        <v>9.7100000000000009</v>
      </c>
    </row>
    <row r="407" spans="1:13" ht="15" x14ac:dyDescent="0.25">
      <c r="A407" s="1076">
        <v>4</v>
      </c>
      <c r="B407" s="1076">
        <v>6</v>
      </c>
      <c r="C407" s="1076">
        <v>7</v>
      </c>
      <c r="D407" s="1076">
        <v>1</v>
      </c>
      <c r="E407" s="1076" t="s">
        <v>658</v>
      </c>
      <c r="F407" s="1076">
        <v>-107.13</v>
      </c>
      <c r="G407" s="1076">
        <v>-63.155000000000001</v>
      </c>
      <c r="H407" s="1076">
        <v>-452.43200000000002</v>
      </c>
      <c r="I407" s="1076">
        <v>-18.917000000000002</v>
      </c>
      <c r="J407" s="1076">
        <v>15.994</v>
      </c>
      <c r="K407" s="1076">
        <v>24.576000000000001</v>
      </c>
      <c r="L407" s="1076">
        <v>-462.32600000000002</v>
      </c>
      <c r="M407" s="1076">
        <v>-9.9079999999999995</v>
      </c>
    </row>
    <row r="408" spans="1:13" ht="15" x14ac:dyDescent="0.25">
      <c r="A408" s="1076">
        <v>4</v>
      </c>
      <c r="B408" s="1076">
        <v>6</v>
      </c>
      <c r="C408" s="1076">
        <v>7</v>
      </c>
      <c r="D408" s="1076">
        <v>1</v>
      </c>
      <c r="E408" s="1076" t="s">
        <v>659</v>
      </c>
      <c r="F408" s="1076">
        <v>47.857999999999997</v>
      </c>
      <c r="G408" s="1076">
        <v>31.588000000000001</v>
      </c>
      <c r="H408" s="1076">
        <v>-181.989</v>
      </c>
      <c r="I408" s="1076">
        <v>-7.6260000000000003</v>
      </c>
      <c r="J408" s="1076">
        <v>6.3979999999999997</v>
      </c>
      <c r="K408" s="1076">
        <v>9.83</v>
      </c>
      <c r="L408" s="1076">
        <v>-185.73500000000001</v>
      </c>
      <c r="M408" s="1076">
        <v>-4.0449999999999999</v>
      </c>
    </row>
    <row r="409" spans="1:13" ht="15" x14ac:dyDescent="0.25">
      <c r="A409" s="1076">
        <v>4</v>
      </c>
      <c r="B409" s="1076">
        <v>6</v>
      </c>
      <c r="C409" s="1076">
        <v>7</v>
      </c>
      <c r="D409" s="1076">
        <v>1</v>
      </c>
      <c r="E409" s="1076" t="s">
        <v>660</v>
      </c>
      <c r="F409" s="1076">
        <v>-86.680999999999997</v>
      </c>
      <c r="G409" s="1076">
        <v>-52.075000000000003</v>
      </c>
      <c r="H409" s="1076">
        <v>-181.989</v>
      </c>
      <c r="I409" s="1076">
        <v>-7.6260000000000003</v>
      </c>
      <c r="J409" s="1076">
        <v>6.3979999999999997</v>
      </c>
      <c r="K409" s="1076">
        <v>9.83</v>
      </c>
      <c r="L409" s="1076">
        <v>-185.73500000000001</v>
      </c>
      <c r="M409" s="1076">
        <v>-4.0449999999999999</v>
      </c>
    </row>
    <row r="410" spans="1:13" ht="15" x14ac:dyDescent="0.25">
      <c r="A410" s="1076">
        <v>4</v>
      </c>
      <c r="B410" s="1076">
        <v>7</v>
      </c>
      <c r="C410" s="1076">
        <v>8</v>
      </c>
      <c r="D410" s="1076">
        <v>6</v>
      </c>
      <c r="E410" s="1076" t="s">
        <v>657</v>
      </c>
      <c r="F410" s="1076">
        <v>-52.988</v>
      </c>
      <c r="G410" s="1076">
        <v>-33.252000000000002</v>
      </c>
      <c r="H410" s="1076">
        <v>30.48</v>
      </c>
      <c r="I410" s="1076">
        <v>1.857</v>
      </c>
      <c r="J410" s="1076">
        <v>-1.232</v>
      </c>
      <c r="K410" s="1076">
        <v>-1.893</v>
      </c>
      <c r="L410" s="1076">
        <v>28.372</v>
      </c>
      <c r="M410" s="1076">
        <v>1.0389999999999999</v>
      </c>
    </row>
    <row r="411" spans="1:13" ht="15" x14ac:dyDescent="0.25">
      <c r="A411" s="1076">
        <v>4</v>
      </c>
      <c r="B411" s="1076">
        <v>7</v>
      </c>
      <c r="C411" s="1076">
        <v>8</v>
      </c>
      <c r="D411" s="1076">
        <v>6</v>
      </c>
      <c r="E411" s="1076" t="s">
        <v>658</v>
      </c>
      <c r="F411" s="1076">
        <v>-60.414999999999999</v>
      </c>
      <c r="G411" s="1076">
        <v>-31.216999999999999</v>
      </c>
      <c r="H411" s="1076">
        <v>-17.552</v>
      </c>
      <c r="I411" s="1076">
        <v>-1.069</v>
      </c>
      <c r="J411" s="1076">
        <v>0.69899999999999995</v>
      </c>
      <c r="K411" s="1076">
        <v>1.0740000000000001</v>
      </c>
      <c r="L411" s="1076">
        <v>-15.974</v>
      </c>
      <c r="M411" s="1076">
        <v>-0.60199999999999998</v>
      </c>
    </row>
    <row r="412" spans="1:13" ht="15" x14ac:dyDescent="0.25">
      <c r="A412" s="1076">
        <v>4</v>
      </c>
      <c r="B412" s="1076">
        <v>7</v>
      </c>
      <c r="C412" s="1076">
        <v>8</v>
      </c>
      <c r="D412" s="1076">
        <v>6</v>
      </c>
      <c r="E412" s="1076" t="s">
        <v>659</v>
      </c>
      <c r="F412" s="1076">
        <v>85.183000000000007</v>
      </c>
      <c r="G412" s="1076">
        <v>56.94</v>
      </c>
      <c r="H412" s="1076">
        <v>-15.007</v>
      </c>
      <c r="I412" s="1076">
        <v>-0.91400000000000003</v>
      </c>
      <c r="J412" s="1076">
        <v>0.60299999999999998</v>
      </c>
      <c r="K412" s="1076">
        <v>0.92700000000000005</v>
      </c>
      <c r="L412" s="1076">
        <v>-13.858000000000001</v>
      </c>
      <c r="M412" s="1076">
        <v>-0.51300000000000001</v>
      </c>
    </row>
    <row r="413" spans="1:13" ht="15" x14ac:dyDescent="0.25">
      <c r="A413" s="1076">
        <v>4</v>
      </c>
      <c r="B413" s="1076">
        <v>7</v>
      </c>
      <c r="C413" s="1076">
        <v>8</v>
      </c>
      <c r="D413" s="1076">
        <v>6</v>
      </c>
      <c r="E413" s="1076" t="s">
        <v>660</v>
      </c>
      <c r="F413" s="1076">
        <v>-89.825000000000003</v>
      </c>
      <c r="G413" s="1076">
        <v>-55.667999999999999</v>
      </c>
      <c r="H413" s="1076">
        <v>-15.007</v>
      </c>
      <c r="I413" s="1076">
        <v>-0.91400000000000003</v>
      </c>
      <c r="J413" s="1076">
        <v>0.60299999999999998</v>
      </c>
      <c r="K413" s="1076">
        <v>0.92700000000000005</v>
      </c>
      <c r="L413" s="1076">
        <v>-13.858000000000001</v>
      </c>
      <c r="M413" s="1076">
        <v>-0.51300000000000001</v>
      </c>
    </row>
    <row r="414" spans="1:13" ht="15" x14ac:dyDescent="0.25">
      <c r="A414" s="1076">
        <v>4</v>
      </c>
      <c r="B414" s="1076">
        <v>7</v>
      </c>
      <c r="C414" s="1076">
        <v>8</v>
      </c>
      <c r="D414" s="1076">
        <v>5</v>
      </c>
      <c r="E414" s="1076" t="s">
        <v>657</v>
      </c>
      <c r="F414" s="1076">
        <v>-51.945999999999998</v>
      </c>
      <c r="G414" s="1076">
        <v>-33.097999999999999</v>
      </c>
      <c r="H414" s="1076">
        <v>68.277000000000001</v>
      </c>
      <c r="I414" s="1076">
        <v>3.3530000000000002</v>
      </c>
      <c r="J414" s="1076">
        <v>-2.8239999999999998</v>
      </c>
      <c r="K414" s="1076">
        <v>-4.3390000000000004</v>
      </c>
      <c r="L414" s="1076">
        <v>68.257000000000005</v>
      </c>
      <c r="M414" s="1076">
        <v>1.4970000000000001</v>
      </c>
    </row>
    <row r="415" spans="1:13" ht="15" x14ac:dyDescent="0.25">
      <c r="A415" s="1076">
        <v>4</v>
      </c>
      <c r="B415" s="1076">
        <v>7</v>
      </c>
      <c r="C415" s="1076">
        <v>8</v>
      </c>
      <c r="D415" s="1076">
        <v>5</v>
      </c>
      <c r="E415" s="1076" t="s">
        <v>658</v>
      </c>
      <c r="F415" s="1076">
        <v>-49.174999999999997</v>
      </c>
      <c r="G415" s="1076">
        <v>-32.392000000000003</v>
      </c>
      <c r="H415" s="1076">
        <v>-49.667000000000002</v>
      </c>
      <c r="I415" s="1076">
        <v>-2.4550000000000001</v>
      </c>
      <c r="J415" s="1076">
        <v>2.0569999999999999</v>
      </c>
      <c r="K415" s="1076">
        <v>3.16</v>
      </c>
      <c r="L415" s="1076">
        <v>-49.655999999999999</v>
      </c>
      <c r="M415" s="1076">
        <v>-1.109</v>
      </c>
    </row>
    <row r="416" spans="1:13" ht="15" x14ac:dyDescent="0.25">
      <c r="A416" s="1076">
        <v>4</v>
      </c>
      <c r="B416" s="1076">
        <v>7</v>
      </c>
      <c r="C416" s="1076">
        <v>8</v>
      </c>
      <c r="D416" s="1076">
        <v>5</v>
      </c>
      <c r="E416" s="1076" t="s">
        <v>659</v>
      </c>
      <c r="F416" s="1076">
        <v>83.665999999999997</v>
      </c>
      <c r="G416" s="1076">
        <v>54.268000000000001</v>
      </c>
      <c r="H416" s="1076">
        <v>-36.856999999999999</v>
      </c>
      <c r="I416" s="1076">
        <v>-1.8149999999999999</v>
      </c>
      <c r="J416" s="1076">
        <v>1.5249999999999999</v>
      </c>
      <c r="K416" s="1076">
        <v>2.3439999999999999</v>
      </c>
      <c r="L416" s="1076">
        <v>-36.847999999999999</v>
      </c>
      <c r="M416" s="1076">
        <v>-0.81399999999999995</v>
      </c>
    </row>
    <row r="417" spans="1:13" ht="15" x14ac:dyDescent="0.25">
      <c r="A417" s="1076">
        <v>4</v>
      </c>
      <c r="B417" s="1076">
        <v>7</v>
      </c>
      <c r="C417" s="1076">
        <v>8</v>
      </c>
      <c r="D417" s="1076">
        <v>5</v>
      </c>
      <c r="E417" s="1076" t="s">
        <v>660</v>
      </c>
      <c r="F417" s="1076">
        <v>-81.933999999999997</v>
      </c>
      <c r="G417" s="1076">
        <v>-53.828000000000003</v>
      </c>
      <c r="H417" s="1076">
        <v>-36.856999999999999</v>
      </c>
      <c r="I417" s="1076">
        <v>-1.8149999999999999</v>
      </c>
      <c r="J417" s="1076">
        <v>1.5249999999999999</v>
      </c>
      <c r="K417" s="1076">
        <v>2.3439999999999999</v>
      </c>
      <c r="L417" s="1076">
        <v>-36.847999999999999</v>
      </c>
      <c r="M417" s="1076">
        <v>-0.81399999999999995</v>
      </c>
    </row>
    <row r="418" spans="1:13" ht="15" x14ac:dyDescent="0.25">
      <c r="A418" s="1076">
        <v>4</v>
      </c>
      <c r="B418" s="1076">
        <v>7</v>
      </c>
      <c r="C418" s="1076">
        <v>8</v>
      </c>
      <c r="D418" s="1076">
        <v>4</v>
      </c>
      <c r="E418" s="1076" t="s">
        <v>657</v>
      </c>
      <c r="F418" s="1076">
        <v>-55.86</v>
      </c>
      <c r="G418" s="1076">
        <v>-35.106999999999999</v>
      </c>
      <c r="H418" s="1076">
        <v>132.499</v>
      </c>
      <c r="I418" s="1076">
        <v>5.7939999999999996</v>
      </c>
      <c r="J418" s="1076">
        <v>-5.4580000000000002</v>
      </c>
      <c r="K418" s="1076">
        <v>-8.3859999999999992</v>
      </c>
      <c r="L418" s="1076">
        <v>135.91499999999999</v>
      </c>
      <c r="M418" s="1076">
        <v>2.2599999999999998</v>
      </c>
    </row>
    <row r="419" spans="1:13" ht="15" x14ac:dyDescent="0.25">
      <c r="A419" s="1076">
        <v>4</v>
      </c>
      <c r="B419" s="1076">
        <v>7</v>
      </c>
      <c r="C419" s="1076">
        <v>8</v>
      </c>
      <c r="D419" s="1076">
        <v>4</v>
      </c>
      <c r="E419" s="1076" t="s">
        <v>658</v>
      </c>
      <c r="F419" s="1076">
        <v>-53.061</v>
      </c>
      <c r="G419" s="1076">
        <v>-33.79</v>
      </c>
      <c r="H419" s="1076">
        <v>-85.578999999999994</v>
      </c>
      <c r="I419" s="1076">
        <v>-3.7480000000000002</v>
      </c>
      <c r="J419" s="1076">
        <v>3.532</v>
      </c>
      <c r="K419" s="1076">
        <v>5.4260000000000002</v>
      </c>
      <c r="L419" s="1076">
        <v>-87.841999999999999</v>
      </c>
      <c r="M419" s="1076">
        <v>-1.4590000000000001</v>
      </c>
    </row>
    <row r="420" spans="1:13" ht="15" x14ac:dyDescent="0.25">
      <c r="A420" s="1076">
        <v>4</v>
      </c>
      <c r="B420" s="1076">
        <v>7</v>
      </c>
      <c r="C420" s="1076">
        <v>8</v>
      </c>
      <c r="D420" s="1076">
        <v>4</v>
      </c>
      <c r="E420" s="1076" t="s">
        <v>659</v>
      </c>
      <c r="F420" s="1076">
        <v>85.227000000000004</v>
      </c>
      <c r="G420" s="1076">
        <v>55.66</v>
      </c>
      <c r="H420" s="1076">
        <v>-68.149000000000001</v>
      </c>
      <c r="I420" s="1076">
        <v>-2.9820000000000002</v>
      </c>
      <c r="J420" s="1076">
        <v>2.8090000000000002</v>
      </c>
      <c r="K420" s="1076">
        <v>4.3159999999999998</v>
      </c>
      <c r="L420" s="1076">
        <v>-69.924000000000007</v>
      </c>
      <c r="M420" s="1076">
        <v>-1.1619999999999999</v>
      </c>
    </row>
    <row r="421" spans="1:13" ht="15" x14ac:dyDescent="0.25">
      <c r="A421" s="1076">
        <v>4</v>
      </c>
      <c r="B421" s="1076">
        <v>7</v>
      </c>
      <c r="C421" s="1076">
        <v>8</v>
      </c>
      <c r="D421" s="1076">
        <v>4</v>
      </c>
      <c r="E421" s="1076" t="s">
        <v>660</v>
      </c>
      <c r="F421" s="1076">
        <v>-83.477000000000004</v>
      </c>
      <c r="G421" s="1076">
        <v>-54.835999999999999</v>
      </c>
      <c r="H421" s="1076">
        <v>-68.149000000000001</v>
      </c>
      <c r="I421" s="1076">
        <v>-2.9820000000000002</v>
      </c>
      <c r="J421" s="1076">
        <v>2.8090000000000002</v>
      </c>
      <c r="K421" s="1076">
        <v>4.3159999999999998</v>
      </c>
      <c r="L421" s="1076">
        <v>-69.924000000000007</v>
      </c>
      <c r="M421" s="1076">
        <v>-1.1619999999999999</v>
      </c>
    </row>
    <row r="422" spans="1:13" ht="15" x14ac:dyDescent="0.25">
      <c r="A422" s="1076">
        <v>4</v>
      </c>
      <c r="B422" s="1076">
        <v>7</v>
      </c>
      <c r="C422" s="1076">
        <v>8</v>
      </c>
      <c r="D422" s="1076">
        <v>3</v>
      </c>
      <c r="E422" s="1076" t="s">
        <v>657</v>
      </c>
      <c r="F422" s="1076">
        <v>-52.371000000000002</v>
      </c>
      <c r="G422" s="1076">
        <v>-33.484000000000002</v>
      </c>
      <c r="H422" s="1076">
        <v>162.102</v>
      </c>
      <c r="I422" s="1076">
        <v>6.4660000000000002</v>
      </c>
      <c r="J422" s="1076">
        <v>-6.5730000000000004</v>
      </c>
      <c r="K422" s="1076">
        <v>-10.1</v>
      </c>
      <c r="L422" s="1076">
        <v>166.43799999999999</v>
      </c>
      <c r="M422" s="1076">
        <v>2.2029999999999998</v>
      </c>
    </row>
    <row r="423" spans="1:13" ht="15" x14ac:dyDescent="0.25">
      <c r="A423" s="1076">
        <v>4</v>
      </c>
      <c r="B423" s="1076">
        <v>7</v>
      </c>
      <c r="C423" s="1076">
        <v>8</v>
      </c>
      <c r="D423" s="1076">
        <v>3</v>
      </c>
      <c r="E423" s="1076" t="s">
        <v>658</v>
      </c>
      <c r="F423" s="1076">
        <v>-54.176000000000002</v>
      </c>
      <c r="G423" s="1076">
        <v>-34.491999999999997</v>
      </c>
      <c r="H423" s="1076">
        <v>-107.346</v>
      </c>
      <c r="I423" s="1076">
        <v>-4.2169999999999996</v>
      </c>
      <c r="J423" s="1076">
        <v>4.335</v>
      </c>
      <c r="K423" s="1076">
        <v>6.6619999999999999</v>
      </c>
      <c r="L423" s="1076">
        <v>-110.292</v>
      </c>
      <c r="M423" s="1076">
        <v>-1.3779999999999999</v>
      </c>
    </row>
    <row r="424" spans="1:13" ht="15" x14ac:dyDescent="0.25">
      <c r="A424" s="1076">
        <v>4</v>
      </c>
      <c r="B424" s="1076">
        <v>7</v>
      </c>
      <c r="C424" s="1076">
        <v>8</v>
      </c>
      <c r="D424" s="1076">
        <v>3</v>
      </c>
      <c r="E424" s="1076" t="s">
        <v>659</v>
      </c>
      <c r="F424" s="1076">
        <v>83.787999999999997</v>
      </c>
      <c r="G424" s="1076">
        <v>54.933</v>
      </c>
      <c r="H424" s="1076">
        <v>-84.201999999999998</v>
      </c>
      <c r="I424" s="1076">
        <v>-3.3380000000000001</v>
      </c>
      <c r="J424" s="1076">
        <v>3.4089999999999998</v>
      </c>
      <c r="K424" s="1076">
        <v>5.2380000000000004</v>
      </c>
      <c r="L424" s="1076">
        <v>-86.477999999999994</v>
      </c>
      <c r="M424" s="1076">
        <v>-1.119</v>
      </c>
    </row>
    <row r="425" spans="1:13" ht="15" x14ac:dyDescent="0.25">
      <c r="A425" s="1076">
        <v>4</v>
      </c>
      <c r="B425" s="1076">
        <v>7</v>
      </c>
      <c r="C425" s="1076">
        <v>8</v>
      </c>
      <c r="D425" s="1076">
        <v>3</v>
      </c>
      <c r="E425" s="1076" t="s">
        <v>660</v>
      </c>
      <c r="F425" s="1076">
        <v>-84.915999999999997</v>
      </c>
      <c r="G425" s="1076">
        <v>-55.563000000000002</v>
      </c>
      <c r="H425" s="1076">
        <v>-84.201999999999998</v>
      </c>
      <c r="I425" s="1076">
        <v>-3.3380000000000001</v>
      </c>
      <c r="J425" s="1076">
        <v>3.4089999999999998</v>
      </c>
      <c r="K425" s="1076">
        <v>5.2380000000000004</v>
      </c>
      <c r="L425" s="1076">
        <v>-86.477999999999994</v>
      </c>
      <c r="M425" s="1076">
        <v>-1.119</v>
      </c>
    </row>
    <row r="426" spans="1:13" ht="15" x14ac:dyDescent="0.25">
      <c r="A426" s="1076">
        <v>4</v>
      </c>
      <c r="B426" s="1076">
        <v>7</v>
      </c>
      <c r="C426" s="1076">
        <v>8</v>
      </c>
      <c r="D426" s="1076">
        <v>2</v>
      </c>
      <c r="E426" s="1076" t="s">
        <v>657</v>
      </c>
      <c r="F426" s="1076">
        <v>-48.506999999999998</v>
      </c>
      <c r="G426" s="1076">
        <v>-31.167000000000002</v>
      </c>
      <c r="H426" s="1076">
        <v>170.76300000000001</v>
      </c>
      <c r="I426" s="1076">
        <v>5.3310000000000004</v>
      </c>
      <c r="J426" s="1076">
        <v>-6.4320000000000004</v>
      </c>
      <c r="K426" s="1076">
        <v>-9.8829999999999991</v>
      </c>
      <c r="L426" s="1076">
        <v>174.678</v>
      </c>
      <c r="M426" s="1076">
        <v>0.377</v>
      </c>
    </row>
    <row r="427" spans="1:13" ht="15" x14ac:dyDescent="0.25">
      <c r="A427" s="1076">
        <v>4</v>
      </c>
      <c r="B427" s="1076">
        <v>7</v>
      </c>
      <c r="C427" s="1076">
        <v>8</v>
      </c>
      <c r="D427" s="1076">
        <v>2</v>
      </c>
      <c r="E427" s="1076" t="s">
        <v>658</v>
      </c>
      <c r="F427" s="1076">
        <v>-58.863</v>
      </c>
      <c r="G427" s="1076">
        <v>-37.155000000000001</v>
      </c>
      <c r="H427" s="1076">
        <v>-106.917</v>
      </c>
      <c r="I427" s="1076">
        <v>-3.3769999999999998</v>
      </c>
      <c r="J427" s="1076">
        <v>4.0430000000000001</v>
      </c>
      <c r="K427" s="1076">
        <v>6.2130000000000001</v>
      </c>
      <c r="L427" s="1076">
        <v>-109.39</v>
      </c>
      <c r="M427" s="1076">
        <v>-0.30099999999999999</v>
      </c>
    </row>
    <row r="428" spans="1:13" ht="15" x14ac:dyDescent="0.25">
      <c r="A428" s="1076">
        <v>4</v>
      </c>
      <c r="B428" s="1076">
        <v>7</v>
      </c>
      <c r="C428" s="1076">
        <v>8</v>
      </c>
      <c r="D428" s="1076">
        <v>2</v>
      </c>
      <c r="E428" s="1076" t="s">
        <v>659</v>
      </c>
      <c r="F428" s="1076">
        <v>81.116</v>
      </c>
      <c r="G428" s="1076">
        <v>53.377000000000002</v>
      </c>
      <c r="H428" s="1076">
        <v>-86.775000000000006</v>
      </c>
      <c r="I428" s="1076">
        <v>-2.7210000000000001</v>
      </c>
      <c r="J428" s="1076">
        <v>3.274</v>
      </c>
      <c r="K428" s="1076">
        <v>5.03</v>
      </c>
      <c r="L428" s="1076">
        <v>-88.771000000000001</v>
      </c>
      <c r="M428" s="1076">
        <v>-0.21199999999999999</v>
      </c>
    </row>
    <row r="429" spans="1:13" ht="15" x14ac:dyDescent="0.25">
      <c r="A429" s="1076">
        <v>4</v>
      </c>
      <c r="B429" s="1076">
        <v>7</v>
      </c>
      <c r="C429" s="1076">
        <v>8</v>
      </c>
      <c r="D429" s="1076">
        <v>2</v>
      </c>
      <c r="E429" s="1076" t="s">
        <v>660</v>
      </c>
      <c r="F429" s="1076">
        <v>-87.587999999999994</v>
      </c>
      <c r="G429" s="1076">
        <v>-57.119</v>
      </c>
      <c r="H429" s="1076">
        <v>-86.775000000000006</v>
      </c>
      <c r="I429" s="1076">
        <v>-2.7210000000000001</v>
      </c>
      <c r="J429" s="1076">
        <v>3.274</v>
      </c>
      <c r="K429" s="1076">
        <v>5.03</v>
      </c>
      <c r="L429" s="1076">
        <v>-88.771000000000001</v>
      </c>
      <c r="M429" s="1076">
        <v>-0.21199999999999999</v>
      </c>
    </row>
    <row r="430" spans="1:13" ht="15" x14ac:dyDescent="0.25">
      <c r="A430" s="1076">
        <v>4</v>
      </c>
      <c r="B430" s="1076">
        <v>7</v>
      </c>
      <c r="C430" s="1076">
        <v>8</v>
      </c>
      <c r="D430" s="1076">
        <v>1</v>
      </c>
      <c r="E430" s="1076" t="s">
        <v>657</v>
      </c>
      <c r="F430" s="1076">
        <v>-180.078</v>
      </c>
      <c r="G430" s="1076">
        <v>-108.45</v>
      </c>
      <c r="H430" s="1076">
        <v>-85.096999999999994</v>
      </c>
      <c r="I430" s="1076">
        <v>3.2320000000000002</v>
      </c>
      <c r="J430" s="1076">
        <v>2.5609999999999999</v>
      </c>
      <c r="K430" s="1076">
        <v>3.9350000000000001</v>
      </c>
      <c r="L430" s="1076">
        <v>-17.728999999999999</v>
      </c>
      <c r="M430" s="1076">
        <v>3.35</v>
      </c>
    </row>
    <row r="431" spans="1:13" ht="15" x14ac:dyDescent="0.25">
      <c r="A431" s="1076">
        <v>4</v>
      </c>
      <c r="B431" s="1076">
        <v>7</v>
      </c>
      <c r="C431" s="1076">
        <v>8</v>
      </c>
      <c r="D431" s="1076">
        <v>1</v>
      </c>
      <c r="E431" s="1076" t="s">
        <v>658</v>
      </c>
      <c r="F431" s="1076">
        <v>-106.661</v>
      </c>
      <c r="G431" s="1076">
        <v>-64.635999999999996</v>
      </c>
      <c r="H431" s="1076">
        <v>-32.125</v>
      </c>
      <c r="I431" s="1076">
        <v>-0.85199999999999998</v>
      </c>
      <c r="J431" s="1076">
        <v>1.0880000000000001</v>
      </c>
      <c r="K431" s="1076">
        <v>1.6719999999999999</v>
      </c>
      <c r="L431" s="1076">
        <v>-32.334000000000003</v>
      </c>
      <c r="M431" s="1076">
        <v>0.107</v>
      </c>
    </row>
    <row r="432" spans="1:13" ht="15" x14ac:dyDescent="0.25">
      <c r="A432" s="1076">
        <v>4</v>
      </c>
      <c r="B432" s="1076">
        <v>7</v>
      </c>
      <c r="C432" s="1076">
        <v>8</v>
      </c>
      <c r="D432" s="1076">
        <v>1</v>
      </c>
      <c r="E432" s="1076" t="s">
        <v>659</v>
      </c>
      <c r="F432" s="1076">
        <v>107.295</v>
      </c>
      <c r="G432" s="1076">
        <v>68.94</v>
      </c>
      <c r="H432" s="1076">
        <v>-28.077000000000002</v>
      </c>
      <c r="I432" s="1076">
        <v>-0.95899999999999996</v>
      </c>
      <c r="J432" s="1076">
        <v>-0.46</v>
      </c>
      <c r="K432" s="1076">
        <v>-0.70699999999999996</v>
      </c>
      <c r="L432" s="1076">
        <v>-4.5640000000000001</v>
      </c>
      <c r="M432" s="1076">
        <v>-1.014</v>
      </c>
    </row>
    <row r="433" spans="1:13" ht="15" x14ac:dyDescent="0.25">
      <c r="A433" s="1076">
        <v>4</v>
      </c>
      <c r="B433" s="1076">
        <v>7</v>
      </c>
      <c r="C433" s="1076">
        <v>8</v>
      </c>
      <c r="D433" s="1076">
        <v>1</v>
      </c>
      <c r="E433" s="1076" t="s">
        <v>660</v>
      </c>
      <c r="F433" s="1076">
        <v>-61.408999999999999</v>
      </c>
      <c r="G433" s="1076">
        <v>-41.555999999999997</v>
      </c>
      <c r="H433" s="1076">
        <v>-28.077000000000002</v>
      </c>
      <c r="I433" s="1076">
        <v>-0.95899999999999996</v>
      </c>
      <c r="J433" s="1076">
        <v>-0.46</v>
      </c>
      <c r="K433" s="1076">
        <v>-0.70699999999999996</v>
      </c>
      <c r="L433" s="1076">
        <v>-4.5640000000000001</v>
      </c>
      <c r="M433" s="1076">
        <v>-1.014</v>
      </c>
    </row>
    <row r="434" spans="1:13" ht="15" x14ac:dyDescent="0.25">
      <c r="A434" s="1076">
        <v>4</v>
      </c>
      <c r="B434" s="1076">
        <v>8</v>
      </c>
      <c r="C434" s="1076">
        <v>9</v>
      </c>
      <c r="D434" s="1076">
        <v>6</v>
      </c>
      <c r="E434" s="1076" t="s">
        <v>657</v>
      </c>
      <c r="F434" s="1076">
        <v>-79.227999999999994</v>
      </c>
      <c r="G434" s="1076">
        <v>-38.015999999999998</v>
      </c>
      <c r="H434" s="1076">
        <v>11.936</v>
      </c>
      <c r="I434" s="1076">
        <v>0.58599999999999997</v>
      </c>
      <c r="J434" s="1076">
        <v>-0.501</v>
      </c>
      <c r="K434" s="1076">
        <v>-0.77</v>
      </c>
      <c r="L434" s="1076">
        <v>12.260999999999999</v>
      </c>
      <c r="M434" s="1076">
        <v>0.26400000000000001</v>
      </c>
    </row>
    <row r="435" spans="1:13" ht="15" x14ac:dyDescent="0.25">
      <c r="A435" s="1076">
        <v>4</v>
      </c>
      <c r="B435" s="1076">
        <v>8</v>
      </c>
      <c r="C435" s="1076">
        <v>9</v>
      </c>
      <c r="D435" s="1076">
        <v>6</v>
      </c>
      <c r="E435" s="1076" t="s">
        <v>658</v>
      </c>
      <c r="F435" s="1076">
        <v>-74.686999999999998</v>
      </c>
      <c r="G435" s="1076">
        <v>-33.512</v>
      </c>
      <c r="H435" s="1076">
        <v>-13.836</v>
      </c>
      <c r="I435" s="1076">
        <v>-0.70799999999999996</v>
      </c>
      <c r="J435" s="1076">
        <v>0.58199999999999996</v>
      </c>
      <c r="K435" s="1076">
        <v>0.89400000000000002</v>
      </c>
      <c r="L435" s="1076">
        <v>-14.116</v>
      </c>
      <c r="M435" s="1076">
        <v>-0.33500000000000002</v>
      </c>
    </row>
    <row r="436" spans="1:13" ht="15" x14ac:dyDescent="0.25">
      <c r="A436" s="1076">
        <v>4</v>
      </c>
      <c r="B436" s="1076">
        <v>8</v>
      </c>
      <c r="C436" s="1076">
        <v>9</v>
      </c>
      <c r="D436" s="1076">
        <v>6</v>
      </c>
      <c r="E436" s="1076" t="s">
        <v>659</v>
      </c>
      <c r="F436" s="1076">
        <v>121.655</v>
      </c>
      <c r="G436" s="1076">
        <v>56.847000000000001</v>
      </c>
      <c r="H436" s="1076">
        <v>-6.6059999999999999</v>
      </c>
      <c r="I436" s="1076">
        <v>-0.33200000000000002</v>
      </c>
      <c r="J436" s="1076">
        <v>0.27800000000000002</v>
      </c>
      <c r="K436" s="1076">
        <v>0.42699999999999999</v>
      </c>
      <c r="L436" s="1076">
        <v>-6.7629999999999999</v>
      </c>
      <c r="M436" s="1076">
        <v>-0.153</v>
      </c>
    </row>
    <row r="437" spans="1:13" ht="15" x14ac:dyDescent="0.25">
      <c r="A437" s="1076">
        <v>4</v>
      </c>
      <c r="B437" s="1076">
        <v>8</v>
      </c>
      <c r="C437" s="1076">
        <v>9</v>
      </c>
      <c r="D437" s="1076">
        <v>6</v>
      </c>
      <c r="E437" s="1076" t="s">
        <v>660</v>
      </c>
      <c r="F437" s="1076">
        <v>-119.32599999999999</v>
      </c>
      <c r="G437" s="1076">
        <v>-54.536999999999999</v>
      </c>
      <c r="H437" s="1076">
        <v>-6.6059999999999999</v>
      </c>
      <c r="I437" s="1076">
        <v>-0.33200000000000002</v>
      </c>
      <c r="J437" s="1076">
        <v>0.27800000000000002</v>
      </c>
      <c r="K437" s="1076">
        <v>0.42699999999999999</v>
      </c>
      <c r="L437" s="1076">
        <v>-6.7629999999999999</v>
      </c>
      <c r="M437" s="1076">
        <v>-0.153</v>
      </c>
    </row>
    <row r="438" spans="1:13" ht="15" x14ac:dyDescent="0.25">
      <c r="A438" s="1076">
        <v>4</v>
      </c>
      <c r="B438" s="1076">
        <v>8</v>
      </c>
      <c r="C438" s="1076">
        <v>9</v>
      </c>
      <c r="D438" s="1076">
        <v>5</v>
      </c>
      <c r="E438" s="1076" t="s">
        <v>657</v>
      </c>
      <c r="F438" s="1076">
        <v>-79.322000000000003</v>
      </c>
      <c r="G438" s="1076">
        <v>-47.914999999999999</v>
      </c>
      <c r="H438" s="1076">
        <v>19.411000000000001</v>
      </c>
      <c r="I438" s="1076">
        <v>0.90800000000000003</v>
      </c>
      <c r="J438" s="1076">
        <v>-0.80900000000000005</v>
      </c>
      <c r="K438" s="1076">
        <v>-1.2430000000000001</v>
      </c>
      <c r="L438" s="1076">
        <v>19.914000000000001</v>
      </c>
      <c r="M438" s="1076">
        <v>0.38100000000000001</v>
      </c>
    </row>
    <row r="439" spans="1:13" ht="15" x14ac:dyDescent="0.25">
      <c r="A439" s="1076">
        <v>4</v>
      </c>
      <c r="B439" s="1076">
        <v>8</v>
      </c>
      <c r="C439" s="1076">
        <v>9</v>
      </c>
      <c r="D439" s="1076">
        <v>5</v>
      </c>
      <c r="E439" s="1076" t="s">
        <v>658</v>
      </c>
      <c r="F439" s="1076">
        <v>-70.430999999999997</v>
      </c>
      <c r="G439" s="1076">
        <v>-43.768000000000001</v>
      </c>
      <c r="H439" s="1076">
        <v>-22.757999999999999</v>
      </c>
      <c r="I439" s="1076">
        <v>-1.07</v>
      </c>
      <c r="J439" s="1076">
        <v>0.94799999999999995</v>
      </c>
      <c r="K439" s="1076">
        <v>1.456</v>
      </c>
      <c r="L439" s="1076">
        <v>-23.274000000000001</v>
      </c>
      <c r="M439" s="1076">
        <v>-0.45100000000000001</v>
      </c>
    </row>
    <row r="440" spans="1:13" ht="15" x14ac:dyDescent="0.25">
      <c r="A440" s="1076">
        <v>4</v>
      </c>
      <c r="B440" s="1076">
        <v>8</v>
      </c>
      <c r="C440" s="1076">
        <v>9</v>
      </c>
      <c r="D440" s="1076">
        <v>5</v>
      </c>
      <c r="E440" s="1076" t="s">
        <v>659</v>
      </c>
      <c r="F440" s="1076">
        <v>119.26</v>
      </c>
      <c r="G440" s="1076">
        <v>72.608999999999995</v>
      </c>
      <c r="H440" s="1076">
        <v>-10.811999999999999</v>
      </c>
      <c r="I440" s="1076">
        <v>-0.50700000000000001</v>
      </c>
      <c r="J440" s="1076">
        <v>0.45</v>
      </c>
      <c r="K440" s="1076">
        <v>0.69199999999999995</v>
      </c>
      <c r="L440" s="1076">
        <v>-11.074</v>
      </c>
      <c r="M440" s="1076">
        <v>-0.21299999999999999</v>
      </c>
    </row>
    <row r="441" spans="1:13" ht="15" x14ac:dyDescent="0.25">
      <c r="A441" s="1076">
        <v>4</v>
      </c>
      <c r="B441" s="1076">
        <v>8</v>
      </c>
      <c r="C441" s="1076">
        <v>9</v>
      </c>
      <c r="D441" s="1076">
        <v>5</v>
      </c>
      <c r="E441" s="1076" t="s">
        <v>660</v>
      </c>
      <c r="F441" s="1076">
        <v>-114.70099999999999</v>
      </c>
      <c r="G441" s="1076">
        <v>-70.481999999999999</v>
      </c>
      <c r="H441" s="1076">
        <v>-10.811999999999999</v>
      </c>
      <c r="I441" s="1076">
        <v>-0.50700000000000001</v>
      </c>
      <c r="J441" s="1076">
        <v>0.45</v>
      </c>
      <c r="K441" s="1076">
        <v>0.69199999999999995</v>
      </c>
      <c r="L441" s="1076">
        <v>-11.074</v>
      </c>
      <c r="M441" s="1076">
        <v>-0.21299999999999999</v>
      </c>
    </row>
    <row r="442" spans="1:13" ht="15" x14ac:dyDescent="0.25">
      <c r="A442" s="1076">
        <v>4</v>
      </c>
      <c r="B442" s="1076">
        <v>8</v>
      </c>
      <c r="C442" s="1076">
        <v>9</v>
      </c>
      <c r="D442" s="1076">
        <v>4</v>
      </c>
      <c r="E442" s="1076" t="s">
        <v>657</v>
      </c>
      <c r="F442" s="1076">
        <v>-80.085999999999999</v>
      </c>
      <c r="G442" s="1076">
        <v>-48.774999999999999</v>
      </c>
      <c r="H442" s="1076">
        <v>18.936</v>
      </c>
      <c r="I442" s="1076">
        <v>0.82299999999999995</v>
      </c>
      <c r="J442" s="1076">
        <v>-0.78200000000000003</v>
      </c>
      <c r="K442" s="1076">
        <v>-1.2010000000000001</v>
      </c>
      <c r="L442" s="1076">
        <v>19.552</v>
      </c>
      <c r="M442" s="1076">
        <v>0.315</v>
      </c>
    </row>
    <row r="443" spans="1:13" ht="15" x14ac:dyDescent="0.25">
      <c r="A443" s="1076">
        <v>4</v>
      </c>
      <c r="B443" s="1076">
        <v>8</v>
      </c>
      <c r="C443" s="1076">
        <v>9</v>
      </c>
      <c r="D443" s="1076">
        <v>4</v>
      </c>
      <c r="E443" s="1076" t="s">
        <v>658</v>
      </c>
      <c r="F443" s="1076">
        <v>-70.698999999999998</v>
      </c>
      <c r="G443" s="1076">
        <v>-43.707999999999998</v>
      </c>
      <c r="H443" s="1076">
        <v>-23.998000000000001</v>
      </c>
      <c r="I443" s="1076">
        <v>-1.044</v>
      </c>
      <c r="J443" s="1076">
        <v>0.99</v>
      </c>
      <c r="K443" s="1076">
        <v>1.5209999999999999</v>
      </c>
      <c r="L443" s="1076">
        <v>-24.74</v>
      </c>
      <c r="M443" s="1076">
        <v>-0.40200000000000002</v>
      </c>
    </row>
    <row r="444" spans="1:13" ht="15" x14ac:dyDescent="0.25">
      <c r="A444" s="1076">
        <v>4</v>
      </c>
      <c r="B444" s="1076">
        <v>8</v>
      </c>
      <c r="C444" s="1076">
        <v>9</v>
      </c>
      <c r="D444" s="1076">
        <v>4</v>
      </c>
      <c r="E444" s="1076" t="s">
        <v>659</v>
      </c>
      <c r="F444" s="1076">
        <v>120.03100000000001</v>
      </c>
      <c r="G444" s="1076">
        <v>73.331999999999994</v>
      </c>
      <c r="H444" s="1076">
        <v>-11.009</v>
      </c>
      <c r="I444" s="1076">
        <v>-0.47899999999999998</v>
      </c>
      <c r="J444" s="1076">
        <v>0.45400000000000001</v>
      </c>
      <c r="K444" s="1076">
        <v>0.69799999999999995</v>
      </c>
      <c r="L444" s="1076">
        <v>-11.356999999999999</v>
      </c>
      <c r="M444" s="1076">
        <v>-0.184</v>
      </c>
    </row>
    <row r="445" spans="1:13" ht="15" x14ac:dyDescent="0.25">
      <c r="A445" s="1076">
        <v>4</v>
      </c>
      <c r="B445" s="1076">
        <v>8</v>
      </c>
      <c r="C445" s="1076">
        <v>9</v>
      </c>
      <c r="D445" s="1076">
        <v>4</v>
      </c>
      <c r="E445" s="1076" t="s">
        <v>660</v>
      </c>
      <c r="F445" s="1076">
        <v>-115.217</v>
      </c>
      <c r="G445" s="1076">
        <v>-70.733999999999995</v>
      </c>
      <c r="H445" s="1076">
        <v>-11.009</v>
      </c>
      <c r="I445" s="1076">
        <v>-0.47899999999999998</v>
      </c>
      <c r="J445" s="1076">
        <v>0.45400000000000001</v>
      </c>
      <c r="K445" s="1076">
        <v>0.69799999999999995</v>
      </c>
      <c r="L445" s="1076">
        <v>-11.356999999999999</v>
      </c>
      <c r="M445" s="1076">
        <v>-0.184</v>
      </c>
    </row>
    <row r="446" spans="1:13" ht="15" x14ac:dyDescent="0.25">
      <c r="A446" s="1076">
        <v>4</v>
      </c>
      <c r="B446" s="1076">
        <v>8</v>
      </c>
      <c r="C446" s="1076">
        <v>9</v>
      </c>
      <c r="D446" s="1076">
        <v>3</v>
      </c>
      <c r="E446" s="1076" t="s">
        <v>657</v>
      </c>
      <c r="F446" s="1076">
        <v>-80.018000000000001</v>
      </c>
      <c r="G446" s="1076">
        <v>-48.771999999999998</v>
      </c>
      <c r="H446" s="1076">
        <v>19.736999999999998</v>
      </c>
      <c r="I446" s="1076">
        <v>0.79700000000000004</v>
      </c>
      <c r="J446" s="1076">
        <v>-0.80300000000000005</v>
      </c>
      <c r="K446" s="1076">
        <v>-1.234</v>
      </c>
      <c r="L446" s="1076">
        <v>20.396000000000001</v>
      </c>
      <c r="M446" s="1076">
        <v>0.27</v>
      </c>
    </row>
    <row r="447" spans="1:13" ht="15" x14ac:dyDescent="0.25">
      <c r="A447" s="1076">
        <v>4</v>
      </c>
      <c r="B447" s="1076">
        <v>8</v>
      </c>
      <c r="C447" s="1076">
        <v>9</v>
      </c>
      <c r="D447" s="1076">
        <v>3</v>
      </c>
      <c r="E447" s="1076" t="s">
        <v>658</v>
      </c>
      <c r="F447" s="1076">
        <v>-71.141999999999996</v>
      </c>
      <c r="G447" s="1076">
        <v>-43.905000000000001</v>
      </c>
      <c r="H447" s="1076">
        <v>-25.771000000000001</v>
      </c>
      <c r="I447" s="1076">
        <v>-1.0429999999999999</v>
      </c>
      <c r="J447" s="1076">
        <v>1.05</v>
      </c>
      <c r="K447" s="1076">
        <v>1.613</v>
      </c>
      <c r="L447" s="1076">
        <v>-26.588000000000001</v>
      </c>
      <c r="M447" s="1076">
        <v>-0.36</v>
      </c>
    </row>
    <row r="448" spans="1:13" ht="15" x14ac:dyDescent="0.25">
      <c r="A448" s="1076">
        <v>4</v>
      </c>
      <c r="B448" s="1076">
        <v>8</v>
      </c>
      <c r="C448" s="1076">
        <v>9</v>
      </c>
      <c r="D448" s="1076">
        <v>3</v>
      </c>
      <c r="E448" s="1076" t="s">
        <v>659</v>
      </c>
      <c r="F448" s="1076">
        <v>119.9</v>
      </c>
      <c r="G448" s="1076">
        <v>73.281000000000006</v>
      </c>
      <c r="H448" s="1076">
        <v>-11.667999999999999</v>
      </c>
      <c r="I448" s="1076">
        <v>-0.47199999999999998</v>
      </c>
      <c r="J448" s="1076">
        <v>0.47499999999999998</v>
      </c>
      <c r="K448" s="1076">
        <v>0.73</v>
      </c>
      <c r="L448" s="1076">
        <v>-12.047000000000001</v>
      </c>
      <c r="M448" s="1076">
        <v>-0.16200000000000001</v>
      </c>
    </row>
    <row r="449" spans="1:13" ht="15" x14ac:dyDescent="0.25">
      <c r="A449" s="1076">
        <v>4</v>
      </c>
      <c r="B449" s="1076">
        <v>8</v>
      </c>
      <c r="C449" s="1076">
        <v>9</v>
      </c>
      <c r="D449" s="1076">
        <v>3</v>
      </c>
      <c r="E449" s="1076" t="s">
        <v>660</v>
      </c>
      <c r="F449" s="1076">
        <v>-115.348</v>
      </c>
      <c r="G449" s="1076">
        <v>-70.784999999999997</v>
      </c>
      <c r="H449" s="1076">
        <v>-11.667999999999999</v>
      </c>
      <c r="I449" s="1076">
        <v>-0.47199999999999998</v>
      </c>
      <c r="J449" s="1076">
        <v>0.47499999999999998</v>
      </c>
      <c r="K449" s="1076">
        <v>0.73</v>
      </c>
      <c r="L449" s="1076">
        <v>-12.047000000000001</v>
      </c>
      <c r="M449" s="1076">
        <v>-0.16200000000000001</v>
      </c>
    </row>
    <row r="450" spans="1:13" ht="15" x14ac:dyDescent="0.25">
      <c r="A450" s="1076">
        <v>4</v>
      </c>
      <c r="B450" s="1076">
        <v>8</v>
      </c>
      <c r="C450" s="1076">
        <v>9</v>
      </c>
      <c r="D450" s="1076">
        <v>2</v>
      </c>
      <c r="E450" s="1076" t="s">
        <v>657</v>
      </c>
      <c r="F450" s="1076">
        <v>-79.566000000000003</v>
      </c>
      <c r="G450" s="1076">
        <v>-48.613</v>
      </c>
      <c r="H450" s="1076">
        <v>16.317</v>
      </c>
      <c r="I450" s="1076">
        <v>0.56200000000000006</v>
      </c>
      <c r="J450" s="1076">
        <v>-0.63500000000000001</v>
      </c>
      <c r="K450" s="1076">
        <v>-0.97499999999999998</v>
      </c>
      <c r="L450" s="1076">
        <v>16.829999999999998</v>
      </c>
      <c r="M450" s="1076">
        <v>0.104</v>
      </c>
    </row>
    <row r="451" spans="1:13" ht="15" x14ac:dyDescent="0.25">
      <c r="A451" s="1076">
        <v>4</v>
      </c>
      <c r="B451" s="1076">
        <v>8</v>
      </c>
      <c r="C451" s="1076">
        <v>9</v>
      </c>
      <c r="D451" s="1076">
        <v>2</v>
      </c>
      <c r="E451" s="1076" t="s">
        <v>658</v>
      </c>
      <c r="F451" s="1076">
        <v>-71.700999999999993</v>
      </c>
      <c r="G451" s="1076">
        <v>-44.128</v>
      </c>
      <c r="H451" s="1076">
        <v>-22.859000000000002</v>
      </c>
      <c r="I451" s="1076">
        <v>-0.76300000000000001</v>
      </c>
      <c r="J451" s="1076">
        <v>0.88100000000000001</v>
      </c>
      <c r="K451" s="1076">
        <v>1.353</v>
      </c>
      <c r="L451" s="1076">
        <v>-23.527000000000001</v>
      </c>
      <c r="M451" s="1076">
        <v>-0.115</v>
      </c>
    </row>
    <row r="452" spans="1:13" ht="15" x14ac:dyDescent="0.25">
      <c r="A452" s="1076">
        <v>4</v>
      </c>
      <c r="B452" s="1076">
        <v>8</v>
      </c>
      <c r="C452" s="1076">
        <v>9</v>
      </c>
      <c r="D452" s="1076">
        <v>2</v>
      </c>
      <c r="E452" s="1076" t="s">
        <v>659</v>
      </c>
      <c r="F452" s="1076">
        <v>119.64100000000001</v>
      </c>
      <c r="G452" s="1076">
        <v>73.183000000000007</v>
      </c>
      <c r="H452" s="1076">
        <v>-10.045</v>
      </c>
      <c r="I452" s="1076">
        <v>-0.34</v>
      </c>
      <c r="J452" s="1076">
        <v>0.38900000000000001</v>
      </c>
      <c r="K452" s="1076">
        <v>0.59699999999999998</v>
      </c>
      <c r="L452" s="1076">
        <v>-10.348000000000001</v>
      </c>
      <c r="M452" s="1076">
        <v>-5.6000000000000001E-2</v>
      </c>
    </row>
    <row r="453" spans="1:13" ht="15" x14ac:dyDescent="0.25">
      <c r="A453" s="1076">
        <v>4</v>
      </c>
      <c r="B453" s="1076">
        <v>8</v>
      </c>
      <c r="C453" s="1076">
        <v>9</v>
      </c>
      <c r="D453" s="1076">
        <v>2</v>
      </c>
      <c r="E453" s="1076" t="s">
        <v>660</v>
      </c>
      <c r="F453" s="1076">
        <v>-115.607</v>
      </c>
      <c r="G453" s="1076">
        <v>-70.882999999999996</v>
      </c>
      <c r="H453" s="1076">
        <v>-10.045</v>
      </c>
      <c r="I453" s="1076">
        <v>-0.34</v>
      </c>
      <c r="J453" s="1076">
        <v>0.38900000000000001</v>
      </c>
      <c r="K453" s="1076">
        <v>0.59699999999999998</v>
      </c>
      <c r="L453" s="1076">
        <v>-10.348000000000001</v>
      </c>
      <c r="M453" s="1076">
        <v>-5.6000000000000001E-2</v>
      </c>
    </row>
    <row r="454" spans="1:13" ht="15" x14ac:dyDescent="0.25">
      <c r="A454" s="1076">
        <v>4</v>
      </c>
      <c r="B454" s="1076">
        <v>8</v>
      </c>
      <c r="C454" s="1076">
        <v>9</v>
      </c>
      <c r="D454" s="1076">
        <v>1</v>
      </c>
      <c r="E454" s="1076" t="s">
        <v>657</v>
      </c>
      <c r="F454" s="1076">
        <v>-113.789</v>
      </c>
      <c r="G454" s="1076">
        <v>-68.659000000000006</v>
      </c>
      <c r="H454" s="1076">
        <v>26.917000000000002</v>
      </c>
      <c r="I454" s="1076">
        <v>0.81</v>
      </c>
      <c r="J454" s="1076">
        <v>-0.99</v>
      </c>
      <c r="K454" s="1076">
        <v>-1.5209999999999999</v>
      </c>
      <c r="L454" s="1076">
        <v>27.742000000000001</v>
      </c>
      <c r="M454" s="1076">
        <v>-2E-3</v>
      </c>
    </row>
    <row r="455" spans="1:13" ht="15" x14ac:dyDescent="0.25">
      <c r="A455" s="1076">
        <v>4</v>
      </c>
      <c r="B455" s="1076">
        <v>8</v>
      </c>
      <c r="C455" s="1076">
        <v>9</v>
      </c>
      <c r="D455" s="1076">
        <v>1</v>
      </c>
      <c r="E455" s="1076" t="s">
        <v>658</v>
      </c>
      <c r="F455" s="1076">
        <v>-40.677999999999997</v>
      </c>
      <c r="G455" s="1076">
        <v>-25.962</v>
      </c>
      <c r="H455" s="1076">
        <v>-45.679000000000002</v>
      </c>
      <c r="I455" s="1076">
        <v>-1.31</v>
      </c>
      <c r="J455" s="1076">
        <v>1.6439999999999999</v>
      </c>
      <c r="K455" s="1076">
        <v>2.5259999999999998</v>
      </c>
      <c r="L455" s="1076">
        <v>-46.88</v>
      </c>
      <c r="M455" s="1076">
        <v>0.11</v>
      </c>
    </row>
    <row r="456" spans="1:13" ht="15" x14ac:dyDescent="0.25">
      <c r="A456" s="1076">
        <v>4</v>
      </c>
      <c r="B456" s="1076">
        <v>8</v>
      </c>
      <c r="C456" s="1076">
        <v>9</v>
      </c>
      <c r="D456" s="1076">
        <v>1</v>
      </c>
      <c r="E456" s="1076" t="s">
        <v>659</v>
      </c>
      <c r="F456" s="1076">
        <v>136.37</v>
      </c>
      <c r="G456" s="1076">
        <v>82.980999999999995</v>
      </c>
      <c r="H456" s="1076">
        <v>-18.613</v>
      </c>
      <c r="I456" s="1076">
        <v>-0.54300000000000004</v>
      </c>
      <c r="J456" s="1076">
        <v>0.67500000000000004</v>
      </c>
      <c r="K456" s="1076">
        <v>1.038</v>
      </c>
      <c r="L456" s="1076">
        <v>-19.134</v>
      </c>
      <c r="M456" s="1076">
        <v>2.9000000000000001E-2</v>
      </c>
    </row>
    <row r="457" spans="1:13" ht="15" x14ac:dyDescent="0.25">
      <c r="A457" s="1076">
        <v>4</v>
      </c>
      <c r="B457" s="1076">
        <v>8</v>
      </c>
      <c r="C457" s="1076">
        <v>9</v>
      </c>
      <c r="D457" s="1076">
        <v>1</v>
      </c>
      <c r="E457" s="1076" t="s">
        <v>660</v>
      </c>
      <c r="F457" s="1076">
        <v>-98.878</v>
      </c>
      <c r="G457" s="1076">
        <v>-61.085000000000001</v>
      </c>
      <c r="H457" s="1076">
        <v>-18.613</v>
      </c>
      <c r="I457" s="1076">
        <v>-0.54300000000000004</v>
      </c>
      <c r="J457" s="1076">
        <v>0.67500000000000004</v>
      </c>
      <c r="K457" s="1076">
        <v>1.038</v>
      </c>
      <c r="L457" s="1076">
        <v>-19.134</v>
      </c>
      <c r="M457" s="1076">
        <v>2.9000000000000001E-2</v>
      </c>
    </row>
    <row r="458" spans="1:13" ht="15" x14ac:dyDescent="0.25">
      <c r="A458" s="1076">
        <v>4</v>
      </c>
      <c r="B458" s="1076">
        <v>9</v>
      </c>
      <c r="C458" s="1076">
        <v>10</v>
      </c>
      <c r="D458" s="1076">
        <v>6</v>
      </c>
      <c r="E458" s="1076" t="s">
        <v>657</v>
      </c>
      <c r="F458" s="1076">
        <v>-72.328999999999994</v>
      </c>
      <c r="G458" s="1076">
        <v>-30.495999999999999</v>
      </c>
      <c r="H458" s="1076">
        <v>31.024999999999999</v>
      </c>
      <c r="I458" s="1076">
        <v>1.8420000000000001</v>
      </c>
      <c r="J458" s="1076">
        <v>-1.272</v>
      </c>
      <c r="K458" s="1076">
        <v>-1.9550000000000001</v>
      </c>
      <c r="L458" s="1076">
        <v>29.599</v>
      </c>
      <c r="M458" s="1076">
        <v>1.0069999999999999</v>
      </c>
    </row>
    <row r="459" spans="1:13" ht="15" x14ac:dyDescent="0.25">
      <c r="A459" s="1076">
        <v>4</v>
      </c>
      <c r="B459" s="1076">
        <v>9</v>
      </c>
      <c r="C459" s="1076">
        <v>10</v>
      </c>
      <c r="D459" s="1076">
        <v>6</v>
      </c>
      <c r="E459" s="1076" t="s">
        <v>658</v>
      </c>
      <c r="F459" s="1076">
        <v>-56.3</v>
      </c>
      <c r="G459" s="1076">
        <v>-29.376000000000001</v>
      </c>
      <c r="H459" s="1076">
        <v>-23.832999999999998</v>
      </c>
      <c r="I459" s="1076">
        <v>-1.375</v>
      </c>
      <c r="J459" s="1076">
        <v>0.98199999999999998</v>
      </c>
      <c r="K459" s="1076">
        <v>1.5089999999999999</v>
      </c>
      <c r="L459" s="1076">
        <v>-23</v>
      </c>
      <c r="M459" s="1076">
        <v>-0.73399999999999999</v>
      </c>
    </row>
    <row r="460" spans="1:13" ht="15" x14ac:dyDescent="0.25">
      <c r="A460" s="1076">
        <v>4</v>
      </c>
      <c r="B460" s="1076">
        <v>9</v>
      </c>
      <c r="C460" s="1076">
        <v>10</v>
      </c>
      <c r="D460" s="1076">
        <v>6</v>
      </c>
      <c r="E460" s="1076" t="s">
        <v>659</v>
      </c>
      <c r="F460" s="1076">
        <v>127.873</v>
      </c>
      <c r="G460" s="1076">
        <v>58.390999999999998</v>
      </c>
      <c r="H460" s="1076">
        <v>-13.378</v>
      </c>
      <c r="I460" s="1076">
        <v>-0.78400000000000003</v>
      </c>
      <c r="J460" s="1076">
        <v>0.55000000000000004</v>
      </c>
      <c r="K460" s="1076">
        <v>0.84499999999999997</v>
      </c>
      <c r="L460" s="1076">
        <v>-12.829000000000001</v>
      </c>
      <c r="M460" s="1076">
        <v>-0.42499999999999999</v>
      </c>
    </row>
    <row r="461" spans="1:13" ht="15" x14ac:dyDescent="0.25">
      <c r="A461" s="1076">
        <v>4</v>
      </c>
      <c r="B461" s="1076">
        <v>9</v>
      </c>
      <c r="C461" s="1076">
        <v>10</v>
      </c>
      <c r="D461" s="1076">
        <v>6</v>
      </c>
      <c r="E461" s="1076" t="s">
        <v>660</v>
      </c>
      <c r="F461" s="1076">
        <v>-120.054</v>
      </c>
      <c r="G461" s="1076">
        <v>-57.844000000000001</v>
      </c>
      <c r="H461" s="1076">
        <v>-13.378</v>
      </c>
      <c r="I461" s="1076">
        <v>-0.78400000000000003</v>
      </c>
      <c r="J461" s="1076">
        <v>0.55000000000000004</v>
      </c>
      <c r="K461" s="1076">
        <v>0.84499999999999997</v>
      </c>
      <c r="L461" s="1076">
        <v>-12.829000000000001</v>
      </c>
      <c r="M461" s="1076">
        <v>-0.42499999999999999</v>
      </c>
    </row>
    <row r="462" spans="1:13" ht="15" x14ac:dyDescent="0.25">
      <c r="A462" s="1076">
        <v>4</v>
      </c>
      <c r="B462" s="1076">
        <v>9</v>
      </c>
      <c r="C462" s="1076">
        <v>10</v>
      </c>
      <c r="D462" s="1076">
        <v>5</v>
      </c>
      <c r="E462" s="1076" t="s">
        <v>657</v>
      </c>
      <c r="F462" s="1076">
        <v>-58.048000000000002</v>
      </c>
      <c r="G462" s="1076">
        <v>-37.453000000000003</v>
      </c>
      <c r="H462" s="1076">
        <v>64.387</v>
      </c>
      <c r="I462" s="1076">
        <v>3.14</v>
      </c>
      <c r="J462" s="1076">
        <v>-2.6680000000000001</v>
      </c>
      <c r="K462" s="1076">
        <v>-4.0990000000000002</v>
      </c>
      <c r="L462" s="1076">
        <v>64.665999999999997</v>
      </c>
      <c r="M462" s="1076">
        <v>1.389</v>
      </c>
    </row>
    <row r="463" spans="1:13" ht="15" x14ac:dyDescent="0.25">
      <c r="A463" s="1076">
        <v>4</v>
      </c>
      <c r="B463" s="1076">
        <v>9</v>
      </c>
      <c r="C463" s="1076">
        <v>10</v>
      </c>
      <c r="D463" s="1076">
        <v>5</v>
      </c>
      <c r="E463" s="1076" t="s">
        <v>658</v>
      </c>
      <c r="F463" s="1076">
        <v>-84.328999999999994</v>
      </c>
      <c r="G463" s="1076">
        <v>-49.582999999999998</v>
      </c>
      <c r="H463" s="1076">
        <v>-54.997999999999998</v>
      </c>
      <c r="I463" s="1076">
        <v>-2.6859999999999999</v>
      </c>
      <c r="J463" s="1076">
        <v>2.2829999999999999</v>
      </c>
      <c r="K463" s="1076">
        <v>3.508</v>
      </c>
      <c r="L463" s="1076">
        <v>-55.374000000000002</v>
      </c>
      <c r="M463" s="1076">
        <v>-1.1930000000000001</v>
      </c>
    </row>
    <row r="464" spans="1:13" ht="15" x14ac:dyDescent="0.25">
      <c r="A464" s="1076">
        <v>4</v>
      </c>
      <c r="B464" s="1076">
        <v>9</v>
      </c>
      <c r="C464" s="1076">
        <v>10</v>
      </c>
      <c r="D464" s="1076">
        <v>5</v>
      </c>
      <c r="E464" s="1076" t="s">
        <v>659</v>
      </c>
      <c r="F464" s="1076">
        <v>114.02800000000001</v>
      </c>
      <c r="G464" s="1076">
        <v>71.128</v>
      </c>
      <c r="H464" s="1076">
        <v>-29.117999999999999</v>
      </c>
      <c r="I464" s="1076">
        <v>-1.421</v>
      </c>
      <c r="J464" s="1076">
        <v>1.2070000000000001</v>
      </c>
      <c r="K464" s="1076">
        <v>1.855</v>
      </c>
      <c r="L464" s="1076">
        <v>-29.277999999999999</v>
      </c>
      <c r="M464" s="1076">
        <v>-0.63</v>
      </c>
    </row>
    <row r="465" spans="1:13" ht="15" x14ac:dyDescent="0.25">
      <c r="A465" s="1076">
        <v>4</v>
      </c>
      <c r="B465" s="1076">
        <v>9</v>
      </c>
      <c r="C465" s="1076">
        <v>10</v>
      </c>
      <c r="D465" s="1076">
        <v>5</v>
      </c>
      <c r="E465" s="1076" t="s">
        <v>660</v>
      </c>
      <c r="F465" s="1076">
        <v>-126.84699999999999</v>
      </c>
      <c r="G465" s="1076">
        <v>-77.046000000000006</v>
      </c>
      <c r="H465" s="1076">
        <v>-29.117999999999999</v>
      </c>
      <c r="I465" s="1076">
        <v>-1.421</v>
      </c>
      <c r="J465" s="1076">
        <v>1.2070000000000001</v>
      </c>
      <c r="K465" s="1076">
        <v>1.855</v>
      </c>
      <c r="L465" s="1076">
        <v>-29.277999999999999</v>
      </c>
      <c r="M465" s="1076">
        <v>-0.63</v>
      </c>
    </row>
    <row r="466" spans="1:13" ht="15" x14ac:dyDescent="0.25">
      <c r="A466" s="1076">
        <v>4</v>
      </c>
      <c r="B466" s="1076">
        <v>9</v>
      </c>
      <c r="C466" s="1076">
        <v>10</v>
      </c>
      <c r="D466" s="1076">
        <v>4</v>
      </c>
      <c r="E466" s="1076" t="s">
        <v>657</v>
      </c>
      <c r="F466" s="1076">
        <v>-50.927</v>
      </c>
      <c r="G466" s="1076">
        <v>-33.207000000000001</v>
      </c>
      <c r="H466" s="1076">
        <v>121.568</v>
      </c>
      <c r="I466" s="1076">
        <v>5.3209999999999997</v>
      </c>
      <c r="J466" s="1076">
        <v>-5.0090000000000003</v>
      </c>
      <c r="K466" s="1076">
        <v>-7.6970000000000001</v>
      </c>
      <c r="L466" s="1076">
        <v>124.76</v>
      </c>
      <c r="M466" s="1076">
        <v>2.0790000000000002</v>
      </c>
    </row>
    <row r="467" spans="1:13" ht="15" x14ac:dyDescent="0.25">
      <c r="A467" s="1076">
        <v>4</v>
      </c>
      <c r="B467" s="1076">
        <v>9</v>
      </c>
      <c r="C467" s="1076">
        <v>10</v>
      </c>
      <c r="D467" s="1076">
        <v>4</v>
      </c>
      <c r="E467" s="1076" t="s">
        <v>658</v>
      </c>
      <c r="F467" s="1076">
        <v>-78.927000000000007</v>
      </c>
      <c r="G467" s="1076">
        <v>-47.65</v>
      </c>
      <c r="H467" s="1076">
        <v>-90.432000000000002</v>
      </c>
      <c r="I467" s="1076">
        <v>-3.956</v>
      </c>
      <c r="J467" s="1076">
        <v>3.7309999999999999</v>
      </c>
      <c r="K467" s="1076">
        <v>5.7329999999999997</v>
      </c>
      <c r="L467" s="1076">
        <v>-92.894000000000005</v>
      </c>
      <c r="M467" s="1076">
        <v>-1.538</v>
      </c>
    </row>
    <row r="468" spans="1:13" ht="15" x14ac:dyDescent="0.25">
      <c r="A468" s="1076">
        <v>4</v>
      </c>
      <c r="B468" s="1076">
        <v>9</v>
      </c>
      <c r="C468" s="1076">
        <v>10</v>
      </c>
      <c r="D468" s="1076">
        <v>4</v>
      </c>
      <c r="E468" s="1076" t="s">
        <v>659</v>
      </c>
      <c r="F468" s="1076">
        <v>115.59699999999999</v>
      </c>
      <c r="G468" s="1076">
        <v>72.102000000000004</v>
      </c>
      <c r="H468" s="1076">
        <v>-51.707000000000001</v>
      </c>
      <c r="I468" s="1076">
        <v>-2.2629999999999999</v>
      </c>
      <c r="J468" s="1076">
        <v>2.1320000000000001</v>
      </c>
      <c r="K468" s="1076">
        <v>3.2759999999999998</v>
      </c>
      <c r="L468" s="1076">
        <v>-53.085999999999999</v>
      </c>
      <c r="M468" s="1076">
        <v>-0.88200000000000001</v>
      </c>
    </row>
    <row r="469" spans="1:13" ht="15" x14ac:dyDescent="0.25">
      <c r="A469" s="1076">
        <v>4</v>
      </c>
      <c r="B469" s="1076">
        <v>9</v>
      </c>
      <c r="C469" s="1076">
        <v>10</v>
      </c>
      <c r="D469" s="1076">
        <v>4</v>
      </c>
      <c r="E469" s="1076" t="s">
        <v>660</v>
      </c>
      <c r="F469" s="1076">
        <v>-129.255</v>
      </c>
      <c r="G469" s="1076">
        <v>-79.147000000000006</v>
      </c>
      <c r="H469" s="1076">
        <v>-51.707000000000001</v>
      </c>
      <c r="I469" s="1076">
        <v>-2.2629999999999999</v>
      </c>
      <c r="J469" s="1076">
        <v>2.1320000000000001</v>
      </c>
      <c r="K469" s="1076">
        <v>3.2759999999999998</v>
      </c>
      <c r="L469" s="1076">
        <v>-53.085999999999999</v>
      </c>
      <c r="M469" s="1076">
        <v>-0.88200000000000001</v>
      </c>
    </row>
    <row r="470" spans="1:13" ht="15" x14ac:dyDescent="0.25">
      <c r="A470" s="1076">
        <v>4</v>
      </c>
      <c r="B470" s="1076">
        <v>9</v>
      </c>
      <c r="C470" s="1076">
        <v>10</v>
      </c>
      <c r="D470" s="1076">
        <v>3</v>
      </c>
      <c r="E470" s="1076" t="s">
        <v>657</v>
      </c>
      <c r="F470" s="1076">
        <v>-54.6</v>
      </c>
      <c r="G470" s="1076">
        <v>-35.17</v>
      </c>
      <c r="H470" s="1076">
        <v>146.131</v>
      </c>
      <c r="I470" s="1076">
        <v>5.8319999999999999</v>
      </c>
      <c r="J470" s="1076">
        <v>-5.9260000000000002</v>
      </c>
      <c r="K470" s="1076">
        <v>-9.1059999999999999</v>
      </c>
      <c r="L470" s="1076">
        <v>150.14400000000001</v>
      </c>
      <c r="M470" s="1076">
        <v>1.9850000000000001</v>
      </c>
    </row>
    <row r="471" spans="1:13" ht="15" x14ac:dyDescent="0.25">
      <c r="A471" s="1076">
        <v>4</v>
      </c>
      <c r="B471" s="1076">
        <v>9</v>
      </c>
      <c r="C471" s="1076">
        <v>10</v>
      </c>
      <c r="D471" s="1076">
        <v>3</v>
      </c>
      <c r="E471" s="1076" t="s">
        <v>658</v>
      </c>
      <c r="F471" s="1076">
        <v>-78.438999999999993</v>
      </c>
      <c r="G471" s="1076">
        <v>-47.356999999999999</v>
      </c>
      <c r="H471" s="1076">
        <v>-109.574</v>
      </c>
      <c r="I471" s="1076">
        <v>-4.3360000000000003</v>
      </c>
      <c r="J471" s="1076">
        <v>4.4340000000000002</v>
      </c>
      <c r="K471" s="1076">
        <v>6.8129999999999997</v>
      </c>
      <c r="L471" s="1076">
        <v>-112.678</v>
      </c>
      <c r="M471" s="1076">
        <v>-1.4390000000000001</v>
      </c>
    </row>
    <row r="472" spans="1:13" ht="15" x14ac:dyDescent="0.25">
      <c r="A472" s="1076">
        <v>4</v>
      </c>
      <c r="B472" s="1076">
        <v>9</v>
      </c>
      <c r="C472" s="1076">
        <v>10</v>
      </c>
      <c r="D472" s="1076">
        <v>3</v>
      </c>
      <c r="E472" s="1076" t="s">
        <v>659</v>
      </c>
      <c r="F472" s="1076">
        <v>116.61199999999999</v>
      </c>
      <c r="G472" s="1076">
        <v>72.652000000000001</v>
      </c>
      <c r="H472" s="1076">
        <v>-62.366999999999997</v>
      </c>
      <c r="I472" s="1076">
        <v>-2.48</v>
      </c>
      <c r="J472" s="1076">
        <v>2.5270000000000001</v>
      </c>
      <c r="K472" s="1076">
        <v>3.883</v>
      </c>
      <c r="L472" s="1076">
        <v>-64.102999999999994</v>
      </c>
      <c r="M472" s="1076">
        <v>-0.83499999999999996</v>
      </c>
    </row>
    <row r="473" spans="1:13" ht="15" x14ac:dyDescent="0.25">
      <c r="A473" s="1076">
        <v>4</v>
      </c>
      <c r="B473" s="1076">
        <v>9</v>
      </c>
      <c r="C473" s="1076">
        <v>10</v>
      </c>
      <c r="D473" s="1076">
        <v>3</v>
      </c>
      <c r="E473" s="1076" t="s">
        <v>660</v>
      </c>
      <c r="F473" s="1076">
        <v>-128.24</v>
      </c>
      <c r="G473" s="1076">
        <v>-78.596999999999994</v>
      </c>
      <c r="H473" s="1076">
        <v>-62.366999999999997</v>
      </c>
      <c r="I473" s="1076">
        <v>-2.48</v>
      </c>
      <c r="J473" s="1076">
        <v>2.5270000000000001</v>
      </c>
      <c r="K473" s="1076">
        <v>3.883</v>
      </c>
      <c r="L473" s="1076">
        <v>-64.102999999999994</v>
      </c>
      <c r="M473" s="1076">
        <v>-0.83499999999999996</v>
      </c>
    </row>
    <row r="474" spans="1:13" ht="15" x14ac:dyDescent="0.25">
      <c r="A474" s="1076">
        <v>4</v>
      </c>
      <c r="B474" s="1076">
        <v>9</v>
      </c>
      <c r="C474" s="1076">
        <v>10</v>
      </c>
      <c r="D474" s="1076">
        <v>2</v>
      </c>
      <c r="E474" s="1076" t="s">
        <v>657</v>
      </c>
      <c r="F474" s="1076">
        <v>-65.807000000000002</v>
      </c>
      <c r="G474" s="1076">
        <v>-41.615000000000002</v>
      </c>
      <c r="H474" s="1076">
        <v>143.17699999999999</v>
      </c>
      <c r="I474" s="1076">
        <v>4.5179999999999998</v>
      </c>
      <c r="J474" s="1076">
        <v>-5.4139999999999997</v>
      </c>
      <c r="K474" s="1076">
        <v>-8.3190000000000008</v>
      </c>
      <c r="L474" s="1076">
        <v>146.52199999999999</v>
      </c>
      <c r="M474" s="1076">
        <v>0.38700000000000001</v>
      </c>
    </row>
    <row r="475" spans="1:13" ht="15" x14ac:dyDescent="0.25">
      <c r="A475" s="1076">
        <v>4</v>
      </c>
      <c r="B475" s="1076">
        <v>9</v>
      </c>
      <c r="C475" s="1076">
        <v>10</v>
      </c>
      <c r="D475" s="1076">
        <v>2</v>
      </c>
      <c r="E475" s="1076" t="s">
        <v>658</v>
      </c>
      <c r="F475" s="1076">
        <v>-68.001999999999995</v>
      </c>
      <c r="G475" s="1076">
        <v>-41.28</v>
      </c>
      <c r="H475" s="1076">
        <v>-104.381</v>
      </c>
      <c r="I475" s="1076">
        <v>-3.327</v>
      </c>
      <c r="J475" s="1076">
        <v>3.96</v>
      </c>
      <c r="K475" s="1076">
        <v>6.0860000000000003</v>
      </c>
      <c r="L475" s="1076">
        <v>-106.886</v>
      </c>
      <c r="M475" s="1076">
        <v>-0.33200000000000002</v>
      </c>
    </row>
    <row r="476" spans="1:13" ht="15" x14ac:dyDescent="0.25">
      <c r="A476" s="1076">
        <v>4</v>
      </c>
      <c r="B476" s="1076">
        <v>9</v>
      </c>
      <c r="C476" s="1076">
        <v>10</v>
      </c>
      <c r="D476" s="1076">
        <v>2</v>
      </c>
      <c r="E476" s="1076" t="s">
        <v>659</v>
      </c>
      <c r="F476" s="1076">
        <v>121.89100000000001</v>
      </c>
      <c r="G476" s="1076">
        <v>75.706000000000003</v>
      </c>
      <c r="H476" s="1076">
        <v>-60.38</v>
      </c>
      <c r="I476" s="1076">
        <v>-1.913</v>
      </c>
      <c r="J476" s="1076">
        <v>2.2869999999999999</v>
      </c>
      <c r="K476" s="1076">
        <v>3.5129999999999999</v>
      </c>
      <c r="L476" s="1076">
        <v>-61.807000000000002</v>
      </c>
      <c r="M476" s="1076">
        <v>-0.17499999999999999</v>
      </c>
    </row>
    <row r="477" spans="1:13" ht="15" x14ac:dyDescent="0.25">
      <c r="A477" s="1076">
        <v>4</v>
      </c>
      <c r="B477" s="1076">
        <v>9</v>
      </c>
      <c r="C477" s="1076">
        <v>10</v>
      </c>
      <c r="D477" s="1076">
        <v>2</v>
      </c>
      <c r="E477" s="1076" t="s">
        <v>660</v>
      </c>
      <c r="F477" s="1076">
        <v>-122.961</v>
      </c>
      <c r="G477" s="1076">
        <v>-75.543000000000006</v>
      </c>
      <c r="H477" s="1076">
        <v>-60.38</v>
      </c>
      <c r="I477" s="1076">
        <v>-1.913</v>
      </c>
      <c r="J477" s="1076">
        <v>2.2869999999999999</v>
      </c>
      <c r="K477" s="1076">
        <v>3.5129999999999999</v>
      </c>
      <c r="L477" s="1076">
        <v>-61.807000000000002</v>
      </c>
      <c r="M477" s="1076">
        <v>-0.17499999999999999</v>
      </c>
    </row>
    <row r="478" spans="1:13" ht="15" x14ac:dyDescent="0.25">
      <c r="A478" s="1076">
        <v>4</v>
      </c>
      <c r="B478" s="1076">
        <v>9</v>
      </c>
      <c r="C478" s="1076">
        <v>10</v>
      </c>
      <c r="D478" s="1076">
        <v>1</v>
      </c>
      <c r="E478" s="1076" t="s">
        <v>657</v>
      </c>
      <c r="F478" s="1076">
        <v>-55.225999999999999</v>
      </c>
      <c r="G478" s="1076">
        <v>-35.081000000000003</v>
      </c>
      <c r="H478" s="1076">
        <v>37.164000000000001</v>
      </c>
      <c r="I478" s="1076">
        <v>0.98</v>
      </c>
      <c r="J478" s="1076">
        <v>-1.272</v>
      </c>
      <c r="K478" s="1076">
        <v>-1.9550000000000001</v>
      </c>
      <c r="L478" s="1076">
        <v>37.679000000000002</v>
      </c>
      <c r="M478" s="1076">
        <v>-0.26</v>
      </c>
    </row>
    <row r="479" spans="1:13" ht="15" x14ac:dyDescent="0.25">
      <c r="A479" s="1076">
        <v>4</v>
      </c>
      <c r="B479" s="1076">
        <v>9</v>
      </c>
      <c r="C479" s="1076">
        <v>10</v>
      </c>
      <c r="D479" s="1076">
        <v>1</v>
      </c>
      <c r="E479" s="1076" t="s">
        <v>658</v>
      </c>
      <c r="F479" s="1076">
        <v>-95.724999999999994</v>
      </c>
      <c r="G479" s="1076">
        <v>-58.29</v>
      </c>
      <c r="H479" s="1076">
        <v>-24.61</v>
      </c>
      <c r="I479" s="1076">
        <v>-0.65</v>
      </c>
      <c r="J479" s="1076">
        <v>0.84099999999999997</v>
      </c>
      <c r="K479" s="1076">
        <v>1.292</v>
      </c>
      <c r="L479" s="1076">
        <v>-24.919</v>
      </c>
      <c r="M479" s="1076">
        <v>0.151</v>
      </c>
    </row>
    <row r="480" spans="1:13" ht="15" x14ac:dyDescent="0.25">
      <c r="A480" s="1076">
        <v>4</v>
      </c>
      <c r="B480" s="1076">
        <v>9</v>
      </c>
      <c r="C480" s="1076">
        <v>10</v>
      </c>
      <c r="D480" s="1076">
        <v>1</v>
      </c>
      <c r="E480" s="1076" t="s">
        <v>659</v>
      </c>
      <c r="F480" s="1076">
        <v>112.548</v>
      </c>
      <c r="G480" s="1076">
        <v>69.963999999999999</v>
      </c>
      <c r="H480" s="1076">
        <v>-15.067</v>
      </c>
      <c r="I480" s="1076">
        <v>-0.39700000000000002</v>
      </c>
      <c r="J480" s="1076">
        <v>0.51500000000000001</v>
      </c>
      <c r="K480" s="1076">
        <v>0.79200000000000004</v>
      </c>
      <c r="L480" s="1076">
        <v>-15.268000000000001</v>
      </c>
      <c r="M480" s="1076">
        <v>0.1</v>
      </c>
    </row>
    <row r="481" spans="1:13" ht="15" x14ac:dyDescent="0.25">
      <c r="A481" s="1076">
        <v>4</v>
      </c>
      <c r="B481" s="1076">
        <v>9</v>
      </c>
      <c r="C481" s="1076">
        <v>10</v>
      </c>
      <c r="D481" s="1076">
        <v>1</v>
      </c>
      <c r="E481" s="1076" t="s">
        <v>660</v>
      </c>
      <c r="F481" s="1076">
        <v>-132.304</v>
      </c>
      <c r="G481" s="1076">
        <v>-81.284999999999997</v>
      </c>
      <c r="H481" s="1076">
        <v>-15.067</v>
      </c>
      <c r="I481" s="1076">
        <v>-0.39700000000000002</v>
      </c>
      <c r="J481" s="1076">
        <v>0.51500000000000001</v>
      </c>
      <c r="K481" s="1076">
        <v>0.79200000000000004</v>
      </c>
      <c r="L481" s="1076">
        <v>-15.268000000000001</v>
      </c>
      <c r="M481" s="1076">
        <v>0.1</v>
      </c>
    </row>
    <row r="482" spans="1:13" ht="15" x14ac:dyDescent="0.25">
      <c r="A482" s="1076">
        <v>5</v>
      </c>
      <c r="B482" s="1076">
        <v>1</v>
      </c>
      <c r="C482" s="1076">
        <v>2</v>
      </c>
      <c r="D482" s="1076">
        <v>6</v>
      </c>
      <c r="E482" s="1076" t="s">
        <v>657</v>
      </c>
      <c r="F482" s="1076">
        <v>-46.783999999999999</v>
      </c>
      <c r="G482" s="1076">
        <v>-25.553999999999998</v>
      </c>
      <c r="H482" s="1076">
        <v>42.317</v>
      </c>
      <c r="I482" s="1076">
        <v>4.2709999999999999</v>
      </c>
      <c r="J482" s="1076">
        <v>-3.1030000000000002</v>
      </c>
      <c r="K482" s="1076">
        <v>-4.7690000000000001</v>
      </c>
      <c r="L482" s="1076">
        <v>40.363</v>
      </c>
      <c r="M482" s="1076">
        <v>2.3759999999999999</v>
      </c>
    </row>
    <row r="483" spans="1:13" ht="15" x14ac:dyDescent="0.25">
      <c r="A483" s="1076">
        <v>5</v>
      </c>
      <c r="B483" s="1076">
        <v>1</v>
      </c>
      <c r="C483" s="1076">
        <v>2</v>
      </c>
      <c r="D483" s="1076">
        <v>6</v>
      </c>
      <c r="E483" s="1076" t="s">
        <v>658</v>
      </c>
      <c r="F483" s="1076">
        <v>-39.183999999999997</v>
      </c>
      <c r="G483" s="1076">
        <v>-18.259</v>
      </c>
      <c r="H483" s="1076">
        <v>-36.945</v>
      </c>
      <c r="I483" s="1076">
        <v>-3.702</v>
      </c>
      <c r="J483" s="1076">
        <v>2.7109999999999999</v>
      </c>
      <c r="K483" s="1076">
        <v>4.165</v>
      </c>
      <c r="L483" s="1076">
        <v>-35.265999999999998</v>
      </c>
      <c r="M483" s="1076">
        <v>-2.048</v>
      </c>
    </row>
    <row r="484" spans="1:13" ht="15" x14ac:dyDescent="0.25">
      <c r="A484" s="1076">
        <v>5</v>
      </c>
      <c r="B484" s="1076">
        <v>1</v>
      </c>
      <c r="C484" s="1076">
        <v>2</v>
      </c>
      <c r="D484" s="1076">
        <v>6</v>
      </c>
      <c r="E484" s="1076" t="s">
        <v>659</v>
      </c>
      <c r="F484" s="1076">
        <v>74.897999999999996</v>
      </c>
      <c r="G484" s="1076">
        <v>39.095999999999997</v>
      </c>
      <c r="H484" s="1076">
        <v>-20.323</v>
      </c>
      <c r="I484" s="1076">
        <v>-2.044</v>
      </c>
      <c r="J484" s="1076">
        <v>1.4910000000000001</v>
      </c>
      <c r="K484" s="1076">
        <v>2.2909999999999999</v>
      </c>
      <c r="L484" s="1076">
        <v>-19.391999999999999</v>
      </c>
      <c r="M484" s="1076">
        <v>-1.1339999999999999</v>
      </c>
    </row>
    <row r="485" spans="1:13" ht="15" x14ac:dyDescent="0.25">
      <c r="A485" s="1076">
        <v>5</v>
      </c>
      <c r="B485" s="1076">
        <v>1</v>
      </c>
      <c r="C485" s="1076">
        <v>2</v>
      </c>
      <c r="D485" s="1076">
        <v>6</v>
      </c>
      <c r="E485" s="1076" t="s">
        <v>660</v>
      </c>
      <c r="F485" s="1076">
        <v>-71.001000000000005</v>
      </c>
      <c r="G485" s="1076">
        <v>-35.354999999999997</v>
      </c>
      <c r="H485" s="1076">
        <v>-20.323</v>
      </c>
      <c r="I485" s="1076">
        <v>-2.044</v>
      </c>
      <c r="J485" s="1076">
        <v>1.4910000000000001</v>
      </c>
      <c r="K485" s="1076">
        <v>2.2909999999999999</v>
      </c>
      <c r="L485" s="1076">
        <v>-19.391999999999999</v>
      </c>
      <c r="M485" s="1076">
        <v>-1.1339999999999999</v>
      </c>
    </row>
    <row r="486" spans="1:13" ht="15" x14ac:dyDescent="0.25">
      <c r="A486" s="1076">
        <v>5</v>
      </c>
      <c r="B486" s="1076">
        <v>1</v>
      </c>
      <c r="C486" s="1076">
        <v>2</v>
      </c>
      <c r="D486" s="1076">
        <v>5</v>
      </c>
      <c r="E486" s="1076" t="s">
        <v>657</v>
      </c>
      <c r="F486" s="1076">
        <v>-59.613</v>
      </c>
      <c r="G486" s="1076">
        <v>-37.866</v>
      </c>
      <c r="H486" s="1076">
        <v>82.245000000000005</v>
      </c>
      <c r="I486" s="1076">
        <v>6.9640000000000004</v>
      </c>
      <c r="J486" s="1076">
        <v>-6.1520000000000001</v>
      </c>
      <c r="K486" s="1076">
        <v>-9.4529999999999994</v>
      </c>
      <c r="L486" s="1076">
        <v>81.325999999999993</v>
      </c>
      <c r="M486" s="1076">
        <v>3.1509999999999998</v>
      </c>
    </row>
    <row r="487" spans="1:13" ht="15" x14ac:dyDescent="0.25">
      <c r="A487" s="1076">
        <v>5</v>
      </c>
      <c r="B487" s="1076">
        <v>1</v>
      </c>
      <c r="C487" s="1076">
        <v>2</v>
      </c>
      <c r="D487" s="1076">
        <v>5</v>
      </c>
      <c r="E487" s="1076" t="s">
        <v>658</v>
      </c>
      <c r="F487" s="1076">
        <v>-35.762999999999998</v>
      </c>
      <c r="G487" s="1076">
        <v>-24.526</v>
      </c>
      <c r="H487" s="1076">
        <v>-76.936999999999998</v>
      </c>
      <c r="I487" s="1076">
        <v>-6.5250000000000004</v>
      </c>
      <c r="J487" s="1076">
        <v>5.7569999999999997</v>
      </c>
      <c r="K487" s="1076">
        <v>8.8469999999999995</v>
      </c>
      <c r="L487" s="1076">
        <v>-76.116</v>
      </c>
      <c r="M487" s="1076">
        <v>-2.9630000000000001</v>
      </c>
    </row>
    <row r="488" spans="1:13" ht="15" x14ac:dyDescent="0.25">
      <c r="A488" s="1076">
        <v>5</v>
      </c>
      <c r="B488" s="1076">
        <v>1</v>
      </c>
      <c r="C488" s="1076">
        <v>2</v>
      </c>
      <c r="D488" s="1076">
        <v>5</v>
      </c>
      <c r="E488" s="1076" t="s">
        <v>659</v>
      </c>
      <c r="F488" s="1076">
        <v>82.126000000000005</v>
      </c>
      <c r="G488" s="1076">
        <v>53.301000000000002</v>
      </c>
      <c r="H488" s="1076">
        <v>-40.816000000000003</v>
      </c>
      <c r="I488" s="1076">
        <v>-3.4590000000000001</v>
      </c>
      <c r="J488" s="1076">
        <v>3.0539999999999998</v>
      </c>
      <c r="K488" s="1076">
        <v>4.6920000000000002</v>
      </c>
      <c r="L488" s="1076">
        <v>-40.369999999999997</v>
      </c>
      <c r="M488" s="1076">
        <v>-1.5680000000000001</v>
      </c>
    </row>
    <row r="489" spans="1:13" ht="15" x14ac:dyDescent="0.25">
      <c r="A489" s="1076">
        <v>5</v>
      </c>
      <c r="B489" s="1076">
        <v>1</v>
      </c>
      <c r="C489" s="1076">
        <v>2</v>
      </c>
      <c r="D489" s="1076">
        <v>5</v>
      </c>
      <c r="E489" s="1076" t="s">
        <v>660</v>
      </c>
      <c r="F489" s="1076">
        <v>-69.896000000000001</v>
      </c>
      <c r="G489" s="1076">
        <v>-46.460999999999999</v>
      </c>
      <c r="H489" s="1076">
        <v>-40.816000000000003</v>
      </c>
      <c r="I489" s="1076">
        <v>-3.4590000000000001</v>
      </c>
      <c r="J489" s="1076">
        <v>3.0539999999999998</v>
      </c>
      <c r="K489" s="1076">
        <v>4.6920000000000002</v>
      </c>
      <c r="L489" s="1076">
        <v>-40.369999999999997</v>
      </c>
      <c r="M489" s="1076">
        <v>-1.5680000000000001</v>
      </c>
    </row>
    <row r="490" spans="1:13" ht="15" x14ac:dyDescent="0.25">
      <c r="A490" s="1076">
        <v>5</v>
      </c>
      <c r="B490" s="1076">
        <v>1</v>
      </c>
      <c r="C490" s="1076">
        <v>2</v>
      </c>
      <c r="D490" s="1076">
        <v>4</v>
      </c>
      <c r="E490" s="1076" t="s">
        <v>657</v>
      </c>
      <c r="F490" s="1076">
        <v>-62.329000000000001</v>
      </c>
      <c r="G490" s="1076">
        <v>-40.368000000000002</v>
      </c>
      <c r="H490" s="1076">
        <v>155.815</v>
      </c>
      <c r="I490" s="1076">
        <v>12.042999999999999</v>
      </c>
      <c r="J490" s="1076">
        <v>-11.686</v>
      </c>
      <c r="K490" s="1076">
        <v>-17.957000000000001</v>
      </c>
      <c r="L490" s="1076">
        <v>157.08500000000001</v>
      </c>
      <c r="M490" s="1076">
        <v>4.8150000000000004</v>
      </c>
    </row>
    <row r="491" spans="1:13" ht="15" x14ac:dyDescent="0.25">
      <c r="A491" s="1076">
        <v>5</v>
      </c>
      <c r="B491" s="1076">
        <v>1</v>
      </c>
      <c r="C491" s="1076">
        <v>2</v>
      </c>
      <c r="D491" s="1076">
        <v>4</v>
      </c>
      <c r="E491" s="1076" t="s">
        <v>658</v>
      </c>
      <c r="F491" s="1076">
        <v>-32.311999999999998</v>
      </c>
      <c r="G491" s="1076">
        <v>-22.152000000000001</v>
      </c>
      <c r="H491" s="1076">
        <v>-141.07900000000001</v>
      </c>
      <c r="I491" s="1076">
        <v>-10.911</v>
      </c>
      <c r="J491" s="1076">
        <v>10.587</v>
      </c>
      <c r="K491" s="1076">
        <v>16.266999999999999</v>
      </c>
      <c r="L491" s="1076">
        <v>-142.261</v>
      </c>
      <c r="M491" s="1076">
        <v>-4.3680000000000003</v>
      </c>
    </row>
    <row r="492" spans="1:13" ht="15" x14ac:dyDescent="0.25">
      <c r="A492" s="1076">
        <v>5</v>
      </c>
      <c r="B492" s="1076">
        <v>1</v>
      </c>
      <c r="C492" s="1076">
        <v>2</v>
      </c>
      <c r="D492" s="1076">
        <v>4</v>
      </c>
      <c r="E492" s="1076" t="s">
        <v>659</v>
      </c>
      <c r="F492" s="1076">
        <v>85.599000000000004</v>
      </c>
      <c r="G492" s="1076">
        <v>56.014000000000003</v>
      </c>
      <c r="H492" s="1076">
        <v>-76.126999999999995</v>
      </c>
      <c r="I492" s="1076">
        <v>-5.8849999999999998</v>
      </c>
      <c r="J492" s="1076">
        <v>5.7110000000000003</v>
      </c>
      <c r="K492" s="1076">
        <v>8.7750000000000004</v>
      </c>
      <c r="L492" s="1076">
        <v>-76.754999999999995</v>
      </c>
      <c r="M492" s="1076">
        <v>-2.355</v>
      </c>
    </row>
    <row r="493" spans="1:13" ht="15" x14ac:dyDescent="0.25">
      <c r="A493" s="1076">
        <v>5</v>
      </c>
      <c r="B493" s="1076">
        <v>1</v>
      </c>
      <c r="C493" s="1076">
        <v>2</v>
      </c>
      <c r="D493" s="1076">
        <v>4</v>
      </c>
      <c r="E493" s="1076" t="s">
        <v>660</v>
      </c>
      <c r="F493" s="1076">
        <v>-70.206000000000003</v>
      </c>
      <c r="G493" s="1076">
        <v>-46.673000000000002</v>
      </c>
      <c r="H493" s="1076">
        <v>-76.126999999999995</v>
      </c>
      <c r="I493" s="1076">
        <v>-5.8849999999999998</v>
      </c>
      <c r="J493" s="1076">
        <v>5.7110000000000003</v>
      </c>
      <c r="K493" s="1076">
        <v>8.7750000000000004</v>
      </c>
      <c r="L493" s="1076">
        <v>-76.754999999999995</v>
      </c>
      <c r="M493" s="1076">
        <v>-2.355</v>
      </c>
    </row>
    <row r="494" spans="1:13" ht="15" x14ac:dyDescent="0.25">
      <c r="A494" s="1076">
        <v>5</v>
      </c>
      <c r="B494" s="1076">
        <v>1</v>
      </c>
      <c r="C494" s="1076">
        <v>2</v>
      </c>
      <c r="D494" s="1076">
        <v>3</v>
      </c>
      <c r="E494" s="1076" t="s">
        <v>657</v>
      </c>
      <c r="F494" s="1076">
        <v>-61.128</v>
      </c>
      <c r="G494" s="1076">
        <v>-39.61</v>
      </c>
      <c r="H494" s="1076">
        <v>186.25200000000001</v>
      </c>
      <c r="I494" s="1076">
        <v>13.316000000000001</v>
      </c>
      <c r="J494" s="1076">
        <v>-13.851000000000001</v>
      </c>
      <c r="K494" s="1076">
        <v>-21.283000000000001</v>
      </c>
      <c r="L494" s="1076">
        <v>188.00800000000001</v>
      </c>
      <c r="M494" s="1076">
        <v>4.734</v>
      </c>
    </row>
    <row r="495" spans="1:13" ht="15" x14ac:dyDescent="0.25">
      <c r="A495" s="1076">
        <v>5</v>
      </c>
      <c r="B495" s="1076">
        <v>1</v>
      </c>
      <c r="C495" s="1076">
        <v>2</v>
      </c>
      <c r="D495" s="1076">
        <v>3</v>
      </c>
      <c r="E495" s="1076" t="s">
        <v>658</v>
      </c>
      <c r="F495" s="1076">
        <v>-35.78</v>
      </c>
      <c r="G495" s="1076">
        <v>-24.279</v>
      </c>
      <c r="H495" s="1076">
        <v>-173.255</v>
      </c>
      <c r="I495" s="1076">
        <v>-12.333</v>
      </c>
      <c r="J495" s="1076">
        <v>12.875999999999999</v>
      </c>
      <c r="K495" s="1076">
        <v>19.783999999999999</v>
      </c>
      <c r="L495" s="1076">
        <v>-174.94499999999999</v>
      </c>
      <c r="M495" s="1076">
        <v>-4.3339999999999996</v>
      </c>
    </row>
    <row r="496" spans="1:13" ht="15" x14ac:dyDescent="0.25">
      <c r="A496" s="1076">
        <v>5</v>
      </c>
      <c r="B496" s="1076">
        <v>1</v>
      </c>
      <c r="C496" s="1076">
        <v>2</v>
      </c>
      <c r="D496" s="1076">
        <v>3</v>
      </c>
      <c r="E496" s="1076" t="s">
        <v>659</v>
      </c>
      <c r="F496" s="1076">
        <v>84.402000000000001</v>
      </c>
      <c r="G496" s="1076">
        <v>55.274000000000001</v>
      </c>
      <c r="H496" s="1076">
        <v>-92.180999999999997</v>
      </c>
      <c r="I496" s="1076">
        <v>-6.577</v>
      </c>
      <c r="J496" s="1076">
        <v>6.8529999999999998</v>
      </c>
      <c r="K496" s="1076">
        <v>10.53</v>
      </c>
      <c r="L496" s="1076">
        <v>-93.064999999999998</v>
      </c>
      <c r="M496" s="1076">
        <v>-2.3250000000000002</v>
      </c>
    </row>
    <row r="497" spans="1:13" ht="15" x14ac:dyDescent="0.25">
      <c r="A497" s="1076">
        <v>5</v>
      </c>
      <c r="B497" s="1076">
        <v>1</v>
      </c>
      <c r="C497" s="1076">
        <v>2</v>
      </c>
      <c r="D497" s="1076">
        <v>3</v>
      </c>
      <c r="E497" s="1076" t="s">
        <v>660</v>
      </c>
      <c r="F497" s="1076">
        <v>-71.403000000000006</v>
      </c>
      <c r="G497" s="1076">
        <v>-47.412999999999997</v>
      </c>
      <c r="H497" s="1076">
        <v>-92.180999999999997</v>
      </c>
      <c r="I497" s="1076">
        <v>-6.577</v>
      </c>
      <c r="J497" s="1076">
        <v>6.8529999999999998</v>
      </c>
      <c r="K497" s="1076">
        <v>10.53</v>
      </c>
      <c r="L497" s="1076">
        <v>-93.064999999999998</v>
      </c>
      <c r="M497" s="1076">
        <v>-2.3250000000000002</v>
      </c>
    </row>
    <row r="498" spans="1:13" ht="15" x14ac:dyDescent="0.25">
      <c r="A498" s="1076">
        <v>5</v>
      </c>
      <c r="B498" s="1076">
        <v>1</v>
      </c>
      <c r="C498" s="1076">
        <v>2</v>
      </c>
      <c r="D498" s="1076">
        <v>2</v>
      </c>
      <c r="E498" s="1076" t="s">
        <v>657</v>
      </c>
      <c r="F498" s="1076">
        <v>-51.387999999999998</v>
      </c>
      <c r="G498" s="1076">
        <v>-33.484000000000002</v>
      </c>
      <c r="H498" s="1076">
        <v>191.07300000000001</v>
      </c>
      <c r="I498" s="1076">
        <v>10.544</v>
      </c>
      <c r="J498" s="1076">
        <v>-13.462999999999999</v>
      </c>
      <c r="K498" s="1076">
        <v>-20.687999999999999</v>
      </c>
      <c r="L498" s="1076">
        <v>192.34800000000001</v>
      </c>
      <c r="M498" s="1076">
        <v>0.80700000000000005</v>
      </c>
    </row>
    <row r="499" spans="1:13" ht="15" x14ac:dyDescent="0.25">
      <c r="A499" s="1076">
        <v>5</v>
      </c>
      <c r="B499" s="1076">
        <v>1</v>
      </c>
      <c r="C499" s="1076">
        <v>2</v>
      </c>
      <c r="D499" s="1076">
        <v>2</v>
      </c>
      <c r="E499" s="1076" t="s">
        <v>658</v>
      </c>
      <c r="F499" s="1076">
        <v>-44.94</v>
      </c>
      <c r="G499" s="1076">
        <v>-30.016999999999999</v>
      </c>
      <c r="H499" s="1076">
        <v>-174.09</v>
      </c>
      <c r="I499" s="1076">
        <v>-9.6489999999999991</v>
      </c>
      <c r="J499" s="1076">
        <v>12.279</v>
      </c>
      <c r="K499" s="1076">
        <v>18.867999999999999</v>
      </c>
      <c r="L499" s="1076">
        <v>-175.267</v>
      </c>
      <c r="M499" s="1076">
        <v>-0.8</v>
      </c>
    </row>
    <row r="500" spans="1:13" ht="15" x14ac:dyDescent="0.25">
      <c r="A500" s="1076">
        <v>5</v>
      </c>
      <c r="B500" s="1076">
        <v>1</v>
      </c>
      <c r="C500" s="1076">
        <v>2</v>
      </c>
      <c r="D500" s="1076">
        <v>2</v>
      </c>
      <c r="E500" s="1076" t="s">
        <v>659</v>
      </c>
      <c r="F500" s="1076">
        <v>79.555999999999997</v>
      </c>
      <c r="G500" s="1076">
        <v>52.231999999999999</v>
      </c>
      <c r="H500" s="1076">
        <v>-93.631</v>
      </c>
      <c r="I500" s="1076">
        <v>-5.1779999999999999</v>
      </c>
      <c r="J500" s="1076">
        <v>6.601</v>
      </c>
      <c r="K500" s="1076">
        <v>10.141999999999999</v>
      </c>
      <c r="L500" s="1076">
        <v>-94.26</v>
      </c>
      <c r="M500" s="1076">
        <v>-0.41199999999999998</v>
      </c>
    </row>
    <row r="501" spans="1:13" ht="15" x14ac:dyDescent="0.25">
      <c r="A501" s="1076">
        <v>5</v>
      </c>
      <c r="B501" s="1076">
        <v>1</v>
      </c>
      <c r="C501" s="1076">
        <v>2</v>
      </c>
      <c r="D501" s="1076">
        <v>2</v>
      </c>
      <c r="E501" s="1076" t="s">
        <v>660</v>
      </c>
      <c r="F501" s="1076">
        <v>-76.248999999999995</v>
      </c>
      <c r="G501" s="1076">
        <v>-50.454999999999998</v>
      </c>
      <c r="H501" s="1076">
        <v>-93.631</v>
      </c>
      <c r="I501" s="1076">
        <v>-5.1779999999999999</v>
      </c>
      <c r="J501" s="1076">
        <v>6.601</v>
      </c>
      <c r="K501" s="1076">
        <v>10.141999999999999</v>
      </c>
      <c r="L501" s="1076">
        <v>-94.26</v>
      </c>
      <c r="M501" s="1076">
        <v>-0.41199999999999998</v>
      </c>
    </row>
    <row r="502" spans="1:13" ht="15" x14ac:dyDescent="0.25">
      <c r="A502" s="1076">
        <v>5</v>
      </c>
      <c r="B502" s="1076">
        <v>1</v>
      </c>
      <c r="C502" s="1076">
        <v>2</v>
      </c>
      <c r="D502" s="1076">
        <v>1</v>
      </c>
      <c r="E502" s="1076" t="s">
        <v>657</v>
      </c>
      <c r="F502" s="1076">
        <v>-187.977</v>
      </c>
      <c r="G502" s="1076">
        <v>-121.79300000000001</v>
      </c>
      <c r="H502" s="1076">
        <v>165.946</v>
      </c>
      <c r="I502" s="1076">
        <v>14.747</v>
      </c>
      <c r="J502" s="1076">
        <v>-5.641</v>
      </c>
      <c r="K502" s="1076">
        <v>-8.6679999999999993</v>
      </c>
      <c r="L502" s="1076">
        <v>132.21</v>
      </c>
      <c r="M502" s="1076">
        <v>13.164999999999999</v>
      </c>
    </row>
    <row r="503" spans="1:13" ht="15" x14ac:dyDescent="0.25">
      <c r="A503" s="1076">
        <v>5</v>
      </c>
      <c r="B503" s="1076">
        <v>1</v>
      </c>
      <c r="C503" s="1076">
        <v>2</v>
      </c>
      <c r="D503" s="1076">
        <v>1</v>
      </c>
      <c r="E503" s="1076" t="s">
        <v>658</v>
      </c>
      <c r="F503" s="1076">
        <v>135.84800000000001</v>
      </c>
      <c r="G503" s="1076">
        <v>86.316999999999993</v>
      </c>
      <c r="H503" s="1076">
        <v>-135.82599999999999</v>
      </c>
      <c r="I503" s="1076">
        <v>-11.920999999999999</v>
      </c>
      <c r="J503" s="1076">
        <v>4.5369999999999999</v>
      </c>
      <c r="K503" s="1076">
        <v>6.9720000000000004</v>
      </c>
      <c r="L503" s="1076">
        <v>-107.518</v>
      </c>
      <c r="M503" s="1076">
        <v>-10.657999999999999</v>
      </c>
    </row>
    <row r="504" spans="1:13" ht="15" x14ac:dyDescent="0.25">
      <c r="A504" s="1076">
        <v>5</v>
      </c>
      <c r="B504" s="1076">
        <v>1</v>
      </c>
      <c r="C504" s="1076">
        <v>2</v>
      </c>
      <c r="D504" s="1076">
        <v>1</v>
      </c>
      <c r="E504" s="1076" t="s">
        <v>659</v>
      </c>
      <c r="F504" s="1076">
        <v>160.934</v>
      </c>
      <c r="G504" s="1076">
        <v>104.705</v>
      </c>
      <c r="H504" s="1076">
        <v>-77.376999999999995</v>
      </c>
      <c r="I504" s="1076">
        <v>-6.8380000000000001</v>
      </c>
      <c r="J504" s="1076">
        <v>2.61</v>
      </c>
      <c r="K504" s="1076">
        <v>4.01</v>
      </c>
      <c r="L504" s="1076">
        <v>-61.469000000000001</v>
      </c>
      <c r="M504" s="1076">
        <v>-6.1079999999999997</v>
      </c>
    </row>
    <row r="505" spans="1:13" ht="15" x14ac:dyDescent="0.25">
      <c r="A505" s="1076">
        <v>5</v>
      </c>
      <c r="B505" s="1076">
        <v>1</v>
      </c>
      <c r="C505" s="1076">
        <v>2</v>
      </c>
      <c r="D505" s="1076">
        <v>1</v>
      </c>
      <c r="E505" s="1076" t="s">
        <v>660</v>
      </c>
      <c r="F505" s="1076">
        <v>5.1289999999999996</v>
      </c>
      <c r="G505" s="1076">
        <v>2.0179999999999998</v>
      </c>
      <c r="H505" s="1076">
        <v>-77.376999999999995</v>
      </c>
      <c r="I505" s="1076">
        <v>-6.8380000000000001</v>
      </c>
      <c r="J505" s="1076">
        <v>2.61</v>
      </c>
      <c r="K505" s="1076">
        <v>4.01</v>
      </c>
      <c r="L505" s="1076">
        <v>-61.469000000000001</v>
      </c>
      <c r="M505" s="1076">
        <v>-6.1079999999999997</v>
      </c>
    </row>
    <row r="506" spans="1:13" ht="15" x14ac:dyDescent="0.25">
      <c r="A506" s="1076">
        <v>5</v>
      </c>
      <c r="B506" s="1076">
        <v>2</v>
      </c>
      <c r="C506" s="1076">
        <v>3</v>
      </c>
      <c r="D506" s="1076">
        <v>6</v>
      </c>
      <c r="E506" s="1076" t="s">
        <v>657</v>
      </c>
      <c r="F506" s="1076">
        <v>-42.734000000000002</v>
      </c>
      <c r="G506" s="1076">
        <v>-20.099</v>
      </c>
      <c r="H506" s="1076">
        <v>37.99</v>
      </c>
      <c r="I506" s="1076">
        <v>3.758</v>
      </c>
      <c r="J506" s="1076">
        <v>-2.8029999999999999</v>
      </c>
      <c r="K506" s="1076">
        <v>-4.306</v>
      </c>
      <c r="L506" s="1076">
        <v>36.557000000000002</v>
      </c>
      <c r="M506" s="1076">
        <v>2.0529999999999999</v>
      </c>
    </row>
    <row r="507" spans="1:13" ht="15" x14ac:dyDescent="0.25">
      <c r="A507" s="1076">
        <v>5</v>
      </c>
      <c r="B507" s="1076">
        <v>2</v>
      </c>
      <c r="C507" s="1076">
        <v>3</v>
      </c>
      <c r="D507" s="1076">
        <v>6</v>
      </c>
      <c r="E507" s="1076" t="s">
        <v>658</v>
      </c>
      <c r="F507" s="1076">
        <v>-51.393000000000001</v>
      </c>
      <c r="G507" s="1076">
        <v>-27.963000000000001</v>
      </c>
      <c r="H507" s="1076">
        <v>-42.904000000000003</v>
      </c>
      <c r="I507" s="1076">
        <v>-4.29</v>
      </c>
      <c r="J507" s="1076">
        <v>3.1589999999999998</v>
      </c>
      <c r="K507" s="1076">
        <v>4.8550000000000004</v>
      </c>
      <c r="L507" s="1076">
        <v>-41.17</v>
      </c>
      <c r="M507" s="1076">
        <v>-2.3660000000000001</v>
      </c>
    </row>
    <row r="508" spans="1:13" ht="15" x14ac:dyDescent="0.25">
      <c r="A508" s="1076">
        <v>5</v>
      </c>
      <c r="B508" s="1076">
        <v>2</v>
      </c>
      <c r="C508" s="1076">
        <v>3</v>
      </c>
      <c r="D508" s="1076">
        <v>6</v>
      </c>
      <c r="E508" s="1076" t="s">
        <v>659</v>
      </c>
      <c r="F508" s="1076">
        <v>74.578999999999994</v>
      </c>
      <c r="G508" s="1076">
        <v>37.216000000000001</v>
      </c>
      <c r="H508" s="1076">
        <v>-19.73</v>
      </c>
      <c r="I508" s="1076">
        <v>-1.9630000000000001</v>
      </c>
      <c r="J508" s="1076">
        <v>1.454</v>
      </c>
      <c r="K508" s="1076">
        <v>2.234</v>
      </c>
      <c r="L508" s="1076">
        <v>-18.957999999999998</v>
      </c>
      <c r="M508" s="1076">
        <v>-1.0780000000000001</v>
      </c>
    </row>
    <row r="509" spans="1:13" ht="15" x14ac:dyDescent="0.25">
      <c r="A509" s="1076">
        <v>5</v>
      </c>
      <c r="B509" s="1076">
        <v>2</v>
      </c>
      <c r="C509" s="1076">
        <v>3</v>
      </c>
      <c r="D509" s="1076">
        <v>6</v>
      </c>
      <c r="E509" s="1076" t="s">
        <v>660</v>
      </c>
      <c r="F509" s="1076">
        <v>-78.802000000000007</v>
      </c>
      <c r="G509" s="1076">
        <v>-41.052999999999997</v>
      </c>
      <c r="H509" s="1076">
        <v>-19.73</v>
      </c>
      <c r="I509" s="1076">
        <v>-1.9630000000000001</v>
      </c>
      <c r="J509" s="1076">
        <v>1.454</v>
      </c>
      <c r="K509" s="1076">
        <v>2.234</v>
      </c>
      <c r="L509" s="1076">
        <v>-18.957999999999998</v>
      </c>
      <c r="M509" s="1076">
        <v>-1.0780000000000001</v>
      </c>
    </row>
    <row r="510" spans="1:13" ht="15" x14ac:dyDescent="0.25">
      <c r="A510" s="1076">
        <v>5</v>
      </c>
      <c r="B510" s="1076">
        <v>2</v>
      </c>
      <c r="C510" s="1076">
        <v>3</v>
      </c>
      <c r="D510" s="1076">
        <v>5</v>
      </c>
      <c r="E510" s="1076" t="s">
        <v>657</v>
      </c>
      <c r="F510" s="1076">
        <v>-41.341000000000001</v>
      </c>
      <c r="G510" s="1076">
        <v>-28.009</v>
      </c>
      <c r="H510" s="1076">
        <v>76.385000000000005</v>
      </c>
      <c r="I510" s="1076">
        <v>6.4619999999999997</v>
      </c>
      <c r="J510" s="1076">
        <v>-5.7210000000000001</v>
      </c>
      <c r="K510" s="1076">
        <v>-8.7910000000000004</v>
      </c>
      <c r="L510" s="1076">
        <v>75.700999999999993</v>
      </c>
      <c r="M510" s="1076">
        <v>2.9220000000000002</v>
      </c>
    </row>
    <row r="511" spans="1:13" ht="15" x14ac:dyDescent="0.25">
      <c r="A511" s="1076">
        <v>5</v>
      </c>
      <c r="B511" s="1076">
        <v>2</v>
      </c>
      <c r="C511" s="1076">
        <v>3</v>
      </c>
      <c r="D511" s="1076">
        <v>5</v>
      </c>
      <c r="E511" s="1076" t="s">
        <v>658</v>
      </c>
      <c r="F511" s="1076">
        <v>-63.645000000000003</v>
      </c>
      <c r="G511" s="1076">
        <v>-40.621000000000002</v>
      </c>
      <c r="H511" s="1076">
        <v>-81.540000000000006</v>
      </c>
      <c r="I511" s="1076">
        <v>-6.8879999999999999</v>
      </c>
      <c r="J511" s="1076">
        <v>6.1040000000000001</v>
      </c>
      <c r="K511" s="1076">
        <v>9.3800000000000008</v>
      </c>
      <c r="L511" s="1076">
        <v>-80.754000000000005</v>
      </c>
      <c r="M511" s="1076">
        <v>-3.105</v>
      </c>
    </row>
    <row r="512" spans="1:13" ht="15" x14ac:dyDescent="0.25">
      <c r="A512" s="1076">
        <v>5</v>
      </c>
      <c r="B512" s="1076">
        <v>2</v>
      </c>
      <c r="C512" s="1076">
        <v>3</v>
      </c>
      <c r="D512" s="1076">
        <v>5</v>
      </c>
      <c r="E512" s="1076" t="s">
        <v>659</v>
      </c>
      <c r="F512" s="1076">
        <v>74.468999999999994</v>
      </c>
      <c r="G512" s="1076">
        <v>49.363</v>
      </c>
      <c r="H512" s="1076">
        <v>-38.518000000000001</v>
      </c>
      <c r="I512" s="1076">
        <v>-3.2559999999999998</v>
      </c>
      <c r="J512" s="1076">
        <v>2.8839999999999999</v>
      </c>
      <c r="K512" s="1076">
        <v>4.4320000000000004</v>
      </c>
      <c r="L512" s="1076">
        <v>-38.159999999999997</v>
      </c>
      <c r="M512" s="1076">
        <v>-1.47</v>
      </c>
    </row>
    <row r="513" spans="1:13" ht="15" x14ac:dyDescent="0.25">
      <c r="A513" s="1076">
        <v>5</v>
      </c>
      <c r="B513" s="1076">
        <v>2</v>
      </c>
      <c r="C513" s="1076">
        <v>3</v>
      </c>
      <c r="D513" s="1076">
        <v>5</v>
      </c>
      <c r="E513" s="1076" t="s">
        <v>660</v>
      </c>
      <c r="F513" s="1076">
        <v>-85.349000000000004</v>
      </c>
      <c r="G513" s="1076">
        <v>-55.515000000000001</v>
      </c>
      <c r="H513" s="1076">
        <v>-38.518000000000001</v>
      </c>
      <c r="I513" s="1076">
        <v>-3.2559999999999998</v>
      </c>
      <c r="J513" s="1076">
        <v>2.8839999999999999</v>
      </c>
      <c r="K513" s="1076">
        <v>4.4320000000000004</v>
      </c>
      <c r="L513" s="1076">
        <v>-38.159999999999997</v>
      </c>
      <c r="M513" s="1076">
        <v>-1.47</v>
      </c>
    </row>
    <row r="514" spans="1:13" ht="15" x14ac:dyDescent="0.25">
      <c r="A514" s="1076">
        <v>5</v>
      </c>
      <c r="B514" s="1076">
        <v>2</v>
      </c>
      <c r="C514" s="1076">
        <v>3</v>
      </c>
      <c r="D514" s="1076">
        <v>4</v>
      </c>
      <c r="E514" s="1076" t="s">
        <v>657</v>
      </c>
      <c r="F514" s="1076">
        <v>-38.856999999999999</v>
      </c>
      <c r="G514" s="1076">
        <v>-26.295999999999999</v>
      </c>
      <c r="H514" s="1076">
        <v>139.435</v>
      </c>
      <c r="I514" s="1076">
        <v>10.779</v>
      </c>
      <c r="J514" s="1076">
        <v>-10.464</v>
      </c>
      <c r="K514" s="1076">
        <v>-16.079000000000001</v>
      </c>
      <c r="L514" s="1076">
        <v>140.655</v>
      </c>
      <c r="M514" s="1076">
        <v>4.3120000000000003</v>
      </c>
    </row>
    <row r="515" spans="1:13" ht="15" x14ac:dyDescent="0.25">
      <c r="A515" s="1076">
        <v>5</v>
      </c>
      <c r="B515" s="1076">
        <v>2</v>
      </c>
      <c r="C515" s="1076">
        <v>3</v>
      </c>
      <c r="D515" s="1076">
        <v>4</v>
      </c>
      <c r="E515" s="1076" t="s">
        <v>658</v>
      </c>
      <c r="F515" s="1076">
        <v>-65.001999999999995</v>
      </c>
      <c r="G515" s="1076">
        <v>-42.335000000000001</v>
      </c>
      <c r="H515" s="1076">
        <v>-153.654</v>
      </c>
      <c r="I515" s="1076">
        <v>-11.871</v>
      </c>
      <c r="J515" s="1076">
        <v>11.525</v>
      </c>
      <c r="K515" s="1076">
        <v>17.709</v>
      </c>
      <c r="L515" s="1076">
        <v>-154.952</v>
      </c>
      <c r="M515" s="1076">
        <v>-4.7430000000000003</v>
      </c>
    </row>
    <row r="516" spans="1:13" ht="15" x14ac:dyDescent="0.25">
      <c r="A516" s="1076">
        <v>5</v>
      </c>
      <c r="B516" s="1076">
        <v>2</v>
      </c>
      <c r="C516" s="1076">
        <v>3</v>
      </c>
      <c r="D516" s="1076">
        <v>4</v>
      </c>
      <c r="E516" s="1076" t="s">
        <v>659</v>
      </c>
      <c r="F516" s="1076">
        <v>75.521000000000001</v>
      </c>
      <c r="G516" s="1076">
        <v>50.064</v>
      </c>
      <c r="H516" s="1076">
        <v>-71.484999999999999</v>
      </c>
      <c r="I516" s="1076">
        <v>-5.524</v>
      </c>
      <c r="J516" s="1076">
        <v>5.3630000000000004</v>
      </c>
      <c r="K516" s="1076">
        <v>8.2409999999999997</v>
      </c>
      <c r="L516" s="1076">
        <v>-72.099000000000004</v>
      </c>
      <c r="M516" s="1076">
        <v>-2.2090000000000001</v>
      </c>
    </row>
    <row r="517" spans="1:13" ht="15" x14ac:dyDescent="0.25">
      <c r="A517" s="1076">
        <v>5</v>
      </c>
      <c r="B517" s="1076">
        <v>2</v>
      </c>
      <c r="C517" s="1076">
        <v>3</v>
      </c>
      <c r="D517" s="1076">
        <v>4</v>
      </c>
      <c r="E517" s="1076" t="s">
        <v>660</v>
      </c>
      <c r="F517" s="1076">
        <v>-88.274000000000001</v>
      </c>
      <c r="G517" s="1076">
        <v>-57.889000000000003</v>
      </c>
      <c r="H517" s="1076">
        <v>-71.484999999999999</v>
      </c>
      <c r="I517" s="1076">
        <v>-5.524</v>
      </c>
      <c r="J517" s="1076">
        <v>5.3630000000000004</v>
      </c>
      <c r="K517" s="1076">
        <v>8.2409999999999997</v>
      </c>
      <c r="L517" s="1076">
        <v>-72.099000000000004</v>
      </c>
      <c r="M517" s="1076">
        <v>-2.2090000000000001</v>
      </c>
    </row>
    <row r="518" spans="1:13" ht="15" x14ac:dyDescent="0.25">
      <c r="A518" s="1076">
        <v>5</v>
      </c>
      <c r="B518" s="1076">
        <v>2</v>
      </c>
      <c r="C518" s="1076">
        <v>3</v>
      </c>
      <c r="D518" s="1076">
        <v>3</v>
      </c>
      <c r="E518" s="1076" t="s">
        <v>657</v>
      </c>
      <c r="F518" s="1076">
        <v>-42.406999999999996</v>
      </c>
      <c r="G518" s="1076">
        <v>-28.414999999999999</v>
      </c>
      <c r="H518" s="1076">
        <v>169.291</v>
      </c>
      <c r="I518" s="1076">
        <v>12.067</v>
      </c>
      <c r="J518" s="1076">
        <v>-12.585000000000001</v>
      </c>
      <c r="K518" s="1076">
        <v>-19.338000000000001</v>
      </c>
      <c r="L518" s="1076">
        <v>170.995</v>
      </c>
      <c r="M518" s="1076">
        <v>4.2489999999999997</v>
      </c>
    </row>
    <row r="519" spans="1:13" ht="15" x14ac:dyDescent="0.25">
      <c r="A519" s="1076">
        <v>5</v>
      </c>
      <c r="B519" s="1076">
        <v>2</v>
      </c>
      <c r="C519" s="1076">
        <v>3</v>
      </c>
      <c r="D519" s="1076">
        <v>3</v>
      </c>
      <c r="E519" s="1076" t="s">
        <v>658</v>
      </c>
      <c r="F519" s="1076">
        <v>-64.146000000000001</v>
      </c>
      <c r="G519" s="1076">
        <v>-41.841000000000001</v>
      </c>
      <c r="H519" s="1076">
        <v>-181.99100000000001</v>
      </c>
      <c r="I519" s="1076">
        <v>-13.028</v>
      </c>
      <c r="J519" s="1076">
        <v>13.538</v>
      </c>
      <c r="K519" s="1076">
        <v>20.803000000000001</v>
      </c>
      <c r="L519" s="1076">
        <v>-183.755</v>
      </c>
      <c r="M519" s="1076">
        <v>-4.6399999999999997</v>
      </c>
    </row>
    <row r="520" spans="1:13" ht="15" x14ac:dyDescent="0.25">
      <c r="A520" s="1076">
        <v>5</v>
      </c>
      <c r="B520" s="1076">
        <v>2</v>
      </c>
      <c r="C520" s="1076">
        <v>3</v>
      </c>
      <c r="D520" s="1076">
        <v>3</v>
      </c>
      <c r="E520" s="1076" t="s">
        <v>659</v>
      </c>
      <c r="F520" s="1076">
        <v>76.594999999999999</v>
      </c>
      <c r="G520" s="1076">
        <v>50.701999999999998</v>
      </c>
      <c r="H520" s="1076">
        <v>-85.677999999999997</v>
      </c>
      <c r="I520" s="1076">
        <v>-6.1210000000000004</v>
      </c>
      <c r="J520" s="1076">
        <v>6.3719999999999999</v>
      </c>
      <c r="K520" s="1076">
        <v>9.7899999999999991</v>
      </c>
      <c r="L520" s="1076">
        <v>-86.524000000000001</v>
      </c>
      <c r="M520" s="1076">
        <v>-2.1680000000000001</v>
      </c>
    </row>
    <row r="521" spans="1:13" ht="15" x14ac:dyDescent="0.25">
      <c r="A521" s="1076">
        <v>5</v>
      </c>
      <c r="B521" s="1076">
        <v>2</v>
      </c>
      <c r="C521" s="1076">
        <v>3</v>
      </c>
      <c r="D521" s="1076">
        <v>3</v>
      </c>
      <c r="E521" s="1076" t="s">
        <v>660</v>
      </c>
      <c r="F521" s="1076">
        <v>-87.2</v>
      </c>
      <c r="G521" s="1076">
        <v>-57.250999999999998</v>
      </c>
      <c r="H521" s="1076">
        <v>-85.677999999999997</v>
      </c>
      <c r="I521" s="1076">
        <v>-6.1210000000000004</v>
      </c>
      <c r="J521" s="1076">
        <v>6.3719999999999999</v>
      </c>
      <c r="K521" s="1076">
        <v>9.7899999999999991</v>
      </c>
      <c r="L521" s="1076">
        <v>-86.524000000000001</v>
      </c>
      <c r="M521" s="1076">
        <v>-2.1680000000000001</v>
      </c>
    </row>
    <row r="522" spans="1:13" ht="15" x14ac:dyDescent="0.25">
      <c r="A522" s="1076">
        <v>5</v>
      </c>
      <c r="B522" s="1076">
        <v>2</v>
      </c>
      <c r="C522" s="1076">
        <v>3</v>
      </c>
      <c r="D522" s="1076">
        <v>2</v>
      </c>
      <c r="E522" s="1076" t="s">
        <v>657</v>
      </c>
      <c r="F522" s="1076">
        <v>-50.744999999999997</v>
      </c>
      <c r="G522" s="1076">
        <v>-33.606000000000002</v>
      </c>
      <c r="H522" s="1076">
        <v>168.75299999999999</v>
      </c>
      <c r="I522" s="1076">
        <v>9.3849999999999998</v>
      </c>
      <c r="J522" s="1076">
        <v>-11.913</v>
      </c>
      <c r="K522" s="1076">
        <v>-18.305</v>
      </c>
      <c r="L522" s="1076">
        <v>169.95400000000001</v>
      </c>
      <c r="M522" s="1076">
        <v>0.81799999999999995</v>
      </c>
    </row>
    <row r="523" spans="1:13" ht="15" x14ac:dyDescent="0.25">
      <c r="A523" s="1076">
        <v>5</v>
      </c>
      <c r="B523" s="1076">
        <v>2</v>
      </c>
      <c r="C523" s="1076">
        <v>3</v>
      </c>
      <c r="D523" s="1076">
        <v>2</v>
      </c>
      <c r="E523" s="1076" t="s">
        <v>658</v>
      </c>
      <c r="F523" s="1076">
        <v>-54.871000000000002</v>
      </c>
      <c r="G523" s="1076">
        <v>-36.040999999999997</v>
      </c>
      <c r="H523" s="1076">
        <v>-185.53200000000001</v>
      </c>
      <c r="I523" s="1076">
        <v>-10.266</v>
      </c>
      <c r="J523" s="1076">
        <v>13.082000000000001</v>
      </c>
      <c r="K523" s="1076">
        <v>20.100999999999999</v>
      </c>
      <c r="L523" s="1076">
        <v>-186.82499999999999</v>
      </c>
      <c r="M523" s="1076">
        <v>-0.82</v>
      </c>
    </row>
    <row r="524" spans="1:13" ht="15" x14ac:dyDescent="0.25">
      <c r="A524" s="1076">
        <v>5</v>
      </c>
      <c r="B524" s="1076">
        <v>2</v>
      </c>
      <c r="C524" s="1076">
        <v>3</v>
      </c>
      <c r="D524" s="1076">
        <v>2</v>
      </c>
      <c r="E524" s="1076" t="s">
        <v>659</v>
      </c>
      <c r="F524" s="1076">
        <v>80.891000000000005</v>
      </c>
      <c r="G524" s="1076">
        <v>53.383000000000003</v>
      </c>
      <c r="H524" s="1076">
        <v>-86.411000000000001</v>
      </c>
      <c r="I524" s="1076">
        <v>-4.7930000000000001</v>
      </c>
      <c r="J524" s="1076">
        <v>6.0960000000000001</v>
      </c>
      <c r="K524" s="1076">
        <v>9.3670000000000009</v>
      </c>
      <c r="L524" s="1076">
        <v>-87.019000000000005</v>
      </c>
      <c r="M524" s="1076">
        <v>-0.4</v>
      </c>
    </row>
    <row r="525" spans="1:13" ht="15" x14ac:dyDescent="0.25">
      <c r="A525" s="1076">
        <v>5</v>
      </c>
      <c r="B525" s="1076">
        <v>2</v>
      </c>
      <c r="C525" s="1076">
        <v>3</v>
      </c>
      <c r="D525" s="1076">
        <v>2</v>
      </c>
      <c r="E525" s="1076" t="s">
        <v>660</v>
      </c>
      <c r="F525" s="1076">
        <v>-82.903999999999996</v>
      </c>
      <c r="G525" s="1076">
        <v>-54.57</v>
      </c>
      <c r="H525" s="1076">
        <v>-86.411000000000001</v>
      </c>
      <c r="I525" s="1076">
        <v>-4.7930000000000001</v>
      </c>
      <c r="J525" s="1076">
        <v>6.0960000000000001</v>
      </c>
      <c r="K525" s="1076">
        <v>9.3670000000000009</v>
      </c>
      <c r="L525" s="1076">
        <v>-87.019000000000005</v>
      </c>
      <c r="M525" s="1076">
        <v>-0.4</v>
      </c>
    </row>
    <row r="526" spans="1:13" ht="15" x14ac:dyDescent="0.25">
      <c r="A526" s="1076">
        <v>5</v>
      </c>
      <c r="B526" s="1076">
        <v>2</v>
      </c>
      <c r="C526" s="1076">
        <v>3</v>
      </c>
      <c r="D526" s="1076">
        <v>1</v>
      </c>
      <c r="E526" s="1076" t="s">
        <v>657</v>
      </c>
      <c r="F526" s="1076">
        <v>142.14500000000001</v>
      </c>
      <c r="G526" s="1076">
        <v>88.325999999999993</v>
      </c>
      <c r="H526" s="1076">
        <v>170.99600000000001</v>
      </c>
      <c r="I526" s="1076">
        <v>14.619</v>
      </c>
      <c r="J526" s="1076">
        <v>-7.4829999999999997</v>
      </c>
      <c r="K526" s="1076">
        <v>-11.497999999999999</v>
      </c>
      <c r="L526" s="1076">
        <v>149.696</v>
      </c>
      <c r="M526" s="1076">
        <v>11.958</v>
      </c>
    </row>
    <row r="527" spans="1:13" ht="15" x14ac:dyDescent="0.25">
      <c r="A527" s="1076">
        <v>5</v>
      </c>
      <c r="B527" s="1076">
        <v>2</v>
      </c>
      <c r="C527" s="1076">
        <v>3</v>
      </c>
      <c r="D527" s="1076">
        <v>1</v>
      </c>
      <c r="E527" s="1076" t="s">
        <v>658</v>
      </c>
      <c r="F527" s="1076">
        <v>-206.602</v>
      </c>
      <c r="G527" s="1076">
        <v>-131.441</v>
      </c>
      <c r="H527" s="1076">
        <v>-192.34899999999999</v>
      </c>
      <c r="I527" s="1076">
        <v>-16.768000000000001</v>
      </c>
      <c r="J527" s="1076">
        <v>7.9329999999999998</v>
      </c>
      <c r="K527" s="1076">
        <v>12.189</v>
      </c>
      <c r="L527" s="1076">
        <v>-164.67</v>
      </c>
      <c r="M527" s="1076">
        <v>-14.106999999999999</v>
      </c>
    </row>
    <row r="528" spans="1:13" ht="15" x14ac:dyDescent="0.25">
      <c r="A528" s="1076">
        <v>5</v>
      </c>
      <c r="B528" s="1076">
        <v>2</v>
      </c>
      <c r="C528" s="1076">
        <v>3</v>
      </c>
      <c r="D528" s="1076">
        <v>1</v>
      </c>
      <c r="E528" s="1076" t="s">
        <v>659</v>
      </c>
      <c r="F528" s="1076">
        <v>-3.1629999999999998</v>
      </c>
      <c r="G528" s="1076">
        <v>0.375</v>
      </c>
      <c r="H528" s="1076">
        <v>-88.605999999999995</v>
      </c>
      <c r="I528" s="1076">
        <v>-7.6539999999999999</v>
      </c>
      <c r="J528" s="1076">
        <v>3.76</v>
      </c>
      <c r="K528" s="1076">
        <v>5.7770000000000001</v>
      </c>
      <c r="L528" s="1076">
        <v>-76.674999999999997</v>
      </c>
      <c r="M528" s="1076">
        <v>-6.3570000000000002</v>
      </c>
    </row>
    <row r="529" spans="1:13" ht="15" x14ac:dyDescent="0.25">
      <c r="A529" s="1076">
        <v>5</v>
      </c>
      <c r="B529" s="1076">
        <v>2</v>
      </c>
      <c r="C529" s="1076">
        <v>3</v>
      </c>
      <c r="D529" s="1076">
        <v>1</v>
      </c>
      <c r="E529" s="1076" t="s">
        <v>660</v>
      </c>
      <c r="F529" s="1076">
        <v>-166.958</v>
      </c>
      <c r="G529" s="1076">
        <v>-107.578</v>
      </c>
      <c r="H529" s="1076">
        <v>-88.605999999999995</v>
      </c>
      <c r="I529" s="1076">
        <v>-7.6539999999999999</v>
      </c>
      <c r="J529" s="1076">
        <v>3.76</v>
      </c>
      <c r="K529" s="1076">
        <v>5.7770000000000001</v>
      </c>
      <c r="L529" s="1076">
        <v>-76.674999999999997</v>
      </c>
      <c r="M529" s="1076">
        <v>-6.3570000000000002</v>
      </c>
    </row>
    <row r="530" spans="1:13" ht="15" x14ac:dyDescent="0.25">
      <c r="A530" s="1076">
        <v>6</v>
      </c>
      <c r="B530" s="1076">
        <v>4</v>
      </c>
      <c r="C530" s="1076">
        <v>11</v>
      </c>
      <c r="D530" s="1076">
        <v>6</v>
      </c>
      <c r="E530" s="1076" t="s">
        <v>657</v>
      </c>
      <c r="F530" s="1076">
        <v>-61.970999999999997</v>
      </c>
      <c r="G530" s="1076">
        <v>-32.845999999999997</v>
      </c>
      <c r="H530" s="1076">
        <v>8.734</v>
      </c>
      <c r="I530" s="1076">
        <v>44.381999999999998</v>
      </c>
      <c r="J530" s="1076">
        <v>-5.3319999999999999</v>
      </c>
      <c r="K530" s="1076">
        <v>-8.1929999999999996</v>
      </c>
      <c r="L530" s="1076">
        <v>4.6379999999999999</v>
      </c>
      <c r="M530" s="1076">
        <v>43.247</v>
      </c>
    </row>
    <row r="531" spans="1:13" ht="15" x14ac:dyDescent="0.25">
      <c r="A531" s="1076">
        <v>6</v>
      </c>
      <c r="B531" s="1076">
        <v>4</v>
      </c>
      <c r="C531" s="1076">
        <v>11</v>
      </c>
      <c r="D531" s="1076">
        <v>6</v>
      </c>
      <c r="E531" s="1076" t="s">
        <v>658</v>
      </c>
      <c r="F531" s="1076">
        <v>-61.131</v>
      </c>
      <c r="G531" s="1076">
        <v>-29.067</v>
      </c>
      <c r="H531" s="1076">
        <v>-7.6859999999999999</v>
      </c>
      <c r="I531" s="1076">
        <v>-39.215000000000003</v>
      </c>
      <c r="J531" s="1076">
        <v>4.7140000000000004</v>
      </c>
      <c r="K531" s="1076">
        <v>7.2430000000000003</v>
      </c>
      <c r="L531" s="1076">
        <v>-4.0579999999999998</v>
      </c>
      <c r="M531" s="1076">
        <v>-38.24</v>
      </c>
    </row>
    <row r="532" spans="1:13" ht="15" x14ac:dyDescent="0.25">
      <c r="A532" s="1076">
        <v>6</v>
      </c>
      <c r="B532" s="1076">
        <v>4</v>
      </c>
      <c r="C532" s="1076">
        <v>11</v>
      </c>
      <c r="D532" s="1076">
        <v>6</v>
      </c>
      <c r="E532" s="1076" t="s">
        <v>659</v>
      </c>
      <c r="F532" s="1076">
        <v>93.414000000000001</v>
      </c>
      <c r="G532" s="1076">
        <v>47.718000000000004</v>
      </c>
      <c r="H532" s="1076">
        <v>-3.7749999999999999</v>
      </c>
      <c r="I532" s="1076">
        <v>-19.218</v>
      </c>
      <c r="J532" s="1076">
        <v>2.3090000000000002</v>
      </c>
      <c r="K532" s="1076">
        <v>3.5489999999999999</v>
      </c>
      <c r="L532" s="1076">
        <v>-1.9990000000000001</v>
      </c>
      <c r="M532" s="1076">
        <v>-18.733000000000001</v>
      </c>
    </row>
    <row r="533" spans="1:13" ht="15" x14ac:dyDescent="0.25">
      <c r="A533" s="1076">
        <v>6</v>
      </c>
      <c r="B533" s="1076">
        <v>4</v>
      </c>
      <c r="C533" s="1076">
        <v>11</v>
      </c>
      <c r="D533" s="1076">
        <v>6</v>
      </c>
      <c r="E533" s="1076" t="s">
        <v>660</v>
      </c>
      <c r="F533" s="1076">
        <v>-93.027000000000001</v>
      </c>
      <c r="G533" s="1076">
        <v>-45.981000000000002</v>
      </c>
      <c r="H533" s="1076">
        <v>-3.7749999999999999</v>
      </c>
      <c r="I533" s="1076">
        <v>-19.218</v>
      </c>
      <c r="J533" s="1076">
        <v>2.3090000000000002</v>
      </c>
      <c r="K533" s="1076">
        <v>3.5489999999999999</v>
      </c>
      <c r="L533" s="1076">
        <v>-1.9990000000000001</v>
      </c>
      <c r="M533" s="1076">
        <v>-18.733000000000001</v>
      </c>
    </row>
    <row r="534" spans="1:13" ht="15" x14ac:dyDescent="0.25">
      <c r="A534" s="1076">
        <v>6</v>
      </c>
      <c r="B534" s="1076">
        <v>4</v>
      </c>
      <c r="C534" s="1076">
        <v>11</v>
      </c>
      <c r="D534" s="1076">
        <v>5</v>
      </c>
      <c r="E534" s="1076" t="s">
        <v>657</v>
      </c>
      <c r="F534" s="1076">
        <v>-76.206000000000003</v>
      </c>
      <c r="G534" s="1076">
        <v>-48.290999999999997</v>
      </c>
      <c r="H534" s="1076">
        <v>14.583</v>
      </c>
      <c r="I534" s="1076">
        <v>83.518000000000001</v>
      </c>
      <c r="J534" s="1076">
        <v>-10.192</v>
      </c>
      <c r="K534" s="1076">
        <v>-15.661</v>
      </c>
      <c r="L534" s="1076">
        <v>6.2969999999999997</v>
      </c>
      <c r="M534" s="1076">
        <v>83.600999999999999</v>
      </c>
    </row>
    <row r="535" spans="1:13" ht="15" x14ac:dyDescent="0.25">
      <c r="A535" s="1076">
        <v>6</v>
      </c>
      <c r="B535" s="1076">
        <v>4</v>
      </c>
      <c r="C535" s="1076">
        <v>11</v>
      </c>
      <c r="D535" s="1076">
        <v>5</v>
      </c>
      <c r="E535" s="1076" t="s">
        <v>658</v>
      </c>
      <c r="F535" s="1076">
        <v>-58.743000000000002</v>
      </c>
      <c r="G535" s="1076">
        <v>-39.128999999999998</v>
      </c>
      <c r="H535" s="1076">
        <v>-13.746</v>
      </c>
      <c r="I535" s="1076">
        <v>-78.703000000000003</v>
      </c>
      <c r="J535" s="1076">
        <v>9.6069999999999993</v>
      </c>
      <c r="K535" s="1076">
        <v>14.762</v>
      </c>
      <c r="L535" s="1076">
        <v>-5.9390000000000001</v>
      </c>
      <c r="M535" s="1076">
        <v>-78.816000000000003</v>
      </c>
    </row>
    <row r="536" spans="1:13" ht="15" x14ac:dyDescent="0.25">
      <c r="A536" s="1076">
        <v>6</v>
      </c>
      <c r="B536" s="1076">
        <v>4</v>
      </c>
      <c r="C536" s="1076">
        <v>11</v>
      </c>
      <c r="D536" s="1076">
        <v>5</v>
      </c>
      <c r="E536" s="1076" t="s">
        <v>659</v>
      </c>
      <c r="F536" s="1076">
        <v>100.28</v>
      </c>
      <c r="G536" s="1076">
        <v>64.680999999999997</v>
      </c>
      <c r="H536" s="1076">
        <v>-6.5119999999999996</v>
      </c>
      <c r="I536" s="1076">
        <v>-37.292000000000002</v>
      </c>
      <c r="J536" s="1076">
        <v>4.5519999999999996</v>
      </c>
      <c r="K536" s="1076">
        <v>6.9939999999999998</v>
      </c>
      <c r="L536" s="1076">
        <v>-2.8130000000000002</v>
      </c>
      <c r="M536" s="1076">
        <v>-37.337000000000003</v>
      </c>
    </row>
    <row r="537" spans="1:13" ht="15" x14ac:dyDescent="0.25">
      <c r="A537" s="1076">
        <v>6</v>
      </c>
      <c r="B537" s="1076">
        <v>4</v>
      </c>
      <c r="C537" s="1076">
        <v>11</v>
      </c>
      <c r="D537" s="1076">
        <v>5</v>
      </c>
      <c r="E537" s="1076" t="s">
        <v>660</v>
      </c>
      <c r="F537" s="1076">
        <v>-92.251000000000005</v>
      </c>
      <c r="G537" s="1076">
        <v>-60.469000000000001</v>
      </c>
      <c r="H537" s="1076">
        <v>-6.5119999999999996</v>
      </c>
      <c r="I537" s="1076">
        <v>-37.292000000000002</v>
      </c>
      <c r="J537" s="1076">
        <v>4.5519999999999996</v>
      </c>
      <c r="K537" s="1076">
        <v>6.9939999999999998</v>
      </c>
      <c r="L537" s="1076">
        <v>-2.8130000000000002</v>
      </c>
      <c r="M537" s="1076">
        <v>-37.337000000000003</v>
      </c>
    </row>
    <row r="538" spans="1:13" ht="15" x14ac:dyDescent="0.25">
      <c r="A538" s="1076">
        <v>6</v>
      </c>
      <c r="B538" s="1076">
        <v>4</v>
      </c>
      <c r="C538" s="1076">
        <v>11</v>
      </c>
      <c r="D538" s="1076">
        <v>4</v>
      </c>
      <c r="E538" s="1076" t="s">
        <v>657</v>
      </c>
      <c r="F538" s="1076">
        <v>-76.147999999999996</v>
      </c>
      <c r="G538" s="1076">
        <v>-49.488</v>
      </c>
      <c r="H538" s="1076">
        <v>24.661000000000001</v>
      </c>
      <c r="I538" s="1076">
        <v>157.364</v>
      </c>
      <c r="J538" s="1076">
        <v>-19.213000000000001</v>
      </c>
      <c r="K538" s="1076">
        <v>-29.523</v>
      </c>
      <c r="L538" s="1076">
        <v>8.1509999999999998</v>
      </c>
      <c r="M538" s="1076">
        <v>160.273</v>
      </c>
    </row>
    <row r="539" spans="1:13" ht="15" x14ac:dyDescent="0.25">
      <c r="A539" s="1076">
        <v>6</v>
      </c>
      <c r="B539" s="1076">
        <v>4</v>
      </c>
      <c r="C539" s="1076">
        <v>11</v>
      </c>
      <c r="D539" s="1076">
        <v>4</v>
      </c>
      <c r="E539" s="1076" t="s">
        <v>658</v>
      </c>
      <c r="F539" s="1076">
        <v>-57.548000000000002</v>
      </c>
      <c r="G539" s="1076">
        <v>-37.994</v>
      </c>
      <c r="H539" s="1076">
        <v>-22.530999999999999</v>
      </c>
      <c r="I539" s="1076">
        <v>-143.709</v>
      </c>
      <c r="J539" s="1076">
        <v>17.552</v>
      </c>
      <c r="K539" s="1076">
        <v>26.971</v>
      </c>
      <c r="L539" s="1076">
        <v>-7.4550000000000001</v>
      </c>
      <c r="M539" s="1076">
        <v>-146.39500000000001</v>
      </c>
    </row>
    <row r="540" spans="1:13" ht="15" x14ac:dyDescent="0.25">
      <c r="A540" s="1076">
        <v>6</v>
      </c>
      <c r="B540" s="1076">
        <v>4</v>
      </c>
      <c r="C540" s="1076">
        <v>11</v>
      </c>
      <c r="D540" s="1076">
        <v>4</v>
      </c>
      <c r="E540" s="1076" t="s">
        <v>659</v>
      </c>
      <c r="F540" s="1076">
        <v>102.673</v>
      </c>
      <c r="G540" s="1076">
        <v>66.847999999999999</v>
      </c>
      <c r="H540" s="1076">
        <v>-10.849</v>
      </c>
      <c r="I540" s="1076">
        <v>-69.212000000000003</v>
      </c>
      <c r="J540" s="1076">
        <v>8.452</v>
      </c>
      <c r="K540" s="1076">
        <v>12.987</v>
      </c>
      <c r="L540" s="1076">
        <v>-3.5880000000000001</v>
      </c>
      <c r="M540" s="1076">
        <v>-70.498000000000005</v>
      </c>
    </row>
    <row r="541" spans="1:13" ht="15" x14ac:dyDescent="0.25">
      <c r="A541" s="1076">
        <v>6</v>
      </c>
      <c r="B541" s="1076">
        <v>4</v>
      </c>
      <c r="C541" s="1076">
        <v>11</v>
      </c>
      <c r="D541" s="1076">
        <v>4</v>
      </c>
      <c r="E541" s="1076" t="s">
        <v>660</v>
      </c>
      <c r="F541" s="1076">
        <v>-94.120999999999995</v>
      </c>
      <c r="G541" s="1076">
        <v>-61.564</v>
      </c>
      <c r="H541" s="1076">
        <v>-10.849</v>
      </c>
      <c r="I541" s="1076">
        <v>-69.212000000000003</v>
      </c>
      <c r="J541" s="1076">
        <v>8.452</v>
      </c>
      <c r="K541" s="1076">
        <v>12.987</v>
      </c>
      <c r="L541" s="1076">
        <v>-3.5880000000000001</v>
      </c>
      <c r="M541" s="1076">
        <v>-70.498000000000005</v>
      </c>
    </row>
    <row r="542" spans="1:13" ht="15" x14ac:dyDescent="0.25">
      <c r="A542" s="1076">
        <v>6</v>
      </c>
      <c r="B542" s="1076">
        <v>4</v>
      </c>
      <c r="C542" s="1076">
        <v>11</v>
      </c>
      <c r="D542" s="1076">
        <v>3</v>
      </c>
      <c r="E542" s="1076" t="s">
        <v>657</v>
      </c>
      <c r="F542" s="1076">
        <v>-75.646000000000001</v>
      </c>
      <c r="G542" s="1076">
        <v>-49.118000000000002</v>
      </c>
      <c r="H542" s="1076">
        <v>27.393000000000001</v>
      </c>
      <c r="I542" s="1076">
        <v>185.16800000000001</v>
      </c>
      <c r="J542" s="1076">
        <v>-22.445</v>
      </c>
      <c r="K542" s="1076">
        <v>-34.488999999999997</v>
      </c>
      <c r="L542" s="1076">
        <v>7.5839999999999996</v>
      </c>
      <c r="M542" s="1076">
        <v>188.91</v>
      </c>
    </row>
    <row r="543" spans="1:13" ht="15" x14ac:dyDescent="0.25">
      <c r="A543" s="1076">
        <v>6</v>
      </c>
      <c r="B543" s="1076">
        <v>4</v>
      </c>
      <c r="C543" s="1076">
        <v>11</v>
      </c>
      <c r="D543" s="1076">
        <v>3</v>
      </c>
      <c r="E543" s="1076" t="s">
        <v>658</v>
      </c>
      <c r="F543" s="1076">
        <v>-61.018000000000001</v>
      </c>
      <c r="G543" s="1076">
        <v>-40.113</v>
      </c>
      <c r="H543" s="1076">
        <v>-25.611999999999998</v>
      </c>
      <c r="I543" s="1076">
        <v>-173.358</v>
      </c>
      <c r="J543" s="1076">
        <v>21.007999999999999</v>
      </c>
      <c r="K543" s="1076">
        <v>32.280999999999999</v>
      </c>
      <c r="L543" s="1076">
        <v>-7.056</v>
      </c>
      <c r="M543" s="1076">
        <v>-176.91200000000001</v>
      </c>
    </row>
    <row r="544" spans="1:13" ht="15" x14ac:dyDescent="0.25">
      <c r="A544" s="1076">
        <v>6</v>
      </c>
      <c r="B544" s="1076">
        <v>4</v>
      </c>
      <c r="C544" s="1076">
        <v>11</v>
      </c>
      <c r="D544" s="1076">
        <v>3</v>
      </c>
      <c r="E544" s="1076" t="s">
        <v>659</v>
      </c>
      <c r="F544" s="1076">
        <v>101.76</v>
      </c>
      <c r="G544" s="1076">
        <v>66.275999999999996</v>
      </c>
      <c r="H544" s="1076">
        <v>-12.185</v>
      </c>
      <c r="I544" s="1076">
        <v>-82.42</v>
      </c>
      <c r="J544" s="1076">
        <v>9.9890000000000008</v>
      </c>
      <c r="K544" s="1076">
        <v>15.349</v>
      </c>
      <c r="L544" s="1076">
        <v>-3.3660000000000001</v>
      </c>
      <c r="M544" s="1076">
        <v>-84.096999999999994</v>
      </c>
    </row>
    <row r="545" spans="1:13" ht="15" x14ac:dyDescent="0.25">
      <c r="A545" s="1076">
        <v>6</v>
      </c>
      <c r="B545" s="1076">
        <v>4</v>
      </c>
      <c r="C545" s="1076">
        <v>11</v>
      </c>
      <c r="D545" s="1076">
        <v>3</v>
      </c>
      <c r="E545" s="1076" t="s">
        <v>660</v>
      </c>
      <c r="F545" s="1076">
        <v>-95.034000000000006</v>
      </c>
      <c r="G545" s="1076">
        <v>-62.136000000000003</v>
      </c>
      <c r="H545" s="1076">
        <v>-12.185</v>
      </c>
      <c r="I545" s="1076">
        <v>-82.42</v>
      </c>
      <c r="J545" s="1076">
        <v>9.9890000000000008</v>
      </c>
      <c r="K545" s="1076">
        <v>15.349</v>
      </c>
      <c r="L545" s="1076">
        <v>-3.3660000000000001</v>
      </c>
      <c r="M545" s="1076">
        <v>-84.096999999999994</v>
      </c>
    </row>
    <row r="546" spans="1:13" ht="15" x14ac:dyDescent="0.25">
      <c r="A546" s="1076">
        <v>6</v>
      </c>
      <c r="B546" s="1076">
        <v>4</v>
      </c>
      <c r="C546" s="1076">
        <v>11</v>
      </c>
      <c r="D546" s="1076">
        <v>2</v>
      </c>
      <c r="E546" s="1076" t="s">
        <v>657</v>
      </c>
      <c r="F546" s="1076">
        <v>-66.873999999999995</v>
      </c>
      <c r="G546" s="1076">
        <v>-43.585000000000001</v>
      </c>
      <c r="H546" s="1076">
        <v>24.334</v>
      </c>
      <c r="I546" s="1076">
        <v>185.05199999999999</v>
      </c>
      <c r="J546" s="1076">
        <v>-21.67</v>
      </c>
      <c r="K546" s="1076">
        <v>-33.298000000000002</v>
      </c>
      <c r="L546" s="1076">
        <v>3.8420000000000001</v>
      </c>
      <c r="M546" s="1076">
        <v>188.40100000000001</v>
      </c>
    </row>
    <row r="547" spans="1:13" ht="15" x14ac:dyDescent="0.25">
      <c r="A547" s="1076">
        <v>6</v>
      </c>
      <c r="B547" s="1076">
        <v>4</v>
      </c>
      <c r="C547" s="1076">
        <v>11</v>
      </c>
      <c r="D547" s="1076">
        <v>2</v>
      </c>
      <c r="E547" s="1076" t="s">
        <v>658</v>
      </c>
      <c r="F547" s="1076">
        <v>-68.816000000000003</v>
      </c>
      <c r="G547" s="1076">
        <v>-45.017000000000003</v>
      </c>
      <c r="H547" s="1076">
        <v>-22.393000000000001</v>
      </c>
      <c r="I547" s="1076">
        <v>-169.96899999999999</v>
      </c>
      <c r="J547" s="1076">
        <v>19.916</v>
      </c>
      <c r="K547" s="1076">
        <v>30.602</v>
      </c>
      <c r="L547" s="1076">
        <v>-3.5830000000000002</v>
      </c>
      <c r="M547" s="1076">
        <v>-173.05799999999999</v>
      </c>
    </row>
    <row r="548" spans="1:13" ht="15" x14ac:dyDescent="0.25">
      <c r="A548" s="1076">
        <v>6</v>
      </c>
      <c r="B548" s="1076">
        <v>4</v>
      </c>
      <c r="C548" s="1076">
        <v>11</v>
      </c>
      <c r="D548" s="1076">
        <v>2</v>
      </c>
      <c r="E548" s="1076" t="s">
        <v>659</v>
      </c>
      <c r="F548" s="1076">
        <v>97.95</v>
      </c>
      <c r="G548" s="1076">
        <v>63.877000000000002</v>
      </c>
      <c r="H548" s="1076">
        <v>-10.742000000000001</v>
      </c>
      <c r="I548" s="1076">
        <v>-81.614000000000004</v>
      </c>
      <c r="J548" s="1076">
        <v>9.56</v>
      </c>
      <c r="K548" s="1076">
        <v>14.69</v>
      </c>
      <c r="L548" s="1076">
        <v>-1.7070000000000001</v>
      </c>
      <c r="M548" s="1076">
        <v>-83.093999999999994</v>
      </c>
    </row>
    <row r="549" spans="1:13" ht="15" x14ac:dyDescent="0.25">
      <c r="A549" s="1076">
        <v>6</v>
      </c>
      <c r="B549" s="1076">
        <v>4</v>
      </c>
      <c r="C549" s="1076">
        <v>11</v>
      </c>
      <c r="D549" s="1076">
        <v>2</v>
      </c>
      <c r="E549" s="1076" t="s">
        <v>660</v>
      </c>
      <c r="F549" s="1076">
        <v>-98.843999999999994</v>
      </c>
      <c r="G549" s="1076">
        <v>-64.534999999999997</v>
      </c>
      <c r="H549" s="1076">
        <v>-10.742000000000001</v>
      </c>
      <c r="I549" s="1076">
        <v>-81.614000000000004</v>
      </c>
      <c r="J549" s="1076">
        <v>9.56</v>
      </c>
      <c r="K549" s="1076">
        <v>14.69</v>
      </c>
      <c r="L549" s="1076">
        <v>-1.7070000000000001</v>
      </c>
      <c r="M549" s="1076">
        <v>-83.093999999999994</v>
      </c>
    </row>
    <row r="550" spans="1:13" ht="15" x14ac:dyDescent="0.25">
      <c r="A550" s="1076">
        <v>6</v>
      </c>
      <c r="B550" s="1076">
        <v>4</v>
      </c>
      <c r="C550" s="1076">
        <v>11</v>
      </c>
      <c r="D550" s="1076">
        <v>1</v>
      </c>
      <c r="E550" s="1076" t="s">
        <v>657</v>
      </c>
      <c r="F550" s="1076">
        <v>-259.97800000000001</v>
      </c>
      <c r="G550" s="1076">
        <v>-165.41399999999999</v>
      </c>
      <c r="H550" s="1076">
        <v>-18.913</v>
      </c>
      <c r="I550" s="1076">
        <v>254.785</v>
      </c>
      <c r="J550" s="1076">
        <v>-18.611999999999998</v>
      </c>
      <c r="K550" s="1076">
        <v>-28.597999999999999</v>
      </c>
      <c r="L550" s="1076">
        <v>-4.2249999999999996</v>
      </c>
      <c r="M550" s="1076">
        <v>230.84200000000001</v>
      </c>
    </row>
    <row r="551" spans="1:13" ht="15" x14ac:dyDescent="0.25">
      <c r="A551" s="1076">
        <v>6</v>
      </c>
      <c r="B551" s="1076">
        <v>4</v>
      </c>
      <c r="C551" s="1076">
        <v>11</v>
      </c>
      <c r="D551" s="1076">
        <v>1</v>
      </c>
      <c r="E551" s="1076" t="s">
        <v>658</v>
      </c>
      <c r="F551" s="1076">
        <v>173.23699999999999</v>
      </c>
      <c r="G551" s="1076">
        <v>107.783</v>
      </c>
      <c r="H551" s="1076">
        <v>15.923</v>
      </c>
      <c r="I551" s="1076">
        <v>-214.267</v>
      </c>
      <c r="J551" s="1076">
        <v>15.686</v>
      </c>
      <c r="K551" s="1076">
        <v>24.102</v>
      </c>
      <c r="L551" s="1076">
        <v>3.6179999999999999</v>
      </c>
      <c r="M551" s="1076">
        <v>-194.22399999999999</v>
      </c>
    </row>
    <row r="552" spans="1:13" ht="15" x14ac:dyDescent="0.25">
      <c r="A552" s="1076">
        <v>6</v>
      </c>
      <c r="B552" s="1076">
        <v>4</v>
      </c>
      <c r="C552" s="1076">
        <v>11</v>
      </c>
      <c r="D552" s="1076">
        <v>1</v>
      </c>
      <c r="E552" s="1076" t="s">
        <v>659</v>
      </c>
      <c r="F552" s="1076">
        <v>197.98699999999999</v>
      </c>
      <c r="G552" s="1076">
        <v>127.01</v>
      </c>
      <c r="H552" s="1076">
        <v>8.0079999999999991</v>
      </c>
      <c r="I552" s="1076">
        <v>-107.828</v>
      </c>
      <c r="J552" s="1076">
        <v>7.8840000000000003</v>
      </c>
      <c r="K552" s="1076">
        <v>12.115</v>
      </c>
      <c r="L552" s="1076">
        <v>1.8029999999999999</v>
      </c>
      <c r="M552" s="1076">
        <v>-97.715999999999994</v>
      </c>
    </row>
    <row r="553" spans="1:13" ht="15" x14ac:dyDescent="0.25">
      <c r="A553" s="1076">
        <v>6</v>
      </c>
      <c r="B553" s="1076">
        <v>4</v>
      </c>
      <c r="C553" s="1076">
        <v>11</v>
      </c>
      <c r="D553" s="1076">
        <v>1</v>
      </c>
      <c r="E553" s="1076" t="s">
        <v>660</v>
      </c>
      <c r="F553" s="1076">
        <v>1.1930000000000001</v>
      </c>
      <c r="G553" s="1076">
        <v>-1.4019999999999999</v>
      </c>
      <c r="H553" s="1076">
        <v>8.0079999999999991</v>
      </c>
      <c r="I553" s="1076">
        <v>-107.828</v>
      </c>
      <c r="J553" s="1076">
        <v>7.8840000000000003</v>
      </c>
      <c r="K553" s="1076">
        <v>12.115</v>
      </c>
      <c r="L553" s="1076">
        <v>1.8029999999999999</v>
      </c>
      <c r="M553" s="1076">
        <v>-97.715999999999994</v>
      </c>
    </row>
    <row r="554" spans="1:13" ht="15" x14ac:dyDescent="0.25">
      <c r="A554" s="1076">
        <v>6</v>
      </c>
      <c r="B554" s="1076">
        <v>11</v>
      </c>
      <c r="C554" s="1076">
        <v>18</v>
      </c>
      <c r="D554" s="1076">
        <v>6</v>
      </c>
      <c r="E554" s="1076" t="s">
        <v>657</v>
      </c>
      <c r="F554" s="1076">
        <v>-57.563000000000002</v>
      </c>
      <c r="G554" s="1076">
        <v>-26.946999999999999</v>
      </c>
      <c r="H554" s="1076">
        <v>7.7069999999999999</v>
      </c>
      <c r="I554" s="1076">
        <v>39.558</v>
      </c>
      <c r="J554" s="1076">
        <v>-4.7670000000000003</v>
      </c>
      <c r="K554" s="1076">
        <v>-7.3239999999999998</v>
      </c>
      <c r="L554" s="1076">
        <v>4.0330000000000004</v>
      </c>
      <c r="M554" s="1076">
        <v>38.715000000000003</v>
      </c>
    </row>
    <row r="555" spans="1:13" ht="15" x14ac:dyDescent="0.25">
      <c r="A555" s="1076">
        <v>6</v>
      </c>
      <c r="B555" s="1076">
        <v>11</v>
      </c>
      <c r="C555" s="1076">
        <v>18</v>
      </c>
      <c r="D555" s="1076">
        <v>6</v>
      </c>
      <c r="E555" s="1076" t="s">
        <v>658</v>
      </c>
      <c r="F555" s="1076">
        <v>-66.561999999999998</v>
      </c>
      <c r="G555" s="1076">
        <v>-35.938000000000002</v>
      </c>
      <c r="H555" s="1076">
        <v>-8.7159999999999993</v>
      </c>
      <c r="I555" s="1076">
        <v>-44.484999999999999</v>
      </c>
      <c r="J555" s="1076">
        <v>5.3540000000000001</v>
      </c>
      <c r="K555" s="1076">
        <v>8.2279999999999998</v>
      </c>
      <c r="L555" s="1076">
        <v>-4.5979999999999999</v>
      </c>
      <c r="M555" s="1076">
        <v>-43.468000000000004</v>
      </c>
    </row>
    <row r="556" spans="1:13" ht="15" x14ac:dyDescent="0.25">
      <c r="A556" s="1076">
        <v>6</v>
      </c>
      <c r="B556" s="1076">
        <v>11</v>
      </c>
      <c r="C556" s="1076">
        <v>18</v>
      </c>
      <c r="D556" s="1076">
        <v>6</v>
      </c>
      <c r="E556" s="1076" t="s">
        <v>659</v>
      </c>
      <c r="F556" s="1076">
        <v>88.248000000000005</v>
      </c>
      <c r="G556" s="1076">
        <v>43.677</v>
      </c>
      <c r="H556" s="1076">
        <v>-3.65</v>
      </c>
      <c r="I556" s="1076">
        <v>-18.675999999999998</v>
      </c>
      <c r="J556" s="1076">
        <v>2.2490000000000001</v>
      </c>
      <c r="K556" s="1076">
        <v>3.456</v>
      </c>
      <c r="L556" s="1076">
        <v>-1.9179999999999999</v>
      </c>
      <c r="M556" s="1076">
        <v>-18.263000000000002</v>
      </c>
    </row>
    <row r="557" spans="1:13" ht="15" x14ac:dyDescent="0.25">
      <c r="A557" s="1076">
        <v>6</v>
      </c>
      <c r="B557" s="1076">
        <v>11</v>
      </c>
      <c r="C557" s="1076">
        <v>18</v>
      </c>
      <c r="D557" s="1076">
        <v>6</v>
      </c>
      <c r="E557" s="1076" t="s">
        <v>660</v>
      </c>
      <c r="F557" s="1076">
        <v>-92.247</v>
      </c>
      <c r="G557" s="1076">
        <v>-47.673000000000002</v>
      </c>
      <c r="H557" s="1076">
        <v>-3.65</v>
      </c>
      <c r="I557" s="1076">
        <v>-18.675999999999998</v>
      </c>
      <c r="J557" s="1076">
        <v>2.2490000000000001</v>
      </c>
      <c r="K557" s="1076">
        <v>3.456</v>
      </c>
      <c r="L557" s="1076">
        <v>-1.9179999999999999</v>
      </c>
      <c r="M557" s="1076">
        <v>-18.263000000000002</v>
      </c>
    </row>
    <row r="558" spans="1:13" ht="15" x14ac:dyDescent="0.25">
      <c r="A558" s="1076">
        <v>6</v>
      </c>
      <c r="B558" s="1076">
        <v>11</v>
      </c>
      <c r="C558" s="1076">
        <v>18</v>
      </c>
      <c r="D558" s="1076">
        <v>5</v>
      </c>
      <c r="E558" s="1076" t="s">
        <v>657</v>
      </c>
      <c r="F558" s="1076">
        <v>-53.384</v>
      </c>
      <c r="G558" s="1076">
        <v>-36.119</v>
      </c>
      <c r="H558" s="1076">
        <v>13.583</v>
      </c>
      <c r="I558" s="1076">
        <v>77.893000000000001</v>
      </c>
      <c r="J558" s="1076">
        <v>-9.5129999999999999</v>
      </c>
      <c r="K558" s="1076">
        <v>-14.617000000000001</v>
      </c>
      <c r="L558" s="1076">
        <v>5.85</v>
      </c>
      <c r="M558" s="1076">
        <v>78.072999999999993</v>
      </c>
    </row>
    <row r="559" spans="1:13" ht="15" x14ac:dyDescent="0.25">
      <c r="A559" s="1076">
        <v>6</v>
      </c>
      <c r="B559" s="1076">
        <v>11</v>
      </c>
      <c r="C559" s="1076">
        <v>18</v>
      </c>
      <c r="D559" s="1076">
        <v>5</v>
      </c>
      <c r="E559" s="1076" t="s">
        <v>658</v>
      </c>
      <c r="F559" s="1076">
        <v>-82.775000000000006</v>
      </c>
      <c r="G559" s="1076">
        <v>-52.45</v>
      </c>
      <c r="H559" s="1076">
        <v>-14.407999999999999</v>
      </c>
      <c r="I559" s="1076">
        <v>-82.632999999999996</v>
      </c>
      <c r="J559" s="1076">
        <v>10.087999999999999</v>
      </c>
      <c r="K559" s="1076">
        <v>15.500999999999999</v>
      </c>
      <c r="L559" s="1076">
        <v>-6.202</v>
      </c>
      <c r="M559" s="1076">
        <v>-82.778000000000006</v>
      </c>
    </row>
    <row r="560" spans="1:13" ht="15" x14ac:dyDescent="0.25">
      <c r="A560" s="1076">
        <v>6</v>
      </c>
      <c r="B560" s="1076">
        <v>11</v>
      </c>
      <c r="C560" s="1076">
        <v>18</v>
      </c>
      <c r="D560" s="1076">
        <v>5</v>
      </c>
      <c r="E560" s="1076" t="s">
        <v>659</v>
      </c>
      <c r="F560" s="1076">
        <v>87.069000000000003</v>
      </c>
      <c r="G560" s="1076">
        <v>57.481000000000002</v>
      </c>
      <c r="H560" s="1076">
        <v>-6.22</v>
      </c>
      <c r="I560" s="1076">
        <v>-35.671999999999997</v>
      </c>
      <c r="J560" s="1076">
        <v>4.3559999999999999</v>
      </c>
      <c r="K560" s="1076">
        <v>6.6929999999999996</v>
      </c>
      <c r="L560" s="1076">
        <v>-2.6779999999999999</v>
      </c>
      <c r="M560" s="1076">
        <v>-35.744999999999997</v>
      </c>
    </row>
    <row r="561" spans="1:13" ht="15" x14ac:dyDescent="0.25">
      <c r="A561" s="1076">
        <v>6</v>
      </c>
      <c r="B561" s="1076">
        <v>11</v>
      </c>
      <c r="C561" s="1076">
        <v>18</v>
      </c>
      <c r="D561" s="1076">
        <v>5</v>
      </c>
      <c r="E561" s="1076" t="s">
        <v>660</v>
      </c>
      <c r="F561" s="1076">
        <v>-100.131</v>
      </c>
      <c r="G561" s="1076">
        <v>-64.739000000000004</v>
      </c>
      <c r="H561" s="1076">
        <v>-6.22</v>
      </c>
      <c r="I561" s="1076">
        <v>-35.671999999999997</v>
      </c>
      <c r="J561" s="1076">
        <v>4.3559999999999999</v>
      </c>
      <c r="K561" s="1076">
        <v>6.6929999999999996</v>
      </c>
      <c r="L561" s="1076">
        <v>-2.6779999999999999</v>
      </c>
      <c r="M561" s="1076">
        <v>-35.744999999999997</v>
      </c>
    </row>
    <row r="562" spans="1:13" ht="15" x14ac:dyDescent="0.25">
      <c r="A562" s="1076">
        <v>6</v>
      </c>
      <c r="B562" s="1076">
        <v>11</v>
      </c>
      <c r="C562" s="1076">
        <v>18</v>
      </c>
      <c r="D562" s="1076">
        <v>4</v>
      </c>
      <c r="E562" s="1076" t="s">
        <v>657</v>
      </c>
      <c r="F562" s="1076">
        <v>-49.283999999999999</v>
      </c>
      <c r="G562" s="1076">
        <v>-33.523000000000003</v>
      </c>
      <c r="H562" s="1076">
        <v>22.25</v>
      </c>
      <c r="I562" s="1076">
        <v>141.90100000000001</v>
      </c>
      <c r="J562" s="1076">
        <v>-17.332999999999998</v>
      </c>
      <c r="K562" s="1076">
        <v>-26.634</v>
      </c>
      <c r="L562" s="1076">
        <v>7.3650000000000002</v>
      </c>
      <c r="M562" s="1076">
        <v>144.58099999999999</v>
      </c>
    </row>
    <row r="563" spans="1:13" ht="15" x14ac:dyDescent="0.25">
      <c r="A563" s="1076">
        <v>6</v>
      </c>
      <c r="B563" s="1076">
        <v>11</v>
      </c>
      <c r="C563" s="1076">
        <v>18</v>
      </c>
      <c r="D563" s="1076">
        <v>4</v>
      </c>
      <c r="E563" s="1076" t="s">
        <v>658</v>
      </c>
      <c r="F563" s="1076">
        <v>-86.364000000000004</v>
      </c>
      <c r="G563" s="1076">
        <v>-55.540999999999997</v>
      </c>
      <c r="H563" s="1076">
        <v>-24.338000000000001</v>
      </c>
      <c r="I563" s="1076">
        <v>-155.29400000000001</v>
      </c>
      <c r="J563" s="1076">
        <v>18.962</v>
      </c>
      <c r="K563" s="1076">
        <v>29.135999999999999</v>
      </c>
      <c r="L563" s="1076">
        <v>-8.0470000000000006</v>
      </c>
      <c r="M563" s="1076">
        <v>-158.18899999999999</v>
      </c>
    </row>
    <row r="564" spans="1:13" ht="15" x14ac:dyDescent="0.25">
      <c r="A564" s="1076">
        <v>6</v>
      </c>
      <c r="B564" s="1076">
        <v>11</v>
      </c>
      <c r="C564" s="1076">
        <v>18</v>
      </c>
      <c r="D564" s="1076">
        <v>4</v>
      </c>
      <c r="E564" s="1076" t="s">
        <v>659</v>
      </c>
      <c r="F564" s="1076">
        <v>87.542000000000002</v>
      </c>
      <c r="G564" s="1076">
        <v>57.904000000000003</v>
      </c>
      <c r="H564" s="1076">
        <v>-10.353</v>
      </c>
      <c r="I564" s="1076">
        <v>-66.043000000000006</v>
      </c>
      <c r="J564" s="1076">
        <v>8.0649999999999995</v>
      </c>
      <c r="K564" s="1076">
        <v>12.393000000000001</v>
      </c>
      <c r="L564" s="1076">
        <v>-3.4249999999999998</v>
      </c>
      <c r="M564" s="1076">
        <v>-67.281999999999996</v>
      </c>
    </row>
    <row r="565" spans="1:13" ht="15" x14ac:dyDescent="0.25">
      <c r="A565" s="1076">
        <v>6</v>
      </c>
      <c r="B565" s="1076">
        <v>11</v>
      </c>
      <c r="C565" s="1076">
        <v>18</v>
      </c>
      <c r="D565" s="1076">
        <v>4</v>
      </c>
      <c r="E565" s="1076" t="s">
        <v>660</v>
      </c>
      <c r="F565" s="1076">
        <v>-104.023</v>
      </c>
      <c r="G565" s="1076">
        <v>-67.691000000000003</v>
      </c>
      <c r="H565" s="1076">
        <v>-10.353</v>
      </c>
      <c r="I565" s="1076">
        <v>-66.043000000000006</v>
      </c>
      <c r="J565" s="1076">
        <v>8.0649999999999995</v>
      </c>
      <c r="K565" s="1076">
        <v>12.393000000000001</v>
      </c>
      <c r="L565" s="1076">
        <v>-3.4249999999999998</v>
      </c>
      <c r="M565" s="1076">
        <v>-67.281999999999996</v>
      </c>
    </row>
    <row r="566" spans="1:13" ht="15" x14ac:dyDescent="0.25">
      <c r="A566" s="1076">
        <v>6</v>
      </c>
      <c r="B566" s="1076">
        <v>11</v>
      </c>
      <c r="C566" s="1076">
        <v>18</v>
      </c>
      <c r="D566" s="1076">
        <v>3</v>
      </c>
      <c r="E566" s="1076" t="s">
        <v>657</v>
      </c>
      <c r="F566" s="1076">
        <v>-52.906999999999996</v>
      </c>
      <c r="G566" s="1076">
        <v>-35.68</v>
      </c>
      <c r="H566" s="1076">
        <v>25.148</v>
      </c>
      <c r="I566" s="1076">
        <v>170.10900000000001</v>
      </c>
      <c r="J566" s="1076">
        <v>-20.617999999999999</v>
      </c>
      <c r="K566" s="1076">
        <v>-31.681000000000001</v>
      </c>
      <c r="L566" s="1076">
        <v>6.9450000000000003</v>
      </c>
      <c r="M566" s="1076">
        <v>173.62299999999999</v>
      </c>
    </row>
    <row r="567" spans="1:13" ht="15" x14ac:dyDescent="0.25">
      <c r="A567" s="1076">
        <v>6</v>
      </c>
      <c r="B567" s="1076">
        <v>11</v>
      </c>
      <c r="C567" s="1076">
        <v>18</v>
      </c>
      <c r="D567" s="1076">
        <v>3</v>
      </c>
      <c r="E567" s="1076" t="s">
        <v>658</v>
      </c>
      <c r="F567" s="1076">
        <v>-85.472999999999999</v>
      </c>
      <c r="G567" s="1076">
        <v>-55.029000000000003</v>
      </c>
      <c r="H567" s="1076">
        <v>-26.905999999999999</v>
      </c>
      <c r="I567" s="1076">
        <v>-181.77199999999999</v>
      </c>
      <c r="J567" s="1076">
        <v>22.036999999999999</v>
      </c>
      <c r="K567" s="1076">
        <v>33.862000000000002</v>
      </c>
      <c r="L567" s="1076">
        <v>-7.4660000000000002</v>
      </c>
      <c r="M567" s="1076">
        <v>-185.46899999999999</v>
      </c>
    </row>
    <row r="568" spans="1:13" ht="15" x14ac:dyDescent="0.25">
      <c r="A568" s="1076">
        <v>6</v>
      </c>
      <c r="B568" s="1076">
        <v>11</v>
      </c>
      <c r="C568" s="1076">
        <v>18</v>
      </c>
      <c r="D568" s="1076">
        <v>3</v>
      </c>
      <c r="E568" s="1076" t="s">
        <v>659</v>
      </c>
      <c r="F568" s="1076">
        <v>88.546000000000006</v>
      </c>
      <c r="G568" s="1076">
        <v>58.497999999999998</v>
      </c>
      <c r="H568" s="1076">
        <v>-11.568</v>
      </c>
      <c r="I568" s="1076">
        <v>-78.195999999999998</v>
      </c>
      <c r="J568" s="1076">
        <v>9.4789999999999992</v>
      </c>
      <c r="K568" s="1076">
        <v>14.565</v>
      </c>
      <c r="L568" s="1076">
        <v>-3.202</v>
      </c>
      <c r="M568" s="1076">
        <v>-79.798000000000002</v>
      </c>
    </row>
    <row r="569" spans="1:13" ht="15" x14ac:dyDescent="0.25">
      <c r="A569" s="1076">
        <v>6</v>
      </c>
      <c r="B569" s="1076">
        <v>11</v>
      </c>
      <c r="C569" s="1076">
        <v>18</v>
      </c>
      <c r="D569" s="1076">
        <v>3</v>
      </c>
      <c r="E569" s="1076" t="s">
        <v>660</v>
      </c>
      <c r="F569" s="1076">
        <v>-103.01900000000001</v>
      </c>
      <c r="G569" s="1076">
        <v>-67.096999999999994</v>
      </c>
      <c r="H569" s="1076">
        <v>-11.568</v>
      </c>
      <c r="I569" s="1076">
        <v>-78.195999999999998</v>
      </c>
      <c r="J569" s="1076">
        <v>9.4789999999999992</v>
      </c>
      <c r="K569" s="1076">
        <v>14.565</v>
      </c>
      <c r="L569" s="1076">
        <v>-3.202</v>
      </c>
      <c r="M569" s="1076">
        <v>-79.798000000000002</v>
      </c>
    </row>
    <row r="570" spans="1:13" ht="15" x14ac:dyDescent="0.25">
      <c r="A570" s="1076">
        <v>6</v>
      </c>
      <c r="B570" s="1076">
        <v>11</v>
      </c>
      <c r="C570" s="1076">
        <v>18</v>
      </c>
      <c r="D570" s="1076">
        <v>2</v>
      </c>
      <c r="E570" s="1076" t="s">
        <v>657</v>
      </c>
      <c r="F570" s="1076">
        <v>-64.271000000000001</v>
      </c>
      <c r="G570" s="1076">
        <v>-42.645000000000003</v>
      </c>
      <c r="H570" s="1076">
        <v>21.904</v>
      </c>
      <c r="I570" s="1076">
        <v>166.09299999999999</v>
      </c>
      <c r="J570" s="1076">
        <v>-19.468</v>
      </c>
      <c r="K570" s="1076">
        <v>-29.914999999999999</v>
      </c>
      <c r="L570" s="1076">
        <v>3.53</v>
      </c>
      <c r="M570" s="1076">
        <v>169.143</v>
      </c>
    </row>
    <row r="571" spans="1:13" ht="15" x14ac:dyDescent="0.25">
      <c r="A571" s="1076">
        <v>6</v>
      </c>
      <c r="B571" s="1076">
        <v>11</v>
      </c>
      <c r="C571" s="1076">
        <v>18</v>
      </c>
      <c r="D571" s="1076">
        <v>2</v>
      </c>
      <c r="E571" s="1076" t="s">
        <v>658</v>
      </c>
      <c r="F571" s="1076">
        <v>-72.878</v>
      </c>
      <c r="G571" s="1076">
        <v>-47.267000000000003</v>
      </c>
      <c r="H571" s="1076">
        <v>-23.83</v>
      </c>
      <c r="I571" s="1076">
        <v>-181.07499999999999</v>
      </c>
      <c r="J571" s="1076">
        <v>21.21</v>
      </c>
      <c r="K571" s="1076">
        <v>32.591000000000001</v>
      </c>
      <c r="L571" s="1076">
        <v>-3.7839999999999998</v>
      </c>
      <c r="M571" s="1076">
        <v>-184.381</v>
      </c>
    </row>
    <row r="572" spans="1:13" ht="15" x14ac:dyDescent="0.25">
      <c r="A572" s="1076">
        <v>6</v>
      </c>
      <c r="B572" s="1076">
        <v>11</v>
      </c>
      <c r="C572" s="1076">
        <v>18</v>
      </c>
      <c r="D572" s="1076">
        <v>2</v>
      </c>
      <c r="E572" s="1076" t="s">
        <v>659</v>
      </c>
      <c r="F572" s="1076">
        <v>93.87</v>
      </c>
      <c r="G572" s="1076">
        <v>61.77</v>
      </c>
      <c r="H572" s="1076">
        <v>-10.163</v>
      </c>
      <c r="I572" s="1076">
        <v>-77.147999999999996</v>
      </c>
      <c r="J572" s="1076">
        <v>9.0399999999999991</v>
      </c>
      <c r="K572" s="1076">
        <v>13.89</v>
      </c>
      <c r="L572" s="1076">
        <v>-1.625</v>
      </c>
      <c r="M572" s="1076">
        <v>-78.561000000000007</v>
      </c>
    </row>
    <row r="573" spans="1:13" ht="15" x14ac:dyDescent="0.25">
      <c r="A573" s="1076">
        <v>6</v>
      </c>
      <c r="B573" s="1076">
        <v>11</v>
      </c>
      <c r="C573" s="1076">
        <v>18</v>
      </c>
      <c r="D573" s="1076">
        <v>2</v>
      </c>
      <c r="E573" s="1076" t="s">
        <v>660</v>
      </c>
      <c r="F573" s="1076">
        <v>-97.694999999999993</v>
      </c>
      <c r="G573" s="1076">
        <v>-63.825000000000003</v>
      </c>
      <c r="H573" s="1076">
        <v>-10.163</v>
      </c>
      <c r="I573" s="1076">
        <v>-77.147999999999996</v>
      </c>
      <c r="J573" s="1076">
        <v>9.0399999999999991</v>
      </c>
      <c r="K573" s="1076">
        <v>13.89</v>
      </c>
      <c r="L573" s="1076">
        <v>-1.625</v>
      </c>
      <c r="M573" s="1076">
        <v>-78.561000000000007</v>
      </c>
    </row>
    <row r="574" spans="1:13" ht="15" x14ac:dyDescent="0.25">
      <c r="A574" s="1076">
        <v>6</v>
      </c>
      <c r="B574" s="1076">
        <v>11</v>
      </c>
      <c r="C574" s="1076">
        <v>18</v>
      </c>
      <c r="D574" s="1076">
        <v>1</v>
      </c>
      <c r="E574" s="1076" t="s">
        <v>657</v>
      </c>
      <c r="F574" s="1076">
        <v>162.733</v>
      </c>
      <c r="G574" s="1076">
        <v>100.693</v>
      </c>
      <c r="H574" s="1076">
        <v>19.236000000000001</v>
      </c>
      <c r="I574" s="1076">
        <v>239.14400000000001</v>
      </c>
      <c r="J574" s="1076">
        <v>-18.882999999999999</v>
      </c>
      <c r="K574" s="1076">
        <v>-29.015000000000001</v>
      </c>
      <c r="L574" s="1076">
        <v>-2.6150000000000002</v>
      </c>
      <c r="M574" s="1076">
        <v>222.48400000000001</v>
      </c>
    </row>
    <row r="575" spans="1:13" ht="15" x14ac:dyDescent="0.25">
      <c r="A575" s="1076">
        <v>6</v>
      </c>
      <c r="B575" s="1076">
        <v>11</v>
      </c>
      <c r="C575" s="1076">
        <v>18</v>
      </c>
      <c r="D575" s="1076">
        <v>1</v>
      </c>
      <c r="E575" s="1076" t="s">
        <v>658</v>
      </c>
      <c r="F575" s="1076">
        <v>-249.74199999999999</v>
      </c>
      <c r="G575" s="1076">
        <v>-158.82599999999999</v>
      </c>
      <c r="H575" s="1076">
        <v>-21.484000000000002</v>
      </c>
      <c r="I575" s="1076">
        <v>-273.67899999999997</v>
      </c>
      <c r="J575" s="1076">
        <v>21.113</v>
      </c>
      <c r="K575" s="1076">
        <v>32.441000000000003</v>
      </c>
      <c r="L575" s="1076">
        <v>3.395</v>
      </c>
      <c r="M575" s="1076">
        <v>-252.65700000000001</v>
      </c>
    </row>
    <row r="576" spans="1:13" ht="15" x14ac:dyDescent="0.25">
      <c r="A576" s="1076">
        <v>6</v>
      </c>
      <c r="B576" s="1076">
        <v>11</v>
      </c>
      <c r="C576" s="1076">
        <v>18</v>
      </c>
      <c r="D576" s="1076">
        <v>1</v>
      </c>
      <c r="E576" s="1076" t="s">
        <v>659</v>
      </c>
      <c r="F576" s="1076">
        <v>4.1210000000000004</v>
      </c>
      <c r="G576" s="1076">
        <v>5.1269999999999998</v>
      </c>
      <c r="H576" s="1076">
        <v>-9.048</v>
      </c>
      <c r="I576" s="1076">
        <v>-113.95699999999999</v>
      </c>
      <c r="J576" s="1076">
        <v>8.8879999999999999</v>
      </c>
      <c r="K576" s="1076">
        <v>13.657</v>
      </c>
      <c r="L576" s="1076">
        <v>1.335</v>
      </c>
      <c r="M576" s="1076">
        <v>-105.587</v>
      </c>
    </row>
    <row r="577" spans="1:13" ht="15" x14ac:dyDescent="0.25">
      <c r="A577" s="1076">
        <v>6</v>
      </c>
      <c r="B577" s="1076">
        <v>11</v>
      </c>
      <c r="C577" s="1076">
        <v>18</v>
      </c>
      <c r="D577" s="1076">
        <v>1</v>
      </c>
      <c r="E577" s="1076" t="s">
        <v>660</v>
      </c>
      <c r="F577" s="1076">
        <v>-187.44399999999999</v>
      </c>
      <c r="G577" s="1076">
        <v>-120.468</v>
      </c>
      <c r="H577" s="1076">
        <v>-9.048</v>
      </c>
      <c r="I577" s="1076">
        <v>-113.95699999999999</v>
      </c>
      <c r="J577" s="1076">
        <v>8.8879999999999999</v>
      </c>
      <c r="K577" s="1076">
        <v>13.657</v>
      </c>
      <c r="L577" s="1076">
        <v>1.335</v>
      </c>
      <c r="M577" s="1076">
        <v>-105.587</v>
      </c>
    </row>
    <row r="578" spans="1:13" ht="15" x14ac:dyDescent="0.25">
      <c r="A578" s="1076">
        <v>7</v>
      </c>
      <c r="B578" s="1076">
        <v>5</v>
      </c>
      <c r="C578" s="1076">
        <v>12</v>
      </c>
      <c r="D578" s="1076">
        <v>6</v>
      </c>
      <c r="E578" s="1076" t="s">
        <v>657</v>
      </c>
      <c r="F578" s="1076">
        <v>-68.105000000000004</v>
      </c>
      <c r="G578" s="1076">
        <v>-34.875999999999998</v>
      </c>
      <c r="H578" s="1076">
        <v>5.4160000000000004</v>
      </c>
      <c r="I578" s="1076">
        <v>38.159999999999997</v>
      </c>
      <c r="J578" s="1076">
        <v>-3.2189999999999999</v>
      </c>
      <c r="K578" s="1076">
        <v>-4.9459999999999997</v>
      </c>
      <c r="L578" s="1076">
        <v>3.0209999999999999</v>
      </c>
      <c r="M578" s="1076">
        <v>36.712000000000003</v>
      </c>
    </row>
    <row r="579" spans="1:13" ht="15" x14ac:dyDescent="0.25">
      <c r="A579" s="1076">
        <v>7</v>
      </c>
      <c r="B579" s="1076">
        <v>5</v>
      </c>
      <c r="C579" s="1076">
        <v>12</v>
      </c>
      <c r="D579" s="1076">
        <v>6</v>
      </c>
      <c r="E579" s="1076" t="s">
        <v>658</v>
      </c>
      <c r="F579" s="1076">
        <v>-54.927</v>
      </c>
      <c r="G579" s="1076">
        <v>-23.923999999999999</v>
      </c>
      <c r="H579" s="1076">
        <v>-5.1890000000000001</v>
      </c>
      <c r="I579" s="1076">
        <v>-36.466000000000001</v>
      </c>
      <c r="J579" s="1076">
        <v>3.07</v>
      </c>
      <c r="K579" s="1076">
        <v>4.718</v>
      </c>
      <c r="L579" s="1076">
        <v>-2.9049999999999998</v>
      </c>
      <c r="M579" s="1076">
        <v>-34.976999999999997</v>
      </c>
    </row>
    <row r="580" spans="1:13" ht="15" x14ac:dyDescent="0.25">
      <c r="A580" s="1076">
        <v>7</v>
      </c>
      <c r="B580" s="1076">
        <v>5</v>
      </c>
      <c r="C580" s="1076">
        <v>12</v>
      </c>
      <c r="D580" s="1076">
        <v>6</v>
      </c>
      <c r="E580" s="1076" t="s">
        <v>659</v>
      </c>
      <c r="F580" s="1076">
        <v>94.748999999999995</v>
      </c>
      <c r="G580" s="1076">
        <v>46.322000000000003</v>
      </c>
      <c r="H580" s="1076">
        <v>-2.4380000000000002</v>
      </c>
      <c r="I580" s="1076">
        <v>-17.155000000000001</v>
      </c>
      <c r="J580" s="1076">
        <v>1.446</v>
      </c>
      <c r="K580" s="1076">
        <v>2.222</v>
      </c>
      <c r="L580" s="1076">
        <v>-1.3620000000000001</v>
      </c>
      <c r="M580" s="1076">
        <v>-16.48</v>
      </c>
    </row>
    <row r="581" spans="1:13" ht="15" x14ac:dyDescent="0.25">
      <c r="A581" s="1076">
        <v>7</v>
      </c>
      <c r="B581" s="1076">
        <v>5</v>
      </c>
      <c r="C581" s="1076">
        <v>12</v>
      </c>
      <c r="D581" s="1076">
        <v>6</v>
      </c>
      <c r="E581" s="1076" t="s">
        <v>660</v>
      </c>
      <c r="F581" s="1076">
        <v>-88.69</v>
      </c>
      <c r="G581" s="1076">
        <v>-41.286999999999999</v>
      </c>
      <c r="H581" s="1076">
        <v>-2.4380000000000002</v>
      </c>
      <c r="I581" s="1076">
        <v>-17.155000000000001</v>
      </c>
      <c r="J581" s="1076">
        <v>1.446</v>
      </c>
      <c r="K581" s="1076">
        <v>2.222</v>
      </c>
      <c r="L581" s="1076">
        <v>-1.3620000000000001</v>
      </c>
      <c r="M581" s="1076">
        <v>-16.48</v>
      </c>
    </row>
    <row r="582" spans="1:13" ht="15" x14ac:dyDescent="0.25">
      <c r="A582" s="1076">
        <v>7</v>
      </c>
      <c r="B582" s="1076">
        <v>5</v>
      </c>
      <c r="C582" s="1076">
        <v>12</v>
      </c>
      <c r="D582" s="1076">
        <v>5</v>
      </c>
      <c r="E582" s="1076" t="s">
        <v>657</v>
      </c>
      <c r="F582" s="1076">
        <v>-82.468999999999994</v>
      </c>
      <c r="G582" s="1076">
        <v>-49.387999999999998</v>
      </c>
      <c r="H582" s="1076">
        <v>9.0920000000000005</v>
      </c>
      <c r="I582" s="1076">
        <v>74.704999999999998</v>
      </c>
      <c r="J582" s="1076">
        <v>-6.3819999999999997</v>
      </c>
      <c r="K582" s="1076">
        <v>-9.8059999999999992</v>
      </c>
      <c r="L582" s="1076">
        <v>4.0609999999999999</v>
      </c>
      <c r="M582" s="1076">
        <v>75.454999999999998</v>
      </c>
    </row>
    <row r="583" spans="1:13" ht="15" x14ac:dyDescent="0.25">
      <c r="A583" s="1076">
        <v>7</v>
      </c>
      <c r="B583" s="1076">
        <v>5</v>
      </c>
      <c r="C583" s="1076">
        <v>12</v>
      </c>
      <c r="D583" s="1076">
        <v>5</v>
      </c>
      <c r="E583" s="1076" t="s">
        <v>658</v>
      </c>
      <c r="F583" s="1076">
        <v>-43.366999999999997</v>
      </c>
      <c r="G583" s="1076">
        <v>-28.271999999999998</v>
      </c>
      <c r="H583" s="1076">
        <v>-8.9459999999999997</v>
      </c>
      <c r="I583" s="1076">
        <v>-73.460999999999999</v>
      </c>
      <c r="J583" s="1076">
        <v>6.2750000000000004</v>
      </c>
      <c r="K583" s="1076">
        <v>9.6430000000000007</v>
      </c>
      <c r="L583" s="1076">
        <v>-4</v>
      </c>
      <c r="M583" s="1076">
        <v>-74.19</v>
      </c>
    </row>
    <row r="584" spans="1:13" ht="15" x14ac:dyDescent="0.25">
      <c r="A584" s="1076">
        <v>7</v>
      </c>
      <c r="B584" s="1076">
        <v>5</v>
      </c>
      <c r="C584" s="1076">
        <v>12</v>
      </c>
      <c r="D584" s="1076">
        <v>5</v>
      </c>
      <c r="E584" s="1076" t="s">
        <v>659</v>
      </c>
      <c r="F584" s="1076">
        <v>98.186000000000007</v>
      </c>
      <c r="G584" s="1076">
        <v>60.121000000000002</v>
      </c>
      <c r="H584" s="1076">
        <v>-4.1470000000000002</v>
      </c>
      <c r="I584" s="1076">
        <v>-34.061</v>
      </c>
      <c r="J584" s="1076">
        <v>2.91</v>
      </c>
      <c r="K584" s="1076">
        <v>4.4710000000000001</v>
      </c>
      <c r="L584" s="1076">
        <v>-1.853</v>
      </c>
      <c r="M584" s="1076">
        <v>-34.401000000000003</v>
      </c>
    </row>
    <row r="585" spans="1:13" ht="15" x14ac:dyDescent="0.25">
      <c r="A585" s="1076">
        <v>7</v>
      </c>
      <c r="B585" s="1076">
        <v>5</v>
      </c>
      <c r="C585" s="1076">
        <v>12</v>
      </c>
      <c r="D585" s="1076">
        <v>5</v>
      </c>
      <c r="E585" s="1076" t="s">
        <v>660</v>
      </c>
      <c r="F585" s="1076">
        <v>-80.207999999999998</v>
      </c>
      <c r="G585" s="1076">
        <v>-50.412999999999997</v>
      </c>
      <c r="H585" s="1076">
        <v>-4.1470000000000002</v>
      </c>
      <c r="I585" s="1076">
        <v>-34.061</v>
      </c>
      <c r="J585" s="1076">
        <v>2.91</v>
      </c>
      <c r="K585" s="1076">
        <v>4.4710000000000001</v>
      </c>
      <c r="L585" s="1076">
        <v>-1.853</v>
      </c>
      <c r="M585" s="1076">
        <v>-34.401000000000003</v>
      </c>
    </row>
    <row r="586" spans="1:13" ht="15" x14ac:dyDescent="0.25">
      <c r="A586" s="1076">
        <v>7</v>
      </c>
      <c r="B586" s="1076">
        <v>5</v>
      </c>
      <c r="C586" s="1076">
        <v>12</v>
      </c>
      <c r="D586" s="1076">
        <v>4</v>
      </c>
      <c r="E586" s="1076" t="s">
        <v>657</v>
      </c>
      <c r="F586" s="1076">
        <v>-87.507999999999996</v>
      </c>
      <c r="G586" s="1076">
        <v>-53.536999999999999</v>
      </c>
      <c r="H586" s="1076">
        <v>15.808999999999999</v>
      </c>
      <c r="I586" s="1076">
        <v>147.20400000000001</v>
      </c>
      <c r="J586" s="1076">
        <v>-12.541</v>
      </c>
      <c r="K586" s="1076">
        <v>-19.27</v>
      </c>
      <c r="L586" s="1076">
        <v>5.3129999999999997</v>
      </c>
      <c r="M586" s="1076">
        <v>152.26599999999999</v>
      </c>
    </row>
    <row r="587" spans="1:13" ht="15" x14ac:dyDescent="0.25">
      <c r="A587" s="1076">
        <v>7</v>
      </c>
      <c r="B587" s="1076">
        <v>5</v>
      </c>
      <c r="C587" s="1076">
        <v>12</v>
      </c>
      <c r="D587" s="1076">
        <v>4</v>
      </c>
      <c r="E587" s="1076" t="s">
        <v>658</v>
      </c>
      <c r="F587" s="1076">
        <v>-38.363999999999997</v>
      </c>
      <c r="G587" s="1076">
        <v>-24.962</v>
      </c>
      <c r="H587" s="1076">
        <v>-15.542999999999999</v>
      </c>
      <c r="I587" s="1076">
        <v>-144.63900000000001</v>
      </c>
      <c r="J587" s="1076">
        <v>12.324999999999999</v>
      </c>
      <c r="K587" s="1076">
        <v>18.937999999999999</v>
      </c>
      <c r="L587" s="1076">
        <v>-5.2309999999999999</v>
      </c>
      <c r="M587" s="1076">
        <v>-149.595</v>
      </c>
    </row>
    <row r="588" spans="1:13" ht="15" x14ac:dyDescent="0.25">
      <c r="A588" s="1076">
        <v>7</v>
      </c>
      <c r="B588" s="1076">
        <v>5</v>
      </c>
      <c r="C588" s="1076">
        <v>12</v>
      </c>
      <c r="D588" s="1076">
        <v>4</v>
      </c>
      <c r="E588" s="1076" t="s">
        <v>659</v>
      </c>
      <c r="F588" s="1076">
        <v>102.604</v>
      </c>
      <c r="G588" s="1076">
        <v>63.466999999999999</v>
      </c>
      <c r="H588" s="1076">
        <v>-7.2069999999999999</v>
      </c>
      <c r="I588" s="1076">
        <v>-67.09</v>
      </c>
      <c r="J588" s="1076">
        <v>5.7160000000000002</v>
      </c>
      <c r="K588" s="1076">
        <v>8.7829999999999995</v>
      </c>
      <c r="L588" s="1076">
        <v>-2.4239999999999999</v>
      </c>
      <c r="M588" s="1076">
        <v>-69.393000000000001</v>
      </c>
    </row>
    <row r="589" spans="1:13" ht="15" x14ac:dyDescent="0.25">
      <c r="A589" s="1076">
        <v>7</v>
      </c>
      <c r="B589" s="1076">
        <v>5</v>
      </c>
      <c r="C589" s="1076">
        <v>12</v>
      </c>
      <c r="D589" s="1076">
        <v>4</v>
      </c>
      <c r="E589" s="1076" t="s">
        <v>660</v>
      </c>
      <c r="F589" s="1076">
        <v>-80.009</v>
      </c>
      <c r="G589" s="1076">
        <v>-50.329000000000001</v>
      </c>
      <c r="H589" s="1076">
        <v>-7.2069999999999999</v>
      </c>
      <c r="I589" s="1076">
        <v>-67.09</v>
      </c>
      <c r="J589" s="1076">
        <v>5.7160000000000002</v>
      </c>
      <c r="K589" s="1076">
        <v>8.7829999999999995</v>
      </c>
      <c r="L589" s="1076">
        <v>-2.4239999999999999</v>
      </c>
      <c r="M589" s="1076">
        <v>-69.393000000000001</v>
      </c>
    </row>
    <row r="590" spans="1:13" ht="15" x14ac:dyDescent="0.25">
      <c r="A590" s="1076">
        <v>7</v>
      </c>
      <c r="B590" s="1076">
        <v>5</v>
      </c>
      <c r="C590" s="1076">
        <v>12</v>
      </c>
      <c r="D590" s="1076">
        <v>3</v>
      </c>
      <c r="E590" s="1076" t="s">
        <v>657</v>
      </c>
      <c r="F590" s="1076">
        <v>-89.355999999999995</v>
      </c>
      <c r="G590" s="1076">
        <v>-54.618000000000002</v>
      </c>
      <c r="H590" s="1076">
        <v>17.663</v>
      </c>
      <c r="I590" s="1076">
        <v>175.95099999999999</v>
      </c>
      <c r="J590" s="1076">
        <v>-14.798</v>
      </c>
      <c r="K590" s="1076">
        <v>-22.738</v>
      </c>
      <c r="L590" s="1076">
        <v>4.9169999999999998</v>
      </c>
      <c r="M590" s="1076">
        <v>182.29</v>
      </c>
    </row>
    <row r="591" spans="1:13" ht="15" x14ac:dyDescent="0.25">
      <c r="A591" s="1076">
        <v>7</v>
      </c>
      <c r="B591" s="1076">
        <v>5</v>
      </c>
      <c r="C591" s="1076">
        <v>12</v>
      </c>
      <c r="D591" s="1076">
        <v>3</v>
      </c>
      <c r="E591" s="1076" t="s">
        <v>658</v>
      </c>
      <c r="F591" s="1076">
        <v>-38.637999999999998</v>
      </c>
      <c r="G591" s="1076">
        <v>-25.106000000000002</v>
      </c>
      <c r="H591" s="1076">
        <v>-17.547000000000001</v>
      </c>
      <c r="I591" s="1076">
        <v>-175.08</v>
      </c>
      <c r="J591" s="1076">
        <v>14.715999999999999</v>
      </c>
      <c r="K591" s="1076">
        <v>22.611999999999998</v>
      </c>
      <c r="L591" s="1076">
        <v>-4.8620000000000001</v>
      </c>
      <c r="M591" s="1076">
        <v>-181.40799999999999</v>
      </c>
    </row>
    <row r="592" spans="1:13" ht="15" x14ac:dyDescent="0.25">
      <c r="A592" s="1076">
        <v>7</v>
      </c>
      <c r="B592" s="1076">
        <v>5</v>
      </c>
      <c r="C592" s="1076">
        <v>12</v>
      </c>
      <c r="D592" s="1076">
        <v>3</v>
      </c>
      <c r="E592" s="1076" t="s">
        <v>659</v>
      </c>
      <c r="F592" s="1076">
        <v>102.96599999999999</v>
      </c>
      <c r="G592" s="1076">
        <v>63.682000000000002</v>
      </c>
      <c r="H592" s="1076">
        <v>-8.0939999999999994</v>
      </c>
      <c r="I592" s="1076">
        <v>-80.697000000000003</v>
      </c>
      <c r="J592" s="1076">
        <v>6.7850000000000001</v>
      </c>
      <c r="K592" s="1076">
        <v>10.425000000000001</v>
      </c>
      <c r="L592" s="1076">
        <v>-2.2480000000000002</v>
      </c>
      <c r="M592" s="1076">
        <v>-83.608999999999995</v>
      </c>
    </row>
    <row r="593" spans="1:13" ht="15" x14ac:dyDescent="0.25">
      <c r="A593" s="1076">
        <v>7</v>
      </c>
      <c r="B593" s="1076">
        <v>5</v>
      </c>
      <c r="C593" s="1076">
        <v>12</v>
      </c>
      <c r="D593" s="1076">
        <v>3</v>
      </c>
      <c r="E593" s="1076" t="s">
        <v>660</v>
      </c>
      <c r="F593" s="1076">
        <v>-79.647000000000006</v>
      </c>
      <c r="G593" s="1076">
        <v>-50.113999999999997</v>
      </c>
      <c r="H593" s="1076">
        <v>-8.0939999999999994</v>
      </c>
      <c r="I593" s="1076">
        <v>-80.697000000000003</v>
      </c>
      <c r="J593" s="1076">
        <v>6.7850000000000001</v>
      </c>
      <c r="K593" s="1076">
        <v>10.425000000000001</v>
      </c>
      <c r="L593" s="1076">
        <v>-2.2480000000000002</v>
      </c>
      <c r="M593" s="1076">
        <v>-83.608999999999995</v>
      </c>
    </row>
    <row r="594" spans="1:13" ht="15" x14ac:dyDescent="0.25">
      <c r="A594" s="1076">
        <v>7</v>
      </c>
      <c r="B594" s="1076">
        <v>5</v>
      </c>
      <c r="C594" s="1076">
        <v>12</v>
      </c>
      <c r="D594" s="1076">
        <v>2</v>
      </c>
      <c r="E594" s="1076" t="s">
        <v>657</v>
      </c>
      <c r="F594" s="1076">
        <v>-80.515000000000001</v>
      </c>
      <c r="G594" s="1076">
        <v>-49.463999999999999</v>
      </c>
      <c r="H594" s="1076">
        <v>15.609</v>
      </c>
      <c r="I594" s="1076">
        <v>179.38</v>
      </c>
      <c r="J594" s="1076">
        <v>-14.253</v>
      </c>
      <c r="K594" s="1076">
        <v>-21.901</v>
      </c>
      <c r="L594" s="1076">
        <v>2.411</v>
      </c>
      <c r="M594" s="1076">
        <v>185.28</v>
      </c>
    </row>
    <row r="595" spans="1:13" ht="15" x14ac:dyDescent="0.25">
      <c r="A595" s="1076">
        <v>7</v>
      </c>
      <c r="B595" s="1076">
        <v>5</v>
      </c>
      <c r="C595" s="1076">
        <v>12</v>
      </c>
      <c r="D595" s="1076">
        <v>2</v>
      </c>
      <c r="E595" s="1076" t="s">
        <v>658</v>
      </c>
      <c r="F595" s="1076">
        <v>-45.670999999999999</v>
      </c>
      <c r="G595" s="1076">
        <v>-29.154</v>
      </c>
      <c r="H595" s="1076">
        <v>-15.064</v>
      </c>
      <c r="I595" s="1076">
        <v>-172.68799999999999</v>
      </c>
      <c r="J595" s="1076">
        <v>13.736000000000001</v>
      </c>
      <c r="K595" s="1076">
        <v>21.106000000000002</v>
      </c>
      <c r="L595" s="1076">
        <v>-2.3610000000000002</v>
      </c>
      <c r="M595" s="1076">
        <v>-178.357</v>
      </c>
    </row>
    <row r="596" spans="1:13" ht="15" x14ac:dyDescent="0.25">
      <c r="A596" s="1076">
        <v>7</v>
      </c>
      <c r="B596" s="1076">
        <v>5</v>
      </c>
      <c r="C596" s="1076">
        <v>12</v>
      </c>
      <c r="D596" s="1076">
        <v>2</v>
      </c>
      <c r="E596" s="1076" t="s">
        <v>659</v>
      </c>
      <c r="F596" s="1076">
        <v>99.316999999999993</v>
      </c>
      <c r="G596" s="1076">
        <v>61.567</v>
      </c>
      <c r="H596" s="1076">
        <v>-7.0510000000000002</v>
      </c>
      <c r="I596" s="1076">
        <v>-80.935000000000002</v>
      </c>
      <c r="J596" s="1076">
        <v>6.4340000000000002</v>
      </c>
      <c r="K596" s="1076">
        <v>9.8870000000000005</v>
      </c>
      <c r="L596" s="1076">
        <v>-1.097</v>
      </c>
      <c r="M596" s="1076">
        <v>-83.594999999999999</v>
      </c>
    </row>
    <row r="597" spans="1:13" ht="15" x14ac:dyDescent="0.25">
      <c r="A597" s="1076">
        <v>7</v>
      </c>
      <c r="B597" s="1076">
        <v>5</v>
      </c>
      <c r="C597" s="1076">
        <v>12</v>
      </c>
      <c r="D597" s="1076">
        <v>2</v>
      </c>
      <c r="E597" s="1076" t="s">
        <v>660</v>
      </c>
      <c r="F597" s="1076">
        <v>-83.296000000000006</v>
      </c>
      <c r="G597" s="1076">
        <v>-52.228999999999999</v>
      </c>
      <c r="H597" s="1076">
        <v>-7.0510000000000002</v>
      </c>
      <c r="I597" s="1076">
        <v>-80.935000000000002</v>
      </c>
      <c r="J597" s="1076">
        <v>6.4340000000000002</v>
      </c>
      <c r="K597" s="1076">
        <v>9.8870000000000005</v>
      </c>
      <c r="L597" s="1076">
        <v>-1.097</v>
      </c>
      <c r="M597" s="1076">
        <v>-83.594999999999999</v>
      </c>
    </row>
    <row r="598" spans="1:13" ht="15" x14ac:dyDescent="0.25">
      <c r="A598" s="1076">
        <v>7</v>
      </c>
      <c r="B598" s="1076">
        <v>5</v>
      </c>
      <c r="C598" s="1076">
        <v>12</v>
      </c>
      <c r="D598" s="1076">
        <v>1</v>
      </c>
      <c r="E598" s="1076" t="s">
        <v>657</v>
      </c>
      <c r="F598" s="1076">
        <v>-90.748999999999995</v>
      </c>
      <c r="G598" s="1076">
        <v>-55.862000000000002</v>
      </c>
      <c r="H598" s="1076">
        <v>-0.98</v>
      </c>
      <c r="I598" s="1076">
        <v>14.436</v>
      </c>
      <c r="J598" s="1076">
        <v>-1.0009999999999999</v>
      </c>
      <c r="K598" s="1076">
        <v>-1.5389999999999999</v>
      </c>
      <c r="L598" s="1076">
        <v>-0.128</v>
      </c>
      <c r="M598" s="1076">
        <v>14.521000000000001</v>
      </c>
    </row>
    <row r="599" spans="1:13" ht="15" x14ac:dyDescent="0.25">
      <c r="A599" s="1076">
        <v>7</v>
      </c>
      <c r="B599" s="1076">
        <v>5</v>
      </c>
      <c r="C599" s="1076">
        <v>12</v>
      </c>
      <c r="D599" s="1076">
        <v>1</v>
      </c>
      <c r="E599" s="1076" t="s">
        <v>658</v>
      </c>
      <c r="F599" s="1076">
        <v>-42.401000000000003</v>
      </c>
      <c r="G599" s="1076">
        <v>-27.065999999999999</v>
      </c>
      <c r="H599" s="1076">
        <v>-2.4359999999999999</v>
      </c>
      <c r="I599" s="1076">
        <v>-32.991999999999997</v>
      </c>
      <c r="J599" s="1076">
        <v>2.4140000000000001</v>
      </c>
      <c r="K599" s="1076">
        <v>3.7090000000000001</v>
      </c>
      <c r="L599" s="1076">
        <v>4.8000000000000001E-2</v>
      </c>
      <c r="M599" s="1076">
        <v>-33.715000000000003</v>
      </c>
    </row>
    <row r="600" spans="1:13" ht="15" x14ac:dyDescent="0.25">
      <c r="A600" s="1076">
        <v>7</v>
      </c>
      <c r="B600" s="1076">
        <v>5</v>
      </c>
      <c r="C600" s="1076">
        <v>12</v>
      </c>
      <c r="D600" s="1076">
        <v>1</v>
      </c>
      <c r="E600" s="1076" t="s">
        <v>659</v>
      </c>
      <c r="F600" s="1076">
        <v>102.42100000000001</v>
      </c>
      <c r="G600" s="1076">
        <v>63.518000000000001</v>
      </c>
      <c r="H600" s="1076">
        <v>-0.78400000000000003</v>
      </c>
      <c r="I600" s="1076">
        <v>-10.898</v>
      </c>
      <c r="J600" s="1076">
        <v>0.78500000000000003</v>
      </c>
      <c r="K600" s="1076">
        <v>1.206</v>
      </c>
      <c r="L600" s="1076">
        <v>0.04</v>
      </c>
      <c r="M600" s="1076">
        <v>-11.089</v>
      </c>
    </row>
    <row r="601" spans="1:13" ht="15" x14ac:dyDescent="0.25">
      <c r="A601" s="1076">
        <v>7</v>
      </c>
      <c r="B601" s="1076">
        <v>5</v>
      </c>
      <c r="C601" s="1076">
        <v>12</v>
      </c>
      <c r="D601" s="1076">
        <v>1</v>
      </c>
      <c r="E601" s="1076" t="s">
        <v>660</v>
      </c>
      <c r="F601" s="1076">
        <v>-80.191999999999993</v>
      </c>
      <c r="G601" s="1076">
        <v>-50.277999999999999</v>
      </c>
      <c r="H601" s="1076">
        <v>-0.78400000000000003</v>
      </c>
      <c r="I601" s="1076">
        <v>-10.898</v>
      </c>
      <c r="J601" s="1076">
        <v>0.78500000000000003</v>
      </c>
      <c r="K601" s="1076">
        <v>1.206</v>
      </c>
      <c r="L601" s="1076">
        <v>0.04</v>
      </c>
      <c r="M601" s="1076">
        <v>-11.089</v>
      </c>
    </row>
    <row r="602" spans="1:13" ht="15" x14ac:dyDescent="0.25">
      <c r="A602" s="1076">
        <v>7</v>
      </c>
      <c r="B602" s="1076">
        <v>12</v>
      </c>
      <c r="C602" s="1076">
        <v>19</v>
      </c>
      <c r="D602" s="1076">
        <v>6</v>
      </c>
      <c r="E602" s="1076" t="s">
        <v>657</v>
      </c>
      <c r="F602" s="1076">
        <v>-69.677000000000007</v>
      </c>
      <c r="G602" s="1076">
        <v>-31.672000000000001</v>
      </c>
      <c r="H602" s="1076">
        <v>1.5980000000000001</v>
      </c>
      <c r="I602" s="1076">
        <v>12.324</v>
      </c>
      <c r="J602" s="1076">
        <v>-1.0680000000000001</v>
      </c>
      <c r="K602" s="1076">
        <v>-1.641</v>
      </c>
      <c r="L602" s="1076">
        <v>0.78700000000000003</v>
      </c>
      <c r="M602" s="1076">
        <v>12.522</v>
      </c>
    </row>
    <row r="603" spans="1:13" ht="15" x14ac:dyDescent="0.25">
      <c r="A603" s="1076">
        <v>7</v>
      </c>
      <c r="B603" s="1076">
        <v>12</v>
      </c>
      <c r="C603" s="1076">
        <v>19</v>
      </c>
      <c r="D603" s="1076">
        <v>6</v>
      </c>
      <c r="E603" s="1076" t="s">
        <v>658</v>
      </c>
      <c r="F603" s="1076">
        <v>-59.505000000000003</v>
      </c>
      <c r="G603" s="1076">
        <v>-29.064</v>
      </c>
      <c r="H603" s="1076">
        <v>-1.6020000000000001</v>
      </c>
      <c r="I603" s="1076">
        <v>-12.228</v>
      </c>
      <c r="J603" s="1076">
        <v>1.0580000000000001</v>
      </c>
      <c r="K603" s="1076">
        <v>1.6259999999999999</v>
      </c>
      <c r="L603" s="1076">
        <v>-0.80200000000000005</v>
      </c>
      <c r="M603" s="1076">
        <v>-12.372</v>
      </c>
    </row>
    <row r="604" spans="1:13" ht="15" x14ac:dyDescent="0.25">
      <c r="A604" s="1076">
        <v>7</v>
      </c>
      <c r="B604" s="1076">
        <v>12</v>
      </c>
      <c r="C604" s="1076">
        <v>19</v>
      </c>
      <c r="D604" s="1076">
        <v>6</v>
      </c>
      <c r="E604" s="1076" t="s">
        <v>659</v>
      </c>
      <c r="F604" s="1076">
        <v>94.488</v>
      </c>
      <c r="G604" s="1076">
        <v>43.847000000000001</v>
      </c>
      <c r="H604" s="1076">
        <v>-0.71099999999999997</v>
      </c>
      <c r="I604" s="1076">
        <v>-5.4560000000000004</v>
      </c>
      <c r="J604" s="1076">
        <v>0.47199999999999998</v>
      </c>
      <c r="K604" s="1076">
        <v>0.72599999999999998</v>
      </c>
      <c r="L604" s="1076">
        <v>-0.35299999999999998</v>
      </c>
      <c r="M604" s="1076">
        <v>-5.532</v>
      </c>
    </row>
    <row r="605" spans="1:13" ht="15" x14ac:dyDescent="0.25">
      <c r="A605" s="1076">
        <v>7</v>
      </c>
      <c r="B605" s="1076">
        <v>12</v>
      </c>
      <c r="C605" s="1076">
        <v>19</v>
      </c>
      <c r="D605" s="1076">
        <v>6</v>
      </c>
      <c r="E605" s="1076" t="s">
        <v>660</v>
      </c>
      <c r="F605" s="1076">
        <v>-89.966999999999999</v>
      </c>
      <c r="G605" s="1076">
        <v>-42.688000000000002</v>
      </c>
      <c r="H605" s="1076">
        <v>-0.71099999999999997</v>
      </c>
      <c r="I605" s="1076">
        <v>-5.4560000000000004</v>
      </c>
      <c r="J605" s="1076">
        <v>0.47199999999999998</v>
      </c>
      <c r="K605" s="1076">
        <v>0.72599999999999998</v>
      </c>
      <c r="L605" s="1076">
        <v>-0.35299999999999998</v>
      </c>
      <c r="M605" s="1076">
        <v>-5.532</v>
      </c>
    </row>
    <row r="606" spans="1:13" ht="15" x14ac:dyDescent="0.25">
      <c r="A606" s="1076">
        <v>7</v>
      </c>
      <c r="B606" s="1076">
        <v>12</v>
      </c>
      <c r="C606" s="1076">
        <v>19</v>
      </c>
      <c r="D606" s="1076">
        <v>5</v>
      </c>
      <c r="E606" s="1076" t="s">
        <v>657</v>
      </c>
      <c r="F606" s="1076">
        <v>-62.66</v>
      </c>
      <c r="G606" s="1076">
        <v>-39.072000000000003</v>
      </c>
      <c r="H606" s="1076">
        <v>2.3410000000000002</v>
      </c>
      <c r="I606" s="1076">
        <v>19.759</v>
      </c>
      <c r="J606" s="1076">
        <v>-1.6990000000000001</v>
      </c>
      <c r="K606" s="1076">
        <v>-2.6110000000000002</v>
      </c>
      <c r="L606" s="1076">
        <v>0.99099999999999999</v>
      </c>
      <c r="M606" s="1076">
        <v>20.268000000000001</v>
      </c>
    </row>
    <row r="607" spans="1:13" ht="15" x14ac:dyDescent="0.25">
      <c r="A607" s="1076">
        <v>7</v>
      </c>
      <c r="B607" s="1076">
        <v>12</v>
      </c>
      <c r="C607" s="1076">
        <v>19</v>
      </c>
      <c r="D607" s="1076">
        <v>5</v>
      </c>
      <c r="E607" s="1076" t="s">
        <v>658</v>
      </c>
      <c r="F607" s="1076">
        <v>-68.858000000000004</v>
      </c>
      <c r="G607" s="1076">
        <v>-41.548999999999999</v>
      </c>
      <c r="H607" s="1076">
        <v>-2.36</v>
      </c>
      <c r="I607" s="1076">
        <v>-19.899000000000001</v>
      </c>
      <c r="J607" s="1076">
        <v>1.7110000000000001</v>
      </c>
      <c r="K607" s="1076">
        <v>2.629</v>
      </c>
      <c r="L607" s="1076">
        <v>-1.002</v>
      </c>
      <c r="M607" s="1076">
        <v>-20.399999999999999</v>
      </c>
    </row>
    <row r="608" spans="1:13" ht="15" x14ac:dyDescent="0.25">
      <c r="A608" s="1076">
        <v>7</v>
      </c>
      <c r="B608" s="1076">
        <v>12</v>
      </c>
      <c r="C608" s="1076">
        <v>19</v>
      </c>
      <c r="D608" s="1076">
        <v>5</v>
      </c>
      <c r="E608" s="1076" t="s">
        <v>659</v>
      </c>
      <c r="F608" s="1076">
        <v>88.218000000000004</v>
      </c>
      <c r="G608" s="1076">
        <v>54.575000000000003</v>
      </c>
      <c r="H608" s="1076">
        <v>-1.0449999999999999</v>
      </c>
      <c r="I608" s="1076">
        <v>-8.8130000000000006</v>
      </c>
      <c r="J608" s="1076">
        <v>0.75800000000000001</v>
      </c>
      <c r="K608" s="1076">
        <v>1.1639999999999999</v>
      </c>
      <c r="L608" s="1076">
        <v>-0.443</v>
      </c>
      <c r="M608" s="1076">
        <v>-9.0370000000000008</v>
      </c>
    </row>
    <row r="609" spans="1:13" ht="15" x14ac:dyDescent="0.25">
      <c r="A609" s="1076">
        <v>7</v>
      </c>
      <c r="B609" s="1076">
        <v>12</v>
      </c>
      <c r="C609" s="1076">
        <v>19</v>
      </c>
      <c r="D609" s="1076">
        <v>5</v>
      </c>
      <c r="E609" s="1076" t="s">
        <v>660</v>
      </c>
      <c r="F609" s="1076">
        <v>-90.971999999999994</v>
      </c>
      <c r="G609" s="1076">
        <v>-55.674999999999997</v>
      </c>
      <c r="H609" s="1076">
        <v>-1.0449999999999999</v>
      </c>
      <c r="I609" s="1076">
        <v>-8.8130000000000006</v>
      </c>
      <c r="J609" s="1076">
        <v>0.75800000000000001</v>
      </c>
      <c r="K609" s="1076">
        <v>1.1639999999999999</v>
      </c>
      <c r="L609" s="1076">
        <v>-0.443</v>
      </c>
      <c r="M609" s="1076">
        <v>-9.0370000000000008</v>
      </c>
    </row>
    <row r="610" spans="1:13" ht="15" x14ac:dyDescent="0.25">
      <c r="A610" s="1076">
        <v>7</v>
      </c>
      <c r="B610" s="1076">
        <v>12</v>
      </c>
      <c r="C610" s="1076">
        <v>19</v>
      </c>
      <c r="D610" s="1076">
        <v>4</v>
      </c>
      <c r="E610" s="1076" t="s">
        <v>657</v>
      </c>
      <c r="F610" s="1076">
        <v>-64.186000000000007</v>
      </c>
      <c r="G610" s="1076">
        <v>-39.725000000000001</v>
      </c>
      <c r="H610" s="1076">
        <v>2.6560000000000001</v>
      </c>
      <c r="I610" s="1076">
        <v>24.695</v>
      </c>
      <c r="J610" s="1076">
        <v>-2.1070000000000002</v>
      </c>
      <c r="K610" s="1076">
        <v>-3.238</v>
      </c>
      <c r="L610" s="1076">
        <v>0.89800000000000002</v>
      </c>
      <c r="M610" s="1076">
        <v>25.62</v>
      </c>
    </row>
    <row r="611" spans="1:13" ht="15" x14ac:dyDescent="0.25">
      <c r="A611" s="1076">
        <v>7</v>
      </c>
      <c r="B611" s="1076">
        <v>12</v>
      </c>
      <c r="C611" s="1076">
        <v>19</v>
      </c>
      <c r="D611" s="1076">
        <v>4</v>
      </c>
      <c r="E611" s="1076" t="s">
        <v>658</v>
      </c>
      <c r="F611" s="1076">
        <v>-66.757999999999996</v>
      </c>
      <c r="G611" s="1076">
        <v>-41.094999999999999</v>
      </c>
      <c r="H611" s="1076">
        <v>-2.74</v>
      </c>
      <c r="I611" s="1076">
        <v>-25.466000000000001</v>
      </c>
      <c r="J611" s="1076">
        <v>2.1720000000000002</v>
      </c>
      <c r="K611" s="1076">
        <v>3.3380000000000001</v>
      </c>
      <c r="L611" s="1076">
        <v>-0.92700000000000005</v>
      </c>
      <c r="M611" s="1076">
        <v>-26.408999999999999</v>
      </c>
    </row>
    <row r="612" spans="1:13" ht="15" x14ac:dyDescent="0.25">
      <c r="A612" s="1076">
        <v>7</v>
      </c>
      <c r="B612" s="1076">
        <v>12</v>
      </c>
      <c r="C612" s="1076">
        <v>19</v>
      </c>
      <c r="D612" s="1076">
        <v>4</v>
      </c>
      <c r="E612" s="1076" t="s">
        <v>659</v>
      </c>
      <c r="F612" s="1076">
        <v>89.766000000000005</v>
      </c>
      <c r="G612" s="1076">
        <v>55.383000000000003</v>
      </c>
      <c r="H612" s="1076">
        <v>-1.1990000000000001</v>
      </c>
      <c r="I612" s="1076">
        <v>-11.147</v>
      </c>
      <c r="J612" s="1076">
        <v>0.95099999999999996</v>
      </c>
      <c r="K612" s="1076">
        <v>1.4610000000000001</v>
      </c>
      <c r="L612" s="1076">
        <v>-0.40600000000000003</v>
      </c>
      <c r="M612" s="1076">
        <v>-11.561999999999999</v>
      </c>
    </row>
    <row r="613" spans="1:13" ht="15" x14ac:dyDescent="0.25">
      <c r="A613" s="1076">
        <v>7</v>
      </c>
      <c r="B613" s="1076">
        <v>12</v>
      </c>
      <c r="C613" s="1076">
        <v>19</v>
      </c>
      <c r="D613" s="1076">
        <v>4</v>
      </c>
      <c r="E613" s="1076" t="s">
        <v>660</v>
      </c>
      <c r="F613" s="1076">
        <v>-90.909000000000006</v>
      </c>
      <c r="G613" s="1076">
        <v>-55.991999999999997</v>
      </c>
      <c r="H613" s="1076">
        <v>-1.1990000000000001</v>
      </c>
      <c r="I613" s="1076">
        <v>-11.147</v>
      </c>
      <c r="J613" s="1076">
        <v>0.95099999999999996</v>
      </c>
      <c r="K613" s="1076">
        <v>1.4610000000000001</v>
      </c>
      <c r="L613" s="1076">
        <v>-0.40600000000000003</v>
      </c>
      <c r="M613" s="1076">
        <v>-11.561999999999999</v>
      </c>
    </row>
    <row r="614" spans="1:13" ht="15" x14ac:dyDescent="0.25">
      <c r="A614" s="1076">
        <v>7</v>
      </c>
      <c r="B614" s="1076">
        <v>12</v>
      </c>
      <c r="C614" s="1076">
        <v>19</v>
      </c>
      <c r="D614" s="1076">
        <v>3</v>
      </c>
      <c r="E614" s="1076" t="s">
        <v>657</v>
      </c>
      <c r="F614" s="1076">
        <v>-64.504999999999995</v>
      </c>
      <c r="G614" s="1076">
        <v>-39.951000000000001</v>
      </c>
      <c r="H614" s="1076">
        <v>2.7629999999999999</v>
      </c>
      <c r="I614" s="1076">
        <v>27.297000000000001</v>
      </c>
      <c r="J614" s="1076">
        <v>-2.302</v>
      </c>
      <c r="K614" s="1076">
        <v>-3.5379999999999998</v>
      </c>
      <c r="L614" s="1076">
        <v>0.79300000000000004</v>
      </c>
      <c r="M614" s="1076">
        <v>28.356999999999999</v>
      </c>
    </row>
    <row r="615" spans="1:13" ht="15" x14ac:dyDescent="0.25">
      <c r="A615" s="1076">
        <v>7</v>
      </c>
      <c r="B615" s="1076">
        <v>12</v>
      </c>
      <c r="C615" s="1076">
        <v>19</v>
      </c>
      <c r="D615" s="1076">
        <v>3</v>
      </c>
      <c r="E615" s="1076" t="s">
        <v>658</v>
      </c>
      <c r="F615" s="1076">
        <v>-67.385000000000005</v>
      </c>
      <c r="G615" s="1076">
        <v>-41.351999999999997</v>
      </c>
      <c r="H615" s="1076">
        <v>-2.794</v>
      </c>
      <c r="I615" s="1076">
        <v>-27.582999999999998</v>
      </c>
      <c r="J615" s="1076">
        <v>2.327</v>
      </c>
      <c r="K615" s="1076">
        <v>3.5760000000000001</v>
      </c>
      <c r="L615" s="1076">
        <v>-0.80300000000000005</v>
      </c>
      <c r="M615" s="1076">
        <v>-28.641999999999999</v>
      </c>
    </row>
    <row r="616" spans="1:13" ht="15" x14ac:dyDescent="0.25">
      <c r="A616" s="1076">
        <v>7</v>
      </c>
      <c r="B616" s="1076">
        <v>12</v>
      </c>
      <c r="C616" s="1076">
        <v>19</v>
      </c>
      <c r="D616" s="1076">
        <v>3</v>
      </c>
      <c r="E616" s="1076" t="s">
        <v>659</v>
      </c>
      <c r="F616" s="1076">
        <v>89.697000000000003</v>
      </c>
      <c r="G616" s="1076">
        <v>55.375999999999998</v>
      </c>
      <c r="H616" s="1076">
        <v>-1.2350000000000001</v>
      </c>
      <c r="I616" s="1076">
        <v>-12.196</v>
      </c>
      <c r="J616" s="1076">
        <v>1.0289999999999999</v>
      </c>
      <c r="K616" s="1076">
        <v>1.581</v>
      </c>
      <c r="L616" s="1076">
        <v>-0.35499999999999998</v>
      </c>
      <c r="M616" s="1076">
        <v>-12.666</v>
      </c>
    </row>
    <row r="617" spans="1:13" ht="15" x14ac:dyDescent="0.25">
      <c r="A617" s="1076">
        <v>7</v>
      </c>
      <c r="B617" s="1076">
        <v>12</v>
      </c>
      <c r="C617" s="1076">
        <v>19</v>
      </c>
      <c r="D617" s="1076">
        <v>3</v>
      </c>
      <c r="E617" s="1076" t="s">
        <v>660</v>
      </c>
      <c r="F617" s="1076">
        <v>-90.977999999999994</v>
      </c>
      <c r="G617" s="1076">
        <v>-55.999000000000002</v>
      </c>
      <c r="H617" s="1076">
        <v>-1.2350000000000001</v>
      </c>
      <c r="I617" s="1076">
        <v>-12.196</v>
      </c>
      <c r="J617" s="1076">
        <v>1.0289999999999999</v>
      </c>
      <c r="K617" s="1076">
        <v>1.581</v>
      </c>
      <c r="L617" s="1076">
        <v>-0.35499999999999998</v>
      </c>
      <c r="M617" s="1076">
        <v>-12.666</v>
      </c>
    </row>
    <row r="618" spans="1:13" ht="15" x14ac:dyDescent="0.25">
      <c r="A618" s="1076">
        <v>7</v>
      </c>
      <c r="B618" s="1076">
        <v>12</v>
      </c>
      <c r="C618" s="1076">
        <v>19</v>
      </c>
      <c r="D618" s="1076">
        <v>2</v>
      </c>
      <c r="E618" s="1076" t="s">
        <v>657</v>
      </c>
      <c r="F618" s="1076">
        <v>-66.576999999999998</v>
      </c>
      <c r="G618" s="1076">
        <v>-41.168999999999997</v>
      </c>
      <c r="H618" s="1076">
        <v>2.2919999999999998</v>
      </c>
      <c r="I618" s="1076">
        <v>25.62</v>
      </c>
      <c r="J618" s="1076">
        <v>-2.06</v>
      </c>
      <c r="K618" s="1076">
        <v>-3.1659999999999999</v>
      </c>
      <c r="L618" s="1076">
        <v>0.41699999999999998</v>
      </c>
      <c r="M618" s="1076">
        <v>26.565999999999999</v>
      </c>
    </row>
    <row r="619" spans="1:13" ht="15" x14ac:dyDescent="0.25">
      <c r="A619" s="1076">
        <v>7</v>
      </c>
      <c r="B619" s="1076">
        <v>12</v>
      </c>
      <c r="C619" s="1076">
        <v>19</v>
      </c>
      <c r="D619" s="1076">
        <v>2</v>
      </c>
      <c r="E619" s="1076" t="s">
        <v>658</v>
      </c>
      <c r="F619" s="1076">
        <v>-64.629000000000005</v>
      </c>
      <c r="G619" s="1076">
        <v>-39.729999999999997</v>
      </c>
      <c r="H619" s="1076">
        <v>-2.39</v>
      </c>
      <c r="I619" s="1076">
        <v>-26.85</v>
      </c>
      <c r="J619" s="1076">
        <v>2.1549999999999998</v>
      </c>
      <c r="K619" s="1076">
        <v>3.3109999999999999</v>
      </c>
      <c r="L619" s="1076">
        <v>-0.42399999999999999</v>
      </c>
      <c r="M619" s="1076">
        <v>-27.834</v>
      </c>
    </row>
    <row r="620" spans="1:13" ht="15" x14ac:dyDescent="0.25">
      <c r="A620" s="1076">
        <v>7</v>
      </c>
      <c r="B620" s="1076">
        <v>12</v>
      </c>
      <c r="C620" s="1076">
        <v>19</v>
      </c>
      <c r="D620" s="1076">
        <v>2</v>
      </c>
      <c r="E620" s="1076" t="s">
        <v>659</v>
      </c>
      <c r="F620" s="1076">
        <v>90.77</v>
      </c>
      <c r="G620" s="1076">
        <v>56.006999999999998</v>
      </c>
      <c r="H620" s="1076">
        <v>-1.04</v>
      </c>
      <c r="I620" s="1076">
        <v>-11.66</v>
      </c>
      <c r="J620" s="1076">
        <v>0.93700000000000006</v>
      </c>
      <c r="K620" s="1076">
        <v>1.4390000000000001</v>
      </c>
      <c r="L620" s="1076">
        <v>-0.187</v>
      </c>
      <c r="M620" s="1076">
        <v>-12.089</v>
      </c>
    </row>
    <row r="621" spans="1:13" ht="15" x14ac:dyDescent="0.25">
      <c r="A621" s="1076">
        <v>7</v>
      </c>
      <c r="B621" s="1076">
        <v>12</v>
      </c>
      <c r="C621" s="1076">
        <v>19</v>
      </c>
      <c r="D621" s="1076">
        <v>2</v>
      </c>
      <c r="E621" s="1076" t="s">
        <v>660</v>
      </c>
      <c r="F621" s="1076">
        <v>-89.905000000000001</v>
      </c>
      <c r="G621" s="1076">
        <v>-55.368000000000002</v>
      </c>
      <c r="H621" s="1076">
        <v>-1.04</v>
      </c>
      <c r="I621" s="1076">
        <v>-11.66</v>
      </c>
      <c r="J621" s="1076">
        <v>0.93700000000000006</v>
      </c>
      <c r="K621" s="1076">
        <v>1.4390000000000001</v>
      </c>
      <c r="L621" s="1076">
        <v>-0.187</v>
      </c>
      <c r="M621" s="1076">
        <v>-12.089</v>
      </c>
    </row>
    <row r="622" spans="1:13" ht="15" x14ac:dyDescent="0.25">
      <c r="A622" s="1076">
        <v>7</v>
      </c>
      <c r="B622" s="1076">
        <v>12</v>
      </c>
      <c r="C622" s="1076">
        <v>19</v>
      </c>
      <c r="D622" s="1076">
        <v>1</v>
      </c>
      <c r="E622" s="1076" t="s">
        <v>657</v>
      </c>
      <c r="F622" s="1076">
        <v>-51.811</v>
      </c>
      <c r="G622" s="1076">
        <v>-32.468000000000004</v>
      </c>
      <c r="H622" s="1076">
        <v>3.6589999999999998</v>
      </c>
      <c r="I622" s="1076">
        <v>45.189</v>
      </c>
      <c r="J622" s="1076">
        <v>-3.468</v>
      </c>
      <c r="K622" s="1076">
        <v>-5.3280000000000003</v>
      </c>
      <c r="L622" s="1076">
        <v>0.32800000000000001</v>
      </c>
      <c r="M622" s="1076">
        <v>46.808999999999997</v>
      </c>
    </row>
    <row r="623" spans="1:13" ht="15" x14ac:dyDescent="0.25">
      <c r="A623" s="1076">
        <v>7</v>
      </c>
      <c r="B623" s="1076">
        <v>12</v>
      </c>
      <c r="C623" s="1076">
        <v>19</v>
      </c>
      <c r="D623" s="1076">
        <v>1</v>
      </c>
      <c r="E623" s="1076" t="s">
        <v>658</v>
      </c>
      <c r="F623" s="1076">
        <v>-73.394000000000005</v>
      </c>
      <c r="G623" s="1076">
        <v>-44.811999999999998</v>
      </c>
      <c r="H623" s="1076">
        <v>-2.3460000000000001</v>
      </c>
      <c r="I623" s="1076">
        <v>-28.739000000000001</v>
      </c>
      <c r="J623" s="1076">
        <v>2.2120000000000002</v>
      </c>
      <c r="K623" s="1076">
        <v>3.399</v>
      </c>
      <c r="L623" s="1076">
        <v>-0.23699999999999999</v>
      </c>
      <c r="M623" s="1076">
        <v>-29.81</v>
      </c>
    </row>
    <row r="624" spans="1:13" ht="15" x14ac:dyDescent="0.25">
      <c r="A624" s="1076">
        <v>7</v>
      </c>
      <c r="B624" s="1076">
        <v>12</v>
      </c>
      <c r="C624" s="1076">
        <v>19</v>
      </c>
      <c r="D624" s="1076">
        <v>1</v>
      </c>
      <c r="E624" s="1076" t="s">
        <v>659</v>
      </c>
      <c r="F624" s="1076">
        <v>85.540999999999997</v>
      </c>
      <c r="G624" s="1076">
        <v>52.944000000000003</v>
      </c>
      <c r="H624" s="1076">
        <v>-1.3340000000000001</v>
      </c>
      <c r="I624" s="1076">
        <v>-16.428000000000001</v>
      </c>
      <c r="J624" s="1076">
        <v>1.262</v>
      </c>
      <c r="K624" s="1076">
        <v>1.9390000000000001</v>
      </c>
      <c r="L624" s="1076">
        <v>-0.126</v>
      </c>
      <c r="M624" s="1076">
        <v>-17.027000000000001</v>
      </c>
    </row>
    <row r="625" spans="1:13" ht="15" x14ac:dyDescent="0.25">
      <c r="A625" s="1076">
        <v>7</v>
      </c>
      <c r="B625" s="1076">
        <v>12</v>
      </c>
      <c r="C625" s="1076">
        <v>19</v>
      </c>
      <c r="D625" s="1076">
        <v>1</v>
      </c>
      <c r="E625" s="1076" t="s">
        <v>660</v>
      </c>
      <c r="F625" s="1076">
        <v>-95.134</v>
      </c>
      <c r="G625" s="1076">
        <v>-58.430999999999997</v>
      </c>
      <c r="H625" s="1076">
        <v>-1.3340000000000001</v>
      </c>
      <c r="I625" s="1076">
        <v>-16.428000000000001</v>
      </c>
      <c r="J625" s="1076">
        <v>1.262</v>
      </c>
      <c r="K625" s="1076">
        <v>1.9390000000000001</v>
      </c>
      <c r="L625" s="1076">
        <v>-0.126</v>
      </c>
      <c r="M625" s="1076">
        <v>-17.027000000000001</v>
      </c>
    </row>
    <row r="626" spans="1:13" ht="15" x14ac:dyDescent="0.25">
      <c r="A626" s="1076">
        <v>8</v>
      </c>
      <c r="B626" s="1076">
        <v>6</v>
      </c>
      <c r="C626" s="1076">
        <v>13</v>
      </c>
      <c r="D626" s="1076">
        <v>6</v>
      </c>
      <c r="E626" s="1076" t="s">
        <v>657</v>
      </c>
      <c r="F626" s="1076">
        <v>-13.868</v>
      </c>
      <c r="G626" s="1076">
        <v>-7.8650000000000002</v>
      </c>
      <c r="H626" s="1076">
        <v>1.7190000000000001</v>
      </c>
      <c r="I626" s="1076">
        <v>22.628</v>
      </c>
      <c r="J626" s="1076">
        <v>-1.1299999999999999</v>
      </c>
      <c r="K626" s="1076">
        <v>-1.736</v>
      </c>
      <c r="L626" s="1076">
        <v>0.91900000000000004</v>
      </c>
      <c r="M626" s="1076">
        <v>22.603000000000002</v>
      </c>
    </row>
    <row r="627" spans="1:13" ht="15" x14ac:dyDescent="0.25">
      <c r="A627" s="1076">
        <v>8</v>
      </c>
      <c r="B627" s="1076">
        <v>6</v>
      </c>
      <c r="C627" s="1076">
        <v>13</v>
      </c>
      <c r="D627" s="1076">
        <v>6</v>
      </c>
      <c r="E627" s="1076" t="s">
        <v>658</v>
      </c>
      <c r="F627" s="1076">
        <v>-21.632000000000001</v>
      </c>
      <c r="G627" s="1076">
        <v>-10.765000000000001</v>
      </c>
      <c r="H627" s="1076">
        <v>-1.5680000000000001</v>
      </c>
      <c r="I627" s="1076">
        <v>-20.584</v>
      </c>
      <c r="J627" s="1076">
        <v>1.026</v>
      </c>
      <c r="K627" s="1076">
        <v>1.577</v>
      </c>
      <c r="L627" s="1076">
        <v>-0.84199999999999997</v>
      </c>
      <c r="M627" s="1076">
        <v>-20.492999999999999</v>
      </c>
    </row>
    <row r="628" spans="1:13" ht="15" x14ac:dyDescent="0.25">
      <c r="A628" s="1076">
        <v>8</v>
      </c>
      <c r="B628" s="1076">
        <v>6</v>
      </c>
      <c r="C628" s="1076">
        <v>13</v>
      </c>
      <c r="D628" s="1076">
        <v>6</v>
      </c>
      <c r="E628" s="1076" t="s">
        <v>659</v>
      </c>
      <c r="F628" s="1076">
        <v>29.753</v>
      </c>
      <c r="G628" s="1076">
        <v>16.146000000000001</v>
      </c>
      <c r="H628" s="1076">
        <v>-0.75600000000000001</v>
      </c>
      <c r="I628" s="1076">
        <v>-9.9339999999999993</v>
      </c>
      <c r="J628" s="1076">
        <v>0.496</v>
      </c>
      <c r="K628" s="1076">
        <v>0.76100000000000001</v>
      </c>
      <c r="L628" s="1076">
        <v>-0.40500000000000003</v>
      </c>
      <c r="M628" s="1076">
        <v>-9.907</v>
      </c>
    </row>
    <row r="629" spans="1:13" ht="15" x14ac:dyDescent="0.25">
      <c r="A629" s="1076">
        <v>8</v>
      </c>
      <c r="B629" s="1076">
        <v>6</v>
      </c>
      <c r="C629" s="1076">
        <v>13</v>
      </c>
      <c r="D629" s="1076">
        <v>6</v>
      </c>
      <c r="E629" s="1076" t="s">
        <v>660</v>
      </c>
      <c r="F629" s="1076">
        <v>-33.322000000000003</v>
      </c>
      <c r="G629" s="1076">
        <v>-17.478999999999999</v>
      </c>
      <c r="H629" s="1076">
        <v>-0.75600000000000001</v>
      </c>
      <c r="I629" s="1076">
        <v>-9.9339999999999993</v>
      </c>
      <c r="J629" s="1076">
        <v>0.496</v>
      </c>
      <c r="K629" s="1076">
        <v>0.76100000000000001</v>
      </c>
      <c r="L629" s="1076">
        <v>-0.40500000000000003</v>
      </c>
      <c r="M629" s="1076">
        <v>-9.907</v>
      </c>
    </row>
    <row r="630" spans="1:13" ht="15" x14ac:dyDescent="0.25">
      <c r="A630" s="1076">
        <v>8</v>
      </c>
      <c r="B630" s="1076">
        <v>6</v>
      </c>
      <c r="C630" s="1076">
        <v>13</v>
      </c>
      <c r="D630" s="1076">
        <v>5</v>
      </c>
      <c r="E630" s="1076" t="s">
        <v>657</v>
      </c>
      <c r="F630" s="1076">
        <v>-20.36</v>
      </c>
      <c r="G630" s="1076">
        <v>-12.778</v>
      </c>
      <c r="H630" s="1076">
        <v>3.4089999999999998</v>
      </c>
      <c r="I630" s="1076">
        <v>51.392000000000003</v>
      </c>
      <c r="J630" s="1076">
        <v>-2.524</v>
      </c>
      <c r="K630" s="1076">
        <v>-3.879</v>
      </c>
      <c r="L630" s="1076">
        <v>1.536</v>
      </c>
      <c r="M630" s="1076">
        <v>53.13</v>
      </c>
    </row>
    <row r="631" spans="1:13" ht="15" x14ac:dyDescent="0.25">
      <c r="A631" s="1076">
        <v>8</v>
      </c>
      <c r="B631" s="1076">
        <v>6</v>
      </c>
      <c r="C631" s="1076">
        <v>13</v>
      </c>
      <c r="D631" s="1076">
        <v>5</v>
      </c>
      <c r="E631" s="1076" t="s">
        <v>658</v>
      </c>
      <c r="F631" s="1076">
        <v>-19.175000000000001</v>
      </c>
      <c r="G631" s="1076">
        <v>-12.641</v>
      </c>
      <c r="H631" s="1076">
        <v>-3.2679999999999998</v>
      </c>
      <c r="I631" s="1076">
        <v>-49.2</v>
      </c>
      <c r="J631" s="1076">
        <v>2.4169999999999998</v>
      </c>
      <c r="K631" s="1076">
        <v>3.714</v>
      </c>
      <c r="L631" s="1076">
        <v>-1.4750000000000001</v>
      </c>
      <c r="M631" s="1076">
        <v>-50.85</v>
      </c>
    </row>
    <row r="632" spans="1:13" ht="15" x14ac:dyDescent="0.25">
      <c r="A632" s="1076">
        <v>8</v>
      </c>
      <c r="B632" s="1076">
        <v>6</v>
      </c>
      <c r="C632" s="1076">
        <v>13</v>
      </c>
      <c r="D632" s="1076">
        <v>5</v>
      </c>
      <c r="E632" s="1076" t="s">
        <v>659</v>
      </c>
      <c r="F632" s="1076">
        <v>31.091999999999999</v>
      </c>
      <c r="G632" s="1076">
        <v>20.02</v>
      </c>
      <c r="H632" s="1076">
        <v>-1.5349999999999999</v>
      </c>
      <c r="I632" s="1076">
        <v>-23.125</v>
      </c>
      <c r="J632" s="1076">
        <v>1.1359999999999999</v>
      </c>
      <c r="K632" s="1076">
        <v>1.7450000000000001</v>
      </c>
      <c r="L632" s="1076">
        <v>-0.69199999999999995</v>
      </c>
      <c r="M632" s="1076">
        <v>-23.902999999999999</v>
      </c>
    </row>
    <row r="633" spans="1:13" ht="15" x14ac:dyDescent="0.25">
      <c r="A633" s="1076">
        <v>8</v>
      </c>
      <c r="B633" s="1076">
        <v>6</v>
      </c>
      <c r="C633" s="1076">
        <v>13</v>
      </c>
      <c r="D633" s="1076">
        <v>5</v>
      </c>
      <c r="E633" s="1076" t="s">
        <v>660</v>
      </c>
      <c r="F633" s="1076">
        <v>-30.547000000000001</v>
      </c>
      <c r="G633" s="1076">
        <v>-19.957000000000001</v>
      </c>
      <c r="H633" s="1076">
        <v>-1.5349999999999999</v>
      </c>
      <c r="I633" s="1076">
        <v>-23.125</v>
      </c>
      <c r="J633" s="1076">
        <v>1.1359999999999999</v>
      </c>
      <c r="K633" s="1076">
        <v>1.7450000000000001</v>
      </c>
      <c r="L633" s="1076">
        <v>-0.69199999999999995</v>
      </c>
      <c r="M633" s="1076">
        <v>-23.902999999999999</v>
      </c>
    </row>
    <row r="634" spans="1:13" ht="15" x14ac:dyDescent="0.25">
      <c r="A634" s="1076">
        <v>8</v>
      </c>
      <c r="B634" s="1076">
        <v>6</v>
      </c>
      <c r="C634" s="1076">
        <v>13</v>
      </c>
      <c r="D634" s="1076">
        <v>4</v>
      </c>
      <c r="E634" s="1076" t="s">
        <v>657</v>
      </c>
      <c r="F634" s="1076">
        <v>-18.943999999999999</v>
      </c>
      <c r="G634" s="1076">
        <v>-12.315</v>
      </c>
      <c r="H634" s="1076">
        <v>4.7729999999999997</v>
      </c>
      <c r="I634" s="1076">
        <v>81.3</v>
      </c>
      <c r="J634" s="1076">
        <v>-3.927</v>
      </c>
      <c r="K634" s="1076">
        <v>-6.0339999999999998</v>
      </c>
      <c r="L634" s="1076">
        <v>1.6839999999999999</v>
      </c>
      <c r="M634" s="1076">
        <v>85.608999999999995</v>
      </c>
    </row>
    <row r="635" spans="1:13" ht="15" x14ac:dyDescent="0.25">
      <c r="A635" s="1076">
        <v>8</v>
      </c>
      <c r="B635" s="1076">
        <v>6</v>
      </c>
      <c r="C635" s="1076">
        <v>13</v>
      </c>
      <c r="D635" s="1076">
        <v>4</v>
      </c>
      <c r="E635" s="1076" t="s">
        <v>658</v>
      </c>
      <c r="F635" s="1076">
        <v>-19.669</v>
      </c>
      <c r="G635" s="1076">
        <v>-12.87</v>
      </c>
      <c r="H635" s="1076">
        <v>-4.5960000000000001</v>
      </c>
      <c r="I635" s="1076">
        <v>-78.241</v>
      </c>
      <c r="J635" s="1076">
        <v>3.78</v>
      </c>
      <c r="K635" s="1076">
        <v>5.8079999999999998</v>
      </c>
      <c r="L635" s="1076">
        <v>-1.623</v>
      </c>
      <c r="M635" s="1076">
        <v>-82.39</v>
      </c>
    </row>
    <row r="636" spans="1:13" ht="15" x14ac:dyDescent="0.25">
      <c r="A636" s="1076">
        <v>8</v>
      </c>
      <c r="B636" s="1076">
        <v>6</v>
      </c>
      <c r="C636" s="1076">
        <v>13</v>
      </c>
      <c r="D636" s="1076">
        <v>4</v>
      </c>
      <c r="E636" s="1076" t="s">
        <v>659</v>
      </c>
      <c r="F636" s="1076">
        <v>32.784999999999997</v>
      </c>
      <c r="G636" s="1076">
        <v>21.492000000000001</v>
      </c>
      <c r="H636" s="1076">
        <v>-2.1539999999999999</v>
      </c>
      <c r="I636" s="1076">
        <v>-36.676000000000002</v>
      </c>
      <c r="J636" s="1076">
        <v>1.772</v>
      </c>
      <c r="K636" s="1076">
        <v>2.722</v>
      </c>
      <c r="L636" s="1076">
        <v>-0.76</v>
      </c>
      <c r="M636" s="1076">
        <v>-38.621000000000002</v>
      </c>
    </row>
    <row r="637" spans="1:13" ht="15" x14ac:dyDescent="0.25">
      <c r="A637" s="1076">
        <v>8</v>
      </c>
      <c r="B637" s="1076">
        <v>6</v>
      </c>
      <c r="C637" s="1076">
        <v>13</v>
      </c>
      <c r="D637" s="1076">
        <v>4</v>
      </c>
      <c r="E637" s="1076" t="s">
        <v>660</v>
      </c>
      <c r="F637" s="1076">
        <v>-33.118000000000002</v>
      </c>
      <c r="G637" s="1076">
        <v>-21.747</v>
      </c>
      <c r="H637" s="1076">
        <v>-2.1539999999999999</v>
      </c>
      <c r="I637" s="1076">
        <v>-36.676000000000002</v>
      </c>
      <c r="J637" s="1076">
        <v>1.772</v>
      </c>
      <c r="K637" s="1076">
        <v>2.722</v>
      </c>
      <c r="L637" s="1076">
        <v>-0.76</v>
      </c>
      <c r="M637" s="1076">
        <v>-38.621000000000002</v>
      </c>
    </row>
    <row r="638" spans="1:13" ht="15" x14ac:dyDescent="0.25">
      <c r="A638" s="1076">
        <v>8</v>
      </c>
      <c r="B638" s="1076">
        <v>6</v>
      </c>
      <c r="C638" s="1076">
        <v>13</v>
      </c>
      <c r="D638" s="1076">
        <v>3</v>
      </c>
      <c r="E638" s="1076" t="s">
        <v>657</v>
      </c>
      <c r="F638" s="1076">
        <v>-19.238</v>
      </c>
      <c r="G638" s="1076">
        <v>-12.506</v>
      </c>
      <c r="H638" s="1076">
        <v>5.1849999999999996</v>
      </c>
      <c r="I638" s="1076">
        <v>96.346000000000004</v>
      </c>
      <c r="J638" s="1076">
        <v>-4.5309999999999997</v>
      </c>
      <c r="K638" s="1076">
        <v>-6.9619999999999997</v>
      </c>
      <c r="L638" s="1076">
        <v>1.4870000000000001</v>
      </c>
      <c r="M638" s="1076">
        <v>101.578</v>
      </c>
    </row>
    <row r="639" spans="1:13" ht="15" x14ac:dyDescent="0.25">
      <c r="A639" s="1076">
        <v>8</v>
      </c>
      <c r="B639" s="1076">
        <v>6</v>
      </c>
      <c r="C639" s="1076">
        <v>13</v>
      </c>
      <c r="D639" s="1076">
        <v>3</v>
      </c>
      <c r="E639" s="1076" t="s">
        <v>658</v>
      </c>
      <c r="F639" s="1076">
        <v>-20.128</v>
      </c>
      <c r="G639" s="1076">
        <v>-13.167</v>
      </c>
      <c r="H639" s="1076">
        <v>-5.01</v>
      </c>
      <c r="I639" s="1076">
        <v>-93.204999999999998</v>
      </c>
      <c r="J639" s="1076">
        <v>4.3810000000000002</v>
      </c>
      <c r="K639" s="1076">
        <v>6.7309999999999999</v>
      </c>
      <c r="L639" s="1076">
        <v>-1.4330000000000001</v>
      </c>
      <c r="M639" s="1076">
        <v>-98.269000000000005</v>
      </c>
    </row>
    <row r="640" spans="1:13" ht="15" x14ac:dyDescent="0.25">
      <c r="A640" s="1076">
        <v>8</v>
      </c>
      <c r="B640" s="1076">
        <v>6</v>
      </c>
      <c r="C640" s="1076">
        <v>13</v>
      </c>
      <c r="D640" s="1076">
        <v>3</v>
      </c>
      <c r="E640" s="1076" t="s">
        <v>659</v>
      </c>
      <c r="F640" s="1076">
        <v>32.747</v>
      </c>
      <c r="G640" s="1076">
        <v>21.468</v>
      </c>
      <c r="H640" s="1076">
        <v>-2.3439999999999999</v>
      </c>
      <c r="I640" s="1076">
        <v>-43.575000000000003</v>
      </c>
      <c r="J640" s="1076">
        <v>2.0489999999999999</v>
      </c>
      <c r="K640" s="1076">
        <v>3.1480000000000001</v>
      </c>
      <c r="L640" s="1076">
        <v>-0.67100000000000004</v>
      </c>
      <c r="M640" s="1076">
        <v>-45.942</v>
      </c>
    </row>
    <row r="641" spans="1:13" ht="15" x14ac:dyDescent="0.25">
      <c r="A641" s="1076">
        <v>8</v>
      </c>
      <c r="B641" s="1076">
        <v>6</v>
      </c>
      <c r="C641" s="1076">
        <v>13</v>
      </c>
      <c r="D641" s="1076">
        <v>3</v>
      </c>
      <c r="E641" s="1076" t="s">
        <v>660</v>
      </c>
      <c r="F641" s="1076">
        <v>-33.155999999999999</v>
      </c>
      <c r="G641" s="1076">
        <v>-21.771000000000001</v>
      </c>
      <c r="H641" s="1076">
        <v>-2.3439999999999999</v>
      </c>
      <c r="I641" s="1076">
        <v>-43.575000000000003</v>
      </c>
      <c r="J641" s="1076">
        <v>2.0489999999999999</v>
      </c>
      <c r="K641" s="1076">
        <v>3.1480000000000001</v>
      </c>
      <c r="L641" s="1076">
        <v>-0.67100000000000004</v>
      </c>
      <c r="M641" s="1076">
        <v>-45.942</v>
      </c>
    </row>
    <row r="642" spans="1:13" ht="15" x14ac:dyDescent="0.25">
      <c r="A642" s="1076">
        <v>8</v>
      </c>
      <c r="B642" s="1076">
        <v>6</v>
      </c>
      <c r="C642" s="1076">
        <v>13</v>
      </c>
      <c r="D642" s="1076">
        <v>2</v>
      </c>
      <c r="E642" s="1076" t="s">
        <v>657</v>
      </c>
      <c r="F642" s="1076">
        <v>-17.631</v>
      </c>
      <c r="G642" s="1076">
        <v>-11.502000000000001</v>
      </c>
      <c r="H642" s="1076">
        <v>-4.21</v>
      </c>
      <c r="I642" s="1076">
        <v>90.616</v>
      </c>
      <c r="J642" s="1076">
        <v>-3.9510000000000001</v>
      </c>
      <c r="K642" s="1076">
        <v>-6.07</v>
      </c>
      <c r="L642" s="1076">
        <v>0.77100000000000002</v>
      </c>
      <c r="M642" s="1076">
        <v>95.153000000000006</v>
      </c>
    </row>
    <row r="643" spans="1:13" ht="15" x14ac:dyDescent="0.25">
      <c r="A643" s="1076">
        <v>8</v>
      </c>
      <c r="B643" s="1076">
        <v>6</v>
      </c>
      <c r="C643" s="1076">
        <v>13</v>
      </c>
      <c r="D643" s="1076">
        <v>2</v>
      </c>
      <c r="E643" s="1076" t="s">
        <v>658</v>
      </c>
      <c r="F643" s="1076">
        <v>-21.126000000000001</v>
      </c>
      <c r="G643" s="1076">
        <v>-13.75</v>
      </c>
      <c r="H643" s="1076">
        <v>4.0359999999999996</v>
      </c>
      <c r="I643" s="1076">
        <v>-86.799000000000007</v>
      </c>
      <c r="J643" s="1076">
        <v>3.786</v>
      </c>
      <c r="K643" s="1076">
        <v>5.8179999999999996</v>
      </c>
      <c r="L643" s="1076">
        <v>-0.74199999999999999</v>
      </c>
      <c r="M643" s="1076">
        <v>-91.14</v>
      </c>
    </row>
    <row r="644" spans="1:13" ht="15" x14ac:dyDescent="0.25">
      <c r="A644" s="1076">
        <v>8</v>
      </c>
      <c r="B644" s="1076">
        <v>6</v>
      </c>
      <c r="C644" s="1076">
        <v>13</v>
      </c>
      <c r="D644" s="1076">
        <v>2</v>
      </c>
      <c r="E644" s="1076" t="s">
        <v>659</v>
      </c>
      <c r="F644" s="1076">
        <v>32.148000000000003</v>
      </c>
      <c r="G644" s="1076">
        <v>21.103000000000002</v>
      </c>
      <c r="H644" s="1076">
        <v>1.8959999999999999</v>
      </c>
      <c r="I644" s="1076">
        <v>-40.784999999999997</v>
      </c>
      <c r="J644" s="1076">
        <v>1.7789999999999999</v>
      </c>
      <c r="K644" s="1076">
        <v>2.7330000000000001</v>
      </c>
      <c r="L644" s="1076">
        <v>-0.34799999999999998</v>
      </c>
      <c r="M644" s="1076">
        <v>-42.826000000000001</v>
      </c>
    </row>
    <row r="645" spans="1:13" ht="15" x14ac:dyDescent="0.25">
      <c r="A645" s="1076">
        <v>8</v>
      </c>
      <c r="B645" s="1076">
        <v>6</v>
      </c>
      <c r="C645" s="1076">
        <v>13</v>
      </c>
      <c r="D645" s="1076">
        <v>2</v>
      </c>
      <c r="E645" s="1076" t="s">
        <v>660</v>
      </c>
      <c r="F645" s="1076">
        <v>-33.755000000000003</v>
      </c>
      <c r="G645" s="1076">
        <v>-22.135999999999999</v>
      </c>
      <c r="H645" s="1076">
        <v>1.8959999999999999</v>
      </c>
      <c r="I645" s="1076">
        <v>-40.784999999999997</v>
      </c>
      <c r="J645" s="1076">
        <v>1.7789999999999999</v>
      </c>
      <c r="K645" s="1076">
        <v>2.7330000000000001</v>
      </c>
      <c r="L645" s="1076">
        <v>-0.34799999999999998</v>
      </c>
      <c r="M645" s="1076">
        <v>-42.826000000000001</v>
      </c>
    </row>
    <row r="646" spans="1:13" ht="15" x14ac:dyDescent="0.25">
      <c r="A646" s="1076">
        <v>8</v>
      </c>
      <c r="B646" s="1076">
        <v>6</v>
      </c>
      <c r="C646" s="1076">
        <v>13</v>
      </c>
      <c r="D646" s="1076">
        <v>1</v>
      </c>
      <c r="E646" s="1076" t="s">
        <v>657</v>
      </c>
      <c r="F646" s="1076">
        <v>-25.986000000000001</v>
      </c>
      <c r="G646" s="1076">
        <v>-16.890999999999998</v>
      </c>
      <c r="H646" s="1076">
        <v>-0.68300000000000005</v>
      </c>
      <c r="I646" s="1076">
        <v>17.37</v>
      </c>
      <c r="J646" s="1076">
        <v>-0.68600000000000005</v>
      </c>
      <c r="K646" s="1076">
        <v>-1.054</v>
      </c>
      <c r="L646" s="1076">
        <v>2.1000000000000001E-2</v>
      </c>
      <c r="M646" s="1076">
        <v>18.035</v>
      </c>
    </row>
    <row r="647" spans="1:13" ht="15" x14ac:dyDescent="0.25">
      <c r="A647" s="1076">
        <v>8</v>
      </c>
      <c r="B647" s="1076">
        <v>6</v>
      </c>
      <c r="C647" s="1076">
        <v>13</v>
      </c>
      <c r="D647" s="1076">
        <v>1</v>
      </c>
      <c r="E647" s="1076" t="s">
        <v>658</v>
      </c>
      <c r="F647" s="1076">
        <v>-17.422999999999998</v>
      </c>
      <c r="G647" s="1076">
        <v>-11.496</v>
      </c>
      <c r="H647" s="1076">
        <v>0.76200000000000001</v>
      </c>
      <c r="I647" s="1076">
        <v>-19.38</v>
      </c>
      <c r="J647" s="1076">
        <v>0.76500000000000001</v>
      </c>
      <c r="K647" s="1076">
        <v>1.175</v>
      </c>
      <c r="L647" s="1076">
        <v>-2.5000000000000001E-2</v>
      </c>
      <c r="M647" s="1076">
        <v>-20.125</v>
      </c>
    </row>
    <row r="648" spans="1:13" ht="15" x14ac:dyDescent="0.25">
      <c r="A648" s="1076">
        <v>8</v>
      </c>
      <c r="B648" s="1076">
        <v>6</v>
      </c>
      <c r="C648" s="1076">
        <v>13</v>
      </c>
      <c r="D648" s="1076">
        <v>1</v>
      </c>
      <c r="E648" s="1076" t="s">
        <v>659</v>
      </c>
      <c r="F648" s="1076">
        <v>34.92</v>
      </c>
      <c r="G648" s="1076">
        <v>22.86</v>
      </c>
      <c r="H648" s="1076">
        <v>0.33200000000000002</v>
      </c>
      <c r="I648" s="1076">
        <v>-8.4480000000000004</v>
      </c>
      <c r="J648" s="1076">
        <v>0.33300000000000002</v>
      </c>
      <c r="K648" s="1076">
        <v>0.51200000000000001</v>
      </c>
      <c r="L648" s="1076">
        <v>-1.0999999999999999E-2</v>
      </c>
      <c r="M648" s="1076">
        <v>-8.7720000000000002</v>
      </c>
    </row>
    <row r="649" spans="1:13" ht="15" x14ac:dyDescent="0.25">
      <c r="A649" s="1076">
        <v>8</v>
      </c>
      <c r="B649" s="1076">
        <v>6</v>
      </c>
      <c r="C649" s="1076">
        <v>13</v>
      </c>
      <c r="D649" s="1076">
        <v>1</v>
      </c>
      <c r="E649" s="1076" t="s">
        <v>660</v>
      </c>
      <c r="F649" s="1076">
        <v>-30.983000000000001</v>
      </c>
      <c r="G649" s="1076">
        <v>-20.379000000000001</v>
      </c>
      <c r="H649" s="1076">
        <v>0.33200000000000002</v>
      </c>
      <c r="I649" s="1076">
        <v>-8.4480000000000004</v>
      </c>
      <c r="J649" s="1076">
        <v>0.33300000000000002</v>
      </c>
      <c r="K649" s="1076">
        <v>0.51200000000000001</v>
      </c>
      <c r="L649" s="1076">
        <v>-1.0999999999999999E-2</v>
      </c>
      <c r="M649" s="1076">
        <v>-8.7720000000000002</v>
      </c>
    </row>
    <row r="650" spans="1:13" ht="15" x14ac:dyDescent="0.25">
      <c r="A650" s="1076">
        <v>8</v>
      </c>
      <c r="B650" s="1076">
        <v>13</v>
      </c>
      <c r="C650" s="1076">
        <v>20</v>
      </c>
      <c r="D650" s="1076">
        <v>6</v>
      </c>
      <c r="E650" s="1076" t="s">
        <v>657</v>
      </c>
      <c r="F650" s="1076">
        <v>-20.914999999999999</v>
      </c>
      <c r="G650" s="1076">
        <v>-10.054</v>
      </c>
      <c r="H650" s="1076">
        <v>0.40300000000000002</v>
      </c>
      <c r="I650" s="1076">
        <v>5.6289999999999996</v>
      </c>
      <c r="J650" s="1076">
        <v>-0.28299999999999997</v>
      </c>
      <c r="K650" s="1076">
        <v>-0.434</v>
      </c>
      <c r="L650" s="1076">
        <v>0.2</v>
      </c>
      <c r="M650" s="1076">
        <v>5.8109999999999999</v>
      </c>
    </row>
    <row r="651" spans="1:13" ht="15" x14ac:dyDescent="0.25">
      <c r="A651" s="1076">
        <v>8</v>
      </c>
      <c r="B651" s="1076">
        <v>13</v>
      </c>
      <c r="C651" s="1076">
        <v>20</v>
      </c>
      <c r="D651" s="1076">
        <v>6</v>
      </c>
      <c r="E651" s="1076" t="s">
        <v>658</v>
      </c>
      <c r="F651" s="1076">
        <v>-19.027000000000001</v>
      </c>
      <c r="G651" s="1076">
        <v>-9.6110000000000007</v>
      </c>
      <c r="H651" s="1076">
        <v>-0.505</v>
      </c>
      <c r="I651" s="1076">
        <v>-6.8739999999999997</v>
      </c>
      <c r="J651" s="1076">
        <v>0.34599999999999997</v>
      </c>
      <c r="K651" s="1076">
        <v>0.53100000000000003</v>
      </c>
      <c r="L651" s="1076">
        <v>-0.25900000000000001</v>
      </c>
      <c r="M651" s="1076">
        <v>-7.0350000000000001</v>
      </c>
    </row>
    <row r="652" spans="1:13" ht="15" x14ac:dyDescent="0.25">
      <c r="A652" s="1076">
        <v>8</v>
      </c>
      <c r="B652" s="1076">
        <v>13</v>
      </c>
      <c r="C652" s="1076">
        <v>20</v>
      </c>
      <c r="D652" s="1076">
        <v>6</v>
      </c>
      <c r="E652" s="1076" t="s">
        <v>659</v>
      </c>
      <c r="F652" s="1076">
        <v>28.161999999999999</v>
      </c>
      <c r="G652" s="1076">
        <v>13.711</v>
      </c>
      <c r="H652" s="1076">
        <v>-0.20200000000000001</v>
      </c>
      <c r="I652" s="1076">
        <v>-2.778</v>
      </c>
      <c r="J652" s="1076">
        <v>0.14000000000000001</v>
      </c>
      <c r="K652" s="1076">
        <v>0.215</v>
      </c>
      <c r="L652" s="1076">
        <v>-0.10199999999999999</v>
      </c>
      <c r="M652" s="1076">
        <v>-2.855</v>
      </c>
    </row>
    <row r="653" spans="1:13" ht="15" x14ac:dyDescent="0.25">
      <c r="A653" s="1076">
        <v>8</v>
      </c>
      <c r="B653" s="1076">
        <v>13</v>
      </c>
      <c r="C653" s="1076">
        <v>20</v>
      </c>
      <c r="D653" s="1076">
        <v>6</v>
      </c>
      <c r="E653" s="1076" t="s">
        <v>660</v>
      </c>
      <c r="F653" s="1076">
        <v>-27.323</v>
      </c>
      <c r="G653" s="1076">
        <v>-13.513999999999999</v>
      </c>
      <c r="H653" s="1076">
        <v>-0.20200000000000001</v>
      </c>
      <c r="I653" s="1076">
        <v>-2.778</v>
      </c>
      <c r="J653" s="1076">
        <v>0.14000000000000001</v>
      </c>
      <c r="K653" s="1076">
        <v>0.215</v>
      </c>
      <c r="L653" s="1076">
        <v>-0.10199999999999999</v>
      </c>
      <c r="M653" s="1076">
        <v>-2.855</v>
      </c>
    </row>
    <row r="654" spans="1:13" ht="15" x14ac:dyDescent="0.25">
      <c r="A654" s="1076">
        <v>8</v>
      </c>
      <c r="B654" s="1076">
        <v>13</v>
      </c>
      <c r="C654" s="1076">
        <v>20</v>
      </c>
      <c r="D654" s="1076">
        <v>5</v>
      </c>
      <c r="E654" s="1076" t="s">
        <v>657</v>
      </c>
      <c r="F654" s="1076">
        <v>-18.949000000000002</v>
      </c>
      <c r="G654" s="1076">
        <v>-11.997</v>
      </c>
      <c r="H654" s="1076">
        <v>0.60599999999999998</v>
      </c>
      <c r="I654" s="1076">
        <v>9.3360000000000003</v>
      </c>
      <c r="J654" s="1076">
        <v>-0.45800000000000002</v>
      </c>
      <c r="K654" s="1076">
        <v>-0.70399999999999996</v>
      </c>
      <c r="L654" s="1076">
        <v>0.26400000000000001</v>
      </c>
      <c r="M654" s="1076">
        <v>9.734</v>
      </c>
    </row>
    <row r="655" spans="1:13" ht="15" x14ac:dyDescent="0.25">
      <c r="A655" s="1076">
        <v>8</v>
      </c>
      <c r="B655" s="1076">
        <v>13</v>
      </c>
      <c r="C655" s="1076">
        <v>20</v>
      </c>
      <c r="D655" s="1076">
        <v>5</v>
      </c>
      <c r="E655" s="1076" t="s">
        <v>658</v>
      </c>
      <c r="F655" s="1076">
        <v>-21.055</v>
      </c>
      <c r="G655" s="1076">
        <v>-13.026</v>
      </c>
      <c r="H655" s="1076">
        <v>-0.70899999999999996</v>
      </c>
      <c r="I655" s="1076">
        <v>-10.885999999999999</v>
      </c>
      <c r="J655" s="1076">
        <v>0.53400000000000003</v>
      </c>
      <c r="K655" s="1076">
        <v>0.82</v>
      </c>
      <c r="L655" s="1076">
        <v>-0.311</v>
      </c>
      <c r="M655" s="1076">
        <v>-11.324999999999999</v>
      </c>
    </row>
    <row r="656" spans="1:13" ht="15" x14ac:dyDescent="0.25">
      <c r="A656" s="1076">
        <v>8</v>
      </c>
      <c r="B656" s="1076">
        <v>13</v>
      </c>
      <c r="C656" s="1076">
        <v>20</v>
      </c>
      <c r="D656" s="1076">
        <v>5</v>
      </c>
      <c r="E656" s="1076" t="s">
        <v>659</v>
      </c>
      <c r="F656" s="1076">
        <v>26.532</v>
      </c>
      <c r="G656" s="1076">
        <v>16.690999999999999</v>
      </c>
      <c r="H656" s="1076">
        <v>-0.29199999999999998</v>
      </c>
      <c r="I656" s="1076">
        <v>-4.4939999999999998</v>
      </c>
      <c r="J656" s="1076">
        <v>0.22</v>
      </c>
      <c r="K656" s="1076">
        <v>0.33900000000000002</v>
      </c>
      <c r="L656" s="1076">
        <v>-0.128</v>
      </c>
      <c r="M656" s="1076">
        <v>-4.68</v>
      </c>
    </row>
    <row r="657" spans="1:13" ht="15" x14ac:dyDescent="0.25">
      <c r="A657" s="1076">
        <v>8</v>
      </c>
      <c r="B657" s="1076">
        <v>13</v>
      </c>
      <c r="C657" s="1076">
        <v>20</v>
      </c>
      <c r="D657" s="1076">
        <v>5</v>
      </c>
      <c r="E657" s="1076" t="s">
        <v>660</v>
      </c>
      <c r="F657" s="1076">
        <v>-27.468</v>
      </c>
      <c r="G657" s="1076">
        <v>-17.149000000000001</v>
      </c>
      <c r="H657" s="1076">
        <v>-0.29199999999999998</v>
      </c>
      <c r="I657" s="1076">
        <v>-4.4939999999999998</v>
      </c>
      <c r="J657" s="1076">
        <v>0.22</v>
      </c>
      <c r="K657" s="1076">
        <v>0.33900000000000002</v>
      </c>
      <c r="L657" s="1076">
        <v>-0.128</v>
      </c>
      <c r="M657" s="1076">
        <v>-4.68</v>
      </c>
    </row>
    <row r="658" spans="1:13" ht="15" x14ac:dyDescent="0.25">
      <c r="A658" s="1076">
        <v>8</v>
      </c>
      <c r="B658" s="1076">
        <v>13</v>
      </c>
      <c r="C658" s="1076">
        <v>20</v>
      </c>
      <c r="D658" s="1076">
        <v>4</v>
      </c>
      <c r="E658" s="1076" t="s">
        <v>657</v>
      </c>
      <c r="F658" s="1076">
        <v>-19.355</v>
      </c>
      <c r="G658" s="1076">
        <v>-12.173</v>
      </c>
      <c r="H658" s="1076">
        <v>0.57699999999999996</v>
      </c>
      <c r="I658" s="1076">
        <v>9.8490000000000002</v>
      </c>
      <c r="J658" s="1076">
        <v>-0.47499999999999998</v>
      </c>
      <c r="K658" s="1076">
        <v>-0.73</v>
      </c>
      <c r="L658" s="1076">
        <v>0.20399999999999999</v>
      </c>
      <c r="M658" s="1076">
        <v>10.385999999999999</v>
      </c>
    </row>
    <row r="659" spans="1:13" ht="15" x14ac:dyDescent="0.25">
      <c r="A659" s="1076">
        <v>8</v>
      </c>
      <c r="B659" s="1076">
        <v>13</v>
      </c>
      <c r="C659" s="1076">
        <v>20</v>
      </c>
      <c r="D659" s="1076">
        <v>4</v>
      </c>
      <c r="E659" s="1076" t="s">
        <v>658</v>
      </c>
      <c r="F659" s="1076">
        <v>-20.434000000000001</v>
      </c>
      <c r="G659" s="1076">
        <v>-12.792999999999999</v>
      </c>
      <c r="H659" s="1076">
        <v>-0.73</v>
      </c>
      <c r="I659" s="1076">
        <v>-12.46</v>
      </c>
      <c r="J659" s="1076">
        <v>0.60099999999999998</v>
      </c>
      <c r="K659" s="1076">
        <v>0.92300000000000004</v>
      </c>
      <c r="L659" s="1076">
        <v>-0.25700000000000001</v>
      </c>
      <c r="M659" s="1076">
        <v>-13.125999999999999</v>
      </c>
    </row>
    <row r="660" spans="1:13" ht="15" x14ac:dyDescent="0.25">
      <c r="A660" s="1076">
        <v>8</v>
      </c>
      <c r="B660" s="1076">
        <v>13</v>
      </c>
      <c r="C660" s="1076">
        <v>20</v>
      </c>
      <c r="D660" s="1076">
        <v>4</v>
      </c>
      <c r="E660" s="1076" t="s">
        <v>659</v>
      </c>
      <c r="F660" s="1076">
        <v>26.76</v>
      </c>
      <c r="G660" s="1076">
        <v>16.782</v>
      </c>
      <c r="H660" s="1076">
        <v>-0.29099999999999998</v>
      </c>
      <c r="I660" s="1076">
        <v>-4.9580000000000002</v>
      </c>
      <c r="J660" s="1076">
        <v>0.23899999999999999</v>
      </c>
      <c r="K660" s="1076">
        <v>0.36699999999999999</v>
      </c>
      <c r="L660" s="1076">
        <v>-0.10299999999999999</v>
      </c>
      <c r="M660" s="1076">
        <v>-5.2249999999999996</v>
      </c>
    </row>
    <row r="661" spans="1:13" ht="15" x14ac:dyDescent="0.25">
      <c r="A661" s="1076">
        <v>8</v>
      </c>
      <c r="B661" s="1076">
        <v>13</v>
      </c>
      <c r="C661" s="1076">
        <v>20</v>
      </c>
      <c r="D661" s="1076">
        <v>4</v>
      </c>
      <c r="E661" s="1076" t="s">
        <v>660</v>
      </c>
      <c r="F661" s="1076">
        <v>-27.24</v>
      </c>
      <c r="G661" s="1076">
        <v>-17.058</v>
      </c>
      <c r="H661" s="1076">
        <v>-0.29099999999999998</v>
      </c>
      <c r="I661" s="1076">
        <v>-4.9580000000000002</v>
      </c>
      <c r="J661" s="1076">
        <v>0.23899999999999999</v>
      </c>
      <c r="K661" s="1076">
        <v>0.36699999999999999</v>
      </c>
      <c r="L661" s="1076">
        <v>-0.10299999999999999</v>
      </c>
      <c r="M661" s="1076">
        <v>-5.2249999999999996</v>
      </c>
    </row>
    <row r="662" spans="1:13" ht="15" x14ac:dyDescent="0.25">
      <c r="A662" s="1076">
        <v>8</v>
      </c>
      <c r="B662" s="1076">
        <v>13</v>
      </c>
      <c r="C662" s="1076">
        <v>20</v>
      </c>
      <c r="D662" s="1076">
        <v>3</v>
      </c>
      <c r="E662" s="1076" t="s">
        <v>657</v>
      </c>
      <c r="F662" s="1076">
        <v>-19.437000000000001</v>
      </c>
      <c r="G662" s="1076">
        <v>-12.231999999999999</v>
      </c>
      <c r="H662" s="1076">
        <v>0.57899999999999996</v>
      </c>
      <c r="I662" s="1076">
        <v>10.587</v>
      </c>
      <c r="J662" s="1076">
        <v>-0.501</v>
      </c>
      <c r="K662" s="1076">
        <v>-0.77</v>
      </c>
      <c r="L662" s="1076">
        <v>0.17299999999999999</v>
      </c>
      <c r="M662" s="1076">
        <v>11.177</v>
      </c>
    </row>
    <row r="663" spans="1:13" ht="15" x14ac:dyDescent="0.25">
      <c r="A663" s="1076">
        <v>8</v>
      </c>
      <c r="B663" s="1076">
        <v>13</v>
      </c>
      <c r="C663" s="1076">
        <v>20</v>
      </c>
      <c r="D663" s="1076">
        <v>3</v>
      </c>
      <c r="E663" s="1076" t="s">
        <v>658</v>
      </c>
      <c r="F663" s="1076">
        <v>-20.516999999999999</v>
      </c>
      <c r="G663" s="1076">
        <v>-12.818</v>
      </c>
      <c r="H663" s="1076">
        <v>-0.72399999999999998</v>
      </c>
      <c r="I663" s="1076">
        <v>-13.226000000000001</v>
      </c>
      <c r="J663" s="1076">
        <v>0.627</v>
      </c>
      <c r="K663" s="1076">
        <v>0.96399999999999997</v>
      </c>
      <c r="L663" s="1076">
        <v>-0.217</v>
      </c>
      <c r="M663" s="1076">
        <v>-13.946999999999999</v>
      </c>
    </row>
    <row r="664" spans="1:13" ht="15" x14ac:dyDescent="0.25">
      <c r="A664" s="1076">
        <v>8</v>
      </c>
      <c r="B664" s="1076">
        <v>13</v>
      </c>
      <c r="C664" s="1076">
        <v>20</v>
      </c>
      <c r="D664" s="1076">
        <v>3</v>
      </c>
      <c r="E664" s="1076" t="s">
        <v>659</v>
      </c>
      <c r="F664" s="1076">
        <v>26.76</v>
      </c>
      <c r="G664" s="1076">
        <v>16.79</v>
      </c>
      <c r="H664" s="1076">
        <v>-0.28899999999999998</v>
      </c>
      <c r="I664" s="1076">
        <v>-5.2919999999999998</v>
      </c>
      <c r="J664" s="1076">
        <v>0.251</v>
      </c>
      <c r="K664" s="1076">
        <v>0.38500000000000001</v>
      </c>
      <c r="L664" s="1076">
        <v>-8.6999999999999994E-2</v>
      </c>
      <c r="M664" s="1076">
        <v>-5.5830000000000002</v>
      </c>
    </row>
    <row r="665" spans="1:13" ht="15" x14ac:dyDescent="0.25">
      <c r="A665" s="1076">
        <v>8</v>
      </c>
      <c r="B665" s="1076">
        <v>13</v>
      </c>
      <c r="C665" s="1076">
        <v>20</v>
      </c>
      <c r="D665" s="1076">
        <v>3</v>
      </c>
      <c r="E665" s="1076" t="s">
        <v>660</v>
      </c>
      <c r="F665" s="1076">
        <v>-27.24</v>
      </c>
      <c r="G665" s="1076">
        <v>-17.05</v>
      </c>
      <c r="H665" s="1076">
        <v>-0.28899999999999998</v>
      </c>
      <c r="I665" s="1076">
        <v>-5.2919999999999998</v>
      </c>
      <c r="J665" s="1076">
        <v>0.251</v>
      </c>
      <c r="K665" s="1076">
        <v>0.38500000000000001</v>
      </c>
      <c r="L665" s="1076">
        <v>-8.6999999999999994E-2</v>
      </c>
      <c r="M665" s="1076">
        <v>-5.5830000000000002</v>
      </c>
    </row>
    <row r="666" spans="1:13" ht="15" x14ac:dyDescent="0.25">
      <c r="A666" s="1076">
        <v>8</v>
      </c>
      <c r="B666" s="1076">
        <v>13</v>
      </c>
      <c r="C666" s="1076">
        <v>20</v>
      </c>
      <c r="D666" s="1076">
        <v>2</v>
      </c>
      <c r="E666" s="1076" t="s">
        <v>657</v>
      </c>
      <c r="F666" s="1076">
        <v>-19.966999999999999</v>
      </c>
      <c r="G666" s="1076">
        <v>-12.555999999999999</v>
      </c>
      <c r="H666" s="1076">
        <v>-0.47699999999999998</v>
      </c>
      <c r="I666" s="1076">
        <v>10.113</v>
      </c>
      <c r="J666" s="1076">
        <v>-0.44400000000000001</v>
      </c>
      <c r="K666" s="1076">
        <v>-0.68300000000000005</v>
      </c>
      <c r="L666" s="1076">
        <v>9.4E-2</v>
      </c>
      <c r="M666" s="1076">
        <v>10.651999999999999</v>
      </c>
    </row>
    <row r="667" spans="1:13" ht="15" x14ac:dyDescent="0.25">
      <c r="A667" s="1076">
        <v>8</v>
      </c>
      <c r="B667" s="1076">
        <v>13</v>
      </c>
      <c r="C667" s="1076">
        <v>20</v>
      </c>
      <c r="D667" s="1076">
        <v>2</v>
      </c>
      <c r="E667" s="1076" t="s">
        <v>658</v>
      </c>
      <c r="F667" s="1076">
        <v>-19.869</v>
      </c>
      <c r="G667" s="1076">
        <v>-12.423999999999999</v>
      </c>
      <c r="H667" s="1076">
        <v>0.61899999999999999</v>
      </c>
      <c r="I667" s="1076">
        <v>-13.297000000000001</v>
      </c>
      <c r="J667" s="1076">
        <v>0.57999999999999996</v>
      </c>
      <c r="K667" s="1076">
        <v>0.89200000000000002</v>
      </c>
      <c r="L667" s="1076">
        <v>-0.11600000000000001</v>
      </c>
      <c r="M667" s="1076">
        <v>-13.99</v>
      </c>
    </row>
    <row r="668" spans="1:13" ht="15" x14ac:dyDescent="0.25">
      <c r="A668" s="1076">
        <v>8</v>
      </c>
      <c r="B668" s="1076">
        <v>13</v>
      </c>
      <c r="C668" s="1076">
        <v>20</v>
      </c>
      <c r="D668" s="1076">
        <v>2</v>
      </c>
      <c r="E668" s="1076" t="s">
        <v>659</v>
      </c>
      <c r="F668" s="1076">
        <v>27.021999999999998</v>
      </c>
      <c r="G668" s="1076">
        <v>16.949000000000002</v>
      </c>
      <c r="H668" s="1076">
        <v>0.24299999999999999</v>
      </c>
      <c r="I668" s="1076">
        <v>-5.202</v>
      </c>
      <c r="J668" s="1076">
        <v>0.22800000000000001</v>
      </c>
      <c r="K668" s="1076">
        <v>0.35</v>
      </c>
      <c r="L668" s="1076">
        <v>-4.7E-2</v>
      </c>
      <c r="M668" s="1076">
        <v>-5.476</v>
      </c>
    </row>
    <row r="669" spans="1:13" ht="15" x14ac:dyDescent="0.25">
      <c r="A669" s="1076">
        <v>8</v>
      </c>
      <c r="B669" s="1076">
        <v>13</v>
      </c>
      <c r="C669" s="1076">
        <v>20</v>
      </c>
      <c r="D669" s="1076">
        <v>2</v>
      </c>
      <c r="E669" s="1076" t="s">
        <v>660</v>
      </c>
      <c r="F669" s="1076">
        <v>-26.978000000000002</v>
      </c>
      <c r="G669" s="1076">
        <v>-16.890999999999998</v>
      </c>
      <c r="H669" s="1076">
        <v>0.24299999999999999</v>
      </c>
      <c r="I669" s="1076">
        <v>-5.202</v>
      </c>
      <c r="J669" s="1076">
        <v>0.22800000000000001</v>
      </c>
      <c r="K669" s="1076">
        <v>0.35</v>
      </c>
      <c r="L669" s="1076">
        <v>-4.7E-2</v>
      </c>
      <c r="M669" s="1076">
        <v>-5.476</v>
      </c>
    </row>
    <row r="670" spans="1:13" ht="15" x14ac:dyDescent="0.25">
      <c r="A670" s="1076">
        <v>8</v>
      </c>
      <c r="B670" s="1076">
        <v>13</v>
      </c>
      <c r="C670" s="1076">
        <v>20</v>
      </c>
      <c r="D670" s="1076">
        <v>1</v>
      </c>
      <c r="E670" s="1076" t="s">
        <v>657</v>
      </c>
      <c r="F670" s="1076">
        <v>-16.062000000000001</v>
      </c>
      <c r="G670" s="1076">
        <v>-10.362</v>
      </c>
      <c r="H670" s="1076">
        <v>-0.98499999999999999</v>
      </c>
      <c r="I670" s="1076">
        <v>22.891999999999999</v>
      </c>
      <c r="J670" s="1076">
        <v>-0.95399999999999996</v>
      </c>
      <c r="K670" s="1076">
        <v>-1.466</v>
      </c>
      <c r="L670" s="1076">
        <v>0.126</v>
      </c>
      <c r="M670" s="1076">
        <v>24.088000000000001</v>
      </c>
    </row>
    <row r="671" spans="1:13" ht="15" x14ac:dyDescent="0.25">
      <c r="A671" s="1076">
        <v>8</v>
      </c>
      <c r="B671" s="1076">
        <v>13</v>
      </c>
      <c r="C671" s="1076">
        <v>20</v>
      </c>
      <c r="D671" s="1076">
        <v>1</v>
      </c>
      <c r="E671" s="1076" t="s">
        <v>658</v>
      </c>
      <c r="F671" s="1076">
        <v>-22.213999999999999</v>
      </c>
      <c r="G671" s="1076">
        <v>-13.779</v>
      </c>
      <c r="H671" s="1076">
        <v>0.77900000000000003</v>
      </c>
      <c r="I671" s="1076">
        <v>-18.254000000000001</v>
      </c>
      <c r="J671" s="1076">
        <v>0.75700000000000001</v>
      </c>
      <c r="K671" s="1076">
        <v>1.1639999999999999</v>
      </c>
      <c r="L671" s="1076">
        <v>-9.2999999999999999E-2</v>
      </c>
      <c r="M671" s="1076">
        <v>-19.206</v>
      </c>
    </row>
    <row r="672" spans="1:13" ht="15" x14ac:dyDescent="0.25">
      <c r="A672" s="1076">
        <v>8</v>
      </c>
      <c r="B672" s="1076">
        <v>13</v>
      </c>
      <c r="C672" s="1076">
        <v>20</v>
      </c>
      <c r="D672" s="1076">
        <v>1</v>
      </c>
      <c r="E672" s="1076" t="s">
        <v>659</v>
      </c>
      <c r="F672" s="1076">
        <v>25.632999999999999</v>
      </c>
      <c r="G672" s="1076">
        <v>16.161000000000001</v>
      </c>
      <c r="H672" s="1076">
        <v>0.39200000000000002</v>
      </c>
      <c r="I672" s="1076">
        <v>-9.1430000000000007</v>
      </c>
      <c r="J672" s="1076">
        <v>0.38</v>
      </c>
      <c r="K672" s="1076">
        <v>0.58399999999999996</v>
      </c>
      <c r="L672" s="1076">
        <v>-4.9000000000000002E-2</v>
      </c>
      <c r="M672" s="1076">
        <v>-9.6210000000000004</v>
      </c>
    </row>
    <row r="673" spans="1:13" ht="15" x14ac:dyDescent="0.25">
      <c r="A673" s="1076">
        <v>8</v>
      </c>
      <c r="B673" s="1076">
        <v>13</v>
      </c>
      <c r="C673" s="1076">
        <v>20</v>
      </c>
      <c r="D673" s="1076">
        <v>1</v>
      </c>
      <c r="E673" s="1076" t="s">
        <v>660</v>
      </c>
      <c r="F673" s="1076">
        <v>-28.367000000000001</v>
      </c>
      <c r="G673" s="1076">
        <v>-17.678999999999998</v>
      </c>
      <c r="H673" s="1076">
        <v>0.39200000000000002</v>
      </c>
      <c r="I673" s="1076">
        <v>-9.1430000000000007</v>
      </c>
      <c r="J673" s="1076">
        <v>0.38</v>
      </c>
      <c r="K673" s="1076">
        <v>0.58399999999999996</v>
      </c>
      <c r="L673" s="1076">
        <v>-4.9000000000000002E-2</v>
      </c>
      <c r="M673" s="1076">
        <v>-9.6210000000000004</v>
      </c>
    </row>
    <row r="674" spans="1:13" ht="15" x14ac:dyDescent="0.25">
      <c r="A674" s="1076">
        <v>9</v>
      </c>
      <c r="B674" s="1076">
        <v>7</v>
      </c>
      <c r="C674" s="1076">
        <v>14</v>
      </c>
      <c r="D674" s="1076">
        <v>6</v>
      </c>
      <c r="E674" s="1076" t="s">
        <v>657</v>
      </c>
      <c r="F674" s="1076">
        <v>-25.152000000000001</v>
      </c>
      <c r="G674" s="1076">
        <v>-17.305</v>
      </c>
      <c r="H674" s="1076">
        <v>-0.42699999999999999</v>
      </c>
      <c r="I674" s="1076">
        <v>25.652000000000001</v>
      </c>
      <c r="J674" s="1076">
        <v>-0.28899999999999998</v>
      </c>
      <c r="K674" s="1076">
        <v>-0.44400000000000001</v>
      </c>
      <c r="L674" s="1076">
        <v>0.17899999999999999</v>
      </c>
      <c r="M674" s="1076">
        <v>26.113</v>
      </c>
    </row>
    <row r="675" spans="1:13" ht="15" x14ac:dyDescent="0.25">
      <c r="A675" s="1076">
        <v>9</v>
      </c>
      <c r="B675" s="1076">
        <v>7</v>
      </c>
      <c r="C675" s="1076">
        <v>14</v>
      </c>
      <c r="D675" s="1076">
        <v>6</v>
      </c>
      <c r="E675" s="1076" t="s">
        <v>658</v>
      </c>
      <c r="F675" s="1076">
        <v>-32.545000000000002</v>
      </c>
      <c r="G675" s="1076">
        <v>-22.529</v>
      </c>
      <c r="H675" s="1076">
        <v>0.52200000000000002</v>
      </c>
      <c r="I675" s="1076">
        <v>-31.114999999999998</v>
      </c>
      <c r="J675" s="1076">
        <v>0.35499999999999998</v>
      </c>
      <c r="K675" s="1076">
        <v>0.54500000000000004</v>
      </c>
      <c r="L675" s="1076">
        <v>-0.221</v>
      </c>
      <c r="M675" s="1076">
        <v>-31.584</v>
      </c>
    </row>
    <row r="676" spans="1:13" ht="15" x14ac:dyDescent="0.25">
      <c r="A676" s="1076">
        <v>9</v>
      </c>
      <c r="B676" s="1076">
        <v>7</v>
      </c>
      <c r="C676" s="1076">
        <v>14</v>
      </c>
      <c r="D676" s="1076">
        <v>6</v>
      </c>
      <c r="E676" s="1076" t="s">
        <v>659</v>
      </c>
      <c r="F676" s="1076">
        <v>47.476999999999997</v>
      </c>
      <c r="G676" s="1076">
        <v>32.902999999999999</v>
      </c>
      <c r="H676" s="1076">
        <v>0.218</v>
      </c>
      <c r="I676" s="1076">
        <v>-13.05</v>
      </c>
      <c r="J676" s="1076">
        <v>0.14799999999999999</v>
      </c>
      <c r="K676" s="1076">
        <v>0.22700000000000001</v>
      </c>
      <c r="L676" s="1076">
        <v>-9.1999999999999998E-2</v>
      </c>
      <c r="M676" s="1076">
        <v>-13.263999999999999</v>
      </c>
    </row>
    <row r="677" spans="1:13" ht="15" x14ac:dyDescent="0.25">
      <c r="A677" s="1076">
        <v>9</v>
      </c>
      <c r="B677" s="1076">
        <v>7</v>
      </c>
      <c r="C677" s="1076">
        <v>14</v>
      </c>
      <c r="D677" s="1076">
        <v>6</v>
      </c>
      <c r="E677" s="1076" t="s">
        <v>660</v>
      </c>
      <c r="F677" s="1076">
        <v>-50.875999999999998</v>
      </c>
      <c r="G677" s="1076">
        <v>-35.305</v>
      </c>
      <c r="H677" s="1076">
        <v>0.218</v>
      </c>
      <c r="I677" s="1076">
        <v>-13.05</v>
      </c>
      <c r="J677" s="1076">
        <v>0.14799999999999999</v>
      </c>
      <c r="K677" s="1076">
        <v>0.22700000000000001</v>
      </c>
      <c r="L677" s="1076">
        <v>-9.1999999999999998E-2</v>
      </c>
      <c r="M677" s="1076">
        <v>-13.263999999999999</v>
      </c>
    </row>
    <row r="678" spans="1:13" ht="15" x14ac:dyDescent="0.25">
      <c r="A678" s="1076">
        <v>9</v>
      </c>
      <c r="B678" s="1076">
        <v>7</v>
      </c>
      <c r="C678" s="1076">
        <v>14</v>
      </c>
      <c r="D678" s="1076">
        <v>5</v>
      </c>
      <c r="E678" s="1076" t="s">
        <v>657</v>
      </c>
      <c r="F678" s="1076">
        <v>-38.923000000000002</v>
      </c>
      <c r="G678" s="1076">
        <v>-26.792000000000002</v>
      </c>
      <c r="H678" s="1076">
        <v>-0.89900000000000002</v>
      </c>
      <c r="I678" s="1076">
        <v>57.25</v>
      </c>
      <c r="J678" s="1076">
        <v>-0.55300000000000005</v>
      </c>
      <c r="K678" s="1076">
        <v>-0.85</v>
      </c>
      <c r="L678" s="1076">
        <v>0.30399999999999999</v>
      </c>
      <c r="M678" s="1076">
        <v>60.210999999999999</v>
      </c>
    </row>
    <row r="679" spans="1:13" ht="15" x14ac:dyDescent="0.25">
      <c r="A679" s="1076">
        <v>9</v>
      </c>
      <c r="B679" s="1076">
        <v>7</v>
      </c>
      <c r="C679" s="1076">
        <v>14</v>
      </c>
      <c r="D679" s="1076">
        <v>5</v>
      </c>
      <c r="E679" s="1076" t="s">
        <v>658</v>
      </c>
      <c r="F679" s="1076">
        <v>-23.396999999999998</v>
      </c>
      <c r="G679" s="1076">
        <v>-16.396000000000001</v>
      </c>
      <c r="H679" s="1076">
        <v>1.004</v>
      </c>
      <c r="I679" s="1076">
        <v>-64.066000000000003</v>
      </c>
      <c r="J679" s="1076">
        <v>0.61699999999999999</v>
      </c>
      <c r="K679" s="1076">
        <v>0.94899999999999995</v>
      </c>
      <c r="L679" s="1076">
        <v>-0.34100000000000003</v>
      </c>
      <c r="M679" s="1076">
        <v>-67.287000000000006</v>
      </c>
    </row>
    <row r="680" spans="1:13" ht="15" x14ac:dyDescent="0.25">
      <c r="A680" s="1076">
        <v>9</v>
      </c>
      <c r="B680" s="1076">
        <v>7</v>
      </c>
      <c r="C680" s="1076">
        <v>14</v>
      </c>
      <c r="D680" s="1076">
        <v>5</v>
      </c>
      <c r="E680" s="1076" t="s">
        <v>659</v>
      </c>
      <c r="F680" s="1076">
        <v>52.746000000000002</v>
      </c>
      <c r="G680" s="1076">
        <v>36.494</v>
      </c>
      <c r="H680" s="1076">
        <v>0.437</v>
      </c>
      <c r="I680" s="1076">
        <v>-27.888999999999999</v>
      </c>
      <c r="J680" s="1076">
        <v>0.26900000000000002</v>
      </c>
      <c r="K680" s="1076">
        <v>0.41299999999999998</v>
      </c>
      <c r="L680" s="1076">
        <v>-0.14799999999999999</v>
      </c>
      <c r="M680" s="1076">
        <v>-29.31</v>
      </c>
    </row>
    <row r="681" spans="1:13" ht="15" x14ac:dyDescent="0.25">
      <c r="A681" s="1076">
        <v>9</v>
      </c>
      <c r="B681" s="1076">
        <v>7</v>
      </c>
      <c r="C681" s="1076">
        <v>14</v>
      </c>
      <c r="D681" s="1076">
        <v>5</v>
      </c>
      <c r="E681" s="1076" t="s">
        <v>660</v>
      </c>
      <c r="F681" s="1076">
        <v>-45.607999999999997</v>
      </c>
      <c r="G681" s="1076">
        <v>-31.713999999999999</v>
      </c>
      <c r="H681" s="1076">
        <v>0.437</v>
      </c>
      <c r="I681" s="1076">
        <v>-27.888999999999999</v>
      </c>
      <c r="J681" s="1076">
        <v>0.26900000000000002</v>
      </c>
      <c r="K681" s="1076">
        <v>0.41299999999999998</v>
      </c>
      <c r="L681" s="1076">
        <v>-0.14799999999999999</v>
      </c>
      <c r="M681" s="1076">
        <v>-29.31</v>
      </c>
    </row>
    <row r="682" spans="1:13" ht="15" x14ac:dyDescent="0.25">
      <c r="A682" s="1076">
        <v>9</v>
      </c>
      <c r="B682" s="1076">
        <v>7</v>
      </c>
      <c r="C682" s="1076">
        <v>14</v>
      </c>
      <c r="D682" s="1076">
        <v>4</v>
      </c>
      <c r="E682" s="1076" t="s">
        <v>657</v>
      </c>
      <c r="F682" s="1076">
        <v>-37.566000000000003</v>
      </c>
      <c r="G682" s="1076">
        <v>-25.946000000000002</v>
      </c>
      <c r="H682" s="1076">
        <v>-1.4259999999999999</v>
      </c>
      <c r="I682" s="1076">
        <v>91.305000000000007</v>
      </c>
      <c r="J682" s="1076">
        <v>-0.80100000000000005</v>
      </c>
      <c r="K682" s="1076">
        <v>-1.232</v>
      </c>
      <c r="L682" s="1076">
        <v>0.34200000000000003</v>
      </c>
      <c r="M682" s="1076">
        <v>97.731999999999999</v>
      </c>
    </row>
    <row r="683" spans="1:13" ht="15" x14ac:dyDescent="0.25">
      <c r="A683" s="1076">
        <v>9</v>
      </c>
      <c r="B683" s="1076">
        <v>7</v>
      </c>
      <c r="C683" s="1076">
        <v>14</v>
      </c>
      <c r="D683" s="1076">
        <v>4</v>
      </c>
      <c r="E683" s="1076" t="s">
        <v>658</v>
      </c>
      <c r="F683" s="1076">
        <v>-20.95</v>
      </c>
      <c r="G683" s="1076">
        <v>-14.788</v>
      </c>
      <c r="H683" s="1076">
        <v>1.7589999999999999</v>
      </c>
      <c r="I683" s="1076">
        <v>-112.58799999999999</v>
      </c>
      <c r="J683" s="1076">
        <v>0.99</v>
      </c>
      <c r="K683" s="1076">
        <v>1.522</v>
      </c>
      <c r="L683" s="1076">
        <v>-0.42099999999999999</v>
      </c>
      <c r="M683" s="1076">
        <v>-120.444</v>
      </c>
    </row>
    <row r="684" spans="1:13" ht="15" x14ac:dyDescent="0.25">
      <c r="A684" s="1076">
        <v>9</v>
      </c>
      <c r="B684" s="1076">
        <v>7</v>
      </c>
      <c r="C684" s="1076">
        <v>14</v>
      </c>
      <c r="D684" s="1076">
        <v>4</v>
      </c>
      <c r="E684" s="1076" t="s">
        <v>659</v>
      </c>
      <c r="F684" s="1076">
        <v>55.106000000000002</v>
      </c>
      <c r="G684" s="1076">
        <v>38.299999999999997</v>
      </c>
      <c r="H684" s="1076">
        <v>0.73199999999999998</v>
      </c>
      <c r="I684" s="1076">
        <v>-46.872</v>
      </c>
      <c r="J684" s="1076">
        <v>0.41199999999999998</v>
      </c>
      <c r="K684" s="1076">
        <v>0.63300000000000001</v>
      </c>
      <c r="L684" s="1076">
        <v>-0.17599999999999999</v>
      </c>
      <c r="M684" s="1076">
        <v>-50.155000000000001</v>
      </c>
    </row>
    <row r="685" spans="1:13" ht="15" x14ac:dyDescent="0.25">
      <c r="A685" s="1076">
        <v>9</v>
      </c>
      <c r="B685" s="1076">
        <v>7</v>
      </c>
      <c r="C685" s="1076">
        <v>14</v>
      </c>
      <c r="D685" s="1076">
        <v>4</v>
      </c>
      <c r="E685" s="1076" t="s">
        <v>660</v>
      </c>
      <c r="F685" s="1076">
        <v>-47.466999999999999</v>
      </c>
      <c r="G685" s="1076">
        <v>-33.17</v>
      </c>
      <c r="H685" s="1076">
        <v>0.73199999999999998</v>
      </c>
      <c r="I685" s="1076">
        <v>-46.872</v>
      </c>
      <c r="J685" s="1076">
        <v>0.41199999999999998</v>
      </c>
      <c r="K685" s="1076">
        <v>0.63300000000000001</v>
      </c>
      <c r="L685" s="1076">
        <v>-0.17599999999999999</v>
      </c>
      <c r="M685" s="1076">
        <v>-50.155000000000001</v>
      </c>
    </row>
    <row r="686" spans="1:13" ht="15" x14ac:dyDescent="0.25">
      <c r="A686" s="1076">
        <v>9</v>
      </c>
      <c r="B686" s="1076">
        <v>7</v>
      </c>
      <c r="C686" s="1076">
        <v>14</v>
      </c>
      <c r="D686" s="1076">
        <v>3</v>
      </c>
      <c r="E686" s="1076" t="s">
        <v>657</v>
      </c>
      <c r="F686" s="1076">
        <v>-37.155000000000001</v>
      </c>
      <c r="G686" s="1076">
        <v>-25.686</v>
      </c>
      <c r="H686" s="1076">
        <v>-1.698</v>
      </c>
      <c r="I686" s="1076">
        <v>109.283</v>
      </c>
      <c r="J686" s="1076">
        <v>-0.87</v>
      </c>
      <c r="K686" s="1076">
        <v>-1.3360000000000001</v>
      </c>
      <c r="L686" s="1076">
        <v>0.28899999999999998</v>
      </c>
      <c r="M686" s="1076">
        <v>117.069</v>
      </c>
    </row>
    <row r="687" spans="1:13" ht="15" x14ac:dyDescent="0.25">
      <c r="A687" s="1076">
        <v>9</v>
      </c>
      <c r="B687" s="1076">
        <v>7</v>
      </c>
      <c r="C687" s="1076">
        <v>14</v>
      </c>
      <c r="D687" s="1076">
        <v>3</v>
      </c>
      <c r="E687" s="1076" t="s">
        <v>658</v>
      </c>
      <c r="F687" s="1076">
        <v>-22.972999999999999</v>
      </c>
      <c r="G687" s="1076">
        <v>-16.186</v>
      </c>
      <c r="H687" s="1076">
        <v>2.1190000000000002</v>
      </c>
      <c r="I687" s="1076">
        <v>-136.35599999999999</v>
      </c>
      <c r="J687" s="1076">
        <v>1.093</v>
      </c>
      <c r="K687" s="1076">
        <v>1.679</v>
      </c>
      <c r="L687" s="1076">
        <v>-0.36199999999999999</v>
      </c>
      <c r="M687" s="1076">
        <v>-146.00700000000001</v>
      </c>
    </row>
    <row r="688" spans="1:13" ht="15" x14ac:dyDescent="0.25">
      <c r="A688" s="1076">
        <v>9</v>
      </c>
      <c r="B688" s="1076">
        <v>7</v>
      </c>
      <c r="C688" s="1076">
        <v>14</v>
      </c>
      <c r="D688" s="1076">
        <v>3</v>
      </c>
      <c r="E688" s="1076" t="s">
        <v>659</v>
      </c>
      <c r="F688" s="1076">
        <v>54.546999999999997</v>
      </c>
      <c r="G688" s="1076">
        <v>37.918999999999997</v>
      </c>
      <c r="H688" s="1076">
        <v>0.877</v>
      </c>
      <c r="I688" s="1076">
        <v>-56.469000000000001</v>
      </c>
      <c r="J688" s="1076">
        <v>0.45100000000000001</v>
      </c>
      <c r="K688" s="1076">
        <v>0.69299999999999995</v>
      </c>
      <c r="L688" s="1076">
        <v>-0.15</v>
      </c>
      <c r="M688" s="1076">
        <v>-60.476999999999997</v>
      </c>
    </row>
    <row r="689" spans="1:13" ht="15" x14ac:dyDescent="0.25">
      <c r="A689" s="1076">
        <v>9</v>
      </c>
      <c r="B689" s="1076">
        <v>7</v>
      </c>
      <c r="C689" s="1076">
        <v>14</v>
      </c>
      <c r="D689" s="1076">
        <v>3</v>
      </c>
      <c r="E689" s="1076" t="s">
        <v>660</v>
      </c>
      <c r="F689" s="1076">
        <v>-48.026000000000003</v>
      </c>
      <c r="G689" s="1076">
        <v>-33.551000000000002</v>
      </c>
      <c r="H689" s="1076">
        <v>0.877</v>
      </c>
      <c r="I689" s="1076">
        <v>-56.469000000000001</v>
      </c>
      <c r="J689" s="1076">
        <v>0.45100000000000001</v>
      </c>
      <c r="K689" s="1076">
        <v>0.69299999999999995</v>
      </c>
      <c r="L689" s="1076">
        <v>-0.15</v>
      </c>
      <c r="M689" s="1076">
        <v>-60.476999999999997</v>
      </c>
    </row>
    <row r="690" spans="1:13" ht="15" x14ac:dyDescent="0.25">
      <c r="A690" s="1076">
        <v>9</v>
      </c>
      <c r="B690" s="1076">
        <v>7</v>
      </c>
      <c r="C690" s="1076">
        <v>14</v>
      </c>
      <c r="D690" s="1076">
        <v>2</v>
      </c>
      <c r="E690" s="1076" t="s">
        <v>657</v>
      </c>
      <c r="F690" s="1076">
        <v>-31.904</v>
      </c>
      <c r="G690" s="1076">
        <v>-22.088000000000001</v>
      </c>
      <c r="H690" s="1076">
        <v>-1.5880000000000001</v>
      </c>
      <c r="I690" s="1076">
        <v>102.824</v>
      </c>
      <c r="J690" s="1076">
        <v>-0.60099999999999998</v>
      </c>
      <c r="K690" s="1076">
        <v>-0.92300000000000004</v>
      </c>
      <c r="L690" s="1076">
        <v>0.16400000000000001</v>
      </c>
      <c r="M690" s="1076">
        <v>109.61799999999999</v>
      </c>
    </row>
    <row r="691" spans="1:13" ht="15" x14ac:dyDescent="0.25">
      <c r="A691" s="1076">
        <v>9</v>
      </c>
      <c r="B691" s="1076">
        <v>7</v>
      </c>
      <c r="C691" s="1076">
        <v>14</v>
      </c>
      <c r="D691" s="1076">
        <v>2</v>
      </c>
      <c r="E691" s="1076" t="s">
        <v>658</v>
      </c>
      <c r="F691" s="1076">
        <v>-28.878</v>
      </c>
      <c r="G691" s="1076">
        <v>-20.207999999999998</v>
      </c>
      <c r="H691" s="1076">
        <v>1.99</v>
      </c>
      <c r="I691" s="1076">
        <v>-128.833</v>
      </c>
      <c r="J691" s="1076">
        <v>0.746</v>
      </c>
      <c r="K691" s="1076">
        <v>1.1459999999999999</v>
      </c>
      <c r="L691" s="1076">
        <v>-0.20200000000000001</v>
      </c>
      <c r="M691" s="1076">
        <v>-137.28100000000001</v>
      </c>
    </row>
    <row r="692" spans="1:13" ht="15" x14ac:dyDescent="0.25">
      <c r="A692" s="1076">
        <v>9</v>
      </c>
      <c r="B692" s="1076">
        <v>7</v>
      </c>
      <c r="C692" s="1076">
        <v>14</v>
      </c>
      <c r="D692" s="1076">
        <v>2</v>
      </c>
      <c r="E692" s="1076" t="s">
        <v>659</v>
      </c>
      <c r="F692" s="1076">
        <v>51.981999999999999</v>
      </c>
      <c r="G692" s="1076">
        <v>36.167000000000002</v>
      </c>
      <c r="H692" s="1076">
        <v>0.82199999999999995</v>
      </c>
      <c r="I692" s="1076">
        <v>-53.253999999999998</v>
      </c>
      <c r="J692" s="1076">
        <v>0.309</v>
      </c>
      <c r="K692" s="1076">
        <v>0.47599999999999998</v>
      </c>
      <c r="L692" s="1076">
        <v>-8.4000000000000005E-2</v>
      </c>
      <c r="M692" s="1076">
        <v>-56.758000000000003</v>
      </c>
    </row>
    <row r="693" spans="1:13" ht="15" x14ac:dyDescent="0.25">
      <c r="A693" s="1076">
        <v>9</v>
      </c>
      <c r="B693" s="1076">
        <v>7</v>
      </c>
      <c r="C693" s="1076">
        <v>14</v>
      </c>
      <c r="D693" s="1076">
        <v>2</v>
      </c>
      <c r="E693" s="1076" t="s">
        <v>660</v>
      </c>
      <c r="F693" s="1076">
        <v>-50.591000000000001</v>
      </c>
      <c r="G693" s="1076">
        <v>-35.302999999999997</v>
      </c>
      <c r="H693" s="1076">
        <v>0.82199999999999995</v>
      </c>
      <c r="I693" s="1076">
        <v>-53.253999999999998</v>
      </c>
      <c r="J693" s="1076">
        <v>0.309</v>
      </c>
      <c r="K693" s="1076">
        <v>0.47599999999999998</v>
      </c>
      <c r="L693" s="1076">
        <v>-8.4000000000000005E-2</v>
      </c>
      <c r="M693" s="1076">
        <v>-56.758000000000003</v>
      </c>
    </row>
    <row r="694" spans="1:13" ht="15" x14ac:dyDescent="0.25">
      <c r="A694" s="1076">
        <v>9</v>
      </c>
      <c r="B694" s="1076">
        <v>7</v>
      </c>
      <c r="C694" s="1076">
        <v>14</v>
      </c>
      <c r="D694" s="1076">
        <v>1</v>
      </c>
      <c r="E694" s="1076" t="s">
        <v>657</v>
      </c>
      <c r="F694" s="1076">
        <v>-42.438000000000002</v>
      </c>
      <c r="G694" s="1076">
        <v>-29.398</v>
      </c>
      <c r="H694" s="1076">
        <v>-0.44500000000000001</v>
      </c>
      <c r="I694" s="1076">
        <v>28.515000000000001</v>
      </c>
      <c r="J694" s="1076">
        <v>-0.125</v>
      </c>
      <c r="K694" s="1076">
        <v>-0.192</v>
      </c>
      <c r="L694" s="1076">
        <v>3.1E-2</v>
      </c>
      <c r="M694" s="1076">
        <v>30.209</v>
      </c>
    </row>
    <row r="695" spans="1:13" ht="15" x14ac:dyDescent="0.25">
      <c r="A695" s="1076">
        <v>9</v>
      </c>
      <c r="B695" s="1076">
        <v>7</v>
      </c>
      <c r="C695" s="1076">
        <v>14</v>
      </c>
      <c r="D695" s="1076">
        <v>1</v>
      </c>
      <c r="E695" s="1076" t="s">
        <v>658</v>
      </c>
      <c r="F695" s="1076">
        <v>-27.760999999999999</v>
      </c>
      <c r="G695" s="1076">
        <v>-19.390999999999998</v>
      </c>
      <c r="H695" s="1076">
        <v>0.67700000000000005</v>
      </c>
      <c r="I695" s="1076">
        <v>-43.222000000000001</v>
      </c>
      <c r="J695" s="1076">
        <v>0.17799999999999999</v>
      </c>
      <c r="K695" s="1076">
        <v>0.27400000000000002</v>
      </c>
      <c r="L695" s="1076">
        <v>-4.4999999999999998E-2</v>
      </c>
      <c r="M695" s="1076">
        <v>-45.792000000000002</v>
      </c>
    </row>
    <row r="696" spans="1:13" ht="15" x14ac:dyDescent="0.25">
      <c r="A696" s="1076">
        <v>9</v>
      </c>
      <c r="B696" s="1076">
        <v>7</v>
      </c>
      <c r="C696" s="1076">
        <v>14</v>
      </c>
      <c r="D696" s="1076">
        <v>1</v>
      </c>
      <c r="E696" s="1076" t="s">
        <v>659</v>
      </c>
      <c r="F696" s="1076">
        <v>54.661000000000001</v>
      </c>
      <c r="G696" s="1076">
        <v>38.036000000000001</v>
      </c>
      <c r="H696" s="1076">
        <v>0.25800000000000001</v>
      </c>
      <c r="I696" s="1076">
        <v>-16.491</v>
      </c>
      <c r="J696" s="1076">
        <v>7.0000000000000007E-2</v>
      </c>
      <c r="K696" s="1076">
        <v>0.107</v>
      </c>
      <c r="L696" s="1076">
        <v>-1.7000000000000001E-2</v>
      </c>
      <c r="M696" s="1076">
        <v>-17.472000000000001</v>
      </c>
    </row>
    <row r="697" spans="1:13" ht="15" x14ac:dyDescent="0.25">
      <c r="A697" s="1076">
        <v>9</v>
      </c>
      <c r="B697" s="1076">
        <v>7</v>
      </c>
      <c r="C697" s="1076">
        <v>14</v>
      </c>
      <c r="D697" s="1076">
        <v>1</v>
      </c>
      <c r="E697" s="1076" t="s">
        <v>660</v>
      </c>
      <c r="F697" s="1076">
        <v>-47.911999999999999</v>
      </c>
      <c r="G697" s="1076">
        <v>-33.435000000000002</v>
      </c>
      <c r="H697" s="1076">
        <v>0.25800000000000001</v>
      </c>
      <c r="I697" s="1076">
        <v>-16.491</v>
      </c>
      <c r="J697" s="1076">
        <v>7.0000000000000007E-2</v>
      </c>
      <c r="K697" s="1076">
        <v>0.107</v>
      </c>
      <c r="L697" s="1076">
        <v>-1.7000000000000001E-2</v>
      </c>
      <c r="M697" s="1076">
        <v>-17.472000000000001</v>
      </c>
    </row>
    <row r="698" spans="1:13" ht="15" x14ac:dyDescent="0.25">
      <c r="A698" s="1076">
        <v>9</v>
      </c>
      <c r="B698" s="1076">
        <v>14</v>
      </c>
      <c r="C698" s="1076">
        <v>21</v>
      </c>
      <c r="D698" s="1076">
        <v>6</v>
      </c>
      <c r="E698" s="1076" t="s">
        <v>657</v>
      </c>
      <c r="F698" s="1076">
        <v>-50.685000000000002</v>
      </c>
      <c r="G698" s="1076">
        <v>-33.670999999999999</v>
      </c>
      <c r="H698" s="1076">
        <v>-0.52300000000000002</v>
      </c>
      <c r="I698" s="1076">
        <v>31.239000000000001</v>
      </c>
      <c r="J698" s="1076">
        <v>-0.35399999999999998</v>
      </c>
      <c r="K698" s="1076">
        <v>-0.54400000000000004</v>
      </c>
      <c r="L698" s="1076">
        <v>0.219</v>
      </c>
      <c r="M698" s="1076">
        <v>31.827999999999999</v>
      </c>
    </row>
    <row r="699" spans="1:13" ht="15" x14ac:dyDescent="0.25">
      <c r="A699" s="1076">
        <v>9</v>
      </c>
      <c r="B699" s="1076">
        <v>14</v>
      </c>
      <c r="C699" s="1076">
        <v>21</v>
      </c>
      <c r="D699" s="1076">
        <v>6</v>
      </c>
      <c r="E699" s="1076" t="s">
        <v>658</v>
      </c>
      <c r="F699" s="1076">
        <v>-35.502000000000002</v>
      </c>
      <c r="G699" s="1076">
        <v>-23.721</v>
      </c>
      <c r="H699" s="1076">
        <v>0.42899999999999999</v>
      </c>
      <c r="I699" s="1076">
        <v>-25.780999999999999</v>
      </c>
      <c r="J699" s="1076">
        <v>0.28899999999999998</v>
      </c>
      <c r="K699" s="1076">
        <v>0.44500000000000001</v>
      </c>
      <c r="L699" s="1076">
        <v>-0.17799999999999999</v>
      </c>
      <c r="M699" s="1076">
        <v>-26.308</v>
      </c>
    </row>
    <row r="700" spans="1:13" ht="15" x14ac:dyDescent="0.25">
      <c r="A700" s="1076">
        <v>9</v>
      </c>
      <c r="B700" s="1076">
        <v>14</v>
      </c>
      <c r="C700" s="1076">
        <v>21</v>
      </c>
      <c r="D700" s="1076">
        <v>6</v>
      </c>
      <c r="E700" s="1076" t="s">
        <v>659</v>
      </c>
      <c r="F700" s="1076">
        <v>78.635999999999996</v>
      </c>
      <c r="G700" s="1076">
        <v>52.250999999999998</v>
      </c>
      <c r="H700" s="1076">
        <v>0.21099999999999999</v>
      </c>
      <c r="I700" s="1076">
        <v>-12.670999999999999</v>
      </c>
      <c r="J700" s="1076">
        <v>0.14299999999999999</v>
      </c>
      <c r="K700" s="1076">
        <v>0.22</v>
      </c>
      <c r="L700" s="1076">
        <v>-8.7999999999999995E-2</v>
      </c>
      <c r="M700" s="1076">
        <v>-12.919</v>
      </c>
    </row>
    <row r="701" spans="1:13" ht="15" x14ac:dyDescent="0.25">
      <c r="A701" s="1076">
        <v>9</v>
      </c>
      <c r="B701" s="1076">
        <v>14</v>
      </c>
      <c r="C701" s="1076">
        <v>21</v>
      </c>
      <c r="D701" s="1076">
        <v>6</v>
      </c>
      <c r="E701" s="1076" t="s">
        <v>660</v>
      </c>
      <c r="F701" s="1076">
        <v>-71.888999999999996</v>
      </c>
      <c r="G701" s="1076">
        <v>-47.829000000000001</v>
      </c>
      <c r="H701" s="1076">
        <v>0.21099999999999999</v>
      </c>
      <c r="I701" s="1076">
        <v>-12.670999999999999</v>
      </c>
      <c r="J701" s="1076">
        <v>0.14299999999999999</v>
      </c>
      <c r="K701" s="1076">
        <v>0.22</v>
      </c>
      <c r="L701" s="1076">
        <v>-8.7999999999999995E-2</v>
      </c>
      <c r="M701" s="1076">
        <v>-12.919</v>
      </c>
    </row>
    <row r="702" spans="1:13" ht="15" x14ac:dyDescent="0.25">
      <c r="A702" s="1076">
        <v>9</v>
      </c>
      <c r="B702" s="1076">
        <v>14</v>
      </c>
      <c r="C702" s="1076">
        <v>21</v>
      </c>
      <c r="D702" s="1076">
        <v>5</v>
      </c>
      <c r="E702" s="1076" t="s">
        <v>657</v>
      </c>
      <c r="F702" s="1076">
        <v>-45.322000000000003</v>
      </c>
      <c r="G702" s="1076">
        <v>-29.981000000000002</v>
      </c>
      <c r="H702" s="1076">
        <v>-0.99399999999999999</v>
      </c>
      <c r="I702" s="1076">
        <v>63.433999999999997</v>
      </c>
      <c r="J702" s="1076">
        <v>-0.61</v>
      </c>
      <c r="K702" s="1076">
        <v>-0.93799999999999994</v>
      </c>
      <c r="L702" s="1076">
        <v>0.33600000000000002</v>
      </c>
      <c r="M702" s="1076">
        <v>66.680999999999997</v>
      </c>
    </row>
    <row r="703" spans="1:13" ht="15" x14ac:dyDescent="0.25">
      <c r="A703" s="1076">
        <v>9</v>
      </c>
      <c r="B703" s="1076">
        <v>14</v>
      </c>
      <c r="C703" s="1076">
        <v>21</v>
      </c>
      <c r="D703" s="1076">
        <v>5</v>
      </c>
      <c r="E703" s="1076" t="s">
        <v>658</v>
      </c>
      <c r="F703" s="1076">
        <v>-53.021000000000001</v>
      </c>
      <c r="G703" s="1076">
        <v>-35.420999999999999</v>
      </c>
      <c r="H703" s="1076">
        <v>0.89400000000000002</v>
      </c>
      <c r="I703" s="1076">
        <v>-56.985999999999997</v>
      </c>
      <c r="J703" s="1076">
        <v>0.55000000000000004</v>
      </c>
      <c r="K703" s="1076">
        <v>0.84499999999999997</v>
      </c>
      <c r="L703" s="1076">
        <v>-0.30099999999999999</v>
      </c>
      <c r="M703" s="1076">
        <v>-59.975000000000001</v>
      </c>
    </row>
    <row r="704" spans="1:13" ht="15" x14ac:dyDescent="0.25">
      <c r="A704" s="1076">
        <v>9</v>
      </c>
      <c r="B704" s="1076">
        <v>14</v>
      </c>
      <c r="C704" s="1076">
        <v>21</v>
      </c>
      <c r="D704" s="1076">
        <v>5</v>
      </c>
      <c r="E704" s="1076" t="s">
        <v>659</v>
      </c>
      <c r="F704" s="1076">
        <v>73.551000000000002</v>
      </c>
      <c r="G704" s="1076">
        <v>48.831000000000003</v>
      </c>
      <c r="H704" s="1076">
        <v>0.42</v>
      </c>
      <c r="I704" s="1076">
        <v>-26.76</v>
      </c>
      <c r="J704" s="1076">
        <v>0.25800000000000001</v>
      </c>
      <c r="K704" s="1076">
        <v>0.39600000000000002</v>
      </c>
      <c r="L704" s="1076">
        <v>-0.14199999999999999</v>
      </c>
      <c r="M704" s="1076">
        <v>-28.146000000000001</v>
      </c>
    </row>
    <row r="705" spans="1:13" ht="15" x14ac:dyDescent="0.25">
      <c r="A705" s="1076">
        <v>9</v>
      </c>
      <c r="B705" s="1076">
        <v>14</v>
      </c>
      <c r="C705" s="1076">
        <v>21</v>
      </c>
      <c r="D705" s="1076">
        <v>5</v>
      </c>
      <c r="E705" s="1076" t="s">
        <v>660</v>
      </c>
      <c r="F705" s="1076">
        <v>-76.974000000000004</v>
      </c>
      <c r="G705" s="1076">
        <v>-51.249000000000002</v>
      </c>
      <c r="H705" s="1076">
        <v>0.42</v>
      </c>
      <c r="I705" s="1076">
        <v>-26.76</v>
      </c>
      <c r="J705" s="1076">
        <v>0.25800000000000001</v>
      </c>
      <c r="K705" s="1076">
        <v>0.39600000000000002</v>
      </c>
      <c r="L705" s="1076">
        <v>-0.14199999999999999</v>
      </c>
      <c r="M705" s="1076">
        <v>-28.146000000000001</v>
      </c>
    </row>
    <row r="706" spans="1:13" ht="15" x14ac:dyDescent="0.25">
      <c r="A706" s="1076">
        <v>9</v>
      </c>
      <c r="B706" s="1076">
        <v>14</v>
      </c>
      <c r="C706" s="1076">
        <v>21</v>
      </c>
      <c r="D706" s="1076">
        <v>4</v>
      </c>
      <c r="E706" s="1076" t="s">
        <v>657</v>
      </c>
      <c r="F706" s="1076">
        <v>-41.576000000000001</v>
      </c>
      <c r="G706" s="1076">
        <v>-27.741</v>
      </c>
      <c r="H706" s="1076">
        <v>-1.738</v>
      </c>
      <c r="I706" s="1076">
        <v>111.235</v>
      </c>
      <c r="J706" s="1076">
        <v>-0.97799999999999998</v>
      </c>
      <c r="K706" s="1076">
        <v>-1.5029999999999999</v>
      </c>
      <c r="L706" s="1076">
        <v>0.41599999999999998</v>
      </c>
      <c r="M706" s="1076">
        <v>119.01900000000001</v>
      </c>
    </row>
    <row r="707" spans="1:13" ht="15" x14ac:dyDescent="0.25">
      <c r="A707" s="1076">
        <v>9</v>
      </c>
      <c r="B707" s="1076">
        <v>14</v>
      </c>
      <c r="C707" s="1076">
        <v>21</v>
      </c>
      <c r="D707" s="1076">
        <v>4</v>
      </c>
      <c r="E707" s="1076" t="s">
        <v>658</v>
      </c>
      <c r="F707" s="1076">
        <v>-49.743000000000002</v>
      </c>
      <c r="G707" s="1076">
        <v>-33.277000000000001</v>
      </c>
      <c r="H707" s="1076">
        <v>1.4179999999999999</v>
      </c>
      <c r="I707" s="1076">
        <v>-90.828000000000003</v>
      </c>
      <c r="J707" s="1076">
        <v>0.79700000000000004</v>
      </c>
      <c r="K707" s="1076">
        <v>1.2250000000000001</v>
      </c>
      <c r="L707" s="1076">
        <v>-0.34</v>
      </c>
      <c r="M707" s="1076">
        <v>-97.231999999999999</v>
      </c>
    </row>
    <row r="708" spans="1:13" ht="15" x14ac:dyDescent="0.25">
      <c r="A708" s="1076">
        <v>9</v>
      </c>
      <c r="B708" s="1076">
        <v>14</v>
      </c>
      <c r="C708" s="1076">
        <v>21</v>
      </c>
      <c r="D708" s="1076">
        <v>4</v>
      </c>
      <c r="E708" s="1076" t="s">
        <v>659</v>
      </c>
      <c r="F708" s="1076">
        <v>75.653000000000006</v>
      </c>
      <c r="G708" s="1076">
        <v>50.497</v>
      </c>
      <c r="H708" s="1076">
        <v>0.70099999999999996</v>
      </c>
      <c r="I708" s="1076">
        <v>-44.902999999999999</v>
      </c>
      <c r="J708" s="1076">
        <v>0.39400000000000002</v>
      </c>
      <c r="K708" s="1076">
        <v>0.60599999999999998</v>
      </c>
      <c r="L708" s="1076">
        <v>-0.16800000000000001</v>
      </c>
      <c r="M708" s="1076">
        <v>-48.055999999999997</v>
      </c>
    </row>
    <row r="709" spans="1:13" ht="15" x14ac:dyDescent="0.25">
      <c r="A709" s="1076">
        <v>9</v>
      </c>
      <c r="B709" s="1076">
        <v>14</v>
      </c>
      <c r="C709" s="1076">
        <v>21</v>
      </c>
      <c r="D709" s="1076">
        <v>4</v>
      </c>
      <c r="E709" s="1076" t="s">
        <v>660</v>
      </c>
      <c r="F709" s="1076">
        <v>-79.281999999999996</v>
      </c>
      <c r="G709" s="1076">
        <v>-52.957999999999998</v>
      </c>
      <c r="H709" s="1076">
        <v>0.70099999999999996</v>
      </c>
      <c r="I709" s="1076">
        <v>-44.902999999999999</v>
      </c>
      <c r="J709" s="1076">
        <v>0.39400000000000002</v>
      </c>
      <c r="K709" s="1076">
        <v>0.60599999999999998</v>
      </c>
      <c r="L709" s="1076">
        <v>-0.16800000000000001</v>
      </c>
      <c r="M709" s="1076">
        <v>-48.055999999999997</v>
      </c>
    </row>
    <row r="710" spans="1:13" ht="15" x14ac:dyDescent="0.25">
      <c r="A710" s="1076">
        <v>9</v>
      </c>
      <c r="B710" s="1076">
        <v>14</v>
      </c>
      <c r="C710" s="1076">
        <v>21</v>
      </c>
      <c r="D710" s="1076">
        <v>3</v>
      </c>
      <c r="E710" s="1076" t="s">
        <v>657</v>
      </c>
      <c r="F710" s="1076">
        <v>-44.439</v>
      </c>
      <c r="G710" s="1076">
        <v>-29.638000000000002</v>
      </c>
      <c r="H710" s="1076">
        <v>-2.085</v>
      </c>
      <c r="I710" s="1076">
        <v>134.11799999999999</v>
      </c>
      <c r="J710" s="1076">
        <v>-1.0760000000000001</v>
      </c>
      <c r="K710" s="1076">
        <v>-1.653</v>
      </c>
      <c r="L710" s="1076">
        <v>0.35699999999999998</v>
      </c>
      <c r="M710" s="1076">
        <v>143.63499999999999</v>
      </c>
    </row>
    <row r="711" spans="1:13" ht="15" x14ac:dyDescent="0.25">
      <c r="A711" s="1076">
        <v>9</v>
      </c>
      <c r="B711" s="1076">
        <v>14</v>
      </c>
      <c r="C711" s="1076">
        <v>21</v>
      </c>
      <c r="D711" s="1076">
        <v>3</v>
      </c>
      <c r="E711" s="1076" t="s">
        <v>658</v>
      </c>
      <c r="F711" s="1076">
        <v>-49.744999999999997</v>
      </c>
      <c r="G711" s="1076">
        <v>-33.286999999999999</v>
      </c>
      <c r="H711" s="1076">
        <v>1.6830000000000001</v>
      </c>
      <c r="I711" s="1076">
        <v>-108.358</v>
      </c>
      <c r="J711" s="1076">
        <v>0.86299999999999999</v>
      </c>
      <c r="K711" s="1076">
        <v>1.3260000000000001</v>
      </c>
      <c r="L711" s="1076">
        <v>-0.28799999999999998</v>
      </c>
      <c r="M711" s="1076">
        <v>-116.093</v>
      </c>
    </row>
    <row r="712" spans="1:13" ht="15" x14ac:dyDescent="0.25">
      <c r="A712" s="1076">
        <v>9</v>
      </c>
      <c r="B712" s="1076">
        <v>14</v>
      </c>
      <c r="C712" s="1076">
        <v>21</v>
      </c>
      <c r="D712" s="1076">
        <v>3</v>
      </c>
      <c r="E712" s="1076" t="s">
        <v>659</v>
      </c>
      <c r="F712" s="1076">
        <v>76.287999999999997</v>
      </c>
      <c r="G712" s="1076">
        <v>50.915999999999997</v>
      </c>
      <c r="H712" s="1076">
        <v>0.83699999999999997</v>
      </c>
      <c r="I712" s="1076">
        <v>-53.884</v>
      </c>
      <c r="J712" s="1076">
        <v>0.43099999999999999</v>
      </c>
      <c r="K712" s="1076">
        <v>0.66200000000000003</v>
      </c>
      <c r="L712" s="1076">
        <v>-0.14299999999999999</v>
      </c>
      <c r="M712" s="1076">
        <v>-57.716999999999999</v>
      </c>
    </row>
    <row r="713" spans="1:13" ht="15" x14ac:dyDescent="0.25">
      <c r="A713" s="1076">
        <v>9</v>
      </c>
      <c r="B713" s="1076">
        <v>14</v>
      </c>
      <c r="C713" s="1076">
        <v>21</v>
      </c>
      <c r="D713" s="1076">
        <v>3</v>
      </c>
      <c r="E713" s="1076" t="s">
        <v>660</v>
      </c>
      <c r="F713" s="1076">
        <v>-78.647000000000006</v>
      </c>
      <c r="G713" s="1076">
        <v>-52.539000000000001</v>
      </c>
      <c r="H713" s="1076">
        <v>0.83699999999999997</v>
      </c>
      <c r="I713" s="1076">
        <v>-53.884</v>
      </c>
      <c r="J713" s="1076">
        <v>0.43099999999999999</v>
      </c>
      <c r="K713" s="1076">
        <v>0.66200000000000003</v>
      </c>
      <c r="L713" s="1076">
        <v>-0.14299999999999999</v>
      </c>
      <c r="M713" s="1076">
        <v>-57.716999999999999</v>
      </c>
    </row>
    <row r="714" spans="1:13" ht="15" x14ac:dyDescent="0.25">
      <c r="A714" s="1076">
        <v>9</v>
      </c>
      <c r="B714" s="1076">
        <v>14</v>
      </c>
      <c r="C714" s="1076">
        <v>21</v>
      </c>
      <c r="D714" s="1076">
        <v>2</v>
      </c>
      <c r="E714" s="1076" t="s">
        <v>657</v>
      </c>
      <c r="F714" s="1076">
        <v>-50.326000000000001</v>
      </c>
      <c r="G714" s="1076">
        <v>-33.606999999999999</v>
      </c>
      <c r="H714" s="1076">
        <v>-1.952</v>
      </c>
      <c r="I714" s="1076">
        <v>126.395</v>
      </c>
      <c r="J714" s="1076">
        <v>-0.73399999999999999</v>
      </c>
      <c r="K714" s="1076">
        <v>-1.127</v>
      </c>
      <c r="L714" s="1076">
        <v>0.19900000000000001</v>
      </c>
      <c r="M714" s="1076">
        <v>134.71600000000001</v>
      </c>
    </row>
    <row r="715" spans="1:13" ht="15" x14ac:dyDescent="0.25">
      <c r="A715" s="1076">
        <v>9</v>
      </c>
      <c r="B715" s="1076">
        <v>14</v>
      </c>
      <c r="C715" s="1076">
        <v>21</v>
      </c>
      <c r="D715" s="1076">
        <v>2</v>
      </c>
      <c r="E715" s="1076" t="s">
        <v>658</v>
      </c>
      <c r="F715" s="1076">
        <v>-43.835999999999999</v>
      </c>
      <c r="G715" s="1076">
        <v>-29.315999999999999</v>
      </c>
      <c r="H715" s="1076">
        <v>1.5720000000000001</v>
      </c>
      <c r="I715" s="1076">
        <v>-101.79300000000001</v>
      </c>
      <c r="J715" s="1076">
        <v>0.59599999999999997</v>
      </c>
      <c r="K715" s="1076">
        <v>0.91600000000000004</v>
      </c>
      <c r="L715" s="1076">
        <v>-0.16400000000000001</v>
      </c>
      <c r="M715" s="1076">
        <v>-108.539</v>
      </c>
    </row>
    <row r="716" spans="1:13" ht="15" x14ac:dyDescent="0.25">
      <c r="A716" s="1076">
        <v>9</v>
      </c>
      <c r="B716" s="1076">
        <v>14</v>
      </c>
      <c r="C716" s="1076">
        <v>21</v>
      </c>
      <c r="D716" s="1076">
        <v>2</v>
      </c>
      <c r="E716" s="1076" t="s">
        <v>659</v>
      </c>
      <c r="F716" s="1076">
        <v>78.91</v>
      </c>
      <c r="G716" s="1076">
        <v>52.680999999999997</v>
      </c>
      <c r="H716" s="1076">
        <v>0.78300000000000003</v>
      </c>
      <c r="I716" s="1076">
        <v>-50.707999999999998</v>
      </c>
      <c r="J716" s="1076">
        <v>0.29499999999999998</v>
      </c>
      <c r="K716" s="1076">
        <v>0.45400000000000001</v>
      </c>
      <c r="L716" s="1076">
        <v>-8.1000000000000003E-2</v>
      </c>
      <c r="M716" s="1076">
        <v>-54.057000000000002</v>
      </c>
    </row>
    <row r="717" spans="1:13" ht="15" x14ac:dyDescent="0.25">
      <c r="A717" s="1076">
        <v>9</v>
      </c>
      <c r="B717" s="1076">
        <v>14</v>
      </c>
      <c r="C717" s="1076">
        <v>21</v>
      </c>
      <c r="D717" s="1076">
        <v>2</v>
      </c>
      <c r="E717" s="1076" t="s">
        <v>660</v>
      </c>
      <c r="F717" s="1076">
        <v>-76.025000000000006</v>
      </c>
      <c r="G717" s="1076">
        <v>-50.774000000000001</v>
      </c>
      <c r="H717" s="1076">
        <v>0.78300000000000003</v>
      </c>
      <c r="I717" s="1076">
        <v>-50.707999999999998</v>
      </c>
      <c r="J717" s="1076">
        <v>0.29499999999999998</v>
      </c>
      <c r="K717" s="1076">
        <v>0.45400000000000001</v>
      </c>
      <c r="L717" s="1076">
        <v>-8.1000000000000003E-2</v>
      </c>
      <c r="M717" s="1076">
        <v>-54.057000000000002</v>
      </c>
    </row>
    <row r="718" spans="1:13" ht="15" x14ac:dyDescent="0.25">
      <c r="A718" s="1076">
        <v>9</v>
      </c>
      <c r="B718" s="1076">
        <v>14</v>
      </c>
      <c r="C718" s="1076">
        <v>21</v>
      </c>
      <c r="D718" s="1076">
        <v>1</v>
      </c>
      <c r="E718" s="1076" t="s">
        <v>657</v>
      </c>
      <c r="F718" s="1076">
        <v>-45.776000000000003</v>
      </c>
      <c r="G718" s="1076">
        <v>-30.565999999999999</v>
      </c>
      <c r="H718" s="1076">
        <v>-0.66300000000000003</v>
      </c>
      <c r="I718" s="1076">
        <v>42.323999999999998</v>
      </c>
      <c r="J718" s="1076">
        <v>-0.17599999999999999</v>
      </c>
      <c r="K718" s="1076">
        <v>-0.27100000000000002</v>
      </c>
      <c r="L718" s="1076">
        <v>4.4999999999999998E-2</v>
      </c>
      <c r="M718" s="1076">
        <v>44.863</v>
      </c>
    </row>
    <row r="719" spans="1:13" ht="15" x14ac:dyDescent="0.25">
      <c r="A719" s="1076">
        <v>9</v>
      </c>
      <c r="B719" s="1076">
        <v>14</v>
      </c>
      <c r="C719" s="1076">
        <v>21</v>
      </c>
      <c r="D719" s="1076">
        <v>1</v>
      </c>
      <c r="E719" s="1076" t="s">
        <v>658</v>
      </c>
      <c r="F719" s="1076">
        <v>-60.478000000000002</v>
      </c>
      <c r="G719" s="1076">
        <v>-40.465000000000003</v>
      </c>
      <c r="H719" s="1076">
        <v>0.439</v>
      </c>
      <c r="I719" s="1076">
        <v>-28.134</v>
      </c>
      <c r="J719" s="1076">
        <v>0.124</v>
      </c>
      <c r="K719" s="1076">
        <v>0.191</v>
      </c>
      <c r="L719" s="1076">
        <v>-3.1E-2</v>
      </c>
      <c r="M719" s="1076">
        <v>-29.824999999999999</v>
      </c>
    </row>
    <row r="720" spans="1:13" ht="15" x14ac:dyDescent="0.25">
      <c r="A720" s="1076">
        <v>9</v>
      </c>
      <c r="B720" s="1076">
        <v>14</v>
      </c>
      <c r="C720" s="1076">
        <v>21</v>
      </c>
      <c r="D720" s="1076">
        <v>1</v>
      </c>
      <c r="E720" s="1076" t="s">
        <v>659</v>
      </c>
      <c r="F720" s="1076">
        <v>74.2</v>
      </c>
      <c r="G720" s="1076">
        <v>49.527999999999999</v>
      </c>
      <c r="H720" s="1076">
        <v>0.245</v>
      </c>
      <c r="I720" s="1076">
        <v>-15.657</v>
      </c>
      <c r="J720" s="1076">
        <v>6.7000000000000004E-2</v>
      </c>
      <c r="K720" s="1076">
        <v>0.10299999999999999</v>
      </c>
      <c r="L720" s="1076">
        <v>-1.7000000000000001E-2</v>
      </c>
      <c r="M720" s="1076">
        <v>-16.597000000000001</v>
      </c>
    </row>
    <row r="721" spans="1:13" ht="15" x14ac:dyDescent="0.25">
      <c r="A721" s="1076">
        <v>9</v>
      </c>
      <c r="B721" s="1076">
        <v>14</v>
      </c>
      <c r="C721" s="1076">
        <v>21</v>
      </c>
      <c r="D721" s="1076">
        <v>1</v>
      </c>
      <c r="E721" s="1076" t="s">
        <v>660</v>
      </c>
      <c r="F721" s="1076">
        <v>-80.734999999999999</v>
      </c>
      <c r="G721" s="1076">
        <v>-53.927</v>
      </c>
      <c r="H721" s="1076">
        <v>0.245</v>
      </c>
      <c r="I721" s="1076">
        <v>-15.657</v>
      </c>
      <c r="J721" s="1076">
        <v>6.7000000000000004E-2</v>
      </c>
      <c r="K721" s="1076">
        <v>0.10299999999999999</v>
      </c>
      <c r="L721" s="1076">
        <v>-1.7000000000000001E-2</v>
      </c>
      <c r="M721" s="1076">
        <v>-16.597000000000001</v>
      </c>
    </row>
    <row r="722" spans="1:13" ht="15" x14ac:dyDescent="0.25">
      <c r="A722" s="1076">
        <v>10</v>
      </c>
      <c r="B722" s="1076">
        <v>1</v>
      </c>
      <c r="C722" s="1076">
        <v>8</v>
      </c>
      <c r="D722" s="1076">
        <v>6</v>
      </c>
      <c r="E722" s="1076" t="s">
        <v>657</v>
      </c>
      <c r="F722" s="1076">
        <v>-15.092000000000001</v>
      </c>
      <c r="G722" s="1076">
        <v>-9.6669999999999998</v>
      </c>
      <c r="H722" s="1076">
        <v>-0.98599999999999999</v>
      </c>
      <c r="I722" s="1076">
        <v>24.981000000000002</v>
      </c>
      <c r="J722" s="1076">
        <v>0.40200000000000002</v>
      </c>
      <c r="K722" s="1076">
        <v>0.61799999999999999</v>
      </c>
      <c r="L722" s="1076">
        <v>-0.40200000000000002</v>
      </c>
      <c r="M722" s="1076">
        <v>25.613</v>
      </c>
    </row>
    <row r="723" spans="1:13" ht="15" x14ac:dyDescent="0.25">
      <c r="A723" s="1076">
        <v>10</v>
      </c>
      <c r="B723" s="1076">
        <v>1</v>
      </c>
      <c r="C723" s="1076">
        <v>8</v>
      </c>
      <c r="D723" s="1076">
        <v>6</v>
      </c>
      <c r="E723" s="1076" t="s">
        <v>658</v>
      </c>
      <c r="F723" s="1076">
        <v>-26.724</v>
      </c>
      <c r="G723" s="1076">
        <v>-15.91</v>
      </c>
      <c r="H723" s="1076">
        <v>1.153</v>
      </c>
      <c r="I723" s="1076">
        <v>-29.135000000000002</v>
      </c>
      <c r="J723" s="1076">
        <v>-0.46</v>
      </c>
      <c r="K723" s="1076">
        <v>-0.70699999999999996</v>
      </c>
      <c r="L723" s="1076">
        <v>0.48499999999999999</v>
      </c>
      <c r="M723" s="1076">
        <v>-29.635999999999999</v>
      </c>
    </row>
    <row r="724" spans="1:13" ht="15" x14ac:dyDescent="0.25">
      <c r="A724" s="1076">
        <v>10</v>
      </c>
      <c r="B724" s="1076">
        <v>1</v>
      </c>
      <c r="C724" s="1076">
        <v>8</v>
      </c>
      <c r="D724" s="1076">
        <v>6</v>
      </c>
      <c r="E724" s="1076" t="s">
        <v>659</v>
      </c>
      <c r="F724" s="1076">
        <v>29.952999999999999</v>
      </c>
      <c r="G724" s="1076">
        <v>18.155999999999999</v>
      </c>
      <c r="H724" s="1076">
        <v>0.498</v>
      </c>
      <c r="I724" s="1076">
        <v>-12.584</v>
      </c>
      <c r="J724" s="1076">
        <v>-0.20100000000000001</v>
      </c>
      <c r="K724" s="1076">
        <v>-0.308</v>
      </c>
      <c r="L724" s="1076">
        <v>0.20599999999999999</v>
      </c>
      <c r="M724" s="1076">
        <v>-12.849</v>
      </c>
    </row>
    <row r="725" spans="1:13" ht="15" x14ac:dyDescent="0.25">
      <c r="A725" s="1076">
        <v>10</v>
      </c>
      <c r="B725" s="1076">
        <v>1</v>
      </c>
      <c r="C725" s="1076">
        <v>8</v>
      </c>
      <c r="D725" s="1076">
        <v>6</v>
      </c>
      <c r="E725" s="1076" t="s">
        <v>660</v>
      </c>
      <c r="F725" s="1076">
        <v>-35.363999999999997</v>
      </c>
      <c r="G725" s="1076">
        <v>-21.06</v>
      </c>
      <c r="H725" s="1076">
        <v>0.498</v>
      </c>
      <c r="I725" s="1076">
        <v>-12.584</v>
      </c>
      <c r="J725" s="1076">
        <v>-0.20100000000000001</v>
      </c>
      <c r="K725" s="1076">
        <v>-0.308</v>
      </c>
      <c r="L725" s="1076">
        <v>0.20599999999999999</v>
      </c>
      <c r="M725" s="1076">
        <v>-12.849</v>
      </c>
    </row>
    <row r="726" spans="1:13" ht="15" x14ac:dyDescent="0.25">
      <c r="A726" s="1076">
        <v>10</v>
      </c>
      <c r="B726" s="1076">
        <v>1</v>
      </c>
      <c r="C726" s="1076">
        <v>8</v>
      </c>
      <c r="D726" s="1076">
        <v>5</v>
      </c>
      <c r="E726" s="1076" t="s">
        <v>657</v>
      </c>
      <c r="F726" s="1076">
        <v>-25.260999999999999</v>
      </c>
      <c r="G726" s="1076">
        <v>-17.742000000000001</v>
      </c>
      <c r="H726" s="1076">
        <v>-2.1640000000000001</v>
      </c>
      <c r="I726" s="1076">
        <v>56.399000000000001</v>
      </c>
      <c r="J726" s="1076">
        <v>1.0129999999999999</v>
      </c>
      <c r="K726" s="1076">
        <v>1.5569999999999999</v>
      </c>
      <c r="L726" s="1076">
        <v>-0.65700000000000003</v>
      </c>
      <c r="M726" s="1076">
        <v>59.912999999999997</v>
      </c>
    </row>
    <row r="727" spans="1:13" ht="15" x14ac:dyDescent="0.25">
      <c r="A727" s="1076">
        <v>10</v>
      </c>
      <c r="B727" s="1076">
        <v>1</v>
      </c>
      <c r="C727" s="1076">
        <v>8</v>
      </c>
      <c r="D727" s="1076">
        <v>5</v>
      </c>
      <c r="E727" s="1076" t="s">
        <v>658</v>
      </c>
      <c r="F727" s="1076">
        <v>-23.209</v>
      </c>
      <c r="G727" s="1076">
        <v>-16.907</v>
      </c>
      <c r="H727" s="1076">
        <v>2.419</v>
      </c>
      <c r="I727" s="1076">
        <v>-63.02</v>
      </c>
      <c r="J727" s="1076">
        <v>-1.131</v>
      </c>
      <c r="K727" s="1076">
        <v>-1.738</v>
      </c>
      <c r="L727" s="1076">
        <v>0.73799999999999999</v>
      </c>
      <c r="M727" s="1076">
        <v>-66.837000000000003</v>
      </c>
    </row>
    <row r="728" spans="1:13" ht="15" x14ac:dyDescent="0.25">
      <c r="A728" s="1076">
        <v>10</v>
      </c>
      <c r="B728" s="1076">
        <v>1</v>
      </c>
      <c r="C728" s="1076">
        <v>8</v>
      </c>
      <c r="D728" s="1076">
        <v>5</v>
      </c>
      <c r="E728" s="1076" t="s">
        <v>659</v>
      </c>
      <c r="F728" s="1076">
        <v>37.951999999999998</v>
      </c>
      <c r="G728" s="1076">
        <v>27.177</v>
      </c>
      <c r="H728" s="1076">
        <v>1.0660000000000001</v>
      </c>
      <c r="I728" s="1076">
        <v>-27.771999999999998</v>
      </c>
      <c r="J728" s="1076">
        <v>-0.499</v>
      </c>
      <c r="K728" s="1076">
        <v>-0.76600000000000001</v>
      </c>
      <c r="L728" s="1076">
        <v>0.32400000000000001</v>
      </c>
      <c r="M728" s="1076">
        <v>-29.477</v>
      </c>
    </row>
    <row r="729" spans="1:13" ht="15" x14ac:dyDescent="0.25">
      <c r="A729" s="1076">
        <v>10</v>
      </c>
      <c r="B729" s="1076">
        <v>1</v>
      </c>
      <c r="C729" s="1076">
        <v>8</v>
      </c>
      <c r="D729" s="1076">
        <v>5</v>
      </c>
      <c r="E729" s="1076" t="s">
        <v>660</v>
      </c>
      <c r="F729" s="1076">
        <v>-36.997</v>
      </c>
      <c r="G729" s="1076">
        <v>-26.788</v>
      </c>
      <c r="H729" s="1076">
        <v>1.0660000000000001</v>
      </c>
      <c r="I729" s="1076">
        <v>-27.771999999999998</v>
      </c>
      <c r="J729" s="1076">
        <v>-0.499</v>
      </c>
      <c r="K729" s="1076">
        <v>-0.76600000000000001</v>
      </c>
      <c r="L729" s="1076">
        <v>0.32400000000000001</v>
      </c>
      <c r="M729" s="1076">
        <v>-29.477</v>
      </c>
    </row>
    <row r="730" spans="1:13" ht="15" x14ac:dyDescent="0.25">
      <c r="A730" s="1076">
        <v>10</v>
      </c>
      <c r="B730" s="1076">
        <v>1</v>
      </c>
      <c r="C730" s="1076">
        <v>8</v>
      </c>
      <c r="D730" s="1076">
        <v>4</v>
      </c>
      <c r="E730" s="1076" t="s">
        <v>657</v>
      </c>
      <c r="F730" s="1076">
        <v>-23.35</v>
      </c>
      <c r="G730" s="1076">
        <v>-16.771999999999998</v>
      </c>
      <c r="H730" s="1076">
        <v>-3.3220000000000001</v>
      </c>
      <c r="I730" s="1076">
        <v>89.66</v>
      </c>
      <c r="J730" s="1076">
        <v>1.679</v>
      </c>
      <c r="K730" s="1076">
        <v>2.58</v>
      </c>
      <c r="L730" s="1076">
        <v>-0.72</v>
      </c>
      <c r="M730" s="1076">
        <v>96.981999999999999</v>
      </c>
    </row>
    <row r="731" spans="1:13" ht="15" x14ac:dyDescent="0.25">
      <c r="A731" s="1076">
        <v>10</v>
      </c>
      <c r="B731" s="1076">
        <v>1</v>
      </c>
      <c r="C731" s="1076">
        <v>8</v>
      </c>
      <c r="D731" s="1076">
        <v>4</v>
      </c>
      <c r="E731" s="1076" t="s">
        <v>658</v>
      </c>
      <c r="F731" s="1076">
        <v>-26.012</v>
      </c>
      <c r="G731" s="1076">
        <v>-18.818000000000001</v>
      </c>
      <c r="H731" s="1076">
        <v>4.0419999999999998</v>
      </c>
      <c r="I731" s="1076">
        <v>-109.33</v>
      </c>
      <c r="J731" s="1076">
        <v>-2.044</v>
      </c>
      <c r="K731" s="1076">
        <v>-3.141</v>
      </c>
      <c r="L731" s="1076">
        <v>0.87</v>
      </c>
      <c r="M731" s="1076">
        <v>-118.185</v>
      </c>
    </row>
    <row r="732" spans="1:13" ht="15" x14ac:dyDescent="0.25">
      <c r="A732" s="1076">
        <v>10</v>
      </c>
      <c r="B732" s="1076">
        <v>1</v>
      </c>
      <c r="C732" s="1076">
        <v>8</v>
      </c>
      <c r="D732" s="1076">
        <v>4</v>
      </c>
      <c r="E732" s="1076" t="s">
        <v>659</v>
      </c>
      <c r="F732" s="1076">
        <v>38.941000000000003</v>
      </c>
      <c r="G732" s="1076">
        <v>28.119</v>
      </c>
      <c r="H732" s="1076">
        <v>1.7130000000000001</v>
      </c>
      <c r="I732" s="1076">
        <v>-46.276000000000003</v>
      </c>
      <c r="J732" s="1076">
        <v>-0.86599999999999999</v>
      </c>
      <c r="K732" s="1076">
        <v>-1.331</v>
      </c>
      <c r="L732" s="1076">
        <v>0.37</v>
      </c>
      <c r="M732" s="1076">
        <v>-50.039000000000001</v>
      </c>
    </row>
    <row r="733" spans="1:13" ht="15" x14ac:dyDescent="0.25">
      <c r="A733" s="1076">
        <v>10</v>
      </c>
      <c r="B733" s="1076">
        <v>1</v>
      </c>
      <c r="C733" s="1076">
        <v>8</v>
      </c>
      <c r="D733" s="1076">
        <v>4</v>
      </c>
      <c r="E733" s="1076" t="s">
        <v>660</v>
      </c>
      <c r="F733" s="1076">
        <v>-40.179000000000002</v>
      </c>
      <c r="G733" s="1076">
        <v>-29.071000000000002</v>
      </c>
      <c r="H733" s="1076">
        <v>1.7130000000000001</v>
      </c>
      <c r="I733" s="1076">
        <v>-46.276000000000003</v>
      </c>
      <c r="J733" s="1076">
        <v>-0.86599999999999999</v>
      </c>
      <c r="K733" s="1076">
        <v>-1.331</v>
      </c>
      <c r="L733" s="1076">
        <v>0.37</v>
      </c>
      <c r="M733" s="1076">
        <v>-50.039000000000001</v>
      </c>
    </row>
    <row r="734" spans="1:13" ht="15" x14ac:dyDescent="0.25">
      <c r="A734" s="1076">
        <v>10</v>
      </c>
      <c r="B734" s="1076">
        <v>1</v>
      </c>
      <c r="C734" s="1076">
        <v>8</v>
      </c>
      <c r="D734" s="1076">
        <v>3</v>
      </c>
      <c r="E734" s="1076" t="s">
        <v>657</v>
      </c>
      <c r="F734" s="1076">
        <v>-22.349</v>
      </c>
      <c r="G734" s="1076">
        <v>-16.056999999999999</v>
      </c>
      <c r="H734" s="1076">
        <v>-3.9140000000000001</v>
      </c>
      <c r="I734" s="1076">
        <v>107.438</v>
      </c>
      <c r="J734" s="1076">
        <v>2.052</v>
      </c>
      <c r="K734" s="1076">
        <v>3.1520000000000001</v>
      </c>
      <c r="L734" s="1076">
        <v>-0.67800000000000005</v>
      </c>
      <c r="M734" s="1076">
        <v>116.273</v>
      </c>
    </row>
    <row r="735" spans="1:13" ht="15" x14ac:dyDescent="0.25">
      <c r="A735" s="1076">
        <v>10</v>
      </c>
      <c r="B735" s="1076">
        <v>1</v>
      </c>
      <c r="C735" s="1076">
        <v>8</v>
      </c>
      <c r="D735" s="1076">
        <v>3</v>
      </c>
      <c r="E735" s="1076" t="s">
        <v>658</v>
      </c>
      <c r="F735" s="1076">
        <v>-27.236000000000001</v>
      </c>
      <c r="G735" s="1076">
        <v>-19.681000000000001</v>
      </c>
      <c r="H735" s="1076">
        <v>4.8220000000000001</v>
      </c>
      <c r="I735" s="1076">
        <v>-132.279</v>
      </c>
      <c r="J735" s="1076">
        <v>-2.52</v>
      </c>
      <c r="K735" s="1076">
        <v>-3.8719999999999999</v>
      </c>
      <c r="L735" s="1076">
        <v>0.84899999999999998</v>
      </c>
      <c r="M735" s="1076">
        <v>-143.07400000000001</v>
      </c>
    </row>
    <row r="736" spans="1:13" ht="15" x14ac:dyDescent="0.25">
      <c r="A736" s="1076">
        <v>10</v>
      </c>
      <c r="B736" s="1076">
        <v>1</v>
      </c>
      <c r="C736" s="1076">
        <v>8</v>
      </c>
      <c r="D736" s="1076">
        <v>3</v>
      </c>
      <c r="E736" s="1076" t="s">
        <v>659</v>
      </c>
      <c r="F736" s="1076">
        <v>38.423000000000002</v>
      </c>
      <c r="G736" s="1076">
        <v>27.751999999999999</v>
      </c>
      <c r="H736" s="1076">
        <v>2.0310000000000001</v>
      </c>
      <c r="I736" s="1076">
        <v>-55.747999999999998</v>
      </c>
      <c r="J736" s="1076">
        <v>-1.0629999999999999</v>
      </c>
      <c r="K736" s="1076">
        <v>-1.6339999999999999</v>
      </c>
      <c r="L736" s="1076">
        <v>0.35499999999999998</v>
      </c>
      <c r="M736" s="1076">
        <v>-60.313000000000002</v>
      </c>
    </row>
    <row r="737" spans="1:13" ht="15" x14ac:dyDescent="0.25">
      <c r="A737" s="1076">
        <v>10</v>
      </c>
      <c r="B737" s="1076">
        <v>1</v>
      </c>
      <c r="C737" s="1076">
        <v>8</v>
      </c>
      <c r="D737" s="1076">
        <v>3</v>
      </c>
      <c r="E737" s="1076" t="s">
        <v>660</v>
      </c>
      <c r="F737" s="1076">
        <v>-40.697000000000003</v>
      </c>
      <c r="G737" s="1076">
        <v>-29.437999999999999</v>
      </c>
      <c r="H737" s="1076">
        <v>2.0310000000000001</v>
      </c>
      <c r="I737" s="1076">
        <v>-55.747999999999998</v>
      </c>
      <c r="J737" s="1076">
        <v>-1.0629999999999999</v>
      </c>
      <c r="K737" s="1076">
        <v>-1.6339999999999999</v>
      </c>
      <c r="L737" s="1076">
        <v>0.35499999999999998</v>
      </c>
      <c r="M737" s="1076">
        <v>-60.313000000000002</v>
      </c>
    </row>
    <row r="738" spans="1:13" ht="15" x14ac:dyDescent="0.25">
      <c r="A738" s="1076">
        <v>10</v>
      </c>
      <c r="B738" s="1076">
        <v>1</v>
      </c>
      <c r="C738" s="1076">
        <v>8</v>
      </c>
      <c r="D738" s="1076">
        <v>2</v>
      </c>
      <c r="E738" s="1076" t="s">
        <v>657</v>
      </c>
      <c r="F738" s="1076">
        <v>-17.481999999999999</v>
      </c>
      <c r="G738" s="1076">
        <v>-12.631</v>
      </c>
      <c r="H738" s="1076">
        <v>-3.68</v>
      </c>
      <c r="I738" s="1076">
        <v>104.298</v>
      </c>
      <c r="J738" s="1076">
        <v>2.0760000000000001</v>
      </c>
      <c r="K738" s="1076">
        <v>3.1890000000000001</v>
      </c>
      <c r="L738" s="1076">
        <v>-0.33500000000000002</v>
      </c>
      <c r="M738" s="1076">
        <v>112.232</v>
      </c>
    </row>
    <row r="739" spans="1:13" ht="15" x14ac:dyDescent="0.25">
      <c r="A739" s="1076">
        <v>10</v>
      </c>
      <c r="B739" s="1076">
        <v>1</v>
      </c>
      <c r="C739" s="1076">
        <v>8</v>
      </c>
      <c r="D739" s="1076">
        <v>2</v>
      </c>
      <c r="E739" s="1076" t="s">
        <v>658</v>
      </c>
      <c r="F739" s="1076">
        <v>-33.088000000000001</v>
      </c>
      <c r="G739" s="1076">
        <v>-23.742000000000001</v>
      </c>
      <c r="H739" s="1076">
        <v>4.6959999999999997</v>
      </c>
      <c r="I739" s="1076">
        <v>-133.26400000000001</v>
      </c>
      <c r="J739" s="1076">
        <v>-2.6579999999999999</v>
      </c>
      <c r="K739" s="1076">
        <v>-4.085</v>
      </c>
      <c r="L739" s="1076">
        <v>0.40699999999999997</v>
      </c>
      <c r="M739" s="1076">
        <v>-143.31</v>
      </c>
    </row>
    <row r="740" spans="1:13" ht="15" x14ac:dyDescent="0.25">
      <c r="A740" s="1076">
        <v>10</v>
      </c>
      <c r="B740" s="1076">
        <v>1</v>
      </c>
      <c r="C740" s="1076">
        <v>8</v>
      </c>
      <c r="D740" s="1076">
        <v>2</v>
      </c>
      <c r="E740" s="1076" t="s">
        <v>659</v>
      </c>
      <c r="F740" s="1076">
        <v>35.930999999999997</v>
      </c>
      <c r="G740" s="1076">
        <v>26.010999999999999</v>
      </c>
      <c r="H740" s="1076">
        <v>1.948</v>
      </c>
      <c r="I740" s="1076">
        <v>-55.247</v>
      </c>
      <c r="J740" s="1076">
        <v>-1.101</v>
      </c>
      <c r="K740" s="1076">
        <v>-1.6919999999999999</v>
      </c>
      <c r="L740" s="1076">
        <v>0.17299999999999999</v>
      </c>
      <c r="M740" s="1076">
        <v>-59.429000000000002</v>
      </c>
    </row>
    <row r="741" spans="1:13" ht="15" x14ac:dyDescent="0.25">
      <c r="A741" s="1076">
        <v>10</v>
      </c>
      <c r="B741" s="1076">
        <v>1</v>
      </c>
      <c r="C741" s="1076">
        <v>8</v>
      </c>
      <c r="D741" s="1076">
        <v>2</v>
      </c>
      <c r="E741" s="1076" t="s">
        <v>660</v>
      </c>
      <c r="F741" s="1076">
        <v>-43.189</v>
      </c>
      <c r="G741" s="1076">
        <v>-31.178999999999998</v>
      </c>
      <c r="H741" s="1076">
        <v>1.948</v>
      </c>
      <c r="I741" s="1076">
        <v>-55.247</v>
      </c>
      <c r="J741" s="1076">
        <v>-1.101</v>
      </c>
      <c r="K741" s="1076">
        <v>-1.6919999999999999</v>
      </c>
      <c r="L741" s="1076">
        <v>0.17299999999999999</v>
      </c>
      <c r="M741" s="1076">
        <v>-59.429000000000002</v>
      </c>
    </row>
    <row r="742" spans="1:13" ht="15" x14ac:dyDescent="0.25">
      <c r="A742" s="1076">
        <v>10</v>
      </c>
      <c r="B742" s="1076">
        <v>1</v>
      </c>
      <c r="C742" s="1076">
        <v>8</v>
      </c>
      <c r="D742" s="1076">
        <v>1</v>
      </c>
      <c r="E742" s="1076" t="s">
        <v>657</v>
      </c>
      <c r="F742" s="1076">
        <v>-7.4710000000000001</v>
      </c>
      <c r="G742" s="1076">
        <v>-5.2619999999999996</v>
      </c>
      <c r="H742" s="1076">
        <v>-1.8819999999999999</v>
      </c>
      <c r="I742" s="1076">
        <v>56.948</v>
      </c>
      <c r="J742" s="1076">
        <v>1.0980000000000001</v>
      </c>
      <c r="K742" s="1076">
        <v>1.6879999999999999</v>
      </c>
      <c r="L742" s="1076">
        <v>-2.1999999999999999E-2</v>
      </c>
      <c r="M742" s="1076">
        <v>60.847000000000001</v>
      </c>
    </row>
    <row r="743" spans="1:13" ht="15" x14ac:dyDescent="0.25">
      <c r="A743" s="1076">
        <v>10</v>
      </c>
      <c r="B743" s="1076">
        <v>1</v>
      </c>
      <c r="C743" s="1076">
        <v>8</v>
      </c>
      <c r="D743" s="1076">
        <v>1</v>
      </c>
      <c r="E743" s="1076" t="s">
        <v>658</v>
      </c>
      <c r="F743" s="1076">
        <v>137.71</v>
      </c>
      <c r="G743" s="1076">
        <v>92.091999999999999</v>
      </c>
      <c r="H743" s="1076">
        <v>3.6739999999999999</v>
      </c>
      <c r="I743" s="1076">
        <v>-199.048</v>
      </c>
      <c r="J743" s="1076">
        <v>-0.93700000000000006</v>
      </c>
      <c r="K743" s="1076">
        <v>-1.4390000000000001</v>
      </c>
      <c r="L743" s="1076">
        <v>-0.83599999999999997</v>
      </c>
      <c r="M743" s="1076">
        <v>-192.65700000000001</v>
      </c>
    </row>
    <row r="744" spans="1:13" ht="15" x14ac:dyDescent="0.25">
      <c r="A744" s="1076">
        <v>10</v>
      </c>
      <c r="B744" s="1076">
        <v>1</v>
      </c>
      <c r="C744" s="1076">
        <v>8</v>
      </c>
      <c r="D744" s="1076">
        <v>1</v>
      </c>
      <c r="E744" s="1076" t="s">
        <v>659</v>
      </c>
      <c r="F744" s="1076">
        <v>73.322999999999993</v>
      </c>
      <c r="G744" s="1076">
        <v>51.234999999999999</v>
      </c>
      <c r="H744" s="1076">
        <v>1.2450000000000001</v>
      </c>
      <c r="I744" s="1076">
        <v>-58.841000000000001</v>
      </c>
      <c r="J744" s="1076">
        <v>-0.47299999999999998</v>
      </c>
      <c r="K744" s="1076">
        <v>-0.72699999999999998</v>
      </c>
      <c r="L744" s="1076">
        <v>-0.189</v>
      </c>
      <c r="M744" s="1076">
        <v>-58.954999999999998</v>
      </c>
    </row>
    <row r="745" spans="1:13" ht="15" x14ac:dyDescent="0.25">
      <c r="A745" s="1076">
        <v>10</v>
      </c>
      <c r="B745" s="1076">
        <v>1</v>
      </c>
      <c r="C745" s="1076">
        <v>8</v>
      </c>
      <c r="D745" s="1076">
        <v>1</v>
      </c>
      <c r="E745" s="1076" t="s">
        <v>660</v>
      </c>
      <c r="F745" s="1076">
        <v>-5.7969999999999997</v>
      </c>
      <c r="G745" s="1076">
        <v>-5.9550000000000001</v>
      </c>
      <c r="H745" s="1076">
        <v>1.2450000000000001</v>
      </c>
      <c r="I745" s="1076">
        <v>-58.841000000000001</v>
      </c>
      <c r="J745" s="1076">
        <v>-0.47299999999999998</v>
      </c>
      <c r="K745" s="1076">
        <v>-0.72699999999999998</v>
      </c>
      <c r="L745" s="1076">
        <v>-0.189</v>
      </c>
      <c r="M745" s="1076">
        <v>-58.954999999999998</v>
      </c>
    </row>
    <row r="746" spans="1:13" ht="15" x14ac:dyDescent="0.25">
      <c r="A746" s="1076">
        <v>10</v>
      </c>
      <c r="B746" s="1076">
        <v>8</v>
      </c>
      <c r="C746" s="1076">
        <v>15</v>
      </c>
      <c r="D746" s="1076">
        <v>6</v>
      </c>
      <c r="E746" s="1076" t="s">
        <v>657</v>
      </c>
      <c r="F746" s="1076">
        <v>-52.798999999999999</v>
      </c>
      <c r="G746" s="1076">
        <v>-34.133000000000003</v>
      </c>
      <c r="H746" s="1076">
        <v>-1.4730000000000001</v>
      </c>
      <c r="I746" s="1076">
        <v>37.414999999999999</v>
      </c>
      <c r="J746" s="1076">
        <v>0.62</v>
      </c>
      <c r="K746" s="1076">
        <v>0.95199999999999996</v>
      </c>
      <c r="L746" s="1076">
        <v>-0.56599999999999995</v>
      </c>
      <c r="M746" s="1076">
        <v>39.107999999999997</v>
      </c>
    </row>
    <row r="747" spans="1:13" ht="15" x14ac:dyDescent="0.25">
      <c r="A747" s="1076">
        <v>10</v>
      </c>
      <c r="B747" s="1076">
        <v>8</v>
      </c>
      <c r="C747" s="1076">
        <v>15</v>
      </c>
      <c r="D747" s="1076">
        <v>6</v>
      </c>
      <c r="E747" s="1076" t="s">
        <v>658</v>
      </c>
      <c r="F747" s="1076">
        <v>-43.14</v>
      </c>
      <c r="G747" s="1076">
        <v>-28.602</v>
      </c>
      <c r="H747" s="1076">
        <v>1.4530000000000001</v>
      </c>
      <c r="I747" s="1076">
        <v>-36.917999999999999</v>
      </c>
      <c r="J747" s="1076">
        <v>-0.61399999999999999</v>
      </c>
      <c r="K747" s="1076">
        <v>-0.94399999999999995</v>
      </c>
      <c r="L747" s="1076">
        <v>0.55500000000000005</v>
      </c>
      <c r="M747" s="1076">
        <v>-38.643000000000001</v>
      </c>
    </row>
    <row r="748" spans="1:13" ht="15" x14ac:dyDescent="0.25">
      <c r="A748" s="1076">
        <v>10</v>
      </c>
      <c r="B748" s="1076">
        <v>8</v>
      </c>
      <c r="C748" s="1076">
        <v>15</v>
      </c>
      <c r="D748" s="1076">
        <v>6</v>
      </c>
      <c r="E748" s="1076" t="s">
        <v>659</v>
      </c>
      <c r="F748" s="1076">
        <v>63.454999999999998</v>
      </c>
      <c r="G748" s="1076">
        <v>41.435000000000002</v>
      </c>
      <c r="H748" s="1076">
        <v>0.59099999999999997</v>
      </c>
      <c r="I748" s="1076">
        <v>-15.016999999999999</v>
      </c>
      <c r="J748" s="1076">
        <v>-0.249</v>
      </c>
      <c r="K748" s="1076">
        <v>-0.38300000000000001</v>
      </c>
      <c r="L748" s="1076">
        <v>0.22600000000000001</v>
      </c>
      <c r="M748" s="1076">
        <v>-15.707000000000001</v>
      </c>
    </row>
    <row r="749" spans="1:13" ht="15" x14ac:dyDescent="0.25">
      <c r="A749" s="1076">
        <v>10</v>
      </c>
      <c r="B749" s="1076">
        <v>8</v>
      </c>
      <c r="C749" s="1076">
        <v>15</v>
      </c>
      <c r="D749" s="1076">
        <v>6</v>
      </c>
      <c r="E749" s="1076" t="s">
        <v>660</v>
      </c>
      <c r="F749" s="1076">
        <v>-59.552</v>
      </c>
      <c r="G749" s="1076">
        <v>-39.200000000000003</v>
      </c>
      <c r="H749" s="1076">
        <v>0.59099999999999997</v>
      </c>
      <c r="I749" s="1076">
        <v>-15.016999999999999</v>
      </c>
      <c r="J749" s="1076">
        <v>-0.249</v>
      </c>
      <c r="K749" s="1076">
        <v>-0.38300000000000001</v>
      </c>
      <c r="L749" s="1076">
        <v>0.22600000000000001</v>
      </c>
      <c r="M749" s="1076">
        <v>-15.707000000000001</v>
      </c>
    </row>
    <row r="750" spans="1:13" ht="15" x14ac:dyDescent="0.25">
      <c r="A750" s="1076">
        <v>10</v>
      </c>
      <c r="B750" s="1076">
        <v>8</v>
      </c>
      <c r="C750" s="1076">
        <v>15</v>
      </c>
      <c r="D750" s="1076">
        <v>5</v>
      </c>
      <c r="E750" s="1076" t="s">
        <v>657</v>
      </c>
      <c r="F750" s="1076">
        <v>-56.22</v>
      </c>
      <c r="G750" s="1076">
        <v>-38.895000000000003</v>
      </c>
      <c r="H750" s="1076">
        <v>-2.65</v>
      </c>
      <c r="I750" s="1076">
        <v>69.174999999999997</v>
      </c>
      <c r="J750" s="1076">
        <v>1.25</v>
      </c>
      <c r="K750" s="1076">
        <v>1.921</v>
      </c>
      <c r="L750" s="1076">
        <v>-0.78500000000000003</v>
      </c>
      <c r="M750" s="1076">
        <v>73.769000000000005</v>
      </c>
    </row>
    <row r="751" spans="1:13" ht="15" x14ac:dyDescent="0.25">
      <c r="A751" s="1076">
        <v>10</v>
      </c>
      <c r="B751" s="1076">
        <v>8</v>
      </c>
      <c r="C751" s="1076">
        <v>15</v>
      </c>
      <c r="D751" s="1076">
        <v>5</v>
      </c>
      <c r="E751" s="1076" t="s">
        <v>658</v>
      </c>
      <c r="F751" s="1076">
        <v>-42.325000000000003</v>
      </c>
      <c r="G751" s="1076">
        <v>-29.105</v>
      </c>
      <c r="H751" s="1076">
        <v>2.6320000000000001</v>
      </c>
      <c r="I751" s="1076">
        <v>-68.691999999999993</v>
      </c>
      <c r="J751" s="1076">
        <v>-1.242</v>
      </c>
      <c r="K751" s="1076">
        <v>-1.9079999999999999</v>
      </c>
      <c r="L751" s="1076">
        <v>0.77900000000000003</v>
      </c>
      <c r="M751" s="1076">
        <v>-73.277000000000001</v>
      </c>
    </row>
    <row r="752" spans="1:13" ht="15" x14ac:dyDescent="0.25">
      <c r="A752" s="1076">
        <v>10</v>
      </c>
      <c r="B752" s="1076">
        <v>8</v>
      </c>
      <c r="C752" s="1076">
        <v>15</v>
      </c>
      <c r="D752" s="1076">
        <v>5</v>
      </c>
      <c r="E752" s="1076" t="s">
        <v>659</v>
      </c>
      <c r="F752" s="1076">
        <v>63.89</v>
      </c>
      <c r="G752" s="1076">
        <v>44.127000000000002</v>
      </c>
      <c r="H752" s="1076">
        <v>1.0669999999999999</v>
      </c>
      <c r="I752" s="1076">
        <v>-27.852</v>
      </c>
      <c r="J752" s="1076">
        <v>-0.503</v>
      </c>
      <c r="K752" s="1076">
        <v>-0.77400000000000002</v>
      </c>
      <c r="L752" s="1076">
        <v>0.316</v>
      </c>
      <c r="M752" s="1076">
        <v>-29.706</v>
      </c>
    </row>
    <row r="753" spans="1:13" ht="15" x14ac:dyDescent="0.25">
      <c r="A753" s="1076">
        <v>10</v>
      </c>
      <c r="B753" s="1076">
        <v>8</v>
      </c>
      <c r="C753" s="1076">
        <v>15</v>
      </c>
      <c r="D753" s="1076">
        <v>5</v>
      </c>
      <c r="E753" s="1076" t="s">
        <v>660</v>
      </c>
      <c r="F753" s="1076">
        <v>-58.276000000000003</v>
      </c>
      <c r="G753" s="1076">
        <v>-40.170999999999999</v>
      </c>
      <c r="H753" s="1076">
        <v>1.0669999999999999</v>
      </c>
      <c r="I753" s="1076">
        <v>-27.852</v>
      </c>
      <c r="J753" s="1076">
        <v>-0.503</v>
      </c>
      <c r="K753" s="1076">
        <v>-0.77400000000000002</v>
      </c>
      <c r="L753" s="1076">
        <v>0.316</v>
      </c>
      <c r="M753" s="1076">
        <v>-29.706</v>
      </c>
    </row>
    <row r="754" spans="1:13" ht="15" x14ac:dyDescent="0.25">
      <c r="A754" s="1076">
        <v>10</v>
      </c>
      <c r="B754" s="1076">
        <v>8</v>
      </c>
      <c r="C754" s="1076">
        <v>15</v>
      </c>
      <c r="D754" s="1076">
        <v>4</v>
      </c>
      <c r="E754" s="1076" t="s">
        <v>657</v>
      </c>
      <c r="F754" s="1076">
        <v>-60.895000000000003</v>
      </c>
      <c r="G754" s="1076">
        <v>-42.112000000000002</v>
      </c>
      <c r="H754" s="1076">
        <v>-4.6130000000000004</v>
      </c>
      <c r="I754" s="1076">
        <v>124.812</v>
      </c>
      <c r="J754" s="1076">
        <v>2.3319999999999999</v>
      </c>
      <c r="K754" s="1076">
        <v>3.5830000000000002</v>
      </c>
      <c r="L754" s="1076">
        <v>-0.99199999999999999</v>
      </c>
      <c r="M754" s="1076">
        <v>135.09800000000001</v>
      </c>
    </row>
    <row r="755" spans="1:13" ht="15" x14ac:dyDescent="0.25">
      <c r="A755" s="1076">
        <v>10</v>
      </c>
      <c r="B755" s="1076">
        <v>8</v>
      </c>
      <c r="C755" s="1076">
        <v>15</v>
      </c>
      <c r="D755" s="1076">
        <v>4</v>
      </c>
      <c r="E755" s="1076" t="s">
        <v>658</v>
      </c>
      <c r="F755" s="1076">
        <v>-39.381</v>
      </c>
      <c r="G755" s="1076">
        <v>-27.408000000000001</v>
      </c>
      <c r="H755" s="1076">
        <v>4.5359999999999996</v>
      </c>
      <c r="I755" s="1076">
        <v>-122.69799999999999</v>
      </c>
      <c r="J755" s="1076">
        <v>-2.2930000000000001</v>
      </c>
      <c r="K755" s="1076">
        <v>-3.5230000000000001</v>
      </c>
      <c r="L755" s="1076">
        <v>0.97699999999999998</v>
      </c>
      <c r="M755" s="1076">
        <v>-132.81899999999999</v>
      </c>
    </row>
    <row r="756" spans="1:13" ht="15" x14ac:dyDescent="0.25">
      <c r="A756" s="1076">
        <v>10</v>
      </c>
      <c r="B756" s="1076">
        <v>8</v>
      </c>
      <c r="C756" s="1076">
        <v>15</v>
      </c>
      <c r="D756" s="1076">
        <v>4</v>
      </c>
      <c r="E756" s="1076" t="s">
        <v>659</v>
      </c>
      <c r="F756" s="1076">
        <v>67.855000000000004</v>
      </c>
      <c r="G756" s="1076">
        <v>46.975999999999999</v>
      </c>
      <c r="H756" s="1076">
        <v>1.8480000000000001</v>
      </c>
      <c r="I756" s="1076">
        <v>-50.002000000000002</v>
      </c>
      <c r="J756" s="1076">
        <v>-0.93400000000000005</v>
      </c>
      <c r="K756" s="1076">
        <v>-1.4359999999999999</v>
      </c>
      <c r="L756" s="1076">
        <v>0.39800000000000002</v>
      </c>
      <c r="M756" s="1076">
        <v>-54.125</v>
      </c>
    </row>
    <row r="757" spans="1:13" ht="15" x14ac:dyDescent="0.25">
      <c r="A757" s="1076">
        <v>10</v>
      </c>
      <c r="B757" s="1076">
        <v>8</v>
      </c>
      <c r="C757" s="1076">
        <v>15</v>
      </c>
      <c r="D757" s="1076">
        <v>4</v>
      </c>
      <c r="E757" s="1076" t="s">
        <v>660</v>
      </c>
      <c r="F757" s="1076">
        <v>-59.161999999999999</v>
      </c>
      <c r="G757" s="1076">
        <v>-41.034999999999997</v>
      </c>
      <c r="H757" s="1076">
        <v>1.8480000000000001</v>
      </c>
      <c r="I757" s="1076">
        <v>-50.002000000000002</v>
      </c>
      <c r="J757" s="1076">
        <v>-0.93400000000000005</v>
      </c>
      <c r="K757" s="1076">
        <v>-1.4359999999999999</v>
      </c>
      <c r="L757" s="1076">
        <v>0.39800000000000002</v>
      </c>
      <c r="M757" s="1076">
        <v>-54.125</v>
      </c>
    </row>
    <row r="758" spans="1:13" ht="15" x14ac:dyDescent="0.25">
      <c r="A758" s="1076">
        <v>10</v>
      </c>
      <c r="B758" s="1076">
        <v>8</v>
      </c>
      <c r="C758" s="1076">
        <v>15</v>
      </c>
      <c r="D758" s="1076">
        <v>3</v>
      </c>
      <c r="E758" s="1076" t="s">
        <v>657</v>
      </c>
      <c r="F758" s="1076">
        <v>-62.128</v>
      </c>
      <c r="G758" s="1076">
        <v>-42.962000000000003</v>
      </c>
      <c r="H758" s="1076">
        <v>-5.391</v>
      </c>
      <c r="I758" s="1076">
        <v>147.71700000000001</v>
      </c>
      <c r="J758" s="1076">
        <v>2.81</v>
      </c>
      <c r="K758" s="1076">
        <v>4.3179999999999996</v>
      </c>
      <c r="L758" s="1076">
        <v>-0.96499999999999997</v>
      </c>
      <c r="M758" s="1076">
        <v>159.96600000000001</v>
      </c>
    </row>
    <row r="759" spans="1:13" ht="15" x14ac:dyDescent="0.25">
      <c r="A759" s="1076">
        <v>10</v>
      </c>
      <c r="B759" s="1076">
        <v>8</v>
      </c>
      <c r="C759" s="1076">
        <v>15</v>
      </c>
      <c r="D759" s="1076">
        <v>3</v>
      </c>
      <c r="E759" s="1076" t="s">
        <v>658</v>
      </c>
      <c r="F759" s="1076">
        <v>-39.457000000000001</v>
      </c>
      <c r="G759" s="1076">
        <v>-27.446999999999999</v>
      </c>
      <c r="H759" s="1076">
        <v>5.343</v>
      </c>
      <c r="I759" s="1076">
        <v>-146.447</v>
      </c>
      <c r="J759" s="1076">
        <v>-2.7879999999999998</v>
      </c>
      <c r="K759" s="1076">
        <v>-4.2850000000000001</v>
      </c>
      <c r="L759" s="1076">
        <v>0.95099999999999996</v>
      </c>
      <c r="M759" s="1076">
        <v>-158.61600000000001</v>
      </c>
    </row>
    <row r="760" spans="1:13" ht="15" x14ac:dyDescent="0.25">
      <c r="A760" s="1076">
        <v>10</v>
      </c>
      <c r="B760" s="1076">
        <v>8</v>
      </c>
      <c r="C760" s="1076">
        <v>15</v>
      </c>
      <c r="D760" s="1076">
        <v>3</v>
      </c>
      <c r="E760" s="1076" t="s">
        <v>659</v>
      </c>
      <c r="F760" s="1076">
        <v>68.088999999999999</v>
      </c>
      <c r="G760" s="1076">
        <v>47.14</v>
      </c>
      <c r="H760" s="1076">
        <v>2.1680000000000001</v>
      </c>
      <c r="I760" s="1076">
        <v>-59.427</v>
      </c>
      <c r="J760" s="1076">
        <v>-1.131</v>
      </c>
      <c r="K760" s="1076">
        <v>-1.738</v>
      </c>
      <c r="L760" s="1076">
        <v>0.38700000000000001</v>
      </c>
      <c r="M760" s="1076">
        <v>-64.36</v>
      </c>
    </row>
    <row r="761" spans="1:13" ht="15" x14ac:dyDescent="0.25">
      <c r="A761" s="1076">
        <v>10</v>
      </c>
      <c r="B761" s="1076">
        <v>8</v>
      </c>
      <c r="C761" s="1076">
        <v>15</v>
      </c>
      <c r="D761" s="1076">
        <v>3</v>
      </c>
      <c r="E761" s="1076" t="s">
        <v>660</v>
      </c>
      <c r="F761" s="1076">
        <v>-58.927999999999997</v>
      </c>
      <c r="G761" s="1076">
        <v>-40.871000000000002</v>
      </c>
      <c r="H761" s="1076">
        <v>2.1680000000000001</v>
      </c>
      <c r="I761" s="1076">
        <v>-59.427</v>
      </c>
      <c r="J761" s="1076">
        <v>-1.131</v>
      </c>
      <c r="K761" s="1076">
        <v>-1.738</v>
      </c>
      <c r="L761" s="1076">
        <v>0.38700000000000001</v>
      </c>
      <c r="M761" s="1076">
        <v>-64.36</v>
      </c>
    </row>
    <row r="762" spans="1:13" ht="15" x14ac:dyDescent="0.25">
      <c r="A762" s="1076">
        <v>10</v>
      </c>
      <c r="B762" s="1076">
        <v>8</v>
      </c>
      <c r="C762" s="1076">
        <v>15</v>
      </c>
      <c r="D762" s="1076">
        <v>2</v>
      </c>
      <c r="E762" s="1076" t="s">
        <v>657</v>
      </c>
      <c r="F762" s="1076">
        <v>-61.652999999999999</v>
      </c>
      <c r="G762" s="1076">
        <v>-42.7</v>
      </c>
      <c r="H762" s="1076">
        <v>-5.0570000000000004</v>
      </c>
      <c r="I762" s="1076">
        <v>143.21799999999999</v>
      </c>
      <c r="J762" s="1076">
        <v>2.85</v>
      </c>
      <c r="K762" s="1076">
        <v>4.3789999999999996</v>
      </c>
      <c r="L762" s="1076">
        <v>-0.46700000000000003</v>
      </c>
      <c r="M762" s="1076">
        <v>154.25800000000001</v>
      </c>
    </row>
    <row r="763" spans="1:13" ht="15" x14ac:dyDescent="0.25">
      <c r="A763" s="1076">
        <v>10</v>
      </c>
      <c r="B763" s="1076">
        <v>8</v>
      </c>
      <c r="C763" s="1076">
        <v>15</v>
      </c>
      <c r="D763" s="1076">
        <v>2</v>
      </c>
      <c r="E763" s="1076" t="s">
        <v>658</v>
      </c>
      <c r="F763" s="1076">
        <v>-39.786999999999999</v>
      </c>
      <c r="G763" s="1076">
        <v>-27.620999999999999</v>
      </c>
      <c r="H763" s="1076">
        <v>4.8449999999999998</v>
      </c>
      <c r="I763" s="1076">
        <v>-137.05799999999999</v>
      </c>
      <c r="J763" s="1076">
        <v>-2.7240000000000002</v>
      </c>
      <c r="K763" s="1076">
        <v>-4.1859999999999999</v>
      </c>
      <c r="L763" s="1076">
        <v>0.46100000000000002</v>
      </c>
      <c r="M763" s="1076">
        <v>-147.654</v>
      </c>
    </row>
    <row r="764" spans="1:13" ht="15" x14ac:dyDescent="0.25">
      <c r="A764" s="1076">
        <v>10</v>
      </c>
      <c r="B764" s="1076">
        <v>8</v>
      </c>
      <c r="C764" s="1076">
        <v>15</v>
      </c>
      <c r="D764" s="1076">
        <v>2</v>
      </c>
      <c r="E764" s="1076" t="s">
        <v>659</v>
      </c>
      <c r="F764" s="1076">
        <v>67.926000000000002</v>
      </c>
      <c r="G764" s="1076">
        <v>47.052</v>
      </c>
      <c r="H764" s="1076">
        <v>2.0009999999999999</v>
      </c>
      <c r="I764" s="1076">
        <v>-56.621000000000002</v>
      </c>
      <c r="J764" s="1076">
        <v>-1.1259999999999999</v>
      </c>
      <c r="K764" s="1076">
        <v>-1.73</v>
      </c>
      <c r="L764" s="1076">
        <v>0.187</v>
      </c>
      <c r="M764" s="1076">
        <v>-60.991999999999997</v>
      </c>
    </row>
    <row r="765" spans="1:13" ht="15" x14ac:dyDescent="0.25">
      <c r="A765" s="1076">
        <v>10</v>
      </c>
      <c r="B765" s="1076">
        <v>8</v>
      </c>
      <c r="C765" s="1076">
        <v>15</v>
      </c>
      <c r="D765" s="1076">
        <v>2</v>
      </c>
      <c r="E765" s="1076" t="s">
        <v>660</v>
      </c>
      <c r="F765" s="1076">
        <v>-59.091000000000001</v>
      </c>
      <c r="G765" s="1076">
        <v>-40.959000000000003</v>
      </c>
      <c r="H765" s="1076">
        <v>2.0009999999999999</v>
      </c>
      <c r="I765" s="1076">
        <v>-56.621000000000002</v>
      </c>
      <c r="J765" s="1076">
        <v>-1.1259999999999999</v>
      </c>
      <c r="K765" s="1076">
        <v>-1.73</v>
      </c>
      <c r="L765" s="1076">
        <v>0.187</v>
      </c>
      <c r="M765" s="1076">
        <v>-60.991999999999997</v>
      </c>
    </row>
    <row r="766" spans="1:13" ht="15" x14ac:dyDescent="0.25">
      <c r="A766" s="1076">
        <v>10</v>
      </c>
      <c r="B766" s="1076">
        <v>8</v>
      </c>
      <c r="C766" s="1076">
        <v>15</v>
      </c>
      <c r="D766" s="1076">
        <v>1</v>
      </c>
      <c r="E766" s="1076" t="s">
        <v>657</v>
      </c>
      <c r="F766" s="1076">
        <v>-66.052000000000007</v>
      </c>
      <c r="G766" s="1076">
        <v>-45.601999999999997</v>
      </c>
      <c r="H766" s="1076">
        <v>-0.71499999999999997</v>
      </c>
      <c r="I766" s="1076">
        <v>21.364999999999998</v>
      </c>
      <c r="J766" s="1076">
        <v>0.41599999999999998</v>
      </c>
      <c r="K766" s="1076">
        <v>0.63900000000000001</v>
      </c>
      <c r="L766" s="1076">
        <v>-1.6E-2</v>
      </c>
      <c r="M766" s="1076">
        <v>22.93</v>
      </c>
    </row>
    <row r="767" spans="1:13" ht="15" x14ac:dyDescent="0.25">
      <c r="A767" s="1076">
        <v>10</v>
      </c>
      <c r="B767" s="1076">
        <v>8</v>
      </c>
      <c r="C767" s="1076">
        <v>15</v>
      </c>
      <c r="D767" s="1076">
        <v>1</v>
      </c>
      <c r="E767" s="1076" t="s">
        <v>658</v>
      </c>
      <c r="F767" s="1076">
        <v>-37.656999999999996</v>
      </c>
      <c r="G767" s="1076">
        <v>-26.187000000000001</v>
      </c>
      <c r="H767" s="1076">
        <v>1.3240000000000001</v>
      </c>
      <c r="I767" s="1076">
        <v>-39.174999999999997</v>
      </c>
      <c r="J767" s="1076">
        <v>-0.78200000000000003</v>
      </c>
      <c r="K767" s="1076">
        <v>-1.2010000000000001</v>
      </c>
      <c r="L767" s="1076">
        <v>2.3E-2</v>
      </c>
      <c r="M767" s="1076">
        <v>-41.982999999999997</v>
      </c>
    </row>
    <row r="768" spans="1:13" ht="15" x14ac:dyDescent="0.25">
      <c r="A768" s="1076">
        <v>10</v>
      </c>
      <c r="B768" s="1076">
        <v>8</v>
      </c>
      <c r="C768" s="1076">
        <v>15</v>
      </c>
      <c r="D768" s="1076">
        <v>1</v>
      </c>
      <c r="E768" s="1076" t="s">
        <v>659</v>
      </c>
      <c r="F768" s="1076">
        <v>69.245000000000005</v>
      </c>
      <c r="G768" s="1076">
        <v>47.927999999999997</v>
      </c>
      <c r="H768" s="1076">
        <v>0.41199999999999998</v>
      </c>
      <c r="I768" s="1076">
        <v>-12.23</v>
      </c>
      <c r="J768" s="1076">
        <v>-0.24199999999999999</v>
      </c>
      <c r="K768" s="1076">
        <v>-0.372</v>
      </c>
      <c r="L768" s="1076">
        <v>8.0000000000000002E-3</v>
      </c>
      <c r="M768" s="1076">
        <v>-13.114000000000001</v>
      </c>
    </row>
    <row r="769" spans="1:13" ht="15" x14ac:dyDescent="0.25">
      <c r="A769" s="1076">
        <v>10</v>
      </c>
      <c r="B769" s="1076">
        <v>8</v>
      </c>
      <c r="C769" s="1076">
        <v>15</v>
      </c>
      <c r="D769" s="1076">
        <v>1</v>
      </c>
      <c r="E769" s="1076" t="s">
        <v>660</v>
      </c>
      <c r="F769" s="1076">
        <v>-57.771999999999998</v>
      </c>
      <c r="G769" s="1076">
        <v>-40.082999999999998</v>
      </c>
      <c r="H769" s="1076">
        <v>0.41199999999999998</v>
      </c>
      <c r="I769" s="1076">
        <v>-12.23</v>
      </c>
      <c r="J769" s="1076">
        <v>-0.24199999999999999</v>
      </c>
      <c r="K769" s="1076">
        <v>-0.372</v>
      </c>
      <c r="L769" s="1076">
        <v>8.0000000000000002E-3</v>
      </c>
      <c r="M769" s="1076">
        <v>-13.114000000000001</v>
      </c>
    </row>
    <row r="770" spans="1:13" ht="15" x14ac:dyDescent="0.25">
      <c r="A770" s="1076">
        <v>10</v>
      </c>
      <c r="B770" s="1076">
        <v>15</v>
      </c>
      <c r="C770" s="1076">
        <v>22</v>
      </c>
      <c r="D770" s="1076">
        <v>6</v>
      </c>
      <c r="E770" s="1076" t="s">
        <v>657</v>
      </c>
      <c r="F770" s="1076">
        <v>-34.673999999999999</v>
      </c>
      <c r="G770" s="1076">
        <v>-23.172999999999998</v>
      </c>
      <c r="H770" s="1076">
        <v>-1.3260000000000001</v>
      </c>
      <c r="I770" s="1076">
        <v>33.558</v>
      </c>
      <c r="J770" s="1076">
        <v>0.51800000000000002</v>
      </c>
      <c r="K770" s="1076">
        <v>0.79600000000000004</v>
      </c>
      <c r="L770" s="1076">
        <v>-0.57399999999999995</v>
      </c>
      <c r="M770" s="1076">
        <v>33.789000000000001</v>
      </c>
    </row>
    <row r="771" spans="1:13" ht="15" x14ac:dyDescent="0.25">
      <c r="A771" s="1076">
        <v>10</v>
      </c>
      <c r="B771" s="1076">
        <v>15</v>
      </c>
      <c r="C771" s="1076">
        <v>22</v>
      </c>
      <c r="D771" s="1076">
        <v>6</v>
      </c>
      <c r="E771" s="1076" t="s">
        <v>658</v>
      </c>
      <c r="F771" s="1076">
        <v>-48.502000000000002</v>
      </c>
      <c r="G771" s="1076">
        <v>-31.524999999999999</v>
      </c>
      <c r="H771" s="1076">
        <v>1.371</v>
      </c>
      <c r="I771" s="1076">
        <v>-34.704999999999998</v>
      </c>
      <c r="J771" s="1076">
        <v>-0.53800000000000003</v>
      </c>
      <c r="K771" s="1076">
        <v>-0.82699999999999996</v>
      </c>
      <c r="L771" s="1076">
        <v>0.58899999999999997</v>
      </c>
      <c r="M771" s="1076">
        <v>-35.052</v>
      </c>
    </row>
    <row r="772" spans="1:13" ht="15" x14ac:dyDescent="0.25">
      <c r="A772" s="1076">
        <v>10</v>
      </c>
      <c r="B772" s="1076">
        <v>15</v>
      </c>
      <c r="C772" s="1076">
        <v>22</v>
      </c>
      <c r="D772" s="1076">
        <v>6</v>
      </c>
      <c r="E772" s="1076" t="s">
        <v>659</v>
      </c>
      <c r="F772" s="1076">
        <v>61.526000000000003</v>
      </c>
      <c r="G772" s="1076">
        <v>41.128999999999998</v>
      </c>
      <c r="H772" s="1076">
        <v>0.69199999999999995</v>
      </c>
      <c r="I772" s="1076">
        <v>-17.503</v>
      </c>
      <c r="J772" s="1076">
        <v>-0.27100000000000002</v>
      </c>
      <c r="K772" s="1076">
        <v>-0.41599999999999998</v>
      </c>
      <c r="L772" s="1076">
        <v>0.29799999999999999</v>
      </c>
      <c r="M772" s="1076">
        <v>-17.652000000000001</v>
      </c>
    </row>
    <row r="773" spans="1:13" ht="15" x14ac:dyDescent="0.25">
      <c r="A773" s="1076">
        <v>10</v>
      </c>
      <c r="B773" s="1076">
        <v>15</v>
      </c>
      <c r="C773" s="1076">
        <v>22</v>
      </c>
      <c r="D773" s="1076">
        <v>6</v>
      </c>
      <c r="E773" s="1076" t="s">
        <v>660</v>
      </c>
      <c r="F773" s="1076">
        <v>-68.617000000000004</v>
      </c>
      <c r="G773" s="1076">
        <v>-45.411999999999999</v>
      </c>
      <c r="H773" s="1076">
        <v>0.69199999999999995</v>
      </c>
      <c r="I773" s="1076">
        <v>-17.503</v>
      </c>
      <c r="J773" s="1076">
        <v>-0.27100000000000002</v>
      </c>
      <c r="K773" s="1076">
        <v>-0.41599999999999998</v>
      </c>
      <c r="L773" s="1076">
        <v>0.29799999999999999</v>
      </c>
      <c r="M773" s="1076">
        <v>-17.652000000000001</v>
      </c>
    </row>
    <row r="774" spans="1:13" ht="15" x14ac:dyDescent="0.25">
      <c r="A774" s="1076">
        <v>10</v>
      </c>
      <c r="B774" s="1076">
        <v>15</v>
      </c>
      <c r="C774" s="1076">
        <v>22</v>
      </c>
      <c r="D774" s="1076">
        <v>5</v>
      </c>
      <c r="E774" s="1076" t="s">
        <v>657</v>
      </c>
      <c r="F774" s="1076">
        <v>-30.963000000000001</v>
      </c>
      <c r="G774" s="1076">
        <v>-20.599</v>
      </c>
      <c r="H774" s="1076">
        <v>-2.7930000000000001</v>
      </c>
      <c r="I774" s="1076">
        <v>72.841999999999999</v>
      </c>
      <c r="J774" s="1076">
        <v>1.3009999999999999</v>
      </c>
      <c r="K774" s="1076">
        <v>1.9990000000000001</v>
      </c>
      <c r="L774" s="1076">
        <v>-0.86</v>
      </c>
      <c r="M774" s="1076">
        <v>77.058000000000007</v>
      </c>
    </row>
    <row r="775" spans="1:13" ht="15" x14ac:dyDescent="0.25">
      <c r="A775" s="1076">
        <v>10</v>
      </c>
      <c r="B775" s="1076">
        <v>15</v>
      </c>
      <c r="C775" s="1076">
        <v>22</v>
      </c>
      <c r="D775" s="1076">
        <v>5</v>
      </c>
      <c r="E775" s="1076" t="s">
        <v>658</v>
      </c>
      <c r="F775" s="1076">
        <v>-52.996000000000002</v>
      </c>
      <c r="G775" s="1076">
        <v>-35.667999999999999</v>
      </c>
      <c r="H775" s="1076">
        <v>2.8090000000000002</v>
      </c>
      <c r="I775" s="1076">
        <v>-73.262</v>
      </c>
      <c r="J775" s="1076">
        <v>-1.3080000000000001</v>
      </c>
      <c r="K775" s="1076">
        <v>-2.0099999999999998</v>
      </c>
      <c r="L775" s="1076">
        <v>0.86499999999999999</v>
      </c>
      <c r="M775" s="1076">
        <v>-77.5</v>
      </c>
    </row>
    <row r="776" spans="1:13" ht="15" x14ac:dyDescent="0.25">
      <c r="A776" s="1076">
        <v>10</v>
      </c>
      <c r="B776" s="1076">
        <v>15</v>
      </c>
      <c r="C776" s="1076">
        <v>22</v>
      </c>
      <c r="D776" s="1076">
        <v>5</v>
      </c>
      <c r="E776" s="1076" t="s">
        <v>659</v>
      </c>
      <c r="F776" s="1076">
        <v>59.421999999999997</v>
      </c>
      <c r="G776" s="1076">
        <v>39.406999999999996</v>
      </c>
      <c r="H776" s="1076">
        <v>1.4359999999999999</v>
      </c>
      <c r="I776" s="1076">
        <v>-37.462000000000003</v>
      </c>
      <c r="J776" s="1076">
        <v>-0.66900000000000004</v>
      </c>
      <c r="K776" s="1076">
        <v>-1.028</v>
      </c>
      <c r="L776" s="1076">
        <v>0.442</v>
      </c>
      <c r="M776" s="1076">
        <v>-39.630000000000003</v>
      </c>
    </row>
    <row r="777" spans="1:13" ht="15" x14ac:dyDescent="0.25">
      <c r="A777" s="1076">
        <v>10</v>
      </c>
      <c r="B777" s="1076">
        <v>15</v>
      </c>
      <c r="C777" s="1076">
        <v>22</v>
      </c>
      <c r="D777" s="1076">
        <v>5</v>
      </c>
      <c r="E777" s="1076" t="s">
        <v>660</v>
      </c>
      <c r="F777" s="1076">
        <v>-70.721000000000004</v>
      </c>
      <c r="G777" s="1076">
        <v>-47.134</v>
      </c>
      <c r="H777" s="1076">
        <v>1.4359999999999999</v>
      </c>
      <c r="I777" s="1076">
        <v>-37.462000000000003</v>
      </c>
      <c r="J777" s="1076">
        <v>-0.66900000000000004</v>
      </c>
      <c r="K777" s="1076">
        <v>-1.028</v>
      </c>
      <c r="L777" s="1076">
        <v>0.442</v>
      </c>
      <c r="M777" s="1076">
        <v>-39.630000000000003</v>
      </c>
    </row>
    <row r="778" spans="1:13" ht="15" x14ac:dyDescent="0.25">
      <c r="A778" s="1076">
        <v>10</v>
      </c>
      <c r="B778" s="1076">
        <v>15</v>
      </c>
      <c r="C778" s="1076">
        <v>22</v>
      </c>
      <c r="D778" s="1076">
        <v>4</v>
      </c>
      <c r="E778" s="1076" t="s">
        <v>657</v>
      </c>
      <c r="F778" s="1076">
        <v>-25.785</v>
      </c>
      <c r="G778" s="1076">
        <v>-17.462</v>
      </c>
      <c r="H778" s="1076">
        <v>-4.8719999999999999</v>
      </c>
      <c r="I778" s="1076">
        <v>132.04900000000001</v>
      </c>
      <c r="J778" s="1076">
        <v>2.46</v>
      </c>
      <c r="K778" s="1076">
        <v>3.78</v>
      </c>
      <c r="L778" s="1076">
        <v>-1.048</v>
      </c>
      <c r="M778" s="1076">
        <v>142.65700000000001</v>
      </c>
    </row>
    <row r="779" spans="1:13" ht="15" x14ac:dyDescent="0.25">
      <c r="A779" s="1076">
        <v>10</v>
      </c>
      <c r="B779" s="1076">
        <v>15</v>
      </c>
      <c r="C779" s="1076">
        <v>22</v>
      </c>
      <c r="D779" s="1076">
        <v>4</v>
      </c>
      <c r="E779" s="1076" t="s">
        <v>658</v>
      </c>
      <c r="F779" s="1076">
        <v>-59.784999999999997</v>
      </c>
      <c r="G779" s="1076">
        <v>-39.996000000000002</v>
      </c>
      <c r="H779" s="1076">
        <v>4.9610000000000003</v>
      </c>
      <c r="I779" s="1076">
        <v>-134.482</v>
      </c>
      <c r="J779" s="1076">
        <v>-2.5059999999999998</v>
      </c>
      <c r="K779" s="1076">
        <v>-3.85</v>
      </c>
      <c r="L779" s="1076">
        <v>1.0649999999999999</v>
      </c>
      <c r="M779" s="1076">
        <v>-145.304</v>
      </c>
    </row>
    <row r="780" spans="1:13" ht="15" x14ac:dyDescent="0.25">
      <c r="A780" s="1076">
        <v>10</v>
      </c>
      <c r="B780" s="1076">
        <v>15</v>
      </c>
      <c r="C780" s="1076">
        <v>22</v>
      </c>
      <c r="D780" s="1076">
        <v>4</v>
      </c>
      <c r="E780" s="1076" t="s">
        <v>659</v>
      </c>
      <c r="F780" s="1076">
        <v>58.244999999999997</v>
      </c>
      <c r="G780" s="1076">
        <v>38.954999999999998</v>
      </c>
      <c r="H780" s="1076">
        <v>2.5209999999999999</v>
      </c>
      <c r="I780" s="1076">
        <v>-68.340999999999994</v>
      </c>
      <c r="J780" s="1076">
        <v>-1.2729999999999999</v>
      </c>
      <c r="K780" s="1076">
        <v>-1.956</v>
      </c>
      <c r="L780" s="1076">
        <v>0.54200000000000004</v>
      </c>
      <c r="M780" s="1076">
        <v>-73.835999999999999</v>
      </c>
    </row>
    <row r="781" spans="1:13" ht="15" x14ac:dyDescent="0.25">
      <c r="A781" s="1076">
        <v>10</v>
      </c>
      <c r="B781" s="1076">
        <v>15</v>
      </c>
      <c r="C781" s="1076">
        <v>22</v>
      </c>
      <c r="D781" s="1076">
        <v>4</v>
      </c>
      <c r="E781" s="1076" t="s">
        <v>660</v>
      </c>
      <c r="F781" s="1076">
        <v>-75.680999999999997</v>
      </c>
      <c r="G781" s="1076">
        <v>-50.511000000000003</v>
      </c>
      <c r="H781" s="1076">
        <v>2.5209999999999999</v>
      </c>
      <c r="I781" s="1076">
        <v>-68.340999999999994</v>
      </c>
      <c r="J781" s="1076">
        <v>-1.2729999999999999</v>
      </c>
      <c r="K781" s="1076">
        <v>-1.956</v>
      </c>
      <c r="L781" s="1076">
        <v>0.54200000000000004</v>
      </c>
      <c r="M781" s="1076">
        <v>-73.835999999999999</v>
      </c>
    </row>
    <row r="782" spans="1:13" ht="15" x14ac:dyDescent="0.25">
      <c r="A782" s="1076">
        <v>10</v>
      </c>
      <c r="B782" s="1076">
        <v>15</v>
      </c>
      <c r="C782" s="1076">
        <v>22</v>
      </c>
      <c r="D782" s="1076">
        <v>3</v>
      </c>
      <c r="E782" s="1076" t="s">
        <v>657</v>
      </c>
      <c r="F782" s="1076">
        <v>-25.094000000000001</v>
      </c>
      <c r="G782" s="1076">
        <v>-16.965</v>
      </c>
      <c r="H782" s="1076">
        <v>-6.0049999999999999</v>
      </c>
      <c r="I782" s="1076">
        <v>165.03</v>
      </c>
      <c r="J782" s="1076">
        <v>3.1389999999999998</v>
      </c>
      <c r="K782" s="1076">
        <v>4.8239999999999998</v>
      </c>
      <c r="L782" s="1076">
        <v>-1.05</v>
      </c>
      <c r="M782" s="1076">
        <v>178.44900000000001</v>
      </c>
    </row>
    <row r="783" spans="1:13" ht="15" x14ac:dyDescent="0.25">
      <c r="A783" s="1076">
        <v>10</v>
      </c>
      <c r="B783" s="1076">
        <v>15</v>
      </c>
      <c r="C783" s="1076">
        <v>22</v>
      </c>
      <c r="D783" s="1076">
        <v>3</v>
      </c>
      <c r="E783" s="1076" t="s">
        <v>658</v>
      </c>
      <c r="F783" s="1076">
        <v>-61.06</v>
      </c>
      <c r="G783" s="1076">
        <v>-40.866999999999997</v>
      </c>
      <c r="H783" s="1076">
        <v>6.0410000000000004</v>
      </c>
      <c r="I783" s="1076">
        <v>-165.96899999999999</v>
      </c>
      <c r="J783" s="1076">
        <v>-3.1549999999999998</v>
      </c>
      <c r="K783" s="1076">
        <v>-4.8470000000000004</v>
      </c>
      <c r="L783" s="1076">
        <v>1.0629999999999999</v>
      </c>
      <c r="M783" s="1076">
        <v>-179.453</v>
      </c>
    </row>
    <row r="784" spans="1:13" ht="15" x14ac:dyDescent="0.25">
      <c r="A784" s="1076">
        <v>10</v>
      </c>
      <c r="B784" s="1076">
        <v>15</v>
      </c>
      <c r="C784" s="1076">
        <v>22</v>
      </c>
      <c r="D784" s="1076">
        <v>3</v>
      </c>
      <c r="E784" s="1076" t="s">
        <v>659</v>
      </c>
      <c r="F784" s="1076">
        <v>57.741</v>
      </c>
      <c r="G784" s="1076">
        <v>38.603999999999999</v>
      </c>
      <c r="H784" s="1076">
        <v>3.089</v>
      </c>
      <c r="I784" s="1076">
        <v>-84.870999999999995</v>
      </c>
      <c r="J784" s="1076">
        <v>-1.6140000000000001</v>
      </c>
      <c r="K784" s="1076">
        <v>-2.48</v>
      </c>
      <c r="L784" s="1076">
        <v>0.54200000000000004</v>
      </c>
      <c r="M784" s="1076">
        <v>-91.77</v>
      </c>
    </row>
    <row r="785" spans="1:13" ht="15" x14ac:dyDescent="0.25">
      <c r="A785" s="1076">
        <v>10</v>
      </c>
      <c r="B785" s="1076">
        <v>15</v>
      </c>
      <c r="C785" s="1076">
        <v>22</v>
      </c>
      <c r="D785" s="1076">
        <v>3</v>
      </c>
      <c r="E785" s="1076" t="s">
        <v>660</v>
      </c>
      <c r="F785" s="1076">
        <v>-76.185000000000002</v>
      </c>
      <c r="G785" s="1076">
        <v>-50.862000000000002</v>
      </c>
      <c r="H785" s="1076">
        <v>3.089</v>
      </c>
      <c r="I785" s="1076">
        <v>-84.870999999999995</v>
      </c>
      <c r="J785" s="1076">
        <v>-1.6140000000000001</v>
      </c>
      <c r="K785" s="1076">
        <v>-2.48</v>
      </c>
      <c r="L785" s="1076">
        <v>0.54200000000000004</v>
      </c>
      <c r="M785" s="1076">
        <v>-91.77</v>
      </c>
    </row>
    <row r="786" spans="1:13" ht="15" x14ac:dyDescent="0.25">
      <c r="A786" s="1076">
        <v>10</v>
      </c>
      <c r="B786" s="1076">
        <v>15</v>
      </c>
      <c r="C786" s="1076">
        <v>22</v>
      </c>
      <c r="D786" s="1076">
        <v>2</v>
      </c>
      <c r="E786" s="1076" t="s">
        <v>657</v>
      </c>
      <c r="F786" s="1076">
        <v>-26.236000000000001</v>
      </c>
      <c r="G786" s="1076">
        <v>-17.59</v>
      </c>
      <c r="H786" s="1076">
        <v>-5.59</v>
      </c>
      <c r="I786" s="1076">
        <v>158.79499999999999</v>
      </c>
      <c r="J786" s="1076">
        <v>3.161</v>
      </c>
      <c r="K786" s="1076">
        <v>4.8559999999999999</v>
      </c>
      <c r="L786" s="1076">
        <v>-0.48699999999999999</v>
      </c>
      <c r="M786" s="1076">
        <v>170.65899999999999</v>
      </c>
    </row>
    <row r="787" spans="1:13" ht="15" x14ac:dyDescent="0.25">
      <c r="A787" s="1076">
        <v>10</v>
      </c>
      <c r="B787" s="1076">
        <v>15</v>
      </c>
      <c r="C787" s="1076">
        <v>22</v>
      </c>
      <c r="D787" s="1076">
        <v>2</v>
      </c>
      <c r="E787" s="1076" t="s">
        <v>658</v>
      </c>
      <c r="F787" s="1076">
        <v>-60.18</v>
      </c>
      <c r="G787" s="1076">
        <v>-40.454000000000001</v>
      </c>
      <c r="H787" s="1076">
        <v>5.8239999999999998</v>
      </c>
      <c r="I787" s="1076">
        <v>-165.58600000000001</v>
      </c>
      <c r="J787" s="1076">
        <v>-3.2989999999999999</v>
      </c>
      <c r="K787" s="1076">
        <v>-5.069</v>
      </c>
      <c r="L787" s="1076">
        <v>0.495</v>
      </c>
      <c r="M787" s="1076">
        <v>-177.95599999999999</v>
      </c>
    </row>
    <row r="788" spans="1:13" ht="15" x14ac:dyDescent="0.25">
      <c r="A788" s="1076">
        <v>10</v>
      </c>
      <c r="B788" s="1076">
        <v>15</v>
      </c>
      <c r="C788" s="1076">
        <v>22</v>
      </c>
      <c r="D788" s="1076">
        <v>2</v>
      </c>
      <c r="E788" s="1076" t="s">
        <v>659</v>
      </c>
      <c r="F788" s="1076">
        <v>58.26</v>
      </c>
      <c r="G788" s="1076">
        <v>38.871000000000002</v>
      </c>
      <c r="H788" s="1076">
        <v>2.927</v>
      </c>
      <c r="I788" s="1076">
        <v>-83.174999999999997</v>
      </c>
      <c r="J788" s="1076">
        <v>-1.6559999999999999</v>
      </c>
      <c r="K788" s="1076">
        <v>-2.5449999999999999</v>
      </c>
      <c r="L788" s="1076">
        <v>0.252</v>
      </c>
      <c r="M788" s="1076">
        <v>-89.388000000000005</v>
      </c>
    </row>
    <row r="789" spans="1:13" ht="15" x14ac:dyDescent="0.25">
      <c r="A789" s="1076">
        <v>10</v>
      </c>
      <c r="B789" s="1076">
        <v>15</v>
      </c>
      <c r="C789" s="1076">
        <v>22</v>
      </c>
      <c r="D789" s="1076">
        <v>2</v>
      </c>
      <c r="E789" s="1076" t="s">
        <v>660</v>
      </c>
      <c r="F789" s="1076">
        <v>-75.665999999999997</v>
      </c>
      <c r="G789" s="1076">
        <v>-50.594999999999999</v>
      </c>
      <c r="H789" s="1076">
        <v>2.927</v>
      </c>
      <c r="I789" s="1076">
        <v>-83.174999999999997</v>
      </c>
      <c r="J789" s="1076">
        <v>-1.6559999999999999</v>
      </c>
      <c r="K789" s="1076">
        <v>-2.5449999999999999</v>
      </c>
      <c r="L789" s="1076">
        <v>0.252</v>
      </c>
      <c r="M789" s="1076">
        <v>-89.388000000000005</v>
      </c>
    </row>
    <row r="790" spans="1:13" ht="15" x14ac:dyDescent="0.25">
      <c r="A790" s="1076">
        <v>10</v>
      </c>
      <c r="B790" s="1076">
        <v>15</v>
      </c>
      <c r="C790" s="1076">
        <v>22</v>
      </c>
      <c r="D790" s="1076">
        <v>1</v>
      </c>
      <c r="E790" s="1076" t="s">
        <v>657</v>
      </c>
      <c r="F790" s="1076">
        <v>-25.869</v>
      </c>
      <c r="G790" s="1076">
        <v>-17.350000000000001</v>
      </c>
      <c r="H790" s="1076">
        <v>-1.4770000000000001</v>
      </c>
      <c r="I790" s="1076">
        <v>44.235999999999997</v>
      </c>
      <c r="J790" s="1076">
        <v>0.88400000000000001</v>
      </c>
      <c r="K790" s="1076">
        <v>1.3580000000000001</v>
      </c>
      <c r="L790" s="1076">
        <v>7.0000000000000001E-3</v>
      </c>
      <c r="M790" s="1076">
        <v>47.143999999999998</v>
      </c>
    </row>
    <row r="791" spans="1:13" ht="15" x14ac:dyDescent="0.25">
      <c r="A791" s="1076">
        <v>10</v>
      </c>
      <c r="B791" s="1076">
        <v>15</v>
      </c>
      <c r="C791" s="1076">
        <v>22</v>
      </c>
      <c r="D791" s="1076">
        <v>1</v>
      </c>
      <c r="E791" s="1076" t="s">
        <v>658</v>
      </c>
      <c r="F791" s="1076">
        <v>-62.281999999999996</v>
      </c>
      <c r="G791" s="1076">
        <v>-41.661000000000001</v>
      </c>
      <c r="H791" s="1076">
        <v>0.70099999999999996</v>
      </c>
      <c r="I791" s="1076">
        <v>-21.593</v>
      </c>
      <c r="J791" s="1076">
        <v>-0.41799999999999998</v>
      </c>
      <c r="K791" s="1076">
        <v>-0.64300000000000002</v>
      </c>
      <c r="L791" s="1076">
        <v>-1.6E-2</v>
      </c>
      <c r="M791" s="1076">
        <v>-22.911999999999999</v>
      </c>
    </row>
    <row r="792" spans="1:13" ht="15" x14ac:dyDescent="0.25">
      <c r="A792" s="1076">
        <v>10</v>
      </c>
      <c r="B792" s="1076">
        <v>15</v>
      </c>
      <c r="C792" s="1076">
        <v>22</v>
      </c>
      <c r="D792" s="1076">
        <v>1</v>
      </c>
      <c r="E792" s="1076" t="s">
        <v>659</v>
      </c>
      <c r="F792" s="1076">
        <v>57.625999999999998</v>
      </c>
      <c r="G792" s="1076">
        <v>38.499000000000002</v>
      </c>
      <c r="H792" s="1076">
        <v>0.55900000000000005</v>
      </c>
      <c r="I792" s="1076">
        <v>-16.878</v>
      </c>
      <c r="J792" s="1076">
        <v>-0.33400000000000002</v>
      </c>
      <c r="K792" s="1076">
        <v>-0.51300000000000001</v>
      </c>
      <c r="L792" s="1076">
        <v>-6.0000000000000001E-3</v>
      </c>
      <c r="M792" s="1076">
        <v>-17.963000000000001</v>
      </c>
    </row>
    <row r="793" spans="1:13" ht="15" x14ac:dyDescent="0.25">
      <c r="A793" s="1076">
        <v>10</v>
      </c>
      <c r="B793" s="1076">
        <v>15</v>
      </c>
      <c r="C793" s="1076">
        <v>22</v>
      </c>
      <c r="D793" s="1076">
        <v>1</v>
      </c>
      <c r="E793" s="1076" t="s">
        <v>660</v>
      </c>
      <c r="F793" s="1076">
        <v>-76.3</v>
      </c>
      <c r="G793" s="1076">
        <v>-50.966999999999999</v>
      </c>
      <c r="H793" s="1076">
        <v>0.55900000000000005</v>
      </c>
      <c r="I793" s="1076">
        <v>-16.878</v>
      </c>
      <c r="J793" s="1076">
        <v>-0.33400000000000002</v>
      </c>
      <c r="K793" s="1076">
        <v>-0.51300000000000001</v>
      </c>
      <c r="L793" s="1076">
        <v>-6.0000000000000001E-3</v>
      </c>
      <c r="M793" s="1076">
        <v>-17.963000000000001</v>
      </c>
    </row>
    <row r="794" spans="1:13" ht="15" x14ac:dyDescent="0.25">
      <c r="A794" s="1076">
        <v>10</v>
      </c>
      <c r="B794" s="1076">
        <v>22</v>
      </c>
      <c r="C794" s="1076">
        <v>25</v>
      </c>
      <c r="D794" s="1076">
        <v>6</v>
      </c>
      <c r="E794" s="1076" t="s">
        <v>657</v>
      </c>
      <c r="F794" s="1076">
        <v>-32.954000000000001</v>
      </c>
      <c r="G794" s="1076">
        <v>-19.783999999999999</v>
      </c>
      <c r="H794" s="1076">
        <v>-1.19</v>
      </c>
      <c r="I794" s="1076">
        <v>30.146999999999998</v>
      </c>
      <c r="J794" s="1076">
        <v>0.496</v>
      </c>
      <c r="K794" s="1076">
        <v>0.76200000000000001</v>
      </c>
      <c r="L794" s="1076">
        <v>-0.46700000000000003</v>
      </c>
      <c r="M794" s="1076">
        <v>31.318000000000001</v>
      </c>
    </row>
    <row r="795" spans="1:13" ht="15" x14ac:dyDescent="0.25">
      <c r="A795" s="1076">
        <v>10</v>
      </c>
      <c r="B795" s="1076">
        <v>22</v>
      </c>
      <c r="C795" s="1076">
        <v>25</v>
      </c>
      <c r="D795" s="1076">
        <v>6</v>
      </c>
      <c r="E795" s="1076" t="s">
        <v>658</v>
      </c>
      <c r="F795" s="1076">
        <v>-20.861999999999998</v>
      </c>
      <c r="G795" s="1076">
        <v>-13.138</v>
      </c>
      <c r="H795" s="1076">
        <v>1.004</v>
      </c>
      <c r="I795" s="1076">
        <v>-25.465</v>
      </c>
      <c r="J795" s="1076">
        <v>-0.41799999999999998</v>
      </c>
      <c r="K795" s="1076">
        <v>-0.64200000000000002</v>
      </c>
      <c r="L795" s="1076">
        <v>0.39500000000000002</v>
      </c>
      <c r="M795" s="1076">
        <v>-26.395</v>
      </c>
    </row>
    <row r="796" spans="1:13" ht="15" x14ac:dyDescent="0.25">
      <c r="A796" s="1076">
        <v>10</v>
      </c>
      <c r="B796" s="1076">
        <v>22</v>
      </c>
      <c r="C796" s="1076">
        <v>25</v>
      </c>
      <c r="D796" s="1076">
        <v>6</v>
      </c>
      <c r="E796" s="1076" t="s">
        <v>659</v>
      </c>
      <c r="F796" s="1076">
        <v>40.393000000000001</v>
      </c>
      <c r="G796" s="1076">
        <v>24.129000000000001</v>
      </c>
      <c r="H796" s="1076">
        <v>0.439</v>
      </c>
      <c r="I796" s="1076">
        <v>-11.122</v>
      </c>
      <c r="J796" s="1076">
        <v>-0.183</v>
      </c>
      <c r="K796" s="1076">
        <v>-0.28100000000000003</v>
      </c>
      <c r="L796" s="1076">
        <v>0.17199999999999999</v>
      </c>
      <c r="M796" s="1076">
        <v>-11.542999999999999</v>
      </c>
    </row>
    <row r="797" spans="1:13" ht="15" x14ac:dyDescent="0.25">
      <c r="A797" s="1076">
        <v>10</v>
      </c>
      <c r="B797" s="1076">
        <v>22</v>
      </c>
      <c r="C797" s="1076">
        <v>25</v>
      </c>
      <c r="D797" s="1076">
        <v>6</v>
      </c>
      <c r="E797" s="1076" t="s">
        <v>660</v>
      </c>
      <c r="F797" s="1076">
        <v>-35.557000000000002</v>
      </c>
      <c r="G797" s="1076">
        <v>-21.471</v>
      </c>
      <c r="H797" s="1076">
        <v>0.439</v>
      </c>
      <c r="I797" s="1076">
        <v>-11.122</v>
      </c>
      <c r="J797" s="1076">
        <v>-0.183</v>
      </c>
      <c r="K797" s="1076">
        <v>-0.28100000000000003</v>
      </c>
      <c r="L797" s="1076">
        <v>0.17199999999999999</v>
      </c>
      <c r="M797" s="1076">
        <v>-11.542999999999999</v>
      </c>
    </row>
    <row r="798" spans="1:13" ht="15" x14ac:dyDescent="0.25">
      <c r="A798" s="1076">
        <v>10</v>
      </c>
      <c r="B798" s="1076">
        <v>22</v>
      </c>
      <c r="C798" s="1076">
        <v>25</v>
      </c>
      <c r="D798" s="1076">
        <v>5</v>
      </c>
      <c r="E798" s="1076" t="s">
        <v>657</v>
      </c>
      <c r="F798" s="1076">
        <v>-31.81</v>
      </c>
      <c r="G798" s="1076">
        <v>-23.298999999999999</v>
      </c>
      <c r="H798" s="1076">
        <v>-2.2890000000000001</v>
      </c>
      <c r="I798" s="1076">
        <v>59.658000000000001</v>
      </c>
      <c r="J798" s="1076">
        <v>1.0760000000000001</v>
      </c>
      <c r="K798" s="1076">
        <v>1.6539999999999999</v>
      </c>
      <c r="L798" s="1076">
        <v>-0.68600000000000005</v>
      </c>
      <c r="M798" s="1076">
        <v>63.512999999999998</v>
      </c>
    </row>
    <row r="799" spans="1:13" ht="15" x14ac:dyDescent="0.25">
      <c r="A799" s="1076">
        <v>10</v>
      </c>
      <c r="B799" s="1076">
        <v>22</v>
      </c>
      <c r="C799" s="1076">
        <v>25</v>
      </c>
      <c r="D799" s="1076">
        <v>5</v>
      </c>
      <c r="E799" s="1076" t="s">
        <v>658</v>
      </c>
      <c r="F799" s="1076">
        <v>-33.832000000000001</v>
      </c>
      <c r="G799" s="1076">
        <v>-23.561</v>
      </c>
      <c r="H799" s="1076">
        <v>2.1019999999999999</v>
      </c>
      <c r="I799" s="1076">
        <v>-54.802</v>
      </c>
      <c r="J799" s="1076">
        <v>-0.98799999999999999</v>
      </c>
      <c r="K799" s="1076">
        <v>-1.5189999999999999</v>
      </c>
      <c r="L799" s="1076">
        <v>0.629</v>
      </c>
      <c r="M799" s="1076">
        <v>-58.384</v>
      </c>
    </row>
    <row r="800" spans="1:13" ht="15" x14ac:dyDescent="0.25">
      <c r="A800" s="1076">
        <v>10</v>
      </c>
      <c r="B800" s="1076">
        <v>22</v>
      </c>
      <c r="C800" s="1076">
        <v>25</v>
      </c>
      <c r="D800" s="1076">
        <v>5</v>
      </c>
      <c r="E800" s="1076" t="s">
        <v>659</v>
      </c>
      <c r="F800" s="1076">
        <v>43.170999999999999</v>
      </c>
      <c r="G800" s="1076">
        <v>31.323</v>
      </c>
      <c r="H800" s="1076">
        <v>0.878</v>
      </c>
      <c r="I800" s="1076">
        <v>-22.891999999999999</v>
      </c>
      <c r="J800" s="1076">
        <v>-0.41299999999999998</v>
      </c>
      <c r="K800" s="1076">
        <v>-0.63500000000000001</v>
      </c>
      <c r="L800" s="1076">
        <v>0.26300000000000001</v>
      </c>
      <c r="M800" s="1076">
        <v>-24.379000000000001</v>
      </c>
    </row>
    <row r="801" spans="1:13" ht="15" x14ac:dyDescent="0.25">
      <c r="A801" s="1076">
        <v>10</v>
      </c>
      <c r="B801" s="1076">
        <v>22</v>
      </c>
      <c r="C801" s="1076">
        <v>25</v>
      </c>
      <c r="D801" s="1076">
        <v>5</v>
      </c>
      <c r="E801" s="1076" t="s">
        <v>660</v>
      </c>
      <c r="F801" s="1076">
        <v>-43.978999999999999</v>
      </c>
      <c r="G801" s="1076">
        <v>-31.427</v>
      </c>
      <c r="H801" s="1076">
        <v>0.878</v>
      </c>
      <c r="I801" s="1076">
        <v>-22.891999999999999</v>
      </c>
      <c r="J801" s="1076">
        <v>-0.41299999999999998</v>
      </c>
      <c r="K801" s="1076">
        <v>-0.63500000000000001</v>
      </c>
      <c r="L801" s="1076">
        <v>0.26300000000000001</v>
      </c>
      <c r="M801" s="1076">
        <v>-24.379000000000001</v>
      </c>
    </row>
    <row r="802" spans="1:13" ht="15" x14ac:dyDescent="0.25">
      <c r="A802" s="1076">
        <v>10</v>
      </c>
      <c r="B802" s="1076">
        <v>22</v>
      </c>
      <c r="C802" s="1076">
        <v>25</v>
      </c>
      <c r="D802" s="1076">
        <v>4</v>
      </c>
      <c r="E802" s="1076" t="s">
        <v>657</v>
      </c>
      <c r="F802" s="1076">
        <v>-34.140999999999998</v>
      </c>
      <c r="G802" s="1076">
        <v>-25.231999999999999</v>
      </c>
      <c r="H802" s="1076">
        <v>-3.8029999999999999</v>
      </c>
      <c r="I802" s="1076">
        <v>102.76</v>
      </c>
      <c r="J802" s="1076">
        <v>1.923</v>
      </c>
      <c r="K802" s="1076">
        <v>2.9550000000000001</v>
      </c>
      <c r="L802" s="1076">
        <v>-0.82099999999999995</v>
      </c>
      <c r="M802" s="1076">
        <v>111.194</v>
      </c>
    </row>
    <row r="803" spans="1:13" ht="15" x14ac:dyDescent="0.25">
      <c r="A803" s="1076">
        <v>10</v>
      </c>
      <c r="B803" s="1076">
        <v>22</v>
      </c>
      <c r="C803" s="1076">
        <v>25</v>
      </c>
      <c r="D803" s="1076">
        <v>4</v>
      </c>
      <c r="E803" s="1076" t="s">
        <v>658</v>
      </c>
      <c r="F803" s="1076">
        <v>-31.835000000000001</v>
      </c>
      <c r="G803" s="1076">
        <v>-22.463999999999999</v>
      </c>
      <c r="H803" s="1076">
        <v>3.222</v>
      </c>
      <c r="I803" s="1076">
        <v>-86.942999999999998</v>
      </c>
      <c r="J803" s="1076">
        <v>-1.629</v>
      </c>
      <c r="K803" s="1076">
        <v>-2.5030000000000001</v>
      </c>
      <c r="L803" s="1076">
        <v>0.69899999999999995</v>
      </c>
      <c r="M803" s="1076">
        <v>-94.091999999999999</v>
      </c>
    </row>
    <row r="804" spans="1:13" ht="15" x14ac:dyDescent="0.25">
      <c r="A804" s="1076">
        <v>10</v>
      </c>
      <c r="B804" s="1076">
        <v>22</v>
      </c>
      <c r="C804" s="1076">
        <v>25</v>
      </c>
      <c r="D804" s="1076">
        <v>4</v>
      </c>
      <c r="E804" s="1076" t="s">
        <v>659</v>
      </c>
      <c r="F804" s="1076">
        <v>46.460999999999999</v>
      </c>
      <c r="G804" s="1076">
        <v>33.804000000000002</v>
      </c>
      <c r="H804" s="1076">
        <v>1.405</v>
      </c>
      <c r="I804" s="1076">
        <v>-37.94</v>
      </c>
      <c r="J804" s="1076">
        <v>-0.71</v>
      </c>
      <c r="K804" s="1076">
        <v>-1.0920000000000001</v>
      </c>
      <c r="L804" s="1076">
        <v>0.30399999999999999</v>
      </c>
      <c r="M804" s="1076">
        <v>-41.057000000000002</v>
      </c>
    </row>
    <row r="805" spans="1:13" ht="15" x14ac:dyDescent="0.25">
      <c r="A805" s="1076">
        <v>10</v>
      </c>
      <c r="B805" s="1076">
        <v>22</v>
      </c>
      <c r="C805" s="1076">
        <v>25</v>
      </c>
      <c r="D805" s="1076">
        <v>4</v>
      </c>
      <c r="E805" s="1076" t="s">
        <v>660</v>
      </c>
      <c r="F805" s="1076">
        <v>-45.539000000000001</v>
      </c>
      <c r="G805" s="1076">
        <v>-32.695999999999998</v>
      </c>
      <c r="H805" s="1076">
        <v>1.405</v>
      </c>
      <c r="I805" s="1076">
        <v>-37.94</v>
      </c>
      <c r="J805" s="1076">
        <v>-0.71</v>
      </c>
      <c r="K805" s="1076">
        <v>-1.0920000000000001</v>
      </c>
      <c r="L805" s="1076">
        <v>0.30399999999999999</v>
      </c>
      <c r="M805" s="1076">
        <v>-41.057000000000002</v>
      </c>
    </row>
    <row r="806" spans="1:13" ht="15" x14ac:dyDescent="0.25">
      <c r="A806" s="1076">
        <v>10</v>
      </c>
      <c r="B806" s="1076">
        <v>22</v>
      </c>
      <c r="C806" s="1076">
        <v>25</v>
      </c>
      <c r="D806" s="1076">
        <v>3</v>
      </c>
      <c r="E806" s="1076" t="s">
        <v>657</v>
      </c>
      <c r="F806" s="1076">
        <v>-35.981999999999999</v>
      </c>
      <c r="G806" s="1076">
        <v>-26.466999999999999</v>
      </c>
      <c r="H806" s="1076">
        <v>-4.43</v>
      </c>
      <c r="I806" s="1076">
        <v>121.39400000000001</v>
      </c>
      <c r="J806" s="1076">
        <v>2.3130000000000002</v>
      </c>
      <c r="K806" s="1076">
        <v>3.5550000000000002</v>
      </c>
      <c r="L806" s="1076">
        <v>-0.78700000000000003</v>
      </c>
      <c r="M806" s="1076">
        <v>131.417</v>
      </c>
    </row>
    <row r="807" spans="1:13" ht="15" x14ac:dyDescent="0.25">
      <c r="A807" s="1076">
        <v>10</v>
      </c>
      <c r="B807" s="1076">
        <v>22</v>
      </c>
      <c r="C807" s="1076">
        <v>25</v>
      </c>
      <c r="D807" s="1076">
        <v>3</v>
      </c>
      <c r="E807" s="1076" t="s">
        <v>658</v>
      </c>
      <c r="F807" s="1076">
        <v>-30.890999999999998</v>
      </c>
      <c r="G807" s="1076">
        <v>-21.815000000000001</v>
      </c>
      <c r="H807" s="1076">
        <v>3.7360000000000002</v>
      </c>
      <c r="I807" s="1076">
        <v>-102.468</v>
      </c>
      <c r="J807" s="1076">
        <v>-1.956</v>
      </c>
      <c r="K807" s="1076">
        <v>-3.0049999999999999</v>
      </c>
      <c r="L807" s="1076">
        <v>0.65500000000000003</v>
      </c>
      <c r="M807" s="1076">
        <v>-110.95699999999999</v>
      </c>
    </row>
    <row r="808" spans="1:13" ht="15" x14ac:dyDescent="0.25">
      <c r="A808" s="1076">
        <v>10</v>
      </c>
      <c r="B808" s="1076">
        <v>22</v>
      </c>
      <c r="C808" s="1076">
        <v>25</v>
      </c>
      <c r="D808" s="1076">
        <v>3</v>
      </c>
      <c r="E808" s="1076" t="s">
        <v>659</v>
      </c>
      <c r="F808" s="1076">
        <v>47.018000000000001</v>
      </c>
      <c r="G808" s="1076">
        <v>34.18</v>
      </c>
      <c r="H808" s="1076">
        <v>1.633</v>
      </c>
      <c r="I808" s="1076">
        <v>-44.771999999999998</v>
      </c>
      <c r="J808" s="1076">
        <v>-0.85399999999999998</v>
      </c>
      <c r="K808" s="1076">
        <v>-1.3120000000000001</v>
      </c>
      <c r="L808" s="1076">
        <v>0.28799999999999998</v>
      </c>
      <c r="M808" s="1076">
        <v>-48.475000000000001</v>
      </c>
    </row>
    <row r="809" spans="1:13" ht="15" x14ac:dyDescent="0.25">
      <c r="A809" s="1076">
        <v>10</v>
      </c>
      <c r="B809" s="1076">
        <v>22</v>
      </c>
      <c r="C809" s="1076">
        <v>25</v>
      </c>
      <c r="D809" s="1076">
        <v>3</v>
      </c>
      <c r="E809" s="1076" t="s">
        <v>660</v>
      </c>
      <c r="F809" s="1076">
        <v>-44.981999999999999</v>
      </c>
      <c r="G809" s="1076">
        <v>-32.32</v>
      </c>
      <c r="H809" s="1076">
        <v>1.633</v>
      </c>
      <c r="I809" s="1076">
        <v>-44.771999999999998</v>
      </c>
      <c r="J809" s="1076">
        <v>-0.85399999999999998</v>
      </c>
      <c r="K809" s="1076">
        <v>-1.3120000000000001</v>
      </c>
      <c r="L809" s="1076">
        <v>0.28799999999999998</v>
      </c>
      <c r="M809" s="1076">
        <v>-48.475000000000001</v>
      </c>
    </row>
    <row r="810" spans="1:13" ht="15" x14ac:dyDescent="0.25">
      <c r="A810" s="1076">
        <v>10</v>
      </c>
      <c r="B810" s="1076">
        <v>22</v>
      </c>
      <c r="C810" s="1076">
        <v>25</v>
      </c>
      <c r="D810" s="1076">
        <v>2</v>
      </c>
      <c r="E810" s="1076" t="s">
        <v>657</v>
      </c>
      <c r="F810" s="1076">
        <v>-42.232999999999997</v>
      </c>
      <c r="G810" s="1076">
        <v>-30.614999999999998</v>
      </c>
      <c r="H810" s="1076">
        <v>-4.2359999999999998</v>
      </c>
      <c r="I810" s="1076">
        <v>119.982</v>
      </c>
      <c r="J810" s="1076">
        <v>2.391</v>
      </c>
      <c r="K810" s="1076">
        <v>3.6739999999999999</v>
      </c>
      <c r="L810" s="1076">
        <v>-0.38400000000000001</v>
      </c>
      <c r="M810" s="1076">
        <v>129.173</v>
      </c>
    </row>
    <row r="811" spans="1:13" ht="15" x14ac:dyDescent="0.25">
      <c r="A811" s="1076">
        <v>10</v>
      </c>
      <c r="B811" s="1076">
        <v>22</v>
      </c>
      <c r="C811" s="1076">
        <v>25</v>
      </c>
      <c r="D811" s="1076">
        <v>2</v>
      </c>
      <c r="E811" s="1076" t="s">
        <v>658</v>
      </c>
      <c r="F811" s="1076">
        <v>-24.823</v>
      </c>
      <c r="G811" s="1076">
        <v>-17.684999999999999</v>
      </c>
      <c r="H811" s="1076">
        <v>3.4849999999999999</v>
      </c>
      <c r="I811" s="1076">
        <v>-98.656000000000006</v>
      </c>
      <c r="J811" s="1076">
        <v>-1.962</v>
      </c>
      <c r="K811" s="1076">
        <v>-3.0150000000000001</v>
      </c>
      <c r="L811" s="1076">
        <v>0.32400000000000001</v>
      </c>
      <c r="M811" s="1076">
        <v>-106.241</v>
      </c>
    </row>
    <row r="812" spans="1:13" ht="15" x14ac:dyDescent="0.25">
      <c r="A812" s="1076">
        <v>10</v>
      </c>
      <c r="B812" s="1076">
        <v>22</v>
      </c>
      <c r="C812" s="1076">
        <v>25</v>
      </c>
      <c r="D812" s="1076">
        <v>2</v>
      </c>
      <c r="E812" s="1076" t="s">
        <v>659</v>
      </c>
      <c r="F812" s="1076">
        <v>49.481999999999999</v>
      </c>
      <c r="G812" s="1076">
        <v>35.835999999999999</v>
      </c>
      <c r="H812" s="1076">
        <v>1.544</v>
      </c>
      <c r="I812" s="1076">
        <v>-43.728000000000002</v>
      </c>
      <c r="J812" s="1076">
        <v>-0.871</v>
      </c>
      <c r="K812" s="1076">
        <v>-1.3380000000000001</v>
      </c>
      <c r="L812" s="1076">
        <v>0.14199999999999999</v>
      </c>
      <c r="M812" s="1076">
        <v>-47.082999999999998</v>
      </c>
    </row>
    <row r="813" spans="1:13" ht="15" x14ac:dyDescent="0.25">
      <c r="A813" s="1076">
        <v>10</v>
      </c>
      <c r="B813" s="1076">
        <v>22</v>
      </c>
      <c r="C813" s="1076">
        <v>25</v>
      </c>
      <c r="D813" s="1076">
        <v>2</v>
      </c>
      <c r="E813" s="1076" t="s">
        <v>660</v>
      </c>
      <c r="F813" s="1076">
        <v>-42.518000000000001</v>
      </c>
      <c r="G813" s="1076">
        <v>-30.664000000000001</v>
      </c>
      <c r="H813" s="1076">
        <v>1.544</v>
      </c>
      <c r="I813" s="1076">
        <v>-43.728000000000002</v>
      </c>
      <c r="J813" s="1076">
        <v>-0.871</v>
      </c>
      <c r="K813" s="1076">
        <v>-1.3380000000000001</v>
      </c>
      <c r="L813" s="1076">
        <v>0.14199999999999999</v>
      </c>
      <c r="M813" s="1076">
        <v>-47.082999999999998</v>
      </c>
    </row>
    <row r="814" spans="1:13" ht="15" x14ac:dyDescent="0.25">
      <c r="A814" s="1076">
        <v>10</v>
      </c>
      <c r="B814" s="1076">
        <v>22</v>
      </c>
      <c r="C814" s="1076">
        <v>25</v>
      </c>
      <c r="D814" s="1076">
        <v>1</v>
      </c>
      <c r="E814" s="1076" t="s">
        <v>657</v>
      </c>
      <c r="F814" s="1076">
        <v>95.103999999999999</v>
      </c>
      <c r="G814" s="1076">
        <v>62.761000000000003</v>
      </c>
      <c r="H814" s="1076">
        <v>-5.6550000000000002</v>
      </c>
      <c r="I814" s="1076">
        <v>250.90600000000001</v>
      </c>
      <c r="J814" s="1076">
        <v>2.1800000000000002</v>
      </c>
      <c r="K814" s="1076">
        <v>3.35</v>
      </c>
      <c r="L814" s="1076">
        <v>0.36399999999999999</v>
      </c>
      <c r="M814" s="1076">
        <v>256.59199999999998</v>
      </c>
    </row>
    <row r="815" spans="1:13" ht="15" x14ac:dyDescent="0.25">
      <c r="A815" s="1076">
        <v>10</v>
      </c>
      <c r="B815" s="1076">
        <v>22</v>
      </c>
      <c r="C815" s="1076">
        <v>25</v>
      </c>
      <c r="D815" s="1076">
        <v>1</v>
      </c>
      <c r="E815" s="1076" t="s">
        <v>658</v>
      </c>
      <c r="F815" s="1076">
        <v>-8.9649999999999999</v>
      </c>
      <c r="G815" s="1076">
        <v>-6.258</v>
      </c>
      <c r="H815" s="1076">
        <v>1.899</v>
      </c>
      <c r="I815" s="1076">
        <v>-57.478999999999999</v>
      </c>
      <c r="J815" s="1076">
        <v>-1.1040000000000001</v>
      </c>
      <c r="K815" s="1076">
        <v>-1.696</v>
      </c>
      <c r="L815" s="1076">
        <v>2.9000000000000001E-2</v>
      </c>
      <c r="M815" s="1076">
        <v>-61.493000000000002</v>
      </c>
    </row>
    <row r="816" spans="1:13" ht="15" x14ac:dyDescent="0.25">
      <c r="A816" s="1076">
        <v>10</v>
      </c>
      <c r="B816" s="1076">
        <v>22</v>
      </c>
      <c r="C816" s="1076">
        <v>25</v>
      </c>
      <c r="D816" s="1076">
        <v>1</v>
      </c>
      <c r="E816" s="1076" t="s">
        <v>659</v>
      </c>
      <c r="F816" s="1076">
        <v>25.186</v>
      </c>
      <c r="G816" s="1076">
        <v>19.446000000000002</v>
      </c>
      <c r="H816" s="1076">
        <v>1.496</v>
      </c>
      <c r="I816" s="1076">
        <v>-61.356999999999999</v>
      </c>
      <c r="J816" s="1076">
        <v>-0.65700000000000003</v>
      </c>
      <c r="K816" s="1076">
        <v>-1.0089999999999999</v>
      </c>
      <c r="L816" s="1076">
        <v>-6.7000000000000004E-2</v>
      </c>
      <c r="M816" s="1076">
        <v>-63.616999999999997</v>
      </c>
    </row>
    <row r="817" spans="1:13" ht="15" x14ac:dyDescent="0.25">
      <c r="A817" s="1076">
        <v>10</v>
      </c>
      <c r="B817" s="1076">
        <v>22</v>
      </c>
      <c r="C817" s="1076">
        <v>25</v>
      </c>
      <c r="D817" s="1076">
        <v>1</v>
      </c>
      <c r="E817" s="1076" t="s">
        <v>660</v>
      </c>
      <c r="F817" s="1076">
        <v>-66.813999999999993</v>
      </c>
      <c r="G817" s="1076">
        <v>-47.054000000000002</v>
      </c>
      <c r="H817" s="1076">
        <v>1.496</v>
      </c>
      <c r="I817" s="1076">
        <v>-61.356999999999999</v>
      </c>
      <c r="J817" s="1076">
        <v>-0.65700000000000003</v>
      </c>
      <c r="K817" s="1076">
        <v>-1.0089999999999999</v>
      </c>
      <c r="L817" s="1076">
        <v>-6.7000000000000004E-2</v>
      </c>
      <c r="M817" s="1076">
        <v>-63.616999999999997</v>
      </c>
    </row>
    <row r="818" spans="1:13" ht="15" x14ac:dyDescent="0.25">
      <c r="A818" s="1076">
        <v>11</v>
      </c>
      <c r="B818" s="1076">
        <v>2</v>
      </c>
      <c r="C818" s="1076">
        <v>9</v>
      </c>
      <c r="D818" s="1076">
        <v>6</v>
      </c>
      <c r="E818" s="1076" t="s">
        <v>657</v>
      </c>
      <c r="F818" s="1076">
        <v>-13.935</v>
      </c>
      <c r="G818" s="1076">
        <v>-7.9820000000000002</v>
      </c>
      <c r="H818" s="1076">
        <v>-2.0089999999999999</v>
      </c>
      <c r="I818" s="1076">
        <v>20.588999999999999</v>
      </c>
      <c r="J818" s="1076">
        <v>1.0489999999999999</v>
      </c>
      <c r="K818" s="1076">
        <v>1.6120000000000001</v>
      </c>
      <c r="L818" s="1076">
        <v>-0.96799999999999997</v>
      </c>
      <c r="M818" s="1076">
        <v>21.097999999999999</v>
      </c>
    </row>
    <row r="819" spans="1:13" ht="15" x14ac:dyDescent="0.25">
      <c r="A819" s="1076">
        <v>11</v>
      </c>
      <c r="B819" s="1076">
        <v>2</v>
      </c>
      <c r="C819" s="1076">
        <v>9</v>
      </c>
      <c r="D819" s="1076">
        <v>6</v>
      </c>
      <c r="E819" s="1076" t="s">
        <v>658</v>
      </c>
      <c r="F819" s="1076">
        <v>-22.594999999999999</v>
      </c>
      <c r="G819" s="1076">
        <v>-11.141</v>
      </c>
      <c r="H819" s="1076">
        <v>1.8520000000000001</v>
      </c>
      <c r="I819" s="1076">
        <v>-18.951000000000001</v>
      </c>
      <c r="J819" s="1076">
        <v>-0.96199999999999997</v>
      </c>
      <c r="K819" s="1076">
        <v>-1.478</v>
      </c>
      <c r="L819" s="1076">
        <v>0.89900000000000002</v>
      </c>
      <c r="M819" s="1076">
        <v>-19.335000000000001</v>
      </c>
    </row>
    <row r="820" spans="1:13" ht="15" x14ac:dyDescent="0.25">
      <c r="A820" s="1076">
        <v>11</v>
      </c>
      <c r="B820" s="1076">
        <v>2</v>
      </c>
      <c r="C820" s="1076">
        <v>9</v>
      </c>
      <c r="D820" s="1076">
        <v>6</v>
      </c>
      <c r="E820" s="1076" t="s">
        <v>659</v>
      </c>
      <c r="F820" s="1076">
        <v>29.161000000000001</v>
      </c>
      <c r="G820" s="1076">
        <v>15.885</v>
      </c>
      <c r="H820" s="1076">
        <v>0.89800000000000002</v>
      </c>
      <c r="I820" s="1076">
        <v>-9.1950000000000003</v>
      </c>
      <c r="J820" s="1076">
        <v>-0.46800000000000003</v>
      </c>
      <c r="K820" s="1076">
        <v>-0.71899999999999997</v>
      </c>
      <c r="L820" s="1076">
        <v>0.434</v>
      </c>
      <c r="M820" s="1076">
        <v>-9.4030000000000005</v>
      </c>
    </row>
    <row r="821" spans="1:13" ht="15" x14ac:dyDescent="0.25">
      <c r="A821" s="1076">
        <v>11</v>
      </c>
      <c r="B821" s="1076">
        <v>2</v>
      </c>
      <c r="C821" s="1076">
        <v>9</v>
      </c>
      <c r="D821" s="1076">
        <v>6</v>
      </c>
      <c r="E821" s="1076" t="s">
        <v>660</v>
      </c>
      <c r="F821" s="1076">
        <v>-33.189</v>
      </c>
      <c r="G821" s="1076">
        <v>-17.353999999999999</v>
      </c>
      <c r="H821" s="1076">
        <v>0.89800000000000002</v>
      </c>
      <c r="I821" s="1076">
        <v>-9.1950000000000003</v>
      </c>
      <c r="J821" s="1076">
        <v>-0.46800000000000003</v>
      </c>
      <c r="K821" s="1076">
        <v>-0.71899999999999997</v>
      </c>
      <c r="L821" s="1076">
        <v>0.434</v>
      </c>
      <c r="M821" s="1076">
        <v>-9.4030000000000005</v>
      </c>
    </row>
    <row r="822" spans="1:13" ht="15" x14ac:dyDescent="0.25">
      <c r="A822" s="1076">
        <v>11</v>
      </c>
      <c r="B822" s="1076">
        <v>2</v>
      </c>
      <c r="C822" s="1076">
        <v>9</v>
      </c>
      <c r="D822" s="1076">
        <v>5</v>
      </c>
      <c r="E822" s="1076" t="s">
        <v>657</v>
      </c>
      <c r="F822" s="1076">
        <v>-20.832999999999998</v>
      </c>
      <c r="G822" s="1076">
        <v>-13.048</v>
      </c>
      <c r="H822" s="1076">
        <v>-4.2409999999999997</v>
      </c>
      <c r="I822" s="1076">
        <v>47.351999999999997</v>
      </c>
      <c r="J822" s="1076">
        <v>2.5209999999999999</v>
      </c>
      <c r="K822" s="1076">
        <v>3.8740000000000001</v>
      </c>
      <c r="L822" s="1076">
        <v>-1.6</v>
      </c>
      <c r="M822" s="1076">
        <v>50.779000000000003</v>
      </c>
    </row>
    <row r="823" spans="1:13" ht="15" x14ac:dyDescent="0.25">
      <c r="A823" s="1076">
        <v>11</v>
      </c>
      <c r="B823" s="1076">
        <v>2</v>
      </c>
      <c r="C823" s="1076">
        <v>9</v>
      </c>
      <c r="D823" s="1076">
        <v>5</v>
      </c>
      <c r="E823" s="1076" t="s">
        <v>658</v>
      </c>
      <c r="F823" s="1076">
        <v>-18.943999999999999</v>
      </c>
      <c r="G823" s="1076">
        <v>-12.525</v>
      </c>
      <c r="H823" s="1076">
        <v>4.0890000000000004</v>
      </c>
      <c r="I823" s="1076">
        <v>-45.637999999999998</v>
      </c>
      <c r="J823" s="1076">
        <v>-2.4300000000000002</v>
      </c>
      <c r="K823" s="1076">
        <v>-3.7330000000000001</v>
      </c>
      <c r="L823" s="1076">
        <v>1.5449999999999999</v>
      </c>
      <c r="M823" s="1076">
        <v>-48.93</v>
      </c>
    </row>
    <row r="824" spans="1:13" ht="15" x14ac:dyDescent="0.25">
      <c r="A824" s="1076">
        <v>11</v>
      </c>
      <c r="B824" s="1076">
        <v>2</v>
      </c>
      <c r="C824" s="1076">
        <v>9</v>
      </c>
      <c r="D824" s="1076">
        <v>5</v>
      </c>
      <c r="E824" s="1076" t="s">
        <v>659</v>
      </c>
      <c r="F824" s="1076">
        <v>30.905000000000001</v>
      </c>
      <c r="G824" s="1076">
        <v>19.88</v>
      </c>
      <c r="H824" s="1076">
        <v>1.9370000000000001</v>
      </c>
      <c r="I824" s="1076">
        <v>-21.626000000000001</v>
      </c>
      <c r="J824" s="1076">
        <v>-1.151</v>
      </c>
      <c r="K824" s="1076">
        <v>-1.7689999999999999</v>
      </c>
      <c r="L824" s="1076">
        <v>0.73199999999999998</v>
      </c>
      <c r="M824" s="1076">
        <v>-23.187999999999999</v>
      </c>
    </row>
    <row r="825" spans="1:13" ht="15" x14ac:dyDescent="0.25">
      <c r="A825" s="1076">
        <v>11</v>
      </c>
      <c r="B825" s="1076">
        <v>2</v>
      </c>
      <c r="C825" s="1076">
        <v>9</v>
      </c>
      <c r="D825" s="1076">
        <v>5</v>
      </c>
      <c r="E825" s="1076" t="s">
        <v>660</v>
      </c>
      <c r="F825" s="1076">
        <v>-30.026</v>
      </c>
      <c r="G825" s="1076">
        <v>-19.637</v>
      </c>
      <c r="H825" s="1076">
        <v>1.9370000000000001</v>
      </c>
      <c r="I825" s="1076">
        <v>-21.626000000000001</v>
      </c>
      <c r="J825" s="1076">
        <v>-1.151</v>
      </c>
      <c r="K825" s="1076">
        <v>-1.7689999999999999</v>
      </c>
      <c r="L825" s="1076">
        <v>0.73199999999999998</v>
      </c>
      <c r="M825" s="1076">
        <v>-23.187999999999999</v>
      </c>
    </row>
    <row r="826" spans="1:13" ht="15" x14ac:dyDescent="0.25">
      <c r="A826" s="1076">
        <v>11</v>
      </c>
      <c r="B826" s="1076">
        <v>2</v>
      </c>
      <c r="C826" s="1076">
        <v>9</v>
      </c>
      <c r="D826" s="1076">
        <v>4</v>
      </c>
      <c r="E826" s="1076" t="s">
        <v>657</v>
      </c>
      <c r="F826" s="1076">
        <v>-19.808</v>
      </c>
      <c r="G826" s="1076">
        <v>-12.776999999999999</v>
      </c>
      <c r="H826" s="1076">
        <v>-6.1890000000000001</v>
      </c>
      <c r="I826" s="1076">
        <v>75.031999999999996</v>
      </c>
      <c r="J826" s="1076">
        <v>4.0359999999999996</v>
      </c>
      <c r="K826" s="1076">
        <v>6.202</v>
      </c>
      <c r="L826" s="1076">
        <v>-1.73</v>
      </c>
      <c r="M826" s="1076">
        <v>82.161000000000001</v>
      </c>
    </row>
    <row r="827" spans="1:13" ht="15" x14ac:dyDescent="0.25">
      <c r="A827" s="1076">
        <v>11</v>
      </c>
      <c r="B827" s="1076">
        <v>2</v>
      </c>
      <c r="C827" s="1076">
        <v>9</v>
      </c>
      <c r="D827" s="1076">
        <v>4</v>
      </c>
      <c r="E827" s="1076" t="s">
        <v>658</v>
      </c>
      <c r="F827" s="1076">
        <v>-19.425000000000001</v>
      </c>
      <c r="G827" s="1076">
        <v>-12.763</v>
      </c>
      <c r="H827" s="1076">
        <v>5.8620000000000001</v>
      </c>
      <c r="I827" s="1076">
        <v>-71.054000000000002</v>
      </c>
      <c r="J827" s="1076">
        <v>-3.8220000000000001</v>
      </c>
      <c r="K827" s="1076">
        <v>-5.8739999999999997</v>
      </c>
      <c r="L827" s="1076">
        <v>1.64</v>
      </c>
      <c r="M827" s="1076">
        <v>-77.804000000000002</v>
      </c>
    </row>
    <row r="828" spans="1:13" ht="15" x14ac:dyDescent="0.25">
      <c r="A828" s="1076">
        <v>11</v>
      </c>
      <c r="B828" s="1076">
        <v>2</v>
      </c>
      <c r="C828" s="1076">
        <v>9</v>
      </c>
      <c r="D828" s="1076">
        <v>4</v>
      </c>
      <c r="E828" s="1076" t="s">
        <v>659</v>
      </c>
      <c r="F828" s="1076">
        <v>32.661999999999999</v>
      </c>
      <c r="G828" s="1076">
        <v>21.373999999999999</v>
      </c>
      <c r="H828" s="1076">
        <v>2.8029999999999999</v>
      </c>
      <c r="I828" s="1076">
        <v>-33.973999999999997</v>
      </c>
      <c r="J828" s="1076">
        <v>-1.8280000000000001</v>
      </c>
      <c r="K828" s="1076">
        <v>-2.8079999999999998</v>
      </c>
      <c r="L828" s="1076">
        <v>0.78400000000000003</v>
      </c>
      <c r="M828" s="1076">
        <v>-37.201000000000001</v>
      </c>
    </row>
    <row r="829" spans="1:13" ht="15" x14ac:dyDescent="0.25">
      <c r="A829" s="1076">
        <v>11</v>
      </c>
      <c r="B829" s="1076">
        <v>2</v>
      </c>
      <c r="C829" s="1076">
        <v>9</v>
      </c>
      <c r="D829" s="1076">
        <v>4</v>
      </c>
      <c r="E829" s="1076" t="s">
        <v>660</v>
      </c>
      <c r="F829" s="1076">
        <v>-32.482999999999997</v>
      </c>
      <c r="G829" s="1076">
        <v>-21.367999999999999</v>
      </c>
      <c r="H829" s="1076">
        <v>2.8029999999999999</v>
      </c>
      <c r="I829" s="1076">
        <v>-33.973999999999997</v>
      </c>
      <c r="J829" s="1076">
        <v>-1.8280000000000001</v>
      </c>
      <c r="K829" s="1076">
        <v>-2.8079999999999998</v>
      </c>
      <c r="L829" s="1076">
        <v>0.78400000000000003</v>
      </c>
      <c r="M829" s="1076">
        <v>-37.201000000000001</v>
      </c>
    </row>
    <row r="830" spans="1:13" ht="15" x14ac:dyDescent="0.25">
      <c r="A830" s="1076">
        <v>11</v>
      </c>
      <c r="B830" s="1076">
        <v>2</v>
      </c>
      <c r="C830" s="1076">
        <v>9</v>
      </c>
      <c r="D830" s="1076">
        <v>3</v>
      </c>
      <c r="E830" s="1076" t="s">
        <v>657</v>
      </c>
      <c r="F830" s="1076">
        <v>-19.989000000000001</v>
      </c>
      <c r="G830" s="1076">
        <v>-12.914</v>
      </c>
      <c r="H830" s="1076">
        <v>-7.0279999999999996</v>
      </c>
      <c r="I830" s="1076">
        <v>89.832999999999998</v>
      </c>
      <c r="J830" s="1076">
        <v>4.7930000000000001</v>
      </c>
      <c r="K830" s="1076">
        <v>7.3650000000000002</v>
      </c>
      <c r="L830" s="1076">
        <v>-1.5680000000000001</v>
      </c>
      <c r="M830" s="1076">
        <v>98.369</v>
      </c>
    </row>
    <row r="831" spans="1:13" ht="15" x14ac:dyDescent="0.25">
      <c r="A831" s="1076">
        <v>11</v>
      </c>
      <c r="B831" s="1076">
        <v>2</v>
      </c>
      <c r="C831" s="1076">
        <v>9</v>
      </c>
      <c r="D831" s="1076">
        <v>3</v>
      </c>
      <c r="E831" s="1076" t="s">
        <v>658</v>
      </c>
      <c r="F831" s="1076">
        <v>-19.974</v>
      </c>
      <c r="G831" s="1076">
        <v>-13.102</v>
      </c>
      <c r="H831" s="1076">
        <v>6.7110000000000003</v>
      </c>
      <c r="I831" s="1076">
        <v>-85.858000000000004</v>
      </c>
      <c r="J831" s="1076">
        <v>-4.58</v>
      </c>
      <c r="K831" s="1076">
        <v>-7.0369999999999999</v>
      </c>
      <c r="L831" s="1076">
        <v>1.49</v>
      </c>
      <c r="M831" s="1076">
        <v>-94.015000000000001</v>
      </c>
    </row>
    <row r="832" spans="1:13" ht="15" x14ac:dyDescent="0.25">
      <c r="A832" s="1076">
        <v>11</v>
      </c>
      <c r="B832" s="1076">
        <v>2</v>
      </c>
      <c r="C832" s="1076">
        <v>9</v>
      </c>
      <c r="D832" s="1076">
        <v>3</v>
      </c>
      <c r="E832" s="1076" t="s">
        <v>659</v>
      </c>
      <c r="F832" s="1076">
        <v>32.576000000000001</v>
      </c>
      <c r="G832" s="1076">
        <v>21.327000000000002</v>
      </c>
      <c r="H832" s="1076">
        <v>3.1949999999999998</v>
      </c>
      <c r="I832" s="1076">
        <v>-40.857999999999997</v>
      </c>
      <c r="J832" s="1076">
        <v>-2.1800000000000002</v>
      </c>
      <c r="K832" s="1076">
        <v>-3.3490000000000002</v>
      </c>
      <c r="L832" s="1076">
        <v>0.71099999999999997</v>
      </c>
      <c r="M832" s="1076">
        <v>-44.741</v>
      </c>
    </row>
    <row r="833" spans="1:13" ht="15" x14ac:dyDescent="0.25">
      <c r="A833" s="1076">
        <v>11</v>
      </c>
      <c r="B833" s="1076">
        <v>2</v>
      </c>
      <c r="C833" s="1076">
        <v>9</v>
      </c>
      <c r="D833" s="1076">
        <v>3</v>
      </c>
      <c r="E833" s="1076" t="s">
        <v>660</v>
      </c>
      <c r="F833" s="1076">
        <v>-32.569000000000003</v>
      </c>
      <c r="G833" s="1076">
        <v>-21.414999999999999</v>
      </c>
      <c r="H833" s="1076">
        <v>3.1949999999999998</v>
      </c>
      <c r="I833" s="1076">
        <v>-40.857999999999997</v>
      </c>
      <c r="J833" s="1076">
        <v>-2.1800000000000002</v>
      </c>
      <c r="K833" s="1076">
        <v>-3.3490000000000002</v>
      </c>
      <c r="L833" s="1076">
        <v>0.71099999999999997</v>
      </c>
      <c r="M833" s="1076">
        <v>-44.741</v>
      </c>
    </row>
    <row r="834" spans="1:13" ht="15" x14ac:dyDescent="0.25">
      <c r="A834" s="1076">
        <v>11</v>
      </c>
      <c r="B834" s="1076">
        <v>2</v>
      </c>
      <c r="C834" s="1076">
        <v>9</v>
      </c>
      <c r="D834" s="1076">
        <v>2</v>
      </c>
      <c r="E834" s="1076" t="s">
        <v>657</v>
      </c>
      <c r="F834" s="1076">
        <v>-17.838000000000001</v>
      </c>
      <c r="G834" s="1076">
        <v>-11.595000000000001</v>
      </c>
      <c r="H834" s="1076">
        <v>-6.2080000000000002</v>
      </c>
      <c r="I834" s="1076">
        <v>86.831999999999994</v>
      </c>
      <c r="J834" s="1076">
        <v>4.5110000000000001</v>
      </c>
      <c r="K834" s="1076">
        <v>6.931</v>
      </c>
      <c r="L834" s="1076">
        <v>-0.78400000000000003</v>
      </c>
      <c r="M834" s="1076">
        <v>94.402000000000001</v>
      </c>
    </row>
    <row r="835" spans="1:13" ht="15" x14ac:dyDescent="0.25">
      <c r="A835" s="1076">
        <v>11</v>
      </c>
      <c r="B835" s="1076">
        <v>2</v>
      </c>
      <c r="C835" s="1076">
        <v>9</v>
      </c>
      <c r="D835" s="1076">
        <v>2</v>
      </c>
      <c r="E835" s="1076" t="s">
        <v>658</v>
      </c>
      <c r="F835" s="1076">
        <v>-21.321000000000002</v>
      </c>
      <c r="G835" s="1076">
        <v>-13.887</v>
      </c>
      <c r="H835" s="1076">
        <v>5.8710000000000004</v>
      </c>
      <c r="I835" s="1076">
        <v>-82.105999999999995</v>
      </c>
      <c r="J835" s="1076">
        <v>-4.2640000000000002</v>
      </c>
      <c r="K835" s="1076">
        <v>-6.5519999999999996</v>
      </c>
      <c r="L835" s="1076">
        <v>0.74399999999999999</v>
      </c>
      <c r="M835" s="1076">
        <v>-89.254000000000005</v>
      </c>
    </row>
    <row r="836" spans="1:13" ht="15" x14ac:dyDescent="0.25">
      <c r="A836" s="1076">
        <v>11</v>
      </c>
      <c r="B836" s="1076">
        <v>2</v>
      </c>
      <c r="C836" s="1076">
        <v>9</v>
      </c>
      <c r="D836" s="1076">
        <v>2</v>
      </c>
      <c r="E836" s="1076" t="s">
        <v>659</v>
      </c>
      <c r="F836" s="1076">
        <v>31.762</v>
      </c>
      <c r="G836" s="1076">
        <v>20.838000000000001</v>
      </c>
      <c r="H836" s="1076">
        <v>2.8090000000000002</v>
      </c>
      <c r="I836" s="1076">
        <v>-39.287999999999997</v>
      </c>
      <c r="J836" s="1076">
        <v>-2.0409999999999999</v>
      </c>
      <c r="K836" s="1076">
        <v>-3.1360000000000001</v>
      </c>
      <c r="L836" s="1076">
        <v>0.35499999999999998</v>
      </c>
      <c r="M836" s="1076">
        <v>-42.710999999999999</v>
      </c>
    </row>
    <row r="837" spans="1:13" ht="15" x14ac:dyDescent="0.25">
      <c r="A837" s="1076">
        <v>11</v>
      </c>
      <c r="B837" s="1076">
        <v>2</v>
      </c>
      <c r="C837" s="1076">
        <v>9</v>
      </c>
      <c r="D837" s="1076">
        <v>2</v>
      </c>
      <c r="E837" s="1076" t="s">
        <v>660</v>
      </c>
      <c r="F837" s="1076">
        <v>-33.383000000000003</v>
      </c>
      <c r="G837" s="1076">
        <v>-21.904</v>
      </c>
      <c r="H837" s="1076">
        <v>2.8090000000000002</v>
      </c>
      <c r="I837" s="1076">
        <v>-39.287999999999997</v>
      </c>
      <c r="J837" s="1076">
        <v>-2.0409999999999999</v>
      </c>
      <c r="K837" s="1076">
        <v>-3.1360000000000001</v>
      </c>
      <c r="L837" s="1076">
        <v>0.35499999999999998</v>
      </c>
      <c r="M837" s="1076">
        <v>-42.710999999999999</v>
      </c>
    </row>
    <row r="838" spans="1:13" ht="15" x14ac:dyDescent="0.25">
      <c r="A838" s="1076">
        <v>11</v>
      </c>
      <c r="B838" s="1076">
        <v>2</v>
      </c>
      <c r="C838" s="1076">
        <v>9</v>
      </c>
      <c r="D838" s="1076">
        <v>1</v>
      </c>
      <c r="E838" s="1076" t="s">
        <v>657</v>
      </c>
      <c r="F838" s="1076">
        <v>-24.495000000000001</v>
      </c>
      <c r="G838" s="1076">
        <v>-15.95</v>
      </c>
      <c r="H838" s="1076">
        <v>-1.089</v>
      </c>
      <c r="I838" s="1076">
        <v>17.3</v>
      </c>
      <c r="J838" s="1076">
        <v>0.84299999999999997</v>
      </c>
      <c r="K838" s="1076">
        <v>1.2949999999999999</v>
      </c>
      <c r="L838" s="1076">
        <v>5.0000000000000001E-3</v>
      </c>
      <c r="M838" s="1076">
        <v>18.512</v>
      </c>
    </row>
    <row r="839" spans="1:13" ht="15" x14ac:dyDescent="0.25">
      <c r="A839" s="1076">
        <v>11</v>
      </c>
      <c r="B839" s="1076">
        <v>2</v>
      </c>
      <c r="C839" s="1076">
        <v>9</v>
      </c>
      <c r="D839" s="1076">
        <v>1</v>
      </c>
      <c r="E839" s="1076" t="s">
        <v>658</v>
      </c>
      <c r="F839" s="1076">
        <v>-20.16</v>
      </c>
      <c r="G839" s="1076">
        <v>-13.154</v>
      </c>
      <c r="H839" s="1076">
        <v>1.246</v>
      </c>
      <c r="I839" s="1076">
        <v>-19.568999999999999</v>
      </c>
      <c r="J839" s="1076">
        <v>-0.96399999999999997</v>
      </c>
      <c r="K839" s="1076">
        <v>-1.4810000000000001</v>
      </c>
      <c r="L839" s="1076">
        <v>1E-3</v>
      </c>
      <c r="M839" s="1076">
        <v>-20.954999999999998</v>
      </c>
    </row>
    <row r="840" spans="1:13" ht="15" x14ac:dyDescent="0.25">
      <c r="A840" s="1076">
        <v>11</v>
      </c>
      <c r="B840" s="1076">
        <v>2</v>
      </c>
      <c r="C840" s="1076">
        <v>9</v>
      </c>
      <c r="D840" s="1076">
        <v>1</v>
      </c>
      <c r="E840" s="1076" t="s">
        <v>659</v>
      </c>
      <c r="F840" s="1076">
        <v>33.581000000000003</v>
      </c>
      <c r="G840" s="1076">
        <v>22.021000000000001</v>
      </c>
      <c r="H840" s="1076">
        <v>0.54300000000000004</v>
      </c>
      <c r="I840" s="1076">
        <v>-8.5739999999999998</v>
      </c>
      <c r="J840" s="1076">
        <v>-0.42</v>
      </c>
      <c r="K840" s="1076">
        <v>-0.64500000000000002</v>
      </c>
      <c r="L840" s="1076">
        <v>-1E-3</v>
      </c>
      <c r="M840" s="1076">
        <v>-9.1780000000000008</v>
      </c>
    </row>
    <row r="841" spans="1:13" ht="15" x14ac:dyDescent="0.25">
      <c r="A841" s="1076">
        <v>11</v>
      </c>
      <c r="B841" s="1076">
        <v>2</v>
      </c>
      <c r="C841" s="1076">
        <v>9</v>
      </c>
      <c r="D841" s="1076">
        <v>1</v>
      </c>
      <c r="E841" s="1076" t="s">
        <v>660</v>
      </c>
      <c r="F841" s="1076">
        <v>-31.564</v>
      </c>
      <c r="G841" s="1076">
        <v>-20.721</v>
      </c>
      <c r="H841" s="1076">
        <v>0.54300000000000004</v>
      </c>
      <c r="I841" s="1076">
        <v>-8.5739999999999998</v>
      </c>
      <c r="J841" s="1076">
        <v>-0.42</v>
      </c>
      <c r="K841" s="1076">
        <v>-0.64500000000000002</v>
      </c>
      <c r="L841" s="1076">
        <v>-1E-3</v>
      </c>
      <c r="M841" s="1076">
        <v>-9.1780000000000008</v>
      </c>
    </row>
    <row r="842" spans="1:13" ht="15" x14ac:dyDescent="0.25">
      <c r="A842" s="1076">
        <v>11</v>
      </c>
      <c r="B842" s="1076">
        <v>9</v>
      </c>
      <c r="C842" s="1076">
        <v>16</v>
      </c>
      <c r="D842" s="1076">
        <v>6</v>
      </c>
      <c r="E842" s="1076" t="s">
        <v>657</v>
      </c>
      <c r="F842" s="1076">
        <v>-25.16</v>
      </c>
      <c r="G842" s="1076">
        <v>-12.287000000000001</v>
      </c>
      <c r="H842" s="1076">
        <v>-0.41899999999999998</v>
      </c>
      <c r="I842" s="1076">
        <v>4.4649999999999999</v>
      </c>
      <c r="J842" s="1076">
        <v>0.23699999999999999</v>
      </c>
      <c r="K842" s="1076">
        <v>0.36399999999999999</v>
      </c>
      <c r="L842" s="1076">
        <v>-0.17799999999999999</v>
      </c>
      <c r="M842" s="1076">
        <v>4.7880000000000003</v>
      </c>
    </row>
    <row r="843" spans="1:13" ht="15" x14ac:dyDescent="0.25">
      <c r="A843" s="1076">
        <v>11</v>
      </c>
      <c r="B843" s="1076">
        <v>9</v>
      </c>
      <c r="C843" s="1076">
        <v>16</v>
      </c>
      <c r="D843" s="1076">
        <v>6</v>
      </c>
      <c r="E843" s="1076" t="s">
        <v>658</v>
      </c>
      <c r="F843" s="1076">
        <v>-24.367000000000001</v>
      </c>
      <c r="G843" s="1076">
        <v>-12.045</v>
      </c>
      <c r="H843" s="1076">
        <v>0.48399999999999999</v>
      </c>
      <c r="I843" s="1076">
        <v>-5.0869999999999997</v>
      </c>
      <c r="J843" s="1076">
        <v>-0.26700000000000002</v>
      </c>
      <c r="K843" s="1076">
        <v>-0.41099999999999998</v>
      </c>
      <c r="L843" s="1076">
        <v>0.215</v>
      </c>
      <c r="M843" s="1076">
        <v>-5.4029999999999996</v>
      </c>
    </row>
    <row r="844" spans="1:13" ht="15" x14ac:dyDescent="0.25">
      <c r="A844" s="1076">
        <v>11</v>
      </c>
      <c r="B844" s="1076">
        <v>9</v>
      </c>
      <c r="C844" s="1076">
        <v>16</v>
      </c>
      <c r="D844" s="1076">
        <v>6</v>
      </c>
      <c r="E844" s="1076" t="s">
        <v>659</v>
      </c>
      <c r="F844" s="1076">
        <v>30.677</v>
      </c>
      <c r="G844" s="1076">
        <v>15.023</v>
      </c>
      <c r="H844" s="1076">
        <v>0.182</v>
      </c>
      <c r="I844" s="1076">
        <v>-1.929</v>
      </c>
      <c r="J844" s="1076">
        <v>-0.10199999999999999</v>
      </c>
      <c r="K844" s="1076">
        <v>-0.156</v>
      </c>
      <c r="L844" s="1076">
        <v>0.08</v>
      </c>
      <c r="M844" s="1076">
        <v>-2.0590000000000002</v>
      </c>
    </row>
    <row r="845" spans="1:13" ht="15" x14ac:dyDescent="0.25">
      <c r="A845" s="1076">
        <v>11</v>
      </c>
      <c r="B845" s="1076">
        <v>9</v>
      </c>
      <c r="C845" s="1076">
        <v>16</v>
      </c>
      <c r="D845" s="1076">
        <v>6</v>
      </c>
      <c r="E845" s="1076" t="s">
        <v>660</v>
      </c>
      <c r="F845" s="1076">
        <v>-30.356999999999999</v>
      </c>
      <c r="G845" s="1076">
        <v>-14.925000000000001</v>
      </c>
      <c r="H845" s="1076">
        <v>0.182</v>
      </c>
      <c r="I845" s="1076">
        <v>-1.929</v>
      </c>
      <c r="J845" s="1076">
        <v>-0.10199999999999999</v>
      </c>
      <c r="K845" s="1076">
        <v>-0.156</v>
      </c>
      <c r="L845" s="1076">
        <v>0.08</v>
      </c>
      <c r="M845" s="1076">
        <v>-2.0590000000000002</v>
      </c>
    </row>
    <row r="846" spans="1:13" ht="15" x14ac:dyDescent="0.25">
      <c r="A846" s="1076">
        <v>11</v>
      </c>
      <c r="B846" s="1076">
        <v>9</v>
      </c>
      <c r="C846" s="1076">
        <v>16</v>
      </c>
      <c r="D846" s="1076">
        <v>5</v>
      </c>
      <c r="E846" s="1076" t="s">
        <v>657</v>
      </c>
      <c r="F846" s="1076">
        <v>-23.998000000000001</v>
      </c>
      <c r="G846" s="1076">
        <v>-15.082000000000001</v>
      </c>
      <c r="H846" s="1076">
        <v>-0.68700000000000006</v>
      </c>
      <c r="I846" s="1076">
        <v>7.7670000000000003</v>
      </c>
      <c r="J846" s="1076">
        <v>0.41699999999999998</v>
      </c>
      <c r="K846" s="1076">
        <v>0.64100000000000001</v>
      </c>
      <c r="L846" s="1076">
        <v>-0.247</v>
      </c>
      <c r="M846" s="1076">
        <v>8.4220000000000006</v>
      </c>
    </row>
    <row r="847" spans="1:13" ht="15" x14ac:dyDescent="0.25">
      <c r="A847" s="1076">
        <v>11</v>
      </c>
      <c r="B847" s="1076">
        <v>9</v>
      </c>
      <c r="C847" s="1076">
        <v>16</v>
      </c>
      <c r="D847" s="1076">
        <v>5</v>
      </c>
      <c r="E847" s="1076" t="s">
        <v>658</v>
      </c>
      <c r="F847" s="1076">
        <v>-24.634</v>
      </c>
      <c r="G847" s="1076">
        <v>-15.385999999999999</v>
      </c>
      <c r="H847" s="1076">
        <v>0.78200000000000003</v>
      </c>
      <c r="I847" s="1076">
        <v>-8.8309999999999995</v>
      </c>
      <c r="J847" s="1076">
        <v>-0.47299999999999998</v>
      </c>
      <c r="K847" s="1076">
        <v>-0.72699999999999998</v>
      </c>
      <c r="L847" s="1076">
        <v>0.28299999999999997</v>
      </c>
      <c r="M847" s="1076">
        <v>-9.5549999999999997</v>
      </c>
    </row>
    <row r="848" spans="1:13" ht="15" x14ac:dyDescent="0.25">
      <c r="A848" s="1076">
        <v>11</v>
      </c>
      <c r="B848" s="1076">
        <v>9</v>
      </c>
      <c r="C848" s="1076">
        <v>16</v>
      </c>
      <c r="D848" s="1076">
        <v>5</v>
      </c>
      <c r="E848" s="1076" t="s">
        <v>659</v>
      </c>
      <c r="F848" s="1076">
        <v>29.571999999999999</v>
      </c>
      <c r="G848" s="1076">
        <v>18.550999999999998</v>
      </c>
      <c r="H848" s="1076">
        <v>0.29699999999999999</v>
      </c>
      <c r="I848" s="1076">
        <v>-3.3530000000000002</v>
      </c>
      <c r="J848" s="1076">
        <v>-0.18</v>
      </c>
      <c r="K848" s="1076">
        <v>-0.27600000000000002</v>
      </c>
      <c r="L848" s="1076">
        <v>0.107</v>
      </c>
      <c r="M848" s="1076">
        <v>-3.6320000000000001</v>
      </c>
    </row>
    <row r="849" spans="1:13" ht="15" x14ac:dyDescent="0.25">
      <c r="A849" s="1076">
        <v>11</v>
      </c>
      <c r="B849" s="1076">
        <v>9</v>
      </c>
      <c r="C849" s="1076">
        <v>16</v>
      </c>
      <c r="D849" s="1076">
        <v>5</v>
      </c>
      <c r="E849" s="1076" t="s">
        <v>660</v>
      </c>
      <c r="F849" s="1076">
        <v>-29.827999999999999</v>
      </c>
      <c r="G849" s="1076">
        <v>-18.672999999999998</v>
      </c>
      <c r="H849" s="1076">
        <v>0.29699999999999999</v>
      </c>
      <c r="I849" s="1076">
        <v>-3.3530000000000002</v>
      </c>
      <c r="J849" s="1076">
        <v>-0.18</v>
      </c>
      <c r="K849" s="1076">
        <v>-0.27600000000000002</v>
      </c>
      <c r="L849" s="1076">
        <v>0.107</v>
      </c>
      <c r="M849" s="1076">
        <v>-3.6320000000000001</v>
      </c>
    </row>
    <row r="850" spans="1:13" ht="15" x14ac:dyDescent="0.25">
      <c r="A850" s="1076">
        <v>11</v>
      </c>
      <c r="B850" s="1076">
        <v>9</v>
      </c>
      <c r="C850" s="1076">
        <v>16</v>
      </c>
      <c r="D850" s="1076">
        <v>4</v>
      </c>
      <c r="E850" s="1076" t="s">
        <v>657</v>
      </c>
      <c r="F850" s="1076">
        <v>-23.965</v>
      </c>
      <c r="G850" s="1076">
        <v>-15.05</v>
      </c>
      <c r="H850" s="1076">
        <v>-0.99299999999999999</v>
      </c>
      <c r="I850" s="1076">
        <v>12.026999999999999</v>
      </c>
      <c r="J850" s="1076">
        <v>0.64800000000000002</v>
      </c>
      <c r="K850" s="1076">
        <v>0.996</v>
      </c>
      <c r="L850" s="1076">
        <v>-0.27800000000000002</v>
      </c>
      <c r="M850" s="1076">
        <v>13.202</v>
      </c>
    </row>
    <row r="851" spans="1:13" ht="15" x14ac:dyDescent="0.25">
      <c r="A851" s="1076">
        <v>11</v>
      </c>
      <c r="B851" s="1076">
        <v>9</v>
      </c>
      <c r="C851" s="1076">
        <v>16</v>
      </c>
      <c r="D851" s="1076">
        <v>4</v>
      </c>
      <c r="E851" s="1076" t="s">
        <v>658</v>
      </c>
      <c r="F851" s="1076">
        <v>-24.387</v>
      </c>
      <c r="G851" s="1076">
        <v>-15.287000000000001</v>
      </c>
      <c r="H851" s="1076">
        <v>1.1890000000000001</v>
      </c>
      <c r="I851" s="1076">
        <v>-14.411</v>
      </c>
      <c r="J851" s="1076">
        <v>-0.77500000000000002</v>
      </c>
      <c r="K851" s="1076">
        <v>-1.1919999999999999</v>
      </c>
      <c r="L851" s="1076">
        <v>0.33200000000000002</v>
      </c>
      <c r="M851" s="1076">
        <v>-15.8</v>
      </c>
    </row>
    <row r="852" spans="1:13" ht="15" x14ac:dyDescent="0.25">
      <c r="A852" s="1076">
        <v>11</v>
      </c>
      <c r="B852" s="1076">
        <v>9</v>
      </c>
      <c r="C852" s="1076">
        <v>16</v>
      </c>
      <c r="D852" s="1076">
        <v>4</v>
      </c>
      <c r="E852" s="1076" t="s">
        <v>659</v>
      </c>
      <c r="F852" s="1076">
        <v>29.614999999999998</v>
      </c>
      <c r="G852" s="1076">
        <v>18.564</v>
      </c>
      <c r="H852" s="1076">
        <v>0.441</v>
      </c>
      <c r="I852" s="1076">
        <v>-5.3410000000000002</v>
      </c>
      <c r="J852" s="1076">
        <v>-0.28799999999999998</v>
      </c>
      <c r="K852" s="1076">
        <v>-0.442</v>
      </c>
      <c r="L852" s="1076">
        <v>0.123</v>
      </c>
      <c r="M852" s="1076">
        <v>-5.859</v>
      </c>
    </row>
    <row r="853" spans="1:13" ht="15" x14ac:dyDescent="0.25">
      <c r="A853" s="1076">
        <v>11</v>
      </c>
      <c r="B853" s="1076">
        <v>9</v>
      </c>
      <c r="C853" s="1076">
        <v>16</v>
      </c>
      <c r="D853" s="1076">
        <v>4</v>
      </c>
      <c r="E853" s="1076" t="s">
        <v>660</v>
      </c>
      <c r="F853" s="1076">
        <v>-29.785</v>
      </c>
      <c r="G853" s="1076">
        <v>-18.66</v>
      </c>
      <c r="H853" s="1076">
        <v>0.441</v>
      </c>
      <c r="I853" s="1076">
        <v>-5.3410000000000002</v>
      </c>
      <c r="J853" s="1076">
        <v>-0.28799999999999998</v>
      </c>
      <c r="K853" s="1076">
        <v>-0.442</v>
      </c>
      <c r="L853" s="1076">
        <v>0.123</v>
      </c>
      <c r="M853" s="1076">
        <v>-5.859</v>
      </c>
    </row>
    <row r="854" spans="1:13" ht="15" x14ac:dyDescent="0.25">
      <c r="A854" s="1076">
        <v>11</v>
      </c>
      <c r="B854" s="1076">
        <v>9</v>
      </c>
      <c r="C854" s="1076">
        <v>16</v>
      </c>
      <c r="D854" s="1076">
        <v>3</v>
      </c>
      <c r="E854" s="1076" t="s">
        <v>657</v>
      </c>
      <c r="F854" s="1076">
        <v>-24.047000000000001</v>
      </c>
      <c r="G854" s="1076">
        <v>-15.105</v>
      </c>
      <c r="H854" s="1076">
        <v>-1.0509999999999999</v>
      </c>
      <c r="I854" s="1076">
        <v>13.285</v>
      </c>
      <c r="J854" s="1076">
        <v>0.71099999999999997</v>
      </c>
      <c r="K854" s="1076">
        <v>1.093</v>
      </c>
      <c r="L854" s="1076">
        <v>-0.246</v>
      </c>
      <c r="M854" s="1076">
        <v>14.587</v>
      </c>
    </row>
    <row r="855" spans="1:13" ht="15" x14ac:dyDescent="0.25">
      <c r="A855" s="1076">
        <v>11</v>
      </c>
      <c r="B855" s="1076">
        <v>9</v>
      </c>
      <c r="C855" s="1076">
        <v>16</v>
      </c>
      <c r="D855" s="1076">
        <v>3</v>
      </c>
      <c r="E855" s="1076" t="s">
        <v>658</v>
      </c>
      <c r="F855" s="1076">
        <v>-24.408999999999999</v>
      </c>
      <c r="G855" s="1076">
        <v>-15.282999999999999</v>
      </c>
      <c r="H855" s="1076">
        <v>1.2589999999999999</v>
      </c>
      <c r="I855" s="1076">
        <v>-15.928000000000001</v>
      </c>
      <c r="J855" s="1076">
        <v>-0.85199999999999998</v>
      </c>
      <c r="K855" s="1076">
        <v>-1.31</v>
      </c>
      <c r="L855" s="1076">
        <v>0.29499999999999998</v>
      </c>
      <c r="M855" s="1076">
        <v>-17.47</v>
      </c>
    </row>
    <row r="856" spans="1:13" ht="15" x14ac:dyDescent="0.25">
      <c r="A856" s="1076">
        <v>11</v>
      </c>
      <c r="B856" s="1076">
        <v>9</v>
      </c>
      <c r="C856" s="1076">
        <v>16</v>
      </c>
      <c r="D856" s="1076">
        <v>3</v>
      </c>
      <c r="E856" s="1076" t="s">
        <v>659</v>
      </c>
      <c r="F856" s="1076">
        <v>29.626999999999999</v>
      </c>
      <c r="G856" s="1076">
        <v>18.576000000000001</v>
      </c>
      <c r="H856" s="1076">
        <v>0.46700000000000003</v>
      </c>
      <c r="I856" s="1076">
        <v>-5.9020000000000001</v>
      </c>
      <c r="J856" s="1076">
        <v>-0.316</v>
      </c>
      <c r="K856" s="1076">
        <v>-0.48499999999999999</v>
      </c>
      <c r="L856" s="1076">
        <v>0.109</v>
      </c>
      <c r="M856" s="1076">
        <v>-6.476</v>
      </c>
    </row>
    <row r="857" spans="1:13" ht="15" x14ac:dyDescent="0.25">
      <c r="A857" s="1076">
        <v>11</v>
      </c>
      <c r="B857" s="1076">
        <v>9</v>
      </c>
      <c r="C857" s="1076">
        <v>16</v>
      </c>
      <c r="D857" s="1076">
        <v>3</v>
      </c>
      <c r="E857" s="1076" t="s">
        <v>660</v>
      </c>
      <c r="F857" s="1076">
        <v>-29.773</v>
      </c>
      <c r="G857" s="1076">
        <v>-18.648</v>
      </c>
      <c r="H857" s="1076">
        <v>0.46700000000000003</v>
      </c>
      <c r="I857" s="1076">
        <v>-5.9020000000000001</v>
      </c>
      <c r="J857" s="1076">
        <v>-0.316</v>
      </c>
      <c r="K857" s="1076">
        <v>-0.48499999999999999</v>
      </c>
      <c r="L857" s="1076">
        <v>0.109</v>
      </c>
      <c r="M857" s="1076">
        <v>-6.476</v>
      </c>
    </row>
    <row r="858" spans="1:13" ht="15" x14ac:dyDescent="0.25">
      <c r="A858" s="1076">
        <v>11</v>
      </c>
      <c r="B858" s="1076">
        <v>9</v>
      </c>
      <c r="C858" s="1076">
        <v>16</v>
      </c>
      <c r="D858" s="1076">
        <v>2</v>
      </c>
      <c r="E858" s="1076" t="s">
        <v>657</v>
      </c>
      <c r="F858" s="1076">
        <v>-24.387</v>
      </c>
      <c r="G858" s="1076">
        <v>-15.319000000000001</v>
      </c>
      <c r="H858" s="1076">
        <v>-0.91</v>
      </c>
      <c r="I858" s="1076">
        <v>12.547000000000001</v>
      </c>
      <c r="J858" s="1076">
        <v>0.65600000000000003</v>
      </c>
      <c r="K858" s="1076">
        <v>1.008</v>
      </c>
      <c r="L858" s="1076">
        <v>-0.13</v>
      </c>
      <c r="M858" s="1076">
        <v>13.7</v>
      </c>
    </row>
    <row r="859" spans="1:13" ht="15" x14ac:dyDescent="0.25">
      <c r="A859" s="1076">
        <v>11</v>
      </c>
      <c r="B859" s="1076">
        <v>9</v>
      </c>
      <c r="C859" s="1076">
        <v>16</v>
      </c>
      <c r="D859" s="1076">
        <v>2</v>
      </c>
      <c r="E859" s="1076" t="s">
        <v>658</v>
      </c>
      <c r="F859" s="1076">
        <v>-24.09</v>
      </c>
      <c r="G859" s="1076">
        <v>-15.083</v>
      </c>
      <c r="H859" s="1076">
        <v>1.129</v>
      </c>
      <c r="I859" s="1076">
        <v>-15.672000000000001</v>
      </c>
      <c r="J859" s="1076">
        <v>-0.81699999999999995</v>
      </c>
      <c r="K859" s="1076">
        <v>-1.2549999999999999</v>
      </c>
      <c r="L859" s="1076">
        <v>0.152</v>
      </c>
      <c r="M859" s="1076">
        <v>-17.09</v>
      </c>
    </row>
    <row r="860" spans="1:13" ht="15" x14ac:dyDescent="0.25">
      <c r="A860" s="1076">
        <v>11</v>
      </c>
      <c r="B860" s="1076">
        <v>9</v>
      </c>
      <c r="C860" s="1076">
        <v>16</v>
      </c>
      <c r="D860" s="1076">
        <v>2</v>
      </c>
      <c r="E860" s="1076" t="s">
        <v>659</v>
      </c>
      <c r="F860" s="1076">
        <v>29.76</v>
      </c>
      <c r="G860" s="1076">
        <v>18.66</v>
      </c>
      <c r="H860" s="1076">
        <v>0.41199999999999998</v>
      </c>
      <c r="I860" s="1076">
        <v>-5.7009999999999996</v>
      </c>
      <c r="J860" s="1076">
        <v>-0.29799999999999999</v>
      </c>
      <c r="K860" s="1076">
        <v>-0.45700000000000002</v>
      </c>
      <c r="L860" s="1076">
        <v>5.7000000000000002E-2</v>
      </c>
      <c r="M860" s="1076">
        <v>-6.22</v>
      </c>
    </row>
    <row r="861" spans="1:13" ht="15" x14ac:dyDescent="0.25">
      <c r="A861" s="1076">
        <v>11</v>
      </c>
      <c r="B861" s="1076">
        <v>9</v>
      </c>
      <c r="C861" s="1076">
        <v>16</v>
      </c>
      <c r="D861" s="1076">
        <v>2</v>
      </c>
      <c r="E861" s="1076" t="s">
        <v>660</v>
      </c>
      <c r="F861" s="1076">
        <v>-29.64</v>
      </c>
      <c r="G861" s="1076">
        <v>-18.564</v>
      </c>
      <c r="H861" s="1076">
        <v>0.41199999999999998</v>
      </c>
      <c r="I861" s="1076">
        <v>-5.7009999999999996</v>
      </c>
      <c r="J861" s="1076">
        <v>-0.29799999999999999</v>
      </c>
      <c r="K861" s="1076">
        <v>-0.45700000000000002</v>
      </c>
      <c r="L861" s="1076">
        <v>5.7000000000000002E-2</v>
      </c>
      <c r="M861" s="1076">
        <v>-6.22</v>
      </c>
    </row>
    <row r="862" spans="1:13" ht="15" x14ac:dyDescent="0.25">
      <c r="A862" s="1076">
        <v>11</v>
      </c>
      <c r="B862" s="1076">
        <v>9</v>
      </c>
      <c r="C862" s="1076">
        <v>16</v>
      </c>
      <c r="D862" s="1076">
        <v>1</v>
      </c>
      <c r="E862" s="1076" t="s">
        <v>657</v>
      </c>
      <c r="F862" s="1076">
        <v>-22.792000000000002</v>
      </c>
      <c r="G862" s="1076">
        <v>-14.478</v>
      </c>
      <c r="H862" s="1076">
        <v>-1.4850000000000001</v>
      </c>
      <c r="I862" s="1076">
        <v>21.847999999999999</v>
      </c>
      <c r="J862" s="1076">
        <v>1.1120000000000001</v>
      </c>
      <c r="K862" s="1076">
        <v>1.7090000000000001</v>
      </c>
      <c r="L862" s="1076">
        <v>-0.108</v>
      </c>
      <c r="M862" s="1076">
        <v>23.768000000000001</v>
      </c>
    </row>
    <row r="863" spans="1:13" ht="15" x14ac:dyDescent="0.25">
      <c r="A863" s="1076">
        <v>11</v>
      </c>
      <c r="B863" s="1076">
        <v>9</v>
      </c>
      <c r="C863" s="1076">
        <v>16</v>
      </c>
      <c r="D863" s="1076">
        <v>1</v>
      </c>
      <c r="E863" s="1076" t="s">
        <v>658</v>
      </c>
      <c r="F863" s="1076">
        <v>-23.134</v>
      </c>
      <c r="G863" s="1076">
        <v>-14.449</v>
      </c>
      <c r="H863" s="1076">
        <v>1.254</v>
      </c>
      <c r="I863" s="1076">
        <v>-18.611000000000001</v>
      </c>
      <c r="J863" s="1076">
        <v>-0.94299999999999995</v>
      </c>
      <c r="K863" s="1076">
        <v>-1.4490000000000001</v>
      </c>
      <c r="L863" s="1076">
        <v>0.08</v>
      </c>
      <c r="M863" s="1076">
        <v>-20.233000000000001</v>
      </c>
    </row>
    <row r="864" spans="1:13" ht="15" x14ac:dyDescent="0.25">
      <c r="A864" s="1076">
        <v>11</v>
      </c>
      <c r="B864" s="1076">
        <v>9</v>
      </c>
      <c r="C864" s="1076">
        <v>16</v>
      </c>
      <c r="D864" s="1076">
        <v>1</v>
      </c>
      <c r="E864" s="1076" t="s">
        <v>659</v>
      </c>
      <c r="F864" s="1076">
        <v>29.631</v>
      </c>
      <c r="G864" s="1076">
        <v>18.617999999999999</v>
      </c>
      <c r="H864" s="1076">
        <v>0.55300000000000005</v>
      </c>
      <c r="I864" s="1076">
        <v>-8.173</v>
      </c>
      <c r="J864" s="1076">
        <v>-0.41499999999999998</v>
      </c>
      <c r="K864" s="1076">
        <v>-0.63800000000000001</v>
      </c>
      <c r="L864" s="1076">
        <v>3.7999999999999999E-2</v>
      </c>
      <c r="M864" s="1076">
        <v>-8.8889999999999993</v>
      </c>
    </row>
    <row r="865" spans="1:13" ht="15" x14ac:dyDescent="0.25">
      <c r="A865" s="1076">
        <v>11</v>
      </c>
      <c r="B865" s="1076">
        <v>9</v>
      </c>
      <c r="C865" s="1076">
        <v>16</v>
      </c>
      <c r="D865" s="1076">
        <v>1</v>
      </c>
      <c r="E865" s="1076" t="s">
        <v>660</v>
      </c>
      <c r="F865" s="1076">
        <v>-29.768999999999998</v>
      </c>
      <c r="G865" s="1076">
        <v>-18.606000000000002</v>
      </c>
      <c r="H865" s="1076">
        <v>0.55300000000000005</v>
      </c>
      <c r="I865" s="1076">
        <v>-8.173</v>
      </c>
      <c r="J865" s="1076">
        <v>-0.41499999999999998</v>
      </c>
      <c r="K865" s="1076">
        <v>-0.63800000000000001</v>
      </c>
      <c r="L865" s="1076">
        <v>3.7999999999999999E-2</v>
      </c>
      <c r="M865" s="1076">
        <v>-8.8889999999999993</v>
      </c>
    </row>
    <row r="866" spans="1:13" ht="15" x14ac:dyDescent="0.25">
      <c r="A866" s="1076">
        <v>11</v>
      </c>
      <c r="B866" s="1076">
        <v>16</v>
      </c>
      <c r="C866" s="1076">
        <v>23</v>
      </c>
      <c r="D866" s="1076">
        <v>6</v>
      </c>
      <c r="E866" s="1076" t="s">
        <v>657</v>
      </c>
      <c r="F866" s="1076">
        <v>-16.306000000000001</v>
      </c>
      <c r="G866" s="1076">
        <v>-7.984</v>
      </c>
      <c r="H866" s="1076">
        <v>-0.59699999999999998</v>
      </c>
      <c r="I866" s="1076">
        <v>6.1150000000000002</v>
      </c>
      <c r="J866" s="1076">
        <v>0.313</v>
      </c>
      <c r="K866" s="1076">
        <v>0.48199999999999998</v>
      </c>
      <c r="L866" s="1076">
        <v>-0.28699999999999998</v>
      </c>
      <c r="M866" s="1076">
        <v>6.3179999999999996</v>
      </c>
    </row>
    <row r="867" spans="1:13" ht="15" x14ac:dyDescent="0.25">
      <c r="A867" s="1076">
        <v>11</v>
      </c>
      <c r="B867" s="1076">
        <v>16</v>
      </c>
      <c r="C867" s="1076">
        <v>23</v>
      </c>
      <c r="D867" s="1076">
        <v>6</v>
      </c>
      <c r="E867" s="1076" t="s">
        <v>658</v>
      </c>
      <c r="F867" s="1076">
        <v>-16.713000000000001</v>
      </c>
      <c r="G867" s="1076">
        <v>-8.1549999999999994</v>
      </c>
      <c r="H867" s="1076">
        <v>0.59399999999999997</v>
      </c>
      <c r="I867" s="1076">
        <v>-6.093</v>
      </c>
      <c r="J867" s="1076">
        <v>-0.313</v>
      </c>
      <c r="K867" s="1076">
        <v>-0.48099999999999998</v>
      </c>
      <c r="L867" s="1076">
        <v>0.28399999999999997</v>
      </c>
      <c r="M867" s="1076">
        <v>-6.3079999999999998</v>
      </c>
    </row>
    <row r="868" spans="1:13" ht="15" x14ac:dyDescent="0.25">
      <c r="A868" s="1076">
        <v>11</v>
      </c>
      <c r="B868" s="1076">
        <v>16</v>
      </c>
      <c r="C868" s="1076">
        <v>23</v>
      </c>
      <c r="D868" s="1076">
        <v>6</v>
      </c>
      <c r="E868" s="1076" t="s">
        <v>659</v>
      </c>
      <c r="F868" s="1076">
        <v>23.939</v>
      </c>
      <c r="G868" s="1076">
        <v>11.754</v>
      </c>
      <c r="H868" s="1076">
        <v>0.30599999999999999</v>
      </c>
      <c r="I868" s="1076">
        <v>-3.13</v>
      </c>
      <c r="J868" s="1076">
        <v>-0.161</v>
      </c>
      <c r="K868" s="1076">
        <v>-0.247</v>
      </c>
      <c r="L868" s="1076">
        <v>0.14599999999999999</v>
      </c>
      <c r="M868" s="1076">
        <v>-3.2370000000000001</v>
      </c>
    </row>
    <row r="869" spans="1:13" ht="15" x14ac:dyDescent="0.25">
      <c r="A869" s="1076">
        <v>11</v>
      </c>
      <c r="B869" s="1076">
        <v>16</v>
      </c>
      <c r="C869" s="1076">
        <v>23</v>
      </c>
      <c r="D869" s="1076">
        <v>6</v>
      </c>
      <c r="E869" s="1076" t="s">
        <v>660</v>
      </c>
      <c r="F869" s="1076">
        <v>-24.148</v>
      </c>
      <c r="G869" s="1076">
        <v>-11.840999999999999</v>
      </c>
      <c r="H869" s="1076">
        <v>0.30599999999999999</v>
      </c>
      <c r="I869" s="1076">
        <v>-3.13</v>
      </c>
      <c r="J869" s="1076">
        <v>-0.161</v>
      </c>
      <c r="K869" s="1076">
        <v>-0.247</v>
      </c>
      <c r="L869" s="1076">
        <v>0.14599999999999999</v>
      </c>
      <c r="M869" s="1076">
        <v>-3.2370000000000001</v>
      </c>
    </row>
    <row r="870" spans="1:13" ht="15" x14ac:dyDescent="0.25">
      <c r="A870" s="1076">
        <v>11</v>
      </c>
      <c r="B870" s="1076">
        <v>16</v>
      </c>
      <c r="C870" s="1076">
        <v>23</v>
      </c>
      <c r="D870" s="1076">
        <v>5</v>
      </c>
      <c r="E870" s="1076" t="s">
        <v>657</v>
      </c>
      <c r="F870" s="1076">
        <v>-15.385999999999999</v>
      </c>
      <c r="G870" s="1076">
        <v>-9.6669999999999998</v>
      </c>
      <c r="H870" s="1076">
        <v>-1.0169999999999999</v>
      </c>
      <c r="I870" s="1076">
        <v>11.412000000000001</v>
      </c>
      <c r="J870" s="1076">
        <v>0.60899999999999999</v>
      </c>
      <c r="K870" s="1076">
        <v>0.93600000000000005</v>
      </c>
      <c r="L870" s="1076">
        <v>-0.377</v>
      </c>
      <c r="M870" s="1076">
        <v>12.272</v>
      </c>
    </row>
    <row r="871" spans="1:13" ht="15" x14ac:dyDescent="0.25">
      <c r="A871" s="1076">
        <v>11</v>
      </c>
      <c r="B871" s="1076">
        <v>16</v>
      </c>
      <c r="C871" s="1076">
        <v>23</v>
      </c>
      <c r="D871" s="1076">
        <v>5</v>
      </c>
      <c r="E871" s="1076" t="s">
        <v>658</v>
      </c>
      <c r="F871" s="1076">
        <v>-15.504</v>
      </c>
      <c r="G871" s="1076">
        <v>-9.7650000000000006</v>
      </c>
      <c r="H871" s="1076">
        <v>1.016</v>
      </c>
      <c r="I871" s="1076">
        <v>-11.404</v>
      </c>
      <c r="J871" s="1076">
        <v>-0.60899999999999999</v>
      </c>
      <c r="K871" s="1076">
        <v>-0.93500000000000005</v>
      </c>
      <c r="L871" s="1076">
        <v>0.377</v>
      </c>
      <c r="M871" s="1076">
        <v>-12.265000000000001</v>
      </c>
    </row>
    <row r="872" spans="1:13" ht="15" x14ac:dyDescent="0.25">
      <c r="A872" s="1076">
        <v>11</v>
      </c>
      <c r="B872" s="1076">
        <v>16</v>
      </c>
      <c r="C872" s="1076">
        <v>23</v>
      </c>
      <c r="D872" s="1076">
        <v>5</v>
      </c>
      <c r="E872" s="1076" t="s">
        <v>659</v>
      </c>
      <c r="F872" s="1076">
        <v>23.37</v>
      </c>
      <c r="G872" s="1076">
        <v>14.638999999999999</v>
      </c>
      <c r="H872" s="1076">
        <v>0.52100000000000002</v>
      </c>
      <c r="I872" s="1076">
        <v>-5.85</v>
      </c>
      <c r="J872" s="1076">
        <v>-0.312</v>
      </c>
      <c r="K872" s="1076">
        <v>-0.48</v>
      </c>
      <c r="L872" s="1076">
        <v>0.193</v>
      </c>
      <c r="M872" s="1076">
        <v>-6.2919999999999998</v>
      </c>
    </row>
    <row r="873" spans="1:13" ht="15" x14ac:dyDescent="0.25">
      <c r="A873" s="1076">
        <v>11</v>
      </c>
      <c r="B873" s="1076">
        <v>16</v>
      </c>
      <c r="C873" s="1076">
        <v>23</v>
      </c>
      <c r="D873" s="1076">
        <v>5</v>
      </c>
      <c r="E873" s="1076" t="s">
        <v>660</v>
      </c>
      <c r="F873" s="1076">
        <v>-23.43</v>
      </c>
      <c r="G873" s="1076">
        <v>-14.689</v>
      </c>
      <c r="H873" s="1076">
        <v>0.52100000000000002</v>
      </c>
      <c r="I873" s="1076">
        <v>-5.85</v>
      </c>
      <c r="J873" s="1076">
        <v>-0.312</v>
      </c>
      <c r="K873" s="1076">
        <v>-0.48</v>
      </c>
      <c r="L873" s="1076">
        <v>0.193</v>
      </c>
      <c r="M873" s="1076">
        <v>-6.2919999999999998</v>
      </c>
    </row>
    <row r="874" spans="1:13" ht="15" x14ac:dyDescent="0.25">
      <c r="A874" s="1076">
        <v>11</v>
      </c>
      <c r="B874" s="1076">
        <v>16</v>
      </c>
      <c r="C874" s="1076">
        <v>23</v>
      </c>
      <c r="D874" s="1076">
        <v>4</v>
      </c>
      <c r="E874" s="1076" t="s">
        <v>657</v>
      </c>
      <c r="F874" s="1076">
        <v>-15.583</v>
      </c>
      <c r="G874" s="1076">
        <v>-9.7720000000000002</v>
      </c>
      <c r="H874" s="1076">
        <v>-1.603</v>
      </c>
      <c r="I874" s="1076">
        <v>19.463000000000001</v>
      </c>
      <c r="J874" s="1076">
        <v>1.046</v>
      </c>
      <c r="K874" s="1076">
        <v>1.607</v>
      </c>
      <c r="L874" s="1076">
        <v>-0.44600000000000001</v>
      </c>
      <c r="M874" s="1076">
        <v>21.297000000000001</v>
      </c>
    </row>
    <row r="875" spans="1:13" ht="15" x14ac:dyDescent="0.25">
      <c r="A875" s="1076">
        <v>11</v>
      </c>
      <c r="B875" s="1076">
        <v>16</v>
      </c>
      <c r="C875" s="1076">
        <v>23</v>
      </c>
      <c r="D875" s="1076">
        <v>4</v>
      </c>
      <c r="E875" s="1076" t="s">
        <v>658</v>
      </c>
      <c r="F875" s="1076">
        <v>-15.925000000000001</v>
      </c>
      <c r="G875" s="1076">
        <v>-9.9489999999999998</v>
      </c>
      <c r="H875" s="1076">
        <v>1.593</v>
      </c>
      <c r="I875" s="1076">
        <v>-19.337</v>
      </c>
      <c r="J875" s="1076">
        <v>-1.0389999999999999</v>
      </c>
      <c r="K875" s="1076">
        <v>-1.597</v>
      </c>
      <c r="L875" s="1076">
        <v>0.44400000000000001</v>
      </c>
      <c r="M875" s="1076">
        <v>-21.161000000000001</v>
      </c>
    </row>
    <row r="876" spans="1:13" ht="15" x14ac:dyDescent="0.25">
      <c r="A876" s="1076">
        <v>11</v>
      </c>
      <c r="B876" s="1076">
        <v>16</v>
      </c>
      <c r="C876" s="1076">
        <v>23</v>
      </c>
      <c r="D876" s="1076">
        <v>4</v>
      </c>
      <c r="E876" s="1076" t="s">
        <v>659</v>
      </c>
      <c r="F876" s="1076">
        <v>23.312000000000001</v>
      </c>
      <c r="G876" s="1076">
        <v>14.619</v>
      </c>
      <c r="H876" s="1076">
        <v>0.81899999999999995</v>
      </c>
      <c r="I876" s="1076">
        <v>-9.9489999999999998</v>
      </c>
      <c r="J876" s="1076">
        <v>-0.53500000000000003</v>
      </c>
      <c r="K876" s="1076">
        <v>-0.82099999999999995</v>
      </c>
      <c r="L876" s="1076">
        <v>0.22800000000000001</v>
      </c>
      <c r="M876" s="1076">
        <v>-10.887</v>
      </c>
    </row>
    <row r="877" spans="1:13" ht="15" x14ac:dyDescent="0.25">
      <c r="A877" s="1076">
        <v>11</v>
      </c>
      <c r="B877" s="1076">
        <v>16</v>
      </c>
      <c r="C877" s="1076">
        <v>23</v>
      </c>
      <c r="D877" s="1076">
        <v>4</v>
      </c>
      <c r="E877" s="1076" t="s">
        <v>660</v>
      </c>
      <c r="F877" s="1076">
        <v>-23.488</v>
      </c>
      <c r="G877" s="1076">
        <v>-14.709</v>
      </c>
      <c r="H877" s="1076">
        <v>0.81899999999999995</v>
      </c>
      <c r="I877" s="1076">
        <v>-9.9489999999999998</v>
      </c>
      <c r="J877" s="1076">
        <v>-0.53500000000000003</v>
      </c>
      <c r="K877" s="1076">
        <v>-0.82099999999999995</v>
      </c>
      <c r="L877" s="1076">
        <v>0.22800000000000001</v>
      </c>
      <c r="M877" s="1076">
        <v>-10.887</v>
      </c>
    </row>
    <row r="878" spans="1:13" ht="15" x14ac:dyDescent="0.25">
      <c r="A878" s="1076">
        <v>11</v>
      </c>
      <c r="B878" s="1076">
        <v>16</v>
      </c>
      <c r="C878" s="1076">
        <v>23</v>
      </c>
      <c r="D878" s="1076">
        <v>3</v>
      </c>
      <c r="E878" s="1076" t="s">
        <v>657</v>
      </c>
      <c r="F878" s="1076">
        <v>-15.552</v>
      </c>
      <c r="G878" s="1076">
        <v>-9.7579999999999991</v>
      </c>
      <c r="H878" s="1076">
        <v>-1.734</v>
      </c>
      <c r="I878" s="1076">
        <v>22.003</v>
      </c>
      <c r="J878" s="1076">
        <v>1.1759999999999999</v>
      </c>
      <c r="K878" s="1076">
        <v>1.806</v>
      </c>
      <c r="L878" s="1076">
        <v>-0.40100000000000002</v>
      </c>
      <c r="M878" s="1076">
        <v>24.088999999999999</v>
      </c>
    </row>
    <row r="879" spans="1:13" ht="15" x14ac:dyDescent="0.25">
      <c r="A879" s="1076">
        <v>11</v>
      </c>
      <c r="B879" s="1076">
        <v>16</v>
      </c>
      <c r="C879" s="1076">
        <v>23</v>
      </c>
      <c r="D879" s="1076">
        <v>3</v>
      </c>
      <c r="E879" s="1076" t="s">
        <v>658</v>
      </c>
      <c r="F879" s="1076">
        <v>-15.747</v>
      </c>
      <c r="G879" s="1076">
        <v>-9.8629999999999995</v>
      </c>
      <c r="H879" s="1076">
        <v>1.7270000000000001</v>
      </c>
      <c r="I879" s="1076">
        <v>-21.920999999999999</v>
      </c>
      <c r="J879" s="1076">
        <v>-1.171</v>
      </c>
      <c r="K879" s="1076">
        <v>-1.8</v>
      </c>
      <c r="L879" s="1076">
        <v>0.39900000000000002</v>
      </c>
      <c r="M879" s="1076">
        <v>-24.001999999999999</v>
      </c>
    </row>
    <row r="880" spans="1:13" ht="15" x14ac:dyDescent="0.25">
      <c r="A880" s="1076">
        <v>11</v>
      </c>
      <c r="B880" s="1076">
        <v>16</v>
      </c>
      <c r="C880" s="1076">
        <v>23</v>
      </c>
      <c r="D880" s="1076">
        <v>3</v>
      </c>
      <c r="E880" s="1076" t="s">
        <v>659</v>
      </c>
      <c r="F880" s="1076">
        <v>23.35</v>
      </c>
      <c r="G880" s="1076">
        <v>14.637</v>
      </c>
      <c r="H880" s="1076">
        <v>0.88800000000000001</v>
      </c>
      <c r="I880" s="1076">
        <v>-11.263</v>
      </c>
      <c r="J880" s="1076">
        <v>-0.60199999999999998</v>
      </c>
      <c r="K880" s="1076">
        <v>-0.92500000000000004</v>
      </c>
      <c r="L880" s="1076">
        <v>0.20499999999999999</v>
      </c>
      <c r="M880" s="1076">
        <v>-12.331</v>
      </c>
    </row>
    <row r="881" spans="1:13" ht="15" x14ac:dyDescent="0.25">
      <c r="A881" s="1076">
        <v>11</v>
      </c>
      <c r="B881" s="1076">
        <v>16</v>
      </c>
      <c r="C881" s="1076">
        <v>23</v>
      </c>
      <c r="D881" s="1076">
        <v>3</v>
      </c>
      <c r="E881" s="1076" t="s">
        <v>660</v>
      </c>
      <c r="F881" s="1076">
        <v>-23.45</v>
      </c>
      <c r="G881" s="1076">
        <v>-14.691000000000001</v>
      </c>
      <c r="H881" s="1076">
        <v>0.88800000000000001</v>
      </c>
      <c r="I881" s="1076">
        <v>-11.263</v>
      </c>
      <c r="J881" s="1076">
        <v>-0.60199999999999998</v>
      </c>
      <c r="K881" s="1076">
        <v>-0.92500000000000004</v>
      </c>
      <c r="L881" s="1076">
        <v>0.20499999999999999</v>
      </c>
      <c r="M881" s="1076">
        <v>-12.331</v>
      </c>
    </row>
    <row r="882" spans="1:13" ht="15" x14ac:dyDescent="0.25">
      <c r="A882" s="1076">
        <v>11</v>
      </c>
      <c r="B882" s="1076">
        <v>16</v>
      </c>
      <c r="C882" s="1076">
        <v>23</v>
      </c>
      <c r="D882" s="1076">
        <v>2</v>
      </c>
      <c r="E882" s="1076" t="s">
        <v>657</v>
      </c>
      <c r="F882" s="1076">
        <v>-15.625999999999999</v>
      </c>
      <c r="G882" s="1076">
        <v>-9.8030000000000008</v>
      </c>
      <c r="H882" s="1076">
        <v>-1.6060000000000001</v>
      </c>
      <c r="I882" s="1076">
        <v>22.524000000000001</v>
      </c>
      <c r="J882" s="1076">
        <v>1.169</v>
      </c>
      <c r="K882" s="1076">
        <v>1.7969999999999999</v>
      </c>
      <c r="L882" s="1076">
        <v>-0.19800000000000001</v>
      </c>
      <c r="M882" s="1076">
        <v>24.498999999999999</v>
      </c>
    </row>
    <row r="883" spans="1:13" ht="15" x14ac:dyDescent="0.25">
      <c r="A883" s="1076">
        <v>11</v>
      </c>
      <c r="B883" s="1076">
        <v>16</v>
      </c>
      <c r="C883" s="1076">
        <v>23</v>
      </c>
      <c r="D883" s="1076">
        <v>2</v>
      </c>
      <c r="E883" s="1076" t="s">
        <v>658</v>
      </c>
      <c r="F883" s="1076">
        <v>-15.869</v>
      </c>
      <c r="G883" s="1076">
        <v>-9.9320000000000004</v>
      </c>
      <c r="H883" s="1076">
        <v>1.589</v>
      </c>
      <c r="I883" s="1076">
        <v>-22.274000000000001</v>
      </c>
      <c r="J883" s="1076">
        <v>-1.1559999999999999</v>
      </c>
      <c r="K883" s="1076">
        <v>-1.7769999999999999</v>
      </c>
      <c r="L883" s="1076">
        <v>0.19700000000000001</v>
      </c>
      <c r="M883" s="1076">
        <v>-24.228000000000002</v>
      </c>
    </row>
    <row r="884" spans="1:13" ht="15" x14ac:dyDescent="0.25">
      <c r="A884" s="1076">
        <v>11</v>
      </c>
      <c r="B884" s="1076">
        <v>16</v>
      </c>
      <c r="C884" s="1076">
        <v>23</v>
      </c>
      <c r="D884" s="1076">
        <v>2</v>
      </c>
      <c r="E884" s="1076" t="s">
        <v>659</v>
      </c>
      <c r="F884" s="1076">
        <v>23.338000000000001</v>
      </c>
      <c r="G884" s="1076">
        <v>14.631</v>
      </c>
      <c r="H884" s="1076">
        <v>0.81899999999999995</v>
      </c>
      <c r="I884" s="1076">
        <v>-11.487</v>
      </c>
      <c r="J884" s="1076">
        <v>-0.59599999999999997</v>
      </c>
      <c r="K884" s="1076">
        <v>-0.91600000000000004</v>
      </c>
      <c r="L884" s="1076">
        <v>0.10100000000000001</v>
      </c>
      <c r="M884" s="1076">
        <v>-12.494</v>
      </c>
    </row>
    <row r="885" spans="1:13" ht="15" x14ac:dyDescent="0.25">
      <c r="A885" s="1076">
        <v>11</v>
      </c>
      <c r="B885" s="1076">
        <v>16</v>
      </c>
      <c r="C885" s="1076">
        <v>23</v>
      </c>
      <c r="D885" s="1076">
        <v>2</v>
      </c>
      <c r="E885" s="1076" t="s">
        <v>660</v>
      </c>
      <c r="F885" s="1076">
        <v>-23.462</v>
      </c>
      <c r="G885" s="1076">
        <v>-14.696999999999999</v>
      </c>
      <c r="H885" s="1076">
        <v>0.81899999999999995</v>
      </c>
      <c r="I885" s="1076">
        <v>-11.487</v>
      </c>
      <c r="J885" s="1076">
        <v>-0.59599999999999997</v>
      </c>
      <c r="K885" s="1076">
        <v>-0.91600000000000004</v>
      </c>
      <c r="L885" s="1076">
        <v>0.10100000000000001</v>
      </c>
      <c r="M885" s="1076">
        <v>-12.494</v>
      </c>
    </row>
    <row r="886" spans="1:13" ht="15" x14ac:dyDescent="0.25">
      <c r="A886" s="1076">
        <v>11</v>
      </c>
      <c r="B886" s="1076">
        <v>16</v>
      </c>
      <c r="C886" s="1076">
        <v>23</v>
      </c>
      <c r="D886" s="1076">
        <v>1</v>
      </c>
      <c r="E886" s="1076" t="s">
        <v>657</v>
      </c>
      <c r="F886" s="1076">
        <v>-18.356999999999999</v>
      </c>
      <c r="G886" s="1076">
        <v>-11.478999999999999</v>
      </c>
      <c r="H886" s="1076">
        <v>-1.0449999999999999</v>
      </c>
      <c r="I886" s="1076">
        <v>16.510000000000002</v>
      </c>
      <c r="J886" s="1076">
        <v>0.81299999999999994</v>
      </c>
      <c r="K886" s="1076">
        <v>1.248</v>
      </c>
      <c r="L886" s="1076">
        <v>0.01</v>
      </c>
      <c r="M886" s="1076">
        <v>17.706</v>
      </c>
    </row>
    <row r="887" spans="1:13" ht="15" x14ac:dyDescent="0.25">
      <c r="A887" s="1076">
        <v>11</v>
      </c>
      <c r="B887" s="1076">
        <v>16</v>
      </c>
      <c r="C887" s="1076">
        <v>23</v>
      </c>
      <c r="D887" s="1076">
        <v>1</v>
      </c>
      <c r="E887" s="1076" t="s">
        <v>658</v>
      </c>
      <c r="F887" s="1076">
        <v>-15.914</v>
      </c>
      <c r="G887" s="1076">
        <v>-10.018000000000001</v>
      </c>
      <c r="H887" s="1076">
        <v>1.1759999999999999</v>
      </c>
      <c r="I887" s="1076">
        <v>-18.257999999999999</v>
      </c>
      <c r="J887" s="1076">
        <v>-0.90700000000000003</v>
      </c>
      <c r="K887" s="1076">
        <v>-1.3939999999999999</v>
      </c>
      <c r="L887" s="1076">
        <v>1.0999999999999999E-2</v>
      </c>
      <c r="M887" s="1076">
        <v>-19.649000000000001</v>
      </c>
    </row>
    <row r="888" spans="1:13" ht="15" x14ac:dyDescent="0.25">
      <c r="A888" s="1076">
        <v>11</v>
      </c>
      <c r="B888" s="1076">
        <v>16</v>
      </c>
      <c r="C888" s="1076">
        <v>23</v>
      </c>
      <c r="D888" s="1076">
        <v>1</v>
      </c>
      <c r="E888" s="1076" t="s">
        <v>659</v>
      </c>
      <c r="F888" s="1076">
        <v>24.026</v>
      </c>
      <c r="G888" s="1076">
        <v>15.039</v>
      </c>
      <c r="H888" s="1076">
        <v>0.56899999999999995</v>
      </c>
      <c r="I888" s="1076">
        <v>-8.9149999999999991</v>
      </c>
      <c r="J888" s="1076">
        <v>-0.441</v>
      </c>
      <c r="K888" s="1076">
        <v>-0.67700000000000005</v>
      </c>
      <c r="L888" s="1076">
        <v>0</v>
      </c>
      <c r="M888" s="1076">
        <v>-9.5779999999999994</v>
      </c>
    </row>
    <row r="889" spans="1:13" ht="15" x14ac:dyDescent="0.25">
      <c r="A889" s="1076">
        <v>11</v>
      </c>
      <c r="B889" s="1076">
        <v>16</v>
      </c>
      <c r="C889" s="1076">
        <v>23</v>
      </c>
      <c r="D889" s="1076">
        <v>1</v>
      </c>
      <c r="E889" s="1076" t="s">
        <v>660</v>
      </c>
      <c r="F889" s="1076">
        <v>-22.774000000000001</v>
      </c>
      <c r="G889" s="1076">
        <v>-14.289</v>
      </c>
      <c r="H889" s="1076">
        <v>0.56899999999999995</v>
      </c>
      <c r="I889" s="1076">
        <v>-8.9149999999999991</v>
      </c>
      <c r="J889" s="1076">
        <v>-0.441</v>
      </c>
      <c r="K889" s="1076">
        <v>-0.67700000000000005</v>
      </c>
      <c r="L889" s="1076">
        <v>0</v>
      </c>
      <c r="M889" s="1076">
        <v>-9.5779999999999994</v>
      </c>
    </row>
    <row r="890" spans="1:13" ht="15" x14ac:dyDescent="0.25">
      <c r="A890" s="1076">
        <v>11</v>
      </c>
      <c r="B890" s="1076">
        <v>23</v>
      </c>
      <c r="C890" s="1076">
        <v>26</v>
      </c>
      <c r="D890" s="1076">
        <v>6</v>
      </c>
      <c r="E890" s="1076" t="s">
        <v>657</v>
      </c>
      <c r="F890" s="1076">
        <v>-25.172999999999998</v>
      </c>
      <c r="G890" s="1076">
        <v>-12.253</v>
      </c>
      <c r="H890" s="1076">
        <v>-0.51600000000000001</v>
      </c>
      <c r="I890" s="1076">
        <v>5.3049999999999997</v>
      </c>
      <c r="J890" s="1076">
        <v>0.27400000000000002</v>
      </c>
      <c r="K890" s="1076">
        <v>0.42</v>
      </c>
      <c r="L890" s="1076">
        <v>-0.24399999999999999</v>
      </c>
      <c r="M890" s="1076">
        <v>5.5220000000000002</v>
      </c>
    </row>
    <row r="891" spans="1:13" ht="15" x14ac:dyDescent="0.25">
      <c r="A891" s="1076">
        <v>11</v>
      </c>
      <c r="B891" s="1076">
        <v>23</v>
      </c>
      <c r="C891" s="1076">
        <v>26</v>
      </c>
      <c r="D891" s="1076">
        <v>6</v>
      </c>
      <c r="E891" s="1076" t="s">
        <v>658</v>
      </c>
      <c r="F891" s="1076">
        <v>-23.518000000000001</v>
      </c>
      <c r="G891" s="1076">
        <v>-11.727</v>
      </c>
      <c r="H891" s="1076">
        <v>0.55600000000000005</v>
      </c>
      <c r="I891" s="1076">
        <v>-5.7050000000000001</v>
      </c>
      <c r="J891" s="1076">
        <v>-0.29399999999999998</v>
      </c>
      <c r="K891" s="1076">
        <v>-0.45100000000000001</v>
      </c>
      <c r="L891" s="1076">
        <v>0.26400000000000001</v>
      </c>
      <c r="M891" s="1076">
        <v>-5.9290000000000003</v>
      </c>
    </row>
    <row r="892" spans="1:13" ht="15" x14ac:dyDescent="0.25">
      <c r="A892" s="1076">
        <v>11</v>
      </c>
      <c r="B892" s="1076">
        <v>23</v>
      </c>
      <c r="C892" s="1076">
        <v>26</v>
      </c>
      <c r="D892" s="1076">
        <v>6</v>
      </c>
      <c r="E892" s="1076" t="s">
        <v>659</v>
      </c>
      <c r="F892" s="1076">
        <v>31.155999999999999</v>
      </c>
      <c r="G892" s="1076">
        <v>15.23</v>
      </c>
      <c r="H892" s="1076">
        <v>0.214</v>
      </c>
      <c r="I892" s="1076">
        <v>-2.202</v>
      </c>
      <c r="J892" s="1076">
        <v>-0.113</v>
      </c>
      <c r="K892" s="1076">
        <v>-0.17399999999999999</v>
      </c>
      <c r="L892" s="1076">
        <v>0.10199999999999999</v>
      </c>
      <c r="M892" s="1076">
        <v>-2.29</v>
      </c>
    </row>
    <row r="893" spans="1:13" ht="15" x14ac:dyDescent="0.25">
      <c r="A893" s="1076">
        <v>11</v>
      </c>
      <c r="B893" s="1076">
        <v>23</v>
      </c>
      <c r="C893" s="1076">
        <v>26</v>
      </c>
      <c r="D893" s="1076">
        <v>6</v>
      </c>
      <c r="E893" s="1076" t="s">
        <v>660</v>
      </c>
      <c r="F893" s="1076">
        <v>-30.494</v>
      </c>
      <c r="G893" s="1076">
        <v>-15.02</v>
      </c>
      <c r="H893" s="1076">
        <v>0.214</v>
      </c>
      <c r="I893" s="1076">
        <v>-2.202</v>
      </c>
      <c r="J893" s="1076">
        <v>-0.113</v>
      </c>
      <c r="K893" s="1076">
        <v>-0.17399999999999999</v>
      </c>
      <c r="L893" s="1076">
        <v>0.10199999999999999</v>
      </c>
      <c r="M893" s="1076">
        <v>-2.29</v>
      </c>
    </row>
    <row r="894" spans="1:13" ht="15" x14ac:dyDescent="0.25">
      <c r="A894" s="1076">
        <v>11</v>
      </c>
      <c r="B894" s="1076">
        <v>23</v>
      </c>
      <c r="C894" s="1076">
        <v>26</v>
      </c>
      <c r="D894" s="1076">
        <v>5</v>
      </c>
      <c r="E894" s="1076" t="s">
        <v>657</v>
      </c>
      <c r="F894" s="1076">
        <v>-24.135999999999999</v>
      </c>
      <c r="G894" s="1076">
        <v>-15.172000000000001</v>
      </c>
      <c r="H894" s="1076">
        <v>-0.83199999999999996</v>
      </c>
      <c r="I894" s="1076">
        <v>9.3460000000000001</v>
      </c>
      <c r="J894" s="1076">
        <v>0.499</v>
      </c>
      <c r="K894" s="1076">
        <v>0.76700000000000002</v>
      </c>
      <c r="L894" s="1076">
        <v>-0.307</v>
      </c>
      <c r="M894" s="1076">
        <v>10.061</v>
      </c>
    </row>
    <row r="895" spans="1:13" ht="15" x14ac:dyDescent="0.25">
      <c r="A895" s="1076">
        <v>11</v>
      </c>
      <c r="B895" s="1076">
        <v>23</v>
      </c>
      <c r="C895" s="1076">
        <v>26</v>
      </c>
      <c r="D895" s="1076">
        <v>5</v>
      </c>
      <c r="E895" s="1076" t="s">
        <v>658</v>
      </c>
      <c r="F895" s="1076">
        <v>-25.199000000000002</v>
      </c>
      <c r="G895" s="1076">
        <v>-15.632</v>
      </c>
      <c r="H895" s="1076">
        <v>0.85699999999999998</v>
      </c>
      <c r="I895" s="1076">
        <v>-9.6270000000000007</v>
      </c>
      <c r="J895" s="1076">
        <v>-0.51400000000000001</v>
      </c>
      <c r="K895" s="1076">
        <v>-0.79</v>
      </c>
      <c r="L895" s="1076">
        <v>0.316</v>
      </c>
      <c r="M895" s="1076">
        <v>-10.36</v>
      </c>
    </row>
    <row r="896" spans="1:13" ht="15" x14ac:dyDescent="0.25">
      <c r="A896" s="1076">
        <v>11</v>
      </c>
      <c r="B896" s="1076">
        <v>23</v>
      </c>
      <c r="C896" s="1076">
        <v>26</v>
      </c>
      <c r="D896" s="1076">
        <v>5</v>
      </c>
      <c r="E896" s="1076" t="s">
        <v>659</v>
      </c>
      <c r="F896" s="1076">
        <v>29.786999999999999</v>
      </c>
      <c r="G896" s="1076">
        <v>18.707999999999998</v>
      </c>
      <c r="H896" s="1076">
        <v>0.33800000000000002</v>
      </c>
      <c r="I896" s="1076">
        <v>-3.7949999999999999</v>
      </c>
      <c r="J896" s="1076">
        <v>-0.20300000000000001</v>
      </c>
      <c r="K896" s="1076">
        <v>-0.311</v>
      </c>
      <c r="L896" s="1076">
        <v>0.124</v>
      </c>
      <c r="M896" s="1076">
        <v>-4.0839999999999996</v>
      </c>
    </row>
    <row r="897" spans="1:13" ht="15" x14ac:dyDescent="0.25">
      <c r="A897" s="1076">
        <v>11</v>
      </c>
      <c r="B897" s="1076">
        <v>23</v>
      </c>
      <c r="C897" s="1076">
        <v>26</v>
      </c>
      <c r="D897" s="1076">
        <v>5</v>
      </c>
      <c r="E897" s="1076" t="s">
        <v>660</v>
      </c>
      <c r="F897" s="1076">
        <v>-30.213000000000001</v>
      </c>
      <c r="G897" s="1076">
        <v>-18.891999999999999</v>
      </c>
      <c r="H897" s="1076">
        <v>0.33800000000000002</v>
      </c>
      <c r="I897" s="1076">
        <v>-3.7949999999999999</v>
      </c>
      <c r="J897" s="1076">
        <v>-0.20300000000000001</v>
      </c>
      <c r="K897" s="1076">
        <v>-0.311</v>
      </c>
      <c r="L897" s="1076">
        <v>0.124</v>
      </c>
      <c r="M897" s="1076">
        <v>-4.0839999999999996</v>
      </c>
    </row>
    <row r="898" spans="1:13" ht="15" x14ac:dyDescent="0.25">
      <c r="A898" s="1076">
        <v>11</v>
      </c>
      <c r="B898" s="1076">
        <v>23</v>
      </c>
      <c r="C898" s="1076">
        <v>26</v>
      </c>
      <c r="D898" s="1076">
        <v>4</v>
      </c>
      <c r="E898" s="1076" t="s">
        <v>657</v>
      </c>
      <c r="F898" s="1076">
        <v>-23.896999999999998</v>
      </c>
      <c r="G898" s="1076">
        <v>-15.019</v>
      </c>
      <c r="H898" s="1076">
        <v>-1.335</v>
      </c>
      <c r="I898" s="1076">
        <v>16.216999999999999</v>
      </c>
      <c r="J898" s="1076">
        <v>0.871</v>
      </c>
      <c r="K898" s="1076">
        <v>1.339</v>
      </c>
      <c r="L898" s="1076">
        <v>-0.371</v>
      </c>
      <c r="M898" s="1076">
        <v>17.751000000000001</v>
      </c>
    </row>
    <row r="899" spans="1:13" ht="15" x14ac:dyDescent="0.25">
      <c r="A899" s="1076">
        <v>11</v>
      </c>
      <c r="B899" s="1076">
        <v>23</v>
      </c>
      <c r="C899" s="1076">
        <v>26</v>
      </c>
      <c r="D899" s="1076">
        <v>4</v>
      </c>
      <c r="E899" s="1076" t="s">
        <v>658</v>
      </c>
      <c r="F899" s="1076">
        <v>-24.440999999999999</v>
      </c>
      <c r="G899" s="1076">
        <v>-15.311999999999999</v>
      </c>
      <c r="H899" s="1076">
        <v>1.4139999999999999</v>
      </c>
      <c r="I899" s="1076">
        <v>-17.177</v>
      </c>
      <c r="J899" s="1076">
        <v>-0.92300000000000004</v>
      </c>
      <c r="K899" s="1076">
        <v>-1.4179999999999999</v>
      </c>
      <c r="L899" s="1076">
        <v>0.39300000000000002</v>
      </c>
      <c r="M899" s="1076">
        <v>-18.797999999999998</v>
      </c>
    </row>
    <row r="900" spans="1:13" ht="15" x14ac:dyDescent="0.25">
      <c r="A900" s="1076">
        <v>11</v>
      </c>
      <c r="B900" s="1076">
        <v>23</v>
      </c>
      <c r="C900" s="1076">
        <v>26</v>
      </c>
      <c r="D900" s="1076">
        <v>4</v>
      </c>
      <c r="E900" s="1076" t="s">
        <v>659</v>
      </c>
      <c r="F900" s="1076">
        <v>29.890999999999998</v>
      </c>
      <c r="G900" s="1076">
        <v>18.741</v>
      </c>
      <c r="H900" s="1076">
        <v>0.55000000000000004</v>
      </c>
      <c r="I900" s="1076">
        <v>-6.6790000000000003</v>
      </c>
      <c r="J900" s="1076">
        <v>-0.35899999999999999</v>
      </c>
      <c r="K900" s="1076">
        <v>-0.55100000000000005</v>
      </c>
      <c r="L900" s="1076">
        <v>0.153</v>
      </c>
      <c r="M900" s="1076">
        <v>-7.31</v>
      </c>
    </row>
    <row r="901" spans="1:13" ht="15" x14ac:dyDescent="0.25">
      <c r="A901" s="1076">
        <v>11</v>
      </c>
      <c r="B901" s="1076">
        <v>23</v>
      </c>
      <c r="C901" s="1076">
        <v>26</v>
      </c>
      <c r="D901" s="1076">
        <v>4</v>
      </c>
      <c r="E901" s="1076" t="s">
        <v>660</v>
      </c>
      <c r="F901" s="1076">
        <v>-30.109000000000002</v>
      </c>
      <c r="G901" s="1076">
        <v>-18.859000000000002</v>
      </c>
      <c r="H901" s="1076">
        <v>0.55000000000000004</v>
      </c>
      <c r="I901" s="1076">
        <v>-6.6790000000000003</v>
      </c>
      <c r="J901" s="1076">
        <v>-0.35899999999999999</v>
      </c>
      <c r="K901" s="1076">
        <v>-0.55100000000000005</v>
      </c>
      <c r="L901" s="1076">
        <v>0.153</v>
      </c>
      <c r="M901" s="1076">
        <v>-7.31</v>
      </c>
    </row>
    <row r="902" spans="1:13" ht="15" x14ac:dyDescent="0.25">
      <c r="A902" s="1076">
        <v>11</v>
      </c>
      <c r="B902" s="1076">
        <v>23</v>
      </c>
      <c r="C902" s="1076">
        <v>26</v>
      </c>
      <c r="D902" s="1076">
        <v>3</v>
      </c>
      <c r="E902" s="1076" t="s">
        <v>657</v>
      </c>
      <c r="F902" s="1076">
        <v>-24.009</v>
      </c>
      <c r="G902" s="1076">
        <v>-15.086</v>
      </c>
      <c r="H902" s="1076">
        <v>-1.429</v>
      </c>
      <c r="I902" s="1076">
        <v>18.113</v>
      </c>
      <c r="J902" s="1076">
        <v>0.96799999999999997</v>
      </c>
      <c r="K902" s="1076">
        <v>1.488</v>
      </c>
      <c r="L902" s="1076">
        <v>-0.33200000000000002</v>
      </c>
      <c r="M902" s="1076">
        <v>19.834</v>
      </c>
    </row>
    <row r="903" spans="1:13" ht="15" x14ac:dyDescent="0.25">
      <c r="A903" s="1076">
        <v>11</v>
      </c>
      <c r="B903" s="1076">
        <v>23</v>
      </c>
      <c r="C903" s="1076">
        <v>26</v>
      </c>
      <c r="D903" s="1076">
        <v>3</v>
      </c>
      <c r="E903" s="1076" t="s">
        <v>658</v>
      </c>
      <c r="F903" s="1076">
        <v>-24.689</v>
      </c>
      <c r="G903" s="1076">
        <v>-15.420999999999999</v>
      </c>
      <c r="H903" s="1076">
        <v>1.496</v>
      </c>
      <c r="I903" s="1076">
        <v>-18.946000000000002</v>
      </c>
      <c r="J903" s="1076">
        <v>-1.0129999999999999</v>
      </c>
      <c r="K903" s="1076">
        <v>-1.556</v>
      </c>
      <c r="L903" s="1076">
        <v>0.34899999999999998</v>
      </c>
      <c r="M903" s="1076">
        <v>-20.74</v>
      </c>
    </row>
    <row r="904" spans="1:13" ht="15" x14ac:dyDescent="0.25">
      <c r="A904" s="1076">
        <v>11</v>
      </c>
      <c r="B904" s="1076">
        <v>23</v>
      </c>
      <c r="C904" s="1076">
        <v>26</v>
      </c>
      <c r="D904" s="1076">
        <v>3</v>
      </c>
      <c r="E904" s="1076" t="s">
        <v>659</v>
      </c>
      <c r="F904" s="1076">
        <v>29.864000000000001</v>
      </c>
      <c r="G904" s="1076">
        <v>18.733000000000001</v>
      </c>
      <c r="H904" s="1076">
        <v>0.58499999999999996</v>
      </c>
      <c r="I904" s="1076">
        <v>-7.4119999999999999</v>
      </c>
      <c r="J904" s="1076">
        <v>-0.39600000000000002</v>
      </c>
      <c r="K904" s="1076">
        <v>-0.60899999999999999</v>
      </c>
      <c r="L904" s="1076">
        <v>0.13600000000000001</v>
      </c>
      <c r="M904" s="1076">
        <v>-8.1150000000000002</v>
      </c>
    </row>
    <row r="905" spans="1:13" ht="15" x14ac:dyDescent="0.25">
      <c r="A905" s="1076">
        <v>11</v>
      </c>
      <c r="B905" s="1076">
        <v>23</v>
      </c>
      <c r="C905" s="1076">
        <v>26</v>
      </c>
      <c r="D905" s="1076">
        <v>3</v>
      </c>
      <c r="E905" s="1076" t="s">
        <v>660</v>
      </c>
      <c r="F905" s="1076">
        <v>-30.135999999999999</v>
      </c>
      <c r="G905" s="1076">
        <v>-18.867000000000001</v>
      </c>
      <c r="H905" s="1076">
        <v>0.58499999999999996</v>
      </c>
      <c r="I905" s="1076">
        <v>-7.4119999999999999</v>
      </c>
      <c r="J905" s="1076">
        <v>-0.39600000000000002</v>
      </c>
      <c r="K905" s="1076">
        <v>-0.60899999999999999</v>
      </c>
      <c r="L905" s="1076">
        <v>0.13600000000000001</v>
      </c>
      <c r="M905" s="1076">
        <v>-8.1150000000000002</v>
      </c>
    </row>
    <row r="906" spans="1:13" ht="15" x14ac:dyDescent="0.25">
      <c r="A906" s="1076">
        <v>11</v>
      </c>
      <c r="B906" s="1076">
        <v>23</v>
      </c>
      <c r="C906" s="1076">
        <v>26</v>
      </c>
      <c r="D906" s="1076">
        <v>2</v>
      </c>
      <c r="E906" s="1076" t="s">
        <v>657</v>
      </c>
      <c r="F906" s="1076">
        <v>-24.338000000000001</v>
      </c>
      <c r="G906" s="1076">
        <v>-15.284000000000001</v>
      </c>
      <c r="H906" s="1076">
        <v>-1.3260000000000001</v>
      </c>
      <c r="I906" s="1076">
        <v>18.579000000000001</v>
      </c>
      <c r="J906" s="1076">
        <v>0.96499999999999997</v>
      </c>
      <c r="K906" s="1076">
        <v>1.4830000000000001</v>
      </c>
      <c r="L906" s="1076">
        <v>-0.16500000000000001</v>
      </c>
      <c r="M906" s="1076">
        <v>20.216000000000001</v>
      </c>
    </row>
    <row r="907" spans="1:13" ht="15" x14ac:dyDescent="0.25">
      <c r="A907" s="1076">
        <v>11</v>
      </c>
      <c r="B907" s="1076">
        <v>23</v>
      </c>
      <c r="C907" s="1076">
        <v>26</v>
      </c>
      <c r="D907" s="1076">
        <v>2</v>
      </c>
      <c r="E907" s="1076" t="s">
        <v>658</v>
      </c>
      <c r="F907" s="1076">
        <v>-24.007999999999999</v>
      </c>
      <c r="G907" s="1076">
        <v>-15.013999999999999</v>
      </c>
      <c r="H907" s="1076">
        <v>1.41</v>
      </c>
      <c r="I907" s="1076">
        <v>-19.782</v>
      </c>
      <c r="J907" s="1076">
        <v>-1.0269999999999999</v>
      </c>
      <c r="K907" s="1076">
        <v>-1.5780000000000001</v>
      </c>
      <c r="L907" s="1076">
        <v>0.17299999999999999</v>
      </c>
      <c r="M907" s="1076">
        <v>-21.521999999999998</v>
      </c>
    </row>
    <row r="908" spans="1:13" ht="15" x14ac:dyDescent="0.25">
      <c r="A908" s="1076">
        <v>11</v>
      </c>
      <c r="B908" s="1076">
        <v>23</v>
      </c>
      <c r="C908" s="1076">
        <v>26</v>
      </c>
      <c r="D908" s="1076">
        <v>2</v>
      </c>
      <c r="E908" s="1076" t="s">
        <v>659</v>
      </c>
      <c r="F908" s="1076">
        <v>30.065999999999999</v>
      </c>
      <c r="G908" s="1076">
        <v>18.853999999999999</v>
      </c>
      <c r="H908" s="1076">
        <v>0.54700000000000004</v>
      </c>
      <c r="I908" s="1076">
        <v>-7.6719999999999997</v>
      </c>
      <c r="J908" s="1076">
        <v>-0.39800000000000002</v>
      </c>
      <c r="K908" s="1076">
        <v>-0.61199999999999999</v>
      </c>
      <c r="L908" s="1076">
        <v>6.8000000000000005E-2</v>
      </c>
      <c r="M908" s="1076">
        <v>-8.3480000000000008</v>
      </c>
    </row>
    <row r="909" spans="1:13" ht="15" x14ac:dyDescent="0.25">
      <c r="A909" s="1076">
        <v>11</v>
      </c>
      <c r="B909" s="1076">
        <v>23</v>
      </c>
      <c r="C909" s="1076">
        <v>26</v>
      </c>
      <c r="D909" s="1076">
        <v>2</v>
      </c>
      <c r="E909" s="1076" t="s">
        <v>660</v>
      </c>
      <c r="F909" s="1076">
        <v>-29.934000000000001</v>
      </c>
      <c r="G909" s="1076">
        <v>-18.745999999999999</v>
      </c>
      <c r="H909" s="1076">
        <v>0.54700000000000004</v>
      </c>
      <c r="I909" s="1076">
        <v>-7.6719999999999997</v>
      </c>
      <c r="J909" s="1076">
        <v>-0.39800000000000002</v>
      </c>
      <c r="K909" s="1076">
        <v>-0.61199999999999999</v>
      </c>
      <c r="L909" s="1076">
        <v>6.8000000000000005E-2</v>
      </c>
      <c r="M909" s="1076">
        <v>-8.3480000000000008</v>
      </c>
    </row>
    <row r="910" spans="1:13" ht="15" x14ac:dyDescent="0.25">
      <c r="A910" s="1076">
        <v>11</v>
      </c>
      <c r="B910" s="1076">
        <v>23</v>
      </c>
      <c r="C910" s="1076">
        <v>26</v>
      </c>
      <c r="D910" s="1076">
        <v>1</v>
      </c>
      <c r="E910" s="1076" t="s">
        <v>657</v>
      </c>
      <c r="F910" s="1076">
        <v>-19.686</v>
      </c>
      <c r="G910" s="1076">
        <v>-12.43</v>
      </c>
      <c r="H910" s="1076">
        <v>-0.99299999999999999</v>
      </c>
      <c r="I910" s="1076">
        <v>15.186999999999999</v>
      </c>
      <c r="J910" s="1076">
        <v>0.75700000000000001</v>
      </c>
      <c r="K910" s="1076">
        <v>1.163</v>
      </c>
      <c r="L910" s="1076">
        <v>-3.4000000000000002E-2</v>
      </c>
      <c r="M910" s="1076">
        <v>16.427</v>
      </c>
    </row>
    <row r="911" spans="1:13" ht="15" x14ac:dyDescent="0.25">
      <c r="A911" s="1076">
        <v>11</v>
      </c>
      <c r="B911" s="1076">
        <v>23</v>
      </c>
      <c r="C911" s="1076">
        <v>26</v>
      </c>
      <c r="D911" s="1076">
        <v>1</v>
      </c>
      <c r="E911" s="1076" t="s">
        <v>658</v>
      </c>
      <c r="F911" s="1076">
        <v>-26.088999999999999</v>
      </c>
      <c r="G911" s="1076">
        <v>-16.251000000000001</v>
      </c>
      <c r="H911" s="1076">
        <v>0.876</v>
      </c>
      <c r="I911" s="1076">
        <v>-13.603</v>
      </c>
      <c r="J911" s="1076">
        <v>-0.66900000000000004</v>
      </c>
      <c r="K911" s="1076">
        <v>-1.028</v>
      </c>
      <c r="L911" s="1076">
        <v>2.1999999999999999E-2</v>
      </c>
      <c r="M911" s="1076">
        <v>-14.694000000000001</v>
      </c>
    </row>
    <row r="912" spans="1:13" ht="15" x14ac:dyDescent="0.25">
      <c r="A912" s="1076">
        <v>11</v>
      </c>
      <c r="B912" s="1076">
        <v>23</v>
      </c>
      <c r="C912" s="1076">
        <v>26</v>
      </c>
      <c r="D912" s="1076">
        <v>1</v>
      </c>
      <c r="E912" s="1076" t="s">
        <v>659</v>
      </c>
      <c r="F912" s="1076">
        <v>28.719000000000001</v>
      </c>
      <c r="G912" s="1076">
        <v>18.036000000000001</v>
      </c>
      <c r="H912" s="1076">
        <v>0.374</v>
      </c>
      <c r="I912" s="1076">
        <v>-5.758</v>
      </c>
      <c r="J912" s="1076">
        <v>-0.28499999999999998</v>
      </c>
      <c r="K912" s="1076">
        <v>-0.438</v>
      </c>
      <c r="L912" s="1076">
        <v>1.0999999999999999E-2</v>
      </c>
      <c r="M912" s="1076">
        <v>-6.2240000000000002</v>
      </c>
    </row>
    <row r="913" spans="1:13" ht="15" x14ac:dyDescent="0.25">
      <c r="A913" s="1076">
        <v>11</v>
      </c>
      <c r="B913" s="1076">
        <v>23</v>
      </c>
      <c r="C913" s="1076">
        <v>26</v>
      </c>
      <c r="D913" s="1076">
        <v>1</v>
      </c>
      <c r="E913" s="1076" t="s">
        <v>660</v>
      </c>
      <c r="F913" s="1076">
        <v>-31.280999999999999</v>
      </c>
      <c r="G913" s="1076">
        <v>-19.564</v>
      </c>
      <c r="H913" s="1076">
        <v>0.374</v>
      </c>
      <c r="I913" s="1076">
        <v>-5.758</v>
      </c>
      <c r="J913" s="1076">
        <v>-0.28499999999999998</v>
      </c>
      <c r="K913" s="1076">
        <v>-0.438</v>
      </c>
      <c r="L913" s="1076">
        <v>1.0999999999999999E-2</v>
      </c>
      <c r="M913" s="1076">
        <v>-6.2240000000000002</v>
      </c>
    </row>
    <row r="914" spans="1:13" ht="15" x14ac:dyDescent="0.25">
      <c r="A914" s="1076">
        <v>12</v>
      </c>
      <c r="B914" s="1076">
        <v>3</v>
      </c>
      <c r="C914" s="1076">
        <v>10</v>
      </c>
      <c r="D914" s="1076">
        <v>6</v>
      </c>
      <c r="E914" s="1076" t="s">
        <v>657</v>
      </c>
      <c r="F914" s="1076">
        <v>-21.12</v>
      </c>
      <c r="G914" s="1076">
        <v>-12.478</v>
      </c>
      <c r="H914" s="1076">
        <v>-3.8159999999999998</v>
      </c>
      <c r="I914" s="1076">
        <v>23.448</v>
      </c>
      <c r="J914" s="1076">
        <v>2.1349999999999998</v>
      </c>
      <c r="K914" s="1076">
        <v>3.28</v>
      </c>
      <c r="L914" s="1076">
        <v>-1.8540000000000001</v>
      </c>
      <c r="M914" s="1076">
        <v>24.484999999999999</v>
      </c>
    </row>
    <row r="915" spans="1:13" ht="15" x14ac:dyDescent="0.25">
      <c r="A915" s="1076">
        <v>12</v>
      </c>
      <c r="B915" s="1076">
        <v>3</v>
      </c>
      <c r="C915" s="1076">
        <v>10</v>
      </c>
      <c r="D915" s="1076">
        <v>6</v>
      </c>
      <c r="E915" s="1076" t="s">
        <v>658</v>
      </c>
      <c r="F915" s="1076">
        <v>-12.093999999999999</v>
      </c>
      <c r="G915" s="1076">
        <v>-8.0280000000000005</v>
      </c>
      <c r="H915" s="1076">
        <v>4.5129999999999999</v>
      </c>
      <c r="I915" s="1076">
        <v>-27.451000000000001</v>
      </c>
      <c r="J915" s="1076">
        <v>-2.4860000000000002</v>
      </c>
      <c r="K915" s="1076">
        <v>-3.819</v>
      </c>
      <c r="L915" s="1076">
        <v>2.2389999999999999</v>
      </c>
      <c r="M915" s="1076">
        <v>-28.422999999999998</v>
      </c>
    </row>
    <row r="916" spans="1:13" ht="15" x14ac:dyDescent="0.25">
      <c r="A916" s="1076">
        <v>12</v>
      </c>
      <c r="B916" s="1076">
        <v>3</v>
      </c>
      <c r="C916" s="1076">
        <v>10</v>
      </c>
      <c r="D916" s="1076">
        <v>6</v>
      </c>
      <c r="E916" s="1076" t="s">
        <v>659</v>
      </c>
      <c r="F916" s="1076">
        <v>34.758000000000003</v>
      </c>
      <c r="G916" s="1076">
        <v>20.643000000000001</v>
      </c>
      <c r="H916" s="1076">
        <v>1.9370000000000001</v>
      </c>
      <c r="I916" s="1076">
        <v>-11.836</v>
      </c>
      <c r="J916" s="1076">
        <v>-1.075</v>
      </c>
      <c r="K916" s="1076">
        <v>-1.651</v>
      </c>
      <c r="L916" s="1076">
        <v>0.95199999999999996</v>
      </c>
      <c r="M916" s="1076">
        <v>-12.304</v>
      </c>
    </row>
    <row r="917" spans="1:13" ht="15" x14ac:dyDescent="0.25">
      <c r="A917" s="1076">
        <v>12</v>
      </c>
      <c r="B917" s="1076">
        <v>3</v>
      </c>
      <c r="C917" s="1076">
        <v>10</v>
      </c>
      <c r="D917" s="1076">
        <v>6</v>
      </c>
      <c r="E917" s="1076" t="s">
        <v>660</v>
      </c>
      <c r="F917" s="1076">
        <v>-30.559000000000001</v>
      </c>
      <c r="G917" s="1076">
        <v>-18.573</v>
      </c>
      <c r="H917" s="1076">
        <v>1.9370000000000001</v>
      </c>
      <c r="I917" s="1076">
        <v>-11.836</v>
      </c>
      <c r="J917" s="1076">
        <v>-1.075</v>
      </c>
      <c r="K917" s="1076">
        <v>-1.651</v>
      </c>
      <c r="L917" s="1076">
        <v>0.95199999999999996</v>
      </c>
      <c r="M917" s="1076">
        <v>-12.304</v>
      </c>
    </row>
    <row r="918" spans="1:13" ht="15" x14ac:dyDescent="0.25">
      <c r="A918" s="1076">
        <v>12</v>
      </c>
      <c r="B918" s="1076">
        <v>3</v>
      </c>
      <c r="C918" s="1076">
        <v>10</v>
      </c>
      <c r="D918" s="1076">
        <v>5</v>
      </c>
      <c r="E918" s="1076" t="s">
        <v>657</v>
      </c>
      <c r="F918" s="1076">
        <v>-30.553000000000001</v>
      </c>
      <c r="G918" s="1076">
        <v>-19.861000000000001</v>
      </c>
      <c r="H918" s="1076">
        <v>-7.8620000000000001</v>
      </c>
      <c r="I918" s="1076">
        <v>53.317</v>
      </c>
      <c r="J918" s="1076">
        <v>4.9470000000000001</v>
      </c>
      <c r="K918" s="1076">
        <v>7.6020000000000003</v>
      </c>
      <c r="L918" s="1076">
        <v>-3.0649999999999999</v>
      </c>
      <c r="M918" s="1076">
        <v>58.06</v>
      </c>
    </row>
    <row r="919" spans="1:13" ht="15" x14ac:dyDescent="0.25">
      <c r="A919" s="1076">
        <v>12</v>
      </c>
      <c r="B919" s="1076">
        <v>3</v>
      </c>
      <c r="C919" s="1076">
        <v>10</v>
      </c>
      <c r="D919" s="1076">
        <v>5</v>
      </c>
      <c r="E919" s="1076" t="s">
        <v>658</v>
      </c>
      <c r="F919" s="1076">
        <v>-24.454999999999998</v>
      </c>
      <c r="G919" s="1076">
        <v>-17.917000000000002</v>
      </c>
      <c r="H919" s="1076">
        <v>8.7989999999999995</v>
      </c>
      <c r="I919" s="1076">
        <v>-59.637</v>
      </c>
      <c r="J919" s="1076">
        <v>-5.5270000000000001</v>
      </c>
      <c r="K919" s="1076">
        <v>-8.4920000000000009</v>
      </c>
      <c r="L919" s="1076">
        <v>3.4409999999999998</v>
      </c>
      <c r="M919" s="1076">
        <v>-64.828999999999994</v>
      </c>
    </row>
    <row r="920" spans="1:13" ht="15" x14ac:dyDescent="0.25">
      <c r="A920" s="1076">
        <v>12</v>
      </c>
      <c r="B920" s="1076">
        <v>3</v>
      </c>
      <c r="C920" s="1076">
        <v>10</v>
      </c>
      <c r="D920" s="1076">
        <v>5</v>
      </c>
      <c r="E920" s="1076" t="s">
        <v>659</v>
      </c>
      <c r="F920" s="1076">
        <v>38.893000000000001</v>
      </c>
      <c r="G920" s="1076">
        <v>27.434000000000001</v>
      </c>
      <c r="H920" s="1076">
        <v>3.875</v>
      </c>
      <c r="I920" s="1076">
        <v>-26.268000000000001</v>
      </c>
      <c r="J920" s="1076">
        <v>-2.4359999999999999</v>
      </c>
      <c r="K920" s="1076">
        <v>-3.7429999999999999</v>
      </c>
      <c r="L920" s="1076">
        <v>1.5129999999999999</v>
      </c>
      <c r="M920" s="1076">
        <v>-28.579000000000001</v>
      </c>
    </row>
    <row r="921" spans="1:13" ht="15" x14ac:dyDescent="0.25">
      <c r="A921" s="1076">
        <v>12</v>
      </c>
      <c r="B921" s="1076">
        <v>3</v>
      </c>
      <c r="C921" s="1076">
        <v>10</v>
      </c>
      <c r="D921" s="1076">
        <v>5</v>
      </c>
      <c r="E921" s="1076" t="s">
        <v>660</v>
      </c>
      <c r="F921" s="1076">
        <v>-36.055999999999997</v>
      </c>
      <c r="G921" s="1076">
        <v>-26.530999999999999</v>
      </c>
      <c r="H921" s="1076">
        <v>3.875</v>
      </c>
      <c r="I921" s="1076">
        <v>-26.268000000000001</v>
      </c>
      <c r="J921" s="1076">
        <v>-2.4359999999999999</v>
      </c>
      <c r="K921" s="1076">
        <v>-3.7429999999999999</v>
      </c>
      <c r="L921" s="1076">
        <v>1.5129999999999999</v>
      </c>
      <c r="M921" s="1076">
        <v>-28.579000000000001</v>
      </c>
    </row>
    <row r="922" spans="1:13" ht="15" x14ac:dyDescent="0.25">
      <c r="A922" s="1076">
        <v>12</v>
      </c>
      <c r="B922" s="1076">
        <v>3</v>
      </c>
      <c r="C922" s="1076">
        <v>10</v>
      </c>
      <c r="D922" s="1076">
        <v>4</v>
      </c>
      <c r="E922" s="1076" t="s">
        <v>657</v>
      </c>
      <c r="F922" s="1076">
        <v>-30.344999999999999</v>
      </c>
      <c r="G922" s="1076">
        <v>-19.716000000000001</v>
      </c>
      <c r="H922" s="1076">
        <v>-11.446</v>
      </c>
      <c r="I922" s="1076">
        <v>85.254999999999995</v>
      </c>
      <c r="J922" s="1076">
        <v>7.8979999999999997</v>
      </c>
      <c r="K922" s="1076">
        <v>12.135999999999999</v>
      </c>
      <c r="L922" s="1076">
        <v>-3.3780000000000001</v>
      </c>
      <c r="M922" s="1076">
        <v>94.653999999999996</v>
      </c>
    </row>
    <row r="923" spans="1:13" ht="15" x14ac:dyDescent="0.25">
      <c r="A923" s="1076">
        <v>12</v>
      </c>
      <c r="B923" s="1076">
        <v>3</v>
      </c>
      <c r="C923" s="1076">
        <v>10</v>
      </c>
      <c r="D923" s="1076">
        <v>4</v>
      </c>
      <c r="E923" s="1076" t="s">
        <v>658</v>
      </c>
      <c r="F923" s="1076">
        <v>-21.443000000000001</v>
      </c>
      <c r="G923" s="1076">
        <v>-16.709</v>
      </c>
      <c r="H923" s="1076">
        <v>13.941000000000001</v>
      </c>
      <c r="I923" s="1076">
        <v>-104.069</v>
      </c>
      <c r="J923" s="1076">
        <v>-9.6300000000000008</v>
      </c>
      <c r="K923" s="1076">
        <v>-14.797000000000001</v>
      </c>
      <c r="L923" s="1076">
        <v>4.0919999999999996</v>
      </c>
      <c r="M923" s="1076">
        <v>-115.464</v>
      </c>
    </row>
    <row r="924" spans="1:13" ht="15" x14ac:dyDescent="0.25">
      <c r="A924" s="1076">
        <v>12</v>
      </c>
      <c r="B924" s="1076">
        <v>3</v>
      </c>
      <c r="C924" s="1076">
        <v>10</v>
      </c>
      <c r="D924" s="1076">
        <v>4</v>
      </c>
      <c r="E924" s="1076" t="s">
        <v>659</v>
      </c>
      <c r="F924" s="1076">
        <v>41.63</v>
      </c>
      <c r="G924" s="1076">
        <v>29.294</v>
      </c>
      <c r="H924" s="1076">
        <v>5.9039999999999999</v>
      </c>
      <c r="I924" s="1076">
        <v>-44.029000000000003</v>
      </c>
      <c r="J924" s="1076">
        <v>-4.0759999999999996</v>
      </c>
      <c r="K924" s="1076">
        <v>-6.2629999999999999</v>
      </c>
      <c r="L924" s="1076">
        <v>1.7370000000000001</v>
      </c>
      <c r="M924" s="1076">
        <v>-48.865000000000002</v>
      </c>
    </row>
    <row r="925" spans="1:13" ht="15" x14ac:dyDescent="0.25">
      <c r="A925" s="1076">
        <v>12</v>
      </c>
      <c r="B925" s="1076">
        <v>3</v>
      </c>
      <c r="C925" s="1076">
        <v>10</v>
      </c>
      <c r="D925" s="1076">
        <v>4</v>
      </c>
      <c r="E925" s="1076" t="s">
        <v>660</v>
      </c>
      <c r="F925" s="1076">
        <v>-37.49</v>
      </c>
      <c r="G925" s="1076">
        <v>-27.896000000000001</v>
      </c>
      <c r="H925" s="1076">
        <v>5.9039999999999999</v>
      </c>
      <c r="I925" s="1076">
        <v>-44.029000000000003</v>
      </c>
      <c r="J925" s="1076">
        <v>-4.0759999999999996</v>
      </c>
      <c r="K925" s="1076">
        <v>-6.2629999999999999</v>
      </c>
      <c r="L925" s="1076">
        <v>1.7370000000000001</v>
      </c>
      <c r="M925" s="1076">
        <v>-48.865000000000002</v>
      </c>
    </row>
    <row r="926" spans="1:13" ht="15" x14ac:dyDescent="0.25">
      <c r="A926" s="1076">
        <v>12</v>
      </c>
      <c r="B926" s="1076">
        <v>3</v>
      </c>
      <c r="C926" s="1076">
        <v>10</v>
      </c>
      <c r="D926" s="1076">
        <v>3</v>
      </c>
      <c r="E926" s="1076" t="s">
        <v>657</v>
      </c>
      <c r="F926" s="1076">
        <v>-28.672999999999998</v>
      </c>
      <c r="G926" s="1076">
        <v>-18.795000000000002</v>
      </c>
      <c r="H926" s="1076">
        <v>-12.97</v>
      </c>
      <c r="I926" s="1076">
        <v>102.86799999999999</v>
      </c>
      <c r="J926" s="1076">
        <v>9.375</v>
      </c>
      <c r="K926" s="1076">
        <v>14.404999999999999</v>
      </c>
      <c r="L926" s="1076">
        <v>-3.1</v>
      </c>
      <c r="M926" s="1076">
        <v>114.158</v>
      </c>
    </row>
    <row r="927" spans="1:13" ht="15" x14ac:dyDescent="0.25">
      <c r="A927" s="1076">
        <v>12</v>
      </c>
      <c r="B927" s="1076">
        <v>3</v>
      </c>
      <c r="C927" s="1076">
        <v>10</v>
      </c>
      <c r="D927" s="1076">
        <v>3</v>
      </c>
      <c r="E927" s="1076" t="s">
        <v>658</v>
      </c>
      <c r="F927" s="1076">
        <v>-23.265999999999998</v>
      </c>
      <c r="G927" s="1076">
        <v>-17.878</v>
      </c>
      <c r="H927" s="1076">
        <v>16.039000000000001</v>
      </c>
      <c r="I927" s="1076">
        <v>-126.822</v>
      </c>
      <c r="J927" s="1076">
        <v>-11.57</v>
      </c>
      <c r="K927" s="1076">
        <v>-17.777999999999999</v>
      </c>
      <c r="L927" s="1076">
        <v>3.875</v>
      </c>
      <c r="M927" s="1076">
        <v>-140.66300000000001</v>
      </c>
    </row>
    <row r="928" spans="1:13" ht="15" x14ac:dyDescent="0.25">
      <c r="A928" s="1076">
        <v>12</v>
      </c>
      <c r="B928" s="1076">
        <v>3</v>
      </c>
      <c r="C928" s="1076">
        <v>10</v>
      </c>
      <c r="D928" s="1076">
        <v>3</v>
      </c>
      <c r="E928" s="1076" t="s">
        <v>659</v>
      </c>
      <c r="F928" s="1076">
        <v>40.817</v>
      </c>
      <c r="G928" s="1076">
        <v>28.808</v>
      </c>
      <c r="H928" s="1076">
        <v>6.7460000000000004</v>
      </c>
      <c r="I928" s="1076">
        <v>-53.415999999999997</v>
      </c>
      <c r="J928" s="1076">
        <v>-4.8710000000000004</v>
      </c>
      <c r="K928" s="1076">
        <v>-7.484</v>
      </c>
      <c r="L928" s="1076">
        <v>1.6220000000000001</v>
      </c>
      <c r="M928" s="1076">
        <v>-59.261000000000003</v>
      </c>
    </row>
    <row r="929" spans="1:13" ht="15" x14ac:dyDescent="0.25">
      <c r="A929" s="1076">
        <v>12</v>
      </c>
      <c r="B929" s="1076">
        <v>3</v>
      </c>
      <c r="C929" s="1076">
        <v>10</v>
      </c>
      <c r="D929" s="1076">
        <v>3</v>
      </c>
      <c r="E929" s="1076" t="s">
        <v>660</v>
      </c>
      <c r="F929" s="1076">
        <v>-38.302999999999997</v>
      </c>
      <c r="G929" s="1076">
        <v>-28.382000000000001</v>
      </c>
      <c r="H929" s="1076">
        <v>6.7460000000000004</v>
      </c>
      <c r="I929" s="1076">
        <v>-53.415999999999997</v>
      </c>
      <c r="J929" s="1076">
        <v>-4.8710000000000004</v>
      </c>
      <c r="K929" s="1076">
        <v>-7.484</v>
      </c>
      <c r="L929" s="1076">
        <v>1.6220000000000001</v>
      </c>
      <c r="M929" s="1076">
        <v>-59.261000000000003</v>
      </c>
    </row>
    <row r="930" spans="1:13" ht="15" x14ac:dyDescent="0.25">
      <c r="A930" s="1076">
        <v>12</v>
      </c>
      <c r="B930" s="1076">
        <v>3</v>
      </c>
      <c r="C930" s="1076">
        <v>10</v>
      </c>
      <c r="D930" s="1076">
        <v>2</v>
      </c>
      <c r="E930" s="1076" t="s">
        <v>657</v>
      </c>
      <c r="F930" s="1076">
        <v>-20.315999999999999</v>
      </c>
      <c r="G930" s="1076">
        <v>-13.898</v>
      </c>
      <c r="H930" s="1076">
        <v>-11.414</v>
      </c>
      <c r="I930" s="1076">
        <v>101.661</v>
      </c>
      <c r="J930" s="1076">
        <v>8.8070000000000004</v>
      </c>
      <c r="K930" s="1076">
        <v>13.532</v>
      </c>
      <c r="L930" s="1076">
        <v>-1.593</v>
      </c>
      <c r="M930" s="1076">
        <v>111.88200000000001</v>
      </c>
    </row>
    <row r="931" spans="1:13" ht="15" x14ac:dyDescent="0.25">
      <c r="A931" s="1076">
        <v>12</v>
      </c>
      <c r="B931" s="1076">
        <v>3</v>
      </c>
      <c r="C931" s="1076">
        <v>10</v>
      </c>
      <c r="D931" s="1076">
        <v>2</v>
      </c>
      <c r="E931" s="1076" t="s">
        <v>658</v>
      </c>
      <c r="F931" s="1076">
        <v>-34.981000000000002</v>
      </c>
      <c r="G931" s="1076">
        <v>-24.363</v>
      </c>
      <c r="H931" s="1076">
        <v>14.499000000000001</v>
      </c>
      <c r="I931" s="1076">
        <v>-129.869</v>
      </c>
      <c r="J931" s="1076">
        <v>-11.221</v>
      </c>
      <c r="K931" s="1076">
        <v>-17.242000000000001</v>
      </c>
      <c r="L931" s="1076">
        <v>1.948</v>
      </c>
      <c r="M931" s="1076">
        <v>-142.81899999999999</v>
      </c>
    </row>
    <row r="932" spans="1:13" ht="15" x14ac:dyDescent="0.25">
      <c r="A932" s="1076">
        <v>12</v>
      </c>
      <c r="B932" s="1076">
        <v>3</v>
      </c>
      <c r="C932" s="1076">
        <v>10</v>
      </c>
      <c r="D932" s="1076">
        <v>2</v>
      </c>
      <c r="E932" s="1076" t="s">
        <v>659</v>
      </c>
      <c r="F932" s="1076">
        <v>36.15</v>
      </c>
      <c r="G932" s="1076">
        <v>26.161000000000001</v>
      </c>
      <c r="H932" s="1076">
        <v>6.0259999999999998</v>
      </c>
      <c r="I932" s="1076">
        <v>-53.844000000000001</v>
      </c>
      <c r="J932" s="1076">
        <v>-4.6580000000000004</v>
      </c>
      <c r="K932" s="1076">
        <v>-7.157</v>
      </c>
      <c r="L932" s="1076">
        <v>0.82299999999999995</v>
      </c>
      <c r="M932" s="1076">
        <v>-59.232999999999997</v>
      </c>
    </row>
    <row r="933" spans="1:13" ht="15" x14ac:dyDescent="0.25">
      <c r="A933" s="1076">
        <v>12</v>
      </c>
      <c r="B933" s="1076">
        <v>3</v>
      </c>
      <c r="C933" s="1076">
        <v>10</v>
      </c>
      <c r="D933" s="1076">
        <v>2</v>
      </c>
      <c r="E933" s="1076" t="s">
        <v>660</v>
      </c>
      <c r="F933" s="1076">
        <v>-42.97</v>
      </c>
      <c r="G933" s="1076">
        <v>-31.029</v>
      </c>
      <c r="H933" s="1076">
        <v>6.0259999999999998</v>
      </c>
      <c r="I933" s="1076">
        <v>-53.844000000000001</v>
      </c>
      <c r="J933" s="1076">
        <v>-4.6580000000000004</v>
      </c>
      <c r="K933" s="1076">
        <v>-7.157</v>
      </c>
      <c r="L933" s="1076">
        <v>0.82299999999999995</v>
      </c>
      <c r="M933" s="1076">
        <v>-59.232999999999997</v>
      </c>
    </row>
    <row r="934" spans="1:13" ht="15" x14ac:dyDescent="0.25">
      <c r="A934" s="1076">
        <v>12</v>
      </c>
      <c r="B934" s="1076">
        <v>3</v>
      </c>
      <c r="C934" s="1076">
        <v>10</v>
      </c>
      <c r="D934" s="1076">
        <v>1</v>
      </c>
      <c r="E934" s="1076" t="s">
        <v>657</v>
      </c>
      <c r="F934" s="1076">
        <v>-10.722</v>
      </c>
      <c r="G934" s="1076">
        <v>-6.5910000000000002</v>
      </c>
      <c r="H934" s="1076">
        <v>-5.68</v>
      </c>
      <c r="I934" s="1076">
        <v>56.895000000000003</v>
      </c>
      <c r="J934" s="1076">
        <v>4.6029999999999998</v>
      </c>
      <c r="K934" s="1076">
        <v>7.0730000000000004</v>
      </c>
      <c r="L934" s="1076">
        <v>-0.248</v>
      </c>
      <c r="M934" s="1076">
        <v>62.015999999999998</v>
      </c>
    </row>
    <row r="935" spans="1:13" ht="15" x14ac:dyDescent="0.25">
      <c r="A935" s="1076">
        <v>12</v>
      </c>
      <c r="B935" s="1076">
        <v>3</v>
      </c>
      <c r="C935" s="1076">
        <v>10</v>
      </c>
      <c r="D935" s="1076">
        <v>1</v>
      </c>
      <c r="E935" s="1076" t="s">
        <v>658</v>
      </c>
      <c r="F935" s="1076">
        <v>261.95299999999997</v>
      </c>
      <c r="G935" s="1076">
        <v>142.98500000000001</v>
      </c>
      <c r="H935" s="1076">
        <v>10.506</v>
      </c>
      <c r="I935" s="1076">
        <v>-166.76400000000001</v>
      </c>
      <c r="J935" s="1076">
        <v>-8.4890000000000008</v>
      </c>
      <c r="K935" s="1076">
        <v>-13.044</v>
      </c>
      <c r="L935" s="1076">
        <v>-1.9550000000000001</v>
      </c>
      <c r="M935" s="1076">
        <v>-160.83600000000001</v>
      </c>
    </row>
    <row r="936" spans="1:13" ht="15" x14ac:dyDescent="0.25">
      <c r="A936" s="1076">
        <v>12</v>
      </c>
      <c r="B936" s="1076">
        <v>3</v>
      </c>
      <c r="C936" s="1076">
        <v>10</v>
      </c>
      <c r="D936" s="1076">
        <v>1</v>
      </c>
      <c r="E936" s="1076" t="s">
        <v>659</v>
      </c>
      <c r="F936" s="1076">
        <v>102.973</v>
      </c>
      <c r="G936" s="1076">
        <v>63.38</v>
      </c>
      <c r="H936" s="1076">
        <v>3.7050000000000001</v>
      </c>
      <c r="I936" s="1076">
        <v>-51.246000000000002</v>
      </c>
      <c r="J936" s="1076">
        <v>-3.0449999999999999</v>
      </c>
      <c r="K936" s="1076">
        <v>-4.6779999999999999</v>
      </c>
      <c r="L936" s="1076">
        <v>-0.39700000000000002</v>
      </c>
      <c r="M936" s="1076">
        <v>-51.826000000000001</v>
      </c>
    </row>
    <row r="937" spans="1:13" ht="15" x14ac:dyDescent="0.25">
      <c r="A937" s="1076">
        <v>12</v>
      </c>
      <c r="B937" s="1076">
        <v>3</v>
      </c>
      <c r="C937" s="1076">
        <v>10</v>
      </c>
      <c r="D937" s="1076">
        <v>1</v>
      </c>
      <c r="E937" s="1076" t="s">
        <v>660</v>
      </c>
      <c r="F937" s="1076">
        <v>23.853000000000002</v>
      </c>
      <c r="G937" s="1076">
        <v>6.19</v>
      </c>
      <c r="H937" s="1076">
        <v>3.7050000000000001</v>
      </c>
      <c r="I937" s="1076">
        <v>-51.246000000000002</v>
      </c>
      <c r="J937" s="1076">
        <v>-3.0449999999999999</v>
      </c>
      <c r="K937" s="1076">
        <v>-4.6779999999999999</v>
      </c>
      <c r="L937" s="1076">
        <v>-0.39700000000000002</v>
      </c>
      <c r="M937" s="1076">
        <v>-51.826000000000001</v>
      </c>
    </row>
    <row r="938" spans="1:13" ht="15" x14ac:dyDescent="0.25">
      <c r="A938" s="1076">
        <v>12</v>
      </c>
      <c r="B938" s="1076">
        <v>10</v>
      </c>
      <c r="C938" s="1076">
        <v>17</v>
      </c>
      <c r="D938" s="1076">
        <v>6</v>
      </c>
      <c r="E938" s="1076" t="s">
        <v>657</v>
      </c>
      <c r="F938" s="1076">
        <v>-38.256</v>
      </c>
      <c r="G938" s="1076">
        <v>-21.696999999999999</v>
      </c>
      <c r="H938" s="1076">
        <v>-5.524</v>
      </c>
      <c r="I938" s="1076">
        <v>34.36</v>
      </c>
      <c r="J938" s="1076">
        <v>3.1669999999999998</v>
      </c>
      <c r="K938" s="1076">
        <v>4.867</v>
      </c>
      <c r="L938" s="1076">
        <v>-2.5960000000000001</v>
      </c>
      <c r="M938" s="1076">
        <v>36.545999999999999</v>
      </c>
    </row>
    <row r="939" spans="1:13" ht="15" x14ac:dyDescent="0.25">
      <c r="A939" s="1076">
        <v>12</v>
      </c>
      <c r="B939" s="1076">
        <v>10</v>
      </c>
      <c r="C939" s="1076">
        <v>17</v>
      </c>
      <c r="D939" s="1076">
        <v>6</v>
      </c>
      <c r="E939" s="1076" t="s">
        <v>658</v>
      </c>
      <c r="F939" s="1076">
        <v>-21.742999999999999</v>
      </c>
      <c r="G939" s="1076">
        <v>-14.273</v>
      </c>
      <c r="H939" s="1076">
        <v>5.4160000000000004</v>
      </c>
      <c r="I939" s="1076">
        <v>-33.737000000000002</v>
      </c>
      <c r="J939" s="1076">
        <v>-3.1110000000000002</v>
      </c>
      <c r="K939" s="1076">
        <v>-4.7809999999999997</v>
      </c>
      <c r="L939" s="1076">
        <v>2.5369999999999999</v>
      </c>
      <c r="M939" s="1076">
        <v>-35.914999999999999</v>
      </c>
    </row>
    <row r="940" spans="1:13" ht="15" x14ac:dyDescent="0.25">
      <c r="A940" s="1076">
        <v>12</v>
      </c>
      <c r="B940" s="1076">
        <v>10</v>
      </c>
      <c r="C940" s="1076">
        <v>17</v>
      </c>
      <c r="D940" s="1076">
        <v>6</v>
      </c>
      <c r="E940" s="1076" t="s">
        <v>659</v>
      </c>
      <c r="F940" s="1076">
        <v>40.930999999999997</v>
      </c>
      <c r="G940" s="1076">
        <v>24.071999999999999</v>
      </c>
      <c r="H940" s="1076">
        <v>2.21</v>
      </c>
      <c r="I940" s="1076">
        <v>-13.757</v>
      </c>
      <c r="J940" s="1076">
        <v>-1.268</v>
      </c>
      <c r="K940" s="1076">
        <v>-1.9490000000000001</v>
      </c>
      <c r="L940" s="1076">
        <v>1.0369999999999999</v>
      </c>
      <c r="M940" s="1076">
        <v>-14.638999999999999</v>
      </c>
    </row>
    <row r="941" spans="1:13" ht="15" x14ac:dyDescent="0.25">
      <c r="A941" s="1076">
        <v>12</v>
      </c>
      <c r="B941" s="1076">
        <v>10</v>
      </c>
      <c r="C941" s="1076">
        <v>17</v>
      </c>
      <c r="D941" s="1076">
        <v>6</v>
      </c>
      <c r="E941" s="1076" t="s">
        <v>660</v>
      </c>
      <c r="F941" s="1076">
        <v>-34.259</v>
      </c>
      <c r="G941" s="1076">
        <v>-21.071999999999999</v>
      </c>
      <c r="H941" s="1076">
        <v>2.21</v>
      </c>
      <c r="I941" s="1076">
        <v>-13.757</v>
      </c>
      <c r="J941" s="1076">
        <v>-1.268</v>
      </c>
      <c r="K941" s="1076">
        <v>-1.9490000000000001</v>
      </c>
      <c r="L941" s="1076">
        <v>1.0369999999999999</v>
      </c>
      <c r="M941" s="1076">
        <v>-14.638999999999999</v>
      </c>
    </row>
    <row r="942" spans="1:13" ht="15" x14ac:dyDescent="0.25">
      <c r="A942" s="1076">
        <v>12</v>
      </c>
      <c r="B942" s="1076">
        <v>10</v>
      </c>
      <c r="C942" s="1076">
        <v>17</v>
      </c>
      <c r="D942" s="1076">
        <v>5</v>
      </c>
      <c r="E942" s="1076" t="s">
        <v>657</v>
      </c>
      <c r="F942" s="1076">
        <v>-121.303</v>
      </c>
      <c r="G942" s="1076">
        <v>-66.221999999999994</v>
      </c>
      <c r="H942" s="1076">
        <v>-9.4659999999999993</v>
      </c>
      <c r="I942" s="1076">
        <v>64.521000000000001</v>
      </c>
      <c r="J942" s="1076">
        <v>5.9950000000000001</v>
      </c>
      <c r="K942" s="1076">
        <v>9.2110000000000003</v>
      </c>
      <c r="L942" s="1076">
        <v>-3.6379999999999999</v>
      </c>
      <c r="M942" s="1076">
        <v>70.466999999999999</v>
      </c>
    </row>
    <row r="943" spans="1:13" ht="15" x14ac:dyDescent="0.25">
      <c r="A943" s="1076">
        <v>12</v>
      </c>
      <c r="B943" s="1076">
        <v>10</v>
      </c>
      <c r="C943" s="1076">
        <v>17</v>
      </c>
      <c r="D943" s="1076">
        <v>5</v>
      </c>
      <c r="E943" s="1076" t="s">
        <v>658</v>
      </c>
      <c r="F943" s="1076">
        <v>-117.22499999999999</v>
      </c>
      <c r="G943" s="1076">
        <v>-64.393000000000001</v>
      </c>
      <c r="H943" s="1076">
        <v>9.3800000000000008</v>
      </c>
      <c r="I943" s="1076">
        <v>-63.933999999999997</v>
      </c>
      <c r="J943" s="1076">
        <v>-5.9409999999999998</v>
      </c>
      <c r="K943" s="1076">
        <v>-9.1289999999999996</v>
      </c>
      <c r="L943" s="1076">
        <v>3.6040000000000001</v>
      </c>
      <c r="M943" s="1076">
        <v>-69.841999999999999</v>
      </c>
    </row>
    <row r="944" spans="1:13" ht="15" x14ac:dyDescent="0.25">
      <c r="A944" s="1076">
        <v>12</v>
      </c>
      <c r="B944" s="1076">
        <v>10</v>
      </c>
      <c r="C944" s="1076">
        <v>17</v>
      </c>
      <c r="D944" s="1076">
        <v>5</v>
      </c>
      <c r="E944" s="1076" t="s">
        <v>659</v>
      </c>
      <c r="F944" s="1076">
        <v>152.14500000000001</v>
      </c>
      <c r="G944" s="1076">
        <v>82.96</v>
      </c>
      <c r="H944" s="1076">
        <v>3.8069999999999999</v>
      </c>
      <c r="I944" s="1076">
        <v>-25.95</v>
      </c>
      <c r="J944" s="1076">
        <v>-2.411</v>
      </c>
      <c r="K944" s="1076">
        <v>-3.7050000000000001</v>
      </c>
      <c r="L944" s="1076">
        <v>1.4630000000000001</v>
      </c>
      <c r="M944" s="1076">
        <v>-28.344999999999999</v>
      </c>
    </row>
    <row r="945" spans="1:13" ht="15" x14ac:dyDescent="0.25">
      <c r="A945" s="1076">
        <v>12</v>
      </c>
      <c r="B945" s="1076">
        <v>10</v>
      </c>
      <c r="C945" s="1076">
        <v>17</v>
      </c>
      <c r="D945" s="1076">
        <v>5</v>
      </c>
      <c r="E945" s="1076" t="s">
        <v>660</v>
      </c>
      <c r="F945" s="1076">
        <v>-150.49799999999999</v>
      </c>
      <c r="G945" s="1076">
        <v>-82.221000000000004</v>
      </c>
      <c r="H945" s="1076">
        <v>3.8069999999999999</v>
      </c>
      <c r="I945" s="1076">
        <v>-25.95</v>
      </c>
      <c r="J945" s="1076">
        <v>-2.411</v>
      </c>
      <c r="K945" s="1076">
        <v>-3.7050000000000001</v>
      </c>
      <c r="L945" s="1076">
        <v>1.4630000000000001</v>
      </c>
      <c r="M945" s="1076">
        <v>-28.344999999999999</v>
      </c>
    </row>
    <row r="946" spans="1:13" ht="15" x14ac:dyDescent="0.25">
      <c r="A946" s="1076">
        <v>12</v>
      </c>
      <c r="B946" s="1076">
        <v>10</v>
      </c>
      <c r="C946" s="1076">
        <v>17</v>
      </c>
      <c r="D946" s="1076">
        <v>4</v>
      </c>
      <c r="E946" s="1076" t="s">
        <v>657</v>
      </c>
      <c r="F946" s="1076">
        <v>-126.22199999999999</v>
      </c>
      <c r="G946" s="1076">
        <v>-68.977000000000004</v>
      </c>
      <c r="H946" s="1076">
        <v>-15.712</v>
      </c>
      <c r="I946" s="1076">
        <v>117.17700000000001</v>
      </c>
      <c r="J946" s="1076">
        <v>10.85</v>
      </c>
      <c r="K946" s="1076">
        <v>16.672000000000001</v>
      </c>
      <c r="L946" s="1076">
        <v>-4.6239999999999997</v>
      </c>
      <c r="M946" s="1076">
        <v>130.14500000000001</v>
      </c>
    </row>
    <row r="947" spans="1:13" ht="15" x14ac:dyDescent="0.25">
      <c r="A947" s="1076">
        <v>12</v>
      </c>
      <c r="B947" s="1076">
        <v>10</v>
      </c>
      <c r="C947" s="1076">
        <v>17</v>
      </c>
      <c r="D947" s="1076">
        <v>4</v>
      </c>
      <c r="E947" s="1076" t="s">
        <v>658</v>
      </c>
      <c r="F947" s="1076">
        <v>-114.89</v>
      </c>
      <c r="G947" s="1076">
        <v>-63.9</v>
      </c>
      <c r="H947" s="1076">
        <v>15.443</v>
      </c>
      <c r="I947" s="1076">
        <v>-115.152</v>
      </c>
      <c r="J947" s="1076">
        <v>-10.664</v>
      </c>
      <c r="K947" s="1076">
        <v>-16.385999999999999</v>
      </c>
      <c r="L947" s="1076">
        <v>4.5460000000000003</v>
      </c>
      <c r="M947" s="1076">
        <v>-127.90900000000001</v>
      </c>
    </row>
    <row r="948" spans="1:13" ht="15" x14ac:dyDescent="0.25">
      <c r="A948" s="1076">
        <v>12</v>
      </c>
      <c r="B948" s="1076">
        <v>10</v>
      </c>
      <c r="C948" s="1076">
        <v>17</v>
      </c>
      <c r="D948" s="1076">
        <v>4</v>
      </c>
      <c r="E948" s="1076" t="s">
        <v>659</v>
      </c>
      <c r="F948" s="1076">
        <v>156.036</v>
      </c>
      <c r="G948" s="1076">
        <v>85.472999999999999</v>
      </c>
      <c r="H948" s="1076">
        <v>6.2939999999999996</v>
      </c>
      <c r="I948" s="1076">
        <v>-46.935000000000002</v>
      </c>
      <c r="J948" s="1076">
        <v>-4.3460000000000001</v>
      </c>
      <c r="K948" s="1076">
        <v>-6.6790000000000003</v>
      </c>
      <c r="L948" s="1076">
        <v>1.853</v>
      </c>
      <c r="M948" s="1076">
        <v>-52.131999999999998</v>
      </c>
    </row>
    <row r="949" spans="1:13" ht="15" x14ac:dyDescent="0.25">
      <c r="A949" s="1076">
        <v>12</v>
      </c>
      <c r="B949" s="1076">
        <v>10</v>
      </c>
      <c r="C949" s="1076">
        <v>17</v>
      </c>
      <c r="D949" s="1076">
        <v>4</v>
      </c>
      <c r="E949" s="1076" t="s">
        <v>660</v>
      </c>
      <c r="F949" s="1076">
        <v>-151.458</v>
      </c>
      <c r="G949" s="1076">
        <v>-83.421000000000006</v>
      </c>
      <c r="H949" s="1076">
        <v>6.2939999999999996</v>
      </c>
      <c r="I949" s="1076">
        <v>-46.935000000000002</v>
      </c>
      <c r="J949" s="1076">
        <v>-4.3460000000000001</v>
      </c>
      <c r="K949" s="1076">
        <v>-6.6790000000000003</v>
      </c>
      <c r="L949" s="1076">
        <v>1.853</v>
      </c>
      <c r="M949" s="1076">
        <v>-52.131999999999998</v>
      </c>
    </row>
    <row r="950" spans="1:13" ht="15" x14ac:dyDescent="0.25">
      <c r="A950" s="1076">
        <v>12</v>
      </c>
      <c r="B950" s="1076">
        <v>10</v>
      </c>
      <c r="C950" s="1076">
        <v>17</v>
      </c>
      <c r="D950" s="1076">
        <v>3</v>
      </c>
      <c r="E950" s="1076" t="s">
        <v>657</v>
      </c>
      <c r="F950" s="1076">
        <v>-126.86199999999999</v>
      </c>
      <c r="G950" s="1076">
        <v>-69.435000000000002</v>
      </c>
      <c r="H950" s="1076">
        <v>-17.693000000000001</v>
      </c>
      <c r="I950" s="1076">
        <v>139.05600000000001</v>
      </c>
      <c r="J950" s="1076">
        <v>12.718999999999999</v>
      </c>
      <c r="K950" s="1076">
        <v>19.544</v>
      </c>
      <c r="L950" s="1076">
        <v>-4.3659999999999997</v>
      </c>
      <c r="M950" s="1076">
        <v>154.41300000000001</v>
      </c>
    </row>
    <row r="951" spans="1:13" ht="15" x14ac:dyDescent="0.25">
      <c r="A951" s="1076">
        <v>12</v>
      </c>
      <c r="B951" s="1076">
        <v>10</v>
      </c>
      <c r="C951" s="1076">
        <v>17</v>
      </c>
      <c r="D951" s="1076">
        <v>3</v>
      </c>
      <c r="E951" s="1076" t="s">
        <v>658</v>
      </c>
      <c r="F951" s="1076">
        <v>-117.056</v>
      </c>
      <c r="G951" s="1076">
        <v>-64.905000000000001</v>
      </c>
      <c r="H951" s="1076">
        <v>17.434000000000001</v>
      </c>
      <c r="I951" s="1076">
        <v>-137.08500000000001</v>
      </c>
      <c r="J951" s="1076">
        <v>-12.537000000000001</v>
      </c>
      <c r="K951" s="1076">
        <v>-19.263999999999999</v>
      </c>
      <c r="L951" s="1076">
        <v>4.2960000000000003</v>
      </c>
      <c r="M951" s="1076">
        <v>-152.23599999999999</v>
      </c>
    </row>
    <row r="952" spans="1:13" ht="15" x14ac:dyDescent="0.25">
      <c r="A952" s="1076">
        <v>12</v>
      </c>
      <c r="B952" s="1076">
        <v>10</v>
      </c>
      <c r="C952" s="1076">
        <v>17</v>
      </c>
      <c r="D952" s="1076">
        <v>3</v>
      </c>
      <c r="E952" s="1076" t="s">
        <v>659</v>
      </c>
      <c r="F952" s="1076">
        <v>155.72800000000001</v>
      </c>
      <c r="G952" s="1076">
        <v>85.361999999999995</v>
      </c>
      <c r="H952" s="1076">
        <v>7.0960000000000001</v>
      </c>
      <c r="I952" s="1076">
        <v>-55.786000000000001</v>
      </c>
      <c r="J952" s="1076">
        <v>-5.1020000000000003</v>
      </c>
      <c r="K952" s="1076">
        <v>-7.84</v>
      </c>
      <c r="L952" s="1076">
        <v>1.75</v>
      </c>
      <c r="M952" s="1076">
        <v>-61.948999999999998</v>
      </c>
    </row>
    <row r="953" spans="1:13" ht="15" x14ac:dyDescent="0.25">
      <c r="A953" s="1076">
        <v>12</v>
      </c>
      <c r="B953" s="1076">
        <v>10</v>
      </c>
      <c r="C953" s="1076">
        <v>17</v>
      </c>
      <c r="D953" s="1076">
        <v>3</v>
      </c>
      <c r="E953" s="1076" t="s">
        <v>660</v>
      </c>
      <c r="F953" s="1076">
        <v>-151.76599999999999</v>
      </c>
      <c r="G953" s="1076">
        <v>-83.531999999999996</v>
      </c>
      <c r="H953" s="1076">
        <v>7.0960000000000001</v>
      </c>
      <c r="I953" s="1076">
        <v>-55.786000000000001</v>
      </c>
      <c r="J953" s="1076">
        <v>-5.1020000000000003</v>
      </c>
      <c r="K953" s="1076">
        <v>-7.84</v>
      </c>
      <c r="L953" s="1076">
        <v>1.75</v>
      </c>
      <c r="M953" s="1076">
        <v>-61.948999999999998</v>
      </c>
    </row>
    <row r="954" spans="1:13" ht="15" x14ac:dyDescent="0.25">
      <c r="A954" s="1076">
        <v>12</v>
      </c>
      <c r="B954" s="1076">
        <v>10</v>
      </c>
      <c r="C954" s="1076">
        <v>17</v>
      </c>
      <c r="D954" s="1076">
        <v>2</v>
      </c>
      <c r="E954" s="1076" t="s">
        <v>657</v>
      </c>
      <c r="F954" s="1076">
        <v>-122.242</v>
      </c>
      <c r="G954" s="1076">
        <v>-67.480999999999995</v>
      </c>
      <c r="H954" s="1076">
        <v>-15.773</v>
      </c>
      <c r="I954" s="1076">
        <v>140.59200000000001</v>
      </c>
      <c r="J954" s="1076">
        <v>12.179</v>
      </c>
      <c r="K954" s="1076">
        <v>18.713999999999999</v>
      </c>
      <c r="L954" s="1076">
        <v>-2.1890000000000001</v>
      </c>
      <c r="M954" s="1076">
        <v>154.81800000000001</v>
      </c>
    </row>
    <row r="955" spans="1:13" ht="15" x14ac:dyDescent="0.25">
      <c r="A955" s="1076">
        <v>12</v>
      </c>
      <c r="B955" s="1076">
        <v>10</v>
      </c>
      <c r="C955" s="1076">
        <v>17</v>
      </c>
      <c r="D955" s="1076">
        <v>2</v>
      </c>
      <c r="E955" s="1076" t="s">
        <v>658</v>
      </c>
      <c r="F955" s="1076">
        <v>-120.471</v>
      </c>
      <c r="G955" s="1076">
        <v>-66.268000000000001</v>
      </c>
      <c r="H955" s="1076">
        <v>15.478999999999999</v>
      </c>
      <c r="I955" s="1076">
        <v>-137.87100000000001</v>
      </c>
      <c r="J955" s="1076">
        <v>-11.946999999999999</v>
      </c>
      <c r="K955" s="1076">
        <v>-18.358000000000001</v>
      </c>
      <c r="L955" s="1076">
        <v>2.1589999999999998</v>
      </c>
      <c r="M955" s="1076">
        <v>-151.83600000000001</v>
      </c>
    </row>
    <row r="956" spans="1:13" ht="15" x14ac:dyDescent="0.25">
      <c r="A956" s="1076">
        <v>12</v>
      </c>
      <c r="B956" s="1076">
        <v>10</v>
      </c>
      <c r="C956" s="1076">
        <v>17</v>
      </c>
      <c r="D956" s="1076">
        <v>2</v>
      </c>
      <c r="E956" s="1076" t="s">
        <v>659</v>
      </c>
      <c r="F956" s="1076">
        <v>154.10499999999999</v>
      </c>
      <c r="G956" s="1076">
        <v>84.691999999999993</v>
      </c>
      <c r="H956" s="1076">
        <v>6.3140000000000001</v>
      </c>
      <c r="I956" s="1076">
        <v>-56.255000000000003</v>
      </c>
      <c r="J956" s="1076">
        <v>-4.8739999999999997</v>
      </c>
      <c r="K956" s="1076">
        <v>-7.4889999999999999</v>
      </c>
      <c r="L956" s="1076">
        <v>0.878</v>
      </c>
      <c r="M956" s="1076">
        <v>-61.95</v>
      </c>
    </row>
    <row r="957" spans="1:13" ht="15" x14ac:dyDescent="0.25">
      <c r="A957" s="1076">
        <v>12</v>
      </c>
      <c r="B957" s="1076">
        <v>10</v>
      </c>
      <c r="C957" s="1076">
        <v>17</v>
      </c>
      <c r="D957" s="1076">
        <v>2</v>
      </c>
      <c r="E957" s="1076" t="s">
        <v>660</v>
      </c>
      <c r="F957" s="1076">
        <v>-153.38900000000001</v>
      </c>
      <c r="G957" s="1076">
        <v>-84.201999999999998</v>
      </c>
      <c r="H957" s="1076">
        <v>6.3140000000000001</v>
      </c>
      <c r="I957" s="1076">
        <v>-56.255000000000003</v>
      </c>
      <c r="J957" s="1076">
        <v>-4.8739999999999997</v>
      </c>
      <c r="K957" s="1076">
        <v>-7.4889999999999999</v>
      </c>
      <c r="L957" s="1076">
        <v>0.878</v>
      </c>
      <c r="M957" s="1076">
        <v>-61.95</v>
      </c>
    </row>
    <row r="958" spans="1:13" ht="15" x14ac:dyDescent="0.25">
      <c r="A958" s="1076">
        <v>12</v>
      </c>
      <c r="B958" s="1076">
        <v>10</v>
      </c>
      <c r="C958" s="1076">
        <v>17</v>
      </c>
      <c r="D958" s="1076">
        <v>1</v>
      </c>
      <c r="E958" s="1076" t="s">
        <v>657</v>
      </c>
      <c r="F958" s="1076">
        <v>-102.29</v>
      </c>
      <c r="G958" s="1076">
        <v>-50.466999999999999</v>
      </c>
      <c r="H958" s="1076">
        <v>-29.777000000000001</v>
      </c>
      <c r="I958" s="1076">
        <v>344.59300000000002</v>
      </c>
      <c r="J958" s="1076">
        <v>23.254000000000001</v>
      </c>
      <c r="K958" s="1076">
        <v>35.731000000000002</v>
      </c>
      <c r="L958" s="1076">
        <v>-1.7529999999999999</v>
      </c>
      <c r="M958" s="1076">
        <v>363.15300000000002</v>
      </c>
    </row>
    <row r="959" spans="1:13" ht="15" x14ac:dyDescent="0.25">
      <c r="A959" s="1076">
        <v>12</v>
      </c>
      <c r="B959" s="1076">
        <v>10</v>
      </c>
      <c r="C959" s="1076">
        <v>17</v>
      </c>
      <c r="D959" s="1076">
        <v>1</v>
      </c>
      <c r="E959" s="1076" t="s">
        <v>658</v>
      </c>
      <c r="F959" s="1076">
        <v>124.34099999999999</v>
      </c>
      <c r="G959" s="1076">
        <v>50.3</v>
      </c>
      <c r="H959" s="1076">
        <v>29.152999999999999</v>
      </c>
      <c r="I959" s="1076">
        <v>-335.00099999999998</v>
      </c>
      <c r="J959" s="1076">
        <v>-22.754999999999999</v>
      </c>
      <c r="K959" s="1076">
        <v>-34.965000000000003</v>
      </c>
      <c r="L959" s="1076">
        <v>1.8109999999999999</v>
      </c>
      <c r="M959" s="1076">
        <v>-353.68900000000002</v>
      </c>
    </row>
    <row r="960" spans="1:13" ht="15" x14ac:dyDescent="0.25">
      <c r="A960" s="1076">
        <v>12</v>
      </c>
      <c r="B960" s="1076">
        <v>10</v>
      </c>
      <c r="C960" s="1076">
        <v>17</v>
      </c>
      <c r="D960" s="1076">
        <v>1</v>
      </c>
      <c r="E960" s="1076" t="s">
        <v>659</v>
      </c>
      <c r="F960" s="1076">
        <v>78.504000000000005</v>
      </c>
      <c r="G960" s="1076">
        <v>45.527999999999999</v>
      </c>
      <c r="H960" s="1076">
        <v>11.904999999999999</v>
      </c>
      <c r="I960" s="1076">
        <v>-137.291</v>
      </c>
      <c r="J960" s="1076">
        <v>-9.2949999999999999</v>
      </c>
      <c r="K960" s="1076">
        <v>-14.282</v>
      </c>
      <c r="L960" s="1076">
        <v>0.72</v>
      </c>
      <c r="M960" s="1076">
        <v>-144.816</v>
      </c>
    </row>
    <row r="961" spans="1:13" ht="15" x14ac:dyDescent="0.25">
      <c r="A961" s="1076">
        <v>12</v>
      </c>
      <c r="B961" s="1076">
        <v>10</v>
      </c>
      <c r="C961" s="1076">
        <v>17</v>
      </c>
      <c r="D961" s="1076">
        <v>1</v>
      </c>
      <c r="E961" s="1076" t="s">
        <v>660</v>
      </c>
      <c r="F961" s="1076">
        <v>13.065</v>
      </c>
      <c r="G961" s="1076">
        <v>-4.8140000000000001</v>
      </c>
      <c r="H961" s="1076">
        <v>11.904999999999999</v>
      </c>
      <c r="I961" s="1076">
        <v>-137.291</v>
      </c>
      <c r="J961" s="1076">
        <v>-9.2949999999999999</v>
      </c>
      <c r="K961" s="1076">
        <v>-14.282</v>
      </c>
      <c r="L961" s="1076">
        <v>0.72</v>
      </c>
      <c r="M961" s="1076">
        <v>-144.816</v>
      </c>
    </row>
    <row r="962" spans="1:13" ht="15" x14ac:dyDescent="0.25">
      <c r="A962" s="1076">
        <v>12</v>
      </c>
      <c r="B962" s="1076">
        <v>17</v>
      </c>
      <c r="C962" s="1076">
        <v>24</v>
      </c>
      <c r="D962" s="1076">
        <v>6</v>
      </c>
      <c r="E962" s="1076" t="s">
        <v>657</v>
      </c>
      <c r="F962" s="1076">
        <v>-8.4600000000000009</v>
      </c>
      <c r="G962" s="1076">
        <v>-6.6689999999999996</v>
      </c>
      <c r="H962" s="1076">
        <v>-5.4089999999999998</v>
      </c>
      <c r="I962" s="1076">
        <v>32.841999999999999</v>
      </c>
      <c r="J962" s="1076">
        <v>2.972</v>
      </c>
      <c r="K962" s="1076">
        <v>4.5670000000000002</v>
      </c>
      <c r="L962" s="1076">
        <v>-2.6920000000000002</v>
      </c>
      <c r="M962" s="1076">
        <v>33.94</v>
      </c>
    </row>
    <row r="963" spans="1:13" ht="15" x14ac:dyDescent="0.25">
      <c r="A963" s="1076">
        <v>12</v>
      </c>
      <c r="B963" s="1076">
        <v>17</v>
      </c>
      <c r="C963" s="1076">
        <v>24</v>
      </c>
      <c r="D963" s="1076">
        <v>6</v>
      </c>
      <c r="E963" s="1076" t="s">
        <v>658</v>
      </c>
      <c r="F963" s="1076">
        <v>-30.298999999999999</v>
      </c>
      <c r="G963" s="1076">
        <v>-16.794</v>
      </c>
      <c r="H963" s="1076">
        <v>5.4429999999999996</v>
      </c>
      <c r="I963" s="1076">
        <v>-33.15</v>
      </c>
      <c r="J963" s="1076">
        <v>-3.0070000000000001</v>
      </c>
      <c r="K963" s="1076">
        <v>-4.62</v>
      </c>
      <c r="L963" s="1076">
        <v>2.6909999999999998</v>
      </c>
      <c r="M963" s="1076">
        <v>-34.378999999999998</v>
      </c>
    </row>
    <row r="964" spans="1:13" ht="15" x14ac:dyDescent="0.25">
      <c r="A964" s="1076">
        <v>12</v>
      </c>
      <c r="B964" s="1076">
        <v>17</v>
      </c>
      <c r="C964" s="1076">
        <v>24</v>
      </c>
      <c r="D964" s="1076">
        <v>6</v>
      </c>
      <c r="E964" s="1076" t="s">
        <v>659</v>
      </c>
      <c r="F964" s="1076">
        <v>24.021000000000001</v>
      </c>
      <c r="G964" s="1076">
        <v>15.188000000000001</v>
      </c>
      <c r="H964" s="1076">
        <v>2.782</v>
      </c>
      <c r="I964" s="1076">
        <v>-16.920999999999999</v>
      </c>
      <c r="J964" s="1076">
        <v>-1.5329999999999999</v>
      </c>
      <c r="K964" s="1076">
        <v>-2.3559999999999999</v>
      </c>
      <c r="L964" s="1076">
        <v>1.38</v>
      </c>
      <c r="M964" s="1076">
        <v>-17.518000000000001</v>
      </c>
    </row>
    <row r="965" spans="1:13" ht="15" x14ac:dyDescent="0.25">
      <c r="A965" s="1076">
        <v>12</v>
      </c>
      <c r="B965" s="1076">
        <v>17</v>
      </c>
      <c r="C965" s="1076">
        <v>24</v>
      </c>
      <c r="D965" s="1076">
        <v>6</v>
      </c>
      <c r="E965" s="1076" t="s">
        <v>660</v>
      </c>
      <c r="F965" s="1076">
        <v>-35.22</v>
      </c>
      <c r="G965" s="1076">
        <v>-20.38</v>
      </c>
      <c r="H965" s="1076">
        <v>2.782</v>
      </c>
      <c r="I965" s="1076">
        <v>-16.920999999999999</v>
      </c>
      <c r="J965" s="1076">
        <v>-1.5329999999999999</v>
      </c>
      <c r="K965" s="1076">
        <v>-2.3559999999999999</v>
      </c>
      <c r="L965" s="1076">
        <v>1.38</v>
      </c>
      <c r="M965" s="1076">
        <v>-17.518000000000001</v>
      </c>
    </row>
    <row r="966" spans="1:13" ht="15" x14ac:dyDescent="0.25">
      <c r="A966" s="1076">
        <v>12</v>
      </c>
      <c r="B966" s="1076">
        <v>17</v>
      </c>
      <c r="C966" s="1076">
        <v>24</v>
      </c>
      <c r="D966" s="1076">
        <v>5</v>
      </c>
      <c r="E966" s="1076" t="s">
        <v>657</v>
      </c>
      <c r="F966" s="1076">
        <v>-74.322000000000003</v>
      </c>
      <c r="G966" s="1076">
        <v>-41.026000000000003</v>
      </c>
      <c r="H966" s="1076">
        <v>-10.462</v>
      </c>
      <c r="I966" s="1076">
        <v>70.822000000000003</v>
      </c>
      <c r="J966" s="1076">
        <v>6.5620000000000003</v>
      </c>
      <c r="K966" s="1076">
        <v>10.084</v>
      </c>
      <c r="L966" s="1076">
        <v>-4.1040000000000001</v>
      </c>
      <c r="M966" s="1076">
        <v>76.918999999999997</v>
      </c>
    </row>
    <row r="967" spans="1:13" ht="15" x14ac:dyDescent="0.25">
      <c r="A967" s="1076">
        <v>12</v>
      </c>
      <c r="B967" s="1076">
        <v>17</v>
      </c>
      <c r="C967" s="1076">
        <v>24</v>
      </c>
      <c r="D967" s="1076">
        <v>5</v>
      </c>
      <c r="E967" s="1076" t="s">
        <v>658</v>
      </c>
      <c r="F967" s="1076">
        <v>-82.271000000000001</v>
      </c>
      <c r="G967" s="1076">
        <v>-44.862000000000002</v>
      </c>
      <c r="H967" s="1076">
        <v>10.484999999999999</v>
      </c>
      <c r="I967" s="1076">
        <v>-70.983000000000004</v>
      </c>
      <c r="J967" s="1076">
        <v>-6.5780000000000003</v>
      </c>
      <c r="K967" s="1076">
        <v>-10.108000000000001</v>
      </c>
      <c r="L967" s="1076">
        <v>4.1109999999999998</v>
      </c>
      <c r="M967" s="1076">
        <v>-77.114000000000004</v>
      </c>
    </row>
    <row r="968" spans="1:13" ht="15" x14ac:dyDescent="0.25">
      <c r="A968" s="1076">
        <v>12</v>
      </c>
      <c r="B968" s="1076">
        <v>17</v>
      </c>
      <c r="C968" s="1076">
        <v>24</v>
      </c>
      <c r="D968" s="1076">
        <v>5</v>
      </c>
      <c r="E968" s="1076" t="s">
        <v>659</v>
      </c>
      <c r="F968" s="1076">
        <v>117.185</v>
      </c>
      <c r="G968" s="1076">
        <v>64.087999999999994</v>
      </c>
      <c r="H968" s="1076">
        <v>5.3710000000000004</v>
      </c>
      <c r="I968" s="1076">
        <v>-36.36</v>
      </c>
      <c r="J968" s="1076">
        <v>-3.3690000000000002</v>
      </c>
      <c r="K968" s="1076">
        <v>-5.1769999999999996</v>
      </c>
      <c r="L968" s="1076">
        <v>2.1059999999999999</v>
      </c>
      <c r="M968" s="1076">
        <v>-39.496000000000002</v>
      </c>
    </row>
    <row r="969" spans="1:13" ht="15" x14ac:dyDescent="0.25">
      <c r="A969" s="1076">
        <v>12</v>
      </c>
      <c r="B969" s="1076">
        <v>17</v>
      </c>
      <c r="C969" s="1076">
        <v>24</v>
      </c>
      <c r="D969" s="1076">
        <v>5</v>
      </c>
      <c r="E969" s="1076" t="s">
        <v>660</v>
      </c>
      <c r="F969" s="1076">
        <v>-121.261</v>
      </c>
      <c r="G969" s="1076">
        <v>-66.055000000000007</v>
      </c>
      <c r="H969" s="1076">
        <v>5.3710000000000004</v>
      </c>
      <c r="I969" s="1076">
        <v>-36.36</v>
      </c>
      <c r="J969" s="1076">
        <v>-3.3690000000000002</v>
      </c>
      <c r="K969" s="1076">
        <v>-5.1769999999999996</v>
      </c>
      <c r="L969" s="1076">
        <v>2.1059999999999999</v>
      </c>
      <c r="M969" s="1076">
        <v>-39.496000000000002</v>
      </c>
    </row>
    <row r="970" spans="1:13" ht="15" x14ac:dyDescent="0.25">
      <c r="A970" s="1076">
        <v>12</v>
      </c>
      <c r="B970" s="1076">
        <v>17</v>
      </c>
      <c r="C970" s="1076">
        <v>24</v>
      </c>
      <c r="D970" s="1076">
        <v>4</v>
      </c>
      <c r="E970" s="1076" t="s">
        <v>657</v>
      </c>
      <c r="F970" s="1076">
        <v>-69.912000000000006</v>
      </c>
      <c r="G970" s="1076">
        <v>-39.433999999999997</v>
      </c>
      <c r="H970" s="1076">
        <v>-17.137</v>
      </c>
      <c r="I970" s="1076">
        <v>127.88500000000001</v>
      </c>
      <c r="J970" s="1076">
        <v>11.836</v>
      </c>
      <c r="K970" s="1076">
        <v>18.187999999999999</v>
      </c>
      <c r="L970" s="1076">
        <v>-5.0330000000000004</v>
      </c>
      <c r="M970" s="1076">
        <v>141.864</v>
      </c>
    </row>
    <row r="971" spans="1:13" ht="15" x14ac:dyDescent="0.25">
      <c r="A971" s="1076">
        <v>12</v>
      </c>
      <c r="B971" s="1076">
        <v>17</v>
      </c>
      <c r="C971" s="1076">
        <v>24</v>
      </c>
      <c r="D971" s="1076">
        <v>4</v>
      </c>
      <c r="E971" s="1076" t="s">
        <v>658</v>
      </c>
      <c r="F971" s="1076">
        <v>-88.153000000000006</v>
      </c>
      <c r="G971" s="1076">
        <v>-47.932000000000002</v>
      </c>
      <c r="H971" s="1076">
        <v>17.148</v>
      </c>
      <c r="I971" s="1076">
        <v>-127.93899999999999</v>
      </c>
      <c r="J971" s="1076">
        <v>-11.843</v>
      </c>
      <c r="K971" s="1076">
        <v>-18.196999999999999</v>
      </c>
      <c r="L971" s="1076">
        <v>5.0389999999999997</v>
      </c>
      <c r="M971" s="1076">
        <v>-141.94</v>
      </c>
    </row>
    <row r="972" spans="1:13" ht="15" x14ac:dyDescent="0.25">
      <c r="A972" s="1076">
        <v>12</v>
      </c>
      <c r="B972" s="1076">
        <v>17</v>
      </c>
      <c r="C972" s="1076">
        <v>24</v>
      </c>
      <c r="D972" s="1076">
        <v>4</v>
      </c>
      <c r="E972" s="1076" t="s">
        <v>659</v>
      </c>
      <c r="F972" s="1076">
        <v>116.45699999999999</v>
      </c>
      <c r="G972" s="1076">
        <v>64.355000000000004</v>
      </c>
      <c r="H972" s="1076">
        <v>8.7910000000000004</v>
      </c>
      <c r="I972" s="1076">
        <v>-65.596000000000004</v>
      </c>
      <c r="J972" s="1076">
        <v>-6.0720000000000001</v>
      </c>
      <c r="K972" s="1076">
        <v>-9.33</v>
      </c>
      <c r="L972" s="1076">
        <v>2.5830000000000002</v>
      </c>
      <c r="M972" s="1076">
        <v>-72.77</v>
      </c>
    </row>
    <row r="973" spans="1:13" ht="15" x14ac:dyDescent="0.25">
      <c r="A973" s="1076">
        <v>12</v>
      </c>
      <c r="B973" s="1076">
        <v>17</v>
      </c>
      <c r="C973" s="1076">
        <v>24</v>
      </c>
      <c r="D973" s="1076">
        <v>4</v>
      </c>
      <c r="E973" s="1076" t="s">
        <v>660</v>
      </c>
      <c r="F973" s="1076">
        <v>-125.81100000000001</v>
      </c>
      <c r="G973" s="1076">
        <v>-68.712999999999994</v>
      </c>
      <c r="H973" s="1076">
        <v>8.7910000000000004</v>
      </c>
      <c r="I973" s="1076">
        <v>-65.596000000000004</v>
      </c>
      <c r="J973" s="1076">
        <v>-6.0720000000000001</v>
      </c>
      <c r="K973" s="1076">
        <v>-9.33</v>
      </c>
      <c r="L973" s="1076">
        <v>2.5830000000000002</v>
      </c>
      <c r="M973" s="1076">
        <v>-72.77</v>
      </c>
    </row>
    <row r="974" spans="1:13" ht="15" x14ac:dyDescent="0.25">
      <c r="A974" s="1076">
        <v>12</v>
      </c>
      <c r="B974" s="1076">
        <v>17</v>
      </c>
      <c r="C974" s="1076">
        <v>24</v>
      </c>
      <c r="D974" s="1076">
        <v>3</v>
      </c>
      <c r="E974" s="1076" t="s">
        <v>657</v>
      </c>
      <c r="F974" s="1076">
        <v>-71.552000000000007</v>
      </c>
      <c r="G974" s="1076">
        <v>-40.151000000000003</v>
      </c>
      <c r="H974" s="1076">
        <v>-20.097999999999999</v>
      </c>
      <c r="I974" s="1076">
        <v>158.68700000000001</v>
      </c>
      <c r="J974" s="1076">
        <v>14.488</v>
      </c>
      <c r="K974" s="1076">
        <v>22.262</v>
      </c>
      <c r="L974" s="1076">
        <v>-4.8769999999999998</v>
      </c>
      <c r="M974" s="1076">
        <v>176.01499999999999</v>
      </c>
    </row>
    <row r="975" spans="1:13" ht="15" x14ac:dyDescent="0.25">
      <c r="A975" s="1076">
        <v>12</v>
      </c>
      <c r="B975" s="1076">
        <v>17</v>
      </c>
      <c r="C975" s="1076">
        <v>24</v>
      </c>
      <c r="D975" s="1076">
        <v>3</v>
      </c>
      <c r="E975" s="1076" t="s">
        <v>658</v>
      </c>
      <c r="F975" s="1076">
        <v>-86.730999999999995</v>
      </c>
      <c r="G975" s="1076">
        <v>-47.198999999999998</v>
      </c>
      <c r="H975" s="1076">
        <v>20.114999999999998</v>
      </c>
      <c r="I975" s="1076">
        <v>-158.827</v>
      </c>
      <c r="J975" s="1076">
        <v>-14.500999999999999</v>
      </c>
      <c r="K975" s="1076">
        <v>-22.282</v>
      </c>
      <c r="L975" s="1076">
        <v>4.88</v>
      </c>
      <c r="M975" s="1076">
        <v>-176.18700000000001</v>
      </c>
    </row>
    <row r="976" spans="1:13" ht="15" x14ac:dyDescent="0.25">
      <c r="A976" s="1076">
        <v>12</v>
      </c>
      <c r="B976" s="1076">
        <v>17</v>
      </c>
      <c r="C976" s="1076">
        <v>24</v>
      </c>
      <c r="D976" s="1076">
        <v>3</v>
      </c>
      <c r="E976" s="1076" t="s">
        <v>659</v>
      </c>
      <c r="F976" s="1076">
        <v>117.242</v>
      </c>
      <c r="G976" s="1076">
        <v>64.727000000000004</v>
      </c>
      <c r="H976" s="1076">
        <v>10.311</v>
      </c>
      <c r="I976" s="1076">
        <v>-81.414000000000001</v>
      </c>
      <c r="J976" s="1076">
        <v>-7.4329999999999998</v>
      </c>
      <c r="K976" s="1076">
        <v>-11.422000000000001</v>
      </c>
      <c r="L976" s="1076">
        <v>2.5019999999999998</v>
      </c>
      <c r="M976" s="1076">
        <v>-90.308000000000007</v>
      </c>
    </row>
    <row r="977" spans="1:13" ht="15" x14ac:dyDescent="0.25">
      <c r="A977" s="1076">
        <v>12</v>
      </c>
      <c r="B977" s="1076">
        <v>17</v>
      </c>
      <c r="C977" s="1076">
        <v>24</v>
      </c>
      <c r="D977" s="1076">
        <v>3</v>
      </c>
      <c r="E977" s="1076" t="s">
        <v>660</v>
      </c>
      <c r="F977" s="1076">
        <v>-125.026</v>
      </c>
      <c r="G977" s="1076">
        <v>-68.340999999999994</v>
      </c>
      <c r="H977" s="1076">
        <v>10.311</v>
      </c>
      <c r="I977" s="1076">
        <v>-81.414000000000001</v>
      </c>
      <c r="J977" s="1076">
        <v>-7.4329999999999998</v>
      </c>
      <c r="K977" s="1076">
        <v>-11.422000000000001</v>
      </c>
      <c r="L977" s="1076">
        <v>2.5019999999999998</v>
      </c>
      <c r="M977" s="1076">
        <v>-90.308000000000007</v>
      </c>
    </row>
    <row r="978" spans="1:13" ht="15" x14ac:dyDescent="0.25">
      <c r="A978" s="1076">
        <v>12</v>
      </c>
      <c r="B978" s="1076">
        <v>17</v>
      </c>
      <c r="C978" s="1076">
        <v>24</v>
      </c>
      <c r="D978" s="1076">
        <v>2</v>
      </c>
      <c r="E978" s="1076" t="s">
        <v>657</v>
      </c>
      <c r="F978" s="1076">
        <v>-79.429000000000002</v>
      </c>
      <c r="G978" s="1076">
        <v>-43.953000000000003</v>
      </c>
      <c r="H978" s="1076">
        <v>-18.213000000000001</v>
      </c>
      <c r="I978" s="1076">
        <v>163.20500000000001</v>
      </c>
      <c r="J978" s="1076">
        <v>14.101000000000001</v>
      </c>
      <c r="K978" s="1076">
        <v>21.667000000000002</v>
      </c>
      <c r="L978" s="1076">
        <v>-2.4359999999999999</v>
      </c>
      <c r="M978" s="1076">
        <v>179.46600000000001</v>
      </c>
    </row>
    <row r="979" spans="1:13" ht="15" x14ac:dyDescent="0.25">
      <c r="A979" s="1076">
        <v>12</v>
      </c>
      <c r="B979" s="1076">
        <v>17</v>
      </c>
      <c r="C979" s="1076">
        <v>24</v>
      </c>
      <c r="D979" s="1076">
        <v>2</v>
      </c>
      <c r="E979" s="1076" t="s">
        <v>658</v>
      </c>
      <c r="F979" s="1076">
        <v>-80.701999999999998</v>
      </c>
      <c r="G979" s="1076">
        <v>-44.49</v>
      </c>
      <c r="H979" s="1076">
        <v>18.170000000000002</v>
      </c>
      <c r="I979" s="1076">
        <v>-162.73400000000001</v>
      </c>
      <c r="J979" s="1076">
        <v>-14.064</v>
      </c>
      <c r="K979" s="1076">
        <v>-21.61</v>
      </c>
      <c r="L979" s="1076">
        <v>2.44</v>
      </c>
      <c r="M979" s="1076">
        <v>-178.964</v>
      </c>
    </row>
    <row r="980" spans="1:13" ht="15" x14ac:dyDescent="0.25">
      <c r="A980" s="1076">
        <v>12</v>
      </c>
      <c r="B980" s="1076">
        <v>17</v>
      </c>
      <c r="C980" s="1076">
        <v>24</v>
      </c>
      <c r="D980" s="1076">
        <v>2</v>
      </c>
      <c r="E980" s="1076" t="s">
        <v>659</v>
      </c>
      <c r="F980" s="1076">
        <v>120.80800000000001</v>
      </c>
      <c r="G980" s="1076">
        <v>66.396000000000001</v>
      </c>
      <c r="H980" s="1076">
        <v>9.3290000000000006</v>
      </c>
      <c r="I980" s="1076">
        <v>-83.573999999999998</v>
      </c>
      <c r="J980" s="1076">
        <v>-7.2220000000000004</v>
      </c>
      <c r="K980" s="1076">
        <v>-11.097</v>
      </c>
      <c r="L980" s="1076">
        <v>1.25</v>
      </c>
      <c r="M980" s="1076">
        <v>-91.905000000000001</v>
      </c>
    </row>
    <row r="981" spans="1:13" ht="15" x14ac:dyDescent="0.25">
      <c r="A981" s="1076">
        <v>12</v>
      </c>
      <c r="B981" s="1076">
        <v>17</v>
      </c>
      <c r="C981" s="1076">
        <v>24</v>
      </c>
      <c r="D981" s="1076">
        <v>2</v>
      </c>
      <c r="E981" s="1076" t="s">
        <v>660</v>
      </c>
      <c r="F981" s="1076">
        <v>-121.46</v>
      </c>
      <c r="G981" s="1076">
        <v>-66.671999999999997</v>
      </c>
      <c r="H981" s="1076">
        <v>9.3290000000000006</v>
      </c>
      <c r="I981" s="1076">
        <v>-83.573999999999998</v>
      </c>
      <c r="J981" s="1076">
        <v>-7.2220000000000004</v>
      </c>
      <c r="K981" s="1076">
        <v>-11.097</v>
      </c>
      <c r="L981" s="1076">
        <v>1.25</v>
      </c>
      <c r="M981" s="1076">
        <v>-91.905000000000001</v>
      </c>
    </row>
    <row r="982" spans="1:13" ht="15" x14ac:dyDescent="0.25">
      <c r="A982" s="1076">
        <v>12</v>
      </c>
      <c r="B982" s="1076">
        <v>17</v>
      </c>
      <c r="C982" s="1076">
        <v>24</v>
      </c>
      <c r="D982" s="1076">
        <v>1</v>
      </c>
      <c r="E982" s="1076" t="s">
        <v>657</v>
      </c>
      <c r="F982" s="1076">
        <v>149.51499999999999</v>
      </c>
      <c r="G982" s="1076">
        <v>67.792000000000002</v>
      </c>
      <c r="H982" s="1076">
        <v>-14.83</v>
      </c>
      <c r="I982" s="1076">
        <v>228.95099999999999</v>
      </c>
      <c r="J982" s="1076">
        <v>11.923999999999999</v>
      </c>
      <c r="K982" s="1076">
        <v>18.321999999999999</v>
      </c>
      <c r="L982" s="1076">
        <v>2.2160000000000002</v>
      </c>
      <c r="M982" s="1076">
        <v>222.62</v>
      </c>
    </row>
    <row r="983" spans="1:13" ht="15" x14ac:dyDescent="0.25">
      <c r="A983" s="1076">
        <v>12</v>
      </c>
      <c r="B983" s="1076">
        <v>17</v>
      </c>
      <c r="C983" s="1076">
        <v>24</v>
      </c>
      <c r="D983" s="1076">
        <v>1</v>
      </c>
      <c r="E983" s="1076" t="s">
        <v>658</v>
      </c>
      <c r="F983" s="1076">
        <v>-111.517</v>
      </c>
      <c r="G983" s="1076">
        <v>-57.183999999999997</v>
      </c>
      <c r="H983" s="1076">
        <v>17.14</v>
      </c>
      <c r="I983" s="1076">
        <v>-247.631</v>
      </c>
      <c r="J983" s="1076">
        <v>-13.757999999999999</v>
      </c>
      <c r="K983" s="1076">
        <v>-21.140999999999998</v>
      </c>
      <c r="L983" s="1076">
        <v>-1.615</v>
      </c>
      <c r="M983" s="1076">
        <v>-245.78100000000001</v>
      </c>
    </row>
    <row r="984" spans="1:13" ht="15" x14ac:dyDescent="0.25">
      <c r="A984" s="1076">
        <v>12</v>
      </c>
      <c r="B984" s="1076">
        <v>17</v>
      </c>
      <c r="C984" s="1076">
        <v>24</v>
      </c>
      <c r="D984" s="1076">
        <v>1</v>
      </c>
      <c r="E984" s="1076" t="s">
        <v>659</v>
      </c>
      <c r="F984" s="1076">
        <v>-41.152000000000001</v>
      </c>
      <c r="G984" s="1076">
        <v>-12.214</v>
      </c>
      <c r="H984" s="1076">
        <v>8.1929999999999996</v>
      </c>
      <c r="I984" s="1076">
        <v>-122.179</v>
      </c>
      <c r="J984" s="1076">
        <v>-6.585</v>
      </c>
      <c r="K984" s="1076">
        <v>-10.119</v>
      </c>
      <c r="L984" s="1076">
        <v>-0.98199999999999998</v>
      </c>
      <c r="M984" s="1076">
        <v>-120.10299999999999</v>
      </c>
    </row>
    <row r="985" spans="1:13" ht="15" x14ac:dyDescent="0.25">
      <c r="A985" s="1076">
        <v>12</v>
      </c>
      <c r="B985" s="1076">
        <v>17</v>
      </c>
      <c r="C985" s="1076">
        <v>24</v>
      </c>
      <c r="D985" s="1076">
        <v>1</v>
      </c>
      <c r="E985" s="1076" t="s">
        <v>660</v>
      </c>
      <c r="F985" s="1076">
        <v>-92.71</v>
      </c>
      <c r="G985" s="1076">
        <v>-51.877000000000002</v>
      </c>
      <c r="H985" s="1076">
        <v>8.1929999999999996</v>
      </c>
      <c r="I985" s="1076">
        <v>-122.179</v>
      </c>
      <c r="J985" s="1076">
        <v>-6.585</v>
      </c>
      <c r="K985" s="1076">
        <v>-10.119</v>
      </c>
      <c r="L985" s="1076">
        <v>-0.98199999999999998</v>
      </c>
      <c r="M985" s="1076">
        <v>-120.10299999999999</v>
      </c>
    </row>
    <row r="986" spans="1:13" ht="15" x14ac:dyDescent="0.25">
      <c r="A986" s="1076">
        <v>12</v>
      </c>
      <c r="B986" s="1076">
        <v>24</v>
      </c>
      <c r="C986" s="1076">
        <v>27</v>
      </c>
      <c r="D986" s="1076">
        <v>6</v>
      </c>
      <c r="E986" s="1076" t="s">
        <v>657</v>
      </c>
      <c r="F986" s="1076">
        <v>-21.323</v>
      </c>
      <c r="G986" s="1076">
        <v>-13.241</v>
      </c>
      <c r="H986" s="1076">
        <v>-5.1909999999999998</v>
      </c>
      <c r="I986" s="1076">
        <v>31.785</v>
      </c>
      <c r="J986" s="1076">
        <v>2.9020000000000001</v>
      </c>
      <c r="K986" s="1076">
        <v>4.46</v>
      </c>
      <c r="L986" s="1076">
        <v>-2.528</v>
      </c>
      <c r="M986" s="1076">
        <v>33.286999999999999</v>
      </c>
    </row>
    <row r="987" spans="1:13" ht="15" x14ac:dyDescent="0.25">
      <c r="A987" s="1076">
        <v>12</v>
      </c>
      <c r="B987" s="1076">
        <v>24</v>
      </c>
      <c r="C987" s="1076">
        <v>27</v>
      </c>
      <c r="D987" s="1076">
        <v>6</v>
      </c>
      <c r="E987" s="1076" t="s">
        <v>658</v>
      </c>
      <c r="F987" s="1076">
        <v>-37.591000000000001</v>
      </c>
      <c r="G987" s="1076">
        <v>-22.149000000000001</v>
      </c>
      <c r="H987" s="1076">
        <v>5.82</v>
      </c>
      <c r="I987" s="1076">
        <v>-35.451999999999998</v>
      </c>
      <c r="J987" s="1076">
        <v>-3.23</v>
      </c>
      <c r="K987" s="1076">
        <v>-4.9630000000000001</v>
      </c>
      <c r="L987" s="1076">
        <v>2.8639999999999999</v>
      </c>
      <c r="M987" s="1076">
        <v>-36.991999999999997</v>
      </c>
    </row>
    <row r="988" spans="1:13" ht="15" x14ac:dyDescent="0.25">
      <c r="A988" s="1076">
        <v>12</v>
      </c>
      <c r="B988" s="1076">
        <v>24</v>
      </c>
      <c r="C988" s="1076">
        <v>27</v>
      </c>
      <c r="D988" s="1076">
        <v>6</v>
      </c>
      <c r="E988" s="1076" t="s">
        <v>659</v>
      </c>
      <c r="F988" s="1076">
        <v>34.720999999999997</v>
      </c>
      <c r="G988" s="1076">
        <v>21.018000000000001</v>
      </c>
      <c r="H988" s="1076">
        <v>2.202</v>
      </c>
      <c r="I988" s="1076">
        <v>-13.446999999999999</v>
      </c>
      <c r="J988" s="1076">
        <v>-1.2270000000000001</v>
      </c>
      <c r="K988" s="1076">
        <v>-1.885</v>
      </c>
      <c r="L988" s="1076">
        <v>1.0780000000000001</v>
      </c>
      <c r="M988" s="1076">
        <v>-14.055999999999999</v>
      </c>
    </row>
    <row r="989" spans="1:13" ht="15" x14ac:dyDescent="0.25">
      <c r="A989" s="1076">
        <v>12</v>
      </c>
      <c r="B989" s="1076">
        <v>24</v>
      </c>
      <c r="C989" s="1076">
        <v>27</v>
      </c>
      <c r="D989" s="1076">
        <v>6</v>
      </c>
      <c r="E989" s="1076" t="s">
        <v>660</v>
      </c>
      <c r="F989" s="1076">
        <v>-41.228999999999999</v>
      </c>
      <c r="G989" s="1076">
        <v>-24.582000000000001</v>
      </c>
      <c r="H989" s="1076">
        <v>2.202</v>
      </c>
      <c r="I989" s="1076">
        <v>-13.446999999999999</v>
      </c>
      <c r="J989" s="1076">
        <v>-1.2270000000000001</v>
      </c>
      <c r="K989" s="1076">
        <v>-1.885</v>
      </c>
      <c r="L989" s="1076">
        <v>1.0780000000000001</v>
      </c>
      <c r="M989" s="1076">
        <v>-14.055999999999999</v>
      </c>
    </row>
    <row r="990" spans="1:13" ht="15" x14ac:dyDescent="0.25">
      <c r="A990" s="1076">
        <v>12</v>
      </c>
      <c r="B990" s="1076">
        <v>24</v>
      </c>
      <c r="C990" s="1076">
        <v>27</v>
      </c>
      <c r="D990" s="1076">
        <v>5</v>
      </c>
      <c r="E990" s="1076" t="s">
        <v>657</v>
      </c>
      <c r="F990" s="1076">
        <v>-53.680999999999997</v>
      </c>
      <c r="G990" s="1076">
        <v>-33.802999999999997</v>
      </c>
      <c r="H990" s="1076">
        <v>-9.08</v>
      </c>
      <c r="I990" s="1076">
        <v>61.645000000000003</v>
      </c>
      <c r="J990" s="1076">
        <v>5.7169999999999996</v>
      </c>
      <c r="K990" s="1076">
        <v>8.7840000000000007</v>
      </c>
      <c r="L990" s="1076">
        <v>-3.5329999999999999</v>
      </c>
      <c r="M990" s="1076">
        <v>67.066000000000003</v>
      </c>
    </row>
    <row r="991" spans="1:13" ht="15" x14ac:dyDescent="0.25">
      <c r="A991" s="1076">
        <v>12</v>
      </c>
      <c r="B991" s="1076">
        <v>24</v>
      </c>
      <c r="C991" s="1076">
        <v>27</v>
      </c>
      <c r="D991" s="1076">
        <v>5</v>
      </c>
      <c r="E991" s="1076" t="s">
        <v>658</v>
      </c>
      <c r="F991" s="1076">
        <v>-67.686000000000007</v>
      </c>
      <c r="G991" s="1076">
        <v>-41.563000000000002</v>
      </c>
      <c r="H991" s="1076">
        <v>9.6660000000000004</v>
      </c>
      <c r="I991" s="1076">
        <v>-65.652000000000001</v>
      </c>
      <c r="J991" s="1076">
        <v>-6.085</v>
      </c>
      <c r="K991" s="1076">
        <v>-9.3490000000000002</v>
      </c>
      <c r="L991" s="1076">
        <v>3.76</v>
      </c>
      <c r="M991" s="1076">
        <v>-71.373000000000005</v>
      </c>
    </row>
    <row r="992" spans="1:13" ht="15" x14ac:dyDescent="0.25">
      <c r="A992" s="1076">
        <v>12</v>
      </c>
      <c r="B992" s="1076">
        <v>24</v>
      </c>
      <c r="C992" s="1076">
        <v>27</v>
      </c>
      <c r="D992" s="1076">
        <v>5</v>
      </c>
      <c r="E992" s="1076" t="s">
        <v>659</v>
      </c>
      <c r="F992" s="1076">
        <v>71.323999999999998</v>
      </c>
      <c r="G992" s="1076">
        <v>44.798000000000002</v>
      </c>
      <c r="H992" s="1076">
        <v>3.7490000000000001</v>
      </c>
      <c r="I992" s="1076">
        <v>-25.459</v>
      </c>
      <c r="J992" s="1076">
        <v>-2.36</v>
      </c>
      <c r="K992" s="1076">
        <v>-3.6269999999999998</v>
      </c>
      <c r="L992" s="1076">
        <v>1.4590000000000001</v>
      </c>
      <c r="M992" s="1076">
        <v>-27.687999999999999</v>
      </c>
    </row>
    <row r="993" spans="1:13" ht="15" x14ac:dyDescent="0.25">
      <c r="A993" s="1076">
        <v>12</v>
      </c>
      <c r="B993" s="1076">
        <v>24</v>
      </c>
      <c r="C993" s="1076">
        <v>27</v>
      </c>
      <c r="D993" s="1076">
        <v>5</v>
      </c>
      <c r="E993" s="1076" t="s">
        <v>660</v>
      </c>
      <c r="F993" s="1076">
        <v>-76.926000000000002</v>
      </c>
      <c r="G993" s="1076">
        <v>-47.902000000000001</v>
      </c>
      <c r="H993" s="1076">
        <v>3.7490000000000001</v>
      </c>
      <c r="I993" s="1076">
        <v>-25.459</v>
      </c>
      <c r="J993" s="1076">
        <v>-2.36</v>
      </c>
      <c r="K993" s="1076">
        <v>-3.6269999999999998</v>
      </c>
      <c r="L993" s="1076">
        <v>1.4590000000000001</v>
      </c>
      <c r="M993" s="1076">
        <v>-27.687999999999999</v>
      </c>
    </row>
    <row r="994" spans="1:13" ht="15" x14ac:dyDescent="0.25">
      <c r="A994" s="1076">
        <v>12</v>
      </c>
      <c r="B994" s="1076">
        <v>24</v>
      </c>
      <c r="C994" s="1076">
        <v>27</v>
      </c>
      <c r="D994" s="1076">
        <v>4</v>
      </c>
      <c r="E994" s="1076" t="s">
        <v>657</v>
      </c>
      <c r="F994" s="1076">
        <v>-51.581000000000003</v>
      </c>
      <c r="G994" s="1076">
        <v>-33.045000000000002</v>
      </c>
      <c r="H994" s="1076">
        <v>-15.29</v>
      </c>
      <c r="I994" s="1076">
        <v>114.13500000000001</v>
      </c>
      <c r="J994" s="1076">
        <v>10.563000000000001</v>
      </c>
      <c r="K994" s="1076">
        <v>16.23</v>
      </c>
      <c r="L994" s="1076">
        <v>-4.4870000000000001</v>
      </c>
      <c r="M994" s="1076">
        <v>126.64400000000001</v>
      </c>
    </row>
    <row r="995" spans="1:13" ht="15" x14ac:dyDescent="0.25">
      <c r="A995" s="1076">
        <v>12</v>
      </c>
      <c r="B995" s="1076">
        <v>24</v>
      </c>
      <c r="C995" s="1076">
        <v>27</v>
      </c>
      <c r="D995" s="1076">
        <v>4</v>
      </c>
      <c r="E995" s="1076" t="s">
        <v>658</v>
      </c>
      <c r="F995" s="1076">
        <v>-72.831999999999994</v>
      </c>
      <c r="G995" s="1076">
        <v>-44.725999999999999</v>
      </c>
      <c r="H995" s="1076">
        <v>16.718</v>
      </c>
      <c r="I995" s="1076">
        <v>-124.89</v>
      </c>
      <c r="J995" s="1076">
        <v>-11.552</v>
      </c>
      <c r="K995" s="1076">
        <v>-17.75</v>
      </c>
      <c r="L995" s="1076">
        <v>4.9000000000000004</v>
      </c>
      <c r="M995" s="1076">
        <v>-138.529</v>
      </c>
    </row>
    <row r="996" spans="1:13" ht="15" x14ac:dyDescent="0.25">
      <c r="A996" s="1076">
        <v>12</v>
      </c>
      <c r="B996" s="1076">
        <v>24</v>
      </c>
      <c r="C996" s="1076">
        <v>27</v>
      </c>
      <c r="D996" s="1076">
        <v>4</v>
      </c>
      <c r="E996" s="1076" t="s">
        <v>659</v>
      </c>
      <c r="F996" s="1076">
        <v>72.325000000000003</v>
      </c>
      <c r="G996" s="1076">
        <v>45.889000000000003</v>
      </c>
      <c r="H996" s="1076">
        <v>6.4020000000000001</v>
      </c>
      <c r="I996" s="1076">
        <v>-47.805</v>
      </c>
      <c r="J996" s="1076">
        <v>-4.423</v>
      </c>
      <c r="K996" s="1076">
        <v>-6.7960000000000003</v>
      </c>
      <c r="L996" s="1076">
        <v>1.877</v>
      </c>
      <c r="M996" s="1076">
        <v>-53.034999999999997</v>
      </c>
    </row>
    <row r="997" spans="1:13" ht="15" x14ac:dyDescent="0.25">
      <c r="A997" s="1076">
        <v>12</v>
      </c>
      <c r="B997" s="1076">
        <v>24</v>
      </c>
      <c r="C997" s="1076">
        <v>27</v>
      </c>
      <c r="D997" s="1076">
        <v>4</v>
      </c>
      <c r="E997" s="1076" t="s">
        <v>660</v>
      </c>
      <c r="F997" s="1076">
        <v>-80.825000000000003</v>
      </c>
      <c r="G997" s="1076">
        <v>-50.561</v>
      </c>
      <c r="H997" s="1076">
        <v>6.4020000000000001</v>
      </c>
      <c r="I997" s="1076">
        <v>-47.805</v>
      </c>
      <c r="J997" s="1076">
        <v>-4.423</v>
      </c>
      <c r="K997" s="1076">
        <v>-6.7960000000000003</v>
      </c>
      <c r="L997" s="1076">
        <v>1.877</v>
      </c>
      <c r="M997" s="1076">
        <v>-53.034999999999997</v>
      </c>
    </row>
    <row r="998" spans="1:13" ht="15" x14ac:dyDescent="0.25">
      <c r="A998" s="1076">
        <v>12</v>
      </c>
      <c r="B998" s="1076">
        <v>24</v>
      </c>
      <c r="C998" s="1076">
        <v>27</v>
      </c>
      <c r="D998" s="1076">
        <v>3</v>
      </c>
      <c r="E998" s="1076" t="s">
        <v>657</v>
      </c>
      <c r="F998" s="1076">
        <v>-53.393999999999998</v>
      </c>
      <c r="G998" s="1076">
        <v>-34.159999999999997</v>
      </c>
      <c r="H998" s="1076">
        <v>-17.349</v>
      </c>
      <c r="I998" s="1076">
        <v>136.62799999999999</v>
      </c>
      <c r="J998" s="1076">
        <v>12.487</v>
      </c>
      <c r="K998" s="1076">
        <v>19.187000000000001</v>
      </c>
      <c r="L998" s="1076">
        <v>-4.2489999999999997</v>
      </c>
      <c r="M998" s="1076">
        <v>151.571</v>
      </c>
    </row>
    <row r="999" spans="1:13" ht="15" x14ac:dyDescent="0.25">
      <c r="A999" s="1076">
        <v>12</v>
      </c>
      <c r="B999" s="1076">
        <v>24</v>
      </c>
      <c r="C999" s="1076">
        <v>27</v>
      </c>
      <c r="D999" s="1076">
        <v>3</v>
      </c>
      <c r="E999" s="1076" t="s">
        <v>658</v>
      </c>
      <c r="F999" s="1076">
        <v>-71.995999999999995</v>
      </c>
      <c r="G999" s="1076">
        <v>-44.351999999999997</v>
      </c>
      <c r="H999" s="1076">
        <v>18.600000000000001</v>
      </c>
      <c r="I999" s="1076">
        <v>-146.25899999999999</v>
      </c>
      <c r="J999" s="1076">
        <v>-13.374000000000001</v>
      </c>
      <c r="K999" s="1076">
        <v>-20.55</v>
      </c>
      <c r="L999" s="1076">
        <v>4.58</v>
      </c>
      <c r="M999" s="1076">
        <v>-162.19900000000001</v>
      </c>
    </row>
    <row r="1000" spans="1:13" ht="15" x14ac:dyDescent="0.25">
      <c r="A1000" s="1076">
        <v>12</v>
      </c>
      <c r="B1000" s="1076">
        <v>24</v>
      </c>
      <c r="C1000" s="1076">
        <v>27</v>
      </c>
      <c r="D1000" s="1076">
        <v>3</v>
      </c>
      <c r="E1000" s="1076" t="s">
        <v>659</v>
      </c>
      <c r="F1000" s="1076">
        <v>72.853999999999999</v>
      </c>
      <c r="G1000" s="1076">
        <v>46.186999999999998</v>
      </c>
      <c r="H1000" s="1076">
        <v>7.19</v>
      </c>
      <c r="I1000" s="1076">
        <v>-56.576999999999998</v>
      </c>
      <c r="J1000" s="1076">
        <v>-5.1719999999999997</v>
      </c>
      <c r="K1000" s="1076">
        <v>-7.9470000000000001</v>
      </c>
      <c r="L1000" s="1076">
        <v>1.766</v>
      </c>
      <c r="M1000" s="1076">
        <v>-62.753999999999998</v>
      </c>
    </row>
    <row r="1001" spans="1:13" ht="15" x14ac:dyDescent="0.25">
      <c r="A1001" s="1076">
        <v>12</v>
      </c>
      <c r="B1001" s="1076">
        <v>24</v>
      </c>
      <c r="C1001" s="1076">
        <v>27</v>
      </c>
      <c r="D1001" s="1076">
        <v>3</v>
      </c>
      <c r="E1001" s="1076" t="s">
        <v>660</v>
      </c>
      <c r="F1001" s="1076">
        <v>-80.296000000000006</v>
      </c>
      <c r="G1001" s="1076">
        <v>-50.262999999999998</v>
      </c>
      <c r="H1001" s="1076">
        <v>7.19</v>
      </c>
      <c r="I1001" s="1076">
        <v>-56.576999999999998</v>
      </c>
      <c r="J1001" s="1076">
        <v>-5.1719999999999997</v>
      </c>
      <c r="K1001" s="1076">
        <v>-7.9470000000000001</v>
      </c>
      <c r="L1001" s="1076">
        <v>1.766</v>
      </c>
      <c r="M1001" s="1076">
        <v>-62.753999999999998</v>
      </c>
    </row>
    <row r="1002" spans="1:13" ht="15" x14ac:dyDescent="0.25">
      <c r="A1002" s="1076">
        <v>12</v>
      </c>
      <c r="B1002" s="1076">
        <v>24</v>
      </c>
      <c r="C1002" s="1076">
        <v>27</v>
      </c>
      <c r="D1002" s="1076">
        <v>2</v>
      </c>
      <c r="E1002" s="1076" t="s">
        <v>657</v>
      </c>
      <c r="F1002" s="1076">
        <v>-60.725000000000001</v>
      </c>
      <c r="G1002" s="1076">
        <v>-38.212000000000003</v>
      </c>
      <c r="H1002" s="1076">
        <v>-15.798</v>
      </c>
      <c r="I1002" s="1076">
        <v>141.50299999999999</v>
      </c>
      <c r="J1002" s="1076">
        <v>12.23</v>
      </c>
      <c r="K1002" s="1076">
        <v>18.792000000000002</v>
      </c>
      <c r="L1002" s="1076">
        <v>-2.1190000000000002</v>
      </c>
      <c r="M1002" s="1076">
        <v>155.654</v>
      </c>
    </row>
    <row r="1003" spans="1:13" ht="15" x14ac:dyDescent="0.25">
      <c r="A1003" s="1076">
        <v>12</v>
      </c>
      <c r="B1003" s="1076">
        <v>24</v>
      </c>
      <c r="C1003" s="1076">
        <v>27</v>
      </c>
      <c r="D1003" s="1076">
        <v>2</v>
      </c>
      <c r="E1003" s="1076" t="s">
        <v>658</v>
      </c>
      <c r="F1003" s="1076">
        <v>-62.984000000000002</v>
      </c>
      <c r="G1003" s="1076">
        <v>-39.207000000000001</v>
      </c>
      <c r="H1003" s="1076">
        <v>17.225999999999999</v>
      </c>
      <c r="I1003" s="1076">
        <v>-154.64699999999999</v>
      </c>
      <c r="J1003" s="1076">
        <v>-13.351000000000001</v>
      </c>
      <c r="K1003" s="1076">
        <v>-20.515000000000001</v>
      </c>
      <c r="L1003" s="1076">
        <v>2.274</v>
      </c>
      <c r="M1003" s="1076">
        <v>-170.06899999999999</v>
      </c>
    </row>
    <row r="1004" spans="1:13" ht="15" x14ac:dyDescent="0.25">
      <c r="A1004" s="1076">
        <v>12</v>
      </c>
      <c r="B1004" s="1076">
        <v>24</v>
      </c>
      <c r="C1004" s="1076">
        <v>27</v>
      </c>
      <c r="D1004" s="1076">
        <v>2</v>
      </c>
      <c r="E1004" s="1076" t="s">
        <v>659</v>
      </c>
      <c r="F1004" s="1076">
        <v>76.123000000000005</v>
      </c>
      <c r="G1004" s="1076">
        <v>48.026000000000003</v>
      </c>
      <c r="H1004" s="1076">
        <v>6.6050000000000004</v>
      </c>
      <c r="I1004" s="1076">
        <v>-59.23</v>
      </c>
      <c r="J1004" s="1076">
        <v>-5.1159999999999997</v>
      </c>
      <c r="K1004" s="1076">
        <v>-7.8609999999999998</v>
      </c>
      <c r="L1004" s="1076">
        <v>0.879</v>
      </c>
      <c r="M1004" s="1076">
        <v>-65.144999999999996</v>
      </c>
    </row>
    <row r="1005" spans="1:13" ht="15" x14ac:dyDescent="0.25">
      <c r="A1005" s="1076">
        <v>12</v>
      </c>
      <c r="B1005" s="1076">
        <v>24</v>
      </c>
      <c r="C1005" s="1076">
        <v>27</v>
      </c>
      <c r="D1005" s="1076">
        <v>2</v>
      </c>
      <c r="E1005" s="1076" t="s">
        <v>660</v>
      </c>
      <c r="F1005" s="1076">
        <v>-77.027000000000001</v>
      </c>
      <c r="G1005" s="1076">
        <v>-48.423999999999999</v>
      </c>
      <c r="H1005" s="1076">
        <v>6.6050000000000004</v>
      </c>
      <c r="I1005" s="1076">
        <v>-59.23</v>
      </c>
      <c r="J1005" s="1076">
        <v>-5.1159999999999997</v>
      </c>
      <c r="K1005" s="1076">
        <v>-7.8609999999999998</v>
      </c>
      <c r="L1005" s="1076">
        <v>0.879</v>
      </c>
      <c r="M1005" s="1076">
        <v>-65.144999999999996</v>
      </c>
    </row>
    <row r="1006" spans="1:13" ht="15" x14ac:dyDescent="0.25">
      <c r="A1006" s="1076">
        <v>12</v>
      </c>
      <c r="B1006" s="1076">
        <v>24</v>
      </c>
      <c r="C1006" s="1076">
        <v>27</v>
      </c>
      <c r="D1006" s="1076">
        <v>1</v>
      </c>
      <c r="E1006" s="1076" t="s">
        <v>657</v>
      </c>
      <c r="F1006" s="1076">
        <v>177.864</v>
      </c>
      <c r="G1006" s="1076">
        <v>93.628</v>
      </c>
      <c r="H1006" s="1076">
        <v>-17.600999999999999</v>
      </c>
      <c r="I1006" s="1076">
        <v>242.89099999999999</v>
      </c>
      <c r="J1006" s="1076">
        <v>14.086</v>
      </c>
      <c r="K1006" s="1076">
        <v>21.643999999999998</v>
      </c>
      <c r="L1006" s="1076">
        <v>1.0580000000000001</v>
      </c>
      <c r="M1006" s="1076">
        <v>244.28399999999999</v>
      </c>
    </row>
    <row r="1007" spans="1:13" ht="15" x14ac:dyDescent="0.25">
      <c r="A1007" s="1076">
        <v>12</v>
      </c>
      <c r="B1007" s="1076">
        <v>24</v>
      </c>
      <c r="C1007" s="1076">
        <v>27</v>
      </c>
      <c r="D1007" s="1076">
        <v>1</v>
      </c>
      <c r="E1007" s="1076" t="s">
        <v>658</v>
      </c>
      <c r="F1007" s="1076">
        <v>-262.13</v>
      </c>
      <c r="G1007" s="1076">
        <v>-150.56899999999999</v>
      </c>
      <c r="H1007" s="1076">
        <v>19.975999999999999</v>
      </c>
      <c r="I1007" s="1076">
        <v>-280.33800000000002</v>
      </c>
      <c r="J1007" s="1076">
        <v>-15.984</v>
      </c>
      <c r="K1007" s="1076">
        <v>-24.561</v>
      </c>
      <c r="L1007" s="1076">
        <v>-1.399</v>
      </c>
      <c r="M1007" s="1076">
        <v>-280.51799999999997</v>
      </c>
    </row>
    <row r="1008" spans="1:13" ht="15" x14ac:dyDescent="0.25">
      <c r="A1008" s="1076">
        <v>12</v>
      </c>
      <c r="B1008" s="1076">
        <v>24</v>
      </c>
      <c r="C1008" s="1076">
        <v>27</v>
      </c>
      <c r="D1008" s="1076">
        <v>1</v>
      </c>
      <c r="E1008" s="1076" t="s">
        <v>659</v>
      </c>
      <c r="F1008" s="1076">
        <v>-41.999000000000002</v>
      </c>
      <c r="G1008" s="1076">
        <v>-15.589</v>
      </c>
      <c r="H1008" s="1076">
        <v>7.5149999999999997</v>
      </c>
      <c r="I1008" s="1076">
        <v>-104.64400000000001</v>
      </c>
      <c r="J1008" s="1076">
        <v>-6.0140000000000002</v>
      </c>
      <c r="K1008" s="1076">
        <v>-9.2409999999999997</v>
      </c>
      <c r="L1008" s="1076">
        <v>-0.49199999999999999</v>
      </c>
      <c r="M1008" s="1076">
        <v>-104.96</v>
      </c>
    </row>
    <row r="1009" spans="1:13" ht="15" x14ac:dyDescent="0.25">
      <c r="A1009" s="1076">
        <v>12</v>
      </c>
      <c r="B1009" s="1076">
        <v>24</v>
      </c>
      <c r="C1009" s="1076">
        <v>27</v>
      </c>
      <c r="D1009" s="1076">
        <v>1</v>
      </c>
      <c r="E1009" s="1076" t="s">
        <v>660</v>
      </c>
      <c r="F1009" s="1076">
        <v>-133.999</v>
      </c>
      <c r="G1009" s="1076">
        <v>-82.088999999999999</v>
      </c>
      <c r="H1009" s="1076">
        <v>7.5149999999999997</v>
      </c>
      <c r="I1009" s="1076">
        <v>-104.64400000000001</v>
      </c>
      <c r="J1009" s="1076">
        <v>-6.0140000000000002</v>
      </c>
      <c r="K1009" s="1076">
        <v>-9.2409999999999997</v>
      </c>
      <c r="L1009" s="1076">
        <v>-0.49199999999999999</v>
      </c>
      <c r="M1009" s="1076">
        <v>-104.96</v>
      </c>
    </row>
  </sheetData>
  <autoFilter ref="A1:M1009"/>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3">
    <tabColor rgb="FF002060"/>
  </sheetPr>
  <dimension ref="A1:BB846"/>
  <sheetViews>
    <sheetView zoomScale="70" zoomScaleNormal="70" workbookViewId="0">
      <pane ySplit="3" topLeftCell="A672" activePane="bottomLeft" state="frozen"/>
      <selection pane="bottomLeft" sqref="A1:BB1"/>
    </sheetView>
  </sheetViews>
  <sheetFormatPr defaultRowHeight="15" x14ac:dyDescent="0.25"/>
  <cols>
    <col min="3" max="3" width="9.140625" style="845"/>
    <col min="4" max="14" width="9.140625" customWidth="1"/>
    <col min="15" max="15" width="9.140625" style="742" customWidth="1"/>
    <col min="16" max="16" width="9.140625" customWidth="1"/>
    <col min="17" max="17" width="9.5703125" customWidth="1"/>
    <col min="18" max="18" width="9.7109375" customWidth="1"/>
    <col min="19" max="19" width="9.28515625" style="742" customWidth="1"/>
    <col min="20" max="20" width="9.5703125" style="742" customWidth="1"/>
    <col min="22" max="22" width="9.140625" customWidth="1"/>
    <col min="23" max="23" width="9" customWidth="1"/>
    <col min="24" max="24" width="9.7109375" customWidth="1"/>
    <col min="25" max="25" width="10.28515625" customWidth="1"/>
    <col min="26" max="26" width="14.5703125" customWidth="1"/>
    <col min="27" max="27" width="6.85546875" customWidth="1"/>
    <col min="28" max="28" width="8.28515625" customWidth="1"/>
    <col min="29" max="29" width="9" customWidth="1"/>
    <col min="32" max="32" width="7.7109375" customWidth="1"/>
    <col min="33" max="33" width="12.85546875" customWidth="1"/>
    <col min="34" max="34" width="6.7109375" customWidth="1"/>
    <col min="35" max="35" width="12.7109375" customWidth="1"/>
    <col min="36" max="36" width="14.5703125" style="871" customWidth="1"/>
    <col min="38" max="38" width="10.140625" bestFit="1" customWidth="1"/>
    <col min="46" max="46" width="15.85546875" customWidth="1"/>
    <col min="47" max="47" width="11.140625" customWidth="1"/>
    <col min="53" max="53" width="11.42578125" customWidth="1"/>
    <col min="54" max="54" width="13.85546875" customWidth="1"/>
  </cols>
  <sheetData>
    <row r="1" spans="1:54" ht="21" x14ac:dyDescent="0.35">
      <c r="A1" s="1223" t="s">
        <v>669</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c r="AB1" s="1223"/>
      <c r="AC1" s="1223"/>
      <c r="AD1" s="1223"/>
      <c r="AE1" s="1223"/>
      <c r="AF1" s="1223"/>
      <c r="AG1" s="1223"/>
      <c r="AH1" s="1223"/>
      <c r="AI1" s="1223"/>
      <c r="AJ1" s="1223"/>
      <c r="AK1" s="1223"/>
      <c r="AL1" s="1223"/>
      <c r="AM1" s="1223"/>
      <c r="AN1" s="1223"/>
      <c r="AO1" s="1223"/>
      <c r="AP1" s="1223"/>
      <c r="AQ1" s="1223"/>
      <c r="AR1" s="1223"/>
      <c r="AS1" s="1223"/>
      <c r="AT1" s="1223"/>
      <c r="AU1" s="1223"/>
      <c r="AV1" s="1223"/>
      <c r="AW1" s="1223"/>
      <c r="AX1" s="1223"/>
      <c r="AY1" s="1223"/>
      <c r="AZ1" s="1223"/>
      <c r="BA1" s="1223"/>
      <c r="BB1" s="1223"/>
    </row>
    <row r="2" spans="1:54" ht="16.5" customHeight="1" x14ac:dyDescent="0.35">
      <c r="A2" s="1127"/>
      <c r="B2" s="1127"/>
      <c r="C2" s="1127"/>
      <c r="D2" s="1127"/>
      <c r="E2" s="1127"/>
      <c r="F2" s="1127"/>
      <c r="G2" s="1127"/>
      <c r="H2" s="1127"/>
      <c r="I2" s="1127"/>
      <c r="J2" s="1127"/>
      <c r="K2" s="1127"/>
      <c r="L2" s="1127"/>
      <c r="M2" s="1127"/>
      <c r="N2" s="1127"/>
      <c r="O2" s="1127"/>
      <c r="P2" s="1127"/>
      <c r="Q2" s="1127"/>
      <c r="R2" s="1127"/>
      <c r="S2" s="1127"/>
      <c r="T2" s="1127"/>
      <c r="U2" s="1127"/>
      <c r="V2" s="1127"/>
      <c r="W2" s="1127"/>
      <c r="X2" s="1127"/>
      <c r="Y2" s="1127"/>
      <c r="Z2" s="1127"/>
      <c r="AA2" s="1127"/>
      <c r="AB2" s="1127"/>
      <c r="AC2" s="1127"/>
      <c r="AD2" s="1127"/>
      <c r="AE2" s="1127"/>
      <c r="AF2" s="1127"/>
      <c r="AG2" s="1127"/>
      <c r="AH2" s="1127"/>
      <c r="AI2" s="1127"/>
      <c r="AJ2" s="1127"/>
      <c r="AK2" s="1127"/>
      <c r="AL2" s="1127"/>
      <c r="AM2" s="1127"/>
      <c r="AN2" s="1757" t="s">
        <v>867</v>
      </c>
      <c r="AO2" s="1757"/>
      <c r="AP2" s="1757"/>
      <c r="AQ2" s="1757"/>
      <c r="AR2" s="1757"/>
      <c r="AS2" s="1757"/>
      <c r="AT2" s="1757"/>
      <c r="AU2" s="1757"/>
      <c r="AV2" s="1757" t="s">
        <v>868</v>
      </c>
      <c r="AW2" s="1757"/>
      <c r="AX2" s="1757"/>
      <c r="AY2" s="1757"/>
      <c r="AZ2" s="1757"/>
      <c r="BA2" s="1757"/>
      <c r="BB2" s="1757"/>
    </row>
    <row r="3" spans="1:54" s="764" customFormat="1" ht="54.75" customHeight="1" thickBot="1" x14ac:dyDescent="0.3">
      <c r="A3" s="862" t="s">
        <v>694</v>
      </c>
      <c r="B3" s="750" t="s">
        <v>663</v>
      </c>
      <c r="C3" s="750" t="s">
        <v>664</v>
      </c>
      <c r="D3" s="751" t="s">
        <v>665</v>
      </c>
      <c r="E3" s="812" t="s">
        <v>753</v>
      </c>
      <c r="F3" s="812" t="s">
        <v>754</v>
      </c>
      <c r="G3" s="752" t="s">
        <v>648</v>
      </c>
      <c r="H3" s="752" t="s">
        <v>649</v>
      </c>
      <c r="I3" s="752" t="s">
        <v>655</v>
      </c>
      <c r="J3" s="752" t="s">
        <v>656</v>
      </c>
      <c r="K3" s="1002" t="s">
        <v>650</v>
      </c>
      <c r="L3" s="1002" t="s">
        <v>651</v>
      </c>
      <c r="M3" s="750" t="s">
        <v>652</v>
      </c>
      <c r="N3" s="750" t="s">
        <v>661</v>
      </c>
      <c r="O3" s="751" t="s">
        <v>678</v>
      </c>
      <c r="P3" s="750" t="s">
        <v>662</v>
      </c>
      <c r="Q3" s="751" t="s">
        <v>684</v>
      </c>
      <c r="R3" s="751" t="s">
        <v>685</v>
      </c>
      <c r="S3" s="751" t="s">
        <v>686</v>
      </c>
      <c r="T3" s="751" t="s">
        <v>687</v>
      </c>
      <c r="U3" s="750" t="s">
        <v>666</v>
      </c>
      <c r="V3" s="750" t="s">
        <v>667</v>
      </c>
      <c r="W3" s="750" t="s">
        <v>679</v>
      </c>
      <c r="X3" s="751" t="s">
        <v>688</v>
      </c>
      <c r="Y3" s="751" t="s">
        <v>689</v>
      </c>
      <c r="Z3" s="751" t="s">
        <v>692</v>
      </c>
      <c r="AA3" s="812" t="s">
        <v>711</v>
      </c>
      <c r="AB3" s="812" t="s">
        <v>710</v>
      </c>
      <c r="AC3" s="812" t="s">
        <v>751</v>
      </c>
      <c r="AD3" s="812" t="s">
        <v>752</v>
      </c>
      <c r="AE3" s="812" t="s">
        <v>755</v>
      </c>
      <c r="AF3" s="1752" t="s">
        <v>695</v>
      </c>
      <c r="AG3" s="1753"/>
      <c r="AH3" s="1752" t="s">
        <v>696</v>
      </c>
      <c r="AI3" s="1752"/>
      <c r="AJ3" s="870" t="s">
        <v>683</v>
      </c>
      <c r="AK3" s="1143" t="s">
        <v>702</v>
      </c>
      <c r="AL3" s="812" t="s">
        <v>702</v>
      </c>
      <c r="AM3" s="812" t="s">
        <v>703</v>
      </c>
      <c r="AN3" s="1109" t="s">
        <v>588</v>
      </c>
      <c r="AO3" s="1109" t="s">
        <v>705</v>
      </c>
      <c r="AP3" s="1109" t="s">
        <v>706</v>
      </c>
      <c r="AQ3" s="1109" t="s">
        <v>704</v>
      </c>
      <c r="AR3" s="1109" t="s">
        <v>869</v>
      </c>
      <c r="AS3" s="1752" t="s">
        <v>733</v>
      </c>
      <c r="AT3" s="1752"/>
      <c r="AU3" s="1109" t="s">
        <v>773</v>
      </c>
      <c r="AV3" s="993" t="s">
        <v>588</v>
      </c>
      <c r="AW3" s="993" t="s">
        <v>705</v>
      </c>
      <c r="AX3" s="993" t="s">
        <v>706</v>
      </c>
      <c r="AY3" s="993" t="s">
        <v>704</v>
      </c>
      <c r="AZ3" s="1752" t="s">
        <v>733</v>
      </c>
      <c r="BA3" s="1752"/>
      <c r="BB3" s="993" t="s">
        <v>773</v>
      </c>
    </row>
    <row r="4" spans="1:54" ht="15" customHeight="1" x14ac:dyDescent="0.25">
      <c r="A4" s="1734">
        <v>6</v>
      </c>
      <c r="B4" s="888">
        <f>TRA!A2</f>
        <v>1</v>
      </c>
      <c r="C4" s="888">
        <v>25</v>
      </c>
      <c r="D4" s="763" t="str">
        <f>TRA!E2</f>
        <v>Msin</v>
      </c>
      <c r="E4" s="763">
        <f>TRA!F2</f>
        <v>-51.027999999999999</v>
      </c>
      <c r="F4" s="763">
        <f>TRA!G2</f>
        <v>-28.006</v>
      </c>
      <c r="G4" s="763">
        <f>TRA!H2</f>
        <v>33.228000000000002</v>
      </c>
      <c r="H4" s="763">
        <f>TRA!I2</f>
        <v>-3.9590000000000001</v>
      </c>
      <c r="I4" s="763">
        <f>TRA!J2</f>
        <v>2.8340000000000001</v>
      </c>
      <c r="J4" s="827">
        <f>TRA!K2</f>
        <v>4.3550000000000004</v>
      </c>
      <c r="K4" s="763">
        <f>(ABS(G4)+ABS(I4))*SIGN(G4)</f>
        <v>36.062000000000005</v>
      </c>
      <c r="L4" s="827">
        <f t="shared" ref="L4" si="0">(ABS(H4)+ABS(J4))*SIGN(H4)</f>
        <v>-8.3140000000000001</v>
      </c>
      <c r="M4" s="763">
        <f>(ABS(K4)+0.3*ABS(L4))*SIGN(K4)</f>
        <v>38.556200000000004</v>
      </c>
      <c r="N4" s="828">
        <f>(ABS(L4)+0.3*ABS(K4))*SIGN(L4)</f>
        <v>-19.132600000000004</v>
      </c>
      <c r="O4" s="901">
        <f>IF(OR(B4=1,B4=2,B4=3,B4=4,B4=5),M4,N4)</f>
        <v>38.556200000000004</v>
      </c>
      <c r="P4" s="828">
        <f>'1. Geometria'!$C$33</f>
        <v>0.6</v>
      </c>
      <c r="Q4" s="763">
        <f t="shared" ref="Q4:Q35" si="1">F4+O4</f>
        <v>10.550200000000004</v>
      </c>
      <c r="R4" s="828">
        <f t="shared" ref="R4:R35" si="2">F4-O4</f>
        <v>-66.562200000000004</v>
      </c>
      <c r="S4" s="763">
        <f>IF(OR(D4="Msin",D4="Mdes"),IF(OR(B4=1,B4=2,B4=3,B4=4,B4=5),IF(OR(C4=4,C4=5,C4=8,C4=10,C4=11,C4=12,C4=14,C4=15,C4=17,C4=18,C4=22,C4=24,C4=27),(ABS(Q4)-ABS(Q6*'1. Geometria'!$C$32/2))*SIGN(Q4),(ABS(Q4)-ABS(Q6*P4/2))*SIGN(Q4)),IF(OR(C4=4,C4=5,C4=8,C4=10,C4=11,C4=12,C4=14,C4=15,C4=17,C4=18,C4=22,C4=24,C4=27),(ABS(Q4)-ABS(Q6*P4/2))*SIGN(Q4),(ABS(Q4)-ABS(Q6*'1. Geometria'!$C$32/2))*SIGN(Q4))), " ")</f>
        <v>3.7399300000000046</v>
      </c>
      <c r="T4" s="828">
        <f>IF(OR(D4="Msin",D4="Mdes"),IF(OR(B4=1,B4=2,B4=3,B4=4,B4=5),IF(OR(C4=4,C4=5,C4=8,C4=10,C4=11,C4=12,C4=14,C4=15,C4=17,C4=18,C4=22,C4=24,C4=27),(ABS(R4)-ABS(R6*'1. Geometria'!$C$32/2))*SIGN(R4),(ABS(R4)-ABS(R6*P4/2))*SIGN(R4)),IF(OR(C4=4,C4=5,C4=8,C4=10,C4=11,C4=12,C4=14,C4=15,C4=17,C4=18,C4=22,C4=24,C4=27),(ABS(R4)-ABS(R6*P4/2))*SIGN(R4),(ABS(R4)-ABS(R6*'1. Geometria'!$C$32/2))*SIGN(R4))), " ")</f>
        <v>-48.59487</v>
      </c>
      <c r="U4" s="763">
        <f>'1. Geometria'!$C$50</f>
        <v>0.5</v>
      </c>
      <c r="V4" s="763">
        <f>IF(OR(U4=0.5,U4=0.6),0.04,IF(U4=0.21,0.03))</f>
        <v>0.04</v>
      </c>
      <c r="W4" s="828">
        <f>IF(OR(U4=0.5,U4=0.6),0.3,IF(U4=0.21,0.99))</f>
        <v>0.3</v>
      </c>
      <c r="X4" s="763">
        <f>IF(OR(D4="Msin",D4="Mdes"),((W4*(U4-V4)^2)/('0. Materiali'!$B$3^2))," ")</f>
        <v>195.92592592592592</v>
      </c>
      <c r="Y4" s="763">
        <f>IF(OR(D4="Msin",D4="Mdes"),((W4*(U4-V4)^2)/('0. Materiali'!$B$11^2))," ")</f>
        <v>217.09243869908687</v>
      </c>
      <c r="Z4" s="906" t="str">
        <f>IF(OR(D4="Msin",D4="Mdes"),IF(AND(ABS(Q4)&lt;$Y4,ABS(R4)&lt;$Y4,ABS(S4)&lt;$Y4,ABS(T4)&lt;$Y4),"VERIFICATO","NON VERIFICA")," ")</f>
        <v>VERIFICATO</v>
      </c>
      <c r="AA4" s="763">
        <f>IF(OR(D4="Msin",D4="Mdes"),ABS(MIN(S4:T4)/(0.9*(U4-V4)*'0. Materiali'!$E$4)*10)," ")</f>
        <v>2.9996833333333326</v>
      </c>
      <c r="AB4" s="828">
        <f>IF(OR(D4="Msin",D4="Mdes"),ABS(MAX(S4:T4)/(0.9*(U4-V4)*'0. Materiali'!$E$4)*10)," ")</f>
        <v>0.23085987654321014</v>
      </c>
      <c r="AC4" s="1737">
        <f>'8. Carichi Campate (VI)'!$L$175</f>
        <v>39.229662807467776</v>
      </c>
      <c r="AD4" s="1740">
        <f>'8. Carichi Campate (VI)'!$M$175</f>
        <v>19.906625709800004</v>
      </c>
      <c r="AE4" s="901">
        <f>U4-V4</f>
        <v>0.46</v>
      </c>
      <c r="AF4" s="763">
        <f>IF(OR(D4="Msin",D4="Mdes"),(IF(OR(W4=0.9,W4=0.8),(4*0.25*PI()*(1.6)^2),IF(W4=0.5,(2*0.25*PI()*(1.6)^2),                                                                                                                                                                                                       (IF(AA4&lt;(3*0.25*PI()*(1.6)^2),(3*0.25*PI()*(1.6)^2),                                                          IF(AND(AA4&gt;(3*0.25*PI()*(1.6)^2),AA4&lt;(4*0.25*PI()*(1.6)^2)),(4*0.25*PI()*(1.6)^2),                                                                                                                                                                                                                                          IF(AND(AA4&gt;(4*0.25*PI()*(1.6)^2),AA4&lt;((5*0.25*PI()*(1.6)^2))),((5*0.25*PI()*(1.6)^2)),                                                                                                                                                                                                                                            IF(AND(AA4&gt;((5*0.25*PI()*(1.6)^2)),AA4&lt;((4*0.25*PI()*(1.6)^2)+(1*0.25*PI()*(2)^2))),((4*0.25*PI()*(1.6)^2)+(1*0.25*PI()*(2)^2)),                                                                                                                   IF(AND(AA4&gt;((4*0.25*PI()*(1.6)^2)+(1*0.25*PI()*(2)^2)),AA4&lt;((4*0.25*PI()*(2)^2))),((4*0.25*PI()*(2)^2)),                                                       IF(AND(AA4&gt;((4*0.25*PI()*(2)^2)),AA4&lt;((4*0.25*PI()*(1.6)^2)+(2*0.25*PI()*(2)^2))),((4*0.25*PI()*(1.6)^2)+(2*0.25*PI()*(2)^2)))))))))))), " ")</f>
        <v>6.0318578948924042</v>
      </c>
      <c r="AG4" s="846" t="str">
        <f>IF(OR(D4="Msin",D4="Mdes"),IF(AF4=(3*0.25*PI()*(1.6)^2),"3f16",IF(AF4=(4*0.25*PI()*(1.6)^2),"4f16",IF(AF4=((4*0.25*PI()*(1.6)^2)+(1*0.25*PI()*(2)^2)),"4f16 + 1f20",IF(AF4=((4*0.25*PI()*(1.6)^2)+(2*0.25*PI()*(2)^2)),"4f16 + 2f20",IF(AF4=((5*0.25*PI()*(1.6)^2)),"5f16", IF(AF4=((4*0.25*PI()*(2)^2)),"4f20",)))))), " ")</f>
        <v>3f16</v>
      </c>
      <c r="AH4" s="763">
        <f>IF(OR(D4="Msin",D4="Mdes"),(IF(OR(W4=0.9,W4=0.8),(4*0.25*PI()*(1.6)^2),IF(W4=0.5,(2*0.25*PI()*(1.6)^2),                                                                                                                                                                                                       (IF(AB4&lt;(3*0.25*PI()*(1.6)^2),(3*0.25*PI()*(1.6)^2),                                                          IF(AND(AB4&gt;(3*0.25*PI()*(1.6)^2),AB4&lt;(4*0.25*PI()*(1.6)^2)),(4*0.25*PI()*(1.6)^2),                                                                                                                                                                                                                                          IF(AND(AB4&gt;(4*0.25*PI()*(1.6)^2),AB4&lt;((5*0.25*PI()*(1.6)^2))),((5*0.25*PI()*(1.6)^2)),                                                                                                                                                                                                                                            IF(AND(AB4&gt;((5*0.25*PI()*(1.6)^2)),AB4&lt;((4*0.25*PI()*(1.6)^2)+(1*0.25*PI()*(2)^2))),((4*0.25*PI()*(1.6)^2)+(1*0.25*PI()*(2)^2)),                                                                                                                   IF(AND(AB4&gt;((4*0.25*PI()*(1.6)^2)+(1*0.25*PI()*(2)^2)),AB4&lt;((4*0.25*PI()*(2)^2))),((4*0.25*PI()*(2)^2)),                                                       IF(AND(AB4&gt;((4*0.25*PI()*(2)^2)),AB4&lt;((4*0.25*PI()*(1.6)^2)+(2*0.25*PI()*(2)^2))),((4*0.25*PI()*(1.6)^2)+(2*0.25*PI()*(2)^2)))))))))))), " ")</f>
        <v>6.0318578948924042</v>
      </c>
      <c r="AI4" s="846" t="str">
        <f>IF(OR(D4="Msin",D4="Mdes"),IF(AH4=(3*0.25*PI()*(1.6)^2),"3f16",IF(AH4=(4*0.25*PI()*(1.6)^2),"4f16",IF(AH4=((4*0.25*PI()*(1.6)^2)+(1*0.25*PI()*(2)^2)),"4f16 + 1f20",IF(AH4=((4*0.25*PI()*(1.6)^2)+(2*0.25*PI()*(2)^2)),"4f16 + 2f20",IF(AH4=((5*0.25*PI()*(1.6)^2)),"5f16", IF(AH4=((4*0.25*PI()*(2)^2)),"4f20",)))))), " ")</f>
        <v>3f16</v>
      </c>
      <c r="AJ4" s="906" t="str">
        <f>IF(OR(D4="Msin",D4="Mdes"),IF(AND(AF4&gt;(1.4*W4*U4*10000/'0. Materiali'!$E$2),AF4&lt;AH4+(3.5*U4*W4*10000/'0. Materiali'!$E$2)),"VERIFICATO","NON VERIFICA"), " ")</f>
        <v>VERIFICATO</v>
      </c>
      <c r="AK4" s="763">
        <f>IF(OR(D4="Msin",D4="Mdes"),-0.9*'0. Materiali'!$E$4*AE4*AF4/10," ")</f>
        <v>-97.716097897256958</v>
      </c>
      <c r="AL4" s="763">
        <f>IF(OR(D4="Msin",D4="Mdes"),0.9*'0. Materiali'!$E$4*AE4*AH4/10," ")</f>
        <v>97.716097897256958</v>
      </c>
      <c r="AM4" s="901">
        <f>'1. Geometria'!$H$58</f>
        <v>3.9</v>
      </c>
      <c r="AN4" s="901">
        <f>IF((D4="Msin"),(IF(U4=0.21,((ABS(AC4)*AM4/2)+'2. Tabelle Normativa'!$K$4*(ABS(AK4)+ABS(AL5))/AM4),((ABS(AD4)*AM4/2)+'2. Tabelle Normativa'!$K$4*(ABS(AK4)+ABS(AL5))/AM4))), " ")</f>
        <v>98.950903455498903</v>
      </c>
      <c r="AO4" s="901">
        <f>IF((D4="Msin"),MAX(AN4:AN5)*10/(0.9*AE4*'0. Materiali'!$E$4*1), " ")</f>
        <v>6.1080804602159811</v>
      </c>
      <c r="AP4" s="828">
        <f t="shared" ref="AP4:AP67" si="3">IF((D4="Msin"),0.1, " ")</f>
        <v>0.1</v>
      </c>
      <c r="AQ4" s="901">
        <f t="shared" ref="AQ4:AQ67" si="4">IF((D4="Msin"),IF(AC4&lt;0.2,AO4*AP4/4,AO4*AP4/2)," ")</f>
        <v>0.30540402301079905</v>
      </c>
      <c r="AR4" s="901">
        <f t="shared" ref="AR4:AR67" si="5">IF((D4="Msin"),IF(W4=0.3,1.5*U4,0.8*(U4-V4))," ")</f>
        <v>0.75</v>
      </c>
      <c r="AS4" s="846" t="str">
        <f t="shared" ref="AS4:AS67" si="6">IF((D4="Msin"),IF(AP4=0.1,"f8/10",IF(AP4=0.9,"f8/9"))," ")</f>
        <v>f8/10</v>
      </c>
      <c r="AT4" s="828" t="str">
        <f t="shared" ref="AT4:AT67" si="7">IF((D4="Msin"),IF(AE4&lt;0.2,"A quattro bracci","A due bracci")," ")</f>
        <v>A due bracci</v>
      </c>
      <c r="AU4" s="910" t="str">
        <f t="shared" ref="AU4:AU67" si="8">IF((D4="Msin"),IF(AT4="A due bracci",IF(AQ4&lt;=(1+0.02)*2*PI()*(0.8/2)^2,"Verificato","Non verificato"),IF(AQ4&lt;=(1+0.02)*4*PI()*(0.8/2)^2,"Verificato","Non verificato"))," ")</f>
        <v>Verificato</v>
      </c>
      <c r="AV4" s="901">
        <f>IF(OR(D4="Msin",D4="Mdes"),1.2*(ABS(AK4)+ABS(AL4))/AM4, " ")</f>
        <v>60.132983321388899</v>
      </c>
      <c r="AW4" s="901">
        <f>IF(D4="Msin",MAX(AV4:AV5)*10/(0.9*(U4-V4)*2*'0. Materiali'!$E$4), " ")</f>
        <v>1.8559562753515089</v>
      </c>
      <c r="AX4" s="901">
        <f t="shared" ref="AX4:AX67" si="9">IF(D4="Msin",0.25, " ")</f>
        <v>0.25</v>
      </c>
      <c r="AY4" s="901">
        <f t="shared" ref="AY4:AY67" si="10">IF(D4="Msin",AW4*AX4, " ")</f>
        <v>0.46398906883787722</v>
      </c>
      <c r="AZ4" s="846" t="str">
        <f t="shared" ref="AZ4:AZ67" si="11">IF((D4="Msin"),IF(AX4=0.25,"f8/25",IF(AX4=0.2,"f8/20"))," ")</f>
        <v>f8/25</v>
      </c>
      <c r="BA4" s="828" t="str">
        <f t="shared" ref="BA4:BA67" si="12">IF((D4="Msin"),IF(AE4&lt;0.2,"A quattro bracci","A due bracci")," ")</f>
        <v>A due bracci</v>
      </c>
      <c r="BB4" s="910" t="str">
        <f t="shared" ref="BB4:BB67" si="13">IF((D4="Msin"),IF(BA4="A due bracci",IF(AY4&lt;=(1+0.02)*2*PI()*(0.8/2)^2,"Verificato","Non verificato"),IF(AY4&lt;=(1+0.02)*4*PI()*(0.8/2)^2,"Verificato","Non verificato"))," ")</f>
        <v>Verificato</v>
      </c>
    </row>
    <row r="5" spans="1:54" ht="15" customHeight="1" x14ac:dyDescent="0.25">
      <c r="A5" s="1735"/>
      <c r="B5" s="889">
        <f>TRA!A3</f>
        <v>1</v>
      </c>
      <c r="C5" s="889">
        <v>26</v>
      </c>
      <c r="D5" s="763" t="str">
        <f>TRA!E3</f>
        <v>Mdes</v>
      </c>
      <c r="E5" s="763">
        <f>TRA!F3</f>
        <v>-40.506</v>
      </c>
      <c r="F5" s="763">
        <f>TRA!G3</f>
        <v>-18.367999999999999</v>
      </c>
      <c r="G5" s="763">
        <f>TRA!H3</f>
        <v>-29.277999999999999</v>
      </c>
      <c r="H5" s="763">
        <f>TRA!I3</f>
        <v>3.484</v>
      </c>
      <c r="I5" s="763">
        <f>TRA!J3</f>
        <v>-2.4929999999999999</v>
      </c>
      <c r="J5" s="763">
        <f>TRA!K3</f>
        <v>-3.831</v>
      </c>
      <c r="K5" s="763">
        <f t="shared" ref="K5:K68" si="14">(ABS(G5)+ABS(I5))*SIGN(G5)</f>
        <v>-31.770999999999997</v>
      </c>
      <c r="L5" s="763">
        <f t="shared" ref="L5:L68" si="15">(ABS(H5)+ABS(J5))*SIGN(H5)</f>
        <v>7.3149999999999995</v>
      </c>
      <c r="M5" s="763">
        <f t="shared" ref="M5:M68" si="16">(ABS(K5)+0.3*ABS(L5))*SIGN(K5)</f>
        <v>-33.965499999999999</v>
      </c>
      <c r="N5" s="826">
        <f t="shared" ref="N5:N68" si="17">(ABS(L5)+0.3*ABS(K5))*SIGN(L5)</f>
        <v>16.846299999999999</v>
      </c>
      <c r="O5" s="902">
        <f t="shared" ref="O5:O68" si="18">IF(OR(B5=1,B5=2,B5=3,B5=4,B5=5),M5,N5)</f>
        <v>-33.965499999999999</v>
      </c>
      <c r="P5" s="826">
        <f>'1. Geometria'!$C$33</f>
        <v>0.6</v>
      </c>
      <c r="Q5" s="763">
        <f t="shared" si="1"/>
        <v>-52.333500000000001</v>
      </c>
      <c r="R5" s="826">
        <f t="shared" si="2"/>
        <v>15.5975</v>
      </c>
      <c r="S5" s="763">
        <f>IF(OR(D5="Msin",D5="Mdes"),IF(OR(B5=1,B5=2,B5=3,B5=4,B5=5),IF(OR(C5=4,C5=5,C5=8,C5=10,C5=11,C5=12,C5=14,C5=15,C5=17,C5=18,C5=22,C5=24,C5=27),(ABS(Q5)-ABS(Q7*'1. Geometria'!$C$32/2))*SIGN(Q5),(ABS(Q5)-ABS(Q7*P5/2))*SIGN(Q5)),IF(OR(C5=4,C5=5,C5=8,C5=10,C5=11,C5=12,C5=14,C5=15,C5=17,C5=18,C5=22,C5=24,C5=27),(ABS(Q5)-ABS(Q7*P5/2))*SIGN(Q5),(ABS(Q5)-ABS(Q7*'1. Geometria'!$C$32/2))*SIGN(Q5))), " ")</f>
        <v>-35.849069999999998</v>
      </c>
      <c r="T5" s="826">
        <f>IF(OR(D5="Msin",D5="Mdes"),IF(OR(B5=1,B5=2,B5=3,B5=4,B5=5),IF(OR(C5=4,C5=5,C5=8,C5=10,C5=11,C5=12,C5=14,C5=15,C5=17,C5=18,C5=22,C5=24,C5=27),(ABS(R5)-ABS(R7*'1. Geometria'!$C$32/2))*SIGN(R5),(ABS(R5)-ABS(R7*P5/2))*SIGN(R5)),IF(OR(C5=4,C5=5,C5=8,C5=10,C5=11,C5=12,C5=14,C5=15,C5=17,C5=18,C5=22,C5=24,C5=27),(ABS(R5)-ABS(R7*P5/2))*SIGN(R5),(ABS(R5)-ABS(R7*'1. Geometria'!$C$32/2))*SIGN(R5))), " ")</f>
        <v>10.270130000000002</v>
      </c>
      <c r="U5" s="763">
        <f>'1. Geometria'!$C$50</f>
        <v>0.5</v>
      </c>
      <c r="V5" s="763">
        <f t="shared" ref="V5:V68" si="19">IF(OR(U5=0.5,U5=0.6),0.04,IF(U5=0.21,0.03))</f>
        <v>0.04</v>
      </c>
      <c r="W5" s="826">
        <f t="shared" ref="W5:W67" si="20">IF(OR(U5=0.5,U5=0.6),0.3,IF(U5=0.21,0.99))</f>
        <v>0.3</v>
      </c>
      <c r="X5" s="763">
        <f>IF(OR(D5="Msin",D5="Mdes"),((W5*(U5-V5)^2)/('0. Materiali'!$B$3^2))," ")</f>
        <v>195.92592592592592</v>
      </c>
      <c r="Y5" s="763">
        <f>IF(OR(D5="Msin",D5="Mdes"),((W5*(U5-V5)^2)/('0. Materiali'!$B$11^2))," ")</f>
        <v>217.09243869908687</v>
      </c>
      <c r="Z5" s="907" t="str">
        <f t="shared" ref="Z5:Z68" si="21">IF(OR(D5="Msin",D5="Mdes"),IF(AND(ABS(Q5)&lt;$Y5,ABS(R5)&lt;$Y5,ABS(S5)&lt;$Y5,ABS(T5)&lt;$Y5),"VERIFICATO","NON VERIFICA")," ")</f>
        <v>VERIFICATO</v>
      </c>
      <c r="AA5" s="763">
        <f>IF(OR(D5="Msin",D5="Mdes"),ABS(MIN(S5:T5)/(0.9*(U5-V5)*'0. Materiali'!$E$4)*10)," ")</f>
        <v>2.212905555555555</v>
      </c>
      <c r="AB5" s="826">
        <f>IF(OR(D5="Msin",D5="Mdes"),ABS(MAX(S5:T5)/(0.9*(U5-V5)*'0. Materiali'!$E$4)*10)," ")</f>
        <v>0.6339586419753086</v>
      </c>
      <c r="AC5" s="1738"/>
      <c r="AD5" s="1741"/>
      <c r="AE5" s="902">
        <f t="shared" ref="AE5:AE68" si="22">U5-V5</f>
        <v>0.46</v>
      </c>
      <c r="AF5" s="763">
        <f t="shared" ref="AF5:AF68" si="23">IF(OR(D5="Msin",D5="Mdes"),(IF(OR(W5=0.9,W5=0.8),(4*0.25*PI()*(1.6)^2),IF(W5=0.5,(2*0.25*PI()*(1.6)^2),                                                                                                                                                                                                       (IF(AA5&lt;(3*0.25*PI()*(1.6)^2),(3*0.25*PI()*(1.6)^2),                                                          IF(AND(AA5&gt;(3*0.25*PI()*(1.6)^2),AA5&lt;(4*0.25*PI()*(1.6)^2)),(4*0.25*PI()*(1.6)^2),                                                                                                                                                                                                                                          IF(AND(AA5&gt;(4*0.25*PI()*(1.6)^2),AA5&lt;((5*0.25*PI()*(1.6)^2))),((5*0.25*PI()*(1.6)^2)),                                                                                                                                                                                                                                            IF(AND(AA5&gt;((5*0.25*PI()*(1.6)^2)),AA5&lt;((4*0.25*PI()*(1.6)^2)+(1*0.25*PI()*(2)^2))),((4*0.25*PI()*(1.6)^2)+(1*0.25*PI()*(2)^2)),                                                                                                                   IF(AND(AA5&gt;((4*0.25*PI()*(1.6)^2)+(1*0.25*PI()*(2)^2)),AA5&lt;((4*0.25*PI()*(2)^2))),((4*0.25*PI()*(2)^2)),                                                       IF(AND(AA5&gt;((4*0.25*PI()*(2)^2)),AA5&lt;((4*0.25*PI()*(1.6)^2)+(2*0.25*PI()*(2)^2))),((4*0.25*PI()*(1.6)^2)+(2*0.25*PI()*(2)^2)))))))))))), " ")</f>
        <v>6.0318578948924042</v>
      </c>
      <c r="AG5" s="846" t="str">
        <f t="shared" ref="AG5:AG68" si="24">IF(OR(D5="Msin",D5="Mdes"),IF(AF5=(3*0.25*PI()*(1.6)^2),"3f16",IF(AF5=(4*0.25*PI()*(1.6)^2),"4f16",IF(AF5=((4*0.25*PI()*(1.6)^2)+(1*0.25*PI()*(2)^2)),"4f16 + 1f20",IF(AF5=((4*0.25*PI()*(1.6)^2)+(2*0.25*PI()*(2)^2)),"4f16 + 2f20",IF(AF5=((5*0.25*PI()*(1.6)^2)),"5f16", IF(AF5=((4*0.25*PI()*(2)^2)),"4f20",)))))), " ")</f>
        <v>3f16</v>
      </c>
      <c r="AH5" s="763">
        <f t="shared" ref="AH5:AH68" si="25">IF(OR(D5="Msin",D5="Mdes"),(IF(OR(W5=0.9,W5=0.8),(4*0.25*PI()*(1.6)^2),IF(W5=0.5,(2*0.25*PI()*(1.6)^2),                                                                                                                                                                                                       (IF(AB5&lt;(3*0.25*PI()*(1.6)^2),(3*0.25*PI()*(1.6)^2),                                                          IF(AND(AB5&gt;(3*0.25*PI()*(1.6)^2),AB5&lt;(4*0.25*PI()*(1.6)^2)),(4*0.25*PI()*(1.6)^2),                                                                                                                                                                                                                                          IF(AND(AB5&gt;(4*0.25*PI()*(1.6)^2),AB5&lt;((5*0.25*PI()*(1.6)^2))),((5*0.25*PI()*(1.6)^2)),                                                                                                                                                                                                                                            IF(AND(AB5&gt;((5*0.25*PI()*(1.6)^2)),AB5&lt;((4*0.25*PI()*(1.6)^2)+(1*0.25*PI()*(2)^2))),((4*0.25*PI()*(1.6)^2)+(1*0.25*PI()*(2)^2)),                                                                                                                   IF(AND(AB5&gt;((4*0.25*PI()*(1.6)^2)+(1*0.25*PI()*(2)^2)),AB5&lt;((4*0.25*PI()*(2)^2))),((4*0.25*PI()*(2)^2)),                                                       IF(AND(AB5&gt;((4*0.25*PI()*(2)^2)),AB5&lt;((4*0.25*PI()*(1.6)^2)+(2*0.25*PI()*(2)^2))),((4*0.25*PI()*(1.6)^2)+(2*0.25*PI()*(2)^2)))))))))))), " ")</f>
        <v>6.0318578948924042</v>
      </c>
      <c r="AI5" s="846" t="str">
        <f t="shared" ref="AI5:AI68" si="26">IF(OR(D5="Msin",D5="Mdes"),IF(AH5=(3*0.25*PI()*(1.6)^2),"3f16",IF(AH5=(4*0.25*PI()*(1.6)^2),"4f16",IF(AH5=((4*0.25*PI()*(1.6)^2)+(1*0.25*PI()*(2)^2)),"4f16 + 1f20",IF(AH5=((4*0.25*PI()*(1.6)^2)+(2*0.25*PI()*(2)^2)),"4f16 + 2f20",IF(AH5=((5*0.25*PI()*(1.6)^2)),"5f16", IF(AH5=((4*0.25*PI()*(2)^2)),"4f20",)))))), " ")</f>
        <v>3f16</v>
      </c>
      <c r="AJ5" s="907" t="str">
        <f>IF(OR(D5="Msin",D5="Mdes"),IF(AND(AF5&gt;(1.4*W5*U5*10000/'0. Materiali'!$E$2),AF5&lt;AH5+(3.5*U5*W5*10000/'0. Materiali'!$E$2)),"VERIFICATO","NON VERIFICA"), " ")</f>
        <v>VERIFICATO</v>
      </c>
      <c r="AK5" s="763">
        <f>IF(OR(D5="Msin",D5="Mdes"),-0.9*'0. Materiali'!$E$4*AE5*AF5/10," ")</f>
        <v>-97.716097897256958</v>
      </c>
      <c r="AL5" s="763">
        <f>IF(OR(D5="Msin",D5="Mdes"),0.9*'0. Materiali'!$E$4*AE5*AH5/10," ")</f>
        <v>97.716097897256958</v>
      </c>
      <c r="AM5" s="902"/>
      <c r="AN5" s="902">
        <f>IF((D5="Mdes"),(IF(U4=0.21,((ABS(AC4)*AM4/2)+'2. Tabelle Normativa'!$K$4*(ABS(AK5)+ABS(AL4))/AM4),((ABS(AD4)*AM4/2)+'2. Tabelle Normativa'!$K$4*(ABS(AK5)+ABS(AL4))/AM4))), " ")</f>
        <v>98.950903455498903</v>
      </c>
      <c r="AO5" s="902" t="str">
        <f>IF((D5="Msin"),MAX(AN5:AN6)*10/(0.9*AE5*'0. Materiali'!$E$4*1), " ")</f>
        <v xml:space="preserve"> </v>
      </c>
      <c r="AP5" s="826" t="str">
        <f t="shared" si="3"/>
        <v xml:space="preserve"> </v>
      </c>
      <c r="AQ5" s="902" t="str">
        <f t="shared" si="4"/>
        <v xml:space="preserve"> </v>
      </c>
      <c r="AR5" s="902" t="str">
        <f t="shared" si="5"/>
        <v xml:space="preserve"> </v>
      </c>
      <c r="AS5" s="846" t="str">
        <f t="shared" si="6"/>
        <v xml:space="preserve"> </v>
      </c>
      <c r="AT5" s="826" t="str">
        <f t="shared" si="7"/>
        <v xml:space="preserve"> </v>
      </c>
      <c r="AU5" s="27" t="str">
        <f t="shared" si="8"/>
        <v xml:space="preserve"> </v>
      </c>
      <c r="AV5" s="902">
        <f>IF(OR(D5="Msin",D5="Mdes"),1.2*(ABS(AK5)+ABS(AL5))/AM4, " ")</f>
        <v>60.132983321388899</v>
      </c>
      <c r="AW5" s="902" t="str">
        <f>IF(D5="Msin",MAX(AV5:AV6)*10/(0.9*(U5-V5)*2*'0. Materiali'!$E$4), " ")</f>
        <v xml:space="preserve"> </v>
      </c>
      <c r="AX5" s="902" t="str">
        <f t="shared" si="9"/>
        <v xml:space="preserve"> </v>
      </c>
      <c r="AY5" s="902" t="str">
        <f t="shared" si="10"/>
        <v xml:space="preserve"> </v>
      </c>
      <c r="AZ5" s="846" t="str">
        <f t="shared" si="11"/>
        <v xml:space="preserve"> </v>
      </c>
      <c r="BA5" s="826" t="str">
        <f t="shared" si="12"/>
        <v xml:space="preserve"> </v>
      </c>
      <c r="BB5" s="27" t="str">
        <f t="shared" si="13"/>
        <v xml:space="preserve"> </v>
      </c>
    </row>
    <row r="6" spans="1:54" ht="15" customHeight="1" x14ac:dyDescent="0.25">
      <c r="A6" s="1735"/>
      <c r="B6" s="889">
        <f>TRA!A4</f>
        <v>1</v>
      </c>
      <c r="C6" s="889">
        <v>25</v>
      </c>
      <c r="D6" s="763" t="str">
        <f>TRA!E4</f>
        <v>Vsin</v>
      </c>
      <c r="E6" s="763">
        <f>TRA!F4</f>
        <v>79.195999999999998</v>
      </c>
      <c r="F6" s="763">
        <f>TRA!G4</f>
        <v>41.295999999999999</v>
      </c>
      <c r="G6" s="763">
        <f>TRA!H4</f>
        <v>-16.027000000000001</v>
      </c>
      <c r="H6" s="763">
        <f>TRA!I4</f>
        <v>1.9079999999999999</v>
      </c>
      <c r="I6" s="763">
        <f>TRA!J4</f>
        <v>-1.3660000000000001</v>
      </c>
      <c r="J6" s="763">
        <f>TRA!K4</f>
        <v>-2.0990000000000002</v>
      </c>
      <c r="K6" s="763">
        <f t="shared" si="14"/>
        <v>-17.393000000000001</v>
      </c>
      <c r="L6" s="763">
        <f t="shared" si="15"/>
        <v>4.0069999999999997</v>
      </c>
      <c r="M6" s="763">
        <f t="shared" si="16"/>
        <v>-18.595100000000002</v>
      </c>
      <c r="N6" s="826">
        <f t="shared" si="17"/>
        <v>9.2248999999999999</v>
      </c>
      <c r="O6" s="902">
        <f t="shared" si="18"/>
        <v>-18.595100000000002</v>
      </c>
      <c r="P6" s="826">
        <f>'1. Geometria'!$C$33</f>
        <v>0.6</v>
      </c>
      <c r="Q6" s="763">
        <f t="shared" si="1"/>
        <v>22.700899999999997</v>
      </c>
      <c r="R6" s="826">
        <f t="shared" si="2"/>
        <v>59.891100000000002</v>
      </c>
      <c r="S6" s="763" t="str">
        <f t="shared" ref="S6:S7" si="27">IF(OR(D6="Msin",D6="Mdes"),(ABS(Q6)-ABS(Q8*P6/2))*SIGN(Q6), " ")</f>
        <v xml:space="preserve"> </v>
      </c>
      <c r="T6" s="826" t="str">
        <f t="shared" ref="T6:T7" si="28">IF(OR(D6="Msin",D6="Mdes"),(ABS(R6)-ABS(R8*P6/2))*SIGN(R6), " ")</f>
        <v xml:space="preserve"> </v>
      </c>
      <c r="U6" s="763">
        <f>'1. Geometria'!$C$50</f>
        <v>0.5</v>
      </c>
      <c r="V6" s="763">
        <f t="shared" si="19"/>
        <v>0.04</v>
      </c>
      <c r="W6" s="826">
        <f t="shared" si="20"/>
        <v>0.3</v>
      </c>
      <c r="X6" s="763" t="str">
        <f>IF(OR(D6="Msin",D6="Mdes"),((W6*(U6-V6)^2)/('0. Materiali'!$B$3^2))," ")</f>
        <v xml:space="preserve"> </v>
      </c>
      <c r="Y6" s="763" t="str">
        <f>IF(OR(D6="Msin",D6="Mdes"),((W6*(U6-V6)^2)/('0. Materiali'!$B$11^2))," ")</f>
        <v xml:space="preserve"> </v>
      </c>
      <c r="Z6" s="907" t="str">
        <f t="shared" si="21"/>
        <v xml:space="preserve"> </v>
      </c>
      <c r="AA6" s="763" t="str">
        <f>IF(OR(D6="Msin",D6="Mdes"),ABS(MIN(S6:T6)/(0.9*(U6-V6)*'0. Materiali'!$E$4)*10)," ")</f>
        <v xml:space="preserve"> </v>
      </c>
      <c r="AB6" s="826" t="str">
        <f>IF(OR(D6="Msin",D6="Mdes"),ABS(MAX(S6:T6)/(0.9*(U6-V6)*'0. Materiali'!$E$4)*10)," ")</f>
        <v xml:space="preserve"> </v>
      </c>
      <c r="AC6" s="1738"/>
      <c r="AD6" s="1741"/>
      <c r="AE6" s="902">
        <f t="shared" si="22"/>
        <v>0.46</v>
      </c>
      <c r="AF6" s="763" t="str">
        <f t="shared" si="23"/>
        <v xml:space="preserve"> </v>
      </c>
      <c r="AG6" s="846" t="str">
        <f t="shared" si="24"/>
        <v xml:space="preserve"> </v>
      </c>
      <c r="AH6" s="763" t="str">
        <f t="shared" si="25"/>
        <v xml:space="preserve"> </v>
      </c>
      <c r="AI6" s="846" t="str">
        <f t="shared" si="26"/>
        <v xml:space="preserve"> </v>
      </c>
      <c r="AJ6" s="907" t="str">
        <f>IF(OR(D6="Msin",D6="Mdes"),IF(AND(AF6&gt;(1.4*W6*U6*10000/'0. Materiali'!$E$2),AF6&lt;AH6+(3.5*U6*W6*10000/'0. Materiali'!$E$2)),"VERIFICATO","NON VERIFICA"), " ")</f>
        <v xml:space="preserve"> </v>
      </c>
      <c r="AK6" s="763" t="str">
        <f>IF(OR(D6="Msin",D6="Mdes"),-0.9*'0. Materiali'!$E$4*AE6*AF6/10," ")</f>
        <v xml:space="preserve"> </v>
      </c>
      <c r="AL6" s="763" t="str">
        <f>IF(OR(D6="Msin",D6="Mdes"),0.9*'0. Materiali'!$E$4*AE6*AH6/10," ")</f>
        <v xml:space="preserve"> </v>
      </c>
      <c r="AM6" s="902"/>
      <c r="AN6" s="902"/>
      <c r="AO6" s="902" t="str">
        <f>IF((D6="Msin"),MAX(AN6:AN7)*10/(0.9*AE6*'0. Materiali'!$E$4*1), " ")</f>
        <v xml:space="preserve"> </v>
      </c>
      <c r="AP6" s="826" t="str">
        <f t="shared" si="3"/>
        <v xml:space="preserve"> </v>
      </c>
      <c r="AQ6" s="902" t="str">
        <f t="shared" si="4"/>
        <v xml:space="preserve"> </v>
      </c>
      <c r="AR6" s="902" t="str">
        <f t="shared" si="5"/>
        <v xml:space="preserve"> </v>
      </c>
      <c r="AS6" s="846" t="str">
        <f t="shared" si="6"/>
        <v xml:space="preserve"> </v>
      </c>
      <c r="AT6" s="826" t="str">
        <f t="shared" si="7"/>
        <v xml:space="preserve"> </v>
      </c>
      <c r="AU6" s="27" t="str">
        <f t="shared" si="8"/>
        <v xml:space="preserve"> </v>
      </c>
      <c r="AV6" s="902"/>
      <c r="AW6" s="902" t="str">
        <f>IF(D6="Msin",MAX(AV6:AV7)*10/(0.9*(U6-V6)*2*'0. Materiali'!$E$4), " ")</f>
        <v xml:space="preserve"> </v>
      </c>
      <c r="AX6" s="902" t="str">
        <f t="shared" si="9"/>
        <v xml:space="preserve"> </v>
      </c>
      <c r="AY6" s="902" t="str">
        <f t="shared" si="10"/>
        <v xml:space="preserve"> </v>
      </c>
      <c r="AZ6" s="846" t="str">
        <f t="shared" si="11"/>
        <v xml:space="preserve"> </v>
      </c>
      <c r="BA6" s="826" t="str">
        <f t="shared" si="12"/>
        <v xml:space="preserve"> </v>
      </c>
      <c r="BB6" s="27" t="str">
        <f t="shared" si="13"/>
        <v xml:space="preserve"> </v>
      </c>
    </row>
    <row r="7" spans="1:54" ht="15" customHeight="1" x14ac:dyDescent="0.25">
      <c r="A7" s="1735"/>
      <c r="B7" s="890">
        <f>TRA!A5</f>
        <v>1</v>
      </c>
      <c r="C7" s="890">
        <v>26</v>
      </c>
      <c r="D7" s="843" t="str">
        <f>TRA!E5</f>
        <v>Vdes</v>
      </c>
      <c r="E7" s="843">
        <f>TRA!F5</f>
        <v>-73.801000000000002</v>
      </c>
      <c r="F7" s="843">
        <f>TRA!G5</f>
        <v>-36.353000000000002</v>
      </c>
      <c r="G7" s="843">
        <f>TRA!H5</f>
        <v>-16.027000000000001</v>
      </c>
      <c r="H7" s="843">
        <f>TRA!I5</f>
        <v>1.9079999999999999</v>
      </c>
      <c r="I7" s="843">
        <f>TRA!J5</f>
        <v>-1.3660000000000001</v>
      </c>
      <c r="J7" s="843">
        <f>TRA!K5</f>
        <v>-2.0990000000000002</v>
      </c>
      <c r="K7" s="843">
        <f t="shared" si="14"/>
        <v>-17.393000000000001</v>
      </c>
      <c r="L7" s="843">
        <f t="shared" si="15"/>
        <v>4.0069999999999997</v>
      </c>
      <c r="M7" s="843">
        <f t="shared" si="16"/>
        <v>-18.595100000000002</v>
      </c>
      <c r="N7" s="886">
        <f t="shared" si="17"/>
        <v>9.2248999999999999</v>
      </c>
      <c r="O7" s="903">
        <f t="shared" si="18"/>
        <v>-18.595100000000002</v>
      </c>
      <c r="P7" s="886">
        <f>'1. Geometria'!$C$33</f>
        <v>0.6</v>
      </c>
      <c r="Q7" s="843">
        <f t="shared" si="1"/>
        <v>-54.948100000000004</v>
      </c>
      <c r="R7" s="886">
        <f t="shared" si="2"/>
        <v>-17.757899999999999</v>
      </c>
      <c r="S7" s="843" t="str">
        <f t="shared" si="27"/>
        <v xml:space="preserve"> </v>
      </c>
      <c r="T7" s="886" t="str">
        <f t="shared" si="28"/>
        <v xml:space="preserve"> </v>
      </c>
      <c r="U7" s="843">
        <f>'1. Geometria'!$C$50</f>
        <v>0.5</v>
      </c>
      <c r="V7" s="843">
        <f t="shared" si="19"/>
        <v>0.04</v>
      </c>
      <c r="W7" s="886">
        <f t="shared" si="20"/>
        <v>0.3</v>
      </c>
      <c r="X7" s="843" t="str">
        <f>IF(OR(D7="Msin",D7="Mdes"),((W7*(U7-V7)^2)/('0. Materiali'!$B$3^2))," ")</f>
        <v xml:space="preserve"> </v>
      </c>
      <c r="Y7" s="843" t="str">
        <f>IF(OR(D7="Msin",D7="Mdes"),((W7*(U7-V7)^2)/('0. Materiali'!$B$11^2))," ")</f>
        <v xml:space="preserve"> </v>
      </c>
      <c r="Z7" s="908" t="str">
        <f t="shared" si="21"/>
        <v xml:space="preserve"> </v>
      </c>
      <c r="AA7" s="843" t="str">
        <f>IF(OR(D7="Msin",D7="Mdes"),ABS(MIN(S7:T7)/(0.9*(U7-V7)*'0. Materiali'!$E$4)*10)," ")</f>
        <v xml:space="preserve"> </v>
      </c>
      <c r="AB7" s="886" t="str">
        <f>IF(OR(D7="Msin",D7="Mdes"),ABS(MAX(S7:T7)/(0.9*(U7-V7)*'0. Materiali'!$E$4)*10)," ")</f>
        <v xml:space="preserve"> </v>
      </c>
      <c r="AC7" s="1739"/>
      <c r="AD7" s="1742"/>
      <c r="AE7" s="903">
        <f t="shared" si="22"/>
        <v>0.46</v>
      </c>
      <c r="AF7" s="763" t="str">
        <f t="shared" si="23"/>
        <v xml:space="preserve"> </v>
      </c>
      <c r="AG7" s="846" t="str">
        <f t="shared" si="24"/>
        <v xml:space="preserve"> </v>
      </c>
      <c r="AH7" s="763" t="str">
        <f t="shared" si="25"/>
        <v xml:space="preserve"> </v>
      </c>
      <c r="AI7" s="846" t="str">
        <f t="shared" si="26"/>
        <v xml:space="preserve"> </v>
      </c>
      <c r="AJ7" s="908" t="str">
        <f>IF(OR(D7="Msin",D7="Mdes"),IF(AND(AF7&gt;(1.4*W7*U7*10000/'0. Materiali'!$E$2),AF7&lt;AH7+(3.5*U7*W7*10000/'0. Materiali'!$E$2)),"VERIFICATO","NON VERIFICA"), " ")</f>
        <v xml:space="preserve"> </v>
      </c>
      <c r="AK7" s="763" t="str">
        <f>IF(OR(D7="Msin",D7="Mdes"),-0.9*'0. Materiali'!$E$4*AE7*AF7/10," ")</f>
        <v xml:space="preserve"> </v>
      </c>
      <c r="AL7" s="763" t="str">
        <f>IF(OR(D7="Msin",D7="Mdes"),0.9*'0. Materiali'!$E$4*AE7*AH7/10," ")</f>
        <v xml:space="preserve"> </v>
      </c>
      <c r="AM7" s="903"/>
      <c r="AN7" s="903"/>
      <c r="AO7" s="903" t="str">
        <f>IF((D7="Msin"),MAX(AN7:AN8)*10/(0.9*AE7*'0. Materiali'!$E$4*1), " ")</f>
        <v xml:space="preserve"> </v>
      </c>
      <c r="AP7" s="886" t="str">
        <f t="shared" si="3"/>
        <v xml:space="preserve"> </v>
      </c>
      <c r="AQ7" s="903" t="str">
        <f t="shared" si="4"/>
        <v xml:space="preserve"> </v>
      </c>
      <c r="AR7" s="903" t="str">
        <f t="shared" si="5"/>
        <v xml:space="preserve"> </v>
      </c>
      <c r="AS7" s="847" t="str">
        <f t="shared" si="6"/>
        <v xml:space="preserve"> </v>
      </c>
      <c r="AT7" s="886" t="str">
        <f t="shared" si="7"/>
        <v xml:space="preserve"> </v>
      </c>
      <c r="AU7" s="28" t="str">
        <f t="shared" si="8"/>
        <v xml:space="preserve"> </v>
      </c>
      <c r="AV7" s="903"/>
      <c r="AW7" s="903" t="str">
        <f>IF(D7="Msin",MAX(AV7:AV8)*10/(0.9*(U7-V7)*2*'0. Materiali'!$E$4), " ")</f>
        <v xml:space="preserve"> </v>
      </c>
      <c r="AX7" s="903" t="str">
        <f t="shared" si="9"/>
        <v xml:space="preserve"> </v>
      </c>
      <c r="AY7" s="903" t="str">
        <f t="shared" si="10"/>
        <v xml:space="preserve"> </v>
      </c>
      <c r="AZ7" s="847" t="str">
        <f t="shared" si="11"/>
        <v xml:space="preserve"> </v>
      </c>
      <c r="BA7" s="886" t="str">
        <f t="shared" si="12"/>
        <v xml:space="preserve"> </v>
      </c>
      <c r="BB7" s="28" t="str">
        <f t="shared" si="13"/>
        <v xml:space="preserve"> </v>
      </c>
    </row>
    <row r="8" spans="1:54" ht="15" customHeight="1" x14ac:dyDescent="0.25">
      <c r="A8" s="1735"/>
      <c r="B8" s="889">
        <f>TRA!A26</f>
        <v>1</v>
      </c>
      <c r="C8" s="891">
        <v>26</v>
      </c>
      <c r="D8" s="763" t="str">
        <f>TRA!E26</f>
        <v>Msin</v>
      </c>
      <c r="E8" s="763">
        <f>TRA!F26</f>
        <v>-52.671999999999997</v>
      </c>
      <c r="F8" s="763">
        <f>TRA!G26</f>
        <v>-25.044</v>
      </c>
      <c r="G8" s="763">
        <f>TRA!H26</f>
        <v>28.673999999999999</v>
      </c>
      <c r="H8" s="763">
        <f>TRA!I26</f>
        <v>-3.2330000000000001</v>
      </c>
      <c r="I8" s="763">
        <f>TRA!J26</f>
        <v>2.4860000000000002</v>
      </c>
      <c r="J8" s="763">
        <f>TRA!K26</f>
        <v>3.8210000000000002</v>
      </c>
      <c r="K8" s="763">
        <f t="shared" si="14"/>
        <v>31.16</v>
      </c>
      <c r="L8" s="763">
        <f t="shared" si="15"/>
        <v>-7.0540000000000003</v>
      </c>
      <c r="M8" s="763">
        <f t="shared" si="16"/>
        <v>33.276200000000003</v>
      </c>
      <c r="N8" s="826">
        <f t="shared" si="17"/>
        <v>-16.402000000000001</v>
      </c>
      <c r="O8" s="902">
        <f t="shared" si="18"/>
        <v>33.276200000000003</v>
      </c>
      <c r="P8" s="826">
        <f>'1. Geometria'!$C$33</f>
        <v>0.6</v>
      </c>
      <c r="Q8" s="763">
        <f t="shared" si="1"/>
        <v>8.2322000000000024</v>
      </c>
      <c r="R8" s="826">
        <f t="shared" si="2"/>
        <v>-58.3202</v>
      </c>
      <c r="S8" s="763">
        <f>IF(OR(D8="Msin",D8="Mdes"),IF(OR(B8=1,B8=2,B8=3,B8=4,B8=5),IF(OR(C8=4,C8=5,C8=8,C8=10,C8=11,C8=12,C8=14,C8=15,C8=17,C8=18,C8=22,C8=24,C8=27),(ABS(Q8)-ABS(Q10*'1. Geometria'!$C$32/2))*SIGN(Q8),(ABS(Q8)-ABS(Q10*P8/2))*SIGN(Q8)),IF(OR(C8=4,C8=5,C8=8,C8=10,C8=11,C8=12,C8=14,C8=15,C8=17,C8=18,C8=22,C8=24,C8=27),(ABS(Q8)-ABS(Q10*P8/2))*SIGN(Q8),(ABS(Q8)-ABS(Q10*'1. Geometria'!$C$32/2))*SIGN(Q8))), " ")</f>
        <v>-0.12357999999999691</v>
      </c>
      <c r="T8" s="826">
        <f>IF(OR(D8="Msin",D8="Mdes"),IF(OR(B8=1,B8=2,B8=3,B8=4,B8=5),IF(OR(C8=4,C8=5,C8=8,C8=10,C8=11,C8=12,C8=14,C8=15,C8=17,C8=18,C8=22,C8=24,C8=27),(ABS(R8)-ABS(R10*'1. Geometria'!$C$32/2))*SIGN(R8),(ABS(R8)-ABS(R10*P8/2))*SIGN(R8)),IF(OR(C8=4,C8=5,C8=8,C8=10,C8=11,C8=12,C8=14,C8=15,C8=17,C8=18,C8=22,C8=24,C8=27),(ABS(R8)-ABS(R10*P8/2))*SIGN(R8),(ABS(R8)-ABS(R10*'1. Geometria'!$C$32/2))*SIGN(R8))), " ")</f>
        <v>-41.10998</v>
      </c>
      <c r="U8" s="763">
        <f>'1. Geometria'!$C$50</f>
        <v>0.5</v>
      </c>
      <c r="V8" s="763">
        <f t="shared" si="19"/>
        <v>0.04</v>
      </c>
      <c r="W8" s="826">
        <f t="shared" si="20"/>
        <v>0.3</v>
      </c>
      <c r="X8" s="763">
        <f>IF(OR(D8="Msin",D8="Mdes"),((W8*(U8-V8)^2)/('0. Materiali'!$B$3^2))," ")</f>
        <v>195.92592592592592</v>
      </c>
      <c r="Y8" s="763">
        <f>IF(OR(D8="Msin",D8="Mdes"),((W8*(U8-V8)^2)/('0. Materiali'!$B$11^2))," ")</f>
        <v>217.09243869908687</v>
      </c>
      <c r="Z8" s="907" t="str">
        <f t="shared" si="21"/>
        <v>VERIFICATO</v>
      </c>
      <c r="AA8" s="763">
        <f>IF(OR(D8="Msin",D8="Mdes"),ABS(MIN(S8:T8)/(0.9*(U8-V8)*'0. Materiali'!$E$4)*10)," ")</f>
        <v>2.5376530864197528</v>
      </c>
      <c r="AB8" s="826">
        <f>IF(OR(D8="Msin",D8="Mdes"),ABS(MAX(S8:T8)/(0.9*(U8-V8)*'0. Materiali'!$E$4)*10)," ")</f>
        <v>7.6283950617282029E-3</v>
      </c>
      <c r="AC8" s="1743">
        <f>'8. Carichi Campate (VI)'!$L$183</f>
        <v>39.229662807467776</v>
      </c>
      <c r="AD8" s="1745">
        <f>'8. Carichi Campate (VI)'!$M$183</f>
        <v>19.906625709800004</v>
      </c>
      <c r="AE8" s="902">
        <f t="shared" si="22"/>
        <v>0.46</v>
      </c>
      <c r="AF8" s="763">
        <f t="shared" si="23"/>
        <v>6.0318578948924042</v>
      </c>
      <c r="AG8" s="846" t="str">
        <f t="shared" si="24"/>
        <v>3f16</v>
      </c>
      <c r="AH8" s="763">
        <f t="shared" si="25"/>
        <v>6.0318578948924042</v>
      </c>
      <c r="AI8" s="846" t="str">
        <f t="shared" si="26"/>
        <v>3f16</v>
      </c>
      <c r="AJ8" s="907" t="str">
        <f>IF(OR(D8="Msin",D8="Mdes"),IF(AND(AF8&gt;(1.4*W8*U8*10000/'0. Materiali'!$E$2),AF8&lt;AH8+(3.5*U8*W8*10000/'0. Materiali'!$E$2)),"VERIFICATO","NON VERIFICA"), " ")</f>
        <v>VERIFICATO</v>
      </c>
      <c r="AK8" s="763">
        <f>IF(OR(D8="Msin",D8="Mdes"),-0.9*'0. Materiali'!$E$4*AE8*AF8/10," ")</f>
        <v>-97.716097897256958</v>
      </c>
      <c r="AL8" s="763">
        <f>IF(OR(D8="Msin",D8="Mdes"),0.9*'0. Materiali'!$E$4*AE8*AH8/10," ")</f>
        <v>97.716097897256958</v>
      </c>
      <c r="AM8" s="902">
        <f>'1. Geometria'!$H$59</f>
        <v>4.0999999999999996</v>
      </c>
      <c r="AN8" s="902">
        <f>IF((D8="Msin"),(IF(U8=0.21,((ABS(AC8)*AM8/2)+'2. Tabelle Normativa'!$K$4*(ABS(AK8)+ABS(AL9))/AM8),((ABS(AD8)*AM8/2)+'2. Tabelle Normativa'!$K$4*(ABS(AK8)+ABS(AL9))/AM8))), " ")</f>
        <v>98.008249766898956</v>
      </c>
      <c r="AO8" s="902">
        <f>IF((D8="Msin"),MAX(AN8:AN9)*10/(0.9*AE8*'0. Materiali'!$E$4*1), " ")</f>
        <v>6.0498919609196875</v>
      </c>
      <c r="AP8" s="826">
        <f t="shared" si="3"/>
        <v>0.1</v>
      </c>
      <c r="AQ8" s="902">
        <f t="shared" si="4"/>
        <v>0.30249459804598439</v>
      </c>
      <c r="AR8" s="902">
        <f t="shared" si="5"/>
        <v>0.75</v>
      </c>
      <c r="AS8" s="846" t="str">
        <f t="shared" si="6"/>
        <v>f8/10</v>
      </c>
      <c r="AT8" s="826" t="str">
        <f t="shared" si="7"/>
        <v>A due bracci</v>
      </c>
      <c r="AU8" s="27" t="str">
        <f t="shared" si="8"/>
        <v>Verificato</v>
      </c>
      <c r="AV8" s="902">
        <f>IF(OR(D8="Msin",D8="Mdes"),1.2*(ABS(AK8)+ABS(AL8))/AM8, " ")</f>
        <v>57.199667061808952</v>
      </c>
      <c r="AW8" s="902">
        <f>IF(D8="Msin",MAX(AV8:AV9)*10/(0.9*(U8-V8)*2*'0. Materiali'!$E$4), " ")</f>
        <v>1.7654218228953378</v>
      </c>
      <c r="AX8" s="902">
        <f t="shared" si="9"/>
        <v>0.25</v>
      </c>
      <c r="AY8" s="902">
        <f t="shared" si="10"/>
        <v>0.44135545572383444</v>
      </c>
      <c r="AZ8" s="846" t="str">
        <f t="shared" si="11"/>
        <v>f8/25</v>
      </c>
      <c r="BA8" s="826" t="str">
        <f t="shared" si="12"/>
        <v>A due bracci</v>
      </c>
      <c r="BB8" s="27" t="str">
        <f t="shared" si="13"/>
        <v>Verificato</v>
      </c>
    </row>
    <row r="9" spans="1:54" ht="15" customHeight="1" x14ac:dyDescent="0.25">
      <c r="A9" s="1735"/>
      <c r="B9" s="889">
        <f>TRA!A27</f>
        <v>1</v>
      </c>
      <c r="C9" s="891">
        <v>27</v>
      </c>
      <c r="D9" s="763" t="str">
        <f>TRA!E27</f>
        <v>Mdes</v>
      </c>
      <c r="E9" s="763">
        <f>TRA!F27</f>
        <v>-31.992000000000001</v>
      </c>
      <c r="F9" s="763">
        <f>TRA!G27</f>
        <v>-17.687999999999999</v>
      </c>
      <c r="G9" s="763">
        <f>TRA!H27</f>
        <v>-23.466000000000001</v>
      </c>
      <c r="H9" s="763">
        <f>TRA!I27</f>
        <v>2.6440000000000001</v>
      </c>
      <c r="I9" s="763">
        <f>TRA!J27</f>
        <v>-2.032</v>
      </c>
      <c r="J9" s="763">
        <f>TRA!K27</f>
        <v>-3.1230000000000002</v>
      </c>
      <c r="K9" s="763">
        <f t="shared" si="14"/>
        <v>-25.498000000000001</v>
      </c>
      <c r="L9" s="763">
        <f t="shared" si="15"/>
        <v>5.7670000000000003</v>
      </c>
      <c r="M9" s="763">
        <f t="shared" si="16"/>
        <v>-27.228100000000001</v>
      </c>
      <c r="N9" s="826">
        <f t="shared" si="17"/>
        <v>13.416399999999999</v>
      </c>
      <c r="O9" s="902">
        <f>IF(OR(B9=1,B9=2,B9=3,B9=4,B9=5),M9,N9)</f>
        <v>-27.228100000000001</v>
      </c>
      <c r="P9" s="826">
        <f>'1. Geometria'!$C$33</f>
        <v>0.6</v>
      </c>
      <c r="Q9" s="763">
        <f t="shared" si="1"/>
        <v>-44.9161</v>
      </c>
      <c r="R9" s="826">
        <f t="shared" si="2"/>
        <v>9.5401000000000025</v>
      </c>
      <c r="S9" s="763">
        <f>IF(OR(D9="Msin",D9="Mdes"),IF(OR(B9=1,B9=2,B9=3,B9=4,B9=5),IF(OR(C9=4,C9=5,C9=8,C9=10,C9=11,C9=12,C9=14,C9=15,C9=17,C9=18,C9=22,C9=24,C9=27),(ABS(Q9)-ABS(Q11*'1. Geometria'!$C$32/2))*SIGN(Q9),(ABS(Q9)-ABS(Q11*P9/2))*SIGN(Q9)),IF(OR(C9=4,C9=5,C9=8,C9=10,C9=11,C9=12,C9=14,C9=15,C9=17,C9=18,C9=22,C9=24,C9=27),(ABS(Q9)-ABS(Q11*P9/2))*SIGN(Q9),(ABS(Q9)-ABS(Q11*'1. Geometria'!$C$32/2))*SIGN(Q9))), " ")</f>
        <v>-36.849339999999998</v>
      </c>
      <c r="T9" s="826">
        <f>IF(OR(D9="Msin",D9="Mdes"),IF(OR(B9=1,B9=2,B9=3,B9=4,B9=5),IF(OR(C9=4,C9=5,C9=8,C9=10,C9=11,C9=12,C9=14,C9=15,C9=17,C9=18,C9=22,C9=24,C9=27),(ABS(R9)-ABS(R11*'1. Geometria'!$C$32/2))*SIGN(R9),(ABS(R9)-ABS(R11*P9/2))*SIGN(R9)),IF(OR(C9=4,C9=5,C9=8,C9=10,C9=11,C9=12,C9=14,C9=15,C9=17,C9=18,C9=22,C9=24,C9=27),(ABS(R9)-ABS(R11*P9/2))*SIGN(R9),(ABS(R9)-ABS(R11*'1. Geometria'!$C$32/2))*SIGN(R9))), " ")</f>
        <v>5.9005600000000022</v>
      </c>
      <c r="U9" s="763">
        <f>'1. Geometria'!$C$50</f>
        <v>0.5</v>
      </c>
      <c r="V9" s="763">
        <f t="shared" si="19"/>
        <v>0.04</v>
      </c>
      <c r="W9" s="826">
        <f t="shared" si="20"/>
        <v>0.3</v>
      </c>
      <c r="X9" s="763">
        <f>IF(OR(D9="Msin",D9="Mdes"),((W9*(U9-V9)^2)/('0. Materiali'!$B$3^2))," ")</f>
        <v>195.92592592592592</v>
      </c>
      <c r="Y9" s="763">
        <f>IF(OR(D9="Msin",D9="Mdes"),((W9*(U9-V9)^2)/('0. Materiali'!$B$11^2))," ")</f>
        <v>217.09243869908687</v>
      </c>
      <c r="Z9" s="907" t="str">
        <f t="shared" si="21"/>
        <v>VERIFICATO</v>
      </c>
      <c r="AA9" s="763">
        <f>IF(OR(D9="Msin",D9="Mdes"),ABS(MIN(S9:T9)/(0.9*(U9-V9)*'0. Materiali'!$E$4)*10)," ")</f>
        <v>2.27465061728395</v>
      </c>
      <c r="AB9" s="826">
        <f>IF(OR(D9="Msin",D9="Mdes"),ABS(MAX(S9:T9)/(0.9*(U9-V9)*'0. Materiali'!$E$4)*10)," ")</f>
        <v>0.36423209876543217</v>
      </c>
      <c r="AC9" s="1738"/>
      <c r="AD9" s="1741"/>
      <c r="AE9" s="902">
        <f t="shared" si="22"/>
        <v>0.46</v>
      </c>
      <c r="AF9" s="763">
        <f t="shared" si="23"/>
        <v>6.0318578948924042</v>
      </c>
      <c r="AG9" s="846" t="str">
        <f t="shared" si="24"/>
        <v>3f16</v>
      </c>
      <c r="AH9" s="763">
        <f t="shared" si="25"/>
        <v>6.0318578948924042</v>
      </c>
      <c r="AI9" s="846" t="str">
        <f t="shared" si="26"/>
        <v>3f16</v>
      </c>
      <c r="AJ9" s="907" t="str">
        <f>IF(OR(D9="Msin",D9="Mdes"),IF(AND(AF9&gt;(1.4*W9*U9*10000/'0. Materiali'!$E$2),AF9&lt;AH9+(3.5*U9*W9*10000/'0. Materiali'!$E$2)),"VERIFICATO","NON VERIFICA"), " ")</f>
        <v>VERIFICATO</v>
      </c>
      <c r="AK9" s="763">
        <f>IF(OR(D9="Msin",D9="Mdes"),-0.9*'0. Materiali'!$E$4*AE9*AF9/10," ")</f>
        <v>-97.716097897256958</v>
      </c>
      <c r="AL9" s="763">
        <f>IF(OR(D9="Msin",D9="Mdes"),0.9*'0. Materiali'!$E$4*AE9*AH9/10," ")</f>
        <v>97.716097897256958</v>
      </c>
      <c r="AM9" s="902"/>
      <c r="AN9" s="902">
        <f>IF((D9="Mdes"),(IF(U8=0.21,((ABS(AC8)*AM8/2)+'2. Tabelle Normativa'!$K$4*(ABS(AK9)+ABS(AL8))/AM8),((ABS(AD8)*AM8/2)+'2. Tabelle Normativa'!$K$4*(ABS(AK9)+ABS(AL8))/AM8))), " ")</f>
        <v>98.008249766898956</v>
      </c>
      <c r="AO9" s="902" t="str">
        <f>IF((D9="Msin"),MAX(AN9:AN10)*10/(0.9*AE9*'0. Materiali'!$E$4*1), " ")</f>
        <v xml:space="preserve"> </v>
      </c>
      <c r="AP9" s="826" t="str">
        <f t="shared" si="3"/>
        <v xml:space="preserve"> </v>
      </c>
      <c r="AQ9" s="902" t="str">
        <f t="shared" si="4"/>
        <v xml:space="preserve"> </v>
      </c>
      <c r="AR9" s="902" t="str">
        <f t="shared" si="5"/>
        <v xml:space="preserve"> </v>
      </c>
      <c r="AS9" s="846" t="str">
        <f t="shared" si="6"/>
        <v xml:space="preserve"> </v>
      </c>
      <c r="AT9" s="826" t="str">
        <f t="shared" si="7"/>
        <v xml:space="preserve"> </v>
      </c>
      <c r="AU9" s="27" t="str">
        <f t="shared" si="8"/>
        <v xml:space="preserve"> </v>
      </c>
      <c r="AV9" s="902">
        <f>IF(OR(D9="Msin",D9="Mdes"),1.2*(ABS(AK9)+ABS(AL9))/AM8, " ")</f>
        <v>57.199667061808952</v>
      </c>
      <c r="AW9" s="902" t="str">
        <f>IF(D9="Msin",MAX(AV9:AV10)*10/(0.9*(U9-V9)*2*'0. Materiali'!$E$4), " ")</f>
        <v xml:space="preserve"> </v>
      </c>
      <c r="AX9" s="902" t="str">
        <f t="shared" si="9"/>
        <v xml:space="preserve"> </v>
      </c>
      <c r="AY9" s="902" t="str">
        <f t="shared" si="10"/>
        <v xml:space="preserve"> </v>
      </c>
      <c r="AZ9" s="846" t="str">
        <f t="shared" si="11"/>
        <v xml:space="preserve"> </v>
      </c>
      <c r="BA9" s="826" t="str">
        <f t="shared" si="12"/>
        <v xml:space="preserve"> </v>
      </c>
      <c r="BB9" s="27" t="str">
        <f t="shared" si="13"/>
        <v xml:space="preserve"> </v>
      </c>
    </row>
    <row r="10" spans="1:54" ht="15" customHeight="1" x14ac:dyDescent="0.25">
      <c r="A10" s="1735"/>
      <c r="B10" s="889">
        <f>TRA!A28</f>
        <v>1</v>
      </c>
      <c r="C10" s="891">
        <v>26</v>
      </c>
      <c r="D10" s="763" t="str">
        <f>TRA!E28</f>
        <v>Vsin</v>
      </c>
      <c r="E10" s="763">
        <f>TRA!F28</f>
        <v>85.465000000000003</v>
      </c>
      <c r="F10" s="763">
        <f>TRA!G28</f>
        <v>42.61</v>
      </c>
      <c r="G10" s="763">
        <f>TRA!H28</f>
        <v>-12.717000000000001</v>
      </c>
      <c r="H10" s="763">
        <f>TRA!I28</f>
        <v>1.4339999999999999</v>
      </c>
      <c r="I10" s="763">
        <f>TRA!J28</f>
        <v>-1.1020000000000001</v>
      </c>
      <c r="J10" s="763">
        <f>TRA!K28</f>
        <v>-1.694</v>
      </c>
      <c r="K10" s="763">
        <f t="shared" si="14"/>
        <v>-13.819000000000001</v>
      </c>
      <c r="L10" s="763">
        <f t="shared" si="15"/>
        <v>3.1280000000000001</v>
      </c>
      <c r="M10" s="763">
        <f t="shared" si="16"/>
        <v>-14.757400000000001</v>
      </c>
      <c r="N10" s="826">
        <f t="shared" si="17"/>
        <v>7.2736999999999998</v>
      </c>
      <c r="O10" s="902">
        <f t="shared" si="18"/>
        <v>-14.757400000000001</v>
      </c>
      <c r="P10" s="826">
        <f>'1. Geometria'!$C$33</f>
        <v>0.6</v>
      </c>
      <c r="Q10" s="763">
        <f t="shared" si="1"/>
        <v>27.852599999999999</v>
      </c>
      <c r="R10" s="826">
        <f t="shared" si="2"/>
        <v>57.367400000000004</v>
      </c>
      <c r="S10" s="763" t="str">
        <f t="shared" ref="S10:S11" si="29">IF(OR(D10="Msin",D10="Mdes"),(ABS(Q10)-ABS(Q12*P10/2))*SIGN(Q10), " ")</f>
        <v xml:space="preserve"> </v>
      </c>
      <c r="T10" s="826" t="str">
        <f t="shared" ref="T10:T11" si="30">IF(OR(D10="Msin",D10="Mdes"),(ABS(R10)-ABS(R12*P10/2))*SIGN(R10), " ")</f>
        <v xml:space="preserve"> </v>
      </c>
      <c r="U10" s="763">
        <f>'1. Geometria'!$C$50</f>
        <v>0.5</v>
      </c>
      <c r="V10" s="763">
        <f t="shared" si="19"/>
        <v>0.04</v>
      </c>
      <c r="W10" s="826">
        <f t="shared" si="20"/>
        <v>0.3</v>
      </c>
      <c r="X10" s="763" t="str">
        <f>IF(OR(D10="Msin",D10="Mdes"),((W10*(U10-V10)^2)/('0. Materiali'!$B$3^2))," ")</f>
        <v xml:space="preserve"> </v>
      </c>
      <c r="Y10" s="763" t="str">
        <f>IF(OR(D10="Msin",D10="Mdes"),((W10*(U10-V10)^2)/('0. Materiali'!$B$11^2))," ")</f>
        <v xml:space="preserve"> </v>
      </c>
      <c r="Z10" s="907" t="str">
        <f t="shared" si="21"/>
        <v xml:space="preserve"> </v>
      </c>
      <c r="AA10" s="763" t="str">
        <f>IF(OR(D10="Msin",D10="Mdes"),ABS(MIN(S10:T10)/(0.9*(U10-V10)*'0. Materiali'!$E$4)*10)," ")</f>
        <v xml:space="preserve"> </v>
      </c>
      <c r="AB10" s="826" t="str">
        <f>IF(OR(D10="Msin",D10="Mdes"),ABS(MAX(S10:T10)/(0.9*(U10-V10)*'0. Materiali'!$E$4)*10)," ")</f>
        <v xml:space="preserve"> </v>
      </c>
      <c r="AC10" s="1738"/>
      <c r="AD10" s="1741"/>
      <c r="AE10" s="902">
        <f t="shared" si="22"/>
        <v>0.46</v>
      </c>
      <c r="AF10" s="763" t="str">
        <f t="shared" si="23"/>
        <v xml:space="preserve"> </v>
      </c>
      <c r="AG10" s="846" t="str">
        <f t="shared" si="24"/>
        <v xml:space="preserve"> </v>
      </c>
      <c r="AH10" s="763" t="str">
        <f t="shared" si="25"/>
        <v xml:space="preserve"> </v>
      </c>
      <c r="AI10" s="846" t="str">
        <f t="shared" si="26"/>
        <v xml:space="preserve"> </v>
      </c>
      <c r="AJ10" s="907" t="str">
        <f>IF(OR(D10="Msin",D10="Mdes"),IF(AND(AF10&gt;(1.4*W10*U10*10000/'0. Materiali'!$E$2),AF10&lt;AH10+(3.5*U10*W10*10000/'0. Materiali'!$E$2)),"VERIFICATO","NON VERIFICA"), " ")</f>
        <v xml:space="preserve"> </v>
      </c>
      <c r="AK10" s="763" t="str">
        <f>IF(OR(D10="Msin",D10="Mdes"),-0.9*'0. Materiali'!$E$4*AE10*AF10/10," ")</f>
        <v xml:space="preserve"> </v>
      </c>
      <c r="AL10" s="763" t="str">
        <f>IF(OR(D10="Msin",D10="Mdes"),0.9*'0. Materiali'!$E$4*AE10*AH10/10," ")</f>
        <v xml:space="preserve"> </v>
      </c>
      <c r="AM10" s="902"/>
      <c r="AN10" s="902"/>
      <c r="AO10" s="902" t="str">
        <f>IF((D10="Msin"),MAX(AN10:AN11)*10/(0.9*AE10*'0. Materiali'!$E$4*1), " ")</f>
        <v xml:space="preserve"> </v>
      </c>
      <c r="AP10" s="826" t="str">
        <f t="shared" si="3"/>
        <v xml:space="preserve"> </v>
      </c>
      <c r="AQ10" s="902" t="str">
        <f t="shared" si="4"/>
        <v xml:space="preserve"> </v>
      </c>
      <c r="AR10" s="902" t="str">
        <f t="shared" si="5"/>
        <v xml:space="preserve"> </v>
      </c>
      <c r="AS10" s="846" t="str">
        <f t="shared" si="6"/>
        <v xml:space="preserve"> </v>
      </c>
      <c r="AT10" s="826" t="str">
        <f t="shared" si="7"/>
        <v xml:space="preserve"> </v>
      </c>
      <c r="AU10" s="27" t="str">
        <f t="shared" si="8"/>
        <v xml:space="preserve"> </v>
      </c>
      <c r="AV10" s="902"/>
      <c r="AW10" s="902" t="str">
        <f>IF(D10="Msin",MAX(AV10:AV11)*10/(0.9*(U10-V10)*2*'0. Materiali'!$E$4), " ")</f>
        <v xml:space="preserve"> </v>
      </c>
      <c r="AX10" s="902" t="str">
        <f t="shared" si="9"/>
        <v xml:space="preserve"> </v>
      </c>
      <c r="AY10" s="902" t="str">
        <f t="shared" si="10"/>
        <v xml:space="preserve"> </v>
      </c>
      <c r="AZ10" s="846" t="str">
        <f t="shared" si="11"/>
        <v xml:space="preserve"> </v>
      </c>
      <c r="BA10" s="826" t="str">
        <f t="shared" si="12"/>
        <v xml:space="preserve"> </v>
      </c>
      <c r="BB10" s="27" t="str">
        <f t="shared" si="13"/>
        <v xml:space="preserve"> </v>
      </c>
    </row>
    <row r="11" spans="1:54" ht="15.75" customHeight="1" thickBot="1" x14ac:dyDescent="0.3">
      <c r="A11" s="1736"/>
      <c r="B11" s="896">
        <f>TRA!A29</f>
        <v>1</v>
      </c>
      <c r="C11" s="892">
        <v>27</v>
      </c>
      <c r="D11" s="831" t="str">
        <f>TRA!E29</f>
        <v>Vdes</v>
      </c>
      <c r="E11" s="831">
        <f>TRA!F29</f>
        <v>-75.378</v>
      </c>
      <c r="F11" s="831">
        <f>TRA!G29</f>
        <v>-39.021000000000001</v>
      </c>
      <c r="G11" s="831">
        <f>TRA!H29</f>
        <v>-12.717000000000001</v>
      </c>
      <c r="H11" s="831">
        <f>TRA!I29</f>
        <v>1.4339999999999999</v>
      </c>
      <c r="I11" s="831">
        <f>TRA!J29</f>
        <v>-1.1020000000000001</v>
      </c>
      <c r="J11" s="831">
        <f>TRA!K29</f>
        <v>-1.694</v>
      </c>
      <c r="K11" s="831">
        <f t="shared" si="14"/>
        <v>-13.819000000000001</v>
      </c>
      <c r="L11" s="831">
        <f t="shared" si="15"/>
        <v>3.1280000000000001</v>
      </c>
      <c r="M11" s="831">
        <f t="shared" si="16"/>
        <v>-14.757400000000001</v>
      </c>
      <c r="N11" s="832">
        <f t="shared" si="17"/>
        <v>7.2736999999999998</v>
      </c>
      <c r="O11" s="904">
        <f t="shared" si="18"/>
        <v>-14.757400000000001</v>
      </c>
      <c r="P11" s="832">
        <f>'1. Geometria'!$C$33</f>
        <v>0.6</v>
      </c>
      <c r="Q11" s="831">
        <f t="shared" si="1"/>
        <v>-53.778400000000005</v>
      </c>
      <c r="R11" s="832">
        <f t="shared" si="2"/>
        <v>-24.2636</v>
      </c>
      <c r="S11" s="831" t="str">
        <f t="shared" si="29"/>
        <v xml:space="preserve"> </v>
      </c>
      <c r="T11" s="832" t="str">
        <f t="shared" si="30"/>
        <v xml:space="preserve"> </v>
      </c>
      <c r="U11" s="831">
        <f>'1. Geometria'!$C$50</f>
        <v>0.5</v>
      </c>
      <c r="V11" s="831">
        <f t="shared" si="19"/>
        <v>0.04</v>
      </c>
      <c r="W11" s="832">
        <f t="shared" si="20"/>
        <v>0.3</v>
      </c>
      <c r="X11" s="831" t="str">
        <f>IF(OR(D11="Msin",D11="Mdes"),((W11*(U11-V11)^2)/('0. Materiali'!$B$3^2))," ")</f>
        <v xml:space="preserve"> </v>
      </c>
      <c r="Y11" s="831" t="str">
        <f>IF(OR(D11="Msin",D11="Mdes"),((W11*(U11-V11)^2)/('0. Materiali'!$B$11^2))," ")</f>
        <v xml:space="preserve"> </v>
      </c>
      <c r="Z11" s="909" t="str">
        <f t="shared" si="21"/>
        <v xml:space="preserve"> </v>
      </c>
      <c r="AA11" s="831" t="str">
        <f>IF(OR(D11="Msin",D11="Mdes"),ABS(MIN(S11:T11)/(0.9*(U11-V11)*'0. Materiali'!$E$4)*10)," ")</f>
        <v xml:space="preserve"> </v>
      </c>
      <c r="AB11" s="832" t="str">
        <f>IF(OR(D11="Msin",D11="Mdes"),ABS(MAX(S11:T11)/(0.9*(U11-V11)*'0. Materiali'!$E$4)*10)," ")</f>
        <v xml:space="preserve"> </v>
      </c>
      <c r="AC11" s="1744"/>
      <c r="AD11" s="1746"/>
      <c r="AE11" s="904">
        <f t="shared" si="22"/>
        <v>0.46</v>
      </c>
      <c r="AF11" s="763" t="str">
        <f t="shared" si="23"/>
        <v xml:space="preserve"> </v>
      </c>
      <c r="AG11" s="846" t="str">
        <f t="shared" si="24"/>
        <v xml:space="preserve"> </v>
      </c>
      <c r="AH11" s="763" t="str">
        <f t="shared" si="25"/>
        <v xml:space="preserve"> </v>
      </c>
      <c r="AI11" s="846" t="str">
        <f t="shared" si="26"/>
        <v xml:space="preserve"> </v>
      </c>
      <c r="AJ11" s="909" t="str">
        <f>IF(OR(D11="Msin",D11="Mdes"),IF(AND(AF11&gt;(1.4*W11*U11*10000/'0. Materiali'!$E$2),AF11&lt;AH11+(3.5*U11*W11*10000/'0. Materiali'!$E$2)),"VERIFICATO","NON VERIFICA"), " ")</f>
        <v xml:space="preserve"> </v>
      </c>
      <c r="AK11" s="763" t="str">
        <f>IF(OR(D11="Msin",D11="Mdes"),-0.9*'0. Materiali'!$E$4*AE11*AF11/10," ")</f>
        <v xml:space="preserve"> </v>
      </c>
      <c r="AL11" s="763" t="str">
        <f>IF(OR(D11="Msin",D11="Mdes"),0.9*'0. Materiali'!$E$4*AE11*AH11/10," ")</f>
        <v xml:space="preserve"> </v>
      </c>
      <c r="AM11" s="904"/>
      <c r="AN11" s="904"/>
      <c r="AO11" s="904" t="str">
        <f>IF((D11="Msin"),MAX(AN11:AN12)*10/(0.9*AE11*'0. Materiali'!$E$4*1), " ")</f>
        <v xml:space="preserve"> </v>
      </c>
      <c r="AP11" s="832" t="str">
        <f t="shared" si="3"/>
        <v xml:space="preserve"> </v>
      </c>
      <c r="AQ11" s="904" t="str">
        <f t="shared" si="4"/>
        <v xml:space="preserve"> </v>
      </c>
      <c r="AR11" s="904" t="str">
        <f t="shared" si="5"/>
        <v xml:space="preserve"> </v>
      </c>
      <c r="AS11" s="848" t="str">
        <f t="shared" si="6"/>
        <v xml:space="preserve"> </v>
      </c>
      <c r="AT11" s="832" t="str">
        <f t="shared" si="7"/>
        <v xml:space="preserve"> </v>
      </c>
      <c r="AU11" s="911" t="str">
        <f t="shared" si="8"/>
        <v xml:space="preserve"> </v>
      </c>
      <c r="AV11" s="904"/>
      <c r="AW11" s="904" t="str">
        <f>IF(D11="Msin",MAX(AV11:AV12)*10/(0.9*(U11-V11)*2*'0. Materiali'!$E$4), " ")</f>
        <v xml:space="preserve"> </v>
      </c>
      <c r="AX11" s="904" t="str">
        <f t="shared" si="9"/>
        <v xml:space="preserve"> </v>
      </c>
      <c r="AY11" s="904" t="str">
        <f t="shared" si="10"/>
        <v xml:space="preserve"> </v>
      </c>
      <c r="AZ11" s="848" t="str">
        <f t="shared" si="11"/>
        <v xml:space="preserve"> </v>
      </c>
      <c r="BA11" s="832" t="str">
        <f t="shared" si="12"/>
        <v xml:space="preserve"> </v>
      </c>
      <c r="BB11" s="911" t="str">
        <f t="shared" si="13"/>
        <v xml:space="preserve"> </v>
      </c>
    </row>
    <row r="12" spans="1:54" ht="15" customHeight="1" x14ac:dyDescent="0.25">
      <c r="A12" s="1734">
        <v>6</v>
      </c>
      <c r="B12" s="889">
        <f>TRA!A50</f>
        <v>2</v>
      </c>
      <c r="C12" s="893">
        <v>18</v>
      </c>
      <c r="D12" s="746" t="str">
        <f>TRA!E50</f>
        <v>Msin</v>
      </c>
      <c r="E12" s="763">
        <f>TRA!F50</f>
        <v>-24.866</v>
      </c>
      <c r="F12" s="763">
        <f>TRA!G50</f>
        <v>-15.407</v>
      </c>
      <c r="G12" s="763">
        <f>TRA!H50</f>
        <v>22.984000000000002</v>
      </c>
      <c r="H12" s="763">
        <f>TRA!I50</f>
        <v>-1.1279999999999999</v>
      </c>
      <c r="I12" s="763">
        <f>TRA!J50</f>
        <v>0.82399999999999995</v>
      </c>
      <c r="J12" s="763">
        <f>TRA!K50</f>
        <v>1.266</v>
      </c>
      <c r="K12" s="763">
        <f t="shared" si="14"/>
        <v>23.808000000000003</v>
      </c>
      <c r="L12" s="763">
        <f t="shared" si="15"/>
        <v>-2.3940000000000001</v>
      </c>
      <c r="M12" s="827">
        <f t="shared" si="16"/>
        <v>24.526200000000003</v>
      </c>
      <c r="N12" s="828">
        <f t="shared" si="17"/>
        <v>-9.5364000000000004</v>
      </c>
      <c r="O12" s="901">
        <f t="shared" si="18"/>
        <v>24.526200000000003</v>
      </c>
      <c r="P12" s="828">
        <f>'1. Geometria'!$C$33</f>
        <v>0.6</v>
      </c>
      <c r="Q12" s="827">
        <f t="shared" si="1"/>
        <v>9.1192000000000029</v>
      </c>
      <c r="R12" s="828">
        <f t="shared" si="2"/>
        <v>-39.933199999999999</v>
      </c>
      <c r="S12" s="827">
        <f>IF(OR(D12="Msin",D12="Mdes"),IF(OR(B12=1,B12=2,B12=3,B12=4,B12=5),IF(OR(C12=4,C12=5,C12=8,C12=10,C12=11,C12=12,C12=14,C12=15,C12=17,C12=18,C12=22,C12=24,C12=27),(ABS(Q12)-ABS(Q14*'1. Geometria'!$C$32/2))*SIGN(Q12),(ABS(Q12)-ABS(Q14*P12/2))*SIGN(Q12)),IF(OR(C12=4,C12=5,C12=8,C12=10,C12=11,C12=12,C12=14,C12=15,C12=17,C12=18,C12=22,C12=24,C12=27),(ABS(Q12)-ABS(Q14*P12/2))*SIGN(Q12),(ABS(Q12)-ABS(Q14*'1. Geometria'!$C$32/2))*SIGN(Q12))), " ")</f>
        <v>7.2442600000000024</v>
      </c>
      <c r="T12" s="828">
        <f>IF(OR(D12="Msin",D12="Mdes"),IF(OR(B12=1,B12=2,B12=3,B12=4,B12=5),IF(OR(C12=4,C12=5,C12=8,C12=10,C12=11,C12=12,C12=14,C12=15,C12=17,C12=18,C12=22,C12=24,C12=27),(ABS(R12)-ABS(R14*'1. Geometria'!$C$32/2))*SIGN(R12),(ABS(R12)-ABS(R14*P12/2))*SIGN(R12)),IF(OR(C12=4,C12=5,C12=8,C12=10,C12=11,C12=12,C12=14,C12=15,C12=17,C12=18,C12=22,C12=24,C12=27),(ABS(R12)-ABS(R14*P12/2))*SIGN(R12),(ABS(R12)-ABS(R14*'1. Geometria'!$C$32/2))*SIGN(R12))), " ")</f>
        <v>-34.965440000000001</v>
      </c>
      <c r="U12" s="827">
        <f>'1. Geometria'!$C$50</f>
        <v>0.5</v>
      </c>
      <c r="V12" s="827">
        <f t="shared" si="19"/>
        <v>0.04</v>
      </c>
      <c r="W12" s="828">
        <f t="shared" si="20"/>
        <v>0.3</v>
      </c>
      <c r="X12" s="827">
        <f>IF(OR(D12="Msin",D12="Mdes"),((W12*(U12-V12)^2)/('0. Materiali'!$B$3^2))," ")</f>
        <v>195.92592592592592</v>
      </c>
      <c r="Y12" s="827">
        <f>IF(OR(D12="Msin",D12="Mdes"),((W12*(U12-V12)^2)/('0. Materiali'!$B$11^2))," ")</f>
        <v>217.09243869908687</v>
      </c>
      <c r="Z12" s="907" t="str">
        <f t="shared" si="21"/>
        <v>VERIFICATO</v>
      </c>
      <c r="AA12" s="827">
        <f>IF(OR(D12="Msin",D12="Mdes"),ABS(MIN(S12:T12)/(0.9*(U12-V12)*'0. Materiali'!$E$4)*10)," ")</f>
        <v>2.1583604938271601</v>
      </c>
      <c r="AB12" s="828">
        <f>IF(OR(D12="Msin",D12="Mdes"),ABS(MAX(S12:T12)/(0.9*(U12-V12)*'0. Materiali'!$E$4)*10)," ")</f>
        <v>0.44717654320987665</v>
      </c>
      <c r="AC12" s="1737">
        <f>'8. Carichi Campate (VI)'!$L$126</f>
        <v>15.186794325374699</v>
      </c>
      <c r="AD12" s="1740">
        <f>'8. Carichi Campate (VI)'!$M$126</f>
        <v>9.1212502184000002</v>
      </c>
      <c r="AE12" s="901">
        <f t="shared" si="22"/>
        <v>0.46</v>
      </c>
      <c r="AF12" s="763">
        <f t="shared" si="23"/>
        <v>6.0318578948924042</v>
      </c>
      <c r="AG12" s="846" t="str">
        <f t="shared" si="24"/>
        <v>3f16</v>
      </c>
      <c r="AH12" s="763">
        <f t="shared" si="25"/>
        <v>6.0318578948924042</v>
      </c>
      <c r="AI12" s="846" t="str">
        <f t="shared" si="26"/>
        <v>3f16</v>
      </c>
      <c r="AJ12" s="907" t="str">
        <f>IF(OR(D12="Msin",D12="Mdes"),IF(AND(AF12&gt;(1.4*W12*U12*10000/'0. Materiali'!$E$2),AF12&lt;AH12+(3.5*U12*W12*10000/'0. Materiali'!$E$2)),"VERIFICATO","NON VERIFICA"), " ")</f>
        <v>VERIFICATO</v>
      </c>
      <c r="AK12" s="763">
        <f>IF(OR(D12="Msin",D12="Mdes"),-0.9*'0. Materiali'!$E$4*AE12*AF12/10," ")</f>
        <v>-97.716097897256958</v>
      </c>
      <c r="AL12" s="763">
        <f>IF(OR(D12="Msin",D12="Mdes"),0.9*'0. Materiali'!$E$4*AE12*AH12/10," ")</f>
        <v>97.716097897256958</v>
      </c>
      <c r="AM12" s="901">
        <f>'1. Geometria'!$H$52</f>
        <v>5.15</v>
      </c>
      <c r="AN12" s="901">
        <f>IF((D12="Msin"),(IF(U12=0.21,((ABS(AC12)*AM12/2)+'2. Tabelle Normativa'!$K$4*(ABS(AK12)+ABS(AL13))/AM12),((ABS(AD12)*AM12/2)+'2. Tabelle Normativa'!$K$4*(ABS(AK12)+ABS(AL13))/AM12))), " ")</f>
        <v>69.02481833246091</v>
      </c>
      <c r="AO12" s="901">
        <f>IF((D12="Msin"),MAX(AN12:AN13)*10/(0.9*AE12*'0. Materiali'!$E$4*1), " ")</f>
        <v>4.2607912550901785</v>
      </c>
      <c r="AP12" s="828">
        <f t="shared" si="3"/>
        <v>0.1</v>
      </c>
      <c r="AQ12" s="901">
        <f t="shared" si="4"/>
        <v>0.21303956275450894</v>
      </c>
      <c r="AR12" s="901">
        <f t="shared" si="5"/>
        <v>0.75</v>
      </c>
      <c r="AS12" s="849" t="str">
        <f t="shared" si="6"/>
        <v>f8/10</v>
      </c>
      <c r="AT12" s="826" t="str">
        <f t="shared" si="7"/>
        <v>A due bracci</v>
      </c>
      <c r="AU12" s="27" t="str">
        <f t="shared" si="8"/>
        <v>Verificato</v>
      </c>
      <c r="AV12" s="901">
        <f>IF(OR(D12="Msin",D12="Mdes"),1.2*(ABS(AK12)+ABS(AL12))/AM12, " ")</f>
        <v>45.537599020080911</v>
      </c>
      <c r="AW12" s="901">
        <f>IF(D12="Msin",MAX(AV12:AV13)*10/(0.9*(U12-V12)*2*'0. Materiali'!$E$4), " ")</f>
        <v>1.4054814512370648</v>
      </c>
      <c r="AX12" s="901">
        <f t="shared" si="9"/>
        <v>0.25</v>
      </c>
      <c r="AY12" s="901">
        <f t="shared" si="10"/>
        <v>0.3513703628092662</v>
      </c>
      <c r="AZ12" s="849" t="str">
        <f t="shared" si="11"/>
        <v>f8/25</v>
      </c>
      <c r="BA12" s="826" t="str">
        <f t="shared" si="12"/>
        <v>A due bracci</v>
      </c>
      <c r="BB12" s="27" t="str">
        <f t="shared" si="13"/>
        <v>Verificato</v>
      </c>
    </row>
    <row r="13" spans="1:54" ht="15" customHeight="1" x14ac:dyDescent="0.25">
      <c r="A13" s="1735"/>
      <c r="B13" s="889">
        <f>TRA!A51</f>
        <v>2</v>
      </c>
      <c r="C13" s="891">
        <v>19</v>
      </c>
      <c r="D13" s="746" t="str">
        <f>TRA!E51</f>
        <v>Mdes</v>
      </c>
      <c r="E13" s="763">
        <f>TRA!F51</f>
        <v>-33.295999999999999</v>
      </c>
      <c r="F13" s="763">
        <f>TRA!G51</f>
        <v>-18.882000000000001</v>
      </c>
      <c r="G13" s="763">
        <f>TRA!H51</f>
        <v>-26.771999999999998</v>
      </c>
      <c r="H13" s="763">
        <f>TRA!I51</f>
        <v>1.323</v>
      </c>
      <c r="I13" s="763">
        <f>TRA!J51</f>
        <v>-0.95799999999999996</v>
      </c>
      <c r="J13" s="763">
        <f>TRA!K51</f>
        <v>-1.472</v>
      </c>
      <c r="K13" s="763">
        <f t="shared" si="14"/>
        <v>-27.729999999999997</v>
      </c>
      <c r="L13" s="763">
        <f t="shared" si="15"/>
        <v>2.7949999999999999</v>
      </c>
      <c r="M13" s="763">
        <f t="shared" si="16"/>
        <v>-28.568499999999997</v>
      </c>
      <c r="N13" s="826">
        <f t="shared" si="17"/>
        <v>11.113999999999999</v>
      </c>
      <c r="O13" s="902">
        <f t="shared" si="18"/>
        <v>-28.568499999999997</v>
      </c>
      <c r="P13" s="826">
        <f>'1. Geometria'!$C$33</f>
        <v>0.6</v>
      </c>
      <c r="Q13" s="763">
        <f t="shared" si="1"/>
        <v>-47.450499999999998</v>
      </c>
      <c r="R13" s="826">
        <f t="shared" si="2"/>
        <v>9.6864999999999952</v>
      </c>
      <c r="S13" s="763">
        <f>IF(OR(D13="Msin",D13="Mdes"),IF(OR(B13=1,B13=2,B13=3,B13=4,B13=5),IF(OR(C13=4,C13=5,C13=8,C13=10,C13=11,C13=12,C13=14,C13=15,C13=17,C13=18,C13=22,C13=24,C13=27),(ABS(Q13)-ABS(Q15*'1. Geometria'!$C$32/2))*SIGN(Q13),(ABS(Q13)-ABS(Q15*P13/2))*SIGN(Q13)),IF(OR(C13=4,C13=5,C13=8,C13=10,C13=11,C13=12,C13=14,C13=15,C13=17,C13=18,C13=22,C13=24,C13=27),(ABS(Q13)-ABS(Q15*P13/2))*SIGN(Q13),(ABS(Q13)-ABS(Q15*'1. Geometria'!$C$32/2))*SIGN(Q13))), " ")</f>
        <v>-37.10998</v>
      </c>
      <c r="T13" s="826">
        <f>IF(OR(D13="Msin",D13="Mdes"),IF(OR(B13=1,B13=2,B13=3,B13=4,B13=5),IF(OR(C13=4,C13=5,C13=8,C13=10,C13=11,C13=12,C13=14,C13=15,C13=17,C13=18,C13=22,C13=24,C13=27),(ABS(R13)-ABS(R15*'1. Geometria'!$C$32/2))*SIGN(R13),(ABS(R13)-ABS(R15*P13/2))*SIGN(R13)),IF(OR(C13=4,C13=5,C13=8,C13=10,C13=11,C13=12,C13=14,C13=15,C13=17,C13=18,C13=22,C13=24,C13=27),(ABS(R13)-ABS(R15*P13/2))*SIGN(R13),(ABS(R13)-ABS(R15*'1. Geometria'!$C$32/2))*SIGN(R13))), " ")</f>
        <v>5.5316199999999958</v>
      </c>
      <c r="U13" s="763">
        <f>'1. Geometria'!$C$50</f>
        <v>0.5</v>
      </c>
      <c r="V13" s="763">
        <f t="shared" si="19"/>
        <v>0.04</v>
      </c>
      <c r="W13" s="826">
        <f t="shared" si="20"/>
        <v>0.3</v>
      </c>
      <c r="X13" s="763">
        <f>IF(OR(D13="Msin",D13="Mdes"),((W13*(U13-V13)^2)/('0. Materiali'!$B$3^2))," ")</f>
        <v>195.92592592592592</v>
      </c>
      <c r="Y13" s="763">
        <f>IF(OR(D13="Msin",D13="Mdes"),((W13*(U13-V13)^2)/('0. Materiali'!$B$11^2))," ")</f>
        <v>217.09243869908687</v>
      </c>
      <c r="Z13" s="907" t="str">
        <f t="shared" si="21"/>
        <v>VERIFICATO</v>
      </c>
      <c r="AA13" s="763">
        <f>IF(OR(D13="Msin",D13="Mdes"),ABS(MIN(S13:T13)/(0.9*(U13-V13)*'0. Materiali'!$E$4)*10)," ")</f>
        <v>2.2907395061728391</v>
      </c>
      <c r="AB13" s="826">
        <f>IF(OR(D13="Msin",D13="Mdes"),ABS(MAX(S13:T13)/(0.9*(U13-V13)*'0. Materiali'!$E$4)*10)," ")</f>
        <v>0.34145802469135766</v>
      </c>
      <c r="AC13" s="1738"/>
      <c r="AD13" s="1741"/>
      <c r="AE13" s="902">
        <f t="shared" si="22"/>
        <v>0.46</v>
      </c>
      <c r="AF13" s="763">
        <f t="shared" si="23"/>
        <v>6.0318578948924042</v>
      </c>
      <c r="AG13" s="846" t="str">
        <f t="shared" si="24"/>
        <v>3f16</v>
      </c>
      <c r="AH13" s="763">
        <f t="shared" si="25"/>
        <v>6.0318578948924042</v>
      </c>
      <c r="AI13" s="846" t="str">
        <f t="shared" si="26"/>
        <v>3f16</v>
      </c>
      <c r="AJ13" s="907" t="str">
        <f>IF(OR(D13="Msin",D13="Mdes"),IF(AND(AF13&gt;(1.4*W13*U13*10000/'0. Materiali'!$E$2),AF13&lt;AH13+(3.5*U13*W13*10000/'0. Materiali'!$E$2)),"VERIFICATO","NON VERIFICA"), " ")</f>
        <v>VERIFICATO</v>
      </c>
      <c r="AK13" s="763">
        <f>IF(OR(D13="Msin",D13="Mdes"),-0.9*'0. Materiali'!$E$4*AE13*AF13/10," ")</f>
        <v>-97.716097897256958</v>
      </c>
      <c r="AL13" s="763">
        <f>IF(OR(D13="Msin",D13="Mdes"),0.9*'0. Materiali'!$E$4*AE13*AH13/10," ")</f>
        <v>97.716097897256958</v>
      </c>
      <c r="AM13" s="902"/>
      <c r="AN13" s="902">
        <f>IF((D13="Mdes"),(IF(U12=0.21,((ABS(AC12)*AM12/2)+'2. Tabelle Normativa'!$K$4*(ABS(AK13)+ABS(AL12))/AM12),((ABS(AD12)*AM12/2)+'2. Tabelle Normativa'!$K$4*(ABS(AK13)+ABS(AL12))/AM12))), " ")</f>
        <v>69.02481833246091</v>
      </c>
      <c r="AO13" s="902" t="str">
        <f>IF((D13="Msin"),MAX(AN13:AN14)*10/(0.9*AE13*'0. Materiali'!$E$4*1), " ")</f>
        <v xml:space="preserve"> </v>
      </c>
      <c r="AP13" s="826" t="str">
        <f t="shared" si="3"/>
        <v xml:space="preserve"> </v>
      </c>
      <c r="AQ13" s="902" t="str">
        <f t="shared" si="4"/>
        <v xml:space="preserve"> </v>
      </c>
      <c r="AR13" s="902" t="str">
        <f t="shared" si="5"/>
        <v xml:space="preserve"> </v>
      </c>
      <c r="AS13" s="846" t="str">
        <f t="shared" si="6"/>
        <v xml:space="preserve"> </v>
      </c>
      <c r="AT13" s="826" t="str">
        <f t="shared" si="7"/>
        <v xml:space="preserve"> </v>
      </c>
      <c r="AU13" s="27" t="str">
        <f t="shared" si="8"/>
        <v xml:space="preserve"> </v>
      </c>
      <c r="AV13" s="902">
        <f>IF(OR(D13="Msin",D13="Mdes"),1.2*(ABS(AK13)+ABS(AL13))/AM12, " ")</f>
        <v>45.537599020080911</v>
      </c>
      <c r="AW13" s="902" t="str">
        <f>IF(D13="Msin",MAX(AV13:AV14)*10/(0.9*(U13-V13)*2*'0. Materiali'!$E$4), " ")</f>
        <v xml:space="preserve"> </v>
      </c>
      <c r="AX13" s="902" t="str">
        <f t="shared" si="9"/>
        <v xml:space="preserve"> </v>
      </c>
      <c r="AY13" s="902" t="str">
        <f t="shared" si="10"/>
        <v xml:space="preserve"> </v>
      </c>
      <c r="AZ13" s="846" t="str">
        <f t="shared" si="11"/>
        <v xml:space="preserve"> </v>
      </c>
      <c r="BA13" s="826" t="str">
        <f t="shared" si="12"/>
        <v xml:space="preserve"> </v>
      </c>
      <c r="BB13" s="27" t="str">
        <f t="shared" si="13"/>
        <v xml:space="preserve"> </v>
      </c>
    </row>
    <row r="14" spans="1:54" ht="15" customHeight="1" x14ac:dyDescent="0.25">
      <c r="A14" s="1735"/>
      <c r="B14" s="889">
        <f>TRA!A52</f>
        <v>2</v>
      </c>
      <c r="C14" s="891">
        <v>18</v>
      </c>
      <c r="D14" s="746" t="str">
        <f>TRA!E52</f>
        <v>Vsin</v>
      </c>
      <c r="E14" s="763">
        <f>TRA!F52</f>
        <v>37.476999999999997</v>
      </c>
      <c r="F14" s="763">
        <f>TRA!G52</f>
        <v>22.809000000000001</v>
      </c>
      <c r="G14" s="763">
        <f>TRA!H52</f>
        <v>-9.6609999999999996</v>
      </c>
      <c r="H14" s="763">
        <f>TRA!I52</f>
        <v>0.47599999999999998</v>
      </c>
      <c r="I14" s="763">
        <f>TRA!J52</f>
        <v>-0.34599999999999997</v>
      </c>
      <c r="J14" s="763">
        <f>TRA!K52</f>
        <v>-0.53200000000000003</v>
      </c>
      <c r="K14" s="763">
        <f t="shared" si="14"/>
        <v>-10.007</v>
      </c>
      <c r="L14" s="763">
        <f t="shared" si="15"/>
        <v>1.008</v>
      </c>
      <c r="M14" s="763">
        <f t="shared" si="16"/>
        <v>-10.3094</v>
      </c>
      <c r="N14" s="826">
        <f t="shared" si="17"/>
        <v>4.0100999999999996</v>
      </c>
      <c r="O14" s="902">
        <f t="shared" si="18"/>
        <v>-10.3094</v>
      </c>
      <c r="P14" s="826">
        <f>'1. Geometria'!$C$33</f>
        <v>0.6</v>
      </c>
      <c r="Q14" s="763">
        <f t="shared" si="1"/>
        <v>12.499600000000001</v>
      </c>
      <c r="R14" s="826">
        <f t="shared" si="2"/>
        <v>33.118400000000001</v>
      </c>
      <c r="S14" s="763" t="str">
        <f t="shared" ref="S14:S15" si="31">IF(OR(D14="Msin",D14="Mdes"),(ABS(Q14)-ABS(Q16*P14/2))*SIGN(Q14), " ")</f>
        <v xml:space="preserve"> </v>
      </c>
      <c r="T14" s="826" t="str">
        <f t="shared" ref="T14:T15" si="32">IF(OR(D14="Msin",D14="Mdes"),(ABS(R14)-ABS(R16*P14/2))*SIGN(R14), " ")</f>
        <v xml:space="preserve"> </v>
      </c>
      <c r="U14" s="763">
        <f>'1. Geometria'!$C$50</f>
        <v>0.5</v>
      </c>
      <c r="V14" s="763">
        <f t="shared" si="19"/>
        <v>0.04</v>
      </c>
      <c r="W14" s="826">
        <f t="shared" si="20"/>
        <v>0.3</v>
      </c>
      <c r="X14" s="763" t="str">
        <f>IF(OR(D14="Msin",D14="Mdes"),((W14*(U14-V14)^2)/('0. Materiali'!$B$3^2))," ")</f>
        <v xml:space="preserve"> </v>
      </c>
      <c r="Y14" s="763" t="str">
        <f>IF(OR(D14="Msin",D14="Mdes"),((W14*(U14-V14)^2)/('0. Materiali'!$B$11^2))," ")</f>
        <v xml:space="preserve"> </v>
      </c>
      <c r="Z14" s="907" t="str">
        <f t="shared" si="21"/>
        <v xml:space="preserve"> </v>
      </c>
      <c r="AA14" s="763" t="str">
        <f>IF(OR(D14="Msin",D14="Mdes"),ABS(MIN(S14:T14)/(0.9*(U14-V14)*'0. Materiali'!$E$4)*10)," ")</f>
        <v xml:space="preserve"> </v>
      </c>
      <c r="AB14" s="826" t="str">
        <f>IF(OR(D14="Msin",D14="Mdes"),ABS(MAX(S14:T14)/(0.9*(U14-V14)*'0. Materiali'!$E$4)*10)," ")</f>
        <v xml:space="preserve"> </v>
      </c>
      <c r="AC14" s="1738"/>
      <c r="AD14" s="1741"/>
      <c r="AE14" s="902">
        <f t="shared" si="22"/>
        <v>0.46</v>
      </c>
      <c r="AF14" s="763" t="str">
        <f t="shared" si="23"/>
        <v xml:space="preserve"> </v>
      </c>
      <c r="AG14" s="846" t="str">
        <f t="shared" si="24"/>
        <v xml:space="preserve"> </v>
      </c>
      <c r="AH14" s="763" t="str">
        <f t="shared" si="25"/>
        <v xml:space="preserve"> </v>
      </c>
      <c r="AI14" s="846" t="str">
        <f t="shared" si="26"/>
        <v xml:space="preserve"> </v>
      </c>
      <c r="AJ14" s="907" t="str">
        <f>IF(OR(D14="Msin",D14="Mdes"),IF(AND(AF14&gt;(1.4*W14*U14*10000/'0. Materiali'!$E$2),AF14&lt;AH14+(3.5*U14*W14*10000/'0. Materiali'!$E$2)),"VERIFICATO","NON VERIFICA"), " ")</f>
        <v xml:space="preserve"> </v>
      </c>
      <c r="AK14" s="763" t="str">
        <f>IF(OR(D14="Msin",D14="Mdes"),-0.9*'0. Materiali'!$E$4*AE14*AF14/10," ")</f>
        <v xml:space="preserve"> </v>
      </c>
      <c r="AL14" s="763" t="str">
        <f>IF(OR(D14="Msin",D14="Mdes"),0.9*'0. Materiali'!$E$4*AE14*AH14/10," ")</f>
        <v xml:space="preserve"> </v>
      </c>
      <c r="AM14" s="902"/>
      <c r="AN14" s="902"/>
      <c r="AO14" s="902" t="str">
        <f>IF((D14="Msin"),MAX(AN14:AN15)*10/(0.9*AE14*'0. Materiali'!$E$4*1), " ")</f>
        <v xml:space="preserve"> </v>
      </c>
      <c r="AP14" s="826" t="str">
        <f t="shared" si="3"/>
        <v xml:space="preserve"> </v>
      </c>
      <c r="AQ14" s="902" t="str">
        <f t="shared" si="4"/>
        <v xml:space="preserve"> </v>
      </c>
      <c r="AR14" s="902" t="str">
        <f t="shared" si="5"/>
        <v xml:space="preserve"> </v>
      </c>
      <c r="AS14" s="846" t="str">
        <f t="shared" si="6"/>
        <v xml:space="preserve"> </v>
      </c>
      <c r="AT14" s="826" t="str">
        <f t="shared" si="7"/>
        <v xml:space="preserve"> </v>
      </c>
      <c r="AU14" s="27" t="str">
        <f t="shared" si="8"/>
        <v xml:space="preserve"> </v>
      </c>
      <c r="AV14" s="902"/>
      <c r="AW14" s="902" t="str">
        <f>IF(D14="Msin",MAX(AV14:AV15)*10/(0.9*(U14-V14)*2*'0. Materiali'!$E$4), " ")</f>
        <v xml:space="preserve"> </v>
      </c>
      <c r="AX14" s="902" t="str">
        <f t="shared" si="9"/>
        <v xml:space="preserve"> </v>
      </c>
      <c r="AY14" s="902" t="str">
        <f t="shared" si="10"/>
        <v xml:space="preserve"> </v>
      </c>
      <c r="AZ14" s="846" t="str">
        <f t="shared" si="11"/>
        <v xml:space="preserve"> </v>
      </c>
      <c r="BA14" s="826" t="str">
        <f t="shared" si="12"/>
        <v xml:space="preserve"> </v>
      </c>
      <c r="BB14" s="27" t="str">
        <f t="shared" si="13"/>
        <v xml:space="preserve"> </v>
      </c>
    </row>
    <row r="15" spans="1:54" ht="15" customHeight="1" x14ac:dyDescent="0.25">
      <c r="A15" s="1735"/>
      <c r="B15" s="890">
        <f>TRA!A53</f>
        <v>2</v>
      </c>
      <c r="C15" s="894">
        <v>19</v>
      </c>
      <c r="D15" s="839" t="str">
        <f>TRA!E53</f>
        <v>Vdes</v>
      </c>
      <c r="E15" s="843">
        <f>TRA!F53</f>
        <v>-40.750999999999998</v>
      </c>
      <c r="F15" s="843">
        <f>TRA!G53</f>
        <v>-24.158999999999999</v>
      </c>
      <c r="G15" s="843">
        <f>TRA!H53</f>
        <v>-9.6609999999999996</v>
      </c>
      <c r="H15" s="843">
        <f>TRA!I53</f>
        <v>0.47599999999999998</v>
      </c>
      <c r="I15" s="843">
        <f>TRA!J53</f>
        <v>-0.34599999999999997</v>
      </c>
      <c r="J15" s="843">
        <f>TRA!K53</f>
        <v>-0.53200000000000003</v>
      </c>
      <c r="K15" s="843">
        <f t="shared" si="14"/>
        <v>-10.007</v>
      </c>
      <c r="L15" s="843">
        <f t="shared" si="15"/>
        <v>1.008</v>
      </c>
      <c r="M15" s="843">
        <f t="shared" si="16"/>
        <v>-10.3094</v>
      </c>
      <c r="N15" s="886">
        <f t="shared" si="17"/>
        <v>4.0100999999999996</v>
      </c>
      <c r="O15" s="903">
        <f t="shared" si="18"/>
        <v>-10.3094</v>
      </c>
      <c r="P15" s="886">
        <f>'1. Geometria'!$C$33</f>
        <v>0.6</v>
      </c>
      <c r="Q15" s="843">
        <f t="shared" si="1"/>
        <v>-34.468400000000003</v>
      </c>
      <c r="R15" s="886">
        <f t="shared" si="2"/>
        <v>-13.849599999999999</v>
      </c>
      <c r="S15" s="843" t="str">
        <f t="shared" si="31"/>
        <v xml:space="preserve"> </v>
      </c>
      <c r="T15" s="886" t="str">
        <f t="shared" si="32"/>
        <v xml:space="preserve"> </v>
      </c>
      <c r="U15" s="843">
        <f>'1. Geometria'!$C$50</f>
        <v>0.5</v>
      </c>
      <c r="V15" s="843">
        <f t="shared" si="19"/>
        <v>0.04</v>
      </c>
      <c r="W15" s="886">
        <f t="shared" si="20"/>
        <v>0.3</v>
      </c>
      <c r="X15" s="843" t="str">
        <f>IF(OR(D15="Msin",D15="Mdes"),((W15*(U15-V15)^2)/('0. Materiali'!$B$3^2))," ")</f>
        <v xml:space="preserve"> </v>
      </c>
      <c r="Y15" s="843" t="str">
        <f>IF(OR(D15="Msin",D15="Mdes"),((W15*(U15-V15)^2)/('0. Materiali'!$B$11^2))," ")</f>
        <v xml:space="preserve"> </v>
      </c>
      <c r="Z15" s="908" t="str">
        <f t="shared" si="21"/>
        <v xml:space="preserve"> </v>
      </c>
      <c r="AA15" s="843" t="str">
        <f>IF(OR(D15="Msin",D15="Mdes"),ABS(MIN(S15:T15)/(0.9*(U15-V15)*'0. Materiali'!$E$4)*10)," ")</f>
        <v xml:space="preserve"> </v>
      </c>
      <c r="AB15" s="886" t="str">
        <f>IF(OR(D15="Msin",D15="Mdes"),ABS(MAX(S15:T15)/(0.9*(U15-V15)*'0. Materiali'!$E$4)*10)," ")</f>
        <v xml:space="preserve"> </v>
      </c>
      <c r="AC15" s="1739"/>
      <c r="AD15" s="1742"/>
      <c r="AE15" s="903">
        <f t="shared" si="22"/>
        <v>0.46</v>
      </c>
      <c r="AF15" s="763" t="str">
        <f t="shared" si="23"/>
        <v xml:space="preserve"> </v>
      </c>
      <c r="AG15" s="846" t="str">
        <f t="shared" si="24"/>
        <v xml:space="preserve"> </v>
      </c>
      <c r="AH15" s="763" t="str">
        <f t="shared" si="25"/>
        <v xml:space="preserve"> </v>
      </c>
      <c r="AI15" s="846" t="str">
        <f t="shared" si="26"/>
        <v xml:space="preserve"> </v>
      </c>
      <c r="AJ15" s="908" t="str">
        <f>IF(OR(D15="Msin",D15="Mdes"),IF(AND(AF15&gt;(1.4*W15*U15*10000/'0. Materiali'!$E$2),AF15&lt;AH15+(3.5*U15*W15*10000/'0. Materiali'!$E$2)),"VERIFICATO","NON VERIFICA"), " ")</f>
        <v xml:space="preserve"> </v>
      </c>
      <c r="AK15" s="763" t="str">
        <f>IF(OR(D15="Msin",D15="Mdes"),-0.9*'0. Materiali'!$E$4*AE15*AF15/10," ")</f>
        <v xml:space="preserve"> </v>
      </c>
      <c r="AL15" s="763" t="str">
        <f>IF(OR(D15="Msin",D15="Mdes"),0.9*'0. Materiali'!$E$4*AE15*AH15/10," ")</f>
        <v xml:space="preserve"> </v>
      </c>
      <c r="AM15" s="903"/>
      <c r="AN15" s="903"/>
      <c r="AO15" s="903" t="str">
        <f>IF((D15="Msin"),MAX(AN15:AN16)*10/(0.9*AE15*'0. Materiali'!$E$4*1), " ")</f>
        <v xml:space="preserve"> </v>
      </c>
      <c r="AP15" s="886" t="str">
        <f t="shared" si="3"/>
        <v xml:space="preserve"> </v>
      </c>
      <c r="AQ15" s="903" t="str">
        <f t="shared" si="4"/>
        <v xml:space="preserve"> </v>
      </c>
      <c r="AR15" s="903" t="str">
        <f t="shared" si="5"/>
        <v xml:space="preserve"> </v>
      </c>
      <c r="AS15" s="847" t="str">
        <f t="shared" si="6"/>
        <v xml:space="preserve"> </v>
      </c>
      <c r="AT15" s="886" t="str">
        <f t="shared" si="7"/>
        <v xml:space="preserve"> </v>
      </c>
      <c r="AU15" s="28" t="str">
        <f t="shared" si="8"/>
        <v xml:space="preserve"> </v>
      </c>
      <c r="AV15" s="903"/>
      <c r="AW15" s="903" t="str">
        <f>IF(D15="Msin",MAX(AV15:AV16)*10/(0.9*(U15-V15)*2*'0. Materiali'!$E$4), " ")</f>
        <v xml:space="preserve"> </v>
      </c>
      <c r="AX15" s="903" t="str">
        <f t="shared" si="9"/>
        <v xml:space="preserve"> </v>
      </c>
      <c r="AY15" s="903" t="str">
        <f t="shared" si="10"/>
        <v xml:space="preserve"> </v>
      </c>
      <c r="AZ15" s="847" t="str">
        <f t="shared" si="11"/>
        <v xml:space="preserve"> </v>
      </c>
      <c r="BA15" s="886" t="str">
        <f t="shared" si="12"/>
        <v xml:space="preserve"> </v>
      </c>
      <c r="BB15" s="28" t="str">
        <f t="shared" si="13"/>
        <v xml:space="preserve"> </v>
      </c>
    </row>
    <row r="16" spans="1:54" ht="15" customHeight="1" x14ac:dyDescent="0.25">
      <c r="A16" s="1735"/>
      <c r="B16" s="889">
        <f>TRA!A74</f>
        <v>2</v>
      </c>
      <c r="C16" s="891">
        <v>19</v>
      </c>
      <c r="D16" s="763" t="str">
        <f>TRA!E74</f>
        <v>Msin</v>
      </c>
      <c r="E16" s="763">
        <f>TRA!F74</f>
        <v>-75.763000000000005</v>
      </c>
      <c r="F16" s="763">
        <f>TRA!G74</f>
        <v>-39.613</v>
      </c>
      <c r="G16" s="763">
        <f>TRA!H74</f>
        <v>32.473999999999997</v>
      </c>
      <c r="H16" s="763">
        <f>TRA!I74</f>
        <v>-1.6060000000000001</v>
      </c>
      <c r="I16" s="763">
        <f>TRA!J74</f>
        <v>1.163</v>
      </c>
      <c r="J16" s="763">
        <f>TRA!K74</f>
        <v>1.786</v>
      </c>
      <c r="K16" s="763">
        <f t="shared" si="14"/>
        <v>33.636999999999993</v>
      </c>
      <c r="L16" s="763">
        <f t="shared" si="15"/>
        <v>-3.3920000000000003</v>
      </c>
      <c r="M16" s="844">
        <f t="shared" si="16"/>
        <v>34.654599999999995</v>
      </c>
      <c r="N16" s="887">
        <f t="shared" si="17"/>
        <v>-13.483099999999997</v>
      </c>
      <c r="O16" s="905">
        <f t="shared" si="18"/>
        <v>34.654599999999995</v>
      </c>
      <c r="P16" s="887">
        <f>'1. Geometria'!$C$33</f>
        <v>0.6</v>
      </c>
      <c r="Q16" s="844">
        <f t="shared" si="1"/>
        <v>-4.9584000000000046</v>
      </c>
      <c r="R16" s="887">
        <f t="shared" si="2"/>
        <v>-74.267599999999987</v>
      </c>
      <c r="S16" s="844">
        <f>IF(OR(D16="Msin",D16="Mdes"),IF(OR(B16=1,B16=2,B16=3,B16=4,B16=5),IF(OR(C16=4,C16=5,C16=8,C16=10,C16=11,C16=12,C16=14,C16=15,C16=17,C16=18,C16=22,C16=24,C16=27),(ABS(Q16)-ABS(Q18*'1. Geometria'!$C$32/2))*SIGN(Q16),(ABS(Q16)-ABS(Q18*P16/2))*SIGN(Q16)),IF(OR(C16=4,C16=5,C16=8,C16=10,C16=11,C16=12,C16=14,C16=15,C16=17,C16=18,C16=22,C16=24,C16=27),(ABS(Q16)-ABS(Q18*P16/2))*SIGN(Q16),(ABS(Q16)-ABS(Q18*'1. Geometria'!$C$32/2))*SIGN(Q16))), " ")</f>
        <v>4.8980699999999953</v>
      </c>
      <c r="T16" s="887">
        <f>IF(OR(D16="Msin",D16="Mdes"),IF(OR(B16=1,B16=2,B16=3,B16=4,B16=5),IF(OR(C16=4,C16=5,C16=8,C16=10,C16=11,C16=12,C16=14,C16=15,C16=17,C16=18,C16=22,C16=24,C16=27),(ABS(R16)-ABS(R18*'1. Geometria'!$C$32/2))*SIGN(R16),(ABS(R16)-ABS(R18*P16/2))*SIGN(R16)),IF(OR(C16=4,C16=5,C16=8,C16=10,C16=11,C16=12,C16=14,C16=15,C16=17,C16=18,C16=22,C16=24,C16=27),(ABS(R16)-ABS(R18*P16/2))*SIGN(R16),(ABS(R16)-ABS(R18*'1. Geometria'!$C$32/2))*SIGN(R16))), " ")</f>
        <v>-55.973869999999991</v>
      </c>
      <c r="U16" s="844">
        <f>'1. Geometria'!$C$50</f>
        <v>0.5</v>
      </c>
      <c r="V16" s="844">
        <f t="shared" si="19"/>
        <v>0.04</v>
      </c>
      <c r="W16" s="887">
        <f t="shared" si="20"/>
        <v>0.3</v>
      </c>
      <c r="X16" s="844">
        <f>IF(OR(D16="Msin",D16="Mdes"),((W16*(U16-V16)^2)/('0. Materiali'!$B$3^2))," ")</f>
        <v>195.92592592592592</v>
      </c>
      <c r="Y16" s="844">
        <f>IF(OR(D16="Msin",D16="Mdes"),((W16*(U16-V16)^2)/('0. Materiali'!$B$11^2))," ")</f>
        <v>217.09243869908687</v>
      </c>
      <c r="Z16" s="907" t="str">
        <f t="shared" si="21"/>
        <v>VERIFICATO</v>
      </c>
      <c r="AA16" s="844">
        <f>IF(OR(D16="Msin",D16="Mdes"),ABS(MIN(S16:T16)/(0.9*(U16-V16)*'0. Materiali'!$E$4)*10)," ")</f>
        <v>3.4551771604938257</v>
      </c>
      <c r="AB16" s="887">
        <f>IF(OR(D16="Msin",D16="Mdes"),ABS(MAX(S16:T16)/(0.9*(U16-V16)*'0. Materiali'!$E$4)*10)," ")</f>
        <v>0.30234999999999967</v>
      </c>
      <c r="AC16" s="1743">
        <f>'8. Carichi Campate (VI)'!$L$134</f>
        <v>36.291089992989725</v>
      </c>
      <c r="AD16" s="1745">
        <f>'8. Carichi Campate (VI)'!$M$134</f>
        <v>18.588413149740003</v>
      </c>
      <c r="AE16" s="905">
        <f t="shared" si="22"/>
        <v>0.46</v>
      </c>
      <c r="AF16" s="763">
        <f t="shared" si="23"/>
        <v>6.0318578948924042</v>
      </c>
      <c r="AG16" s="846" t="str">
        <f t="shared" si="24"/>
        <v>3f16</v>
      </c>
      <c r="AH16" s="763">
        <f t="shared" si="25"/>
        <v>6.0318578948924042</v>
      </c>
      <c r="AI16" s="846" t="str">
        <f t="shared" si="26"/>
        <v>3f16</v>
      </c>
      <c r="AJ16" s="907" t="str">
        <f>IF(OR(D16="Msin",D16="Mdes"),IF(AND(AF16&gt;(1.4*W16*U16*10000/'0. Materiali'!$E$2),AF16&lt;AH16+(3.5*U16*W16*10000/'0. Materiali'!$E$2)),"VERIFICATO","NON VERIFICA"), " ")</f>
        <v>VERIFICATO</v>
      </c>
      <c r="AK16" s="763">
        <f>IF(OR(D16="Msin",D16="Mdes"),-0.9*'0. Materiali'!$E$4*AE16*AF16/10," ")</f>
        <v>-97.716097897256958</v>
      </c>
      <c r="AL16" s="763">
        <f>IF(OR(D16="Msin",D16="Mdes"),0.9*'0. Materiali'!$E$4*AE16*AH16/10," ")</f>
        <v>97.716097897256958</v>
      </c>
      <c r="AM16" s="905">
        <f>'1. Geometria'!$H$53</f>
        <v>4.8499999999999996</v>
      </c>
      <c r="AN16" s="905">
        <f>IF((D16="Msin"),(IF(U16=0.21,((ABS(AC16)*AM16/2)+'2. Tabelle Normativa'!$K$4*(ABS(AK16)+ABS(AL17))/AM16),((ABS(AD16)*AM16/2)+'2. Tabelle Normativa'!$K$4*(ABS(AK16)+ABS(AL17))/AM16))), " ")</f>
        <v>93.431259610473461</v>
      </c>
      <c r="AO16" s="905">
        <f>IF((D16="Msin"),MAX(AN16:AN17)*10/(0.9*AE16*'0. Materiali'!$E$4*1), " ")</f>
        <v>5.767361704350213</v>
      </c>
      <c r="AP16" s="887">
        <f t="shared" si="3"/>
        <v>0.1</v>
      </c>
      <c r="AQ16" s="905">
        <f t="shared" si="4"/>
        <v>0.28836808521751067</v>
      </c>
      <c r="AR16" s="905">
        <f t="shared" si="5"/>
        <v>0.75</v>
      </c>
      <c r="AS16" s="850" t="str">
        <f t="shared" si="6"/>
        <v>f8/10</v>
      </c>
      <c r="AT16" s="826" t="str">
        <f t="shared" si="7"/>
        <v>A due bracci</v>
      </c>
      <c r="AU16" s="27" t="str">
        <f t="shared" si="8"/>
        <v>Verificato</v>
      </c>
      <c r="AV16" s="905">
        <f>IF(OR(D16="Msin",D16="Mdes"),1.2*(ABS(AK16)+ABS(AL16))/AM16, " ")</f>
        <v>48.35435772235396</v>
      </c>
      <c r="AW16" s="905">
        <f>IF(D16="Msin",MAX(AV16:AV17)*10/(0.9*(U16-V16)*2*'0. Materiali'!$E$4), " ")</f>
        <v>1.4924184482208009</v>
      </c>
      <c r="AX16" s="905">
        <f t="shared" si="9"/>
        <v>0.25</v>
      </c>
      <c r="AY16" s="905">
        <f t="shared" si="10"/>
        <v>0.37310461205520024</v>
      </c>
      <c r="AZ16" s="850" t="str">
        <f t="shared" si="11"/>
        <v>f8/25</v>
      </c>
      <c r="BA16" s="826" t="str">
        <f t="shared" si="12"/>
        <v>A due bracci</v>
      </c>
      <c r="BB16" s="27" t="str">
        <f t="shared" si="13"/>
        <v>Verificato</v>
      </c>
    </row>
    <row r="17" spans="1:54" ht="15" customHeight="1" x14ac:dyDescent="0.25">
      <c r="A17" s="1735"/>
      <c r="B17" s="889">
        <f>TRA!A75</f>
        <v>2</v>
      </c>
      <c r="C17" s="891">
        <v>20</v>
      </c>
      <c r="D17" s="763" t="str">
        <f>TRA!E75</f>
        <v>Mdes</v>
      </c>
      <c r="E17" s="763">
        <f>TRA!F75</f>
        <v>-61.063000000000002</v>
      </c>
      <c r="F17" s="763">
        <f>TRA!G75</f>
        <v>-30.707999999999998</v>
      </c>
      <c r="G17" s="763">
        <f>TRA!H75</f>
        <v>-31.436</v>
      </c>
      <c r="H17" s="763">
        <f>TRA!I75</f>
        <v>1.556</v>
      </c>
      <c r="I17" s="763">
        <f>TRA!J75</f>
        <v>-1.1240000000000001</v>
      </c>
      <c r="J17" s="763">
        <f>TRA!K75</f>
        <v>-1.728</v>
      </c>
      <c r="K17" s="763">
        <f t="shared" si="14"/>
        <v>-32.56</v>
      </c>
      <c r="L17" s="763">
        <f t="shared" si="15"/>
        <v>3.2839999999999998</v>
      </c>
      <c r="M17" s="763">
        <f t="shared" si="16"/>
        <v>-33.545200000000001</v>
      </c>
      <c r="N17" s="826">
        <f t="shared" si="17"/>
        <v>13.052</v>
      </c>
      <c r="O17" s="902">
        <f t="shared" si="18"/>
        <v>-33.545200000000001</v>
      </c>
      <c r="P17" s="826">
        <f>'1. Geometria'!$C$33</f>
        <v>0.6</v>
      </c>
      <c r="Q17" s="763">
        <f t="shared" si="1"/>
        <v>-64.253199999999993</v>
      </c>
      <c r="R17" s="826">
        <f t="shared" si="2"/>
        <v>2.8372000000000028</v>
      </c>
      <c r="S17" s="763">
        <f>IF(OR(D17="Msin",D17="Mdes"),IF(OR(B17=1,B17=2,B17=3,B17=4,B17=5),IF(OR(C17=4,C17=5,C17=8,C17=10,C17=11,C17=12,C17=14,C17=15,C17=17,C17=18,C17=22,C17=24,C17=27),(ABS(Q17)-ABS(Q19*'1. Geometria'!$C$32/2))*SIGN(Q17),(ABS(Q17)-ABS(Q19*P17/2))*SIGN(Q17)),IF(OR(C17=4,C17=5,C17=8,C17=10,C17=11,C17=12,C17=14,C17=15,C17=17,C17=18,C17=22,C17=24,C17=27),(ABS(Q17)-ABS(Q19*P17/2))*SIGN(Q17),(ABS(Q17)-ABS(Q19*'1. Geometria'!$C$32/2))*SIGN(Q17))), " ")</f>
        <v>-47.061069999999994</v>
      </c>
      <c r="T17" s="826">
        <f>IF(OR(D17="Msin",D17="Mdes"),IF(OR(B17=1,B17=2,B17=3,B17=4,B17=5),IF(OR(C17=4,C17=5,C17=8,C17=10,C17=11,C17=12,C17=14,C17=15,C17=17,C17=18,C17=22,C17=24,C17=27),(ABS(R17)-ABS(R19*'1. Geometria'!$C$32/2))*SIGN(R17),(ABS(R17)-ABS(R19*P17/2))*SIGN(R17)),IF(OR(C17=4,C17=5,C17=8,C17=10,C17=11,C17=12,C17=14,C17=15,C17=17,C17=18,C17=22,C17=24,C17=27),(ABS(R17)-ABS(R19*P17/2))*SIGN(R17),(ABS(R17)-ABS(R19*'1. Geometria'!$C$32/2))*SIGN(R17))), " ")</f>
        <v>-5.9176699999999958</v>
      </c>
      <c r="U17" s="763">
        <f>'1. Geometria'!$C$50</f>
        <v>0.5</v>
      </c>
      <c r="V17" s="763">
        <f t="shared" si="19"/>
        <v>0.04</v>
      </c>
      <c r="W17" s="826">
        <f t="shared" si="20"/>
        <v>0.3</v>
      </c>
      <c r="X17" s="763">
        <f>IF(OR(D17="Msin",D17="Mdes"),((W17*(U17-V17)^2)/('0. Materiali'!$B$3^2))," ")</f>
        <v>195.92592592592592</v>
      </c>
      <c r="Y17" s="763">
        <f>IF(OR(D17="Msin",D17="Mdes"),((W17*(U17-V17)^2)/('0. Materiali'!$B$11^2))," ")</f>
        <v>217.09243869908687</v>
      </c>
      <c r="Z17" s="907" t="str">
        <f t="shared" si="21"/>
        <v>VERIFICATO</v>
      </c>
      <c r="AA17" s="763">
        <f>IF(OR(D17="Msin",D17="Mdes"),ABS(MIN(S17:T17)/(0.9*(U17-V17)*'0. Materiali'!$E$4)*10)," ")</f>
        <v>2.9050043209876537</v>
      </c>
      <c r="AB17" s="826">
        <f>IF(OR(D17="Msin",D17="Mdes"),ABS(MAX(S17:T17)/(0.9*(U17-V17)*'0. Materiali'!$E$4)*10)," ")</f>
        <v>0.36528827160493793</v>
      </c>
      <c r="AC17" s="1738"/>
      <c r="AD17" s="1741"/>
      <c r="AE17" s="902">
        <f t="shared" si="22"/>
        <v>0.46</v>
      </c>
      <c r="AF17" s="763">
        <f t="shared" si="23"/>
        <v>6.0318578948924042</v>
      </c>
      <c r="AG17" s="846" t="str">
        <f t="shared" si="24"/>
        <v>3f16</v>
      </c>
      <c r="AH17" s="763">
        <f t="shared" si="25"/>
        <v>6.0318578948924042</v>
      </c>
      <c r="AI17" s="846" t="str">
        <f t="shared" si="26"/>
        <v>3f16</v>
      </c>
      <c r="AJ17" s="907" t="str">
        <f>IF(OR(D17="Msin",D17="Mdes"),IF(AND(AF17&gt;(1.4*W17*U17*10000/'0. Materiali'!$E$2),AF17&lt;AH17+(3.5*U17*W17*10000/'0. Materiali'!$E$2)),"VERIFICATO","NON VERIFICA"), " ")</f>
        <v>VERIFICATO</v>
      </c>
      <c r="AK17" s="763">
        <f>IF(OR(D17="Msin",D17="Mdes"),-0.9*'0. Materiali'!$E$4*AE17*AF17/10," ")</f>
        <v>-97.716097897256958</v>
      </c>
      <c r="AL17" s="763">
        <f>IF(OR(D17="Msin",D17="Mdes"),0.9*'0. Materiali'!$E$4*AE17*AH17/10," ")</f>
        <v>97.716097897256958</v>
      </c>
      <c r="AM17" s="902"/>
      <c r="AN17" s="902">
        <f>IF((D17="Mdes"),(IF(U16=0.21,((ABS(AC16)*AM16/2)+'2. Tabelle Normativa'!$K$4*(ABS(AK17)+ABS(AL16))/AM16),((ABS(AD16)*AM16/2)+'2. Tabelle Normativa'!$K$4*(ABS(AK17)+ABS(AL16))/AM16))), " ")</f>
        <v>93.431259610473461</v>
      </c>
      <c r="AO17" s="902" t="str">
        <f>IF((D17="Msin"),MAX(AN17:AN18)*10/(0.9*AE17*'0. Materiali'!$E$4*1), " ")</f>
        <v xml:space="preserve"> </v>
      </c>
      <c r="AP17" s="826" t="str">
        <f t="shared" si="3"/>
        <v xml:space="preserve"> </v>
      </c>
      <c r="AQ17" s="902" t="str">
        <f t="shared" si="4"/>
        <v xml:space="preserve"> </v>
      </c>
      <c r="AR17" s="902" t="str">
        <f t="shared" si="5"/>
        <v xml:space="preserve"> </v>
      </c>
      <c r="AS17" s="846" t="str">
        <f t="shared" si="6"/>
        <v xml:space="preserve"> </v>
      </c>
      <c r="AT17" s="826" t="str">
        <f t="shared" si="7"/>
        <v xml:space="preserve"> </v>
      </c>
      <c r="AU17" s="27" t="str">
        <f t="shared" si="8"/>
        <v xml:space="preserve"> </v>
      </c>
      <c r="AV17" s="902">
        <f>IF(OR(D17="Msin",D17="Mdes"),1.2*(ABS(AK17)+ABS(AL17))/AM16, " ")</f>
        <v>48.35435772235396</v>
      </c>
      <c r="AW17" s="902" t="str">
        <f>IF(D17="Msin",MAX(AV17:AV18)*10/(0.9*(U17-V17)*2*'0. Materiali'!$E$4), " ")</f>
        <v xml:space="preserve"> </v>
      </c>
      <c r="AX17" s="902" t="str">
        <f t="shared" si="9"/>
        <v xml:space="preserve"> </v>
      </c>
      <c r="AY17" s="902" t="str">
        <f t="shared" si="10"/>
        <v xml:space="preserve"> </v>
      </c>
      <c r="AZ17" s="846" t="str">
        <f t="shared" si="11"/>
        <v xml:space="preserve"> </v>
      </c>
      <c r="BA17" s="826" t="str">
        <f t="shared" si="12"/>
        <v xml:space="preserve"> </v>
      </c>
      <c r="BB17" s="27" t="str">
        <f t="shared" si="13"/>
        <v xml:space="preserve"> </v>
      </c>
    </row>
    <row r="18" spans="1:54" ht="15" customHeight="1" x14ac:dyDescent="0.25">
      <c r="A18" s="1735"/>
      <c r="B18" s="889">
        <f>TRA!A76</f>
        <v>2</v>
      </c>
      <c r="C18" s="891">
        <v>19</v>
      </c>
      <c r="D18" s="763" t="str">
        <f>TRA!E76</f>
        <v>Vsin</v>
      </c>
      <c r="E18" s="763">
        <f>TRA!F76</f>
        <v>91.034000000000006</v>
      </c>
      <c r="F18" s="763">
        <f>TRA!G76</f>
        <v>46.917000000000002</v>
      </c>
      <c r="G18" s="763">
        <f>TRA!H76</f>
        <v>-13.177</v>
      </c>
      <c r="H18" s="763">
        <f>TRA!I76</f>
        <v>0.65200000000000002</v>
      </c>
      <c r="I18" s="763">
        <f>TRA!J76</f>
        <v>-0.47199999999999998</v>
      </c>
      <c r="J18" s="763">
        <f>TRA!K76</f>
        <v>-0.72499999999999998</v>
      </c>
      <c r="K18" s="763">
        <f t="shared" si="14"/>
        <v>-13.648999999999999</v>
      </c>
      <c r="L18" s="763">
        <f t="shared" si="15"/>
        <v>1.377</v>
      </c>
      <c r="M18" s="763">
        <f t="shared" si="16"/>
        <v>-14.062099999999999</v>
      </c>
      <c r="N18" s="826">
        <f t="shared" si="17"/>
        <v>5.4716999999999993</v>
      </c>
      <c r="O18" s="902">
        <f t="shared" si="18"/>
        <v>-14.062099999999999</v>
      </c>
      <c r="P18" s="826">
        <f>'1. Geometria'!$C$33</f>
        <v>0.6</v>
      </c>
      <c r="Q18" s="763">
        <f t="shared" si="1"/>
        <v>32.854900000000001</v>
      </c>
      <c r="R18" s="826">
        <f t="shared" si="2"/>
        <v>60.979100000000003</v>
      </c>
      <c r="S18" s="763" t="str">
        <f t="shared" ref="S18:S19" si="33">IF(OR(D18="Msin",D18="Mdes"),(ABS(Q18)-ABS(Q20*P18/2))*SIGN(Q18), " ")</f>
        <v xml:space="preserve"> </v>
      </c>
      <c r="T18" s="826" t="str">
        <f t="shared" ref="T18:T19" si="34">IF(OR(D18="Msin",D18="Mdes"),(ABS(R18)-ABS(R20*P18/2))*SIGN(R18), " ")</f>
        <v xml:space="preserve"> </v>
      </c>
      <c r="U18" s="763">
        <f>'1. Geometria'!$C$50</f>
        <v>0.5</v>
      </c>
      <c r="V18" s="763">
        <f t="shared" si="19"/>
        <v>0.04</v>
      </c>
      <c r="W18" s="826">
        <f t="shared" si="20"/>
        <v>0.3</v>
      </c>
      <c r="X18" s="763" t="str">
        <f>IF(OR(D18="Msin",D18="Mdes"),((W18*(U18-V18)^2)/('0. Materiali'!$B$3^2))," ")</f>
        <v xml:space="preserve"> </v>
      </c>
      <c r="Y18" s="763" t="str">
        <f>IF(OR(D18="Msin",D18="Mdes"),((W18*(U18-V18)^2)/('0. Materiali'!$B$11^2))," ")</f>
        <v xml:space="preserve"> </v>
      </c>
      <c r="Z18" s="907" t="str">
        <f t="shared" si="21"/>
        <v xml:space="preserve"> </v>
      </c>
      <c r="AA18" s="763" t="str">
        <f>IF(OR(D18="Msin",D18="Mdes"),ABS(MIN(S18:T18)/(0.9*(U18-V18)*'0. Materiali'!$E$4)*10)," ")</f>
        <v xml:space="preserve"> </v>
      </c>
      <c r="AB18" s="826" t="str">
        <f>IF(OR(D18="Msin",D18="Mdes"),ABS(MAX(S18:T18)/(0.9*(U18-V18)*'0. Materiali'!$E$4)*10)," ")</f>
        <v xml:space="preserve"> </v>
      </c>
      <c r="AC18" s="1738"/>
      <c r="AD18" s="1741"/>
      <c r="AE18" s="902">
        <f t="shared" si="22"/>
        <v>0.46</v>
      </c>
      <c r="AF18" s="763" t="str">
        <f t="shared" si="23"/>
        <v xml:space="preserve"> </v>
      </c>
      <c r="AG18" s="846" t="str">
        <f t="shared" si="24"/>
        <v xml:space="preserve"> </v>
      </c>
      <c r="AH18" s="763" t="str">
        <f t="shared" si="25"/>
        <v xml:space="preserve"> </v>
      </c>
      <c r="AI18" s="846" t="str">
        <f t="shared" si="26"/>
        <v xml:space="preserve"> </v>
      </c>
      <c r="AJ18" s="907" t="str">
        <f>IF(OR(D18="Msin",D18="Mdes"),IF(AND(AF18&gt;(1.4*W18*U18*10000/'0. Materiali'!$E$2),AF18&lt;AH18+(3.5*U18*W18*10000/'0. Materiali'!$E$2)),"VERIFICATO","NON VERIFICA"), " ")</f>
        <v xml:space="preserve"> </v>
      </c>
      <c r="AK18" s="763" t="str">
        <f>IF(OR(D18="Msin",D18="Mdes"),-0.9*'0. Materiali'!$E$4*AE18*AF18/10," ")</f>
        <v xml:space="preserve"> </v>
      </c>
      <c r="AL18" s="763" t="str">
        <f>IF(OR(D18="Msin",D18="Mdes"),0.9*'0. Materiali'!$E$4*AE18*AH18/10," ")</f>
        <v xml:space="preserve"> </v>
      </c>
      <c r="AM18" s="902"/>
      <c r="AN18" s="902"/>
      <c r="AO18" s="902" t="str">
        <f>IF((D18="Msin"),MAX(AN18:AN19)*10/(0.9*AE18*'0. Materiali'!$E$4*1), " ")</f>
        <v xml:space="preserve"> </v>
      </c>
      <c r="AP18" s="826" t="str">
        <f t="shared" si="3"/>
        <v xml:space="preserve"> </v>
      </c>
      <c r="AQ18" s="902" t="str">
        <f t="shared" si="4"/>
        <v xml:space="preserve"> </v>
      </c>
      <c r="AR18" s="902" t="str">
        <f t="shared" si="5"/>
        <v xml:space="preserve"> </v>
      </c>
      <c r="AS18" s="846" t="str">
        <f t="shared" si="6"/>
        <v xml:space="preserve"> </v>
      </c>
      <c r="AT18" s="826" t="str">
        <f t="shared" si="7"/>
        <v xml:space="preserve"> </v>
      </c>
      <c r="AU18" s="27" t="str">
        <f t="shared" si="8"/>
        <v xml:space="preserve"> </v>
      </c>
      <c r="AV18" s="902"/>
      <c r="AW18" s="902" t="str">
        <f>IF(D18="Msin",MAX(AV18:AV19)*10/(0.9*(U18-V18)*2*'0. Materiali'!$E$4), " ")</f>
        <v xml:space="preserve"> </v>
      </c>
      <c r="AX18" s="902" t="str">
        <f t="shared" si="9"/>
        <v xml:space="preserve"> </v>
      </c>
      <c r="AY18" s="902" t="str">
        <f t="shared" si="10"/>
        <v xml:space="preserve"> </v>
      </c>
      <c r="AZ18" s="846" t="str">
        <f t="shared" si="11"/>
        <v xml:space="preserve"> </v>
      </c>
      <c r="BA18" s="826" t="str">
        <f t="shared" si="12"/>
        <v xml:space="preserve"> </v>
      </c>
      <c r="BB18" s="27" t="str">
        <f t="shared" si="13"/>
        <v xml:space="preserve"> </v>
      </c>
    </row>
    <row r="19" spans="1:54" ht="15" customHeight="1" x14ac:dyDescent="0.25">
      <c r="A19" s="1735"/>
      <c r="B19" s="890">
        <f>TRA!A77</f>
        <v>2</v>
      </c>
      <c r="C19" s="894">
        <v>20</v>
      </c>
      <c r="D19" s="843" t="str">
        <f>TRA!E77</f>
        <v>Vdes</v>
      </c>
      <c r="E19" s="843">
        <f>TRA!F77</f>
        <v>-84.971999999999994</v>
      </c>
      <c r="F19" s="843">
        <f>TRA!G77</f>
        <v>-43.244999999999997</v>
      </c>
      <c r="G19" s="843">
        <f>TRA!H77</f>
        <v>-13.177</v>
      </c>
      <c r="H19" s="843">
        <f>TRA!I77</f>
        <v>0.65200000000000002</v>
      </c>
      <c r="I19" s="843">
        <f>TRA!J77</f>
        <v>-0.47199999999999998</v>
      </c>
      <c r="J19" s="843">
        <f>TRA!K77</f>
        <v>-0.72499999999999998</v>
      </c>
      <c r="K19" s="843">
        <f t="shared" si="14"/>
        <v>-13.648999999999999</v>
      </c>
      <c r="L19" s="843">
        <f t="shared" si="15"/>
        <v>1.377</v>
      </c>
      <c r="M19" s="843">
        <f t="shared" si="16"/>
        <v>-14.062099999999999</v>
      </c>
      <c r="N19" s="886">
        <f t="shared" si="17"/>
        <v>5.4716999999999993</v>
      </c>
      <c r="O19" s="903">
        <f t="shared" si="18"/>
        <v>-14.062099999999999</v>
      </c>
      <c r="P19" s="886">
        <f>'1. Geometria'!$C$33</f>
        <v>0.6</v>
      </c>
      <c r="Q19" s="843">
        <f t="shared" si="1"/>
        <v>-57.307099999999998</v>
      </c>
      <c r="R19" s="886">
        <f t="shared" si="2"/>
        <v>-29.182899999999997</v>
      </c>
      <c r="S19" s="843" t="str">
        <f t="shared" si="33"/>
        <v xml:space="preserve"> </v>
      </c>
      <c r="T19" s="886" t="str">
        <f t="shared" si="34"/>
        <v xml:space="preserve"> </v>
      </c>
      <c r="U19" s="843">
        <f>'1. Geometria'!$C$50</f>
        <v>0.5</v>
      </c>
      <c r="V19" s="843">
        <f t="shared" si="19"/>
        <v>0.04</v>
      </c>
      <c r="W19" s="886">
        <f t="shared" si="20"/>
        <v>0.3</v>
      </c>
      <c r="X19" s="843" t="str">
        <f>IF(OR(D19="Msin",D19="Mdes"),((W19*(U19-V19)^2)/('0. Materiali'!$B$3^2))," ")</f>
        <v xml:space="preserve"> </v>
      </c>
      <c r="Y19" s="843" t="str">
        <f>IF(OR(D19="Msin",D19="Mdes"),((W19*(U19-V19)^2)/('0. Materiali'!$B$11^2))," ")</f>
        <v xml:space="preserve"> </v>
      </c>
      <c r="Z19" s="908" t="str">
        <f t="shared" si="21"/>
        <v xml:space="preserve"> </v>
      </c>
      <c r="AA19" s="843" t="str">
        <f>IF(OR(D19="Msin",D19="Mdes"),ABS(MIN(S19:T19)/(0.9*(U19-V19)*'0. Materiali'!$E$4)*10)," ")</f>
        <v xml:space="preserve"> </v>
      </c>
      <c r="AB19" s="886" t="str">
        <f>IF(OR(D19="Msin",D19="Mdes"),ABS(MAX(S19:T19)/(0.9*(U19-V19)*'0. Materiali'!$E$4)*10)," ")</f>
        <v xml:space="preserve"> </v>
      </c>
      <c r="AC19" s="1739"/>
      <c r="AD19" s="1742"/>
      <c r="AE19" s="903">
        <f t="shared" si="22"/>
        <v>0.46</v>
      </c>
      <c r="AF19" s="763" t="str">
        <f t="shared" si="23"/>
        <v xml:space="preserve"> </v>
      </c>
      <c r="AG19" s="846" t="str">
        <f t="shared" si="24"/>
        <v xml:space="preserve"> </v>
      </c>
      <c r="AH19" s="763" t="str">
        <f t="shared" si="25"/>
        <v xml:space="preserve"> </v>
      </c>
      <c r="AI19" s="846" t="str">
        <f t="shared" si="26"/>
        <v xml:space="preserve"> </v>
      </c>
      <c r="AJ19" s="908" t="str">
        <f>IF(OR(D19="Msin",D19="Mdes"),IF(AND(AF19&gt;(1.4*W19*U19*10000/'0. Materiali'!$E$2),AF19&lt;AH19+(3.5*U19*W19*10000/'0. Materiali'!$E$2)),"VERIFICATO","NON VERIFICA"), " ")</f>
        <v xml:space="preserve"> </v>
      </c>
      <c r="AK19" s="763" t="str">
        <f>IF(OR(D19="Msin",D19="Mdes"),-0.9*'0. Materiali'!$E$4*AE19*AF19/10," ")</f>
        <v xml:space="preserve"> </v>
      </c>
      <c r="AL19" s="763" t="str">
        <f>IF(OR(D19="Msin",D19="Mdes"),0.9*'0. Materiali'!$E$4*AE19*AH19/10," ")</f>
        <v xml:space="preserve"> </v>
      </c>
      <c r="AM19" s="903"/>
      <c r="AN19" s="903"/>
      <c r="AO19" s="903" t="str">
        <f>IF((D19="Msin"),MAX(AN19:AN20)*10/(0.9*AE19*'0. Materiali'!$E$4*1), " ")</f>
        <v xml:space="preserve"> </v>
      </c>
      <c r="AP19" s="886" t="str">
        <f t="shared" si="3"/>
        <v xml:space="preserve"> </v>
      </c>
      <c r="AQ19" s="903" t="str">
        <f t="shared" si="4"/>
        <v xml:space="preserve"> </v>
      </c>
      <c r="AR19" s="903" t="str">
        <f t="shared" si="5"/>
        <v xml:space="preserve"> </v>
      </c>
      <c r="AS19" s="847" t="str">
        <f t="shared" si="6"/>
        <v xml:space="preserve"> </v>
      </c>
      <c r="AT19" s="886" t="str">
        <f t="shared" si="7"/>
        <v xml:space="preserve"> </v>
      </c>
      <c r="AU19" s="28" t="str">
        <f t="shared" si="8"/>
        <v xml:space="preserve"> </v>
      </c>
      <c r="AV19" s="903"/>
      <c r="AW19" s="903" t="str">
        <f>IF(D19="Msin",MAX(AV19:AV20)*10/(0.9*(U19-V19)*2*'0. Materiali'!$E$4), " ")</f>
        <v xml:space="preserve"> </v>
      </c>
      <c r="AX19" s="903" t="str">
        <f t="shared" si="9"/>
        <v xml:space="preserve"> </v>
      </c>
      <c r="AY19" s="903" t="str">
        <f t="shared" si="10"/>
        <v xml:space="preserve"> </v>
      </c>
      <c r="AZ19" s="847" t="str">
        <f t="shared" si="11"/>
        <v xml:space="preserve"> </v>
      </c>
      <c r="BA19" s="886" t="str">
        <f t="shared" si="12"/>
        <v xml:space="preserve"> </v>
      </c>
      <c r="BB19" s="28" t="str">
        <f t="shared" si="13"/>
        <v xml:space="preserve"> </v>
      </c>
    </row>
    <row r="20" spans="1:54" ht="15" customHeight="1" x14ac:dyDescent="0.25">
      <c r="A20" s="1735"/>
      <c r="B20" s="889">
        <f>TRA!A98</f>
        <v>2</v>
      </c>
      <c r="C20" s="891">
        <v>20</v>
      </c>
      <c r="D20" s="763" t="str">
        <f>TRA!E98</f>
        <v>Msin</v>
      </c>
      <c r="E20" s="763">
        <f>TRA!F98</f>
        <v>-60.651000000000003</v>
      </c>
      <c r="F20" s="763">
        <f>TRA!G98</f>
        <v>-30.236000000000001</v>
      </c>
      <c r="G20" s="763">
        <f>TRA!H98</f>
        <v>34.216999999999999</v>
      </c>
      <c r="H20" s="763">
        <f>TRA!I98</f>
        <v>-1.6739999999999999</v>
      </c>
      <c r="I20" s="763">
        <f>TRA!J98</f>
        <v>1.232</v>
      </c>
      <c r="J20" s="763">
        <f>TRA!K98</f>
        <v>1.893</v>
      </c>
      <c r="K20" s="763">
        <f t="shared" si="14"/>
        <v>35.448999999999998</v>
      </c>
      <c r="L20" s="763">
        <f t="shared" si="15"/>
        <v>-3.5670000000000002</v>
      </c>
      <c r="M20" s="844">
        <f t="shared" si="16"/>
        <v>36.519099999999995</v>
      </c>
      <c r="N20" s="887">
        <f t="shared" si="17"/>
        <v>-14.201699999999999</v>
      </c>
      <c r="O20" s="905">
        <f t="shared" si="18"/>
        <v>36.519099999999995</v>
      </c>
      <c r="P20" s="887">
        <f>'1. Geometria'!$C$33</f>
        <v>0.6</v>
      </c>
      <c r="Q20" s="844">
        <f t="shared" si="1"/>
        <v>6.2830999999999939</v>
      </c>
      <c r="R20" s="887">
        <f t="shared" si="2"/>
        <v>-66.755099999999999</v>
      </c>
      <c r="S20" s="844">
        <f>IF(OR(D20="Msin",D20="Mdes"),IF(OR(B20=1,B20=2,B20=3,B20=4,B20=5),IF(OR(C20=4,C20=5,C20=8,C20=10,C20=11,C20=12,C20=14,C20=15,C20=17,C20=18,C20=22,C20=24,C20=27),(ABS(Q20)-ABS(Q22*'1. Geometria'!$C$32/2))*SIGN(Q20),(ABS(Q20)-ABS(Q22*P20/2))*SIGN(Q20)),IF(OR(C20=4,C20=5,C20=8,C20=10,C20=11,C20=12,C20=14,C20=15,C20=17,C20=18,C20=22,C20=24,C20=27),(ABS(Q20)-ABS(Q22*P20/2))*SIGN(Q20),(ABS(Q20)-ABS(Q22*'1. Geometria'!$C$32/2))*SIGN(Q20))), " ")</f>
        <v>-2.0880100000000041</v>
      </c>
      <c r="T20" s="887">
        <f>IF(OR(D20="Msin",D20="Mdes"),IF(OR(B20=1,B20=2,B20=3,B20=4,B20=5),IF(OR(C20=4,C20=5,C20=8,C20=10,C20=11,C20=12,C20=14,C20=15,C20=17,C20=18,C20=22,C20=24,C20=27),(ABS(R20)-ABS(R22*'1. Geometria'!$C$32/2))*SIGN(R20),(ABS(R20)-ABS(R22*P20/2))*SIGN(R20)),IF(OR(C20=4,C20=5,C20=8,C20=10,C20=11,C20=12,C20=14,C20=15,C20=17,C20=18,C20=22,C20=24,C20=27),(ABS(R20)-ABS(R22*P20/2))*SIGN(R20),(ABS(R20)-ABS(R22*'1. Geometria'!$C$32/2))*SIGN(R20))), " ")</f>
        <v>-49.219409999999996</v>
      </c>
      <c r="U20" s="844">
        <f>'1. Geometria'!$C$50</f>
        <v>0.5</v>
      </c>
      <c r="V20" s="844">
        <f t="shared" si="19"/>
        <v>0.04</v>
      </c>
      <c r="W20" s="887">
        <f t="shared" si="20"/>
        <v>0.3</v>
      </c>
      <c r="X20" s="844">
        <f>IF(OR(D20="Msin",D20="Mdes"),((W20*(U20-V20)^2)/('0. Materiali'!$B$3^2))," ")</f>
        <v>195.92592592592592</v>
      </c>
      <c r="Y20" s="763">
        <f>IF(OR(D20="Msin",D20="Mdes"),((W20*(U20-V20)^2)/('0. Materiali'!$B$11^2))," ")</f>
        <v>217.09243869908687</v>
      </c>
      <c r="Z20" s="907" t="str">
        <f t="shared" si="21"/>
        <v>VERIFICATO</v>
      </c>
      <c r="AA20" s="763">
        <f>IF(OR(D20="Msin",D20="Mdes"),ABS(MIN(S20:T20)/(0.9*(U20-V20)*'0. Materiali'!$E$4)*10)," ")</f>
        <v>3.0382351851851848</v>
      </c>
      <c r="AB20" s="826">
        <f>IF(OR(D20="Msin",D20="Mdes"),ABS(MAX(S20:T20)/(0.9*(U20-V20)*'0. Materiali'!$E$4)*10)," ")</f>
        <v>0.12888950617283973</v>
      </c>
      <c r="AC20" s="1743">
        <f>'8. Carichi Campate (VI)'!$L$142</f>
        <v>36.291089992989725</v>
      </c>
      <c r="AD20" s="1745">
        <f>'8. Carichi Campate (VI)'!$M$142</f>
        <v>18.588413149740003</v>
      </c>
      <c r="AE20" s="902">
        <f t="shared" si="22"/>
        <v>0.46</v>
      </c>
      <c r="AF20" s="763">
        <f t="shared" si="23"/>
        <v>6.0318578948924042</v>
      </c>
      <c r="AG20" s="846" t="str">
        <f t="shared" si="24"/>
        <v>3f16</v>
      </c>
      <c r="AH20" s="763">
        <f t="shared" si="25"/>
        <v>6.0318578948924042</v>
      </c>
      <c r="AI20" s="846" t="str">
        <f t="shared" si="26"/>
        <v>3f16</v>
      </c>
      <c r="AJ20" s="907" t="str">
        <f>IF(OR(D20="Msin",D20="Mdes"),IF(AND(AF20&gt;(1.4*W20*U20*10000/'0. Materiali'!$E$2),AF20&lt;AH20+(3.5*U20*W20*10000/'0. Materiali'!$E$2)),"VERIFICATO","NON VERIFICA"), " ")</f>
        <v>VERIFICATO</v>
      </c>
      <c r="AK20" s="763">
        <f>IF(OR(D20="Msin",D20="Mdes"),-0.9*'0. Materiali'!$E$4*AE20*AF20/10," ")</f>
        <v>-97.716097897256958</v>
      </c>
      <c r="AL20" s="763">
        <f>IF(OR(D20="Msin",D20="Mdes"),0.9*'0. Materiali'!$E$4*AE20*AH20/10," ")</f>
        <v>97.716097897256958</v>
      </c>
      <c r="AM20" s="902">
        <f>'1. Geometria'!$H$54</f>
        <v>4.8499999999999996</v>
      </c>
      <c r="AN20" s="902">
        <f>IF((D20="Msin"),(IF(U20=0.21,((ABS(AC20)*AM20/2)+'2. Tabelle Normativa'!$K$4*(ABS(AK20)+ABS(AL21))/AM20),((ABS(AD20)*AM20/2)+'2. Tabelle Normativa'!$K$4*(ABS(AK20)+ABS(AL21))/AM20))), " ")</f>
        <v>93.431259610473461</v>
      </c>
      <c r="AO20" s="902">
        <f>IF((D20="Msin"),MAX(AN20:AN21)*10/(0.9*AE20*'0. Materiali'!$E$4*1), " ")</f>
        <v>5.767361704350213</v>
      </c>
      <c r="AP20" s="826">
        <f t="shared" si="3"/>
        <v>0.1</v>
      </c>
      <c r="AQ20" s="902">
        <f t="shared" si="4"/>
        <v>0.28836808521751067</v>
      </c>
      <c r="AR20" s="902">
        <f t="shared" si="5"/>
        <v>0.75</v>
      </c>
      <c r="AS20" s="846" t="str">
        <f t="shared" si="6"/>
        <v>f8/10</v>
      </c>
      <c r="AT20" s="826" t="str">
        <f t="shared" si="7"/>
        <v>A due bracci</v>
      </c>
      <c r="AU20" s="27" t="str">
        <f t="shared" si="8"/>
        <v>Verificato</v>
      </c>
      <c r="AV20" s="902">
        <f>IF(OR(D20="Msin",D20="Mdes"),1.2*(ABS(AK20)+ABS(AL20))/AM20, " ")</f>
        <v>48.35435772235396</v>
      </c>
      <c r="AW20" s="902">
        <f>IF(D20="Msin",MAX(AV20:AV21)*10/(0.9*(U20-V20)*2*'0. Materiali'!$E$4), " ")</f>
        <v>1.4924184482208009</v>
      </c>
      <c r="AX20" s="902">
        <f t="shared" si="9"/>
        <v>0.25</v>
      </c>
      <c r="AY20" s="902">
        <f t="shared" si="10"/>
        <v>0.37310461205520024</v>
      </c>
      <c r="AZ20" s="846" t="str">
        <f t="shared" si="11"/>
        <v>f8/25</v>
      </c>
      <c r="BA20" s="826" t="str">
        <f t="shared" si="12"/>
        <v>A due bracci</v>
      </c>
      <c r="BB20" s="27" t="str">
        <f t="shared" si="13"/>
        <v>Verificato</v>
      </c>
    </row>
    <row r="21" spans="1:54" ht="15" customHeight="1" x14ac:dyDescent="0.25">
      <c r="A21" s="1735"/>
      <c r="B21" s="889">
        <f>TRA!A99</f>
        <v>2</v>
      </c>
      <c r="C21" s="891">
        <v>21</v>
      </c>
      <c r="D21" s="763" t="str">
        <f>TRA!E99</f>
        <v>Mdes</v>
      </c>
      <c r="E21" s="763">
        <f>TRA!F99</f>
        <v>-74.103999999999999</v>
      </c>
      <c r="F21" s="763">
        <f>TRA!G99</f>
        <v>-39.466000000000001</v>
      </c>
      <c r="G21" s="763">
        <f>TRA!H99</f>
        <v>-35.194000000000003</v>
      </c>
      <c r="H21" s="763">
        <f>TRA!I99</f>
        <v>1.716</v>
      </c>
      <c r="I21" s="763">
        <f>TRA!J99</f>
        <v>-1.2689999999999999</v>
      </c>
      <c r="J21" s="763">
        <f>TRA!K99</f>
        <v>-1.9510000000000001</v>
      </c>
      <c r="K21" s="763">
        <f t="shared" si="14"/>
        <v>-36.463000000000001</v>
      </c>
      <c r="L21" s="763">
        <f t="shared" si="15"/>
        <v>3.6669999999999998</v>
      </c>
      <c r="M21" s="763">
        <f t="shared" si="16"/>
        <v>-37.563099999999999</v>
      </c>
      <c r="N21" s="826">
        <f t="shared" si="17"/>
        <v>14.6059</v>
      </c>
      <c r="O21" s="902">
        <f t="shared" si="18"/>
        <v>-37.563099999999999</v>
      </c>
      <c r="P21" s="826">
        <f>'1. Geometria'!$C$33</f>
        <v>0.6</v>
      </c>
      <c r="Q21" s="763">
        <f t="shared" si="1"/>
        <v>-77.0291</v>
      </c>
      <c r="R21" s="826">
        <f t="shared" si="2"/>
        <v>-1.9029000000000025</v>
      </c>
      <c r="S21" s="763">
        <f>IF(OR(D21="Msin",D21="Mdes"),IF(OR(B21=1,B21=2,B21=3,B21=4,B21=5),IF(OR(C21=4,C21=5,C21=8,C21=10,C21=11,C21=12,C21=14,C21=15,C21=17,C21=18,C21=22,C21=24,C21=27),(ABS(Q21)-ABS(Q23*'1. Geometria'!$C$32/2))*SIGN(Q21),(ABS(Q21)-ABS(Q23*P21/2))*SIGN(Q21)),IF(OR(C21=4,C21=5,C21=8,C21=10,C21=11,C21=12,C21=14,C21=15,C21=17,C21=18,C21=22,C21=24,C21=27),(ABS(Q21)-ABS(Q23*P21/2))*SIGN(Q21),(ABS(Q21)-ABS(Q23*'1. Geometria'!$C$32/2))*SIGN(Q21))), " ")</f>
        <v>-58.351609999999994</v>
      </c>
      <c r="T21" s="826">
        <f>IF(OR(D21="Msin",D21="Mdes"),IF(OR(B21=1,B21=2,B21=3,B21=4,B21=5),IF(OR(C21=4,C21=5,C21=8,C21=10,C21=11,C21=12,C21=14,C21=15,C21=17,C21=18,C21=22,C21=24,C21=27),(ABS(R21)-ABS(R23*'1. Geometria'!$C$32/2))*SIGN(R21),(ABS(R21)-ABS(R23*P21/2))*SIGN(R21)),IF(OR(C21=4,C21=5,C21=8,C21=10,C21=11,C21=12,C21=14,C21=15,C21=17,C21=18,C21=22,C21=24,C21=27),(ABS(R21)-ABS(R23*P21/2))*SIGN(R21),(ABS(R21)-ABS(R23*'1. Geometria'!$C$32/2))*SIGN(R21))), " ")</f>
        <v>7.6100099999999973</v>
      </c>
      <c r="U21" s="763">
        <f>'1. Geometria'!$C$50</f>
        <v>0.5</v>
      </c>
      <c r="V21" s="763">
        <f t="shared" si="19"/>
        <v>0.04</v>
      </c>
      <c r="W21" s="826">
        <f t="shared" si="20"/>
        <v>0.3</v>
      </c>
      <c r="X21" s="763">
        <f>IF(OR(D21="Msin",D21="Mdes"),((W21*(U21-V21)^2)/('0. Materiali'!$B$3^2))," ")</f>
        <v>195.92592592592592</v>
      </c>
      <c r="Y21" s="763">
        <f>IF(OR(D21="Msin",D21="Mdes"),((W21*(U21-V21)^2)/('0. Materiali'!$B$11^2))," ")</f>
        <v>217.09243869908687</v>
      </c>
      <c r="Z21" s="907" t="str">
        <f t="shared" si="21"/>
        <v>VERIFICATO</v>
      </c>
      <c r="AA21" s="763">
        <f>IF(OR(D21="Msin",D21="Mdes"),ABS(MIN(S21:T21)/(0.9*(U21-V21)*'0. Materiali'!$E$4)*10)," ")</f>
        <v>3.6019512345678999</v>
      </c>
      <c r="AB21" s="826">
        <f>IF(OR(D21="Msin",D21="Mdes"),ABS(MAX(S21:T21)/(0.9*(U21-V21)*'0. Materiali'!$E$4)*10)," ")</f>
        <v>0.46975370370370351</v>
      </c>
      <c r="AC21" s="1738"/>
      <c r="AD21" s="1741"/>
      <c r="AE21" s="902">
        <f t="shared" si="22"/>
        <v>0.46</v>
      </c>
      <c r="AF21" s="763">
        <f t="shared" si="23"/>
        <v>6.0318578948924042</v>
      </c>
      <c r="AG21" s="846" t="str">
        <f t="shared" si="24"/>
        <v>3f16</v>
      </c>
      <c r="AH21" s="763">
        <f t="shared" si="25"/>
        <v>6.0318578948924042</v>
      </c>
      <c r="AI21" s="846" t="str">
        <f t="shared" si="26"/>
        <v>3f16</v>
      </c>
      <c r="AJ21" s="907" t="str">
        <f>IF(OR(D21="Msin",D21="Mdes"),IF(AND(AF21&gt;(1.4*W21*U21*10000/'0. Materiali'!$E$2),AF21&lt;AH21+(3.5*U21*W21*10000/'0. Materiali'!$E$2)),"VERIFICATO","NON VERIFICA"), " ")</f>
        <v>VERIFICATO</v>
      </c>
      <c r="AK21" s="763">
        <f>IF(OR(D21="Msin",D21="Mdes"),-0.9*'0. Materiali'!$E$4*AE21*AF21/10," ")</f>
        <v>-97.716097897256958</v>
      </c>
      <c r="AL21" s="763">
        <f>IF(OR(D21="Msin",D21="Mdes"),0.9*'0. Materiali'!$E$4*AE21*AH21/10," ")</f>
        <v>97.716097897256958</v>
      </c>
      <c r="AM21" s="902"/>
      <c r="AN21" s="902">
        <f>IF((D21="Mdes"),(IF(U20=0.21,((ABS(AC20)*AM20/2)+'2. Tabelle Normativa'!$K$4*(ABS(AK21)+ABS(AL20))/AM20),((ABS(AD20)*AM20/2)+'2. Tabelle Normativa'!$K$4*(ABS(AK21)+ABS(AL20))/AM20))), " ")</f>
        <v>93.431259610473461</v>
      </c>
      <c r="AO21" s="902" t="str">
        <f>IF((D21="Msin"),MAX(AN21:AN22)*10/(0.9*AE21*'0. Materiali'!$E$4*1), " ")</f>
        <v xml:space="preserve"> </v>
      </c>
      <c r="AP21" s="826" t="str">
        <f t="shared" si="3"/>
        <v xml:space="preserve"> </v>
      </c>
      <c r="AQ21" s="902" t="str">
        <f t="shared" si="4"/>
        <v xml:space="preserve"> </v>
      </c>
      <c r="AR21" s="902" t="str">
        <f t="shared" si="5"/>
        <v xml:space="preserve"> </v>
      </c>
      <c r="AS21" s="846" t="str">
        <f t="shared" si="6"/>
        <v xml:space="preserve"> </v>
      </c>
      <c r="AT21" s="826" t="str">
        <f t="shared" si="7"/>
        <v xml:space="preserve"> </v>
      </c>
      <c r="AU21" s="27" t="str">
        <f t="shared" si="8"/>
        <v xml:space="preserve"> </v>
      </c>
      <c r="AV21" s="902">
        <f>IF(OR(D21="Msin",D21="Mdes"),1.2*(ABS(AK21)+ABS(AL21))/AM20, " ")</f>
        <v>48.35435772235396</v>
      </c>
      <c r="AW21" s="902" t="str">
        <f>IF(D21="Msin",MAX(AV21:AV22)*10/(0.9*(U21-V21)*2*'0. Materiali'!$E$4), " ")</f>
        <v xml:space="preserve"> </v>
      </c>
      <c r="AX21" s="902" t="str">
        <f t="shared" si="9"/>
        <v xml:space="preserve"> </v>
      </c>
      <c r="AY21" s="902" t="str">
        <f t="shared" si="10"/>
        <v xml:space="preserve"> </v>
      </c>
      <c r="AZ21" s="846" t="str">
        <f t="shared" si="11"/>
        <v xml:space="preserve"> </v>
      </c>
      <c r="BA21" s="826" t="str">
        <f t="shared" si="12"/>
        <v xml:space="preserve"> </v>
      </c>
      <c r="BB21" s="27" t="str">
        <f t="shared" si="13"/>
        <v xml:space="preserve"> </v>
      </c>
    </row>
    <row r="22" spans="1:54" ht="15" customHeight="1" x14ac:dyDescent="0.25">
      <c r="A22" s="1735"/>
      <c r="B22" s="889">
        <f>TRA!A100</f>
        <v>2</v>
      </c>
      <c r="C22" s="891">
        <v>20</v>
      </c>
      <c r="D22" s="763" t="str">
        <f>TRA!E100</f>
        <v>Vsin</v>
      </c>
      <c r="E22" s="763">
        <f>TRA!F100</f>
        <v>85.228999999999999</v>
      </c>
      <c r="F22" s="763">
        <f>TRA!G100</f>
        <v>43.177999999999997</v>
      </c>
      <c r="G22" s="763">
        <f>TRA!H100</f>
        <v>-14.311</v>
      </c>
      <c r="H22" s="763">
        <f>TRA!I100</f>
        <v>0.69899999999999995</v>
      </c>
      <c r="I22" s="763">
        <f>TRA!J100</f>
        <v>-0.51600000000000001</v>
      </c>
      <c r="J22" s="763">
        <f>TRA!K100</f>
        <v>-0.79200000000000004</v>
      </c>
      <c r="K22" s="763">
        <f t="shared" si="14"/>
        <v>-14.827</v>
      </c>
      <c r="L22" s="763">
        <f t="shared" si="15"/>
        <v>1.4910000000000001</v>
      </c>
      <c r="M22" s="763">
        <f t="shared" si="16"/>
        <v>-15.2743</v>
      </c>
      <c r="N22" s="826">
        <f t="shared" si="17"/>
        <v>5.9390999999999998</v>
      </c>
      <c r="O22" s="902">
        <f t="shared" si="18"/>
        <v>-15.2743</v>
      </c>
      <c r="P22" s="826">
        <f>'1. Geometria'!$C$33</f>
        <v>0.6</v>
      </c>
      <c r="Q22" s="763">
        <f t="shared" si="1"/>
        <v>27.903699999999997</v>
      </c>
      <c r="R22" s="826">
        <f t="shared" si="2"/>
        <v>58.452299999999994</v>
      </c>
      <c r="S22" s="763" t="str">
        <f t="shared" ref="S22:S23" si="35">IF(OR(D22="Msin",D22="Mdes"),(ABS(Q22)-ABS(Q24*P22/2))*SIGN(Q22), " ")</f>
        <v xml:space="preserve"> </v>
      </c>
      <c r="T22" s="826" t="str">
        <f t="shared" ref="T22:T23" si="36">IF(OR(D22="Msin",D22="Mdes"),(ABS(R22)-ABS(R24*P22/2))*SIGN(R22), " ")</f>
        <v xml:space="preserve"> </v>
      </c>
      <c r="U22" s="763">
        <f>'1. Geometria'!$C$50</f>
        <v>0.5</v>
      </c>
      <c r="V22" s="763">
        <f t="shared" si="19"/>
        <v>0.04</v>
      </c>
      <c r="W22" s="826">
        <f t="shared" si="20"/>
        <v>0.3</v>
      </c>
      <c r="X22" s="763" t="str">
        <f>IF(OR(D22="Msin",D22="Mdes"),((W22*(U22-V22)^2)/('0. Materiali'!$B$3^2))," ")</f>
        <v xml:space="preserve"> </v>
      </c>
      <c r="Y22" s="763" t="str">
        <f>IF(OR(D22="Msin",D22="Mdes"),((W22*(U22-V22)^2)/('0. Materiali'!$B$11^2))," ")</f>
        <v xml:space="preserve"> </v>
      </c>
      <c r="Z22" s="907" t="str">
        <f t="shared" si="21"/>
        <v xml:space="preserve"> </v>
      </c>
      <c r="AA22" s="763" t="str">
        <f>IF(OR(D22="Msin",D22="Mdes"),ABS(MIN(S22:T22)/(0.9*(U22-V22)*'0. Materiali'!$E$4)*10)," ")</f>
        <v xml:space="preserve"> </v>
      </c>
      <c r="AB22" s="826" t="str">
        <f>IF(OR(D22="Msin",D22="Mdes"),ABS(MAX(S22:T22)/(0.9*(U22-V22)*'0. Materiali'!$E$4)*10)," ")</f>
        <v xml:space="preserve"> </v>
      </c>
      <c r="AC22" s="1738"/>
      <c r="AD22" s="1741"/>
      <c r="AE22" s="902">
        <f t="shared" si="22"/>
        <v>0.46</v>
      </c>
      <c r="AF22" s="763" t="str">
        <f t="shared" si="23"/>
        <v xml:space="preserve"> </v>
      </c>
      <c r="AG22" s="846" t="str">
        <f t="shared" si="24"/>
        <v xml:space="preserve"> </v>
      </c>
      <c r="AH22" s="763" t="str">
        <f t="shared" si="25"/>
        <v xml:space="preserve"> </v>
      </c>
      <c r="AI22" s="846" t="str">
        <f t="shared" si="26"/>
        <v xml:space="preserve"> </v>
      </c>
      <c r="AJ22" s="907" t="str">
        <f>IF(OR(D22="Msin",D22="Mdes"),IF(AND(AF22&gt;(1.4*W22*U22*10000/'0. Materiali'!$E$2),AF22&lt;AH22+(3.5*U22*W22*10000/'0. Materiali'!$E$2)),"VERIFICATO","NON VERIFICA"), " ")</f>
        <v xml:space="preserve"> </v>
      </c>
      <c r="AK22" s="763" t="str">
        <f>IF(OR(D22="Msin",D22="Mdes"),-0.9*'0. Materiali'!$E$4*AE22*AF22/10," ")</f>
        <v xml:space="preserve"> </v>
      </c>
      <c r="AL22" s="763" t="str">
        <f>IF(OR(D22="Msin",D22="Mdes"),0.9*'0. Materiali'!$E$4*AE22*AH22/10," ")</f>
        <v xml:space="preserve"> </v>
      </c>
      <c r="AM22" s="902"/>
      <c r="AN22" s="902"/>
      <c r="AO22" s="902" t="str">
        <f>IF((D22="Msin"),MAX(AN22:AN23)*10/(0.9*AE22*'0. Materiali'!$E$4*1), " ")</f>
        <v xml:space="preserve"> </v>
      </c>
      <c r="AP22" s="826" t="str">
        <f t="shared" si="3"/>
        <v xml:space="preserve"> </v>
      </c>
      <c r="AQ22" s="902" t="str">
        <f t="shared" si="4"/>
        <v xml:space="preserve"> </v>
      </c>
      <c r="AR22" s="902" t="str">
        <f t="shared" si="5"/>
        <v xml:space="preserve"> </v>
      </c>
      <c r="AS22" s="846" t="str">
        <f t="shared" si="6"/>
        <v xml:space="preserve"> </v>
      </c>
      <c r="AT22" s="826" t="str">
        <f t="shared" si="7"/>
        <v xml:space="preserve"> </v>
      </c>
      <c r="AU22" s="27" t="str">
        <f t="shared" si="8"/>
        <v xml:space="preserve"> </v>
      </c>
      <c r="AV22" s="902"/>
      <c r="AW22" s="902" t="str">
        <f>IF(D22="Msin",MAX(AV22:AV23)*10/(0.9*(U22-V22)*2*'0. Materiali'!$E$4), " ")</f>
        <v xml:space="preserve"> </v>
      </c>
      <c r="AX22" s="902" t="str">
        <f t="shared" si="9"/>
        <v xml:space="preserve"> </v>
      </c>
      <c r="AY22" s="902" t="str">
        <f t="shared" si="10"/>
        <v xml:space="preserve"> </v>
      </c>
      <c r="AZ22" s="846" t="str">
        <f t="shared" si="11"/>
        <v xml:space="preserve"> </v>
      </c>
      <c r="BA22" s="826" t="str">
        <f t="shared" si="12"/>
        <v xml:space="preserve"> </v>
      </c>
      <c r="BB22" s="27" t="str">
        <f t="shared" si="13"/>
        <v xml:space="preserve"> </v>
      </c>
    </row>
    <row r="23" spans="1:54" ht="15" customHeight="1" x14ac:dyDescent="0.25">
      <c r="A23" s="1735"/>
      <c r="B23" s="890">
        <f>TRA!A101</f>
        <v>2</v>
      </c>
      <c r="C23" s="894">
        <v>21</v>
      </c>
      <c r="D23" s="843" t="str">
        <f>TRA!E101</f>
        <v>Vdes</v>
      </c>
      <c r="E23" s="843">
        <f>TRA!F101</f>
        <v>-90.777000000000001</v>
      </c>
      <c r="F23" s="843">
        <f>TRA!G101</f>
        <v>-46.984000000000002</v>
      </c>
      <c r="G23" s="843">
        <f>TRA!H101</f>
        <v>-14.311</v>
      </c>
      <c r="H23" s="843">
        <f>TRA!I101</f>
        <v>0.69899999999999995</v>
      </c>
      <c r="I23" s="843">
        <f>TRA!J101</f>
        <v>-0.51600000000000001</v>
      </c>
      <c r="J23" s="843">
        <f>TRA!K101</f>
        <v>-0.79200000000000004</v>
      </c>
      <c r="K23" s="843">
        <f t="shared" si="14"/>
        <v>-14.827</v>
      </c>
      <c r="L23" s="843">
        <f t="shared" si="15"/>
        <v>1.4910000000000001</v>
      </c>
      <c r="M23" s="843">
        <f t="shared" si="16"/>
        <v>-15.2743</v>
      </c>
      <c r="N23" s="886">
        <f t="shared" si="17"/>
        <v>5.9390999999999998</v>
      </c>
      <c r="O23" s="903">
        <f t="shared" si="18"/>
        <v>-15.2743</v>
      </c>
      <c r="P23" s="886">
        <f>'1. Geometria'!$C$33</f>
        <v>0.6</v>
      </c>
      <c r="Q23" s="843">
        <f t="shared" si="1"/>
        <v>-62.258300000000006</v>
      </c>
      <c r="R23" s="886">
        <f t="shared" si="2"/>
        <v>-31.709700000000002</v>
      </c>
      <c r="S23" s="843" t="str">
        <f t="shared" si="35"/>
        <v xml:space="preserve"> </v>
      </c>
      <c r="T23" s="886" t="str">
        <f t="shared" si="36"/>
        <v xml:space="preserve"> </v>
      </c>
      <c r="U23" s="843">
        <f>'1. Geometria'!$C$50</f>
        <v>0.5</v>
      </c>
      <c r="V23" s="843">
        <f t="shared" si="19"/>
        <v>0.04</v>
      </c>
      <c r="W23" s="886">
        <f t="shared" si="20"/>
        <v>0.3</v>
      </c>
      <c r="X23" s="843" t="str">
        <f>IF(OR(D23="Msin",D23="Mdes"),((W23*(U23-V23)^2)/('0. Materiali'!$B$3^2))," ")</f>
        <v xml:space="preserve"> </v>
      </c>
      <c r="Y23" s="843" t="str">
        <f>IF(OR(D23="Msin",D23="Mdes"),((W23*(U23-V23)^2)/('0. Materiali'!$B$11^2))," ")</f>
        <v xml:space="preserve"> </v>
      </c>
      <c r="Z23" s="908" t="str">
        <f t="shared" si="21"/>
        <v xml:space="preserve"> </v>
      </c>
      <c r="AA23" s="843" t="str">
        <f>IF(OR(D23="Msin",D23="Mdes"),ABS(MIN(S23:T23)/(0.9*(U23-V23)*'0. Materiali'!$E$4)*10)," ")</f>
        <v xml:space="preserve"> </v>
      </c>
      <c r="AB23" s="886" t="str">
        <f>IF(OR(D23="Msin",D23="Mdes"),ABS(MAX(S23:T23)/(0.9*(U23-V23)*'0. Materiali'!$E$4)*10)," ")</f>
        <v xml:space="preserve"> </v>
      </c>
      <c r="AC23" s="1739"/>
      <c r="AD23" s="1742"/>
      <c r="AE23" s="903">
        <f t="shared" si="22"/>
        <v>0.46</v>
      </c>
      <c r="AF23" s="763" t="str">
        <f t="shared" si="23"/>
        <v xml:space="preserve"> </v>
      </c>
      <c r="AG23" s="846" t="str">
        <f t="shared" si="24"/>
        <v xml:space="preserve"> </v>
      </c>
      <c r="AH23" s="763" t="str">
        <f t="shared" si="25"/>
        <v xml:space="preserve"> </v>
      </c>
      <c r="AI23" s="846" t="str">
        <f t="shared" si="26"/>
        <v xml:space="preserve"> </v>
      </c>
      <c r="AJ23" s="908" t="str">
        <f>IF(OR(D23="Msin",D23="Mdes"),IF(AND(AF23&gt;(1.4*W23*U23*10000/'0. Materiali'!$E$2),AF23&lt;AH23+(3.5*U23*W23*10000/'0. Materiali'!$E$2)),"VERIFICATO","NON VERIFICA"), " ")</f>
        <v xml:space="preserve"> </v>
      </c>
      <c r="AK23" s="763" t="str">
        <f>IF(OR(D23="Msin",D23="Mdes"),-0.9*'0. Materiali'!$E$4*AE23*AF23/10," ")</f>
        <v xml:space="preserve"> </v>
      </c>
      <c r="AL23" s="763" t="str">
        <f>IF(OR(D23="Msin",D23="Mdes"),0.9*'0. Materiali'!$E$4*AE23*AH23/10," ")</f>
        <v xml:space="preserve"> </v>
      </c>
      <c r="AM23" s="903"/>
      <c r="AN23" s="903"/>
      <c r="AO23" s="903" t="str">
        <f>IF((D23="Msin"),MAX(AN23:AN24)*10/(0.9*AE23*'0. Materiali'!$E$4*1), " ")</f>
        <v xml:space="preserve"> </v>
      </c>
      <c r="AP23" s="886" t="str">
        <f t="shared" si="3"/>
        <v xml:space="preserve"> </v>
      </c>
      <c r="AQ23" s="903" t="str">
        <f t="shared" si="4"/>
        <v xml:space="preserve"> </v>
      </c>
      <c r="AR23" s="903" t="str">
        <f t="shared" si="5"/>
        <v xml:space="preserve"> </v>
      </c>
      <c r="AS23" s="847" t="str">
        <f t="shared" si="6"/>
        <v xml:space="preserve"> </v>
      </c>
      <c r="AT23" s="886" t="str">
        <f t="shared" si="7"/>
        <v xml:space="preserve"> </v>
      </c>
      <c r="AU23" s="28" t="str">
        <f t="shared" si="8"/>
        <v xml:space="preserve"> </v>
      </c>
      <c r="AV23" s="903"/>
      <c r="AW23" s="903" t="str">
        <f>IF(D23="Msin",MAX(AV23:AV24)*10/(0.9*(U23-V23)*2*'0. Materiali'!$E$4), " ")</f>
        <v xml:space="preserve"> </v>
      </c>
      <c r="AX23" s="903" t="str">
        <f t="shared" si="9"/>
        <v xml:space="preserve"> </v>
      </c>
      <c r="AY23" s="903" t="str">
        <f t="shared" si="10"/>
        <v xml:space="preserve"> </v>
      </c>
      <c r="AZ23" s="847" t="str">
        <f t="shared" si="11"/>
        <v xml:space="preserve"> </v>
      </c>
      <c r="BA23" s="886" t="str">
        <f t="shared" si="12"/>
        <v xml:space="preserve"> </v>
      </c>
      <c r="BB23" s="28" t="str">
        <f t="shared" si="13"/>
        <v xml:space="preserve"> </v>
      </c>
    </row>
    <row r="24" spans="1:54" ht="15" customHeight="1" x14ac:dyDescent="0.25">
      <c r="A24" s="1735"/>
      <c r="B24" s="889">
        <f>TRA!A122</f>
        <v>2</v>
      </c>
      <c r="C24" s="891">
        <v>21</v>
      </c>
      <c r="D24" s="746" t="str">
        <f>TRA!E122</f>
        <v>Msin</v>
      </c>
      <c r="E24" s="763">
        <f>TRA!F122</f>
        <v>-18.561</v>
      </c>
      <c r="F24" s="763">
        <f>TRA!G122</f>
        <v>-12.398999999999999</v>
      </c>
      <c r="G24" s="763">
        <f>TRA!H122</f>
        <v>26.599</v>
      </c>
      <c r="H24" s="763">
        <f>TRA!I122</f>
        <v>-1.35</v>
      </c>
      <c r="I24" s="763">
        <f>TRA!J122</f>
        <v>0.92700000000000005</v>
      </c>
      <c r="J24" s="763">
        <f>TRA!K122</f>
        <v>1.4239999999999999</v>
      </c>
      <c r="K24" s="763">
        <f t="shared" si="14"/>
        <v>27.526</v>
      </c>
      <c r="L24" s="763">
        <f t="shared" si="15"/>
        <v>-2.774</v>
      </c>
      <c r="M24" s="844">
        <f t="shared" si="16"/>
        <v>28.3582</v>
      </c>
      <c r="N24" s="887">
        <f t="shared" si="17"/>
        <v>-11.0318</v>
      </c>
      <c r="O24" s="905">
        <f t="shared" si="18"/>
        <v>28.3582</v>
      </c>
      <c r="P24" s="887">
        <f>'1. Geometria'!$C$33</f>
        <v>0.6</v>
      </c>
      <c r="Q24" s="844">
        <f t="shared" si="1"/>
        <v>15.959200000000001</v>
      </c>
      <c r="R24" s="887">
        <f t="shared" si="2"/>
        <v>-40.757199999999997</v>
      </c>
      <c r="S24" s="844">
        <f>IF(OR(D24="Msin",D24="Mdes"),IF(OR(B24=1,B24=2,B24=3,B24=4,B24=5),IF(OR(C24=4,C24=5,C24=8,C24=10,C24=11,C24=12,C24=14,C24=15,C24=17,C24=18,C24=22,C24=24,C24=27),(ABS(Q24)-ABS(Q26*'1. Geometria'!$C$32/2))*SIGN(Q24),(ABS(Q24)-ABS(Q26*P24/2))*SIGN(Q24)),IF(OR(C24=4,C24=5,C24=8,C24=10,C24=11,C24=12,C24=14,C24=15,C24=17,C24=18,C24=22,C24=24,C24=27),(ABS(Q24)-ABS(Q26*P24/2))*SIGN(Q24),(ABS(Q24)-ABS(Q26*'1. Geometria'!$C$32/2))*SIGN(Q24))), " ")</f>
        <v>14.896480000000002</v>
      </c>
      <c r="T24" s="887">
        <f>IF(OR(D24="Msin",D24="Mdes"),IF(OR(B24=1,B24=2,B24=3,B24=4,B24=5),IF(OR(C24=4,C24=5,C24=8,C24=10,C24=11,C24=12,C24=14,C24=15,C24=17,C24=18,C24=22,C24=24,C24=27),(ABS(R24)-ABS(R26*'1. Geometria'!$C$32/2))*SIGN(R24),(ABS(R24)-ABS(R26*P24/2))*SIGN(R24)),IF(OR(C24=4,C24=5,C24=8,C24=10,C24=11,C24=12,C24=14,C24=15,C24=17,C24=18,C24=22,C24=24,C24=27),(ABS(R24)-ABS(R26*P24/2))*SIGN(R24),(ABS(R24)-ABS(R26*'1. Geometria'!$C$32/2))*SIGN(R24))), " ")</f>
        <v>-30.769120000000001</v>
      </c>
      <c r="U24" s="844">
        <f>'1. Geometria'!$C$50</f>
        <v>0.5</v>
      </c>
      <c r="V24" s="844">
        <f t="shared" si="19"/>
        <v>0.04</v>
      </c>
      <c r="W24" s="887">
        <f t="shared" si="20"/>
        <v>0.3</v>
      </c>
      <c r="X24" s="844">
        <f>IF(OR(D24="Msin",D24="Mdes"),((W24*(U24-V24)^2)/('0. Materiali'!$B$3^2))," ")</f>
        <v>195.92592592592592</v>
      </c>
      <c r="Y24" s="844">
        <f>IF(OR(D24="Msin",D24="Mdes"),((W24*(U24-V24)^2)/('0. Materiali'!$B$11^2))," ")</f>
        <v>217.09243869908687</v>
      </c>
      <c r="Z24" s="907" t="str">
        <f t="shared" si="21"/>
        <v>VERIFICATO</v>
      </c>
      <c r="AA24" s="844">
        <f>IF(OR(D24="Msin",D24="Mdes"),ABS(MIN(S24:T24)/(0.9*(U24-V24)*'0. Materiali'!$E$4)*10)," ")</f>
        <v>1.8993283950617281</v>
      </c>
      <c r="AB24" s="887">
        <f>IF(OR(D24="Msin",D24="Mdes"),ABS(MAX(S24:T24)/(0.9*(U24-V24)*'0. Materiali'!$E$4)*10)," ")</f>
        <v>0.9195358024691358</v>
      </c>
      <c r="AC24" s="1743">
        <f>'8. Carichi Campate (VI)'!$L$150</f>
        <v>20.37347466268735</v>
      </c>
      <c r="AD24" s="1745">
        <f>'8. Carichi Campate (VI)'!$M$150</f>
        <v>13.9703001092</v>
      </c>
      <c r="AE24" s="905">
        <f t="shared" si="22"/>
        <v>0.46</v>
      </c>
      <c r="AF24" s="763">
        <f t="shared" si="23"/>
        <v>6.0318578948924042</v>
      </c>
      <c r="AG24" s="846" t="str">
        <f t="shared" si="24"/>
        <v>3f16</v>
      </c>
      <c r="AH24" s="763">
        <f t="shared" si="25"/>
        <v>6.0318578948924042</v>
      </c>
      <c r="AI24" s="846" t="str">
        <f t="shared" si="26"/>
        <v>3f16</v>
      </c>
      <c r="AJ24" s="907" t="str">
        <f>IF(OR(D24="Msin",D24="Mdes"),IF(AND(AF24&gt;(1.4*W24*U24*10000/'0. Materiali'!$E$2),AF24&lt;AH24+(3.5*U24*W24*10000/'0. Materiali'!$E$2)),"VERIFICATO","NON VERIFICA"), " ")</f>
        <v>VERIFICATO</v>
      </c>
      <c r="AK24" s="763">
        <f>IF(OR(D24="Msin",D24="Mdes"),-0.9*'0. Materiali'!$E$4*AE24*AF24/10," ")</f>
        <v>-97.716097897256958</v>
      </c>
      <c r="AL24" s="763">
        <f>IF(OR(D24="Msin",D24="Mdes"),0.9*'0. Materiali'!$E$4*AE24*AH24/10," ")</f>
        <v>97.716097897256958</v>
      </c>
      <c r="AM24" s="905">
        <f>'1. Geometria'!$H$55</f>
        <v>3.2</v>
      </c>
      <c r="AN24" s="905">
        <f>IF((D24="Msin"),(IF(U24=0.21,((ABS(AC24)*AM24/2)+'2. Tabelle Normativa'!$K$4*(ABS(AK24)+ABS(AL25))/AM24),((ABS(AD24)*AM24/2)+'2. Tabelle Normativa'!$K$4*(ABS(AK24)+ABS(AL25))/AM24))), " ")</f>
        <v>95.639553597662712</v>
      </c>
      <c r="AO24" s="905">
        <f>IF((D24="Msin"),MAX(AN24:AN25)*10/(0.9*AE24*'0. Materiali'!$E$4*1), " ")</f>
        <v>5.9036761480038704</v>
      </c>
      <c r="AP24" s="887">
        <f t="shared" si="3"/>
        <v>0.1</v>
      </c>
      <c r="AQ24" s="905">
        <f t="shared" si="4"/>
        <v>0.29518380740019351</v>
      </c>
      <c r="AR24" s="905">
        <f t="shared" si="5"/>
        <v>0.75</v>
      </c>
      <c r="AS24" s="850" t="str">
        <f t="shared" si="6"/>
        <v>f8/10</v>
      </c>
      <c r="AT24" s="826" t="str">
        <f t="shared" si="7"/>
        <v>A due bracci</v>
      </c>
      <c r="AU24" s="27" t="str">
        <f t="shared" si="8"/>
        <v>Verificato</v>
      </c>
      <c r="AV24" s="905">
        <f>IF(OR(D24="Msin",D24="Mdes"),1.2*(ABS(AK24)+ABS(AL24))/AM24, " ")</f>
        <v>73.287073422942711</v>
      </c>
      <c r="AW24" s="905">
        <f>IF(D24="Msin",MAX(AV24:AV25)*10/(0.9*(U24-V24)*2*'0. Materiali'!$E$4), " ")</f>
        <v>2.2619467105846516</v>
      </c>
      <c r="AX24" s="905">
        <f t="shared" si="9"/>
        <v>0.25</v>
      </c>
      <c r="AY24" s="905">
        <f t="shared" si="10"/>
        <v>0.56548667764616289</v>
      </c>
      <c r="AZ24" s="850" t="str">
        <f t="shared" si="11"/>
        <v>f8/25</v>
      </c>
      <c r="BA24" s="826" t="str">
        <f t="shared" si="12"/>
        <v>A due bracci</v>
      </c>
      <c r="BB24" s="27" t="str">
        <f t="shared" si="13"/>
        <v>Verificato</v>
      </c>
    </row>
    <row r="25" spans="1:54" ht="15" customHeight="1" x14ac:dyDescent="0.25">
      <c r="A25" s="1735"/>
      <c r="B25" s="889">
        <f>TRA!A123</f>
        <v>2</v>
      </c>
      <c r="C25" s="891">
        <v>22</v>
      </c>
      <c r="D25" s="746" t="str">
        <f>TRA!E123</f>
        <v>Mdes</v>
      </c>
      <c r="E25" s="763">
        <f>TRA!F123</f>
        <v>-49.823</v>
      </c>
      <c r="F25" s="763">
        <f>TRA!G123</f>
        <v>-24.99</v>
      </c>
      <c r="G25" s="763">
        <f>TRA!H123</f>
        <v>-18.056000000000001</v>
      </c>
      <c r="H25" s="763">
        <f>TRA!I123</f>
        <v>0.90800000000000003</v>
      </c>
      <c r="I25" s="763">
        <f>TRA!J123</f>
        <v>-0.627</v>
      </c>
      <c r="J25" s="763">
        <f>TRA!K123</f>
        <v>-0.96399999999999997</v>
      </c>
      <c r="K25" s="763">
        <f t="shared" si="14"/>
        <v>-18.683</v>
      </c>
      <c r="L25" s="763">
        <f t="shared" si="15"/>
        <v>1.8719999999999999</v>
      </c>
      <c r="M25" s="763">
        <f t="shared" si="16"/>
        <v>-19.244599999999998</v>
      </c>
      <c r="N25" s="826">
        <f t="shared" si="17"/>
        <v>7.4768999999999997</v>
      </c>
      <c r="O25" s="902">
        <f t="shared" si="18"/>
        <v>-19.244599999999998</v>
      </c>
      <c r="P25" s="826">
        <f>'1. Geometria'!$C$33</f>
        <v>0.6</v>
      </c>
      <c r="Q25" s="763">
        <f t="shared" si="1"/>
        <v>-44.2346</v>
      </c>
      <c r="R25" s="826">
        <f t="shared" si="2"/>
        <v>-5.7454000000000001</v>
      </c>
      <c r="S25" s="763">
        <f>IF(OR(D25="Msin",D25="Mdes"),IF(OR(B25=1,B25=2,B25=3,B25=4,B25=5),IF(OR(C25=4,C25=5,C25=8,C25=10,C25=11,C25=12,C25=14,C25=15,C25=17,C25=18,C25=22,C25=24,C25=27),(ABS(Q25)-ABS(Q27*'1. Geometria'!$C$32/2))*SIGN(Q25),(ABS(Q25)-ABS(Q27*P25/2))*SIGN(Q25)),IF(OR(C25=4,C25=5,C25=8,C25=10,C25=11,C25=12,C25=14,C25=15,C25=17,C25=18,C25=22,C25=24,C25=27),(ABS(Q25)-ABS(Q27*P25/2))*SIGN(Q25),(ABS(Q25)-ABS(Q27*'1. Geometria'!$C$32/2))*SIGN(Q25))), " ")</f>
        <v>-38.060360000000003</v>
      </c>
      <c r="T25" s="826">
        <f>IF(OR(D25="Msin",D25="Mdes"),IF(OR(B25=1,B25=2,B25=3,B25=4,B25=5),IF(OR(C25=4,C25=5,C25=8,C25=10,C25=11,C25=12,C25=14,C25=15,C25=17,C25=18,C25=22,C25=24,C25=27),(ABS(R25)-ABS(R27*'1. Geometria'!$C$32/2))*SIGN(R25),(ABS(R25)-ABS(R27*P25/2))*SIGN(R25)),IF(OR(C25=4,C25=5,C25=8,C25=10,C25=11,C25=12,C25=14,C25=15,C25=17,C25=18,C25=22,C25=24,C25=27),(ABS(R25)-ABS(R27*P25/2))*SIGN(R25),(ABS(R25)-ABS(R27*'1. Geometria'!$C$32/2))*SIGN(R25))), " ")</f>
        <v>-4.0338400000000005</v>
      </c>
      <c r="U25" s="763">
        <f>'1. Geometria'!$C$50</f>
        <v>0.5</v>
      </c>
      <c r="V25" s="763">
        <f>IF(OR(U25=0.5,U25=0.6),0.04,IF(U25=0.21,0.03))</f>
        <v>0.04</v>
      </c>
      <c r="W25" s="826">
        <f t="shared" si="20"/>
        <v>0.3</v>
      </c>
      <c r="X25" s="763">
        <f>IF(OR(D25="Msin",D25="Mdes"),((W25*(U25-V25)^2)/('0. Materiali'!$B$3^2))," ")</f>
        <v>195.92592592592592</v>
      </c>
      <c r="Y25" s="763">
        <f>IF(OR(D25="Msin",D25="Mdes"),((W25*(U25-V25)^2)/('0. Materiali'!$B$11^2))," ")</f>
        <v>217.09243869908687</v>
      </c>
      <c r="Z25" s="907" t="str">
        <f t="shared" si="21"/>
        <v>VERIFICATO</v>
      </c>
      <c r="AA25" s="763">
        <f>IF(OR(D25="Msin",D25="Mdes"),ABS(MIN(S25:T25)/(0.9*(U25-V25)*'0. Materiali'!$E$4)*10)," ")</f>
        <v>2.3494049382716047</v>
      </c>
      <c r="AB25" s="826">
        <f>IF(OR(D25="Msin",D25="Mdes"),ABS(MAX(S25:T25)/(0.9*(U25-V25)*'0. Materiali'!$E$4)*10)," ")</f>
        <v>0.24900246913580248</v>
      </c>
      <c r="AC25" s="1738"/>
      <c r="AD25" s="1741"/>
      <c r="AE25" s="902">
        <f t="shared" si="22"/>
        <v>0.46</v>
      </c>
      <c r="AF25" s="763">
        <f t="shared" si="23"/>
        <v>6.0318578948924042</v>
      </c>
      <c r="AG25" s="846" t="str">
        <f t="shared" si="24"/>
        <v>3f16</v>
      </c>
      <c r="AH25" s="763">
        <f t="shared" si="25"/>
        <v>6.0318578948924042</v>
      </c>
      <c r="AI25" s="846" t="str">
        <f t="shared" si="26"/>
        <v>3f16</v>
      </c>
      <c r="AJ25" s="907" t="str">
        <f>IF(OR(D25="Msin",D25="Mdes"),IF(AND(AF25&gt;(1.4*W25*U25*10000/'0. Materiali'!$E$2),AF25&lt;AH25+(3.5*U25*W25*10000/'0. Materiali'!$E$2)),"VERIFICATO","NON VERIFICA"), " ")</f>
        <v>VERIFICATO</v>
      </c>
      <c r="AK25" s="763">
        <f>IF(OR(D25="Msin",D25="Mdes"),-0.9*'0. Materiali'!$E$4*AE25*AF25/10," ")</f>
        <v>-97.716097897256958</v>
      </c>
      <c r="AL25" s="763">
        <f>IF(OR(D25="Msin",D25="Mdes"),0.9*'0. Materiali'!$E$4*AE25*AH25/10," ")</f>
        <v>97.716097897256958</v>
      </c>
      <c r="AM25" s="902"/>
      <c r="AN25" s="902">
        <f>IF((D25="Mdes"),(IF(U24=0.21,((ABS(AC24)*AM24/2)+'2. Tabelle Normativa'!$K$4*(ABS(AK25)+ABS(AL24))/AM24),((ABS(AD24)*AM24/2)+'2. Tabelle Normativa'!$K$4*(ABS(AK25)+ABS(AL24))/AM24))), " ")</f>
        <v>95.639553597662712</v>
      </c>
      <c r="AO25" s="902" t="str">
        <f>IF((D25="Msin"),MAX(AN25:AN26)*10/(0.9*AE25*'0. Materiali'!$E$4*1), " ")</f>
        <v xml:space="preserve"> </v>
      </c>
      <c r="AP25" s="826" t="str">
        <f t="shared" si="3"/>
        <v xml:space="preserve"> </v>
      </c>
      <c r="AQ25" s="902" t="str">
        <f t="shared" si="4"/>
        <v xml:space="preserve"> </v>
      </c>
      <c r="AR25" s="902" t="str">
        <f t="shared" si="5"/>
        <v xml:space="preserve"> </v>
      </c>
      <c r="AS25" s="846" t="str">
        <f t="shared" si="6"/>
        <v xml:space="preserve"> </v>
      </c>
      <c r="AT25" s="826" t="str">
        <f t="shared" si="7"/>
        <v xml:space="preserve"> </v>
      </c>
      <c r="AU25" s="27" t="str">
        <f t="shared" si="8"/>
        <v xml:space="preserve"> </v>
      </c>
      <c r="AV25" s="902">
        <f>IF(OR(D25="Msin",D25="Mdes"),1.2*(ABS(AK25)+ABS(AL25))/AM24, " ")</f>
        <v>73.287073422942711</v>
      </c>
      <c r="AW25" s="902" t="str">
        <f>IF(D25="Msin",MAX(AV25:AV26)*10/(0.9*(U25-V25)*2*'0. Materiali'!$E$4), " ")</f>
        <v xml:space="preserve"> </v>
      </c>
      <c r="AX25" s="902" t="str">
        <f t="shared" si="9"/>
        <v xml:space="preserve"> </v>
      </c>
      <c r="AY25" s="902" t="str">
        <f t="shared" si="10"/>
        <v xml:space="preserve"> </v>
      </c>
      <c r="AZ25" s="846" t="str">
        <f t="shared" si="11"/>
        <v xml:space="preserve"> </v>
      </c>
      <c r="BA25" s="826" t="str">
        <f t="shared" si="12"/>
        <v xml:space="preserve"> </v>
      </c>
      <c r="BB25" s="27" t="str">
        <f t="shared" si="13"/>
        <v xml:space="preserve"> </v>
      </c>
    </row>
    <row r="26" spans="1:54" ht="15" customHeight="1" x14ac:dyDescent="0.25">
      <c r="A26" s="1735"/>
      <c r="B26" s="889">
        <f>TRA!A124</f>
        <v>2</v>
      </c>
      <c r="C26" s="891">
        <v>21</v>
      </c>
      <c r="D26" s="746" t="str">
        <f>TRA!E124</f>
        <v>Vsin</v>
      </c>
      <c r="E26" s="763">
        <f>TRA!F124</f>
        <v>22.823</v>
      </c>
      <c r="F26" s="763">
        <f>TRA!G124</f>
        <v>18.417999999999999</v>
      </c>
      <c r="G26" s="763">
        <f>TRA!H124</f>
        <v>-13.954000000000001</v>
      </c>
      <c r="H26" s="763">
        <f>TRA!I124</f>
        <v>0.70599999999999996</v>
      </c>
      <c r="I26" s="763">
        <f>TRA!J124</f>
        <v>-0.48599999999999999</v>
      </c>
      <c r="J26" s="763">
        <f>TRA!K124</f>
        <v>-0.746</v>
      </c>
      <c r="K26" s="763">
        <f t="shared" si="14"/>
        <v>-14.440000000000001</v>
      </c>
      <c r="L26" s="763">
        <f t="shared" si="15"/>
        <v>1.452</v>
      </c>
      <c r="M26" s="763">
        <f t="shared" si="16"/>
        <v>-14.875600000000002</v>
      </c>
      <c r="N26" s="826">
        <f t="shared" si="17"/>
        <v>5.7839999999999998</v>
      </c>
      <c r="O26" s="902">
        <f t="shared" si="18"/>
        <v>-14.875600000000002</v>
      </c>
      <c r="P26" s="826">
        <f>'1. Geometria'!$C$33</f>
        <v>0.6</v>
      </c>
      <c r="Q26" s="763">
        <f t="shared" si="1"/>
        <v>3.5423999999999971</v>
      </c>
      <c r="R26" s="826">
        <f t="shared" si="2"/>
        <v>33.293599999999998</v>
      </c>
      <c r="S26" s="763" t="str">
        <f t="shared" ref="S26:S27" si="37">IF(OR(D26="Msin",D26="Mdes"),(ABS(Q26)-ABS(Q28*P26/2))*SIGN(Q26), " ")</f>
        <v xml:space="preserve"> </v>
      </c>
      <c r="T26" s="826" t="str">
        <f t="shared" ref="T26:T27" si="38">IF(OR(D26="Msin",D26="Mdes"),(ABS(R26)-ABS(R28*P26/2))*SIGN(R26), " ")</f>
        <v xml:space="preserve"> </v>
      </c>
      <c r="U26" s="763">
        <f>'1. Geometria'!$C$50</f>
        <v>0.5</v>
      </c>
      <c r="V26" s="763">
        <f t="shared" si="19"/>
        <v>0.04</v>
      </c>
      <c r="W26" s="826">
        <f t="shared" si="20"/>
        <v>0.3</v>
      </c>
      <c r="X26" s="763" t="str">
        <f>IF(OR(D26="Msin",D26="Mdes"),((W26*(U26-V26)^2)/('0. Materiali'!$B$3^2))," ")</f>
        <v xml:space="preserve"> </v>
      </c>
      <c r="Y26" s="763" t="str">
        <f>IF(OR(D26="Msin",D26="Mdes"),((W26*(U26-V26)^2)/('0. Materiali'!$B$11^2))," ")</f>
        <v xml:space="preserve"> </v>
      </c>
      <c r="Z26" s="907" t="str">
        <f t="shared" si="21"/>
        <v xml:space="preserve"> </v>
      </c>
      <c r="AA26" s="763" t="str">
        <f>IF(OR(D26="Msin",D26="Mdes"),ABS(MIN(S26:T26)/(0.9*(U26-V26)*'0. Materiali'!$E$4)*10)," ")</f>
        <v xml:space="preserve"> </v>
      </c>
      <c r="AB26" s="826" t="str">
        <f>IF(OR(D26="Msin",D26="Mdes"),ABS(MAX(S26:T26)/(0.9*(U26-V26)*'0. Materiali'!$E$4)*10)," ")</f>
        <v xml:space="preserve"> </v>
      </c>
      <c r="AC26" s="1738"/>
      <c r="AD26" s="1741"/>
      <c r="AE26" s="902">
        <f t="shared" si="22"/>
        <v>0.46</v>
      </c>
      <c r="AF26" s="763" t="str">
        <f t="shared" si="23"/>
        <v xml:space="preserve"> </v>
      </c>
      <c r="AG26" s="846" t="str">
        <f t="shared" si="24"/>
        <v xml:space="preserve"> </v>
      </c>
      <c r="AH26" s="763" t="str">
        <f t="shared" si="25"/>
        <v xml:space="preserve"> </v>
      </c>
      <c r="AI26" s="846" t="str">
        <f t="shared" si="26"/>
        <v xml:space="preserve"> </v>
      </c>
      <c r="AJ26" s="907" t="str">
        <f>IF(OR(D26="Msin",D26="Mdes"),IF(AND(AF26&gt;(1.4*W26*U26*10000/'0. Materiali'!$E$2),AF26&lt;AH26+(3.5*U26*W26*10000/'0. Materiali'!$E$2)),"VERIFICATO","NON VERIFICA"), " ")</f>
        <v xml:space="preserve"> </v>
      </c>
      <c r="AK26" s="763" t="str">
        <f>IF(OR(D26="Msin",D26="Mdes"),-0.9*'0. Materiali'!$E$4*AE26*AF26/10," ")</f>
        <v xml:space="preserve"> </v>
      </c>
      <c r="AL26" s="763" t="str">
        <f>IF(OR(D26="Msin",D26="Mdes"),0.9*'0. Materiali'!$E$4*AE26*AH26/10," ")</f>
        <v xml:space="preserve"> </v>
      </c>
      <c r="AM26" s="902"/>
      <c r="AN26" s="902"/>
      <c r="AO26" s="902" t="str">
        <f>IF((D26="Msin"),MAX(AN26:AN27)*10/(0.9*AE26*'0. Materiali'!$E$4*1), " ")</f>
        <v xml:space="preserve"> </v>
      </c>
      <c r="AP26" s="826" t="str">
        <f t="shared" si="3"/>
        <v xml:space="preserve"> </v>
      </c>
      <c r="AQ26" s="902" t="str">
        <f t="shared" si="4"/>
        <v xml:space="preserve"> </v>
      </c>
      <c r="AR26" s="902" t="str">
        <f t="shared" si="5"/>
        <v xml:space="preserve"> </v>
      </c>
      <c r="AS26" s="846" t="str">
        <f t="shared" si="6"/>
        <v xml:space="preserve"> </v>
      </c>
      <c r="AT26" s="826" t="str">
        <f t="shared" si="7"/>
        <v xml:space="preserve"> </v>
      </c>
      <c r="AU26" s="27" t="str">
        <f t="shared" si="8"/>
        <v xml:space="preserve"> </v>
      </c>
      <c r="AV26" s="902"/>
      <c r="AW26" s="902" t="str">
        <f>IF(D26="Msin",MAX(AV26:AV27)*10/(0.9*(U26-V26)*2*'0. Materiali'!$E$4), " ")</f>
        <v xml:space="preserve"> </v>
      </c>
      <c r="AX26" s="902" t="str">
        <f t="shared" si="9"/>
        <v xml:space="preserve"> </v>
      </c>
      <c r="AY26" s="902" t="str">
        <f t="shared" si="10"/>
        <v xml:space="preserve"> </v>
      </c>
      <c r="AZ26" s="846" t="str">
        <f t="shared" si="11"/>
        <v xml:space="preserve"> </v>
      </c>
      <c r="BA26" s="826" t="str">
        <f t="shared" si="12"/>
        <v xml:space="preserve"> </v>
      </c>
      <c r="BB26" s="27" t="str">
        <f t="shared" si="13"/>
        <v xml:space="preserve"> </v>
      </c>
    </row>
    <row r="27" spans="1:54" ht="15" customHeight="1" x14ac:dyDescent="0.25">
      <c r="A27" s="1735"/>
      <c r="B27" s="890">
        <f>TRA!A125</f>
        <v>2</v>
      </c>
      <c r="C27" s="894">
        <v>22</v>
      </c>
      <c r="D27" s="839" t="str">
        <f>TRA!E125</f>
        <v>Vdes</v>
      </c>
      <c r="E27" s="843">
        <f>TRA!F125</f>
        <v>-42.360999999999997</v>
      </c>
      <c r="F27" s="843">
        <f>TRA!G125</f>
        <v>-26.286000000000001</v>
      </c>
      <c r="G27" s="843">
        <f>TRA!H125</f>
        <v>-13.954000000000001</v>
      </c>
      <c r="H27" s="843">
        <f>TRA!I125</f>
        <v>0.70599999999999996</v>
      </c>
      <c r="I27" s="843">
        <f>TRA!J125</f>
        <v>-0.48599999999999999</v>
      </c>
      <c r="J27" s="843">
        <f>TRA!K125</f>
        <v>-0.746</v>
      </c>
      <c r="K27" s="843">
        <f t="shared" si="14"/>
        <v>-14.440000000000001</v>
      </c>
      <c r="L27" s="843">
        <f t="shared" si="15"/>
        <v>1.452</v>
      </c>
      <c r="M27" s="843">
        <f t="shared" si="16"/>
        <v>-14.875600000000002</v>
      </c>
      <c r="N27" s="886">
        <f t="shared" si="17"/>
        <v>5.7839999999999998</v>
      </c>
      <c r="O27" s="903">
        <f t="shared" si="18"/>
        <v>-14.875600000000002</v>
      </c>
      <c r="P27" s="886">
        <f>'1. Geometria'!$C$33</f>
        <v>0.6</v>
      </c>
      <c r="Q27" s="843">
        <f t="shared" si="1"/>
        <v>-41.161600000000007</v>
      </c>
      <c r="R27" s="886">
        <f t="shared" si="2"/>
        <v>-11.410399999999999</v>
      </c>
      <c r="S27" s="843" t="str">
        <f t="shared" si="37"/>
        <v xml:space="preserve"> </v>
      </c>
      <c r="T27" s="886" t="str">
        <f t="shared" si="38"/>
        <v xml:space="preserve"> </v>
      </c>
      <c r="U27" s="843">
        <f>'1. Geometria'!$C$50</f>
        <v>0.5</v>
      </c>
      <c r="V27" s="843">
        <f t="shared" si="19"/>
        <v>0.04</v>
      </c>
      <c r="W27" s="886">
        <f t="shared" si="20"/>
        <v>0.3</v>
      </c>
      <c r="X27" s="843" t="str">
        <f>IF(OR(D27="Msin",D27="Mdes"),((W27*(U27-V27)^2)/('0. Materiali'!$B$3^2))," ")</f>
        <v xml:space="preserve"> </v>
      </c>
      <c r="Y27" s="843" t="str">
        <f>IF(OR(D27="Msin",D27="Mdes"),((W27*(U27-V27)^2)/('0. Materiali'!$B$11^2))," ")</f>
        <v xml:space="preserve"> </v>
      </c>
      <c r="Z27" s="908" t="str">
        <f t="shared" si="21"/>
        <v xml:space="preserve"> </v>
      </c>
      <c r="AA27" s="843" t="str">
        <f>IF(OR(D27="Msin",D27="Mdes"),ABS(MIN(S27:T27)/(0.9*(U27-V27)*'0. Materiali'!$E$4)*10)," ")</f>
        <v xml:space="preserve"> </v>
      </c>
      <c r="AB27" s="886" t="str">
        <f>IF(OR(D27="Msin",D27="Mdes"),ABS(MAX(S27:T27)/(0.9*(U27-V27)*'0. Materiali'!$E$4)*10)," ")</f>
        <v xml:space="preserve"> </v>
      </c>
      <c r="AC27" s="1739"/>
      <c r="AD27" s="1742"/>
      <c r="AE27" s="903">
        <f t="shared" si="22"/>
        <v>0.46</v>
      </c>
      <c r="AF27" s="763" t="str">
        <f t="shared" si="23"/>
        <v xml:space="preserve"> </v>
      </c>
      <c r="AG27" s="846" t="str">
        <f t="shared" si="24"/>
        <v xml:space="preserve"> </v>
      </c>
      <c r="AH27" s="763" t="str">
        <f t="shared" si="25"/>
        <v xml:space="preserve"> </v>
      </c>
      <c r="AI27" s="846" t="str">
        <f t="shared" si="26"/>
        <v xml:space="preserve"> </v>
      </c>
      <c r="AJ27" s="908" t="str">
        <f>IF(OR(D27="Msin",D27="Mdes"),IF(AND(AF27&gt;(1.4*W27*U27*10000/'0. Materiali'!$E$2),AF27&lt;AH27+(3.5*U27*W27*10000/'0. Materiali'!$E$2)),"VERIFICATO","NON VERIFICA"), " ")</f>
        <v xml:space="preserve"> </v>
      </c>
      <c r="AK27" s="763" t="str">
        <f>IF(OR(D27="Msin",D27="Mdes"),-0.9*'0. Materiali'!$E$4*AE27*AF27/10," ")</f>
        <v xml:space="preserve"> </v>
      </c>
      <c r="AL27" s="763" t="str">
        <f>IF(OR(D27="Msin",D27="Mdes"),0.9*'0. Materiali'!$E$4*AE27*AH27/10," ")</f>
        <v xml:space="preserve"> </v>
      </c>
      <c r="AM27" s="903"/>
      <c r="AN27" s="903"/>
      <c r="AO27" s="903" t="str">
        <f>IF((D27="Msin"),MAX(AN27:AN28)*10/(0.9*AE27*'0. Materiali'!$E$4*1), " ")</f>
        <v xml:space="preserve"> </v>
      </c>
      <c r="AP27" s="886" t="str">
        <f t="shared" si="3"/>
        <v xml:space="preserve"> </v>
      </c>
      <c r="AQ27" s="903" t="str">
        <f t="shared" si="4"/>
        <v xml:space="preserve"> </v>
      </c>
      <c r="AR27" s="903" t="str">
        <f t="shared" si="5"/>
        <v xml:space="preserve"> </v>
      </c>
      <c r="AS27" s="847" t="str">
        <f t="shared" si="6"/>
        <v xml:space="preserve"> </v>
      </c>
      <c r="AT27" s="886" t="str">
        <f t="shared" si="7"/>
        <v xml:space="preserve"> </v>
      </c>
      <c r="AU27" s="28" t="str">
        <f t="shared" si="8"/>
        <v xml:space="preserve"> </v>
      </c>
      <c r="AV27" s="903"/>
      <c r="AW27" s="903" t="str">
        <f>IF(D27="Msin",MAX(AV27:AV28)*10/(0.9*(U27-V27)*2*'0. Materiali'!$E$4), " ")</f>
        <v xml:space="preserve"> </v>
      </c>
      <c r="AX27" s="903" t="str">
        <f t="shared" si="9"/>
        <v xml:space="preserve"> </v>
      </c>
      <c r="AY27" s="903" t="str">
        <f t="shared" si="10"/>
        <v xml:space="preserve"> </v>
      </c>
      <c r="AZ27" s="847" t="str">
        <f t="shared" si="11"/>
        <v xml:space="preserve"> </v>
      </c>
      <c r="BA27" s="886" t="str">
        <f t="shared" si="12"/>
        <v xml:space="preserve"> </v>
      </c>
      <c r="BB27" s="28" t="str">
        <f t="shared" si="13"/>
        <v xml:space="preserve"> </v>
      </c>
    </row>
    <row r="28" spans="1:54" ht="15" customHeight="1" x14ac:dyDescent="0.25">
      <c r="A28" s="1735"/>
      <c r="B28" s="889">
        <f>TRA!A146</f>
        <v>2</v>
      </c>
      <c r="C28" s="891">
        <v>22</v>
      </c>
      <c r="D28" s="746" t="str">
        <f>TRA!E146</f>
        <v>Msin</v>
      </c>
      <c r="E28" s="763">
        <f>TRA!F146</f>
        <v>-74.738</v>
      </c>
      <c r="F28" s="763">
        <f>TRA!G146</f>
        <v>-36.015999999999998</v>
      </c>
      <c r="G28" s="763">
        <f>TRA!H146</f>
        <v>10.393000000000001</v>
      </c>
      <c r="H28" s="763">
        <f>TRA!I146</f>
        <v>0.48</v>
      </c>
      <c r="I28" s="763">
        <f>TRA!J146</f>
        <v>0.38</v>
      </c>
      <c r="J28" s="763">
        <f>TRA!K146</f>
        <v>0.58399999999999996</v>
      </c>
      <c r="K28" s="763">
        <f t="shared" si="14"/>
        <v>10.773000000000001</v>
      </c>
      <c r="L28" s="763">
        <f t="shared" si="15"/>
        <v>1.0640000000000001</v>
      </c>
      <c r="M28" s="844">
        <f t="shared" si="16"/>
        <v>11.092200000000002</v>
      </c>
      <c r="N28" s="887">
        <f t="shared" si="17"/>
        <v>4.2959000000000005</v>
      </c>
      <c r="O28" s="905">
        <f t="shared" si="18"/>
        <v>11.092200000000002</v>
      </c>
      <c r="P28" s="887">
        <f>'1. Geometria'!$C$33</f>
        <v>0.6</v>
      </c>
      <c r="Q28" s="844">
        <f t="shared" si="1"/>
        <v>-24.923799999999996</v>
      </c>
      <c r="R28" s="887">
        <f t="shared" si="2"/>
        <v>-47.108199999999997</v>
      </c>
      <c r="S28" s="844">
        <f>IF(OR(D28="Msin",D28="Mdes"),IF(OR(B28=1,B28=2,B28=3,B28=4,B28=5),IF(OR(C28=4,C28=5,C28=8,C28=10,C28=11,C28=12,C28=14,C28=15,C28=17,C28=18,C28=22,C28=24,C28=27),(ABS(Q28)-ABS(Q30*'1. Geometria'!$C$32/2))*SIGN(Q28),(ABS(Q28)-ABS(Q30*P28/2))*SIGN(Q28)),IF(OR(C28=4,C28=5,C28=8,C28=10,C28=11,C28=12,C28=14,C28=15,C28=17,C28=18,C28=22,C28=24,C28=27),(ABS(Q28)-ABS(Q30*P28/2))*SIGN(Q28),(ABS(Q28)-ABS(Q30*'1. Geometria'!$C$32/2))*SIGN(Q28))), " ")</f>
        <v>-17.832744999999996</v>
      </c>
      <c r="T28" s="887">
        <f>IF(OR(D28="Msin",D28="Mdes"),IF(OR(B28=1,B28=2,B28=3,B28=4,B28=5),IF(OR(C28=4,C28=5,C28=8,C28=10,C28=11,C28=12,C28=14,C28=15,C28=17,C28=18,C28=22,C28=24,C28=27),(ABS(R28)-ABS(R30*'1. Geometria'!$C$32/2))*SIGN(R28),(ABS(R28)-ABS(R30*P28/2))*SIGN(R28)),IF(OR(C28=4,C28=5,C28=8,C28=10,C28=11,C28=12,C28=14,C28=15,C28=17,C28=18,C28=22,C28=24,C28=27),(ABS(R28)-ABS(R30*P28/2))*SIGN(R28),(ABS(R28)-ABS(R30*'1. Geometria'!$C$32/2))*SIGN(R28))), " ")</f>
        <v>-38.145955000000001</v>
      </c>
      <c r="U28" s="844">
        <f>'1. Geometria'!$C$52</f>
        <v>0.21000000000000002</v>
      </c>
      <c r="V28" s="844">
        <f t="shared" si="19"/>
        <v>0.03</v>
      </c>
      <c r="W28" s="887">
        <v>0.8</v>
      </c>
      <c r="X28" s="844">
        <f>IF(OR(D28="Msin",D28="Mdes"),((W28*(U28-V28)^2)/('0. Materiali'!$B$3^2))," ")</f>
        <v>80.000000000000028</v>
      </c>
      <c r="Y28" s="844">
        <f>IF(OR(D28="Msin",D28="Mdes"),((W28*(U28-V28)^2)/('0. Materiali'!$B$11^2))," ")</f>
        <v>88.642659279778414</v>
      </c>
      <c r="Z28" s="907" t="str">
        <f t="shared" si="21"/>
        <v>VERIFICATO</v>
      </c>
      <c r="AA28" s="763">
        <f>IF(OR(D28="Msin",D28="Mdes"),ABS(MIN(S28:T28)/(0.9*(U28-V28)*'0. Materiali'!$E$4)*10)," ")</f>
        <v>6.0175374828532213</v>
      </c>
      <c r="AB28" s="887">
        <f>IF(OR(D28="Msin",D28="Mdes"),ABS(MAX(S28:T28)/(0.9*(U28-V28)*'0. Materiali'!$E$4)*10)," ")</f>
        <v>2.8131216392318228</v>
      </c>
      <c r="AC28" s="1743">
        <f>'8. Carichi Campate (VI)'!$L$158</f>
        <v>57.60142592905283</v>
      </c>
      <c r="AD28" s="1745">
        <f>'8. Carichi Campate (VI)'!$M$158</f>
        <v>26.680558623668002</v>
      </c>
      <c r="AE28" s="905">
        <f t="shared" si="22"/>
        <v>0.18000000000000002</v>
      </c>
      <c r="AF28" s="763">
        <f t="shared" si="23"/>
        <v>8.0424771931898711</v>
      </c>
      <c r="AG28" s="846" t="str">
        <f t="shared" si="24"/>
        <v>4f16</v>
      </c>
      <c r="AH28" s="763">
        <f t="shared" si="25"/>
        <v>8.0424771931898711</v>
      </c>
      <c r="AI28" s="846" t="str">
        <f t="shared" si="26"/>
        <v>4f16</v>
      </c>
      <c r="AJ28" s="907" t="str">
        <f>IF(OR(D28="Msin",D28="Mdes"),IF(AND(AF28&gt;(1.4*W28*U28*10000/'0. Materiali'!$E$2),AF28&lt;AH28+(3.5*U28*W28*10000/'0. Materiali'!$E$2)),"VERIFICATO","NON VERIFICA"), " ")</f>
        <v>VERIFICATO</v>
      </c>
      <c r="AK28" s="763">
        <f>IF(OR(D28="Msin",D28="Mdes"),-0.9*'0. Materiali'!$E$4*AE28*AF28/10," ")</f>
        <v>-50.982311946394937</v>
      </c>
      <c r="AL28" s="763">
        <f>IF(OR(D28="Msin",D28="Mdes"),0.9*'0. Materiali'!$E$4*AE28*AH28/10," ")</f>
        <v>50.982311946394937</v>
      </c>
      <c r="AM28" s="905">
        <f>'1. Geometria'!$H$56</f>
        <v>3.9</v>
      </c>
      <c r="AN28" s="905">
        <f>IF((D28="Msin"),(IF(U28=0.21,((ABS(AC28)*AM28/2)+'2. Tabelle Normativa'!$K$4*(ABS(AK28)+ABS(AL29))/AM28),((ABS(AD28)*AM28/2)+'2. Tabelle Normativa'!$K$4*(ABS(AK28)+ABS(AL29))/AM28))), " ")</f>
        <v>143.69651099020376</v>
      </c>
      <c r="AO28" s="905">
        <f>IF((D28="Msin"),MAX(AN28:AN29)*10/(0.9*AE28*'0. Materiali'!$E$4*1), " ")</f>
        <v>22.668173887343521</v>
      </c>
      <c r="AP28" s="887">
        <f t="shared" si="3"/>
        <v>0.1</v>
      </c>
      <c r="AQ28" s="905">
        <f t="shared" si="4"/>
        <v>1.1334086943671762</v>
      </c>
      <c r="AR28" s="905">
        <f t="shared" si="5"/>
        <v>0.14400000000000002</v>
      </c>
      <c r="AS28" s="850" t="str">
        <f t="shared" si="6"/>
        <v>f8/10</v>
      </c>
      <c r="AT28" s="826" t="str">
        <f t="shared" si="7"/>
        <v>A quattro bracci</v>
      </c>
      <c r="AU28" s="27" t="str">
        <f t="shared" si="8"/>
        <v>Verificato</v>
      </c>
      <c r="AV28" s="905">
        <f>IF(OR(D28="Msin",D28="Mdes"),1.2*(ABS(AK28)+ABS(AL28))/AM28, " ")</f>
        <v>31.373730428550729</v>
      </c>
      <c r="AW28" s="905">
        <f>IF(D28="Msin",MAX(AV28:AV29)*10/(0.9*(U28-V28)*2*'0. Materiali'!$E$4), " ")</f>
        <v>2.4746083671353452</v>
      </c>
      <c r="AX28" s="905">
        <f t="shared" si="9"/>
        <v>0.25</v>
      </c>
      <c r="AY28" s="905">
        <f t="shared" si="10"/>
        <v>0.61865209178383629</v>
      </c>
      <c r="AZ28" s="850" t="str">
        <f t="shared" si="11"/>
        <v>f8/25</v>
      </c>
      <c r="BA28" s="826" t="str">
        <f t="shared" si="12"/>
        <v>A quattro bracci</v>
      </c>
      <c r="BB28" s="27" t="str">
        <f t="shared" si="13"/>
        <v>Verificato</v>
      </c>
    </row>
    <row r="29" spans="1:54" ht="15" customHeight="1" x14ac:dyDescent="0.25">
      <c r="A29" s="1735"/>
      <c r="B29" s="889">
        <f>TRA!A147</f>
        <v>2</v>
      </c>
      <c r="C29" s="891">
        <v>23</v>
      </c>
      <c r="D29" s="746" t="str">
        <f>TRA!E147</f>
        <v>Mdes</v>
      </c>
      <c r="E29" s="763">
        <f>TRA!F147</f>
        <v>-67.872</v>
      </c>
      <c r="F29" s="763">
        <f>TRA!G147</f>
        <v>-30.225000000000001</v>
      </c>
      <c r="G29" s="763">
        <f>TRA!H147</f>
        <v>-12.404</v>
      </c>
      <c r="H29" s="763">
        <f>TRA!I147</f>
        <v>-0.58499999999999996</v>
      </c>
      <c r="I29" s="763">
        <f>TRA!J147</f>
        <v>-0.45200000000000001</v>
      </c>
      <c r="J29" s="763">
        <f>TRA!K147</f>
        <v>-0.69499999999999995</v>
      </c>
      <c r="K29" s="763">
        <f t="shared" si="14"/>
        <v>-12.856</v>
      </c>
      <c r="L29" s="763">
        <f t="shared" si="15"/>
        <v>-1.2799999999999998</v>
      </c>
      <c r="M29" s="763">
        <f t="shared" si="16"/>
        <v>-13.24</v>
      </c>
      <c r="N29" s="826">
        <f t="shared" si="17"/>
        <v>-5.1367999999999991</v>
      </c>
      <c r="O29" s="902">
        <f t="shared" si="18"/>
        <v>-13.24</v>
      </c>
      <c r="P29" s="826">
        <f>'1. Geometria'!$C$33</f>
        <v>0.6</v>
      </c>
      <c r="Q29" s="763">
        <f t="shared" si="1"/>
        <v>-43.465000000000003</v>
      </c>
      <c r="R29" s="826">
        <f t="shared" si="2"/>
        <v>-16.984999999999999</v>
      </c>
      <c r="S29" s="763">
        <f>IF(OR(D29="Msin",D29="Mdes"),IF(OR(B29=1,B29=2,B29=3,B29=4,B29=5),IF(OR(C29=4,C29=5,C29=8,C29=10,C29=11,C29=12,C29=14,C29=15,C29=17,C29=18,C29=22,C29=24,C29=27),(ABS(Q29)-ABS(Q31*'1. Geometria'!$C$32/2))*SIGN(Q29),(ABS(Q29)-ABS(Q31*P29/2))*SIGN(Q29)),IF(OR(C29=4,C29=5,C29=8,C29=10,C29=11,C29=12,C29=14,C29=15,C29=17,C29=18,C29=22,C29=24,C29=27),(ABS(Q29)-ABS(Q31*P29/2))*SIGN(Q29),(ABS(Q29)-ABS(Q31*'1. Geometria'!$C$32/2))*SIGN(Q29))), " ")</f>
        <v>-26.431510000000006</v>
      </c>
      <c r="T29" s="826">
        <f>IF(OR(D29="Msin",D29="Mdes"),IF(OR(B29=1,B29=2,B29=3,B29=4,B29=5),IF(OR(C29=4,C29=5,C29=8,C29=10,C29=11,C29=12,C29=14,C29=15,C29=17,C29=18,C29=22,C29=24,C29=27),(ABS(R29)-ABS(R31*'1. Geometria'!$C$32/2))*SIGN(R29),(ABS(R29)-ABS(R31*P29/2))*SIGN(R29)),IF(OR(C29=4,C29=5,C29=8,C29=10,C29=11,C29=12,C29=14,C29=15,C29=17,C29=18,C29=22,C29=24,C29=27),(ABS(R29)-ABS(R31*P29/2))*SIGN(R29),(ABS(R29)-ABS(R31*'1. Geometria'!$C$32/2))*SIGN(R29))), " ")</f>
        <v>-3.6938899999999997</v>
      </c>
      <c r="U29" s="763">
        <f>'1. Geometria'!$C$52</f>
        <v>0.21000000000000002</v>
      </c>
      <c r="V29" s="763">
        <f t="shared" si="19"/>
        <v>0.03</v>
      </c>
      <c r="W29" s="826">
        <v>0.8</v>
      </c>
      <c r="X29" s="763">
        <f>IF(OR(D29="Msin",D29="Mdes"),((W29*(U29-V29)^2)/('0. Materiali'!$B$3^2))," ")</f>
        <v>80.000000000000028</v>
      </c>
      <c r="Y29" s="763">
        <f>IF(OR(D29="Msin",D29="Mdes"),((W29*(U29-V29)^2)/('0. Materiali'!$B$11^2))," ")</f>
        <v>88.642659279778414</v>
      </c>
      <c r="Z29" s="907" t="str">
        <f t="shared" si="21"/>
        <v>VERIFICATO</v>
      </c>
      <c r="AA29" s="763">
        <f>IF(OR(D29="Msin",D29="Mdes"),ABS(MIN(S29:T29)/(0.9*(U29-V29)*'0. Materiali'!$E$4)*10)," ")</f>
        <v>4.1695797668038406</v>
      </c>
      <c r="AB29" s="826">
        <f>IF(OR(D29="Msin",D29="Mdes"),ABS(MAX(S29:T29)/(0.9*(U29-V29)*'0. Materiali'!$E$4)*10)," ")</f>
        <v>0.58271241426611775</v>
      </c>
      <c r="AC29" s="1738"/>
      <c r="AD29" s="1741"/>
      <c r="AE29" s="902">
        <f t="shared" si="22"/>
        <v>0.18000000000000002</v>
      </c>
      <c r="AF29" s="763">
        <f t="shared" si="23"/>
        <v>8.0424771931898711</v>
      </c>
      <c r="AG29" s="846" t="str">
        <f t="shared" si="24"/>
        <v>4f16</v>
      </c>
      <c r="AH29" s="763">
        <f t="shared" si="25"/>
        <v>8.0424771931898711</v>
      </c>
      <c r="AI29" s="846" t="str">
        <f t="shared" si="26"/>
        <v>4f16</v>
      </c>
      <c r="AJ29" s="907" t="str">
        <f>IF(OR(D29="Msin",D29="Mdes"),IF(AND(AF29&gt;(1.4*W29*U29*10000/'0. Materiali'!$E$2),AF29&lt;AH29+(3.5*U29*W29*10000/'0. Materiali'!$E$2)),"VERIFICATO","NON VERIFICA"), " ")</f>
        <v>VERIFICATO</v>
      </c>
      <c r="AK29" s="763">
        <f>IF(OR(D29="Msin",D29="Mdes"),-0.9*'0. Materiali'!$E$4*AE29*AF29/10," ")</f>
        <v>-50.982311946394937</v>
      </c>
      <c r="AL29" s="763">
        <f>IF(OR(D29="Msin",D29="Mdes"),0.9*'0. Materiali'!$E$4*AE29*AH29/10," ")</f>
        <v>50.982311946394937</v>
      </c>
      <c r="AM29" s="902"/>
      <c r="AN29" s="902">
        <f>IF((D29="Mdes"),(IF(U28=0.21,((ABS(AC28)*AM28/2)+'2. Tabelle Normativa'!$K$4*(ABS(AK29)+ABS(AL28))/AM28),((ABS(AD28)*AM28/2)+'2. Tabelle Normativa'!$K$4*(ABS(AK29)+ABS(AL28))/AM28))), " ")</f>
        <v>143.69651099020376</v>
      </c>
      <c r="AO29" s="902" t="str">
        <f>IF((D29="Msin"),MAX(AN29:AN30)*10/(0.9*AE29*'0. Materiali'!$E$4*1), " ")</f>
        <v xml:space="preserve"> </v>
      </c>
      <c r="AP29" s="826" t="str">
        <f t="shared" si="3"/>
        <v xml:space="preserve"> </v>
      </c>
      <c r="AQ29" s="902" t="str">
        <f t="shared" si="4"/>
        <v xml:space="preserve"> </v>
      </c>
      <c r="AR29" s="902" t="str">
        <f t="shared" si="5"/>
        <v xml:space="preserve"> </v>
      </c>
      <c r="AS29" s="846" t="str">
        <f t="shared" si="6"/>
        <v xml:space="preserve"> </v>
      </c>
      <c r="AT29" s="826" t="str">
        <f t="shared" si="7"/>
        <v xml:space="preserve"> </v>
      </c>
      <c r="AU29" s="27" t="str">
        <f t="shared" si="8"/>
        <v xml:space="preserve"> </v>
      </c>
      <c r="AV29" s="902">
        <f>IF(OR(D29="Msin",D29="Mdes"),1.2*(ABS(AK29)+ABS(AL29))/AM28, " ")</f>
        <v>31.373730428550729</v>
      </c>
      <c r="AW29" s="902" t="str">
        <f>IF(D29="Msin",MAX(AV29:AV30)*10/(0.9*(U29-V29)*2*'0. Materiali'!$E$4), " ")</f>
        <v xml:space="preserve"> </v>
      </c>
      <c r="AX29" s="902" t="str">
        <f t="shared" si="9"/>
        <v xml:space="preserve"> </v>
      </c>
      <c r="AY29" s="902" t="str">
        <f t="shared" si="10"/>
        <v xml:space="preserve"> </v>
      </c>
      <c r="AZ29" s="846" t="str">
        <f t="shared" si="11"/>
        <v xml:space="preserve"> </v>
      </c>
      <c r="BA29" s="826" t="str">
        <f t="shared" si="12"/>
        <v xml:space="preserve"> </v>
      </c>
      <c r="BB29" s="27" t="str">
        <f t="shared" si="13"/>
        <v xml:space="preserve"> </v>
      </c>
    </row>
    <row r="30" spans="1:54" ht="15" customHeight="1" x14ac:dyDescent="0.25">
      <c r="A30" s="1735"/>
      <c r="B30" s="889">
        <f>TRA!A148</f>
        <v>2</v>
      </c>
      <c r="C30" s="891">
        <v>22</v>
      </c>
      <c r="D30" s="746" t="str">
        <f>TRA!E148</f>
        <v>Vsin</v>
      </c>
      <c r="E30" s="763">
        <f>TRA!F148</f>
        <v>114.081</v>
      </c>
      <c r="F30" s="763">
        <f>TRA!G148</f>
        <v>53.511000000000003</v>
      </c>
      <c r="G30" s="763">
        <f>TRA!H148</f>
        <v>-5.8440000000000003</v>
      </c>
      <c r="H30" s="763">
        <f>TRA!I148</f>
        <v>-0.27300000000000002</v>
      </c>
      <c r="I30" s="763">
        <f>TRA!J148</f>
        <v>-0.21299999999999999</v>
      </c>
      <c r="J30" s="763">
        <f>TRA!K148</f>
        <v>-0.32800000000000001</v>
      </c>
      <c r="K30" s="763">
        <f t="shared" si="14"/>
        <v>-6.0570000000000004</v>
      </c>
      <c r="L30" s="763">
        <f t="shared" si="15"/>
        <v>-0.60099999999999998</v>
      </c>
      <c r="M30" s="763">
        <f t="shared" si="16"/>
        <v>-6.2373000000000003</v>
      </c>
      <c r="N30" s="826">
        <f t="shared" si="17"/>
        <v>-2.4180999999999999</v>
      </c>
      <c r="O30" s="902">
        <f t="shared" si="18"/>
        <v>-6.2373000000000003</v>
      </c>
      <c r="P30" s="826">
        <f>'1. Geometria'!$C$33</f>
        <v>0.6</v>
      </c>
      <c r="Q30" s="763">
        <f t="shared" si="1"/>
        <v>47.273700000000005</v>
      </c>
      <c r="R30" s="826">
        <f t="shared" si="2"/>
        <v>59.7483</v>
      </c>
      <c r="S30" s="763" t="str">
        <f t="shared" ref="S30:S31" si="39">IF(OR(D30="Msin",D30="Mdes"),(ABS(Q30)-ABS(Q32*P30/2))*SIGN(Q30), " ")</f>
        <v xml:space="preserve"> </v>
      </c>
      <c r="T30" s="826" t="str">
        <f t="shared" ref="T30:T31" si="40">IF(OR(D30="Msin",D30="Mdes"),(ABS(R30)-ABS(R32*P30/2))*SIGN(R30), " ")</f>
        <v xml:space="preserve"> </v>
      </c>
      <c r="U30" s="763">
        <f>'1. Geometria'!$C$52</f>
        <v>0.21000000000000002</v>
      </c>
      <c r="V30" s="763">
        <f t="shared" si="19"/>
        <v>0.03</v>
      </c>
      <c r="W30" s="826">
        <v>0.8</v>
      </c>
      <c r="X30" s="763" t="str">
        <f>IF(OR(D30="Msin",D30="Mdes"),((W30*(U30-V30)^2)/('0. Materiali'!$B$3^2))," ")</f>
        <v xml:space="preserve"> </v>
      </c>
      <c r="Y30" s="763" t="str">
        <f>IF(OR(D30="Msin",D30="Mdes"),((W30*(U30-V30)^2)/('0. Materiali'!$B$11^2))," ")</f>
        <v xml:space="preserve"> </v>
      </c>
      <c r="Z30" s="907" t="str">
        <f t="shared" si="21"/>
        <v xml:space="preserve"> </v>
      </c>
      <c r="AA30" s="763" t="str">
        <f>IF(OR(D30="Msin",D30="Mdes"),ABS(MIN(S30:T30)/(0.9*(U30-V30)*'0. Materiali'!$E$4)*10)," ")</f>
        <v xml:space="preserve"> </v>
      </c>
      <c r="AB30" s="826" t="str">
        <f>IF(OR(D30="Msin",D30="Mdes"),ABS(MAX(S30:T30)/(0.9*(U30-V30)*'0. Materiali'!$E$4)*10)," ")</f>
        <v xml:space="preserve"> </v>
      </c>
      <c r="AC30" s="1738"/>
      <c r="AD30" s="1741"/>
      <c r="AE30" s="902">
        <f t="shared" si="22"/>
        <v>0.18000000000000002</v>
      </c>
      <c r="AF30" s="763" t="str">
        <f t="shared" si="23"/>
        <v xml:space="preserve"> </v>
      </c>
      <c r="AG30" s="846" t="str">
        <f t="shared" si="24"/>
        <v xml:space="preserve"> </v>
      </c>
      <c r="AH30" s="763" t="str">
        <f t="shared" si="25"/>
        <v xml:space="preserve"> </v>
      </c>
      <c r="AI30" s="846" t="str">
        <f t="shared" si="26"/>
        <v xml:space="preserve"> </v>
      </c>
      <c r="AJ30" s="907" t="str">
        <f>IF(OR(D30="Msin",D30="Mdes"),IF(AND(AF30&gt;(1.4*W30*U30*10000/'0. Materiali'!$E$2),AF30&lt;AH30+(3.5*U30*W30*10000/'0. Materiali'!$E$2)),"VERIFICATO","NON VERIFICA"), " ")</f>
        <v xml:space="preserve"> </v>
      </c>
      <c r="AK30" s="763" t="str">
        <f>IF(OR(D30="Msin",D30="Mdes"),-0.9*'0. Materiali'!$E$4*AE30*AF30/10," ")</f>
        <v xml:space="preserve"> </v>
      </c>
      <c r="AL30" s="763" t="str">
        <f>IF(OR(D30="Msin",D30="Mdes"),0.9*'0. Materiali'!$E$4*AE30*AH30/10," ")</f>
        <v xml:space="preserve"> </v>
      </c>
      <c r="AM30" s="902"/>
      <c r="AN30" s="902"/>
      <c r="AO30" s="902" t="str">
        <f>IF((D30="Msin"),MAX(AN30:AN31)*10/(0.9*AE30*'0. Materiali'!$E$4*1), " ")</f>
        <v xml:space="preserve"> </v>
      </c>
      <c r="AP30" s="826" t="str">
        <f t="shared" si="3"/>
        <v xml:space="preserve"> </v>
      </c>
      <c r="AQ30" s="902" t="str">
        <f t="shared" si="4"/>
        <v xml:space="preserve"> </v>
      </c>
      <c r="AR30" s="902" t="str">
        <f t="shared" si="5"/>
        <v xml:space="preserve"> </v>
      </c>
      <c r="AS30" s="846" t="str">
        <f t="shared" si="6"/>
        <v xml:space="preserve"> </v>
      </c>
      <c r="AT30" s="826" t="str">
        <f t="shared" si="7"/>
        <v xml:space="preserve"> </v>
      </c>
      <c r="AU30" s="27" t="str">
        <f t="shared" si="8"/>
        <v xml:space="preserve"> </v>
      </c>
      <c r="AV30" s="902"/>
      <c r="AW30" s="902" t="str">
        <f>IF(D30="Msin",MAX(AV30:AV31)*10/(0.9*(U30-V30)*2*'0. Materiali'!$E$4), " ")</f>
        <v xml:space="preserve"> </v>
      </c>
      <c r="AX30" s="902" t="str">
        <f t="shared" si="9"/>
        <v xml:space="preserve"> </v>
      </c>
      <c r="AY30" s="902" t="str">
        <f t="shared" si="10"/>
        <v xml:space="preserve"> </v>
      </c>
      <c r="AZ30" s="846" t="str">
        <f t="shared" si="11"/>
        <v xml:space="preserve"> </v>
      </c>
      <c r="BA30" s="826" t="str">
        <f t="shared" si="12"/>
        <v xml:space="preserve"> </v>
      </c>
      <c r="BB30" s="27" t="str">
        <f t="shared" si="13"/>
        <v xml:space="preserve"> </v>
      </c>
    </row>
    <row r="31" spans="1:54" ht="15" customHeight="1" x14ac:dyDescent="0.25">
      <c r="A31" s="1735"/>
      <c r="B31" s="890">
        <f>TRA!A149</f>
        <v>2</v>
      </c>
      <c r="C31" s="894">
        <v>23</v>
      </c>
      <c r="D31" s="839" t="str">
        <f>TRA!E149</f>
        <v>Vdes</v>
      </c>
      <c r="E31" s="843">
        <f>TRA!F149</f>
        <v>-110.559</v>
      </c>
      <c r="F31" s="843">
        <f>TRA!G149</f>
        <v>-50.540999999999997</v>
      </c>
      <c r="G31" s="843">
        <f>TRA!H149</f>
        <v>-5.8440000000000003</v>
      </c>
      <c r="H31" s="843">
        <f>TRA!I149</f>
        <v>-0.27300000000000002</v>
      </c>
      <c r="I31" s="843">
        <f>TRA!J149</f>
        <v>-0.21299999999999999</v>
      </c>
      <c r="J31" s="843">
        <f>TRA!K149</f>
        <v>-0.32800000000000001</v>
      </c>
      <c r="K31" s="843">
        <f t="shared" si="14"/>
        <v>-6.0570000000000004</v>
      </c>
      <c r="L31" s="843">
        <f t="shared" si="15"/>
        <v>-0.60099999999999998</v>
      </c>
      <c r="M31" s="843">
        <f t="shared" si="16"/>
        <v>-6.2373000000000003</v>
      </c>
      <c r="N31" s="886">
        <f t="shared" si="17"/>
        <v>-2.4180999999999999</v>
      </c>
      <c r="O31" s="903">
        <f t="shared" si="18"/>
        <v>-6.2373000000000003</v>
      </c>
      <c r="P31" s="886">
        <f>'1. Geometria'!$C$33</f>
        <v>0.6</v>
      </c>
      <c r="Q31" s="843">
        <f t="shared" si="1"/>
        <v>-56.778299999999994</v>
      </c>
      <c r="R31" s="886">
        <f t="shared" si="2"/>
        <v>-44.303699999999999</v>
      </c>
      <c r="S31" s="843" t="str">
        <f t="shared" si="39"/>
        <v xml:space="preserve"> </v>
      </c>
      <c r="T31" s="886" t="str">
        <f t="shared" si="40"/>
        <v xml:space="preserve"> </v>
      </c>
      <c r="U31" s="843">
        <f>'1. Geometria'!$C$52</f>
        <v>0.21000000000000002</v>
      </c>
      <c r="V31" s="843">
        <f t="shared" si="19"/>
        <v>0.03</v>
      </c>
      <c r="W31" s="826">
        <v>0.8</v>
      </c>
      <c r="X31" s="843" t="str">
        <f>IF(OR(D31="Msin",D31="Mdes"),((W31*(U31-V31)^2)/('0. Materiali'!$B$3^2))," ")</f>
        <v xml:space="preserve"> </v>
      </c>
      <c r="Y31" s="843" t="str">
        <f>IF(OR(D31="Msin",D31="Mdes"),((W31*(U31-V31)^2)/('0. Materiali'!$B$11^2))," ")</f>
        <v xml:space="preserve"> </v>
      </c>
      <c r="Z31" s="908" t="str">
        <f t="shared" si="21"/>
        <v xml:space="preserve"> </v>
      </c>
      <c r="AA31" s="843" t="str">
        <f>IF(OR(D31="Msin",D31="Mdes"),ABS(MIN(S31:T31)/(0.9*(U31-V31)*'0. Materiali'!$E$4)*10)," ")</f>
        <v xml:space="preserve"> </v>
      </c>
      <c r="AB31" s="886" t="str">
        <f>IF(OR(D31="Msin",D31="Mdes"),ABS(MAX(S31:T31)/(0.9*(U31-V31)*'0. Materiali'!$E$4)*10)," ")</f>
        <v xml:space="preserve"> </v>
      </c>
      <c r="AC31" s="1739"/>
      <c r="AD31" s="1742"/>
      <c r="AE31" s="903">
        <f t="shared" si="22"/>
        <v>0.18000000000000002</v>
      </c>
      <c r="AF31" s="763" t="str">
        <f t="shared" si="23"/>
        <v xml:space="preserve"> </v>
      </c>
      <c r="AG31" s="846" t="str">
        <f t="shared" si="24"/>
        <v xml:space="preserve"> </v>
      </c>
      <c r="AH31" s="763" t="str">
        <f t="shared" si="25"/>
        <v xml:space="preserve"> </v>
      </c>
      <c r="AI31" s="846" t="str">
        <f t="shared" si="26"/>
        <v xml:space="preserve"> </v>
      </c>
      <c r="AJ31" s="908" t="str">
        <f>IF(OR(D31="Msin",D31="Mdes"),IF(AND(AF31&gt;(1.4*W31*U31*10000/'0. Materiali'!$E$2),AF31&lt;AH31+(3.5*U31*W31*10000/'0. Materiali'!$E$2)),"VERIFICATO","NON VERIFICA"), " ")</f>
        <v xml:space="preserve"> </v>
      </c>
      <c r="AK31" s="763" t="str">
        <f>IF(OR(D31="Msin",D31="Mdes"),-0.9*'0. Materiali'!$E$4*AE31*AF31/10," ")</f>
        <v xml:space="preserve"> </v>
      </c>
      <c r="AL31" s="763" t="str">
        <f>IF(OR(D31="Msin",D31="Mdes"),0.9*'0. Materiali'!$E$4*AE31*AH31/10," ")</f>
        <v xml:space="preserve"> </v>
      </c>
      <c r="AM31" s="903"/>
      <c r="AN31" s="903"/>
      <c r="AO31" s="903" t="str">
        <f>IF((D31="Msin"),MAX(AN31:AN32)*10/(0.9*AE31*'0. Materiali'!$E$4*1), " ")</f>
        <v xml:space="preserve"> </v>
      </c>
      <c r="AP31" s="886" t="str">
        <f t="shared" si="3"/>
        <v xml:space="preserve"> </v>
      </c>
      <c r="AQ31" s="903" t="str">
        <f t="shared" si="4"/>
        <v xml:space="preserve"> </v>
      </c>
      <c r="AR31" s="903" t="str">
        <f t="shared" si="5"/>
        <v xml:space="preserve"> </v>
      </c>
      <c r="AS31" s="847" t="str">
        <f t="shared" si="6"/>
        <v xml:space="preserve"> </v>
      </c>
      <c r="AT31" s="886" t="str">
        <f t="shared" si="7"/>
        <v xml:space="preserve"> </v>
      </c>
      <c r="AU31" s="28" t="str">
        <f t="shared" si="8"/>
        <v xml:space="preserve"> </v>
      </c>
      <c r="AV31" s="903"/>
      <c r="AW31" s="903" t="str">
        <f>IF(D31="Msin",MAX(AV31:AV32)*10/(0.9*(U31-V31)*2*'0. Materiali'!$E$4), " ")</f>
        <v xml:space="preserve"> </v>
      </c>
      <c r="AX31" s="903" t="str">
        <f t="shared" si="9"/>
        <v xml:space="preserve"> </v>
      </c>
      <c r="AY31" s="903" t="str">
        <f t="shared" si="10"/>
        <v xml:space="preserve"> </v>
      </c>
      <c r="AZ31" s="847" t="str">
        <f t="shared" si="11"/>
        <v xml:space="preserve"> </v>
      </c>
      <c r="BA31" s="886" t="str">
        <f t="shared" si="12"/>
        <v xml:space="preserve"> </v>
      </c>
      <c r="BB31" s="28" t="str">
        <f t="shared" si="13"/>
        <v xml:space="preserve"> </v>
      </c>
    </row>
    <row r="32" spans="1:54" ht="15" customHeight="1" x14ac:dyDescent="0.25">
      <c r="A32" s="1735"/>
      <c r="B32" s="889">
        <f>TRA!A170</f>
        <v>2</v>
      </c>
      <c r="C32" s="891">
        <v>23</v>
      </c>
      <c r="D32" s="746" t="str">
        <f>TRA!E170</f>
        <v>Msin</v>
      </c>
      <c r="E32" s="763">
        <f>TRA!F170</f>
        <v>-69.938000000000002</v>
      </c>
      <c r="F32" s="763">
        <f>TRA!G170</f>
        <v>-29.716000000000001</v>
      </c>
      <c r="G32" s="763">
        <f>TRA!H170</f>
        <v>27.9</v>
      </c>
      <c r="H32" s="763">
        <f>TRA!I170</f>
        <v>-1.429</v>
      </c>
      <c r="I32" s="763">
        <f>TRA!J170</f>
        <v>0.97</v>
      </c>
      <c r="J32" s="763">
        <f>TRA!K170</f>
        <v>1.4910000000000001</v>
      </c>
      <c r="K32" s="763">
        <f t="shared" si="14"/>
        <v>28.869999999999997</v>
      </c>
      <c r="L32" s="763">
        <f t="shared" si="15"/>
        <v>-2.92</v>
      </c>
      <c r="M32" s="844">
        <f t="shared" si="16"/>
        <v>29.745999999999999</v>
      </c>
      <c r="N32" s="887">
        <f t="shared" si="17"/>
        <v>-11.581</v>
      </c>
      <c r="O32" s="905">
        <f t="shared" si="18"/>
        <v>29.745999999999999</v>
      </c>
      <c r="P32" s="887">
        <f>'1. Geometria'!$C$33</f>
        <v>0.6</v>
      </c>
      <c r="Q32" s="844">
        <f t="shared" si="1"/>
        <v>2.9999999999997584E-2</v>
      </c>
      <c r="R32" s="887">
        <f t="shared" si="2"/>
        <v>-59.462000000000003</v>
      </c>
      <c r="S32" s="844">
        <f>IF(OR(D32="Msin",D32="Mdes"),IF(OR(B32=1,B32=2,B32=3,B32=4,B32=5),IF(OR(C32=4,C32=5,C32=8,C32=10,C32=11,C32=12,C32=14,C32=15,C32=17,C32=18,C32=22,C32=24,C32=27),(ABS(Q32)-ABS(Q34*'1. Geometria'!$C$32/2))*SIGN(Q32),(ABS(Q32)-ABS(Q34*P32/2))*SIGN(Q32)),IF(OR(C32=4,C32=5,C32=8,C32=10,C32=11,C32=12,C32=14,C32=15,C32=17,C32=18,C32=22,C32=24,C32=27),(ABS(Q32)-ABS(Q34*P32/2))*SIGN(Q32),(ABS(Q32)-ABS(Q34*'1. Geometria'!$C$32/2))*SIGN(Q32))), " ")</f>
        <v>-13.058490000000003</v>
      </c>
      <c r="T32" s="887">
        <f>IF(OR(D32="Msin",D32="Mdes"),IF(OR(B32=1,B32=2,B32=3,B32=4,B32=5),IF(OR(C32=4,C32=5,C32=8,C32=10,C32=11,C32=12,C32=14,C32=15,C32=17,C32=18,C32=22,C32=24,C32=27),(ABS(R32)-ABS(R34*'1. Geometria'!$C$32/2))*SIGN(R32),(ABS(R32)-ABS(R34*P32/2))*SIGN(R32)),IF(OR(C32=4,C32=5,C32=8,C32=10,C32=11,C32=12,C32=14,C32=15,C32=17,C32=18,C32=22,C32=24,C32=27),(ABS(R32)-ABS(R34*P32/2))*SIGN(R32),(ABS(R32)-ABS(R34*'1. Geometria'!$C$32/2))*SIGN(R32))), " ")</f>
        <v>-38.66189</v>
      </c>
      <c r="U32" s="844">
        <f>'1. Geometria'!$C$50</f>
        <v>0.5</v>
      </c>
      <c r="V32" s="844">
        <f t="shared" si="19"/>
        <v>0.04</v>
      </c>
      <c r="W32" s="887">
        <f t="shared" si="20"/>
        <v>0.3</v>
      </c>
      <c r="X32" s="844">
        <f>IF(OR(D32="Msin",D32="Mdes"),((W32*(U32-V32)^2)/('0. Materiali'!$B$3^2))," ")</f>
        <v>195.92592592592592</v>
      </c>
      <c r="Y32" s="844">
        <f>IF(OR(D32="Msin",D32="Mdes"),((W32*(U32-V32)^2)/('0. Materiali'!$B$11^2))," ")</f>
        <v>217.09243869908687</v>
      </c>
      <c r="Z32" s="907" t="str">
        <f t="shared" si="21"/>
        <v>VERIFICATO</v>
      </c>
      <c r="AA32" s="844">
        <f>IF(OR(D32="Msin",D32="Mdes"),ABS(MIN(S32:T32)/(0.9*(U32-V32)*'0. Materiali'!$E$4)*10)," ")</f>
        <v>2.3865364197530861</v>
      </c>
      <c r="AB32" s="887">
        <f>IF(OR(D32="Msin",D32="Mdes"),ABS(MAX(S32:T32)/(0.9*(U32-V32)*'0. Materiali'!$E$4)*10)," ")</f>
        <v>0.80607962962962965</v>
      </c>
      <c r="AC32" s="1747">
        <f>'8. Carichi Campate (VI)'!$L$166</f>
        <v>58.201586366157215</v>
      </c>
      <c r="AD32" s="1749">
        <f>'8. Carichi Campate (VI)'!$M$166</f>
        <v>27.330666111656001</v>
      </c>
      <c r="AE32" s="905">
        <f t="shared" si="22"/>
        <v>0.46</v>
      </c>
      <c r="AF32" s="763">
        <f t="shared" si="23"/>
        <v>6.0318578948924042</v>
      </c>
      <c r="AG32" s="846" t="str">
        <f t="shared" si="24"/>
        <v>3f16</v>
      </c>
      <c r="AH32" s="763">
        <f t="shared" si="25"/>
        <v>6.0318578948924042</v>
      </c>
      <c r="AI32" s="846" t="str">
        <f t="shared" si="26"/>
        <v>3f16</v>
      </c>
      <c r="AJ32" s="907" t="str">
        <f>IF(OR(D32="Msin",D32="Mdes"),IF(AND(AF32&gt;(1.4*W32*U32*10000/'0. Materiali'!$E$2),AF32&lt;AH32+(3.5*U32*W32*10000/'0. Materiali'!$E$2)),"VERIFICATO","NON VERIFICA"), " ")</f>
        <v>VERIFICATO</v>
      </c>
      <c r="AK32" s="763">
        <f>IF(OR(D32="Msin",D32="Mdes"),-0.9*'0. Materiali'!$E$4*AE32*AF32/10," ")</f>
        <v>-97.716097897256958</v>
      </c>
      <c r="AL32" s="763">
        <f>IF(OR(D32="Msin",D32="Mdes"),0.9*'0. Materiali'!$E$4*AE32*AH32/10," ")</f>
        <v>97.716097897256958</v>
      </c>
      <c r="AM32" s="905">
        <f>'1. Geometria'!$H$57</f>
        <v>4.0999999999999996</v>
      </c>
      <c r="AN32" s="905">
        <f>IF((D32="Msin"),(IF(U32=0.21,((ABS(AC32)*AM32/2)+'2. Tabelle Normativa'!$K$4*(ABS(AK32)+ABS(AL33))/AM32),((ABS(AD32)*AM32/2)+'2. Tabelle Normativa'!$K$4*(ABS(AK32)+ABS(AL33))/AM32))), " ")</f>
        <v>113.22753259070376</v>
      </c>
      <c r="AO32" s="905">
        <f>IF((D32="Msin"),MAX(AN32:AN33)*10/(0.9*AE32*'0. Materiali'!$E$4*1), " ")</f>
        <v>6.9893538636236876</v>
      </c>
      <c r="AP32" s="887">
        <f t="shared" si="3"/>
        <v>0.1</v>
      </c>
      <c r="AQ32" s="905">
        <f t="shared" si="4"/>
        <v>0.34946769318118442</v>
      </c>
      <c r="AR32" s="905">
        <f t="shared" si="5"/>
        <v>0.75</v>
      </c>
      <c r="AS32" s="850" t="str">
        <f t="shared" si="6"/>
        <v>f8/10</v>
      </c>
      <c r="AT32" s="826" t="str">
        <f t="shared" si="7"/>
        <v>A due bracci</v>
      </c>
      <c r="AU32" s="27" t="str">
        <f t="shared" si="8"/>
        <v>Verificato</v>
      </c>
      <c r="AV32" s="905">
        <f>IF(OR(D32="Msin",D32="Mdes"),1.2*(ABS(AK32)+ABS(AL32))/AM32, " ")</f>
        <v>57.199667061808952</v>
      </c>
      <c r="AW32" s="905">
        <f>IF(D32="Msin",MAX(AV32:AV33)*10/(0.9*(U32-V32)*2*'0. Materiali'!$E$4), " ")</f>
        <v>1.7654218228953378</v>
      </c>
      <c r="AX32" s="905">
        <f t="shared" si="9"/>
        <v>0.25</v>
      </c>
      <c r="AY32" s="905">
        <f t="shared" si="10"/>
        <v>0.44135545572383444</v>
      </c>
      <c r="AZ32" s="850" t="str">
        <f t="shared" si="11"/>
        <v>f8/25</v>
      </c>
      <c r="BA32" s="826" t="str">
        <f t="shared" si="12"/>
        <v>A due bracci</v>
      </c>
      <c r="BB32" s="27" t="str">
        <f t="shared" si="13"/>
        <v>Verificato</v>
      </c>
    </row>
    <row r="33" spans="1:54" ht="15" customHeight="1" x14ac:dyDescent="0.25">
      <c r="A33" s="1735"/>
      <c r="B33" s="889">
        <f>TRA!A171</f>
        <v>2</v>
      </c>
      <c r="C33" s="891">
        <v>24</v>
      </c>
      <c r="D33" s="746" t="str">
        <f>TRA!E171</f>
        <v>Mdes</v>
      </c>
      <c r="E33" s="763">
        <f>TRA!F171</f>
        <v>-53.463999999999999</v>
      </c>
      <c r="F33" s="763">
        <f>TRA!G171</f>
        <v>-27.852</v>
      </c>
      <c r="G33" s="763">
        <f>TRA!H171</f>
        <v>-21.530999999999999</v>
      </c>
      <c r="H33" s="763">
        <f>TRA!I171</f>
        <v>1.079</v>
      </c>
      <c r="I33" s="763">
        <f>TRA!J171</f>
        <v>-0.75700000000000001</v>
      </c>
      <c r="J33" s="763">
        <f>TRA!K171</f>
        <v>-1.163</v>
      </c>
      <c r="K33" s="763">
        <f t="shared" si="14"/>
        <v>-22.288</v>
      </c>
      <c r="L33" s="763">
        <f t="shared" si="15"/>
        <v>2.242</v>
      </c>
      <c r="M33" s="763">
        <f t="shared" si="16"/>
        <v>-22.960599999999999</v>
      </c>
      <c r="N33" s="826">
        <f t="shared" si="17"/>
        <v>8.9283999999999999</v>
      </c>
      <c r="O33" s="902">
        <f t="shared" si="18"/>
        <v>-22.960599999999999</v>
      </c>
      <c r="P33" s="826">
        <f>'1. Geometria'!$C$33</f>
        <v>0.6</v>
      </c>
      <c r="Q33" s="763">
        <f t="shared" si="1"/>
        <v>-50.812600000000003</v>
      </c>
      <c r="R33" s="826">
        <f t="shared" si="2"/>
        <v>-4.8914000000000009</v>
      </c>
      <c r="S33" s="763">
        <f>IF(OR(D33="Msin",D33="Mdes"),IF(OR(B33=1,B33=2,B33=3,B33=4,B33=5),IF(OR(C33=4,C33=5,C33=8,C33=10,C33=11,C33=12,C33=14,C33=15,C33=17,C33=18,C33=22,C33=24,C33=27),(ABS(Q33)-ABS(Q35*'1. Geometria'!$C$32/2))*SIGN(Q33),(ABS(Q33)-ABS(Q35*P33/2))*SIGN(Q33)),IF(OR(C33=4,C33=5,C33=8,C33=10,C33=11,C33=12,C33=14,C33=15,C33=17,C33=18,C33=22,C33=24,C33=27),(ABS(Q33)-ABS(Q35*P33/2))*SIGN(Q33),(ABS(Q33)-ABS(Q35*'1. Geometria'!$C$32/2))*SIGN(Q33))), " ")</f>
        <v>-40.548895000000002</v>
      </c>
      <c r="T33" s="826">
        <f>IF(OR(D33="Msin",D33="Mdes"),IF(OR(B33=1,B33=2,B33=3,B33=4,B33=5),IF(OR(C33=4,C33=5,C33=8,C33=10,C33=11,C33=12,C33=14,C33=15,C33=17,C33=18,C33=22,C33=24,C33=27),(ABS(R33)-ABS(R35*'1. Geometria'!$C$32/2))*SIGN(R33),(ABS(R33)-ABS(R35*P33/2))*SIGN(R33)),IF(OR(C33=4,C33=5,C33=8,C33=10,C33=11,C33=12,C33=14,C33=15,C33=17,C33=18,C33=22,C33=24,C33=27),(ABS(R33)-ABS(R35*P33/2))*SIGN(R33),(ABS(R33)-ABS(R35*'1. Geometria'!$C$32/2))*SIGN(R33))), " ")</f>
        <v>1.5164949999999999</v>
      </c>
      <c r="U33" s="763">
        <f>'1. Geometria'!$C$50</f>
        <v>0.5</v>
      </c>
      <c r="V33" s="763">
        <f t="shared" si="19"/>
        <v>0.04</v>
      </c>
      <c r="W33" s="826">
        <f t="shared" si="20"/>
        <v>0.3</v>
      </c>
      <c r="X33" s="763">
        <f>IF(OR(D33="Msin",D33="Mdes"),((W33*(U33-V33)^2)/('0. Materiali'!$B$3^2))," ")</f>
        <v>195.92592592592592</v>
      </c>
      <c r="Y33" s="763">
        <f>IF(OR(D33="Msin",D33="Mdes"),((W33*(U33-V33)^2)/('0. Materiali'!$B$11^2))," ")</f>
        <v>217.09243869908687</v>
      </c>
      <c r="Z33" s="907" t="str">
        <f t="shared" si="21"/>
        <v>VERIFICATO</v>
      </c>
      <c r="AA33" s="763">
        <f>IF(OR(D33="Msin",D33="Mdes"),ABS(MIN(S33:T33)/(0.9*(U33-V33)*'0. Materiali'!$E$4)*10)," ")</f>
        <v>2.5030182098765428</v>
      </c>
      <c r="AB33" s="826">
        <f>IF(OR(D33="Msin",D33="Mdes"),ABS(MAX(S33:T33)/(0.9*(U33-V33)*'0. Materiali'!$E$4)*10)," ")</f>
        <v>9.3610802469135793E-2</v>
      </c>
      <c r="AC33" s="1748"/>
      <c r="AD33" s="1741"/>
      <c r="AE33" s="902">
        <f t="shared" si="22"/>
        <v>0.46</v>
      </c>
      <c r="AF33" s="763">
        <f t="shared" si="23"/>
        <v>6.0318578948924042</v>
      </c>
      <c r="AG33" s="846" t="str">
        <f t="shared" si="24"/>
        <v>3f16</v>
      </c>
      <c r="AH33" s="763">
        <f t="shared" si="25"/>
        <v>6.0318578948924042</v>
      </c>
      <c r="AI33" s="846" t="str">
        <f t="shared" si="26"/>
        <v>3f16</v>
      </c>
      <c r="AJ33" s="907" t="str">
        <f>IF(OR(D33="Msin",D33="Mdes"),IF(AND(AF33&gt;(1.4*W33*U33*10000/'0. Materiali'!$E$2),AF33&lt;AH33+(3.5*U33*W33*10000/'0. Materiali'!$E$2)),"VERIFICATO","NON VERIFICA"), " ")</f>
        <v>VERIFICATO</v>
      </c>
      <c r="AK33" s="763">
        <f>IF(OR(D33="Msin",D33="Mdes"),-0.9*'0. Materiali'!$E$4*AE33*AF33/10," ")</f>
        <v>-97.716097897256958</v>
      </c>
      <c r="AL33" s="763">
        <f>IF(OR(D33="Msin",D33="Mdes"),0.9*'0. Materiali'!$E$4*AE33*AH33/10," ")</f>
        <v>97.716097897256958</v>
      </c>
      <c r="AM33" s="902"/>
      <c r="AN33" s="902">
        <f>IF((D33="Mdes"),(IF(U32=0.21,((ABS(AC32)*AM32/2)+'2. Tabelle Normativa'!$K$4*(ABS(AK33)+ABS(AL32))/AM32),((ABS(AD32)*AM32/2)+'2. Tabelle Normativa'!$K$4*(ABS(AK33)+ABS(AL32))/AM32))), " ")</f>
        <v>113.22753259070376</v>
      </c>
      <c r="AO33" s="902" t="str">
        <f>IF((D33="Msin"),MAX(AN33:AN34)*10/(0.9*AE33*'0. Materiali'!$E$4*1), " ")</f>
        <v xml:space="preserve"> </v>
      </c>
      <c r="AP33" s="826" t="str">
        <f t="shared" si="3"/>
        <v xml:space="preserve"> </v>
      </c>
      <c r="AQ33" s="902" t="str">
        <f t="shared" si="4"/>
        <v xml:space="preserve"> </v>
      </c>
      <c r="AR33" s="902" t="str">
        <f t="shared" si="5"/>
        <v xml:space="preserve"> </v>
      </c>
      <c r="AS33" s="846" t="str">
        <f t="shared" si="6"/>
        <v xml:space="preserve"> </v>
      </c>
      <c r="AT33" s="826" t="str">
        <f t="shared" si="7"/>
        <v xml:space="preserve"> </v>
      </c>
      <c r="AU33" s="27" t="str">
        <f t="shared" si="8"/>
        <v xml:space="preserve"> </v>
      </c>
      <c r="AV33" s="902">
        <f>IF(OR(D33="Msin",D33="Mdes"),1.2*(ABS(AK33)+ABS(AL33))/AM32, " ")</f>
        <v>57.199667061808952</v>
      </c>
      <c r="AW33" s="902" t="str">
        <f>IF(D33="Msin",MAX(AV33:AV34)*10/(0.9*(U33-V33)*2*'0. Materiali'!$E$4), " ")</f>
        <v xml:space="preserve"> </v>
      </c>
      <c r="AX33" s="902" t="str">
        <f t="shared" si="9"/>
        <v xml:space="preserve"> </v>
      </c>
      <c r="AY33" s="902" t="str">
        <f t="shared" si="10"/>
        <v xml:space="preserve"> </v>
      </c>
      <c r="AZ33" s="846" t="str">
        <f t="shared" si="11"/>
        <v xml:space="preserve"> </v>
      </c>
      <c r="BA33" s="826" t="str">
        <f t="shared" si="12"/>
        <v xml:space="preserve"> </v>
      </c>
      <c r="BB33" s="27" t="str">
        <f t="shared" si="13"/>
        <v xml:space="preserve"> </v>
      </c>
    </row>
    <row r="34" spans="1:54" ht="15" customHeight="1" x14ac:dyDescent="0.25">
      <c r="A34" s="1735"/>
      <c r="B34" s="889">
        <f>TRA!A172</f>
        <v>2</v>
      </c>
      <c r="C34" s="891">
        <v>23</v>
      </c>
      <c r="D34" s="746" t="str">
        <f>TRA!E172</f>
        <v>Vsin</v>
      </c>
      <c r="E34" s="763">
        <f>TRA!F172</f>
        <v>123.328</v>
      </c>
      <c r="F34" s="763">
        <f>TRA!G172</f>
        <v>56.481000000000002</v>
      </c>
      <c r="G34" s="763">
        <f>TRA!H172</f>
        <v>-12.054</v>
      </c>
      <c r="H34" s="763">
        <f>TRA!I172</f>
        <v>0.61199999999999999</v>
      </c>
      <c r="I34" s="763">
        <f>TRA!J172</f>
        <v>-0.42099999999999999</v>
      </c>
      <c r="J34" s="763">
        <f>TRA!K172</f>
        <v>-0.64700000000000002</v>
      </c>
      <c r="K34" s="763">
        <f t="shared" si="14"/>
        <v>-12.475</v>
      </c>
      <c r="L34" s="763">
        <f t="shared" si="15"/>
        <v>1.2589999999999999</v>
      </c>
      <c r="M34" s="763">
        <f t="shared" si="16"/>
        <v>-12.8527</v>
      </c>
      <c r="N34" s="826">
        <f t="shared" si="17"/>
        <v>5.0015000000000001</v>
      </c>
      <c r="O34" s="902">
        <f t="shared" si="18"/>
        <v>-12.8527</v>
      </c>
      <c r="P34" s="826">
        <f>'1. Geometria'!$C$33</f>
        <v>0.6</v>
      </c>
      <c r="Q34" s="763">
        <f t="shared" si="1"/>
        <v>43.628300000000003</v>
      </c>
      <c r="R34" s="826">
        <f t="shared" si="2"/>
        <v>69.333700000000007</v>
      </c>
      <c r="S34" s="763" t="str">
        <f t="shared" ref="S34:S35" si="41">IF(OR(D34="Msin",D34="Mdes"),(ABS(Q34)-ABS(Q36*P34/2))*SIGN(Q34), " ")</f>
        <v xml:space="preserve"> </v>
      </c>
      <c r="T34" s="826" t="str">
        <f t="shared" ref="T34:T35" si="42">IF(OR(D34="Msin",D34="Mdes"),(ABS(R34)-ABS(R36*P34/2))*SIGN(R34), " ")</f>
        <v xml:space="preserve"> </v>
      </c>
      <c r="U34" s="763">
        <f>'1. Geometria'!$C$50</f>
        <v>0.5</v>
      </c>
      <c r="V34" s="763">
        <f t="shared" si="19"/>
        <v>0.04</v>
      </c>
      <c r="W34" s="826">
        <f t="shared" si="20"/>
        <v>0.3</v>
      </c>
      <c r="X34" s="763" t="str">
        <f>IF(OR(D34="Msin",D34="Mdes"),((W34*(U34-V34)^2)/('0. Materiali'!$B$3^2))," ")</f>
        <v xml:space="preserve"> </v>
      </c>
      <c r="Y34" s="763" t="str">
        <f>IF(OR(D34="Msin",D34="Mdes"),((W34*(U34-V34)^2)/('0. Materiali'!$B$11^2))," ")</f>
        <v xml:space="preserve"> </v>
      </c>
      <c r="Z34" s="907" t="str">
        <f t="shared" si="21"/>
        <v xml:space="preserve"> </v>
      </c>
      <c r="AA34" s="763" t="str">
        <f>IF(OR(D34="Msin",D34="Mdes"),ABS(MIN(S34:T34)/(0.9*(U34-V34)*'0. Materiali'!$E$4)*10)," ")</f>
        <v xml:space="preserve"> </v>
      </c>
      <c r="AB34" s="826" t="str">
        <f>IF(OR(D34="Msin",D34="Mdes"),ABS(MAX(S34:T34)/(0.9*(U34-V34)*'0. Materiali'!$E$4)*10)," ")</f>
        <v xml:space="preserve"> </v>
      </c>
      <c r="AC34" s="1748"/>
      <c r="AD34" s="1741"/>
      <c r="AE34" s="902">
        <f t="shared" si="22"/>
        <v>0.46</v>
      </c>
      <c r="AF34" s="763" t="str">
        <f t="shared" si="23"/>
        <v xml:space="preserve"> </v>
      </c>
      <c r="AG34" s="846" t="str">
        <f t="shared" si="24"/>
        <v xml:space="preserve"> </v>
      </c>
      <c r="AH34" s="763" t="str">
        <f t="shared" si="25"/>
        <v xml:space="preserve"> </v>
      </c>
      <c r="AI34" s="846" t="str">
        <f t="shared" si="26"/>
        <v xml:space="preserve"> </v>
      </c>
      <c r="AJ34" s="907" t="str">
        <f>IF(OR(D34="Msin",D34="Mdes"),IF(AND(AF34&gt;(1.4*W34*U34*10000/'0. Materiali'!$E$2),AF34&lt;AH34+(3.5*U34*W34*10000/'0. Materiali'!$E$2)),"VERIFICATO","NON VERIFICA"), " ")</f>
        <v xml:space="preserve"> </v>
      </c>
      <c r="AK34" s="763" t="str">
        <f>IF(OR(D34="Msin",D34="Mdes"),-0.9*'0. Materiali'!$E$4*AE34*AF34/10," ")</f>
        <v xml:space="preserve"> </v>
      </c>
      <c r="AL34" s="763" t="str">
        <f>IF(OR(D34="Msin",D34="Mdes"),0.9*'0. Materiali'!$E$4*AE34*AH34/10," ")</f>
        <v xml:space="preserve"> </v>
      </c>
      <c r="AM34" s="902"/>
      <c r="AN34" s="902"/>
      <c r="AO34" s="902" t="str">
        <f>IF((D34="Msin"),MAX(AN34:AN35)*10/(0.9*AE34*'0. Materiali'!$E$4*1), " ")</f>
        <v xml:space="preserve"> </v>
      </c>
      <c r="AP34" s="826" t="str">
        <f t="shared" si="3"/>
        <v xml:space="preserve"> </v>
      </c>
      <c r="AQ34" s="902" t="str">
        <f t="shared" si="4"/>
        <v xml:space="preserve"> </v>
      </c>
      <c r="AR34" s="902" t="str">
        <f t="shared" si="5"/>
        <v xml:space="preserve"> </v>
      </c>
      <c r="AS34" s="846" t="str">
        <f t="shared" si="6"/>
        <v xml:space="preserve"> </v>
      </c>
      <c r="AT34" s="826" t="str">
        <f t="shared" si="7"/>
        <v xml:space="preserve"> </v>
      </c>
      <c r="AU34" s="27" t="str">
        <f t="shared" si="8"/>
        <v xml:space="preserve"> </v>
      </c>
      <c r="AV34" s="902"/>
      <c r="AW34" s="902" t="str">
        <f>IF(D34="Msin",MAX(AV34:AV35)*10/(0.9*(U34-V34)*2*'0. Materiali'!$E$4), " ")</f>
        <v xml:space="preserve"> </v>
      </c>
      <c r="AX34" s="902" t="str">
        <f t="shared" si="9"/>
        <v xml:space="preserve"> </v>
      </c>
      <c r="AY34" s="902" t="str">
        <f t="shared" si="10"/>
        <v xml:space="preserve"> </v>
      </c>
      <c r="AZ34" s="846" t="str">
        <f t="shared" si="11"/>
        <v xml:space="preserve"> </v>
      </c>
      <c r="BA34" s="826" t="str">
        <f t="shared" si="12"/>
        <v xml:space="preserve"> </v>
      </c>
      <c r="BB34" s="27" t="str">
        <f t="shared" si="13"/>
        <v xml:space="preserve"> </v>
      </c>
    </row>
    <row r="35" spans="1:54" ht="15.75" customHeight="1" thickBot="1" x14ac:dyDescent="0.3">
      <c r="A35" s="1736"/>
      <c r="B35" s="896">
        <f>TRA!A173</f>
        <v>2</v>
      </c>
      <c r="C35" s="892">
        <v>24</v>
      </c>
      <c r="D35" s="840" t="str">
        <f>TRA!E173</f>
        <v>Vdes</v>
      </c>
      <c r="E35" s="831">
        <f>TRA!F173</f>
        <v>-115.292</v>
      </c>
      <c r="F35" s="831">
        <f>TRA!G173</f>
        <v>-55.572000000000003</v>
      </c>
      <c r="G35" s="831">
        <f>TRA!H173</f>
        <v>-12.054</v>
      </c>
      <c r="H35" s="831">
        <f>TRA!I173</f>
        <v>0.61199999999999999</v>
      </c>
      <c r="I35" s="831">
        <f>TRA!J173</f>
        <v>-0.42099999999999999</v>
      </c>
      <c r="J35" s="831">
        <f>TRA!K173</f>
        <v>-0.64700000000000002</v>
      </c>
      <c r="K35" s="831">
        <f t="shared" si="14"/>
        <v>-12.475</v>
      </c>
      <c r="L35" s="831">
        <f t="shared" si="15"/>
        <v>1.2589999999999999</v>
      </c>
      <c r="M35" s="831">
        <f t="shared" si="16"/>
        <v>-12.8527</v>
      </c>
      <c r="N35" s="832">
        <f t="shared" si="17"/>
        <v>5.0015000000000001</v>
      </c>
      <c r="O35" s="904">
        <f t="shared" si="18"/>
        <v>-12.8527</v>
      </c>
      <c r="P35" s="832">
        <f>'1. Geometria'!$C$33</f>
        <v>0.6</v>
      </c>
      <c r="Q35" s="831">
        <f t="shared" si="1"/>
        <v>-68.424700000000001</v>
      </c>
      <c r="R35" s="832">
        <f t="shared" si="2"/>
        <v>-42.719300000000004</v>
      </c>
      <c r="S35" s="831" t="str">
        <f t="shared" si="41"/>
        <v xml:space="preserve"> </v>
      </c>
      <c r="T35" s="832" t="str">
        <f t="shared" si="42"/>
        <v xml:space="preserve"> </v>
      </c>
      <c r="U35" s="831">
        <f>'1. Geometria'!$C$50</f>
        <v>0.5</v>
      </c>
      <c r="V35" s="831">
        <f t="shared" si="19"/>
        <v>0.04</v>
      </c>
      <c r="W35" s="832">
        <f t="shared" si="20"/>
        <v>0.3</v>
      </c>
      <c r="X35" s="831" t="str">
        <f>IF(OR(D35="Msin",D35="Mdes"),((W35*(U35-V35)^2)/('0. Materiali'!$B$3^2))," ")</f>
        <v xml:space="preserve"> </v>
      </c>
      <c r="Y35" s="831" t="str">
        <f>IF(OR(D35="Msin",D35="Mdes"),((W35*(U35-V35)^2)/('0. Materiali'!$B$11^2))," ")</f>
        <v xml:space="preserve"> </v>
      </c>
      <c r="Z35" s="909" t="str">
        <f t="shared" si="21"/>
        <v xml:space="preserve"> </v>
      </c>
      <c r="AA35" s="831" t="str">
        <f>IF(OR(D35="Msin",D35="Mdes"),ABS(MIN(S35:T35)/(0.9*(U35-V35)*'0. Materiali'!$E$4)*10)," ")</f>
        <v xml:space="preserve"> </v>
      </c>
      <c r="AB35" s="832" t="str">
        <f>IF(OR(D35="Msin",D35="Mdes"),ABS(MAX(S35:T35)/(0.9*(U35-V35)*'0. Materiali'!$E$4)*10)," ")</f>
        <v xml:space="preserve"> </v>
      </c>
      <c r="AC35" s="1748"/>
      <c r="AD35" s="1741"/>
      <c r="AE35" s="904">
        <f t="shared" si="22"/>
        <v>0.46</v>
      </c>
      <c r="AF35" s="763" t="str">
        <f t="shared" si="23"/>
        <v xml:space="preserve"> </v>
      </c>
      <c r="AG35" s="846" t="str">
        <f t="shared" si="24"/>
        <v xml:space="preserve"> </v>
      </c>
      <c r="AH35" s="763" t="str">
        <f t="shared" si="25"/>
        <v xml:space="preserve"> </v>
      </c>
      <c r="AI35" s="846" t="str">
        <f t="shared" si="26"/>
        <v xml:space="preserve"> </v>
      </c>
      <c r="AJ35" s="909" t="str">
        <f>IF(OR(D35="Msin",D35="Mdes"),IF(AND(AF35&gt;(1.4*W35*U35*10000/'0. Materiali'!$E$2),AF35&lt;AH35+(3.5*U35*W35*10000/'0. Materiali'!$E$2)),"VERIFICATO","NON VERIFICA"), " ")</f>
        <v xml:space="preserve"> </v>
      </c>
      <c r="AK35" s="763" t="str">
        <f>IF(OR(D35="Msin",D35="Mdes"),-0.9*'0. Materiali'!$E$4*AE35*AF35/10," ")</f>
        <v xml:space="preserve"> </v>
      </c>
      <c r="AL35" s="763" t="str">
        <f>IF(OR(D35="Msin",D35="Mdes"),0.9*'0. Materiali'!$E$4*AE35*AH35/10," ")</f>
        <v xml:space="preserve"> </v>
      </c>
      <c r="AM35" s="904"/>
      <c r="AN35" s="904"/>
      <c r="AO35" s="904" t="str">
        <f>IF((D35="Msin"),MAX(AN35:AN36)*10/(0.9*AE35*'0. Materiali'!$E$4*1), " ")</f>
        <v xml:space="preserve"> </v>
      </c>
      <c r="AP35" s="832" t="str">
        <f t="shared" si="3"/>
        <v xml:space="preserve"> </v>
      </c>
      <c r="AQ35" s="904" t="str">
        <f t="shared" si="4"/>
        <v xml:space="preserve"> </v>
      </c>
      <c r="AR35" s="904" t="str">
        <f t="shared" si="5"/>
        <v xml:space="preserve"> </v>
      </c>
      <c r="AS35" s="848" t="str">
        <f t="shared" si="6"/>
        <v xml:space="preserve"> </v>
      </c>
      <c r="AT35" s="832" t="str">
        <f t="shared" si="7"/>
        <v xml:space="preserve"> </v>
      </c>
      <c r="AU35" s="911" t="str">
        <f t="shared" si="8"/>
        <v xml:space="preserve"> </v>
      </c>
      <c r="AV35" s="904"/>
      <c r="AW35" s="904" t="str">
        <f>IF(D35="Msin",MAX(AV35:AV36)*10/(0.9*(U35-V35)*2*'0. Materiali'!$E$4), " ")</f>
        <v xml:space="preserve"> </v>
      </c>
      <c r="AX35" s="904" t="str">
        <f t="shared" si="9"/>
        <v xml:space="preserve"> </v>
      </c>
      <c r="AY35" s="904" t="str">
        <f t="shared" si="10"/>
        <v xml:space="preserve"> </v>
      </c>
      <c r="AZ35" s="848" t="str">
        <f t="shared" si="11"/>
        <v xml:space="preserve"> </v>
      </c>
      <c r="BA35" s="832" t="str">
        <f t="shared" si="12"/>
        <v xml:space="preserve"> </v>
      </c>
      <c r="BB35" s="911" t="str">
        <f t="shared" si="13"/>
        <v xml:space="preserve"> </v>
      </c>
    </row>
    <row r="36" spans="1:54" ht="15" customHeight="1" x14ac:dyDescent="0.25">
      <c r="A36" s="1734">
        <v>6</v>
      </c>
      <c r="B36" s="889">
        <f>TRA!A194</f>
        <v>3</v>
      </c>
      <c r="C36" s="891">
        <v>11</v>
      </c>
      <c r="D36" s="746" t="str">
        <f>TRA!E194</f>
        <v>Msin</v>
      </c>
      <c r="E36" s="763">
        <f>TRA!F194</f>
        <v>-24.145</v>
      </c>
      <c r="F36" s="763">
        <f>TRA!G194</f>
        <v>-12.295999999999999</v>
      </c>
      <c r="G36" s="763">
        <f>TRA!H194</f>
        <v>5.5289999999999999</v>
      </c>
      <c r="H36" s="763">
        <f>TRA!I194</f>
        <v>0.09</v>
      </c>
      <c r="I36" s="763">
        <f>TRA!J194</f>
        <v>-1.4999999999999999E-2</v>
      </c>
      <c r="J36" s="763">
        <f>TRA!K194</f>
        <v>-2.4E-2</v>
      </c>
      <c r="K36" s="763">
        <f t="shared" si="14"/>
        <v>5.5439999999999996</v>
      </c>
      <c r="L36" s="763">
        <f t="shared" si="15"/>
        <v>0.11399999999999999</v>
      </c>
      <c r="M36" s="827">
        <f t="shared" si="16"/>
        <v>5.5781999999999998</v>
      </c>
      <c r="N36" s="828">
        <f t="shared" si="17"/>
        <v>1.7771999999999997</v>
      </c>
      <c r="O36" s="901">
        <f t="shared" si="18"/>
        <v>5.5781999999999998</v>
      </c>
      <c r="P36" s="828">
        <f>'1. Geometria'!$C$33</f>
        <v>0.6</v>
      </c>
      <c r="Q36" s="827">
        <f t="shared" ref="Q36:Q67" si="43">F36+O36</f>
        <v>-6.7177999999999995</v>
      </c>
      <c r="R36" s="828">
        <f t="shared" ref="R36:R67" si="44">F36-O36</f>
        <v>-17.874199999999998</v>
      </c>
      <c r="S36" s="827">
        <f>IF(OR(D36="Msin",D36="Mdes"),IF(OR(B36=1,B36=2,B36=3,B36=4,B36=5),IF(OR(C36=4,C36=5,C36=8,C36=10,C36=11,C36=12,C36=14,C36=15,C36=17,C36=18,C36=22,C36=24,C36=27),(ABS(Q36)-ABS(Q38*'1. Geometria'!$C$32/2))*SIGN(Q36),(ABS(Q36)-ABS(Q38*P36/2))*SIGN(Q36)),IF(OR(C36=4,C36=5,C36=8,C36=10,C36=11,C36=12,C36=14,C36=15,C36=17,C36=18,C36=22,C36=24,C36=27),(ABS(Q36)-ABS(Q38*P36/2))*SIGN(Q36),(ABS(Q36)-ABS(Q38*'1. Geometria'!$C$32/2))*SIGN(Q36))), " ")</f>
        <v>-4.7539549999999995</v>
      </c>
      <c r="T36" s="828">
        <f>IF(OR(D36="Msin",D36="Mdes"),IF(OR(B36=1,B36=2,B36=3,B36=4,B36=5),IF(OR(C36=4,C36=5,C36=8,C36=10,C36=11,C36=12,C36=14,C36=15,C36=17,C36=18,C36=22,C36=24,C36=27),(ABS(R36)-ABS(R38*'1. Geometria'!$C$32/2))*SIGN(R36),(ABS(R36)-ABS(R38*P36/2))*SIGN(R36)),IF(OR(C36=4,C36=5,C36=8,C36=10,C36=11,C36=12,C36=14,C36=15,C36=17,C36=18,C36=22,C36=24,C36=27),(ABS(R36)-ABS(R38*P36/2))*SIGN(R36),(ABS(R36)-ABS(R38*'1. Geometria'!$C$32/2))*SIGN(R36))), " ")</f>
        <v>-15.332044999999997</v>
      </c>
      <c r="U36" s="827">
        <f>'1. Geometria'!$C$52</f>
        <v>0.21000000000000002</v>
      </c>
      <c r="V36" s="827">
        <f t="shared" si="19"/>
        <v>0.03</v>
      </c>
      <c r="W36" s="828">
        <v>0.5</v>
      </c>
      <c r="X36" s="827">
        <f>IF(OR(D36="Msin",D36="Mdes"),((W36*(U36-V36)^2)/('0. Materiali'!$B$3^2))," ")</f>
        <v>50.000000000000014</v>
      </c>
      <c r="Y36" s="827">
        <f>IF(OR(D36="Msin",D36="Mdes"),((W36*(U36-V36)^2)/('0. Materiali'!$B$11^2))," ")</f>
        <v>55.401662049861507</v>
      </c>
      <c r="Z36" s="907" t="str">
        <f t="shared" si="21"/>
        <v>VERIFICATO</v>
      </c>
      <c r="AA36" s="827">
        <f>IF(OR(D36="Msin",D36="Mdes"),ABS(MIN(S36:T36)/(0.9*(U36-V36)*'0. Materiali'!$E$4)*10)," ")</f>
        <v>2.4186353566529482</v>
      </c>
      <c r="AB36" s="828">
        <f>IF(OR(D36="Msin",D36="Mdes"),ABS(MAX(S36:T36)/(0.9*(U36-V36)*'0. Materiali'!$E$4)*10)," ")</f>
        <v>0.74993803155006822</v>
      </c>
      <c r="AC36" s="1737">
        <f>'8. Carichi Campate (VI)'!$L$77</f>
        <v>12.325344325374699</v>
      </c>
      <c r="AD36" s="1740">
        <f>'8. Carichi Campate (VI)'!$M$77</f>
        <v>6.0547502184000006</v>
      </c>
      <c r="AE36" s="901">
        <f t="shared" si="22"/>
        <v>0.18000000000000002</v>
      </c>
      <c r="AF36" s="763">
        <f t="shared" si="23"/>
        <v>4.0212385965949355</v>
      </c>
      <c r="AG36" s="846">
        <f t="shared" si="24"/>
        <v>0</v>
      </c>
      <c r="AH36" s="763">
        <f t="shared" si="25"/>
        <v>4.0212385965949355</v>
      </c>
      <c r="AI36" s="846">
        <f t="shared" si="26"/>
        <v>0</v>
      </c>
      <c r="AJ36" s="907" t="str">
        <f>IF(OR(D36="Msin",D36="Mdes"),IF(AND(AF36&gt;(1.4*W36*U36*10000/'0. Materiali'!$E$2),AF36&lt;AH36+(3.5*U36*W36*10000/'0. Materiali'!$E$2)),"VERIFICATO","NON VERIFICA"), " ")</f>
        <v>VERIFICATO</v>
      </c>
      <c r="AK36" s="763">
        <f>IF(OR(D36="Msin",D36="Mdes"),-0.9*'0. Materiali'!$E$4*AE36*AF36/10," ")</f>
        <v>-25.491155973197468</v>
      </c>
      <c r="AL36" s="763">
        <f>IF(OR(D36="Msin",D36="Mdes"),0.9*'0. Materiali'!$E$4*AE36*AH36/10," ")</f>
        <v>25.491155973197468</v>
      </c>
      <c r="AM36" s="901">
        <f>'1. Geometria'!$H$46</f>
        <v>5.15</v>
      </c>
      <c r="AN36" s="901">
        <f>IF((D36="Msin"),(IF(U36=0.21,((ABS(AC36)*AM36/2)+'2. Tabelle Normativa'!$K$4*(ABS(AK36)+ABS(AL37))/AM36),((ABS(AD36)*AM36/2)+'2. Tabelle Normativa'!$K$4*(ABS(AK36)+ABS(AL37))/AM36))), " ")</f>
        <v>43.617135295252268</v>
      </c>
      <c r="AO36" s="901">
        <f>IF((D36="Msin"),MAX(AN36:AN37)*10/(0.9*AE36*'0. Materiali'!$E$4*1), " ")</f>
        <v>6.8806180506913703</v>
      </c>
      <c r="AP36" s="828">
        <f t="shared" si="3"/>
        <v>0.1</v>
      </c>
      <c r="AQ36" s="901">
        <f t="shared" si="4"/>
        <v>0.34403090253456853</v>
      </c>
      <c r="AR36" s="901">
        <f t="shared" si="5"/>
        <v>0.14400000000000002</v>
      </c>
      <c r="AS36" s="849" t="str">
        <f t="shared" si="6"/>
        <v>f8/10</v>
      </c>
      <c r="AT36" s="826" t="str">
        <f t="shared" si="7"/>
        <v>A quattro bracci</v>
      </c>
      <c r="AU36" s="27" t="str">
        <f t="shared" si="8"/>
        <v>Verificato</v>
      </c>
      <c r="AV36" s="901">
        <f>IF(OR(D36="Msin",D36="Mdes"),1.2*(ABS(AK36)+ABS(AL36))/AM36, " ")</f>
        <v>11.879373657412412</v>
      </c>
      <c r="AW36" s="901">
        <f>IF(D36="Msin",MAX(AV36:AV37)*10/(0.9*(U36-V36)*2*'0. Materiali'!$E$4), " ")</f>
        <v>0.9369876341580432</v>
      </c>
      <c r="AX36" s="901">
        <f t="shared" si="9"/>
        <v>0.25</v>
      </c>
      <c r="AY36" s="901">
        <f t="shared" si="10"/>
        <v>0.2342469085395108</v>
      </c>
      <c r="AZ36" s="849" t="str">
        <f t="shared" si="11"/>
        <v>f8/25</v>
      </c>
      <c r="BA36" s="826" t="str">
        <f t="shared" si="12"/>
        <v>A quattro bracci</v>
      </c>
      <c r="BB36" s="27" t="str">
        <f t="shared" si="13"/>
        <v>Verificato</v>
      </c>
    </row>
    <row r="37" spans="1:54" ht="15" customHeight="1" x14ac:dyDescent="0.25">
      <c r="A37" s="1735"/>
      <c r="B37" s="889">
        <f>TRA!A195</f>
        <v>3</v>
      </c>
      <c r="C37" s="891">
        <v>12</v>
      </c>
      <c r="D37" s="746" t="str">
        <f>TRA!E195</f>
        <v>Mdes</v>
      </c>
      <c r="E37" s="763">
        <f>TRA!F195</f>
        <v>-31.847000000000001</v>
      </c>
      <c r="F37" s="763">
        <f>TRA!G195</f>
        <v>-15.172000000000001</v>
      </c>
      <c r="G37" s="763">
        <f>TRA!H195</f>
        <v>-4.3120000000000003</v>
      </c>
      <c r="H37" s="763">
        <f>TRA!I195</f>
        <v>-7.0000000000000007E-2</v>
      </c>
      <c r="I37" s="763">
        <f>TRA!J195</f>
        <v>1.0999999999999999E-2</v>
      </c>
      <c r="J37" s="763">
        <f>TRA!K195</f>
        <v>1.7999999999999999E-2</v>
      </c>
      <c r="K37" s="763">
        <f t="shared" si="14"/>
        <v>-4.3230000000000004</v>
      </c>
      <c r="L37" s="763">
        <f t="shared" si="15"/>
        <v>-8.8000000000000009E-2</v>
      </c>
      <c r="M37" s="763">
        <f t="shared" si="16"/>
        <v>-4.3494000000000002</v>
      </c>
      <c r="N37" s="826">
        <f t="shared" si="17"/>
        <v>-1.3849000000000002</v>
      </c>
      <c r="O37" s="902">
        <f t="shared" si="18"/>
        <v>-4.3494000000000002</v>
      </c>
      <c r="P37" s="826">
        <f>'1. Geometria'!$C$33</f>
        <v>0.6</v>
      </c>
      <c r="Q37" s="763">
        <f t="shared" si="43"/>
        <v>-19.5214</v>
      </c>
      <c r="R37" s="826">
        <f t="shared" si="44"/>
        <v>-10.822600000000001</v>
      </c>
      <c r="S37" s="763">
        <f>IF(OR(D37="Msin",D37="Mdes"),IF(OR(B37=1,B37=2,B37=3,B37=4,B37=5),IF(OR(C37=4,C37=5,C37=8,C37=10,C37=11,C37=12,C37=14,C37=15,C37=17,C37=18,C37=22,C37=24,C37=27),(ABS(Q37)-ABS(Q39*'1. Geometria'!$C$32/2))*SIGN(Q37),(ABS(Q37)-ABS(Q39*P37/2))*SIGN(Q37)),IF(OR(C37=4,C37=5,C37=8,C37=10,C37=11,C37=12,C37=14,C37=15,C37=17,C37=18,C37=22,C37=24,C37=27),(ABS(Q37)-ABS(Q39*P37/2))*SIGN(Q37),(ABS(Q37)-ABS(Q39*'1. Geometria'!$C$32/2))*SIGN(Q37))), " ")</f>
        <v>-16.811695</v>
      </c>
      <c r="T37" s="826">
        <f>IF(OR(D37="Msin",D37="Mdes"),IF(OR(B37=1,B37=2,B37=3,B37=4,B37=5),IF(OR(C37=4,C37=5,C37=8,C37=10,C37=11,C37=12,C37=14,C37=15,C37=17,C37=18,C37=22,C37=24,C37=27),(ABS(R37)-ABS(R39*'1. Geometria'!$C$32/2))*SIGN(R37),(ABS(R37)-ABS(R39*P37/2))*SIGN(R37)),IF(OR(C37=4,C37=5,C37=8,C37=10,C37=11,C37=12,C37=14,C37=15,C37=17,C37=18,C37=22,C37=24,C37=27),(ABS(R37)-ABS(R39*P37/2))*SIGN(R37),(ABS(R37)-ABS(R39*'1. Geometria'!$C$32/2))*SIGN(R37))), " ")</f>
        <v>-8.6912050000000018</v>
      </c>
      <c r="U37" s="763">
        <f>'1. Geometria'!$C$52</f>
        <v>0.21000000000000002</v>
      </c>
      <c r="V37" s="763">
        <f t="shared" si="19"/>
        <v>0.03</v>
      </c>
      <c r="W37" s="826">
        <v>0.5</v>
      </c>
      <c r="X37" s="763">
        <f>IF(OR(D37="Msin",D37="Mdes"),((W37*(U37-V37)^2)/('0. Materiali'!$B$3^2))," ")</f>
        <v>50.000000000000014</v>
      </c>
      <c r="Y37" s="763">
        <f>IF(OR(D37="Msin",D37="Mdes"),((W37*(U37-V37)^2)/('0. Materiali'!$B$11^2))," ")</f>
        <v>55.401662049861507</v>
      </c>
      <c r="Z37" s="907" t="str">
        <f t="shared" si="21"/>
        <v>VERIFICATO</v>
      </c>
      <c r="AA37" s="763">
        <f>IF(OR(D37="Msin",D37="Mdes"),ABS(MIN(S37:T37)/(0.9*(U37-V37)*'0. Materiali'!$E$4)*10)," ")</f>
        <v>2.6520506515775026</v>
      </c>
      <c r="AB37" s="826">
        <f>IF(OR(D37="Msin",D37="Mdes"),ABS(MAX(S37:T37)/(0.9*(U37-V37)*'0. Materiali'!$E$4)*10)," ")</f>
        <v>1.3710405692729766</v>
      </c>
      <c r="AC37" s="1738"/>
      <c r="AD37" s="1741"/>
      <c r="AE37" s="902">
        <f t="shared" si="22"/>
        <v>0.18000000000000002</v>
      </c>
      <c r="AF37" s="763">
        <f t="shared" si="23"/>
        <v>4.0212385965949355</v>
      </c>
      <c r="AG37" s="846">
        <f t="shared" si="24"/>
        <v>0</v>
      </c>
      <c r="AH37" s="763">
        <f t="shared" si="25"/>
        <v>4.0212385965949355</v>
      </c>
      <c r="AI37" s="846">
        <f t="shared" si="26"/>
        <v>0</v>
      </c>
      <c r="AJ37" s="907" t="str">
        <f>IF(OR(D37="Msin",D37="Mdes"),IF(AND(AF37&gt;(1.4*W37*U37*10000/'0. Materiali'!$E$2),AF37&lt;AH37+(3.5*U37*W37*10000/'0. Materiali'!$E$2)),"VERIFICATO","NON VERIFICA"), " ")</f>
        <v>VERIFICATO</v>
      </c>
      <c r="AK37" s="763">
        <f>IF(OR(D37="Msin",D37="Mdes"),-0.9*'0. Materiali'!$E$4*AE37*AF37/10," ")</f>
        <v>-25.491155973197468</v>
      </c>
      <c r="AL37" s="763">
        <f>IF(OR(D37="Msin",D37="Mdes"),0.9*'0. Materiali'!$E$4*AE37*AH37/10," ")</f>
        <v>25.491155973197468</v>
      </c>
      <c r="AM37" s="902"/>
      <c r="AN37" s="902">
        <f>IF((D37="Mdes"),(IF(U36=0.21,((ABS(AC36)*AM36/2)+'2. Tabelle Normativa'!$K$4*(ABS(AK37)+ABS(AL36))/AM36),((ABS(AD36)*AM36/2)+'2. Tabelle Normativa'!$K$4*(ABS(AK37)+ABS(AL36))/AM36))), " ")</f>
        <v>43.617135295252268</v>
      </c>
      <c r="AO37" s="902" t="str">
        <f>IF((D37="Msin"),MAX(AN37:AN38)*10/(0.9*AE37*'0. Materiali'!$E$4*1), " ")</f>
        <v xml:space="preserve"> </v>
      </c>
      <c r="AP37" s="826" t="str">
        <f t="shared" si="3"/>
        <v xml:space="preserve"> </v>
      </c>
      <c r="AQ37" s="902" t="str">
        <f t="shared" si="4"/>
        <v xml:space="preserve"> </v>
      </c>
      <c r="AR37" s="902" t="str">
        <f t="shared" si="5"/>
        <v xml:space="preserve"> </v>
      </c>
      <c r="AS37" s="846" t="str">
        <f t="shared" si="6"/>
        <v xml:space="preserve"> </v>
      </c>
      <c r="AT37" s="826" t="str">
        <f t="shared" si="7"/>
        <v xml:space="preserve"> </v>
      </c>
      <c r="AU37" s="27" t="str">
        <f t="shared" si="8"/>
        <v xml:space="preserve"> </v>
      </c>
      <c r="AV37" s="902">
        <f>IF(OR(D37="Msin",D37="Mdes"),1.2*(ABS(AK37)+ABS(AL37))/AM36, " ")</f>
        <v>11.879373657412412</v>
      </c>
      <c r="AW37" s="902" t="str">
        <f>IF(D37="Msin",MAX(AV37:AV38)*10/(0.9*(U37-V37)*2*'0. Materiali'!$E$4), " ")</f>
        <v xml:space="preserve"> </v>
      </c>
      <c r="AX37" s="902" t="str">
        <f t="shared" si="9"/>
        <v xml:space="preserve"> </v>
      </c>
      <c r="AY37" s="902" t="str">
        <f t="shared" si="10"/>
        <v xml:space="preserve"> </v>
      </c>
      <c r="AZ37" s="846" t="str">
        <f t="shared" si="11"/>
        <v xml:space="preserve"> </v>
      </c>
      <c r="BA37" s="826" t="str">
        <f t="shared" si="12"/>
        <v xml:space="preserve"> </v>
      </c>
      <c r="BB37" s="27" t="str">
        <f t="shared" si="13"/>
        <v xml:space="preserve"> </v>
      </c>
    </row>
    <row r="38" spans="1:54" ht="15" customHeight="1" x14ac:dyDescent="0.25">
      <c r="A38" s="1735"/>
      <c r="B38" s="889">
        <f>TRA!A196</f>
        <v>3</v>
      </c>
      <c r="C38" s="891">
        <v>11</v>
      </c>
      <c r="D38" s="746" t="str">
        <f>TRA!E196</f>
        <v>Vsin</v>
      </c>
      <c r="E38" s="763">
        <f>TRA!F196</f>
        <v>30.254000000000001</v>
      </c>
      <c r="F38" s="763">
        <f>TRA!G196</f>
        <v>15.02</v>
      </c>
      <c r="G38" s="763">
        <f>TRA!H196</f>
        <v>-1.911</v>
      </c>
      <c r="H38" s="763">
        <f>TRA!I196</f>
        <v>-3.1E-2</v>
      </c>
      <c r="I38" s="763">
        <f>TRA!J196</f>
        <v>5.0000000000000001E-3</v>
      </c>
      <c r="J38" s="763">
        <f>TRA!K196</f>
        <v>8.0000000000000002E-3</v>
      </c>
      <c r="K38" s="763">
        <f t="shared" si="14"/>
        <v>-1.9159999999999999</v>
      </c>
      <c r="L38" s="763">
        <f t="shared" si="15"/>
        <v>-3.9E-2</v>
      </c>
      <c r="M38" s="763">
        <f t="shared" si="16"/>
        <v>-1.9277</v>
      </c>
      <c r="N38" s="826">
        <f t="shared" si="17"/>
        <v>-0.61380000000000001</v>
      </c>
      <c r="O38" s="902">
        <f t="shared" si="18"/>
        <v>-1.9277</v>
      </c>
      <c r="P38" s="826">
        <f>'1. Geometria'!$C$33</f>
        <v>0.6</v>
      </c>
      <c r="Q38" s="763">
        <f t="shared" si="43"/>
        <v>13.0923</v>
      </c>
      <c r="R38" s="826">
        <f t="shared" si="44"/>
        <v>16.947700000000001</v>
      </c>
      <c r="S38" s="763" t="str">
        <f t="shared" ref="S38:S39" si="45">IF(OR(D38="Msin",D38="Mdes"),(ABS(Q38)-ABS(Q40*P38/2))*SIGN(Q38), " ")</f>
        <v xml:space="preserve"> </v>
      </c>
      <c r="T38" s="826" t="str">
        <f t="shared" ref="T38:T39" si="46">IF(OR(D38="Msin",D38="Mdes"),(ABS(R38)-ABS(R40*P38/2))*SIGN(R38), " ")</f>
        <v xml:space="preserve"> </v>
      </c>
      <c r="U38" s="763">
        <f>'1. Geometria'!$C$52</f>
        <v>0.21000000000000002</v>
      </c>
      <c r="V38" s="763">
        <f t="shared" si="19"/>
        <v>0.03</v>
      </c>
      <c r="W38" s="826">
        <v>0.5</v>
      </c>
      <c r="X38" s="763" t="str">
        <f>IF(OR(D38="Msin",D38="Mdes"),((W38*(U38-V38)^2)/('0. Materiali'!$B$3^2))," ")</f>
        <v xml:space="preserve"> </v>
      </c>
      <c r="Y38" s="763" t="str">
        <f>IF(OR(D38="Msin",D38="Mdes"),((W38*(U38-V38)^2)/('0. Materiali'!$B$11^2))," ")</f>
        <v xml:space="preserve"> </v>
      </c>
      <c r="Z38" s="907" t="str">
        <f t="shared" si="21"/>
        <v xml:space="preserve"> </v>
      </c>
      <c r="AA38" s="763" t="str">
        <f>IF(OR(D38="Msin",D38="Mdes"),ABS(MIN(S38:T38)/(0.9*(U38-V38)*'0. Materiali'!$E$4)*10)," ")</f>
        <v xml:space="preserve"> </v>
      </c>
      <c r="AB38" s="826" t="str">
        <f>IF(OR(D38="Msin",D38="Mdes"),ABS(MAX(S38:T38)/(0.9*(U38-V38)*'0. Materiali'!$E$4)*10)," ")</f>
        <v xml:space="preserve"> </v>
      </c>
      <c r="AC38" s="1738"/>
      <c r="AD38" s="1741"/>
      <c r="AE38" s="902">
        <f t="shared" si="22"/>
        <v>0.18000000000000002</v>
      </c>
      <c r="AF38" s="763" t="str">
        <f t="shared" si="23"/>
        <v xml:space="preserve"> </v>
      </c>
      <c r="AG38" s="846" t="str">
        <f t="shared" si="24"/>
        <v xml:space="preserve"> </v>
      </c>
      <c r="AH38" s="763" t="str">
        <f t="shared" si="25"/>
        <v xml:space="preserve"> </v>
      </c>
      <c r="AI38" s="846" t="str">
        <f t="shared" si="26"/>
        <v xml:space="preserve"> </v>
      </c>
      <c r="AJ38" s="907" t="str">
        <f>IF(OR(D38="Msin",D38="Mdes"),IF(AND(AF38&gt;(1.4*W38*U38*10000/'0. Materiali'!$E$2),AF38&lt;AH38+(3.5*U38*W38*10000/'0. Materiali'!$E$2)),"VERIFICATO","NON VERIFICA"), " ")</f>
        <v xml:space="preserve"> </v>
      </c>
      <c r="AK38" s="763" t="str">
        <f>IF(OR(D38="Msin",D38="Mdes"),-0.9*'0. Materiali'!$E$4*AE38*AF38/10," ")</f>
        <v xml:space="preserve"> </v>
      </c>
      <c r="AL38" s="763" t="str">
        <f>IF(OR(D38="Msin",D38="Mdes"),0.9*'0. Materiali'!$E$4*AE38*AH38/10," ")</f>
        <v xml:space="preserve"> </v>
      </c>
      <c r="AM38" s="902"/>
      <c r="AN38" s="902"/>
      <c r="AO38" s="902" t="str">
        <f>IF((D38="Msin"),MAX(AN38:AN39)*10/(0.9*AE38*'0. Materiali'!$E$4*1), " ")</f>
        <v xml:space="preserve"> </v>
      </c>
      <c r="AP38" s="826" t="str">
        <f t="shared" si="3"/>
        <v xml:space="preserve"> </v>
      </c>
      <c r="AQ38" s="902" t="str">
        <f t="shared" si="4"/>
        <v xml:space="preserve"> </v>
      </c>
      <c r="AR38" s="902" t="str">
        <f t="shared" si="5"/>
        <v xml:space="preserve"> </v>
      </c>
      <c r="AS38" s="846" t="str">
        <f t="shared" si="6"/>
        <v xml:space="preserve"> </v>
      </c>
      <c r="AT38" s="826" t="str">
        <f t="shared" si="7"/>
        <v xml:space="preserve"> </v>
      </c>
      <c r="AU38" s="27" t="str">
        <f t="shared" si="8"/>
        <v xml:space="preserve"> </v>
      </c>
      <c r="AV38" s="902"/>
      <c r="AW38" s="902" t="str">
        <f>IF(D38="Msin",MAX(AV38:AV39)*10/(0.9*(U38-V38)*2*'0. Materiali'!$E$4), " ")</f>
        <v xml:space="preserve"> </v>
      </c>
      <c r="AX38" s="902" t="str">
        <f t="shared" si="9"/>
        <v xml:space="preserve"> </v>
      </c>
      <c r="AY38" s="902" t="str">
        <f t="shared" si="10"/>
        <v xml:space="preserve"> </v>
      </c>
      <c r="AZ38" s="846" t="str">
        <f t="shared" si="11"/>
        <v xml:space="preserve"> </v>
      </c>
      <c r="BA38" s="826" t="str">
        <f t="shared" si="12"/>
        <v xml:space="preserve"> </v>
      </c>
      <c r="BB38" s="27" t="str">
        <f t="shared" si="13"/>
        <v xml:space="preserve"> </v>
      </c>
    </row>
    <row r="39" spans="1:54" ht="15" customHeight="1" x14ac:dyDescent="0.25">
      <c r="A39" s="1735"/>
      <c r="B39" s="890">
        <f>TRA!A197</f>
        <v>3</v>
      </c>
      <c r="C39" s="894">
        <v>12</v>
      </c>
      <c r="D39" s="839" t="str">
        <f>TRA!E197</f>
        <v>Vdes</v>
      </c>
      <c r="E39" s="843">
        <f>TRA!F197</f>
        <v>-33.244999999999997</v>
      </c>
      <c r="F39" s="843">
        <f>TRA!G197</f>
        <v>-16.137</v>
      </c>
      <c r="G39" s="843">
        <f>TRA!H197</f>
        <v>-1.911</v>
      </c>
      <c r="H39" s="843">
        <f>TRA!I197</f>
        <v>-3.1E-2</v>
      </c>
      <c r="I39" s="843">
        <f>TRA!J197</f>
        <v>5.0000000000000001E-3</v>
      </c>
      <c r="J39" s="843">
        <f>TRA!K197</f>
        <v>8.0000000000000002E-3</v>
      </c>
      <c r="K39" s="843">
        <f t="shared" si="14"/>
        <v>-1.9159999999999999</v>
      </c>
      <c r="L39" s="843">
        <f t="shared" si="15"/>
        <v>-3.9E-2</v>
      </c>
      <c r="M39" s="843">
        <f t="shared" si="16"/>
        <v>-1.9277</v>
      </c>
      <c r="N39" s="886">
        <f t="shared" si="17"/>
        <v>-0.61380000000000001</v>
      </c>
      <c r="O39" s="903">
        <f t="shared" si="18"/>
        <v>-1.9277</v>
      </c>
      <c r="P39" s="886">
        <f>'1. Geometria'!$C$33</f>
        <v>0.6</v>
      </c>
      <c r="Q39" s="843">
        <f t="shared" si="43"/>
        <v>-18.064700000000002</v>
      </c>
      <c r="R39" s="886">
        <f t="shared" si="44"/>
        <v>-14.209300000000001</v>
      </c>
      <c r="S39" s="843" t="str">
        <f t="shared" si="45"/>
        <v xml:space="preserve"> </v>
      </c>
      <c r="T39" s="886" t="str">
        <f t="shared" si="46"/>
        <v xml:space="preserve"> </v>
      </c>
      <c r="U39" s="843">
        <f>'1. Geometria'!$C$52</f>
        <v>0.21000000000000002</v>
      </c>
      <c r="V39" s="843">
        <f t="shared" si="19"/>
        <v>0.03</v>
      </c>
      <c r="W39" s="886">
        <v>0.5</v>
      </c>
      <c r="X39" s="843" t="str">
        <f>IF(OR(D39="Msin",D39="Mdes"),((W39*(U39-V39)^2)/('0. Materiali'!$B$3^2))," ")</f>
        <v xml:space="preserve"> </v>
      </c>
      <c r="Y39" s="843" t="str">
        <f>IF(OR(D39="Msin",D39="Mdes"),((W39*(U39-V39)^2)/('0. Materiali'!$B$11^2))," ")</f>
        <v xml:space="preserve"> </v>
      </c>
      <c r="Z39" s="908" t="str">
        <f t="shared" si="21"/>
        <v xml:space="preserve"> </v>
      </c>
      <c r="AA39" s="843" t="str">
        <f>IF(OR(D39="Msin",D39="Mdes"),ABS(MIN(S39:T39)/(0.9*(U39-V39)*'0. Materiali'!$E$4)*10)," ")</f>
        <v xml:space="preserve"> </v>
      </c>
      <c r="AB39" s="886" t="str">
        <f>IF(OR(D39="Msin",D39="Mdes"),ABS(MAX(S39:T39)/(0.9*(U39-V39)*'0. Materiali'!$E$4)*10)," ")</f>
        <v xml:space="preserve"> </v>
      </c>
      <c r="AC39" s="1739"/>
      <c r="AD39" s="1742"/>
      <c r="AE39" s="903">
        <f t="shared" si="22"/>
        <v>0.18000000000000002</v>
      </c>
      <c r="AF39" s="763" t="str">
        <f t="shared" si="23"/>
        <v xml:space="preserve"> </v>
      </c>
      <c r="AG39" s="846" t="str">
        <f t="shared" si="24"/>
        <v xml:space="preserve"> </v>
      </c>
      <c r="AH39" s="763" t="str">
        <f t="shared" si="25"/>
        <v xml:space="preserve"> </v>
      </c>
      <c r="AI39" s="846" t="str">
        <f t="shared" si="26"/>
        <v xml:space="preserve"> </v>
      </c>
      <c r="AJ39" s="908" t="str">
        <f>IF(OR(D39="Msin",D39="Mdes"),IF(AND(AF39&gt;(1.4*W39*U39*10000/'0. Materiali'!$E$2),AF39&lt;AH39+(3.5*U39*W39*10000/'0. Materiali'!$E$2)),"VERIFICATO","NON VERIFICA"), " ")</f>
        <v xml:space="preserve"> </v>
      </c>
      <c r="AK39" s="763" t="str">
        <f>IF(OR(D39="Msin",D39="Mdes"),-0.9*'0. Materiali'!$E$4*AE39*AF39/10," ")</f>
        <v xml:space="preserve"> </v>
      </c>
      <c r="AL39" s="763" t="str">
        <f>IF(OR(D39="Msin",D39="Mdes"),0.9*'0. Materiali'!$E$4*AE39*AH39/10," ")</f>
        <v xml:space="preserve"> </v>
      </c>
      <c r="AM39" s="903"/>
      <c r="AN39" s="903"/>
      <c r="AO39" s="903" t="str">
        <f>IF((D39="Msin"),MAX(AN39:AN40)*10/(0.9*AE39*'0. Materiali'!$E$4*1), " ")</f>
        <v xml:space="preserve"> </v>
      </c>
      <c r="AP39" s="886" t="str">
        <f t="shared" si="3"/>
        <v xml:space="preserve"> </v>
      </c>
      <c r="AQ39" s="903" t="str">
        <f t="shared" si="4"/>
        <v xml:space="preserve"> </v>
      </c>
      <c r="AR39" s="903" t="str">
        <f t="shared" si="5"/>
        <v xml:space="preserve"> </v>
      </c>
      <c r="AS39" s="847" t="str">
        <f t="shared" si="6"/>
        <v xml:space="preserve"> </v>
      </c>
      <c r="AT39" s="886" t="str">
        <f t="shared" si="7"/>
        <v xml:space="preserve"> </v>
      </c>
      <c r="AU39" s="28" t="str">
        <f t="shared" si="8"/>
        <v xml:space="preserve"> </v>
      </c>
      <c r="AV39" s="903"/>
      <c r="AW39" s="903" t="str">
        <f>IF(D39="Msin",MAX(AV39:AV40)*10/(0.9*(U39-V39)*2*'0. Materiali'!$E$4), " ")</f>
        <v xml:space="preserve"> </v>
      </c>
      <c r="AX39" s="903" t="str">
        <f t="shared" si="9"/>
        <v xml:space="preserve"> </v>
      </c>
      <c r="AY39" s="903" t="str">
        <f t="shared" si="10"/>
        <v xml:space="preserve"> </v>
      </c>
      <c r="AZ39" s="847" t="str">
        <f t="shared" si="11"/>
        <v xml:space="preserve"> </v>
      </c>
      <c r="BA39" s="886" t="str">
        <f t="shared" si="12"/>
        <v xml:space="preserve"> </v>
      </c>
      <c r="BB39" s="28" t="str">
        <f t="shared" si="13"/>
        <v xml:space="preserve"> </v>
      </c>
    </row>
    <row r="40" spans="1:54" ht="15" customHeight="1" x14ac:dyDescent="0.25">
      <c r="A40" s="1735"/>
      <c r="B40" s="889">
        <f>TRA!A218</f>
        <v>3</v>
      </c>
      <c r="C40" s="891">
        <v>12</v>
      </c>
      <c r="D40" s="746" t="str">
        <f>TRA!E218</f>
        <v>Msin</v>
      </c>
      <c r="E40" s="763">
        <f>TRA!F218</f>
        <v>-80.114999999999995</v>
      </c>
      <c r="F40" s="763">
        <f>TRA!G218</f>
        <v>-39.981000000000002</v>
      </c>
      <c r="G40" s="763">
        <f>TRA!H218</f>
        <v>21.762</v>
      </c>
      <c r="H40" s="763">
        <f>TRA!I218</f>
        <v>0.34799999999999998</v>
      </c>
      <c r="I40" s="763">
        <f>TRA!J218</f>
        <v>-6.2E-2</v>
      </c>
      <c r="J40" s="763">
        <f>TRA!K218</f>
        <v>-9.6000000000000002E-2</v>
      </c>
      <c r="K40" s="763">
        <f t="shared" si="14"/>
        <v>21.824000000000002</v>
      </c>
      <c r="L40" s="763">
        <f t="shared" si="15"/>
        <v>0.44399999999999995</v>
      </c>
      <c r="M40" s="844">
        <f t="shared" si="16"/>
        <v>21.9572</v>
      </c>
      <c r="N40" s="887">
        <f t="shared" si="17"/>
        <v>6.9912000000000001</v>
      </c>
      <c r="O40" s="905">
        <f t="shared" si="18"/>
        <v>21.9572</v>
      </c>
      <c r="P40" s="887">
        <f>'1. Geometria'!$C$33</f>
        <v>0.6</v>
      </c>
      <c r="Q40" s="844">
        <f t="shared" si="43"/>
        <v>-18.023800000000001</v>
      </c>
      <c r="R40" s="887">
        <f t="shared" si="44"/>
        <v>-61.938200000000002</v>
      </c>
      <c r="S40" s="844">
        <f>IF(OR(D40="Msin",D40="Mdes"),IF(OR(B40=1,B40=2,B40=3,B40=4,B40=5),IF(OR(C40=4,C40=5,C40=8,C40=10,C40=11,C40=12,C40=14,C40=15,C40=17,C40=18,C40=22,C40=24,C40=27),(ABS(Q40)-ABS(Q42*'1. Geometria'!$C$32/2))*SIGN(Q40),(ABS(Q40)-ABS(Q42*P40/2))*SIGN(Q40)),IF(OR(C40=4,C40=5,C40=8,C40=10,C40=11,C40=12,C40=14,C40=15,C40=17,C40=18,C40=22,C40=24,C40=27),(ABS(Q40)-ABS(Q42*P40/2))*SIGN(Q40),(ABS(Q40)-ABS(Q42*'1. Geometria'!$C$32/2))*SIGN(Q40))), " ")</f>
        <v>-10.297660000000002</v>
      </c>
      <c r="T40" s="887">
        <f>IF(OR(D40="Msin",D40="Mdes"),IF(OR(B40=1,B40=2,B40=3,B40=4,B40=5),IF(OR(C40=4,C40=5,C40=8,C40=10,C40=11,C40=12,C40=14,C40=15,C40=17,C40=18,C40=22,C40=24,C40=27),(ABS(R40)-ABS(R42*'1. Geometria'!$C$32/2))*SIGN(R40),(ABS(R40)-ABS(R42*P40/2))*SIGN(R40)),IF(OR(C40=4,C40=5,C40=8,C40=10,C40=11,C40=12,C40=14,C40=15,C40=17,C40=18,C40=22,C40=24,C40=27),(ABS(R40)-ABS(R42*P40/2))*SIGN(R40),(ABS(R40)-ABS(R42*'1. Geometria'!$C$32/2))*SIGN(R40))), " ")</f>
        <v>-51.118040000000001</v>
      </c>
      <c r="U40" s="844">
        <f>'1. Geometria'!$C$50</f>
        <v>0.5</v>
      </c>
      <c r="V40" s="844">
        <f t="shared" si="19"/>
        <v>0.04</v>
      </c>
      <c r="W40" s="887">
        <f t="shared" si="20"/>
        <v>0.3</v>
      </c>
      <c r="X40" s="844">
        <f>IF(OR(D40="Msin",D40="Mdes"),((W40*(U40-V40)^2)/('0. Materiali'!$B$3^2))," ")</f>
        <v>195.92592592592592</v>
      </c>
      <c r="Y40" s="844">
        <f>IF(OR(D40="Msin",D40="Mdes"),((W40*(U40-V40)^2)/('0. Materiali'!$B$11^2))," ")</f>
        <v>217.09243869908687</v>
      </c>
      <c r="Z40" s="907" t="str">
        <f t="shared" si="21"/>
        <v>VERIFICATO</v>
      </c>
      <c r="AA40" s="844">
        <f>IF(OR(D40="Msin",D40="Mdes"),ABS(MIN(S40:T40)/(0.9*(U40-V40)*'0. Materiali'!$E$4)*10)," ")</f>
        <v>3.1554345679012341</v>
      </c>
      <c r="AB40" s="887">
        <f>IF(OR(D40="Msin",D40="Mdes"),ABS(MAX(S40:T40)/(0.9*(U40-V40)*'0. Materiali'!$E$4)*10)," ")</f>
        <v>0.63565802469135801</v>
      </c>
      <c r="AC40" s="1743">
        <f>'8. Carichi Campate (VI)'!$L$85</f>
        <v>55.824013816261356</v>
      </c>
      <c r="AD40" s="1745">
        <f>'8. Carichi Campate (VI)'!$M$85</f>
        <v>26.264112313062004</v>
      </c>
      <c r="AE40" s="905">
        <f t="shared" si="22"/>
        <v>0.46</v>
      </c>
      <c r="AF40" s="763">
        <f t="shared" si="23"/>
        <v>6.0318578948924042</v>
      </c>
      <c r="AG40" s="846" t="str">
        <f t="shared" si="24"/>
        <v>3f16</v>
      </c>
      <c r="AH40" s="763">
        <f t="shared" si="25"/>
        <v>6.0318578948924042</v>
      </c>
      <c r="AI40" s="846" t="str">
        <f t="shared" si="26"/>
        <v>3f16</v>
      </c>
      <c r="AJ40" s="907" t="str">
        <f>IF(OR(D40="Msin",D40="Mdes"),IF(AND(AF40&gt;(1.4*W40*U40*10000/'0. Materiali'!$E$2),AF40&lt;AH40+(3.5*U40*W40*10000/'0. Materiali'!$E$2)),"VERIFICATO","NON VERIFICA"), " ")</f>
        <v>VERIFICATO</v>
      </c>
      <c r="AK40" s="763">
        <f>IF(OR(D40="Msin",D40="Mdes"),-0.9*'0. Materiali'!$E$4*AE40*AF40/10," ")</f>
        <v>-97.716097897256958</v>
      </c>
      <c r="AL40" s="763">
        <f>IF(OR(D40="Msin",D40="Mdes"),0.9*'0. Materiali'!$E$4*AE40*AH40/10," ")</f>
        <v>97.716097897256958</v>
      </c>
      <c r="AM40" s="902">
        <f>'1. Geometria'!$H$47</f>
        <v>4.8499999999999996</v>
      </c>
      <c r="AN40" s="902">
        <f>IF((D40="Msin"),(IF(U40=0.21,((ABS(AC40)*AM40/2)+'2. Tabelle Normativa'!$K$4*(ABS(AK40)+ABS(AL41))/AM40),((ABS(AD40)*AM40/2)+'2. Tabelle Normativa'!$K$4*(ABS(AK40)+ABS(AL41))/AM40))), " ")</f>
        <v>112.04483008152931</v>
      </c>
      <c r="AO40" s="902">
        <f>IF((D40="Msin"),MAX(AN40:AN41)*10/(0.9*AE40*'0. Materiali'!$E$4*1), " ")</f>
        <v>6.91634753589687</v>
      </c>
      <c r="AP40" s="826">
        <f t="shared" si="3"/>
        <v>0.1</v>
      </c>
      <c r="AQ40" s="902">
        <f t="shared" si="4"/>
        <v>0.34581737679484353</v>
      </c>
      <c r="AR40" s="902">
        <f t="shared" si="5"/>
        <v>0.75</v>
      </c>
      <c r="AS40" s="846" t="str">
        <f t="shared" si="6"/>
        <v>f8/10</v>
      </c>
      <c r="AT40" s="826" t="str">
        <f t="shared" si="7"/>
        <v>A due bracci</v>
      </c>
      <c r="AU40" s="27" t="str">
        <f t="shared" si="8"/>
        <v>Verificato</v>
      </c>
      <c r="AV40" s="902">
        <f>IF(OR(D40="Msin",D40="Mdes"),1.2*(ABS(AK40)+ABS(AL40))/AM40, " ")</f>
        <v>48.35435772235396</v>
      </c>
      <c r="AW40" s="902">
        <f>IF(D40="Msin",MAX(AV40:AV41)*10/(0.9*(U40-V40)*2*'0. Materiali'!$E$4), " ")</f>
        <v>1.4924184482208009</v>
      </c>
      <c r="AX40" s="902">
        <f t="shared" si="9"/>
        <v>0.25</v>
      </c>
      <c r="AY40" s="902">
        <f t="shared" si="10"/>
        <v>0.37310461205520024</v>
      </c>
      <c r="AZ40" s="846" t="str">
        <f t="shared" si="11"/>
        <v>f8/25</v>
      </c>
      <c r="BA40" s="826" t="str">
        <f t="shared" si="12"/>
        <v>A due bracci</v>
      </c>
      <c r="BB40" s="27" t="str">
        <f t="shared" si="13"/>
        <v>Verificato</v>
      </c>
    </row>
    <row r="41" spans="1:54" ht="15" customHeight="1" x14ac:dyDescent="0.25">
      <c r="A41" s="1735"/>
      <c r="B41" s="889">
        <f>TRA!A219</f>
        <v>3</v>
      </c>
      <c r="C41" s="891">
        <v>13</v>
      </c>
      <c r="D41" s="746" t="str">
        <f>TRA!E219</f>
        <v>Mdes</v>
      </c>
      <c r="E41" s="763">
        <f>TRA!F219</f>
        <v>-109.72499999999999</v>
      </c>
      <c r="F41" s="763">
        <f>TRA!G219</f>
        <v>-49.000999999999998</v>
      </c>
      <c r="G41" s="763">
        <f>TRA!H219</f>
        <v>-27.81</v>
      </c>
      <c r="H41" s="763">
        <f>TRA!I219</f>
        <v>-0.44500000000000001</v>
      </c>
      <c r="I41" s="763">
        <f>TRA!J219</f>
        <v>8.1000000000000003E-2</v>
      </c>
      <c r="J41" s="763">
        <f>TRA!K219</f>
        <v>0.124</v>
      </c>
      <c r="K41" s="763">
        <f t="shared" si="14"/>
        <v>-27.890999999999998</v>
      </c>
      <c r="L41" s="763">
        <f t="shared" si="15"/>
        <v>-0.56899999999999995</v>
      </c>
      <c r="M41" s="763">
        <f t="shared" si="16"/>
        <v>-28.061699999999998</v>
      </c>
      <c r="N41" s="826">
        <f t="shared" si="17"/>
        <v>-8.9362999999999992</v>
      </c>
      <c r="O41" s="902">
        <f t="shared" si="18"/>
        <v>-28.061699999999998</v>
      </c>
      <c r="P41" s="826">
        <f>'1. Geometria'!$C$33</f>
        <v>0.6</v>
      </c>
      <c r="Q41" s="763">
        <f t="shared" si="43"/>
        <v>-77.062699999999992</v>
      </c>
      <c r="R41" s="826">
        <f t="shared" si="44"/>
        <v>-20.939299999999999</v>
      </c>
      <c r="S41" s="763">
        <f>IF(OR(D41="Msin",D41="Mdes"),IF(OR(B41=1,B41=2,B41=3,B41=4,B41=5),IF(OR(C41=4,C41=5,C41=8,C41=10,C41=11,C41=12,C41=14,C41=15,C41=17,C41=18,C41=22,C41=24,C41=27),(ABS(Q41)-ABS(Q43*'1. Geometria'!$C$32/2))*SIGN(Q41),(ABS(Q41)-ABS(Q43*P41/2))*SIGN(Q41)),IF(OR(C41=4,C41=5,C41=8,C41=10,C41=11,C41=12,C41=14,C41=15,C41=17,C41=18,C41=22,C41=24,C41=27),(ABS(Q41)-ABS(Q43*P41/2))*SIGN(Q41),(ABS(Q41)-ABS(Q43*'1. Geometria'!$C$32/2))*SIGN(Q41))), " ")</f>
        <v>-54.306679999999986</v>
      </c>
      <c r="T41" s="826">
        <f>IF(OR(D41="Msin",D41="Mdes"),IF(OR(B41=1,B41=2,B41=3,B41=4,B41=5),IF(OR(C41=4,C41=5,C41=8,C41=10,C41=11,C41=12,C41=14,C41=15,C41=17,C41=18,C41=22,C41=24,C41=27),(ABS(R41)-ABS(R43*'1. Geometria'!$C$32/2))*SIGN(R41),(ABS(R41)-ABS(R43*P41/2))*SIGN(R41)),IF(OR(C41=4,C41=5,C41=8,C41=10,C41=11,C41=12,C41=14,C41=15,C41=17,C41=18,C41=22,C41=24,C41=27),(ABS(R41)-ABS(R43*P41/2))*SIGN(R41),(ABS(R41)-ABS(R43*'1. Geometria'!$C$32/2))*SIGN(R41))), " ")</f>
        <v>-4.3713199999999972</v>
      </c>
      <c r="U41" s="763">
        <f>'1. Geometria'!$C$50</f>
        <v>0.5</v>
      </c>
      <c r="V41" s="763">
        <f t="shared" si="19"/>
        <v>0.04</v>
      </c>
      <c r="W41" s="826">
        <f t="shared" si="20"/>
        <v>0.3</v>
      </c>
      <c r="X41" s="763">
        <f>IF(OR(D41="Msin",D41="Mdes"),((W41*(U41-V41)^2)/('0. Materiali'!$B$3^2))," ")</f>
        <v>195.92592592592592</v>
      </c>
      <c r="Y41" s="763">
        <f>IF(OR(D41="Msin",D41="Mdes"),((W41*(U41-V41)^2)/('0. Materiali'!$B$11^2))," ")</f>
        <v>217.09243869908687</v>
      </c>
      <c r="Z41" s="907" t="str">
        <f t="shared" si="21"/>
        <v>VERIFICATO</v>
      </c>
      <c r="AA41" s="763">
        <f>IF(OR(D41="Msin",D41="Mdes"),ABS(MIN(S41:T41)/(0.9*(U41-V41)*'0. Materiali'!$E$4)*10)," ")</f>
        <v>3.3522641975308627</v>
      </c>
      <c r="AB41" s="826">
        <f>IF(OR(D41="Msin",D41="Mdes"),ABS(MAX(S41:T41)/(0.9*(U41-V41)*'0. Materiali'!$E$4)*10)," ")</f>
        <v>0.26983456790123433</v>
      </c>
      <c r="AC41" s="1738"/>
      <c r="AD41" s="1741"/>
      <c r="AE41" s="902">
        <f t="shared" si="22"/>
        <v>0.46</v>
      </c>
      <c r="AF41" s="763">
        <f t="shared" si="23"/>
        <v>6.0318578948924042</v>
      </c>
      <c r="AG41" s="846" t="str">
        <f t="shared" si="24"/>
        <v>3f16</v>
      </c>
      <c r="AH41" s="763">
        <f t="shared" si="25"/>
        <v>6.0318578948924042</v>
      </c>
      <c r="AI41" s="846" t="str">
        <f t="shared" si="26"/>
        <v>3f16</v>
      </c>
      <c r="AJ41" s="907" t="str">
        <f>IF(OR(D41="Msin",D41="Mdes"),IF(AND(AF41&gt;(1.4*W41*U41*10000/'0. Materiali'!$E$2),AF41&lt;AH41+(3.5*U41*W41*10000/'0. Materiali'!$E$2)),"VERIFICATO","NON VERIFICA"), " ")</f>
        <v>VERIFICATO</v>
      </c>
      <c r="AK41" s="763">
        <f>IF(OR(D41="Msin",D41="Mdes"),-0.9*'0. Materiali'!$E$4*AE41*AF41/10," ")</f>
        <v>-97.716097897256958</v>
      </c>
      <c r="AL41" s="763">
        <f>IF(OR(D41="Msin",D41="Mdes"),0.9*'0. Materiali'!$E$4*AE41*AH41/10," ")</f>
        <v>97.716097897256958</v>
      </c>
      <c r="AM41" s="902"/>
      <c r="AN41" s="902">
        <f>IF((D41="Mdes"),(IF(U40=0.21,((ABS(AC40)*AM40/2)+'2. Tabelle Normativa'!$K$4*(ABS(AK41)+ABS(AL40))/AM40),((ABS(AD40)*AM40/2)+'2. Tabelle Normativa'!$K$4*(ABS(AK41)+ABS(AL40))/AM40))), " ")</f>
        <v>112.04483008152931</v>
      </c>
      <c r="AO41" s="902" t="str">
        <f>IF((D41="Msin"),MAX(AN41:AN42)*10/(0.9*AE41*'0. Materiali'!$E$4*1), " ")</f>
        <v xml:space="preserve"> </v>
      </c>
      <c r="AP41" s="826" t="str">
        <f t="shared" si="3"/>
        <v xml:space="preserve"> </v>
      </c>
      <c r="AQ41" s="902" t="str">
        <f t="shared" si="4"/>
        <v xml:space="preserve"> </v>
      </c>
      <c r="AR41" s="902" t="str">
        <f t="shared" si="5"/>
        <v xml:space="preserve"> </v>
      </c>
      <c r="AS41" s="846" t="str">
        <f t="shared" si="6"/>
        <v xml:space="preserve"> </v>
      </c>
      <c r="AT41" s="826" t="str">
        <f t="shared" si="7"/>
        <v xml:space="preserve"> </v>
      </c>
      <c r="AU41" s="27" t="str">
        <f t="shared" si="8"/>
        <v xml:space="preserve"> </v>
      </c>
      <c r="AV41" s="902">
        <f>IF(OR(D41="Msin",D41="Mdes"),1.2*(ABS(AK41)+ABS(AL41))/AM40, " ")</f>
        <v>48.35435772235396</v>
      </c>
      <c r="AW41" s="902" t="str">
        <f>IF(D41="Msin",MAX(AV41:AV42)*10/(0.9*(U41-V41)*2*'0. Materiali'!$E$4), " ")</f>
        <v xml:space="preserve"> </v>
      </c>
      <c r="AX41" s="902" t="str">
        <f t="shared" si="9"/>
        <v xml:space="preserve"> </v>
      </c>
      <c r="AY41" s="902" t="str">
        <f t="shared" si="10"/>
        <v xml:space="preserve"> </v>
      </c>
      <c r="AZ41" s="846" t="str">
        <f t="shared" si="11"/>
        <v xml:space="preserve"> </v>
      </c>
      <c r="BA41" s="826" t="str">
        <f t="shared" si="12"/>
        <v xml:space="preserve"> </v>
      </c>
      <c r="BB41" s="27" t="str">
        <f t="shared" si="13"/>
        <v xml:space="preserve"> </v>
      </c>
    </row>
    <row r="42" spans="1:54" ht="15" customHeight="1" x14ac:dyDescent="0.25">
      <c r="A42" s="1735"/>
      <c r="B42" s="889">
        <f>TRA!A220</f>
        <v>3</v>
      </c>
      <c r="C42" s="891">
        <v>12</v>
      </c>
      <c r="D42" s="746" t="str">
        <f>TRA!E220</f>
        <v>Vsin</v>
      </c>
      <c r="E42" s="763">
        <f>TRA!F220</f>
        <v>129.25800000000001</v>
      </c>
      <c r="F42" s="763">
        <f>TRA!G220</f>
        <v>61.820999999999998</v>
      </c>
      <c r="G42" s="763">
        <f>TRA!H220</f>
        <v>-10.221</v>
      </c>
      <c r="H42" s="763">
        <f>TRA!I220</f>
        <v>-0.16300000000000001</v>
      </c>
      <c r="I42" s="763">
        <f>TRA!J220</f>
        <v>0.03</v>
      </c>
      <c r="J42" s="763">
        <f>TRA!K220</f>
        <v>4.4999999999999998E-2</v>
      </c>
      <c r="K42" s="763">
        <f t="shared" si="14"/>
        <v>-10.250999999999999</v>
      </c>
      <c r="L42" s="763">
        <f t="shared" si="15"/>
        <v>-0.20800000000000002</v>
      </c>
      <c r="M42" s="763">
        <f t="shared" si="16"/>
        <v>-10.3134</v>
      </c>
      <c r="N42" s="826">
        <f t="shared" si="17"/>
        <v>-3.2833000000000001</v>
      </c>
      <c r="O42" s="902">
        <f t="shared" si="18"/>
        <v>-10.3134</v>
      </c>
      <c r="P42" s="826">
        <f>'1. Geometria'!$C$33</f>
        <v>0.6</v>
      </c>
      <c r="Q42" s="763">
        <f t="shared" si="43"/>
        <v>51.507599999999996</v>
      </c>
      <c r="R42" s="826">
        <f t="shared" si="44"/>
        <v>72.134399999999999</v>
      </c>
      <c r="S42" s="763" t="str">
        <f t="shared" ref="S42:S43" si="47">IF(OR(D42="Msin",D42="Mdes"),(ABS(Q42)-ABS(Q44*P42/2))*SIGN(Q42), " ")</f>
        <v xml:space="preserve"> </v>
      </c>
      <c r="T42" s="826" t="str">
        <f t="shared" ref="T42:T43" si="48">IF(OR(D42="Msin",D42="Mdes"),(ABS(R42)-ABS(R44*P42/2))*SIGN(R42), " ")</f>
        <v xml:space="preserve"> </v>
      </c>
      <c r="U42" s="763">
        <f>'1. Geometria'!$C$50</f>
        <v>0.5</v>
      </c>
      <c r="V42" s="763">
        <f t="shared" si="19"/>
        <v>0.04</v>
      </c>
      <c r="W42" s="826">
        <f t="shared" si="20"/>
        <v>0.3</v>
      </c>
      <c r="X42" s="763" t="str">
        <f>IF(OR(D42="Msin",D42="Mdes"),((W42*(U42-V42)^2)/('0. Materiali'!$B$3^2))," ")</f>
        <v xml:space="preserve"> </v>
      </c>
      <c r="Y42" s="763" t="str">
        <f>IF(OR(D42="Msin",D42="Mdes"),((W42*(U42-V42)^2)/('0. Materiali'!$B$11^2))," ")</f>
        <v xml:space="preserve"> </v>
      </c>
      <c r="Z42" s="907" t="str">
        <f t="shared" si="21"/>
        <v xml:space="preserve"> </v>
      </c>
      <c r="AA42" s="763" t="str">
        <f>IF(OR(D42="Msin",D42="Mdes"),ABS(MIN(S42:T42)/(0.9*(U42-V42)*'0. Materiali'!$E$4)*10)," ")</f>
        <v xml:space="preserve"> </v>
      </c>
      <c r="AB42" s="826" t="str">
        <f>IF(OR(D42="Msin",D42="Mdes"),ABS(MAX(S42:T42)/(0.9*(U42-V42)*'0. Materiali'!$E$4)*10)," ")</f>
        <v xml:space="preserve"> </v>
      </c>
      <c r="AC42" s="1738"/>
      <c r="AD42" s="1741"/>
      <c r="AE42" s="902">
        <f t="shared" si="22"/>
        <v>0.46</v>
      </c>
      <c r="AF42" s="763" t="str">
        <f t="shared" si="23"/>
        <v xml:space="preserve"> </v>
      </c>
      <c r="AG42" s="846" t="str">
        <f t="shared" si="24"/>
        <v xml:space="preserve"> </v>
      </c>
      <c r="AH42" s="763" t="str">
        <f t="shared" si="25"/>
        <v xml:space="preserve"> </v>
      </c>
      <c r="AI42" s="846" t="str">
        <f t="shared" si="26"/>
        <v xml:space="preserve"> </v>
      </c>
      <c r="AJ42" s="907" t="str">
        <f>IF(OR(D42="Msin",D42="Mdes"),IF(AND(AF42&gt;(1.4*W42*U42*10000/'0. Materiali'!$E$2),AF42&lt;AH42+(3.5*U42*W42*10000/'0. Materiali'!$E$2)),"VERIFICATO","NON VERIFICA"), " ")</f>
        <v xml:space="preserve"> </v>
      </c>
      <c r="AK42" s="763" t="str">
        <f>IF(OR(D42="Msin",D42="Mdes"),-0.9*'0. Materiali'!$E$4*AE42*AF42/10," ")</f>
        <v xml:space="preserve"> </v>
      </c>
      <c r="AL42" s="763" t="str">
        <f>IF(OR(D42="Msin",D42="Mdes"),0.9*'0. Materiali'!$E$4*AE42*AH42/10," ")</f>
        <v xml:space="preserve"> </v>
      </c>
      <c r="AM42" s="902"/>
      <c r="AN42" s="902"/>
      <c r="AO42" s="902" t="str">
        <f>IF((D42="Msin"),MAX(AN42:AN43)*10/(0.9*AE42*'0. Materiali'!$E$4*1), " ")</f>
        <v xml:space="preserve"> </v>
      </c>
      <c r="AP42" s="826" t="str">
        <f t="shared" si="3"/>
        <v xml:space="preserve"> </v>
      </c>
      <c r="AQ42" s="902" t="str">
        <f t="shared" si="4"/>
        <v xml:space="preserve"> </v>
      </c>
      <c r="AR42" s="902" t="str">
        <f t="shared" si="5"/>
        <v xml:space="preserve"> </v>
      </c>
      <c r="AS42" s="846" t="str">
        <f t="shared" si="6"/>
        <v xml:space="preserve"> </v>
      </c>
      <c r="AT42" s="826" t="str">
        <f t="shared" si="7"/>
        <v xml:space="preserve"> </v>
      </c>
      <c r="AU42" s="27" t="str">
        <f t="shared" si="8"/>
        <v xml:space="preserve"> </v>
      </c>
      <c r="AV42" s="902"/>
      <c r="AW42" s="902" t="str">
        <f>IF(D42="Msin",MAX(AV42:AV43)*10/(0.9*(U42-V42)*2*'0. Materiali'!$E$4), " ")</f>
        <v xml:space="preserve"> </v>
      </c>
      <c r="AX42" s="902" t="str">
        <f t="shared" si="9"/>
        <v xml:space="preserve"> </v>
      </c>
      <c r="AY42" s="902" t="str">
        <f t="shared" si="10"/>
        <v xml:space="preserve"> </v>
      </c>
      <c r="AZ42" s="846" t="str">
        <f t="shared" si="11"/>
        <v xml:space="preserve"> </v>
      </c>
      <c r="BA42" s="826" t="str">
        <f t="shared" si="12"/>
        <v xml:space="preserve"> </v>
      </c>
      <c r="BB42" s="27" t="str">
        <f t="shared" si="13"/>
        <v xml:space="preserve"> </v>
      </c>
    </row>
    <row r="43" spans="1:54" ht="15" customHeight="1" x14ac:dyDescent="0.25">
      <c r="A43" s="1735"/>
      <c r="B43" s="890">
        <f>TRA!A221</f>
        <v>3</v>
      </c>
      <c r="C43" s="894">
        <v>13</v>
      </c>
      <c r="D43" s="839" t="str">
        <f>TRA!E221</f>
        <v>Vdes</v>
      </c>
      <c r="E43" s="843">
        <f>TRA!F221</f>
        <v>-141.46899999999999</v>
      </c>
      <c r="F43" s="843">
        <f>TRA!G221</f>
        <v>-65.540000000000006</v>
      </c>
      <c r="G43" s="843">
        <f>TRA!H221</f>
        <v>-10.221</v>
      </c>
      <c r="H43" s="843">
        <f>TRA!I221</f>
        <v>-0.16300000000000001</v>
      </c>
      <c r="I43" s="843">
        <f>TRA!J221</f>
        <v>0.03</v>
      </c>
      <c r="J43" s="843">
        <f>TRA!K221</f>
        <v>4.4999999999999998E-2</v>
      </c>
      <c r="K43" s="843">
        <f t="shared" si="14"/>
        <v>-10.250999999999999</v>
      </c>
      <c r="L43" s="843">
        <f t="shared" si="15"/>
        <v>-0.20800000000000002</v>
      </c>
      <c r="M43" s="843">
        <f t="shared" si="16"/>
        <v>-10.3134</v>
      </c>
      <c r="N43" s="886">
        <f t="shared" si="17"/>
        <v>-3.2833000000000001</v>
      </c>
      <c r="O43" s="903">
        <f t="shared" si="18"/>
        <v>-10.3134</v>
      </c>
      <c r="P43" s="886">
        <f>'1. Geometria'!$C$33</f>
        <v>0.6</v>
      </c>
      <c r="Q43" s="843">
        <f t="shared" si="43"/>
        <v>-75.853400000000008</v>
      </c>
      <c r="R43" s="886">
        <f t="shared" si="44"/>
        <v>-55.226600000000005</v>
      </c>
      <c r="S43" s="843" t="str">
        <f t="shared" si="47"/>
        <v xml:space="preserve"> </v>
      </c>
      <c r="T43" s="886" t="str">
        <f t="shared" si="48"/>
        <v xml:space="preserve"> </v>
      </c>
      <c r="U43" s="843">
        <f>'1. Geometria'!$C$50</f>
        <v>0.5</v>
      </c>
      <c r="V43" s="843">
        <f t="shared" si="19"/>
        <v>0.04</v>
      </c>
      <c r="W43" s="886">
        <f t="shared" si="20"/>
        <v>0.3</v>
      </c>
      <c r="X43" s="843" t="str">
        <f>IF(OR(D43="Msin",D43="Mdes"),((W43*(U43-V43)^2)/('0. Materiali'!$B$3^2))," ")</f>
        <v xml:space="preserve"> </v>
      </c>
      <c r="Y43" s="843" t="str">
        <f>IF(OR(D43="Msin",D43="Mdes"),((W43*(U43-V43)^2)/('0. Materiali'!$B$11^2))," ")</f>
        <v xml:space="preserve"> </v>
      </c>
      <c r="Z43" s="908" t="str">
        <f t="shared" si="21"/>
        <v xml:space="preserve"> </v>
      </c>
      <c r="AA43" s="843" t="str">
        <f>IF(OR(D43="Msin",D43="Mdes"),ABS(MIN(S43:T43)/(0.9*(U43-V43)*'0. Materiali'!$E$4)*10)," ")</f>
        <v xml:space="preserve"> </v>
      </c>
      <c r="AB43" s="886" t="str">
        <f>IF(OR(D43="Msin",D43="Mdes"),ABS(MAX(S43:T43)/(0.9*(U43-V43)*'0. Materiali'!$E$4)*10)," ")</f>
        <v xml:space="preserve"> </v>
      </c>
      <c r="AC43" s="1739"/>
      <c r="AD43" s="1742"/>
      <c r="AE43" s="903">
        <f t="shared" si="22"/>
        <v>0.46</v>
      </c>
      <c r="AF43" s="763" t="str">
        <f t="shared" si="23"/>
        <v xml:space="preserve"> </v>
      </c>
      <c r="AG43" s="846" t="str">
        <f t="shared" si="24"/>
        <v xml:space="preserve"> </v>
      </c>
      <c r="AH43" s="763" t="str">
        <f t="shared" si="25"/>
        <v xml:space="preserve"> </v>
      </c>
      <c r="AI43" s="846" t="str">
        <f t="shared" si="26"/>
        <v xml:space="preserve"> </v>
      </c>
      <c r="AJ43" s="908" t="str">
        <f>IF(OR(D43="Msin",D43="Mdes"),IF(AND(AF43&gt;(1.4*W43*U43*10000/'0. Materiali'!$E$2),AF43&lt;AH43+(3.5*U43*W43*10000/'0. Materiali'!$E$2)),"VERIFICATO","NON VERIFICA"), " ")</f>
        <v xml:space="preserve"> </v>
      </c>
      <c r="AK43" s="763" t="str">
        <f>IF(OR(D43="Msin",D43="Mdes"),-0.9*'0. Materiali'!$E$4*AE43*AF43/10," ")</f>
        <v xml:space="preserve"> </v>
      </c>
      <c r="AL43" s="763" t="str">
        <f>IF(OR(D43="Msin",D43="Mdes"),0.9*'0. Materiali'!$E$4*AE43*AH43/10," ")</f>
        <v xml:space="preserve"> </v>
      </c>
      <c r="AM43" s="903"/>
      <c r="AN43" s="903"/>
      <c r="AO43" s="903" t="str">
        <f>IF((D43="Msin"),MAX(AN43:AN44)*10/(0.9*AE43*'0. Materiali'!$E$4*1), " ")</f>
        <v xml:space="preserve"> </v>
      </c>
      <c r="AP43" s="886" t="str">
        <f t="shared" si="3"/>
        <v xml:space="preserve"> </v>
      </c>
      <c r="AQ43" s="903" t="str">
        <f t="shared" si="4"/>
        <v xml:space="preserve"> </v>
      </c>
      <c r="AR43" s="903" t="str">
        <f t="shared" si="5"/>
        <v xml:space="preserve"> </v>
      </c>
      <c r="AS43" s="847" t="str">
        <f t="shared" si="6"/>
        <v xml:space="preserve"> </v>
      </c>
      <c r="AT43" s="886" t="str">
        <f t="shared" si="7"/>
        <v xml:space="preserve"> </v>
      </c>
      <c r="AU43" s="28" t="str">
        <f t="shared" si="8"/>
        <v xml:space="preserve"> </v>
      </c>
      <c r="AV43" s="903"/>
      <c r="AW43" s="903" t="str">
        <f>IF(D43="Msin",MAX(AV43:AV44)*10/(0.9*(U43-V43)*2*'0. Materiali'!$E$4), " ")</f>
        <v xml:space="preserve"> </v>
      </c>
      <c r="AX43" s="903" t="str">
        <f t="shared" si="9"/>
        <v xml:space="preserve"> </v>
      </c>
      <c r="AY43" s="903" t="str">
        <f t="shared" si="10"/>
        <v xml:space="preserve"> </v>
      </c>
      <c r="AZ43" s="847" t="str">
        <f t="shared" si="11"/>
        <v xml:space="preserve"> </v>
      </c>
      <c r="BA43" s="886" t="str">
        <f t="shared" si="12"/>
        <v xml:space="preserve"> </v>
      </c>
      <c r="BB43" s="28" t="str">
        <f t="shared" si="13"/>
        <v xml:space="preserve"> </v>
      </c>
    </row>
    <row r="44" spans="1:54" ht="15" customHeight="1" x14ac:dyDescent="0.25">
      <c r="A44" s="1735"/>
      <c r="B44" s="889">
        <f>TRA!A242</f>
        <v>3</v>
      </c>
      <c r="C44" s="891">
        <v>13</v>
      </c>
      <c r="D44" s="746" t="str">
        <f>TRA!E242</f>
        <v>Msin</v>
      </c>
      <c r="E44" s="763">
        <f>TRA!F242</f>
        <v>-112.547</v>
      </c>
      <c r="F44" s="763">
        <f>TRA!G242</f>
        <v>-50.427999999999997</v>
      </c>
      <c r="G44" s="763">
        <f>TRA!H242</f>
        <v>27.972999999999999</v>
      </c>
      <c r="H44" s="763">
        <f>TRA!I242</f>
        <v>0.44800000000000001</v>
      </c>
      <c r="I44" s="763">
        <f>TRA!J242</f>
        <v>-8.1000000000000003E-2</v>
      </c>
      <c r="J44" s="763">
        <f>TRA!K242</f>
        <v>-0.125</v>
      </c>
      <c r="K44" s="763">
        <f t="shared" si="14"/>
        <v>28.053999999999998</v>
      </c>
      <c r="L44" s="763">
        <f t="shared" si="15"/>
        <v>0.57299999999999995</v>
      </c>
      <c r="M44" s="844">
        <f t="shared" si="16"/>
        <v>28.225899999999999</v>
      </c>
      <c r="N44" s="887">
        <f t="shared" si="17"/>
        <v>8.9892000000000003</v>
      </c>
      <c r="O44" s="905">
        <f t="shared" si="18"/>
        <v>28.225899999999999</v>
      </c>
      <c r="P44" s="887">
        <f>'1. Geometria'!$C$33</f>
        <v>0.6</v>
      </c>
      <c r="Q44" s="844">
        <f t="shared" si="43"/>
        <v>-22.202099999999998</v>
      </c>
      <c r="R44" s="887">
        <f t="shared" si="44"/>
        <v>-78.653899999999993</v>
      </c>
      <c r="S44" s="844">
        <f>IF(OR(D44="Msin",D44="Mdes"),IF(OR(B44=1,B44=2,B44=3,B44=4,B44=5),IF(OR(C44=4,C44=5,C44=8,C44=10,C44=11,C44=12,C44=14,C44=15,C44=17,C44=18,C44=22,C44=24,C44=27),(ABS(Q44)-ABS(Q46*'1. Geometria'!$C$32/2))*SIGN(Q44),(ABS(Q44)-ABS(Q46*P44/2))*SIGN(Q44)),IF(OR(C44=4,C44=5,C44=8,C44=10,C44=11,C44=12,C44=14,C44=15,C44=17,C44=18,C44=22,C44=24,C44=27),(ABS(Q44)-ABS(Q46*P44/2))*SIGN(Q44),(ABS(Q44)-ABS(Q46*'1. Geometria'!$C$32/2))*SIGN(Q44))), " ")</f>
        <v>-5.6362799999999957</v>
      </c>
      <c r="T44" s="887">
        <f>IF(OR(D44="Msin",D44="Mdes"),IF(OR(B44=1,B44=2,B44=3,B44=4,B44=5),IF(OR(C44=4,C44=5,C44=8,C44=10,C44=11,C44=12,C44=14,C44=15,C44=17,C44=18,C44=22,C44=24,C44=27),(ABS(R44)-ABS(R46*'1. Geometria'!$C$32/2))*SIGN(R44),(ABS(R44)-ABS(R46*P44/2))*SIGN(R44)),IF(OR(C44=4,C44=5,C44=8,C44=10,C44=11,C44=12,C44=14,C44=15,C44=17,C44=18,C44=22,C44=24,C44=27),(ABS(R44)-ABS(R46*P44/2))*SIGN(R44),(ABS(R44)-ABS(R46*'1. Geometria'!$C$32/2))*SIGN(R44))), " ")</f>
        <v>-56.085319999999996</v>
      </c>
      <c r="U44" s="844">
        <f>'1. Geometria'!$C$50</f>
        <v>0.5</v>
      </c>
      <c r="V44" s="844">
        <f t="shared" si="19"/>
        <v>0.04</v>
      </c>
      <c r="W44" s="887">
        <f t="shared" si="20"/>
        <v>0.3</v>
      </c>
      <c r="X44" s="844">
        <f>IF(OR(D44="Msin",D44="Mdes"),((W44*(U44-V44)^2)/('0. Materiali'!$B$3^2))," ")</f>
        <v>195.92592592592592</v>
      </c>
      <c r="Y44" s="844">
        <f>IF(OR(D44="Msin",D44="Mdes"),((W44*(U44-V44)^2)/('0. Materiali'!$B$11^2))," ")</f>
        <v>217.09243869908687</v>
      </c>
      <c r="Z44" s="907" t="str">
        <f t="shared" si="21"/>
        <v>VERIFICATO</v>
      </c>
      <c r="AA44" s="844">
        <f>IF(OR(D44="Msin",D44="Mdes"),ABS(MIN(S44:T44)/(0.9*(U44-V44)*'0. Materiali'!$E$4)*10)," ")</f>
        <v>3.462056790123456</v>
      </c>
      <c r="AB44" s="887">
        <f>IF(OR(D44="Msin",D44="Mdes"),ABS(MAX(S44:T44)/(0.9*(U44-V44)*'0. Materiali'!$E$4)*10)," ")</f>
        <v>0.34791851851851818</v>
      </c>
      <c r="AC44" s="1743">
        <f>'8. Carichi Campate (VI)'!$L$93</f>
        <v>55.824013816261342</v>
      </c>
      <c r="AD44" s="1745">
        <f>'8. Carichi Campate (VI)'!$M$93</f>
        <v>26.264112313062</v>
      </c>
      <c r="AE44" s="905">
        <f t="shared" si="22"/>
        <v>0.46</v>
      </c>
      <c r="AF44" s="763">
        <f t="shared" si="23"/>
        <v>6.0318578948924042</v>
      </c>
      <c r="AG44" s="846" t="str">
        <f t="shared" si="24"/>
        <v>3f16</v>
      </c>
      <c r="AH44" s="763">
        <f t="shared" si="25"/>
        <v>6.0318578948924042</v>
      </c>
      <c r="AI44" s="846" t="str">
        <f t="shared" si="26"/>
        <v>3f16</v>
      </c>
      <c r="AJ44" s="907" t="str">
        <f>IF(OR(D44="Msin",D44="Mdes"),IF(AND(AF44&gt;(1.4*W44*U44*10000/'0. Materiali'!$E$2),AF44&lt;AH44+(3.5*U44*W44*10000/'0. Materiali'!$E$2)),"VERIFICATO","NON VERIFICA"), " ")</f>
        <v>VERIFICATO</v>
      </c>
      <c r="AK44" s="763">
        <f>IF(OR(D44="Msin",D44="Mdes"),-0.9*'0. Materiali'!$E$4*AE44*AF44/10," ")</f>
        <v>-97.716097897256958</v>
      </c>
      <c r="AL44" s="763">
        <f>IF(OR(D44="Msin",D44="Mdes"),0.9*'0. Materiali'!$E$4*AE44*AH44/10," ")</f>
        <v>97.716097897256958</v>
      </c>
      <c r="AM44" s="902">
        <f>'1. Geometria'!$H$48</f>
        <v>4.8499999999999996</v>
      </c>
      <c r="AN44" s="902">
        <f>IF((D44="Msin"),(IF(U44=0.21,((ABS(AC44)*AM44/2)+'2. Tabelle Normativa'!$K$4*(ABS(AK44)+ABS(AL45))/AM44),((ABS(AD44)*AM44/2)+'2. Tabelle Normativa'!$K$4*(ABS(AK44)+ABS(AL45))/AM44))), " ")</f>
        <v>112.04483008152931</v>
      </c>
      <c r="AO44" s="902">
        <f>IF((D44="Msin"),MAX(AN44:AN45)*10/(0.9*AE44*'0. Materiali'!$E$4*1), " ")</f>
        <v>6.91634753589687</v>
      </c>
      <c r="AP44" s="826">
        <f t="shared" si="3"/>
        <v>0.1</v>
      </c>
      <c r="AQ44" s="902">
        <f t="shared" si="4"/>
        <v>0.34581737679484353</v>
      </c>
      <c r="AR44" s="902">
        <f t="shared" si="5"/>
        <v>0.75</v>
      </c>
      <c r="AS44" s="846" t="str">
        <f t="shared" si="6"/>
        <v>f8/10</v>
      </c>
      <c r="AT44" s="826" t="str">
        <f t="shared" si="7"/>
        <v>A due bracci</v>
      </c>
      <c r="AU44" s="27" t="str">
        <f t="shared" si="8"/>
        <v>Verificato</v>
      </c>
      <c r="AV44" s="902">
        <f>IF(OR(D44="Msin",D44="Mdes"),1.2*(ABS(AK44)+ABS(AL44))/AM44, " ")</f>
        <v>48.35435772235396</v>
      </c>
      <c r="AW44" s="902">
        <f>IF(D44="Msin",MAX(AV44:AV45)*10/(0.9*(U44-V44)*2*'0. Materiali'!$E$4), " ")</f>
        <v>1.4924184482208009</v>
      </c>
      <c r="AX44" s="902">
        <f t="shared" si="9"/>
        <v>0.25</v>
      </c>
      <c r="AY44" s="902">
        <f t="shared" si="10"/>
        <v>0.37310461205520024</v>
      </c>
      <c r="AZ44" s="846" t="str">
        <f t="shared" si="11"/>
        <v>f8/25</v>
      </c>
      <c r="BA44" s="826" t="str">
        <f t="shared" si="12"/>
        <v>A due bracci</v>
      </c>
      <c r="BB44" s="27" t="str">
        <f t="shared" si="13"/>
        <v>Verificato</v>
      </c>
    </row>
    <row r="45" spans="1:54" ht="15" customHeight="1" x14ac:dyDescent="0.25">
      <c r="A45" s="1735"/>
      <c r="B45" s="889">
        <f>TRA!A243</f>
        <v>3</v>
      </c>
      <c r="C45" s="891">
        <v>14</v>
      </c>
      <c r="D45" s="746" t="str">
        <f>TRA!E243</f>
        <v>Mdes</v>
      </c>
      <c r="E45" s="763">
        <f>TRA!F243</f>
        <v>-82.415000000000006</v>
      </c>
      <c r="F45" s="763">
        <f>TRA!G243</f>
        <v>-42.94</v>
      </c>
      <c r="G45" s="763">
        <f>TRA!H243</f>
        <v>-20.119</v>
      </c>
      <c r="H45" s="763">
        <f>TRA!I243</f>
        <v>-0.32</v>
      </c>
      <c r="I45" s="763">
        <f>TRA!J243</f>
        <v>5.8999999999999997E-2</v>
      </c>
      <c r="J45" s="763">
        <f>TRA!K243</f>
        <v>0.09</v>
      </c>
      <c r="K45" s="763">
        <f t="shared" si="14"/>
        <v>-20.178000000000001</v>
      </c>
      <c r="L45" s="763">
        <f t="shared" si="15"/>
        <v>-0.41000000000000003</v>
      </c>
      <c r="M45" s="763">
        <f t="shared" si="16"/>
        <v>-20.301000000000002</v>
      </c>
      <c r="N45" s="826">
        <f t="shared" si="17"/>
        <v>-6.4634</v>
      </c>
      <c r="O45" s="902">
        <f t="shared" si="18"/>
        <v>-20.301000000000002</v>
      </c>
      <c r="P45" s="826">
        <f>'1. Geometria'!$C$33</f>
        <v>0.6</v>
      </c>
      <c r="Q45" s="763">
        <f t="shared" si="43"/>
        <v>-63.241</v>
      </c>
      <c r="R45" s="826">
        <f t="shared" si="44"/>
        <v>-22.638999999999996</v>
      </c>
      <c r="S45" s="763">
        <f>IF(OR(D45="Msin",D45="Mdes"),IF(OR(B45=1,B45=2,B45=3,B45=4,B45=5),IF(OR(C45=4,C45=5,C45=8,C45=10,C45=11,C45=12,C45=14,C45=15,C45=17,C45=18,C45=22,C45=24,C45=27),(ABS(Q45)-ABS(Q47*'1. Geometria'!$C$32/2))*SIGN(Q45),(ABS(Q45)-ABS(Q47*P45/2))*SIGN(Q45)),IF(OR(C45=4,C45=5,C45=8,C45=10,C45=11,C45=12,C45=14,C45=15,C45=17,C45=18,C45=22,C45=24,C45=27),(ABS(Q45)-ABS(Q47*P45/2))*SIGN(Q45),(ABS(Q45)-ABS(Q47*'1. Geometria'!$C$32/2))*SIGN(Q45))), " ")</f>
        <v>-52.419759999999997</v>
      </c>
      <c r="T45" s="826">
        <f>IF(OR(D45="Msin",D45="Mdes"),IF(OR(B45=1,B45=2,B45=3,B45=4,B45=5),IF(OR(C45=4,C45=5,C45=8,C45=10,C45=11,C45=12,C45=14,C45=15,C45=17,C45=18,C45=22,C45=24,C45=27),(ABS(R45)-ABS(R47*'1. Geometria'!$C$32/2))*SIGN(R45),(ABS(R45)-ABS(R47*P45/2))*SIGN(R45)),IF(OR(C45=4,C45=5,C45=8,C45=10,C45=11,C45=12,C45=14,C45=15,C45=17,C45=18,C45=22,C45=24,C45=27),(ABS(R45)-ABS(R47*P45/2))*SIGN(R45),(ABS(R45)-ABS(R47*'1. Geometria'!$C$32/2))*SIGN(R45))), " ")</f>
        <v>-14.819139999999996</v>
      </c>
      <c r="U45" s="763">
        <f>'1. Geometria'!$C$50</f>
        <v>0.5</v>
      </c>
      <c r="V45" s="763">
        <f t="shared" si="19"/>
        <v>0.04</v>
      </c>
      <c r="W45" s="826">
        <f t="shared" si="20"/>
        <v>0.3</v>
      </c>
      <c r="X45" s="763">
        <f>IF(OR(D45="Msin",D45="Mdes"),((W45*(U45-V45)^2)/('0. Materiali'!$B$3^2))," ")</f>
        <v>195.92592592592592</v>
      </c>
      <c r="Y45" s="763">
        <f>IF(OR(D45="Msin",D45="Mdes"),((W45*(U45-V45)^2)/('0. Materiali'!$B$11^2))," ")</f>
        <v>217.09243869908687</v>
      </c>
      <c r="Z45" s="907" t="str">
        <f t="shared" si="21"/>
        <v>VERIFICATO</v>
      </c>
      <c r="AA45" s="763">
        <f>IF(OR(D45="Msin",D45="Mdes"),ABS(MIN(S45:T45)/(0.9*(U45-V45)*'0. Materiali'!$E$4)*10)," ")</f>
        <v>3.2357876543209869</v>
      </c>
      <c r="AB45" s="826">
        <f>IF(OR(D45="Msin",D45="Mdes"),ABS(MAX(S45:T45)/(0.9*(U45-V45)*'0. Materiali'!$E$4)*10)," ")</f>
        <v>0.91476172839506131</v>
      </c>
      <c r="AC45" s="1738"/>
      <c r="AD45" s="1741"/>
      <c r="AE45" s="902">
        <f t="shared" si="22"/>
        <v>0.46</v>
      </c>
      <c r="AF45" s="763">
        <f t="shared" si="23"/>
        <v>6.0318578948924042</v>
      </c>
      <c r="AG45" s="846" t="str">
        <f t="shared" si="24"/>
        <v>3f16</v>
      </c>
      <c r="AH45" s="763">
        <f t="shared" si="25"/>
        <v>6.0318578948924042</v>
      </c>
      <c r="AI45" s="846" t="str">
        <f t="shared" si="26"/>
        <v>3f16</v>
      </c>
      <c r="AJ45" s="907" t="str">
        <f>IF(OR(D45="Msin",D45="Mdes"),IF(AND(AF45&gt;(1.4*W45*U45*10000/'0. Materiali'!$E$2),AF45&lt;AH45+(3.5*U45*W45*10000/'0. Materiali'!$E$2)),"VERIFICATO","NON VERIFICA"), " ")</f>
        <v>VERIFICATO</v>
      </c>
      <c r="AK45" s="763">
        <f>IF(OR(D45="Msin",D45="Mdes"),-0.9*'0. Materiali'!$E$4*AE45*AF45/10," ")</f>
        <v>-97.716097897256958</v>
      </c>
      <c r="AL45" s="763">
        <f>IF(OR(D45="Msin",D45="Mdes"),0.9*'0. Materiali'!$E$4*AE45*AH45/10," ")</f>
        <v>97.716097897256958</v>
      </c>
      <c r="AM45" s="902"/>
      <c r="AN45" s="902">
        <f>IF((D45="Mdes"),(IF(U44=0.21,((ABS(AC44)*AM44/2)+'2. Tabelle Normativa'!$K$4*(ABS(AK45)+ABS(AL44))/AM44),((ABS(AD44)*AM44/2)+'2. Tabelle Normativa'!$K$4*(ABS(AK45)+ABS(AL44))/AM44))), " ")</f>
        <v>112.04483008152931</v>
      </c>
      <c r="AO45" s="902" t="str">
        <f>IF((D45="Msin"),MAX(AN45:AN46)*10/(0.9*AE45*'0. Materiali'!$E$4*1), " ")</f>
        <v xml:space="preserve"> </v>
      </c>
      <c r="AP45" s="826" t="str">
        <f t="shared" si="3"/>
        <v xml:space="preserve"> </v>
      </c>
      <c r="AQ45" s="902" t="str">
        <f t="shared" si="4"/>
        <v xml:space="preserve"> </v>
      </c>
      <c r="AR45" s="902" t="str">
        <f t="shared" si="5"/>
        <v xml:space="preserve"> </v>
      </c>
      <c r="AS45" s="846" t="str">
        <f t="shared" si="6"/>
        <v xml:space="preserve"> </v>
      </c>
      <c r="AT45" s="826" t="str">
        <f t="shared" si="7"/>
        <v xml:space="preserve"> </v>
      </c>
      <c r="AU45" s="27" t="str">
        <f t="shared" si="8"/>
        <v xml:space="preserve"> </v>
      </c>
      <c r="AV45" s="902">
        <f>IF(OR(D45="Msin",D45="Mdes"),1.2*(ABS(AK45)+ABS(AL45))/AM44, " ")</f>
        <v>48.35435772235396</v>
      </c>
      <c r="AW45" s="902" t="str">
        <f>IF(D45="Msin",MAX(AV45:AV46)*10/(0.9*(U45-V45)*2*'0. Materiali'!$E$4), " ")</f>
        <v xml:space="preserve"> </v>
      </c>
      <c r="AX45" s="902" t="str">
        <f t="shared" si="9"/>
        <v xml:space="preserve"> </v>
      </c>
      <c r="AY45" s="902" t="str">
        <f t="shared" si="10"/>
        <v xml:space="preserve"> </v>
      </c>
      <c r="AZ45" s="846" t="str">
        <f t="shared" si="11"/>
        <v xml:space="preserve"> </v>
      </c>
      <c r="BA45" s="826" t="str">
        <f t="shared" si="12"/>
        <v xml:space="preserve"> </v>
      </c>
      <c r="BB45" s="27" t="str">
        <f t="shared" si="13"/>
        <v xml:space="preserve"> </v>
      </c>
    </row>
    <row r="46" spans="1:54" ht="15" customHeight="1" x14ac:dyDescent="0.25">
      <c r="A46" s="1735"/>
      <c r="B46" s="889">
        <f>TRA!A244</f>
        <v>3</v>
      </c>
      <c r="C46" s="891">
        <v>13</v>
      </c>
      <c r="D46" s="746" t="str">
        <f>TRA!E244</f>
        <v>Vsin</v>
      </c>
      <c r="E46" s="763">
        <f>TRA!F244</f>
        <v>141.57599999999999</v>
      </c>
      <c r="F46" s="763">
        <f>TRA!G244</f>
        <v>65.224000000000004</v>
      </c>
      <c r="G46" s="763">
        <f>TRA!H244</f>
        <v>-9.9149999999999991</v>
      </c>
      <c r="H46" s="763">
        <f>TRA!I244</f>
        <v>-0.158</v>
      </c>
      <c r="I46" s="763">
        <f>TRA!J244</f>
        <v>2.9000000000000001E-2</v>
      </c>
      <c r="J46" s="763">
        <f>TRA!K244</f>
        <v>4.3999999999999997E-2</v>
      </c>
      <c r="K46" s="763">
        <f t="shared" si="14"/>
        <v>-9.9439999999999991</v>
      </c>
      <c r="L46" s="763">
        <f t="shared" si="15"/>
        <v>-0.20200000000000001</v>
      </c>
      <c r="M46" s="763">
        <f t="shared" si="16"/>
        <v>-10.0046</v>
      </c>
      <c r="N46" s="826">
        <f t="shared" si="17"/>
        <v>-3.1851999999999996</v>
      </c>
      <c r="O46" s="902">
        <f t="shared" si="18"/>
        <v>-10.0046</v>
      </c>
      <c r="P46" s="826">
        <f>'1. Geometria'!$C$33</f>
        <v>0.6</v>
      </c>
      <c r="Q46" s="763">
        <f t="shared" si="43"/>
        <v>55.219400000000007</v>
      </c>
      <c r="R46" s="826">
        <f t="shared" si="44"/>
        <v>75.2286</v>
      </c>
      <c r="S46" s="763" t="str">
        <f t="shared" ref="S46:S47" si="49">IF(OR(D46="Msin",D46="Mdes"),(ABS(Q46)-ABS(Q48*P46/2))*SIGN(Q46), " ")</f>
        <v xml:space="preserve"> </v>
      </c>
      <c r="T46" s="826" t="str">
        <f t="shared" ref="T46:T47" si="50">IF(OR(D46="Msin",D46="Mdes"),(ABS(R46)-ABS(R48*P46/2))*SIGN(R46), " ")</f>
        <v xml:space="preserve"> </v>
      </c>
      <c r="U46" s="763">
        <f>'1. Geometria'!$C$50</f>
        <v>0.5</v>
      </c>
      <c r="V46" s="763">
        <f t="shared" si="19"/>
        <v>0.04</v>
      </c>
      <c r="W46" s="826">
        <f t="shared" si="20"/>
        <v>0.3</v>
      </c>
      <c r="X46" s="763" t="str">
        <f>IF(OR(D46="Msin",D46="Mdes"),((W46*(U46-V46)^2)/('0. Materiali'!$B$3^2))," ")</f>
        <v xml:space="preserve"> </v>
      </c>
      <c r="Y46" s="763" t="str">
        <f>IF(OR(D46="Msin",D46="Mdes"),((W46*(U46-V46)^2)/('0. Materiali'!$B$11^2))," ")</f>
        <v xml:space="preserve"> </v>
      </c>
      <c r="Z46" s="907" t="str">
        <f t="shared" si="21"/>
        <v xml:space="preserve"> </v>
      </c>
      <c r="AA46" s="763" t="str">
        <f>IF(OR(D46="Msin",D46="Mdes"),ABS(MIN(S46:T46)/(0.9*(U46-V46)*'0. Materiali'!$E$4)*10)," ")</f>
        <v xml:space="preserve"> </v>
      </c>
      <c r="AB46" s="826" t="str">
        <f>IF(OR(D46="Msin",D46="Mdes"),ABS(MAX(S46:T46)/(0.9*(U46-V46)*'0. Materiali'!$E$4)*10)," ")</f>
        <v xml:space="preserve"> </v>
      </c>
      <c r="AC46" s="1738"/>
      <c r="AD46" s="1741"/>
      <c r="AE46" s="902">
        <f t="shared" si="22"/>
        <v>0.46</v>
      </c>
      <c r="AF46" s="763" t="str">
        <f t="shared" si="23"/>
        <v xml:space="preserve"> </v>
      </c>
      <c r="AG46" s="846" t="str">
        <f t="shared" si="24"/>
        <v xml:space="preserve"> </v>
      </c>
      <c r="AH46" s="763" t="str">
        <f t="shared" si="25"/>
        <v xml:space="preserve"> </v>
      </c>
      <c r="AI46" s="846" t="str">
        <f t="shared" si="26"/>
        <v xml:space="preserve"> </v>
      </c>
      <c r="AJ46" s="907" t="str">
        <f>IF(OR(D46="Msin",D46="Mdes"),IF(AND(AF46&gt;(1.4*W46*U46*10000/'0. Materiali'!$E$2),AF46&lt;AH46+(3.5*U46*W46*10000/'0. Materiali'!$E$2)),"VERIFICATO","NON VERIFICA"), " ")</f>
        <v xml:space="preserve"> </v>
      </c>
      <c r="AK46" s="763" t="str">
        <f>IF(OR(D46="Msin",D46="Mdes"),-0.9*'0. Materiali'!$E$4*AE46*AF46/10," ")</f>
        <v xml:space="preserve"> </v>
      </c>
      <c r="AL46" s="763" t="str">
        <f>IF(OR(D46="Msin",D46="Mdes"),0.9*'0. Materiali'!$E$4*AE46*AH46/10," ")</f>
        <v xml:space="preserve"> </v>
      </c>
      <c r="AM46" s="902"/>
      <c r="AN46" s="902"/>
      <c r="AO46" s="902" t="str">
        <f>IF((D46="Msin"),MAX(AN46:AN47)*10/(0.9*AE46*'0. Materiali'!$E$4*1), " ")</f>
        <v xml:space="preserve"> </v>
      </c>
      <c r="AP46" s="826" t="str">
        <f t="shared" si="3"/>
        <v xml:space="preserve"> </v>
      </c>
      <c r="AQ46" s="902" t="str">
        <f t="shared" si="4"/>
        <v xml:space="preserve"> </v>
      </c>
      <c r="AR46" s="902" t="str">
        <f t="shared" si="5"/>
        <v xml:space="preserve"> </v>
      </c>
      <c r="AS46" s="846" t="str">
        <f t="shared" si="6"/>
        <v xml:space="preserve"> </v>
      </c>
      <c r="AT46" s="826" t="str">
        <f t="shared" si="7"/>
        <v xml:space="preserve"> </v>
      </c>
      <c r="AU46" s="27" t="str">
        <f t="shared" si="8"/>
        <v xml:space="preserve"> </v>
      </c>
      <c r="AV46" s="902"/>
      <c r="AW46" s="902" t="str">
        <f>IF(D46="Msin",MAX(AV46:AV47)*10/(0.9*(U46-V46)*2*'0. Materiali'!$E$4), " ")</f>
        <v xml:space="preserve"> </v>
      </c>
      <c r="AX46" s="902" t="str">
        <f t="shared" si="9"/>
        <v xml:space="preserve"> </v>
      </c>
      <c r="AY46" s="902" t="str">
        <f t="shared" si="10"/>
        <v xml:space="preserve"> </v>
      </c>
      <c r="AZ46" s="846" t="str">
        <f t="shared" si="11"/>
        <v xml:space="preserve"> </v>
      </c>
      <c r="BA46" s="826" t="str">
        <f t="shared" si="12"/>
        <v xml:space="preserve"> </v>
      </c>
      <c r="BB46" s="27" t="str">
        <f t="shared" si="13"/>
        <v xml:space="preserve"> </v>
      </c>
    </row>
    <row r="47" spans="1:54" ht="15" customHeight="1" x14ac:dyDescent="0.25">
      <c r="A47" s="1735"/>
      <c r="B47" s="890">
        <f>TRA!A245</f>
        <v>3</v>
      </c>
      <c r="C47" s="894">
        <v>14</v>
      </c>
      <c r="D47" s="839" t="str">
        <f>TRA!E245</f>
        <v>Vdes</v>
      </c>
      <c r="E47" s="843">
        <f>TRA!F245</f>
        <v>-129.15100000000001</v>
      </c>
      <c r="F47" s="843">
        <f>TRA!G245</f>
        <v>-62.137</v>
      </c>
      <c r="G47" s="843">
        <f>TRA!H245</f>
        <v>-9.9149999999999991</v>
      </c>
      <c r="H47" s="843">
        <f>TRA!I245</f>
        <v>-0.158</v>
      </c>
      <c r="I47" s="843">
        <f>TRA!J245</f>
        <v>2.9000000000000001E-2</v>
      </c>
      <c r="J47" s="843">
        <f>TRA!K245</f>
        <v>4.3999999999999997E-2</v>
      </c>
      <c r="K47" s="843">
        <f t="shared" si="14"/>
        <v>-9.9439999999999991</v>
      </c>
      <c r="L47" s="843">
        <f t="shared" si="15"/>
        <v>-0.20200000000000001</v>
      </c>
      <c r="M47" s="843">
        <f t="shared" si="16"/>
        <v>-10.0046</v>
      </c>
      <c r="N47" s="886">
        <f t="shared" si="17"/>
        <v>-3.1851999999999996</v>
      </c>
      <c r="O47" s="903">
        <f t="shared" si="18"/>
        <v>-10.0046</v>
      </c>
      <c r="P47" s="886">
        <f>'1. Geometria'!$C$33</f>
        <v>0.6</v>
      </c>
      <c r="Q47" s="843">
        <f t="shared" si="43"/>
        <v>-72.141599999999997</v>
      </c>
      <c r="R47" s="886">
        <f t="shared" si="44"/>
        <v>-52.132400000000004</v>
      </c>
      <c r="S47" s="843" t="str">
        <f t="shared" si="49"/>
        <v xml:space="preserve"> </v>
      </c>
      <c r="T47" s="886" t="str">
        <f t="shared" si="50"/>
        <v xml:space="preserve"> </v>
      </c>
      <c r="U47" s="843">
        <f>'1. Geometria'!$C$50</f>
        <v>0.5</v>
      </c>
      <c r="V47" s="843">
        <f t="shared" si="19"/>
        <v>0.04</v>
      </c>
      <c r="W47" s="886">
        <f t="shared" si="20"/>
        <v>0.3</v>
      </c>
      <c r="X47" s="843" t="str">
        <f>IF(OR(D47="Msin",D47="Mdes"),((W47*(U47-V47)^2)/('0. Materiali'!$B$3^2))," ")</f>
        <v xml:space="preserve"> </v>
      </c>
      <c r="Y47" s="843" t="str">
        <f>IF(OR(D47="Msin",D47="Mdes"),((W47*(U47-V47)^2)/('0. Materiali'!$B$11^2))," ")</f>
        <v xml:space="preserve"> </v>
      </c>
      <c r="Z47" s="908" t="str">
        <f t="shared" si="21"/>
        <v xml:space="preserve"> </v>
      </c>
      <c r="AA47" s="843" t="str">
        <f>IF(OR(D47="Msin",D47="Mdes"),ABS(MIN(S47:T47)/(0.9*(U47-V47)*'0. Materiali'!$E$4)*10)," ")</f>
        <v xml:space="preserve"> </v>
      </c>
      <c r="AB47" s="886" t="str">
        <f>IF(OR(D47="Msin",D47="Mdes"),ABS(MAX(S47:T47)/(0.9*(U47-V47)*'0. Materiali'!$E$4)*10)," ")</f>
        <v xml:space="preserve"> </v>
      </c>
      <c r="AC47" s="1739"/>
      <c r="AD47" s="1742"/>
      <c r="AE47" s="903">
        <f t="shared" si="22"/>
        <v>0.46</v>
      </c>
      <c r="AF47" s="763" t="str">
        <f t="shared" si="23"/>
        <v xml:space="preserve"> </v>
      </c>
      <c r="AG47" s="846" t="str">
        <f t="shared" si="24"/>
        <v xml:space="preserve"> </v>
      </c>
      <c r="AH47" s="763" t="str">
        <f t="shared" si="25"/>
        <v xml:space="preserve"> </v>
      </c>
      <c r="AI47" s="846" t="str">
        <f t="shared" si="26"/>
        <v xml:space="preserve"> </v>
      </c>
      <c r="AJ47" s="908" t="str">
        <f>IF(OR(D47="Msin",D47="Mdes"),IF(AND(AF47&gt;(1.4*W47*U47*10000/'0. Materiali'!$E$2),AF47&lt;AH47+(3.5*U47*W47*10000/'0. Materiali'!$E$2)),"VERIFICATO","NON VERIFICA"), " ")</f>
        <v xml:space="preserve"> </v>
      </c>
      <c r="AK47" s="763" t="str">
        <f>IF(OR(D47="Msin",D47="Mdes"),-0.9*'0. Materiali'!$E$4*AE47*AF47/10," ")</f>
        <v xml:space="preserve"> </v>
      </c>
      <c r="AL47" s="763" t="str">
        <f>IF(OR(D47="Msin",D47="Mdes"),0.9*'0. Materiali'!$E$4*AE47*AH47/10," ")</f>
        <v xml:space="preserve"> </v>
      </c>
      <c r="AM47" s="903"/>
      <c r="AN47" s="903"/>
      <c r="AO47" s="903" t="str">
        <f>IF((D47="Msin"),MAX(AN47:AN48)*10/(0.9*AE47*'0. Materiali'!$E$4*1), " ")</f>
        <v xml:space="preserve"> </v>
      </c>
      <c r="AP47" s="886" t="str">
        <f t="shared" si="3"/>
        <v xml:space="preserve"> </v>
      </c>
      <c r="AQ47" s="903" t="str">
        <f t="shared" si="4"/>
        <v xml:space="preserve"> </v>
      </c>
      <c r="AR47" s="903" t="str">
        <f t="shared" si="5"/>
        <v xml:space="preserve"> </v>
      </c>
      <c r="AS47" s="847" t="str">
        <f t="shared" si="6"/>
        <v xml:space="preserve"> </v>
      </c>
      <c r="AT47" s="886" t="str">
        <f t="shared" si="7"/>
        <v xml:space="preserve"> </v>
      </c>
      <c r="AU47" s="28" t="str">
        <f t="shared" si="8"/>
        <v xml:space="preserve"> </v>
      </c>
      <c r="AV47" s="903"/>
      <c r="AW47" s="903" t="str">
        <f>IF(D47="Msin",MAX(AV47:AV48)*10/(0.9*(U47-V47)*2*'0. Materiali'!$E$4), " ")</f>
        <v xml:space="preserve"> </v>
      </c>
      <c r="AX47" s="903" t="str">
        <f t="shared" si="9"/>
        <v xml:space="preserve"> </v>
      </c>
      <c r="AY47" s="903" t="str">
        <f t="shared" si="10"/>
        <v xml:space="preserve"> </v>
      </c>
      <c r="AZ47" s="847" t="str">
        <f t="shared" si="11"/>
        <v xml:space="preserve"> </v>
      </c>
      <c r="BA47" s="886" t="str">
        <f t="shared" si="12"/>
        <v xml:space="preserve"> </v>
      </c>
      <c r="BB47" s="28" t="str">
        <f t="shared" si="13"/>
        <v xml:space="preserve"> </v>
      </c>
    </row>
    <row r="48" spans="1:54" ht="15" customHeight="1" x14ac:dyDescent="0.25">
      <c r="A48" s="1735"/>
      <c r="B48" s="889">
        <f>TRA!A266</f>
        <v>3</v>
      </c>
      <c r="C48" s="891">
        <v>14</v>
      </c>
      <c r="D48" s="746" t="str">
        <f>TRA!E266</f>
        <v>Msin</v>
      </c>
      <c r="E48" s="763">
        <f>TRA!F266</f>
        <v>-43.941000000000003</v>
      </c>
      <c r="F48" s="763">
        <f>TRA!G266</f>
        <v>-25.449000000000002</v>
      </c>
      <c r="G48" s="763">
        <f>TRA!H266</f>
        <v>9.6980000000000004</v>
      </c>
      <c r="H48" s="763">
        <f>TRA!I266</f>
        <v>0.161</v>
      </c>
      <c r="I48" s="763">
        <f>TRA!J266</f>
        <v>-2.3E-2</v>
      </c>
      <c r="J48" s="763">
        <f>TRA!K266</f>
        <v>-3.5000000000000003E-2</v>
      </c>
      <c r="K48" s="763">
        <f t="shared" si="14"/>
        <v>9.7210000000000001</v>
      </c>
      <c r="L48" s="763">
        <f t="shared" si="15"/>
        <v>0.19600000000000001</v>
      </c>
      <c r="M48" s="844">
        <f t="shared" si="16"/>
        <v>9.7797999999999998</v>
      </c>
      <c r="N48" s="887">
        <f t="shared" si="17"/>
        <v>3.1123000000000003</v>
      </c>
      <c r="O48" s="905">
        <f t="shared" si="18"/>
        <v>9.7797999999999998</v>
      </c>
      <c r="P48" s="887">
        <f>'1. Geometria'!$C$33</f>
        <v>0.6</v>
      </c>
      <c r="Q48" s="844">
        <f t="shared" si="43"/>
        <v>-15.669200000000002</v>
      </c>
      <c r="R48" s="887">
        <f t="shared" si="44"/>
        <v>-35.2288</v>
      </c>
      <c r="S48" s="844">
        <f>IF(OR(D48="Msin",D48="Mdes"),IF(OR(B48=1,B48=2,B48=3,B48=4,B48=5),IF(OR(C48=4,C48=5,C48=8,C48=10,C48=11,C48=12,C48=14,C48=15,C48=17,C48=18,C48=22,C48=24,C48=27),(ABS(Q48)-ABS(Q50*'1. Geometria'!$C$32/2))*SIGN(Q48),(ABS(Q48)-ABS(Q50*P48/2))*SIGN(Q48)),IF(OR(C48=4,C48=5,C48=8,C48=10,C48=11,C48=12,C48=14,C48=15,C48=17,C48=18,C48=22,C48=24,C48=27),(ABS(Q48)-ABS(Q50*P48/2))*SIGN(Q48),(ABS(Q48)-ABS(Q50*'1. Geometria'!$C$32/2))*SIGN(Q48))), " ")</f>
        <v>-10.147985000000002</v>
      </c>
      <c r="T48" s="887">
        <f>IF(OR(D48="Msin",D48="Mdes"),IF(OR(B48=1,B48=2,B48=3,B48=4,B48=5),IF(OR(C48=4,C48=5,C48=8,C48=10,C48=11,C48=12,C48=14,C48=15,C48=17,C48=18,C48=22,C48=24,C48=27),(ABS(R48)-ABS(R50*'1. Geometria'!$C$32/2))*SIGN(R48),(ABS(R48)-ABS(R50*P48/2))*SIGN(R48)),IF(OR(C48=4,C48=5,C48=8,C48=10,C48=11,C48=12,C48=14,C48=15,C48=17,C48=18,C48=22,C48=24,C48=27),(ABS(R48)-ABS(R50*P48/2))*SIGN(R48),(ABS(R48)-ABS(R50*'1. Geometria'!$C$32/2))*SIGN(R48))), " ")</f>
        <v>-27.865015</v>
      </c>
      <c r="U48" s="844">
        <f>'1. Geometria'!$C$52</f>
        <v>0.21000000000000002</v>
      </c>
      <c r="V48" s="844">
        <f t="shared" si="19"/>
        <v>0.03</v>
      </c>
      <c r="W48" s="887">
        <v>0.8</v>
      </c>
      <c r="X48" s="844">
        <f>IF(OR(D48="Msin",D48="Mdes"),((W48*(U48-V48)^2)/('0. Materiali'!$B$3^2))," ")</f>
        <v>80.000000000000028</v>
      </c>
      <c r="Y48" s="844">
        <f>IF(OR(D48="Msin",D48="Mdes"),((W48*(U48-V48)^2)/('0. Materiali'!$B$11^2))," ")</f>
        <v>88.642659279778414</v>
      </c>
      <c r="Z48" s="907" t="str">
        <f t="shared" si="21"/>
        <v>VERIFICATO</v>
      </c>
      <c r="AA48" s="844">
        <f>IF(OR(D48="Msin",D48="Mdes"),ABS(MIN(S48:T48)/(0.9*(U48-V48)*'0. Materiali'!$E$4)*10)," ")</f>
        <v>4.3957156721536341</v>
      </c>
      <c r="AB48" s="887">
        <f>IF(OR(D48="Msin",D48="Mdes"),ABS(MAX(S48:T48)/(0.9*(U48-V48)*'0. Materiali'!$E$4)*10)," ")</f>
        <v>1.6008481138545951</v>
      </c>
      <c r="AC48" s="1743">
        <f>'8. Carichi Campate (VI)'!$L$101</f>
        <v>42.516323000000007</v>
      </c>
      <c r="AD48" s="1745">
        <f>'8. Carichi Campate (VI)'!$M$101</f>
        <v>26.550709999999999</v>
      </c>
      <c r="AE48" s="905">
        <f t="shared" si="22"/>
        <v>0.18000000000000002</v>
      </c>
      <c r="AF48" s="763">
        <f t="shared" si="23"/>
        <v>8.0424771931898711</v>
      </c>
      <c r="AG48" s="846" t="str">
        <f t="shared" si="24"/>
        <v>4f16</v>
      </c>
      <c r="AH48" s="763">
        <f t="shared" si="25"/>
        <v>8.0424771931898711</v>
      </c>
      <c r="AI48" s="846" t="str">
        <f t="shared" si="26"/>
        <v>4f16</v>
      </c>
      <c r="AJ48" s="907" t="str">
        <f>IF(OR(D48="Msin",D48="Mdes"),IF(AND(AF48&gt;(1.4*W48*U48*10000/'0. Materiali'!$E$2),AF48&lt;AH48+(3.5*U48*W48*10000/'0. Materiali'!$E$2)),"VERIFICATO","NON VERIFICA"), " ")</f>
        <v>VERIFICATO</v>
      </c>
      <c r="AK48" s="763">
        <f>IF(OR(D48="Msin",D48="Mdes"),-0.9*'0. Materiali'!$E$4*AE48*AF48/10," ")</f>
        <v>-50.982311946394937</v>
      </c>
      <c r="AL48" s="763">
        <f>IF(OR(D48="Msin",D48="Mdes"),0.9*'0. Materiali'!$E$4*AE48*AH48/10," ")</f>
        <v>50.982311946394937</v>
      </c>
      <c r="AM48" s="902">
        <f>'1. Geometria'!$H$49</f>
        <v>3.2</v>
      </c>
      <c r="AN48" s="902">
        <f>IF((D48="Msin"),(IF(U48=0.21,((ABS(AC48)*AM48/2)+'2. Tabelle Normativa'!$K$4*(ABS(AK48)+ABS(AL49))/AM48),((ABS(AD48)*AM48/2)+'2. Tabelle Normativa'!$K$4*(ABS(AK48)+ABS(AL49))/AM48))), " ")</f>
        <v>106.26285075979621</v>
      </c>
      <c r="AO48" s="902">
        <f>IF((D48="Msin"),MAX(AN48:AN49)*10/(0.9*AE48*'0. Materiali'!$E$4*1), " ")</f>
        <v>16.763001148664692</v>
      </c>
      <c r="AP48" s="826">
        <f t="shared" si="3"/>
        <v>0.1</v>
      </c>
      <c r="AQ48" s="902">
        <f t="shared" si="4"/>
        <v>0.83815005743323467</v>
      </c>
      <c r="AR48" s="902">
        <f t="shared" si="5"/>
        <v>0.14400000000000002</v>
      </c>
      <c r="AS48" s="846" t="str">
        <f t="shared" si="6"/>
        <v>f8/10</v>
      </c>
      <c r="AT48" s="826" t="str">
        <f t="shared" si="7"/>
        <v>A quattro bracci</v>
      </c>
      <c r="AU48" s="27" t="str">
        <f t="shared" si="8"/>
        <v>Verificato</v>
      </c>
      <c r="AV48" s="902">
        <f>IF(OR(D48="Msin",D48="Mdes"),1.2*(ABS(AK48)+ABS(AL48))/AM48, " ")</f>
        <v>38.236733959796197</v>
      </c>
      <c r="AW48" s="902">
        <f>IF(D48="Msin",MAX(AV48:AV49)*10/(0.9*(U48-V48)*2*'0. Materiali'!$E$4), " ")</f>
        <v>3.0159289474462012</v>
      </c>
      <c r="AX48" s="902">
        <f t="shared" si="9"/>
        <v>0.25</v>
      </c>
      <c r="AY48" s="902">
        <f t="shared" si="10"/>
        <v>0.7539822368615503</v>
      </c>
      <c r="AZ48" s="846" t="str">
        <f t="shared" si="11"/>
        <v>f8/25</v>
      </c>
      <c r="BA48" s="826" t="str">
        <f t="shared" si="12"/>
        <v>A quattro bracci</v>
      </c>
      <c r="BB48" s="27" t="str">
        <f t="shared" si="13"/>
        <v>Verificato</v>
      </c>
    </row>
    <row r="49" spans="1:54" ht="15" customHeight="1" x14ac:dyDescent="0.25">
      <c r="A49" s="1735"/>
      <c r="B49" s="889">
        <f>TRA!A267</f>
        <v>3</v>
      </c>
      <c r="C49" s="891">
        <v>15</v>
      </c>
      <c r="D49" s="746" t="str">
        <f>TRA!E267</f>
        <v>Mdes</v>
      </c>
      <c r="E49" s="763">
        <f>TRA!F267</f>
        <v>-39.286000000000001</v>
      </c>
      <c r="F49" s="763">
        <f>TRA!G267</f>
        <v>-23.943999999999999</v>
      </c>
      <c r="G49" s="763">
        <f>TRA!H267</f>
        <v>-9.7929999999999993</v>
      </c>
      <c r="H49" s="763">
        <f>TRA!I267</f>
        <v>-0.16300000000000001</v>
      </c>
      <c r="I49" s="763">
        <f>TRA!J267</f>
        <v>2.1999999999999999E-2</v>
      </c>
      <c r="J49" s="763">
        <f>TRA!K267</f>
        <v>3.5000000000000003E-2</v>
      </c>
      <c r="K49" s="763">
        <f t="shared" si="14"/>
        <v>-9.8149999999999995</v>
      </c>
      <c r="L49" s="763">
        <f t="shared" si="15"/>
        <v>-0.19800000000000001</v>
      </c>
      <c r="M49" s="763">
        <f>(ABS(K49)+0.3*ABS(L49))*SIGN(K49)</f>
        <v>-9.8743999999999996</v>
      </c>
      <c r="N49" s="826">
        <f t="shared" si="17"/>
        <v>-3.1424999999999996</v>
      </c>
      <c r="O49" s="902">
        <f t="shared" si="18"/>
        <v>-9.8743999999999996</v>
      </c>
      <c r="P49" s="826">
        <f>'1. Geometria'!$C$33</f>
        <v>0.6</v>
      </c>
      <c r="Q49" s="763">
        <f>F49+O49</f>
        <v>-33.818399999999997</v>
      </c>
      <c r="R49" s="826">
        <f t="shared" si="44"/>
        <v>-14.069599999999999</v>
      </c>
      <c r="S49" s="763">
        <f>IF(OR(D49="Msin",D49="Mdes"),IF(OR(B49=1,B49=2,B49=3,B49=4,B49=5),IF(OR(C49=4,C49=5,C49=8,C49=10,C49=11,C49=12,C49=14,C49=15,C49=17,C49=18,C49=22,C49=24,C49=27),(ABS(Q49)-ABS(Q51*'1. Geometria'!$C$32/2))*SIGN(Q49),(ABS(Q49)-ABS(Q51*P49/2))*SIGN(Q49)),IF(OR(C49=4,C49=5,C49=8,C49=10,C49=11,C49=12,C49=14,C49=15,C49=17,C49=18,C49=22,C49=24,C49=27),(ABS(Q49)-ABS(Q51*P49/2))*SIGN(Q49),(ABS(Q49)-ABS(Q51*'1. Geometria'!$C$32/2))*SIGN(Q49))), " ")</f>
        <v>-26.595614999999999</v>
      </c>
      <c r="T49" s="826">
        <f>IF(OR(D49="Msin",D49="Mdes"),IF(OR(B49=1,B49=2,B49=3,B49=4,B49=5),IF(OR(C49=4,C49=5,C49=8,C49=10,C49=11,C49=12,C49=14,C49=15,C49=17,C49=18,C49=22,C49=24,C49=27),(ABS(R49)-ABS(R51*'1. Geometria'!$C$32/2))*SIGN(R49),(ABS(R49)-ABS(R51*P49/2))*SIGN(R49)),IF(OR(C49=4,C49=5,C49=8,C49=10,C49=11,C49=12,C49=14,C49=15,C49=17,C49=18,C49=22,C49=24,C49=27),(ABS(R49)-ABS(R51*P49/2))*SIGN(R49),(ABS(R49)-ABS(R51*'1. Geometria'!$C$32/2))*SIGN(R49))), " ")</f>
        <v>-8.6893849999999997</v>
      </c>
      <c r="U49" s="763">
        <f>'1. Geometria'!$C$52</f>
        <v>0.21000000000000002</v>
      </c>
      <c r="V49" s="763">
        <f t="shared" si="19"/>
        <v>0.03</v>
      </c>
      <c r="W49" s="826">
        <v>0.8</v>
      </c>
      <c r="X49" s="763">
        <f>IF(OR(D49="Msin",D49="Mdes"),((W49*(U49-V49)^2)/('0. Materiali'!$B$3^2))," ")</f>
        <v>80.000000000000028</v>
      </c>
      <c r="Y49" s="763">
        <f>IF(OR(D49="Msin",D49="Mdes"),((W49*(U49-V49)^2)/('0. Materiali'!$B$11^2))," ")</f>
        <v>88.642659279778414</v>
      </c>
      <c r="Z49" s="907" t="str">
        <f t="shared" si="21"/>
        <v>VERIFICATO</v>
      </c>
      <c r="AA49" s="763">
        <f>IF(OR(D49="Msin",D49="Mdes"),ABS(MIN(S49:T49)/(0.9*(U49-V49)*'0. Materiali'!$E$4)*10)," ")</f>
        <v>4.1954673868312744</v>
      </c>
      <c r="AB49" s="826">
        <f>IF(OR(D49="Msin",D49="Mdes"),ABS(MAX(S49:T49)/(0.9*(U49-V49)*'0. Materiali'!$E$4)*10)," ")</f>
        <v>1.3707534636488337</v>
      </c>
      <c r="AC49" s="1747"/>
      <c r="AD49" s="1749"/>
      <c r="AE49" s="902">
        <f t="shared" si="22"/>
        <v>0.18000000000000002</v>
      </c>
      <c r="AF49" s="763">
        <f t="shared" si="23"/>
        <v>8.0424771931898711</v>
      </c>
      <c r="AG49" s="846" t="str">
        <f t="shared" si="24"/>
        <v>4f16</v>
      </c>
      <c r="AH49" s="763">
        <f t="shared" si="25"/>
        <v>8.0424771931898711</v>
      </c>
      <c r="AI49" s="846" t="str">
        <f t="shared" si="26"/>
        <v>4f16</v>
      </c>
      <c r="AJ49" s="907" t="str">
        <f>IF(OR(D49="Msin",D49="Mdes"),IF(AND(AF49&gt;(1.4*W49*U49*10000/'0. Materiali'!$E$2),AF49&lt;AH49+(3.5*U49*W49*10000/'0. Materiali'!$E$2)),"VERIFICATO","NON VERIFICA"), " ")</f>
        <v>VERIFICATO</v>
      </c>
      <c r="AK49" s="763">
        <f>IF(OR(D49="Msin",D49="Mdes"),-0.9*'0. Materiali'!$E$4*AE49*AF49/10," ")</f>
        <v>-50.982311946394937</v>
      </c>
      <c r="AL49" s="763">
        <f>IF(OR(D49="Msin",D49="Mdes"),0.9*'0. Materiali'!$E$4*AE49*AH49/10," ")</f>
        <v>50.982311946394937</v>
      </c>
      <c r="AM49" s="902"/>
      <c r="AN49" s="902">
        <f>IF((D49="Mdes"),(IF(U48=0.21,((ABS(AC48)*AM48/2)+'2. Tabelle Normativa'!$K$4*(ABS(AK49)+ABS(AL48))/AM48),((ABS(AD48)*AM48/2)+'2. Tabelle Normativa'!$K$4*(ABS(AK49)+ABS(AL48))/AM48))), " ")</f>
        <v>106.26285075979621</v>
      </c>
      <c r="AO49" s="902" t="str">
        <f>IF((D49="Msin"),MAX(AN49:AN50)*10/(0.9*AE49*'0. Materiali'!$E$4*1), " ")</f>
        <v xml:space="preserve"> </v>
      </c>
      <c r="AP49" s="826" t="str">
        <f t="shared" si="3"/>
        <v xml:space="preserve"> </v>
      </c>
      <c r="AQ49" s="902" t="str">
        <f t="shared" si="4"/>
        <v xml:space="preserve"> </v>
      </c>
      <c r="AR49" s="902" t="str">
        <f t="shared" si="5"/>
        <v xml:space="preserve"> </v>
      </c>
      <c r="AS49" s="846" t="str">
        <f t="shared" si="6"/>
        <v xml:space="preserve"> </v>
      </c>
      <c r="AT49" s="826" t="str">
        <f t="shared" si="7"/>
        <v xml:space="preserve"> </v>
      </c>
      <c r="AU49" s="27" t="str">
        <f t="shared" si="8"/>
        <v xml:space="preserve"> </v>
      </c>
      <c r="AV49" s="902">
        <f>IF(OR(D49="Msin",D49="Mdes"),1.2*(ABS(AK49)+ABS(AL49))/AM48, " ")</f>
        <v>38.236733959796197</v>
      </c>
      <c r="AW49" s="902" t="str">
        <f>IF(D49="Msin",MAX(AV49:AV50)*10/(0.9*(U49-V49)*2*'0. Materiali'!$E$4), " ")</f>
        <v xml:space="preserve"> </v>
      </c>
      <c r="AX49" s="902" t="str">
        <f t="shared" si="9"/>
        <v xml:space="preserve"> </v>
      </c>
      <c r="AY49" s="902" t="str">
        <f t="shared" si="10"/>
        <v xml:space="preserve"> </v>
      </c>
      <c r="AZ49" s="846" t="str">
        <f t="shared" si="11"/>
        <v xml:space="preserve"> </v>
      </c>
      <c r="BA49" s="826" t="str">
        <f t="shared" si="12"/>
        <v xml:space="preserve"> </v>
      </c>
      <c r="BB49" s="27" t="str">
        <f t="shared" si="13"/>
        <v xml:space="preserve"> </v>
      </c>
    </row>
    <row r="50" spans="1:54" ht="15" customHeight="1" x14ac:dyDescent="0.25">
      <c r="A50" s="1735"/>
      <c r="B50" s="889">
        <f>TRA!A268</f>
        <v>3</v>
      </c>
      <c r="C50" s="891">
        <v>14</v>
      </c>
      <c r="D50" s="746" t="str">
        <f>TRA!E268</f>
        <v>Vsin</v>
      </c>
      <c r="E50" s="763">
        <f>TRA!F268</f>
        <v>69.486000000000004</v>
      </c>
      <c r="F50" s="763">
        <f>TRA!G268</f>
        <v>42.95</v>
      </c>
      <c r="G50" s="763">
        <f>TRA!H268</f>
        <v>-6.0910000000000002</v>
      </c>
      <c r="H50" s="763">
        <f>TRA!I268</f>
        <v>-0.10100000000000001</v>
      </c>
      <c r="I50" s="763">
        <f>TRA!J268</f>
        <v>1.4E-2</v>
      </c>
      <c r="J50" s="763">
        <f>TRA!K268</f>
        <v>2.1999999999999999E-2</v>
      </c>
      <c r="K50" s="763">
        <f t="shared" si="14"/>
        <v>-6.1050000000000004</v>
      </c>
      <c r="L50" s="763">
        <f t="shared" si="15"/>
        <v>-0.123</v>
      </c>
      <c r="M50" s="763">
        <f t="shared" si="16"/>
        <v>-6.1419000000000006</v>
      </c>
      <c r="N50" s="826">
        <f t="shared" si="17"/>
        <v>-1.9545000000000001</v>
      </c>
      <c r="O50" s="902">
        <f t="shared" si="18"/>
        <v>-6.1419000000000006</v>
      </c>
      <c r="P50" s="826">
        <f>'1. Geometria'!$C$33</f>
        <v>0.6</v>
      </c>
      <c r="Q50" s="763">
        <f t="shared" si="43"/>
        <v>36.808100000000003</v>
      </c>
      <c r="R50" s="826">
        <f t="shared" si="44"/>
        <v>49.091900000000003</v>
      </c>
      <c r="S50" s="763" t="str">
        <f t="shared" ref="S50:S51" si="51">IF(OR(D50="Msin",D50="Mdes"),(ABS(Q50)-ABS(Q52*P50/2))*SIGN(Q50), " ")</f>
        <v xml:space="preserve"> </v>
      </c>
      <c r="T50" s="826" t="str">
        <f t="shared" ref="T50:T51" si="52">IF(OR(D50="Msin",D50="Mdes"),(ABS(R50)-ABS(R52*P50/2))*SIGN(R50), " ")</f>
        <v xml:space="preserve"> </v>
      </c>
      <c r="U50" s="763">
        <f>'1. Geometria'!$C$52</f>
        <v>0.21000000000000002</v>
      </c>
      <c r="V50" s="763">
        <f t="shared" si="19"/>
        <v>0.03</v>
      </c>
      <c r="W50" s="826">
        <v>0.8</v>
      </c>
      <c r="X50" s="763" t="str">
        <f>IF(OR(D50="Msin",D50="Mdes"),((W50*(U50-V50)^2)/('0. Materiali'!$B$3^2))," ")</f>
        <v xml:space="preserve"> </v>
      </c>
      <c r="Y50" s="763" t="str">
        <f>IF(OR(D50="Msin",D50="Mdes"),((W50*(U50-V50)^2)/('0. Materiali'!$B$11^2))," ")</f>
        <v xml:space="preserve"> </v>
      </c>
      <c r="Z50" s="907" t="str">
        <f t="shared" si="21"/>
        <v xml:space="preserve"> </v>
      </c>
      <c r="AA50" s="763" t="str">
        <f>IF(OR(D50="Msin",D50="Mdes"),ABS(MIN(S50:T50)/(0.9*(U50-V50)*'0. Materiali'!$E$4)*10)," ")</f>
        <v xml:space="preserve"> </v>
      </c>
      <c r="AB50" s="826" t="str">
        <f>IF(OR(D50="Msin",D50="Mdes"),ABS(MAX(S50:T50)/(0.9*(U50-V50)*'0. Materiali'!$E$4)*10)," ")</f>
        <v xml:space="preserve"> </v>
      </c>
      <c r="AC50" s="1747"/>
      <c r="AD50" s="1749"/>
      <c r="AE50" s="902">
        <f t="shared" si="22"/>
        <v>0.18000000000000002</v>
      </c>
      <c r="AF50" s="763" t="str">
        <f t="shared" si="23"/>
        <v xml:space="preserve"> </v>
      </c>
      <c r="AG50" s="846" t="str">
        <f t="shared" si="24"/>
        <v xml:space="preserve"> </v>
      </c>
      <c r="AH50" s="763" t="str">
        <f t="shared" si="25"/>
        <v xml:space="preserve"> </v>
      </c>
      <c r="AI50" s="846" t="str">
        <f t="shared" si="26"/>
        <v xml:space="preserve"> </v>
      </c>
      <c r="AJ50" s="907" t="str">
        <f>IF(OR(D50="Msin",D50="Mdes"),IF(AND(AF50&gt;(1.4*W50*U50*10000/'0. Materiali'!$E$2),AF50&lt;AH50+(3.5*U50*W50*10000/'0. Materiali'!$E$2)),"VERIFICATO","NON VERIFICA"), " ")</f>
        <v xml:space="preserve"> </v>
      </c>
      <c r="AK50" s="763" t="str">
        <f>IF(OR(D50="Msin",D50="Mdes"),-0.9*'0. Materiali'!$E$4*AE50*AF50/10," ")</f>
        <v xml:space="preserve"> </v>
      </c>
      <c r="AL50" s="763" t="str">
        <f>IF(OR(D50="Msin",D50="Mdes"),0.9*'0. Materiali'!$E$4*AE50*AH50/10," ")</f>
        <v xml:space="preserve"> </v>
      </c>
      <c r="AM50" s="902"/>
      <c r="AN50" s="902"/>
      <c r="AO50" s="902" t="str">
        <f>IF((D50="Msin"),MAX(AN50:AN51)*10/(0.9*AE50*'0. Materiali'!$E$4*1), " ")</f>
        <v xml:space="preserve"> </v>
      </c>
      <c r="AP50" s="826" t="str">
        <f t="shared" si="3"/>
        <v xml:space="preserve"> </v>
      </c>
      <c r="AQ50" s="902" t="str">
        <f t="shared" si="4"/>
        <v xml:space="preserve"> </v>
      </c>
      <c r="AR50" s="902" t="str">
        <f t="shared" si="5"/>
        <v xml:space="preserve"> </v>
      </c>
      <c r="AS50" s="846" t="str">
        <f t="shared" si="6"/>
        <v xml:space="preserve"> </v>
      </c>
      <c r="AT50" s="826" t="str">
        <f t="shared" si="7"/>
        <v xml:space="preserve"> </v>
      </c>
      <c r="AU50" s="27" t="str">
        <f t="shared" si="8"/>
        <v xml:space="preserve"> </v>
      </c>
      <c r="AV50" s="902"/>
      <c r="AW50" s="902" t="str">
        <f>IF(D50="Msin",MAX(AV50:AV51)*10/(0.9*(U50-V50)*2*'0. Materiali'!$E$4), " ")</f>
        <v xml:space="preserve"> </v>
      </c>
      <c r="AX50" s="902" t="str">
        <f t="shared" si="9"/>
        <v xml:space="preserve"> </v>
      </c>
      <c r="AY50" s="902" t="str">
        <f t="shared" si="10"/>
        <v xml:space="preserve"> </v>
      </c>
      <c r="AZ50" s="846" t="str">
        <f t="shared" si="11"/>
        <v xml:space="preserve"> </v>
      </c>
      <c r="BA50" s="826" t="str">
        <f t="shared" si="12"/>
        <v xml:space="preserve"> </v>
      </c>
      <c r="BB50" s="27" t="str">
        <f t="shared" si="13"/>
        <v xml:space="preserve"> </v>
      </c>
    </row>
    <row r="51" spans="1:54" ht="15" customHeight="1" x14ac:dyDescent="0.25">
      <c r="A51" s="1735"/>
      <c r="B51" s="890">
        <f>TRA!A269</f>
        <v>3</v>
      </c>
      <c r="C51" s="894">
        <v>15</v>
      </c>
      <c r="D51" s="839" t="str">
        <f>TRA!E269</f>
        <v>Vdes</v>
      </c>
      <c r="E51" s="843">
        <f>TRA!F269</f>
        <v>-66.578000000000003</v>
      </c>
      <c r="F51" s="843">
        <f>TRA!G269</f>
        <v>-42.01</v>
      </c>
      <c r="G51" s="843">
        <f>TRA!H269</f>
        <v>-6.0910000000000002</v>
      </c>
      <c r="H51" s="843">
        <f>TRA!I269</f>
        <v>-0.10100000000000001</v>
      </c>
      <c r="I51" s="843">
        <f>TRA!J269</f>
        <v>1.4E-2</v>
      </c>
      <c r="J51" s="843">
        <f>TRA!K269</f>
        <v>2.1999999999999999E-2</v>
      </c>
      <c r="K51" s="843">
        <f t="shared" si="14"/>
        <v>-6.1050000000000004</v>
      </c>
      <c r="L51" s="843">
        <f t="shared" si="15"/>
        <v>-0.123</v>
      </c>
      <c r="M51" s="843">
        <f t="shared" si="16"/>
        <v>-6.1419000000000006</v>
      </c>
      <c r="N51" s="886">
        <f t="shared" si="17"/>
        <v>-1.9545000000000001</v>
      </c>
      <c r="O51" s="903">
        <f t="shared" si="18"/>
        <v>-6.1419000000000006</v>
      </c>
      <c r="P51" s="886">
        <f>'1. Geometria'!$C$33</f>
        <v>0.6</v>
      </c>
      <c r="Q51" s="843">
        <f t="shared" si="43"/>
        <v>-48.151899999999998</v>
      </c>
      <c r="R51" s="886">
        <f t="shared" si="44"/>
        <v>-35.868099999999998</v>
      </c>
      <c r="S51" s="843" t="str">
        <f t="shared" si="51"/>
        <v xml:space="preserve"> </v>
      </c>
      <c r="T51" s="886" t="str">
        <f t="shared" si="52"/>
        <v xml:space="preserve"> </v>
      </c>
      <c r="U51" s="843">
        <f>'1. Geometria'!$C$52</f>
        <v>0.21000000000000002</v>
      </c>
      <c r="V51" s="843">
        <f t="shared" si="19"/>
        <v>0.03</v>
      </c>
      <c r="W51" s="886">
        <v>0.8</v>
      </c>
      <c r="X51" s="843" t="str">
        <f>IF(OR(D51="Msin",D51="Mdes"),((W51*(U51-V51)^2)/('0. Materiali'!$B$3^2))," ")</f>
        <v xml:space="preserve"> </v>
      </c>
      <c r="Y51" s="843" t="str">
        <f>IF(OR(D51="Msin",D51="Mdes"),((W51*(U51-V51)^2)/('0. Materiali'!$B$11^2))," ")</f>
        <v xml:space="preserve"> </v>
      </c>
      <c r="Z51" s="908" t="str">
        <f t="shared" si="21"/>
        <v xml:space="preserve"> </v>
      </c>
      <c r="AA51" s="843" t="str">
        <f>IF(OR(D51="Msin",D51="Mdes"),ABS(MIN(S51:T51)/(0.9*(U51-V51)*'0. Materiali'!$E$4)*10)," ")</f>
        <v xml:space="preserve"> </v>
      </c>
      <c r="AB51" s="886" t="str">
        <f>IF(OR(D51="Msin",D51="Mdes"),ABS(MAX(S51:T51)/(0.9*(U51-V51)*'0. Materiali'!$E$4)*10)," ")</f>
        <v xml:space="preserve"> </v>
      </c>
      <c r="AC51" s="1750"/>
      <c r="AD51" s="1751"/>
      <c r="AE51" s="903">
        <f t="shared" si="22"/>
        <v>0.18000000000000002</v>
      </c>
      <c r="AF51" s="763" t="str">
        <f t="shared" si="23"/>
        <v xml:space="preserve"> </v>
      </c>
      <c r="AG51" s="846" t="str">
        <f t="shared" si="24"/>
        <v xml:space="preserve"> </v>
      </c>
      <c r="AH51" s="763" t="str">
        <f t="shared" si="25"/>
        <v xml:space="preserve"> </v>
      </c>
      <c r="AI51" s="846" t="str">
        <f t="shared" si="26"/>
        <v xml:space="preserve"> </v>
      </c>
      <c r="AJ51" s="908" t="str">
        <f>IF(OR(D51="Msin",D51="Mdes"),IF(AND(AF51&gt;(1.4*W51*U51*10000/'0. Materiali'!$E$2),AF51&lt;AH51+(3.5*U51*W51*10000/'0. Materiali'!$E$2)),"VERIFICATO","NON VERIFICA"), " ")</f>
        <v xml:space="preserve"> </v>
      </c>
      <c r="AK51" s="763" t="str">
        <f>IF(OR(D51="Msin",D51="Mdes"),-0.9*'0. Materiali'!$E$4*AE51*AF51/10," ")</f>
        <v xml:space="preserve"> </v>
      </c>
      <c r="AL51" s="763" t="str">
        <f>IF(OR(D51="Msin",D51="Mdes"),0.9*'0. Materiali'!$E$4*AE51*AH51/10," ")</f>
        <v xml:space="preserve"> </v>
      </c>
      <c r="AM51" s="903"/>
      <c r="AN51" s="903"/>
      <c r="AO51" s="903" t="str">
        <f>IF((D51="Msin"),MAX(AN51:AN52)*10/(0.9*AE51*'0. Materiali'!$E$4*1), " ")</f>
        <v xml:space="preserve"> </v>
      </c>
      <c r="AP51" s="886" t="str">
        <f t="shared" si="3"/>
        <v xml:space="preserve"> </v>
      </c>
      <c r="AQ51" s="903" t="str">
        <f t="shared" si="4"/>
        <v xml:space="preserve"> </v>
      </c>
      <c r="AR51" s="903" t="str">
        <f t="shared" si="5"/>
        <v xml:space="preserve"> </v>
      </c>
      <c r="AS51" s="847" t="str">
        <f t="shared" si="6"/>
        <v xml:space="preserve"> </v>
      </c>
      <c r="AT51" s="886" t="str">
        <f t="shared" si="7"/>
        <v xml:space="preserve"> </v>
      </c>
      <c r="AU51" s="28" t="str">
        <f t="shared" si="8"/>
        <v xml:space="preserve"> </v>
      </c>
      <c r="AV51" s="903"/>
      <c r="AW51" s="903" t="str">
        <f>IF(D51="Msin",MAX(AV51:AV52)*10/(0.9*(U51-V51)*2*'0. Materiali'!$E$4), " ")</f>
        <v xml:space="preserve"> </v>
      </c>
      <c r="AX51" s="903" t="str">
        <f t="shared" si="9"/>
        <v xml:space="preserve"> </v>
      </c>
      <c r="AY51" s="903" t="str">
        <f t="shared" si="10"/>
        <v xml:space="preserve"> </v>
      </c>
      <c r="AZ51" s="847" t="str">
        <f t="shared" si="11"/>
        <v xml:space="preserve"> </v>
      </c>
      <c r="BA51" s="886" t="str">
        <f t="shared" si="12"/>
        <v xml:space="preserve"> </v>
      </c>
      <c r="BB51" s="28" t="str">
        <f t="shared" si="13"/>
        <v xml:space="preserve"> </v>
      </c>
    </row>
    <row r="52" spans="1:54" ht="15" customHeight="1" x14ac:dyDescent="0.25">
      <c r="A52" s="1735"/>
      <c r="B52" s="889">
        <f>TRA!A290</f>
        <v>3</v>
      </c>
      <c r="C52" s="891">
        <v>15</v>
      </c>
      <c r="D52" s="746" t="str">
        <f>TRA!E290</f>
        <v>Msin</v>
      </c>
      <c r="E52" s="763">
        <f>TRA!F290</f>
        <v>-59.253999999999998</v>
      </c>
      <c r="F52" s="763">
        <f>TRA!G290</f>
        <v>-32.122</v>
      </c>
      <c r="G52" s="763">
        <f>TRA!H290</f>
        <v>20.381</v>
      </c>
      <c r="H52" s="763">
        <f>TRA!I290</f>
        <v>0.32200000000000001</v>
      </c>
      <c r="I52" s="763">
        <f>TRA!J290</f>
        <v>-6.0999999999999999E-2</v>
      </c>
      <c r="J52" s="763">
        <f>TRA!K290</f>
        <v>-9.2999999999999999E-2</v>
      </c>
      <c r="K52" s="763">
        <f t="shared" si="14"/>
        <v>20.442</v>
      </c>
      <c r="L52" s="763">
        <f t="shared" si="15"/>
        <v>0.41500000000000004</v>
      </c>
      <c r="M52" s="844">
        <f t="shared" si="16"/>
        <v>20.566500000000001</v>
      </c>
      <c r="N52" s="887">
        <f t="shared" si="17"/>
        <v>6.5476000000000001</v>
      </c>
      <c r="O52" s="905">
        <f t="shared" si="18"/>
        <v>20.566500000000001</v>
      </c>
      <c r="P52" s="887">
        <f>'1. Geometria'!$C$33</f>
        <v>0.6</v>
      </c>
      <c r="Q52" s="844">
        <f t="shared" si="43"/>
        <v>-11.555499999999999</v>
      </c>
      <c r="R52" s="887">
        <f t="shared" si="44"/>
        <v>-52.688500000000005</v>
      </c>
      <c r="S52" s="844">
        <f>IF(OR(D52="Msin",D52="Mdes"),IF(OR(B52=1,B52=2,B52=3,B52=4,B52=5),IF(OR(C52=4,C52=5,C52=8,C52=10,C52=11,C52=12,C52=14,C52=15,C52=17,C52=18,C52=22,C52=24,C52=27),(ABS(Q52)-ABS(Q54*'1. Geometria'!$C$32/2))*SIGN(Q52),(ABS(Q52)-ABS(Q54*P52/2))*SIGN(Q52)),IF(OR(C52=4,C52=5,C52=8,C52=10,C52=11,C52=12,C52=14,C52=15,C52=17,C52=18,C52=22,C52=24,C52=27),(ABS(Q52)-ABS(Q54*P52/2))*SIGN(Q52),(ABS(Q52)-ABS(Q54*'1. Geometria'!$C$32/2))*SIGN(Q52))), " ")</f>
        <v>-5.6934999999999993</v>
      </c>
      <c r="T52" s="887">
        <f>IF(OR(D52="Msin",D52="Mdes"),IF(OR(B52=1,B52=2,B52=3,B52=4,B52=5),IF(OR(C52=4,C52=5,C52=8,C52=10,C52=11,C52=12,C52=14,C52=15,C52=17,C52=18,C52=22,C52=24,C52=27),(ABS(R52)-ABS(R54*'1. Geometria'!$C$32/2))*SIGN(R52),(ABS(R52)-ABS(R54*P52/2))*SIGN(R52)),IF(OR(C52=4,C52=5,C52=8,C52=10,C52=11,C52=12,C52=14,C52=15,C52=17,C52=18,C52=22,C52=24,C52=27),(ABS(R52)-ABS(R54*P52/2))*SIGN(R52),(ABS(R52)-ABS(R54*'1. Geometria'!$C$32/2))*SIGN(R52))), " ")</f>
        <v>-42.969400000000007</v>
      </c>
      <c r="U52" s="844">
        <f>'1. Geometria'!$C$50</f>
        <v>0.5</v>
      </c>
      <c r="V52" s="844">
        <f t="shared" si="19"/>
        <v>0.04</v>
      </c>
      <c r="W52" s="887">
        <f t="shared" si="20"/>
        <v>0.3</v>
      </c>
      <c r="X52" s="844">
        <f>IF(OR(D52="Msin",D52="Mdes"),((W52*(U52-V52)^2)/('0. Materiali'!$B$3^2))," ")</f>
        <v>195.92592592592592</v>
      </c>
      <c r="Y52" s="844">
        <f>IF(OR(D52="Msin",D52="Mdes"),((W52*(U52-V52)^2)/('0. Materiali'!$B$11^2))," ")</f>
        <v>217.09243869908687</v>
      </c>
      <c r="Z52" s="907" t="str">
        <f t="shared" si="21"/>
        <v>VERIFICATO</v>
      </c>
      <c r="AA52" s="844">
        <f>IF(OR(D52="Msin",D52="Mdes"),ABS(MIN(S52:T52)/(0.9*(U52-V52)*'0. Materiali'!$E$4)*10)," ")</f>
        <v>2.652432098765432</v>
      </c>
      <c r="AB52" s="887">
        <f>IF(OR(D52="Msin",D52="Mdes"),ABS(MAX(S52:T52)/(0.9*(U52-V52)*'0. Materiali'!$E$4)*10)," ")</f>
        <v>0.35145061728395049</v>
      </c>
      <c r="AC52" s="1743">
        <f>'8. Carichi Campate (VI)'!$L$109</f>
        <v>55.824013816261342</v>
      </c>
      <c r="AD52" s="1745">
        <f>'8. Carichi Campate (VI)'!$M$109</f>
        <v>26.264112313062</v>
      </c>
      <c r="AE52" s="905">
        <f t="shared" si="22"/>
        <v>0.46</v>
      </c>
      <c r="AF52" s="763">
        <f t="shared" si="23"/>
        <v>6.0318578948924042</v>
      </c>
      <c r="AG52" s="846" t="str">
        <f t="shared" si="24"/>
        <v>3f16</v>
      </c>
      <c r="AH52" s="763">
        <f t="shared" si="25"/>
        <v>6.0318578948924042</v>
      </c>
      <c r="AI52" s="846" t="str">
        <f t="shared" si="26"/>
        <v>3f16</v>
      </c>
      <c r="AJ52" s="907" t="str">
        <f>IF(OR(D52="Msin",D52="Mdes"),IF(AND(AF52&gt;(1.4*W52*U52*10000/'0. Materiali'!$E$2),AF52&lt;AH52+(3.5*U52*W52*10000/'0. Materiali'!$E$2)),"VERIFICATO","NON VERIFICA"), " ")</f>
        <v>VERIFICATO</v>
      </c>
      <c r="AK52" s="763">
        <f>IF(OR(D52="Msin",D52="Mdes"),-0.9*'0. Materiali'!$E$4*AE52*AF52/10," ")</f>
        <v>-97.716097897256958</v>
      </c>
      <c r="AL52" s="763">
        <f>IF(OR(D52="Msin",D52="Mdes"),0.9*'0. Materiali'!$E$4*AE52*AH52/10," ")</f>
        <v>97.716097897256958</v>
      </c>
      <c r="AM52" s="902">
        <f>'1. Geometria'!$H$50</f>
        <v>3.9</v>
      </c>
      <c r="AN52" s="902">
        <f>IF((D52="Msin"),(IF(U52=0.21,((ABS(AC52)*AM52/2)+'2. Tabelle Normativa'!$K$4*(ABS(AK52)+ABS(AL53))/AM52),((ABS(AD52)*AM52/2)+'2. Tabelle Normativa'!$K$4*(ABS(AK52)+ABS(AL53))/AM52))), " ")</f>
        <v>111.34800233185979</v>
      </c>
      <c r="AO52" s="902">
        <f>IF((D52="Msin"),MAX(AN52:AN53)*10/(0.9*AE52*'0. Materiali'!$E$4*1), " ")</f>
        <v>6.8733334772752945</v>
      </c>
      <c r="AP52" s="826">
        <f t="shared" si="3"/>
        <v>0.1</v>
      </c>
      <c r="AQ52" s="902">
        <f t="shared" si="4"/>
        <v>0.34366667386376476</v>
      </c>
      <c r="AR52" s="902">
        <f t="shared" si="5"/>
        <v>0.75</v>
      </c>
      <c r="AS52" s="846" t="str">
        <f t="shared" si="6"/>
        <v>f8/10</v>
      </c>
      <c r="AT52" s="826" t="str">
        <f t="shared" si="7"/>
        <v>A due bracci</v>
      </c>
      <c r="AU52" s="27" t="str">
        <f t="shared" si="8"/>
        <v>Verificato</v>
      </c>
      <c r="AV52" s="902">
        <f>IF(OR(D52="Msin",D52="Mdes"),1.2*(ABS(AK52)+ABS(AL52))/AM52, " ")</f>
        <v>60.132983321388899</v>
      </c>
      <c r="AW52" s="902">
        <f>IF(D52="Msin",MAX(AV52:AV53)*10/(0.9*(U52-V52)*2*'0. Materiali'!$E$4), " ")</f>
        <v>1.8559562753515089</v>
      </c>
      <c r="AX52" s="902">
        <f t="shared" si="9"/>
        <v>0.25</v>
      </c>
      <c r="AY52" s="902">
        <f t="shared" si="10"/>
        <v>0.46398906883787722</v>
      </c>
      <c r="AZ52" s="846" t="str">
        <f t="shared" si="11"/>
        <v>f8/25</v>
      </c>
      <c r="BA52" s="826" t="str">
        <f t="shared" si="12"/>
        <v>A due bracci</v>
      </c>
      <c r="BB52" s="27" t="str">
        <f t="shared" si="13"/>
        <v>Verificato</v>
      </c>
    </row>
    <row r="53" spans="1:54" ht="15" customHeight="1" x14ac:dyDescent="0.25">
      <c r="A53" s="1735"/>
      <c r="B53" s="889">
        <f>TRA!A291</f>
        <v>3</v>
      </c>
      <c r="C53" s="891">
        <v>16</v>
      </c>
      <c r="D53" s="746" t="str">
        <f>TRA!E291</f>
        <v>Mdes</v>
      </c>
      <c r="E53" s="763">
        <f>TRA!F291</f>
        <v>-67.837000000000003</v>
      </c>
      <c r="F53" s="763">
        <f>TRA!G291</f>
        <v>-29.277000000000001</v>
      </c>
      <c r="G53" s="763">
        <f>TRA!H291</f>
        <v>-29.315000000000001</v>
      </c>
      <c r="H53" s="763">
        <f>TRA!I291</f>
        <v>-0.46700000000000003</v>
      </c>
      <c r="I53" s="763">
        <f>TRA!J291</f>
        <v>8.6999999999999994E-2</v>
      </c>
      <c r="J53" s="763">
        <f>TRA!K291</f>
        <v>0.13300000000000001</v>
      </c>
      <c r="K53" s="763">
        <f t="shared" si="14"/>
        <v>-29.402000000000001</v>
      </c>
      <c r="L53" s="763">
        <f t="shared" si="15"/>
        <v>-0.60000000000000009</v>
      </c>
      <c r="M53" s="763">
        <f t="shared" si="16"/>
        <v>-29.582000000000001</v>
      </c>
      <c r="N53" s="826">
        <f t="shared" si="17"/>
        <v>-9.4206000000000003</v>
      </c>
      <c r="O53" s="902">
        <f t="shared" si="18"/>
        <v>-29.582000000000001</v>
      </c>
      <c r="P53" s="826">
        <f>'1. Geometria'!$C$33</f>
        <v>0.6</v>
      </c>
      <c r="Q53" s="763">
        <f t="shared" si="43"/>
        <v>-58.859000000000002</v>
      </c>
      <c r="R53" s="826">
        <f t="shared" si="44"/>
        <v>0.30499999999999972</v>
      </c>
      <c r="S53" s="763">
        <f>IF(OR(D53="Msin",D53="Mdes"),IF(OR(B53=1,B53=2,B53=3,B53=4,B53=5),IF(OR(C53=4,C53=5,C53=8,C53=10,C53=11,C53=12,C53=14,C53=15,C53=17,C53=18,C53=22,C53=24,C53=27),(ABS(Q53)-ABS(Q55*'1. Geometria'!$C$32/2))*SIGN(Q53),(ABS(Q53)-ABS(Q55*P53/2))*SIGN(Q53)),IF(OR(C53=4,C53=5,C53=8,C53=10,C53=11,C53=12,C53=14,C53=15,C53=17,C53=18,C53=22,C53=24,C53=27),(ABS(Q53)-ABS(Q55*P53/2))*SIGN(Q53),(ABS(Q53)-ABS(Q55*'1. Geometria'!$C$32/2))*SIGN(Q53))), " ")</f>
        <v>-39.858800000000002</v>
      </c>
      <c r="T53" s="826">
        <f>IF(OR(D53="Msin",D53="Mdes"),IF(OR(B53=1,B53=2,B53=3,B53=4,B53=5),IF(OR(C53=4,C53=5,C53=8,C53=10,C53=11,C53=12,C53=14,C53=15,C53=17,C53=18,C53=22,C53=24,C53=27),(ABS(R53)-ABS(R55*'1. Geometria'!$C$32/2))*SIGN(R53),(ABS(R53)-ABS(R55*P53/2))*SIGN(R53)),IF(OR(C53=4,C53=5,C53=8,C53=10,C53=11,C53=12,C53=14,C53=15,C53=17,C53=18,C53=22,C53=24,C53=27),(ABS(R53)-ABS(R55*P53/2))*SIGN(R53),(ABS(R53)-ABS(R55*'1. Geometria'!$C$32/2))*SIGN(R53))), " ")</f>
        <v>-10.981</v>
      </c>
      <c r="U53" s="763">
        <f>'1. Geometria'!$C$50</f>
        <v>0.5</v>
      </c>
      <c r="V53" s="763">
        <f t="shared" si="19"/>
        <v>0.04</v>
      </c>
      <c r="W53" s="826">
        <f t="shared" si="20"/>
        <v>0.3</v>
      </c>
      <c r="X53" s="763">
        <f>IF(OR(D53="Msin",D53="Mdes"),((W53*(U53-V53)^2)/('0. Materiali'!$B$3^2))," ")</f>
        <v>195.92592592592592</v>
      </c>
      <c r="Y53" s="763">
        <f>IF(OR(D53="Msin",D53="Mdes"),((W53*(U53-V53)^2)/('0. Materiali'!$B$11^2))," ")</f>
        <v>217.09243869908687</v>
      </c>
      <c r="Z53" s="907" t="str">
        <f t="shared" si="21"/>
        <v>VERIFICATO</v>
      </c>
      <c r="AA53" s="763">
        <f>IF(OR(D53="Msin",D53="Mdes"),ABS(MIN(S53:T53)/(0.9*(U53-V53)*'0. Materiali'!$E$4)*10)," ")</f>
        <v>2.4604197530864194</v>
      </c>
      <c r="AB53" s="826">
        <f>IF(OR(D53="Msin",D53="Mdes"),ABS(MAX(S53:T53)/(0.9*(U53-V53)*'0. Materiali'!$E$4)*10)," ")</f>
        <v>0.67783950617283939</v>
      </c>
      <c r="AC53" s="1738"/>
      <c r="AD53" s="1741"/>
      <c r="AE53" s="902">
        <f t="shared" si="22"/>
        <v>0.46</v>
      </c>
      <c r="AF53" s="763">
        <f t="shared" si="23"/>
        <v>6.0318578948924042</v>
      </c>
      <c r="AG53" s="846" t="str">
        <f t="shared" si="24"/>
        <v>3f16</v>
      </c>
      <c r="AH53" s="763">
        <f t="shared" si="25"/>
        <v>6.0318578948924042</v>
      </c>
      <c r="AI53" s="846" t="str">
        <f t="shared" si="26"/>
        <v>3f16</v>
      </c>
      <c r="AJ53" s="907" t="str">
        <f>IF(OR(D53="Msin",D53="Mdes"),IF(AND(AF53&gt;(1.4*W53*U53*10000/'0. Materiali'!$E$2),AF53&lt;AH53+(3.5*U53*W53*10000/'0. Materiali'!$E$2)),"VERIFICATO","NON VERIFICA"), " ")</f>
        <v>VERIFICATO</v>
      </c>
      <c r="AK53" s="763">
        <f>IF(OR(D53="Msin",D53="Mdes"),-0.9*'0. Materiali'!$E$4*AE53*AF53/10," ")</f>
        <v>-97.716097897256958</v>
      </c>
      <c r="AL53" s="763">
        <f>IF(OR(D53="Msin",D53="Mdes"),0.9*'0. Materiali'!$E$4*AE53*AH53/10," ")</f>
        <v>97.716097897256958</v>
      </c>
      <c r="AM53" s="902"/>
      <c r="AN53" s="902">
        <f>IF((D53="Mdes"),(IF(U52=0.21,((ABS(AC52)*AM52/2)+'2. Tabelle Normativa'!$K$4*(ABS(AK53)+ABS(AL52))/AM52),((ABS(AD52)*AM52/2)+'2. Tabelle Normativa'!$K$4*(ABS(AK53)+ABS(AL52))/AM52))), " ")</f>
        <v>111.34800233185979</v>
      </c>
      <c r="AO53" s="902" t="str">
        <f>IF((D53="Msin"),MAX(AN53:AN54)*10/(0.9*AE53*'0. Materiali'!$E$4*1), " ")</f>
        <v xml:space="preserve"> </v>
      </c>
      <c r="AP53" s="826" t="str">
        <f t="shared" si="3"/>
        <v xml:space="preserve"> </v>
      </c>
      <c r="AQ53" s="902" t="str">
        <f t="shared" si="4"/>
        <v xml:space="preserve"> </v>
      </c>
      <c r="AR53" s="902" t="str">
        <f t="shared" si="5"/>
        <v xml:space="preserve"> </v>
      </c>
      <c r="AS53" s="846" t="str">
        <f t="shared" si="6"/>
        <v xml:space="preserve"> </v>
      </c>
      <c r="AT53" s="826" t="str">
        <f t="shared" si="7"/>
        <v xml:space="preserve"> </v>
      </c>
      <c r="AU53" s="27" t="str">
        <f t="shared" si="8"/>
        <v xml:space="preserve"> </v>
      </c>
      <c r="AV53" s="902">
        <f>IF(OR(D53="Msin",D53="Mdes"),1.2*(ABS(AK53)+ABS(AL53))/AM52, " ")</f>
        <v>60.132983321388899</v>
      </c>
      <c r="AW53" s="902" t="str">
        <f>IF(D53="Msin",MAX(AV53:AV54)*10/(0.9*(U53-V53)*2*'0. Materiali'!$E$4), " ")</f>
        <v xml:space="preserve"> </v>
      </c>
      <c r="AX53" s="902" t="str">
        <f t="shared" si="9"/>
        <v xml:space="preserve"> </v>
      </c>
      <c r="AY53" s="902" t="str">
        <f t="shared" si="10"/>
        <v xml:space="preserve"> </v>
      </c>
      <c r="AZ53" s="846" t="str">
        <f t="shared" si="11"/>
        <v xml:space="preserve"> </v>
      </c>
      <c r="BA53" s="826" t="str">
        <f t="shared" si="12"/>
        <v xml:space="preserve"> </v>
      </c>
      <c r="BB53" s="27" t="str">
        <f t="shared" si="13"/>
        <v xml:space="preserve"> </v>
      </c>
    </row>
    <row r="54" spans="1:54" ht="15" customHeight="1" x14ac:dyDescent="0.25">
      <c r="A54" s="1735"/>
      <c r="B54" s="889">
        <f>TRA!A292</f>
        <v>3</v>
      </c>
      <c r="C54" s="891">
        <v>15</v>
      </c>
      <c r="D54" s="746" t="str">
        <f>TRA!E292</f>
        <v>Vsin</v>
      </c>
      <c r="E54" s="763">
        <f>TRA!F292</f>
        <v>106.648</v>
      </c>
      <c r="F54" s="763">
        <f>TRA!G292</f>
        <v>51.936999999999998</v>
      </c>
      <c r="G54" s="763">
        <f>TRA!H292</f>
        <v>-12.741</v>
      </c>
      <c r="H54" s="763">
        <f>TRA!I292</f>
        <v>-0.20200000000000001</v>
      </c>
      <c r="I54" s="763">
        <f>TRA!J292</f>
        <v>3.7999999999999999E-2</v>
      </c>
      <c r="J54" s="763">
        <f>TRA!K292</f>
        <v>5.8000000000000003E-2</v>
      </c>
      <c r="K54" s="763">
        <f t="shared" si="14"/>
        <v>-12.779</v>
      </c>
      <c r="L54" s="763">
        <f t="shared" si="15"/>
        <v>-0.26</v>
      </c>
      <c r="M54" s="763">
        <f t="shared" si="16"/>
        <v>-12.856999999999999</v>
      </c>
      <c r="N54" s="826">
        <f t="shared" si="17"/>
        <v>-4.0937000000000001</v>
      </c>
      <c r="O54" s="902">
        <f t="shared" si="18"/>
        <v>-12.856999999999999</v>
      </c>
      <c r="P54" s="826">
        <f>'1. Geometria'!$C$33</f>
        <v>0.6</v>
      </c>
      <c r="Q54" s="763">
        <f t="shared" si="43"/>
        <v>39.08</v>
      </c>
      <c r="R54" s="826">
        <f t="shared" si="44"/>
        <v>64.793999999999997</v>
      </c>
      <c r="S54" s="763" t="str">
        <f t="shared" ref="S54:S55" si="53">IF(OR(D54="Msin",D54="Mdes"),(ABS(Q54)-ABS(Q56*P54/2))*SIGN(Q54), " ")</f>
        <v xml:space="preserve"> </v>
      </c>
      <c r="T54" s="826" t="str">
        <f t="shared" ref="T54:T55" si="54">IF(OR(D54="Msin",D54="Mdes"),(ABS(R54)-ABS(R56*P54/2))*SIGN(R54), " ")</f>
        <v xml:space="preserve"> </v>
      </c>
      <c r="U54" s="763">
        <f>'1. Geometria'!$C$50</f>
        <v>0.5</v>
      </c>
      <c r="V54" s="763">
        <f t="shared" si="19"/>
        <v>0.04</v>
      </c>
      <c r="W54" s="826">
        <f t="shared" si="20"/>
        <v>0.3</v>
      </c>
      <c r="X54" s="763" t="str">
        <f>IF(OR(D54="Msin",D54="Mdes"),((W54*(U54-V54)^2)/('0. Materiali'!$B$3^2))," ")</f>
        <v xml:space="preserve"> </v>
      </c>
      <c r="Y54" s="763" t="str">
        <f>IF(OR(D54="Msin",D54="Mdes"),((W54*(U54-V54)^2)/('0. Materiali'!$B$11^2))," ")</f>
        <v xml:space="preserve"> </v>
      </c>
      <c r="Z54" s="907" t="str">
        <f t="shared" si="21"/>
        <v xml:space="preserve"> </v>
      </c>
      <c r="AA54" s="763" t="str">
        <f>IF(OR(D54="Msin",D54="Mdes"),ABS(MIN(S54:T54)/(0.9*(U54-V54)*'0. Materiali'!$E$4)*10)," ")</f>
        <v xml:space="preserve"> </v>
      </c>
      <c r="AB54" s="826" t="str">
        <f>IF(OR(D54="Msin",D54="Mdes"),ABS(MAX(S54:T54)/(0.9*(U54-V54)*'0. Materiali'!$E$4)*10)," ")</f>
        <v xml:space="preserve"> </v>
      </c>
      <c r="AC54" s="1738"/>
      <c r="AD54" s="1741"/>
      <c r="AE54" s="902">
        <f t="shared" si="22"/>
        <v>0.46</v>
      </c>
      <c r="AF54" s="763" t="str">
        <f t="shared" si="23"/>
        <v xml:space="preserve"> </v>
      </c>
      <c r="AG54" s="846" t="str">
        <f t="shared" si="24"/>
        <v xml:space="preserve"> </v>
      </c>
      <c r="AH54" s="763" t="str">
        <f t="shared" si="25"/>
        <v xml:space="preserve"> </v>
      </c>
      <c r="AI54" s="846" t="str">
        <f t="shared" si="26"/>
        <v xml:space="preserve"> </v>
      </c>
      <c r="AJ54" s="907" t="str">
        <f>IF(OR(D54="Msin",D54="Mdes"),IF(AND(AF54&gt;(1.4*W54*U54*10000/'0. Materiali'!$E$2),AF54&lt;AH54+(3.5*U54*W54*10000/'0. Materiali'!$E$2)),"VERIFICATO","NON VERIFICA"), " ")</f>
        <v xml:space="preserve"> </v>
      </c>
      <c r="AK54" s="763" t="str">
        <f>IF(OR(D54="Msin",D54="Mdes"),-0.9*'0. Materiali'!$E$4*AE54*AF54/10," ")</f>
        <v xml:space="preserve"> </v>
      </c>
      <c r="AL54" s="763" t="str">
        <f>IF(OR(D54="Msin",D54="Mdes"),0.9*'0. Materiali'!$E$4*AE54*AH54/10," ")</f>
        <v xml:space="preserve"> </v>
      </c>
      <c r="AM54" s="902"/>
      <c r="AN54" s="902"/>
      <c r="AO54" s="902" t="str">
        <f>IF((D54="Msin"),MAX(AN54:AN55)*10/(0.9*AE54*'0. Materiali'!$E$4*1), " ")</f>
        <v xml:space="preserve"> </v>
      </c>
      <c r="AP54" s="826" t="str">
        <f t="shared" si="3"/>
        <v xml:space="preserve"> </v>
      </c>
      <c r="AQ54" s="902" t="str">
        <f t="shared" si="4"/>
        <v xml:space="preserve"> </v>
      </c>
      <c r="AR54" s="902" t="str">
        <f t="shared" si="5"/>
        <v xml:space="preserve"> </v>
      </c>
      <c r="AS54" s="846" t="str">
        <f t="shared" si="6"/>
        <v xml:space="preserve"> </v>
      </c>
      <c r="AT54" s="826" t="str">
        <f t="shared" si="7"/>
        <v xml:space="preserve"> </v>
      </c>
      <c r="AU54" s="27" t="str">
        <f t="shared" si="8"/>
        <v xml:space="preserve"> </v>
      </c>
      <c r="AV54" s="902"/>
      <c r="AW54" s="902" t="str">
        <f>IF(D54="Msin",MAX(AV54:AV55)*10/(0.9*(U54-V54)*2*'0. Materiali'!$E$4), " ")</f>
        <v xml:space="preserve"> </v>
      </c>
      <c r="AX54" s="902" t="str">
        <f t="shared" si="9"/>
        <v xml:space="preserve"> </v>
      </c>
      <c r="AY54" s="902" t="str">
        <f t="shared" si="10"/>
        <v xml:space="preserve"> </v>
      </c>
      <c r="AZ54" s="846" t="str">
        <f t="shared" si="11"/>
        <v xml:space="preserve"> </v>
      </c>
      <c r="BA54" s="826" t="str">
        <f t="shared" si="12"/>
        <v xml:space="preserve"> </v>
      </c>
      <c r="BB54" s="27" t="str">
        <f t="shared" si="13"/>
        <v xml:space="preserve"> </v>
      </c>
    </row>
    <row r="55" spans="1:54" ht="15" customHeight="1" x14ac:dyDescent="0.25">
      <c r="A55" s="1735"/>
      <c r="B55" s="890">
        <f>TRA!A293</f>
        <v>3</v>
      </c>
      <c r="C55" s="894">
        <v>16</v>
      </c>
      <c r="D55" s="839" t="str">
        <f>TRA!E293</f>
        <v>Vdes</v>
      </c>
      <c r="E55" s="843">
        <f>TRA!F293</f>
        <v>-111.05</v>
      </c>
      <c r="F55" s="843">
        <f>TRA!G293</f>
        <v>-50.476999999999997</v>
      </c>
      <c r="G55" s="843">
        <f>TRA!H293</f>
        <v>-12.741</v>
      </c>
      <c r="H55" s="843">
        <f>TRA!I293</f>
        <v>-0.20200000000000001</v>
      </c>
      <c r="I55" s="843">
        <f>TRA!J293</f>
        <v>3.7999999999999999E-2</v>
      </c>
      <c r="J55" s="843">
        <f>TRA!K293</f>
        <v>5.8000000000000003E-2</v>
      </c>
      <c r="K55" s="843">
        <f t="shared" si="14"/>
        <v>-12.779</v>
      </c>
      <c r="L55" s="843">
        <f t="shared" si="15"/>
        <v>-0.26</v>
      </c>
      <c r="M55" s="843">
        <f t="shared" si="16"/>
        <v>-12.856999999999999</v>
      </c>
      <c r="N55" s="886">
        <f t="shared" si="17"/>
        <v>-4.0937000000000001</v>
      </c>
      <c r="O55" s="903">
        <f t="shared" si="18"/>
        <v>-12.856999999999999</v>
      </c>
      <c r="P55" s="886">
        <f>'1. Geometria'!$C$33</f>
        <v>0.6</v>
      </c>
      <c r="Q55" s="843">
        <f t="shared" si="43"/>
        <v>-63.333999999999996</v>
      </c>
      <c r="R55" s="886">
        <f t="shared" si="44"/>
        <v>-37.619999999999997</v>
      </c>
      <c r="S55" s="843" t="str">
        <f t="shared" si="53"/>
        <v xml:space="preserve"> </v>
      </c>
      <c r="T55" s="886" t="str">
        <f t="shared" si="54"/>
        <v xml:space="preserve"> </v>
      </c>
      <c r="U55" s="843">
        <f>'1. Geometria'!$C$50</f>
        <v>0.5</v>
      </c>
      <c r="V55" s="843">
        <f t="shared" si="19"/>
        <v>0.04</v>
      </c>
      <c r="W55" s="886">
        <f t="shared" si="20"/>
        <v>0.3</v>
      </c>
      <c r="X55" s="843" t="str">
        <f>IF(OR(D55="Msin",D55="Mdes"),((W55*(U55-V55)^2)/('0. Materiali'!$B$3^2))," ")</f>
        <v xml:space="preserve"> </v>
      </c>
      <c r="Y55" s="843" t="str">
        <f>IF(OR(D55="Msin",D55="Mdes"),((W55*(U55-V55)^2)/('0. Materiali'!$B$11^2))," ")</f>
        <v xml:space="preserve"> </v>
      </c>
      <c r="Z55" s="908" t="str">
        <f t="shared" si="21"/>
        <v xml:space="preserve"> </v>
      </c>
      <c r="AA55" s="843" t="str">
        <f>IF(OR(D55="Msin",D55="Mdes"),ABS(MIN(S55:T55)/(0.9*(U55-V55)*'0. Materiali'!$E$4)*10)," ")</f>
        <v xml:space="preserve"> </v>
      </c>
      <c r="AB55" s="886" t="str">
        <f>IF(OR(D55="Msin",D55="Mdes"),ABS(MAX(S55:T55)/(0.9*(U55-V55)*'0. Materiali'!$E$4)*10)," ")</f>
        <v xml:space="preserve"> </v>
      </c>
      <c r="AC55" s="1739"/>
      <c r="AD55" s="1742"/>
      <c r="AE55" s="903">
        <f t="shared" si="22"/>
        <v>0.46</v>
      </c>
      <c r="AF55" s="763" t="str">
        <f t="shared" si="23"/>
        <v xml:space="preserve"> </v>
      </c>
      <c r="AG55" s="846" t="str">
        <f t="shared" si="24"/>
        <v xml:space="preserve"> </v>
      </c>
      <c r="AH55" s="763" t="str">
        <f t="shared" si="25"/>
        <v xml:space="preserve"> </v>
      </c>
      <c r="AI55" s="846" t="str">
        <f t="shared" si="26"/>
        <v xml:space="preserve"> </v>
      </c>
      <c r="AJ55" s="908" t="str">
        <f>IF(OR(D55="Msin",D55="Mdes"),IF(AND(AF55&gt;(1.4*W55*U55*10000/'0. Materiali'!$E$2),AF55&lt;AH55+(3.5*U55*W55*10000/'0. Materiali'!$E$2)),"VERIFICATO","NON VERIFICA"), " ")</f>
        <v xml:space="preserve"> </v>
      </c>
      <c r="AK55" s="763" t="str">
        <f>IF(OR(D55="Msin",D55="Mdes"),-0.9*'0. Materiali'!$E$4*AE55*AF55/10," ")</f>
        <v xml:space="preserve"> </v>
      </c>
      <c r="AL55" s="763" t="str">
        <f>IF(OR(D55="Msin",D55="Mdes"),0.9*'0. Materiali'!$E$4*AE55*AH55/10," ")</f>
        <v xml:space="preserve"> </v>
      </c>
      <c r="AM55" s="903"/>
      <c r="AN55" s="903"/>
      <c r="AO55" s="903" t="str">
        <f>IF((D55="Msin"),MAX(AN55:AN56)*10/(0.9*AE55*'0. Materiali'!$E$4*1), " ")</f>
        <v xml:space="preserve"> </v>
      </c>
      <c r="AP55" s="886" t="str">
        <f t="shared" si="3"/>
        <v xml:space="preserve"> </v>
      </c>
      <c r="AQ55" s="903" t="str">
        <f t="shared" si="4"/>
        <v xml:space="preserve"> </v>
      </c>
      <c r="AR55" s="903" t="str">
        <f t="shared" si="5"/>
        <v xml:space="preserve"> </v>
      </c>
      <c r="AS55" s="847" t="str">
        <f t="shared" si="6"/>
        <v xml:space="preserve"> </v>
      </c>
      <c r="AT55" s="886" t="str">
        <f t="shared" si="7"/>
        <v xml:space="preserve"> </v>
      </c>
      <c r="AU55" s="28" t="str">
        <f t="shared" si="8"/>
        <v xml:space="preserve"> </v>
      </c>
      <c r="AV55" s="903"/>
      <c r="AW55" s="903" t="str">
        <f>IF(D55="Msin",MAX(AV55:AV56)*10/(0.9*(U55-V55)*2*'0. Materiali'!$E$4), " ")</f>
        <v xml:space="preserve"> </v>
      </c>
      <c r="AX55" s="903" t="str">
        <f t="shared" si="9"/>
        <v xml:space="preserve"> </v>
      </c>
      <c r="AY55" s="903" t="str">
        <f t="shared" si="10"/>
        <v xml:space="preserve"> </v>
      </c>
      <c r="AZ55" s="847" t="str">
        <f t="shared" si="11"/>
        <v xml:space="preserve"> </v>
      </c>
      <c r="BA55" s="886" t="str">
        <f t="shared" si="12"/>
        <v xml:space="preserve"> </v>
      </c>
      <c r="BB55" s="28" t="str">
        <f t="shared" si="13"/>
        <v xml:space="preserve"> </v>
      </c>
    </row>
    <row r="56" spans="1:54" ht="15" customHeight="1" x14ac:dyDescent="0.25">
      <c r="A56" s="1735"/>
      <c r="B56" s="889">
        <f>TRA!A314</f>
        <v>3</v>
      </c>
      <c r="C56" s="891">
        <v>16</v>
      </c>
      <c r="D56" s="746" t="str">
        <f>TRA!E314</f>
        <v>Msin</v>
      </c>
      <c r="E56" s="763">
        <f>TRA!F314</f>
        <v>-69.691000000000003</v>
      </c>
      <c r="F56" s="763">
        <f>TRA!G314</f>
        <v>-29.126000000000001</v>
      </c>
      <c r="G56" s="763">
        <f>TRA!H314</f>
        <v>30.72</v>
      </c>
      <c r="H56" s="763">
        <f>TRA!I314</f>
        <v>0.49199999999999999</v>
      </c>
      <c r="I56" s="763">
        <f>TRA!J314</f>
        <v>-8.8999999999999996E-2</v>
      </c>
      <c r="J56" s="763">
        <f>TRA!K314</f>
        <v>-0.13700000000000001</v>
      </c>
      <c r="K56" s="763">
        <f t="shared" si="14"/>
        <v>30.808999999999997</v>
      </c>
      <c r="L56" s="763">
        <f t="shared" si="15"/>
        <v>0.629</v>
      </c>
      <c r="M56" s="763">
        <f t="shared" si="16"/>
        <v>30.997699999999998</v>
      </c>
      <c r="N56" s="826">
        <f t="shared" si="17"/>
        <v>9.8716999999999988</v>
      </c>
      <c r="O56" s="902">
        <f t="shared" si="18"/>
        <v>30.997699999999998</v>
      </c>
      <c r="P56" s="826">
        <f>'1. Geometria'!$C$33</f>
        <v>0.6</v>
      </c>
      <c r="Q56" s="763">
        <f t="shared" si="43"/>
        <v>1.871699999999997</v>
      </c>
      <c r="R56" s="826">
        <f t="shared" si="44"/>
        <v>-60.123699999999999</v>
      </c>
      <c r="S56" s="763">
        <f>IF(OR(D56="Msin",D56="Mdes"),IF(OR(B56=1,B56=2,B56=3,B56=4,B56=5),IF(OR(C56=4,C56=5,C56=8,C56=10,C56=11,C56=12,C56=14,C56=15,C56=17,C56=18,C56=22,C56=24,C56=27),(ABS(Q56)-ABS(Q58*'1. Geometria'!$C$32/2))*SIGN(Q56),(ABS(Q56)-ABS(Q58*P56/2))*SIGN(Q56)),IF(OR(C56=4,C56=5,C56=8,C56=10,C56=11,C56=12,C56=14,C56=15,C56=17,C56=18,C56=22,C56=24,C56=27),(ABS(Q56)-ABS(Q58*P56/2))*SIGN(Q56),(ABS(Q56)-ABS(Q58*'1. Geometria'!$C$32/2))*SIGN(Q56))), " ")</f>
        <v>-10.832370000000004</v>
      </c>
      <c r="T56" s="826">
        <f>IF(OR(D56="Msin",D56="Mdes"),IF(OR(B56=1,B56=2,B56=3,B56=4,B56=5),IF(OR(C56=4,C56=5,C56=8,C56=10,C56=11,C56=12,C56=14,C56=15,C56=17,C56=18,C56=22,C56=24,C56=27),(ABS(R56)-ABS(R58*'1. Geometria'!$C$32/2))*SIGN(R56),(ABS(R56)-ABS(R58*P56/2))*SIGN(R56)),IF(OR(C56=4,C56=5,C56=8,C56=10,C56=11,C56=12,C56=14,C56=15,C56=17,C56=18,C56=22,C56=24,C56=27),(ABS(R56)-ABS(R58*P56/2))*SIGN(R56),(ABS(R56)-ABS(R58*'1. Geometria'!$C$32/2))*SIGN(R56))), " ")</f>
        <v>-39.198970000000003</v>
      </c>
      <c r="U56" s="763">
        <f>'1. Geometria'!$C$50</f>
        <v>0.5</v>
      </c>
      <c r="V56" s="763">
        <f t="shared" si="19"/>
        <v>0.04</v>
      </c>
      <c r="W56" s="826">
        <f t="shared" si="20"/>
        <v>0.3</v>
      </c>
      <c r="X56" s="763">
        <f>IF(OR(D56="Msin",D56="Mdes"),((W56*(U56-V56)^2)/('0. Materiali'!$B$3^2))," ")</f>
        <v>195.92592592592592</v>
      </c>
      <c r="Y56" s="763">
        <f>IF(OR(D56="Msin",D56="Mdes"),((W56*(U56-V56)^2)/('0. Materiali'!$B$11^2))," ")</f>
        <v>217.09243869908687</v>
      </c>
      <c r="Z56" s="907" t="str">
        <f t="shared" si="21"/>
        <v>VERIFICATO</v>
      </c>
      <c r="AA56" s="763">
        <f>IF(OR(D56="Msin",D56="Mdes"),ABS(MIN(S56:T56)/(0.9*(U56-V56)*'0. Materiali'!$E$4)*10)," ")</f>
        <v>2.4196895061728392</v>
      </c>
      <c r="AB56" s="826">
        <f>IF(OR(D56="Msin",D56="Mdes"),ABS(MAX(S56:T56)/(0.9*(U56-V56)*'0. Materiali'!$E$4)*10)," ")</f>
        <v>0.66866481481481499</v>
      </c>
      <c r="AC56" s="1747">
        <f>'8. Carichi Campate (VI)'!$L$117</f>
        <v>57.907729084709416</v>
      </c>
      <c r="AD56" s="1749">
        <f>'8. Carichi Campate (VI)'!$M$117</f>
        <v>27.198844855650002</v>
      </c>
      <c r="AE56" s="902">
        <f t="shared" si="22"/>
        <v>0.46</v>
      </c>
      <c r="AF56" s="763">
        <f t="shared" si="23"/>
        <v>6.0318578948924042</v>
      </c>
      <c r="AG56" s="846" t="str">
        <f t="shared" si="24"/>
        <v>3f16</v>
      </c>
      <c r="AH56" s="763">
        <f t="shared" si="25"/>
        <v>6.0318578948924042</v>
      </c>
      <c r="AI56" s="846" t="str">
        <f t="shared" si="26"/>
        <v>3f16</v>
      </c>
      <c r="AJ56" s="907" t="str">
        <f>IF(OR(D56="Msin",D56="Mdes"),IF(AND(AF56&gt;(1.4*W56*U56*10000/'0. Materiali'!$E$2),AF56&lt;AH56+(3.5*U56*W56*10000/'0. Materiali'!$E$2)),"VERIFICATO","NON VERIFICA"), " ")</f>
        <v>VERIFICATO</v>
      </c>
      <c r="AK56" s="763">
        <f>IF(OR(D56="Msin",D56="Mdes"),-0.9*'0. Materiali'!$E$4*AE56*AF56/10," ")</f>
        <v>-97.716097897256958</v>
      </c>
      <c r="AL56" s="763">
        <f>IF(OR(D56="Msin",D56="Mdes"),0.9*'0. Materiali'!$E$4*AE56*AH56/10," ")</f>
        <v>97.716097897256958</v>
      </c>
      <c r="AM56" s="902">
        <f>'1. Geometria'!$H$51</f>
        <v>4.0999999999999996</v>
      </c>
      <c r="AN56" s="902">
        <f>IF((D56="Msin"),(IF(U56=0.21,((ABS(AC56)*AM56/2)+'2. Tabelle Normativa'!$K$4*(ABS(AK56)+ABS(AL57))/AM56),((ABS(AD56)*AM56/2)+'2. Tabelle Normativa'!$K$4*(ABS(AK56)+ABS(AL57))/AM56))), " ")</f>
        <v>112.95729901589145</v>
      </c>
      <c r="AO56" s="902">
        <f>IF((D56="Msin"),MAX(AN56:AN57)*10/(0.9*AE56*'0. Materiali'!$E$4*1), " ")</f>
        <v>6.9726727787587306</v>
      </c>
      <c r="AP56" s="826">
        <f t="shared" si="3"/>
        <v>0.1</v>
      </c>
      <c r="AQ56" s="902">
        <f t="shared" si="4"/>
        <v>0.34863363893793653</v>
      </c>
      <c r="AR56" s="902">
        <f t="shared" si="5"/>
        <v>0.75</v>
      </c>
      <c r="AS56" s="846" t="str">
        <f t="shared" si="6"/>
        <v>f8/10</v>
      </c>
      <c r="AT56" s="826" t="str">
        <f t="shared" si="7"/>
        <v>A due bracci</v>
      </c>
      <c r="AU56" s="27" t="str">
        <f t="shared" si="8"/>
        <v>Verificato</v>
      </c>
      <c r="AV56" s="902">
        <f>IF(OR(D56="Msin",D56="Mdes"),1.2*(ABS(AK56)+ABS(AL56))/AM56, " ")</f>
        <v>57.199667061808952</v>
      </c>
      <c r="AW56" s="902">
        <f>IF(D56="Msin",MAX(AV56:AV57)*10/(0.9*(U56-V56)*2*'0. Materiali'!$E$4), " ")</f>
        <v>1.7654218228953378</v>
      </c>
      <c r="AX56" s="902">
        <f t="shared" si="9"/>
        <v>0.25</v>
      </c>
      <c r="AY56" s="902">
        <f t="shared" si="10"/>
        <v>0.44135545572383444</v>
      </c>
      <c r="AZ56" s="846" t="str">
        <f t="shared" si="11"/>
        <v>f8/25</v>
      </c>
      <c r="BA56" s="826" t="str">
        <f t="shared" si="12"/>
        <v>A due bracci</v>
      </c>
      <c r="BB56" s="27" t="str">
        <f t="shared" si="13"/>
        <v>Verificato</v>
      </c>
    </row>
    <row r="57" spans="1:54" ht="15" customHeight="1" x14ac:dyDescent="0.25">
      <c r="A57" s="1735"/>
      <c r="B57" s="889">
        <f>TRA!A315</f>
        <v>3</v>
      </c>
      <c r="C57" s="891">
        <v>17</v>
      </c>
      <c r="D57" s="746" t="str">
        <f>TRA!E315</f>
        <v>Mdes</v>
      </c>
      <c r="E57" s="763">
        <f>TRA!F315</f>
        <v>-53.329000000000001</v>
      </c>
      <c r="F57" s="763">
        <f>TRA!G315</f>
        <v>-27.943999999999999</v>
      </c>
      <c r="G57" s="763">
        <f>TRA!H315</f>
        <v>-24.954999999999998</v>
      </c>
      <c r="H57" s="763">
        <f>TRA!I315</f>
        <v>-0.39900000000000002</v>
      </c>
      <c r="I57" s="763">
        <f>TRA!J315</f>
        <v>7.0999999999999994E-2</v>
      </c>
      <c r="J57" s="763">
        <f>TRA!K315</f>
        <v>0.109</v>
      </c>
      <c r="K57" s="763">
        <f t="shared" si="14"/>
        <v>-25.026</v>
      </c>
      <c r="L57" s="763">
        <f t="shared" si="15"/>
        <v>-0.50800000000000001</v>
      </c>
      <c r="M57" s="763">
        <f t="shared" si="16"/>
        <v>-25.1784</v>
      </c>
      <c r="N57" s="826">
        <f t="shared" si="17"/>
        <v>-8.0157999999999987</v>
      </c>
      <c r="O57" s="902">
        <f t="shared" si="18"/>
        <v>-25.1784</v>
      </c>
      <c r="P57" s="826">
        <f>'1. Geometria'!$C$33</f>
        <v>0.6</v>
      </c>
      <c r="Q57" s="763">
        <f t="shared" si="43"/>
        <v>-53.122399999999999</v>
      </c>
      <c r="R57" s="826">
        <f t="shared" si="44"/>
        <v>-2.7655999999999992</v>
      </c>
      <c r="S57" s="763">
        <f>IF(OR(D57="Msin",D57="Mdes"),IF(OR(B57=1,B57=2,B57=3,B57=4,B57=5),IF(OR(C57=4,C57=5,C57=8,C57=10,C57=11,C57=12,C57=14,C57=15,C57=17,C57=18,C57=22,C57=24,C57=27),(ABS(Q57)-ABS(Q59*'1. Geometria'!$C$32/2))*SIGN(Q57),(ABS(Q57)-ABS(Q59*P57/2))*SIGN(Q57)),IF(OR(C57=4,C57=5,C57=8,C57=10,C57=11,C57=12,C57=14,C57=15,C57=17,C57=18,C57=22,C57=24,C57=27),(ABS(Q57)-ABS(Q59*P57/2))*SIGN(Q57),(ABS(Q57)-ABS(Q59*'1. Geometria'!$C$32/2))*SIGN(Q57))), " ")</f>
        <v>-42.746434999999998</v>
      </c>
      <c r="T57" s="826">
        <f>IF(OR(D57="Msin",D57="Mdes"),IF(OR(B57=1,B57=2,B57=3,B57=4,B57=5),IF(OR(C57=4,C57=5,C57=8,C57=10,C57=11,C57=12,C57=14,C57=15,C57=17,C57=18,C57=22,C57=24,C57=27),(ABS(R57)-ABS(R59*'1. Geometria'!$C$32/2))*SIGN(R57),(ABS(R57)-ABS(R59*P57/2))*SIGN(R57)),IF(OR(C57=4,C57=5,C57=8,C57=10,C57=11,C57=12,C57=14,C57=15,C57=17,C57=18,C57=22,C57=24,C57=27),(ABS(R57)-ABS(R59*P57/2))*SIGN(R57),(ABS(R57)-ABS(R59*'1. Geometria'!$C$32/2))*SIGN(R57))), " ")</f>
        <v>3.5000350000000005</v>
      </c>
      <c r="U57" s="763">
        <f>'1. Geometria'!$C$50</f>
        <v>0.5</v>
      </c>
      <c r="V57" s="763">
        <f t="shared" si="19"/>
        <v>0.04</v>
      </c>
      <c r="W57" s="826">
        <f t="shared" si="20"/>
        <v>0.3</v>
      </c>
      <c r="X57" s="763">
        <f>IF(OR(D57="Msin",D57="Mdes"),((W57*(U57-V57)^2)/('0. Materiali'!$B$3^2))," ")</f>
        <v>195.92592592592592</v>
      </c>
      <c r="Y57" s="763">
        <f>IF(OR(D57="Msin",D57="Mdes"),((W57*(U57-V57)^2)/('0. Materiali'!$B$11^2))," ")</f>
        <v>217.09243869908687</v>
      </c>
      <c r="Z57" s="907" t="str">
        <f t="shared" si="21"/>
        <v>VERIFICATO</v>
      </c>
      <c r="AA57" s="763">
        <f>IF(OR(D57="Msin",D57="Mdes"),ABS(MIN(S57:T57)/(0.9*(U57-V57)*'0. Materiali'!$E$4)*10)," ")</f>
        <v>2.638668827160493</v>
      </c>
      <c r="AB57" s="826">
        <f>IF(OR(D57="Msin",D57="Mdes"),ABS(MAX(S57:T57)/(0.9*(U57-V57)*'0. Materiali'!$E$4)*10)," ")</f>
        <v>0.21605154320987655</v>
      </c>
      <c r="AC57" s="1748"/>
      <c r="AD57" s="1741"/>
      <c r="AE57" s="902">
        <f t="shared" si="22"/>
        <v>0.46</v>
      </c>
      <c r="AF57" s="763">
        <f t="shared" si="23"/>
        <v>6.0318578948924042</v>
      </c>
      <c r="AG57" s="846" t="str">
        <f t="shared" si="24"/>
        <v>3f16</v>
      </c>
      <c r="AH57" s="763">
        <f t="shared" si="25"/>
        <v>6.0318578948924042</v>
      </c>
      <c r="AI57" s="846" t="str">
        <f t="shared" si="26"/>
        <v>3f16</v>
      </c>
      <c r="AJ57" s="907" t="str">
        <f>IF(OR(D57="Msin",D57="Mdes"),IF(AND(AF57&gt;(1.4*W57*U57*10000/'0. Materiali'!$E$2),AF57&lt;AH57+(3.5*U57*W57*10000/'0. Materiali'!$E$2)),"VERIFICATO","NON VERIFICA"), " ")</f>
        <v>VERIFICATO</v>
      </c>
      <c r="AK57" s="763">
        <f>IF(OR(D57="Msin",D57="Mdes"),-0.9*'0. Materiali'!$E$4*AE57*AF57/10," ")</f>
        <v>-97.716097897256958</v>
      </c>
      <c r="AL57" s="763">
        <f>IF(OR(D57="Msin",D57="Mdes"),0.9*'0. Materiali'!$E$4*AE57*AH57/10," ")</f>
        <v>97.716097897256958</v>
      </c>
      <c r="AM57" s="902"/>
      <c r="AN57" s="902">
        <f>IF((D57="Mdes"),(IF(U56=0.21,((ABS(AC56)*AM56/2)+'2. Tabelle Normativa'!$K$4*(ABS(AK57)+ABS(AL56))/AM56),((ABS(AD56)*AM56/2)+'2. Tabelle Normativa'!$K$4*(ABS(AK57)+ABS(AL56))/AM56))), " ")</f>
        <v>112.95729901589145</v>
      </c>
      <c r="AO57" s="902" t="str">
        <f>IF((D57="Msin"),MAX(AN57:AN58)*10/(0.9*AE57*'0. Materiali'!$E$4*1), " ")</f>
        <v xml:space="preserve"> </v>
      </c>
      <c r="AP57" s="826" t="str">
        <f t="shared" si="3"/>
        <v xml:space="preserve"> </v>
      </c>
      <c r="AQ57" s="902" t="str">
        <f t="shared" si="4"/>
        <v xml:space="preserve"> </v>
      </c>
      <c r="AR57" s="902" t="str">
        <f t="shared" si="5"/>
        <v xml:space="preserve"> </v>
      </c>
      <c r="AS57" s="846" t="str">
        <f t="shared" si="6"/>
        <v xml:space="preserve"> </v>
      </c>
      <c r="AT57" s="826" t="str">
        <f t="shared" si="7"/>
        <v xml:space="preserve"> </v>
      </c>
      <c r="AU57" s="27" t="str">
        <f t="shared" si="8"/>
        <v xml:space="preserve"> </v>
      </c>
      <c r="AV57" s="902">
        <f>IF(OR(D57="Msin",D57="Mdes"),1.2*(ABS(AK57)+ABS(AL57))/AM56, " ")</f>
        <v>57.199667061808952</v>
      </c>
      <c r="AW57" s="902" t="str">
        <f>IF(D57="Msin",MAX(AV57:AV58)*10/(0.9*(U57-V57)*2*'0. Materiali'!$E$4), " ")</f>
        <v xml:space="preserve"> </v>
      </c>
      <c r="AX57" s="902" t="str">
        <f t="shared" si="9"/>
        <v xml:space="preserve"> </v>
      </c>
      <c r="AY57" s="902" t="str">
        <f t="shared" si="10"/>
        <v xml:space="preserve"> </v>
      </c>
      <c r="AZ57" s="846" t="str">
        <f t="shared" si="11"/>
        <v xml:space="preserve"> </v>
      </c>
      <c r="BA57" s="826" t="str">
        <f t="shared" si="12"/>
        <v xml:space="preserve"> </v>
      </c>
      <c r="BB57" s="27" t="str">
        <f t="shared" si="13"/>
        <v xml:space="preserve"> </v>
      </c>
    </row>
    <row r="58" spans="1:54" ht="15" customHeight="1" x14ac:dyDescent="0.25">
      <c r="A58" s="1735"/>
      <c r="B58" s="889">
        <f>TRA!A316</f>
        <v>3</v>
      </c>
      <c r="C58" s="891">
        <v>16</v>
      </c>
      <c r="D58" s="746" t="str">
        <f>TRA!E316</f>
        <v>Vsin</v>
      </c>
      <c r="E58" s="763">
        <f>TRA!F316</f>
        <v>122.706</v>
      </c>
      <c r="F58" s="763">
        <f>TRA!G316</f>
        <v>56.048000000000002</v>
      </c>
      <c r="G58" s="763">
        <f>TRA!H316</f>
        <v>-13.579000000000001</v>
      </c>
      <c r="H58" s="763">
        <f>TRA!I316</f>
        <v>-0.217</v>
      </c>
      <c r="I58" s="763">
        <f>TRA!J316</f>
        <v>3.9E-2</v>
      </c>
      <c r="J58" s="763">
        <f>TRA!K316</f>
        <v>0.06</v>
      </c>
      <c r="K58" s="763">
        <f t="shared" si="14"/>
        <v>-13.618</v>
      </c>
      <c r="L58" s="763">
        <f t="shared" si="15"/>
        <v>-0.27700000000000002</v>
      </c>
      <c r="M58" s="763">
        <f t="shared" si="16"/>
        <v>-13.7011</v>
      </c>
      <c r="N58" s="826">
        <f t="shared" si="17"/>
        <v>-4.3624000000000001</v>
      </c>
      <c r="O58" s="902">
        <f t="shared" si="18"/>
        <v>-13.7011</v>
      </c>
      <c r="P58" s="826">
        <f>'1. Geometria'!$C$33</f>
        <v>0.6</v>
      </c>
      <c r="Q58" s="763">
        <f t="shared" si="43"/>
        <v>42.346900000000005</v>
      </c>
      <c r="R58" s="826">
        <f t="shared" si="44"/>
        <v>69.749099999999999</v>
      </c>
      <c r="S58" s="763" t="str">
        <f t="shared" ref="S58:S59" si="55">IF(OR(D58="Msin",D58="Mdes"),(ABS(Q58)-ABS(Q60*P58/2))*SIGN(Q58), " ")</f>
        <v xml:space="preserve"> </v>
      </c>
      <c r="T58" s="826" t="str">
        <f t="shared" ref="T58:T59" si="56">IF(OR(D58="Msin",D58="Mdes"),(ABS(R58)-ABS(R60*P58/2))*SIGN(R58), " ")</f>
        <v xml:space="preserve"> </v>
      </c>
      <c r="U58" s="763">
        <f>'1. Geometria'!$C$50</f>
        <v>0.5</v>
      </c>
      <c r="V58" s="763">
        <f t="shared" si="19"/>
        <v>0.04</v>
      </c>
      <c r="W58" s="826">
        <f t="shared" si="20"/>
        <v>0.3</v>
      </c>
      <c r="X58" s="763" t="str">
        <f>IF(OR(D58="Msin",D58="Mdes"),((W58*(U58-V58)^2)/('0. Materiali'!$B$3^2))," ")</f>
        <v xml:space="preserve"> </v>
      </c>
      <c r="Y58" s="763" t="str">
        <f>IF(OR(D58="Msin",D58="Mdes"),((W58*(U58-V58)^2)/('0. Materiali'!$B$11^2))," ")</f>
        <v xml:space="preserve"> </v>
      </c>
      <c r="Z58" s="907" t="str">
        <f t="shared" si="21"/>
        <v xml:space="preserve"> </v>
      </c>
      <c r="AA58" s="763" t="str">
        <f>IF(OR(D58="Msin",D58="Mdes"),ABS(MIN(S58:T58)/(0.9*(U58-V58)*'0. Materiali'!$E$4)*10)," ")</f>
        <v xml:space="preserve"> </v>
      </c>
      <c r="AB58" s="826" t="str">
        <f>IF(OR(D58="Msin",D58="Mdes"),ABS(MAX(S58:T58)/(0.9*(U58-V58)*'0. Materiali'!$E$4)*10)," ")</f>
        <v xml:space="preserve"> </v>
      </c>
      <c r="AC58" s="1748"/>
      <c r="AD58" s="1741"/>
      <c r="AE58" s="902">
        <f t="shared" si="22"/>
        <v>0.46</v>
      </c>
      <c r="AF58" s="763" t="str">
        <f t="shared" si="23"/>
        <v xml:space="preserve"> </v>
      </c>
      <c r="AG58" s="846" t="str">
        <f t="shared" si="24"/>
        <v xml:space="preserve"> </v>
      </c>
      <c r="AH58" s="763" t="str">
        <f t="shared" si="25"/>
        <v xml:space="preserve"> </v>
      </c>
      <c r="AI58" s="846" t="str">
        <f t="shared" si="26"/>
        <v xml:space="preserve"> </v>
      </c>
      <c r="AJ58" s="907" t="str">
        <f>IF(OR(D58="Msin",D58="Mdes"),IF(AND(AF58&gt;(1.4*W58*U58*10000/'0. Materiali'!$E$2),AF58&lt;AH58+(3.5*U58*W58*10000/'0. Materiali'!$E$2)),"VERIFICATO","NON VERIFICA"), " ")</f>
        <v xml:space="preserve"> </v>
      </c>
      <c r="AK58" s="763" t="str">
        <f>IF(OR(D58="Msin",D58="Mdes"),-0.9*'0. Materiali'!$E$4*AE58*AF58/10," ")</f>
        <v xml:space="preserve"> </v>
      </c>
      <c r="AL58" s="763" t="str">
        <f>IF(OR(D58="Msin",D58="Mdes"),0.9*'0. Materiali'!$E$4*AE58*AH58/10," ")</f>
        <v xml:space="preserve"> </v>
      </c>
      <c r="AM58" s="902"/>
      <c r="AN58" s="902"/>
      <c r="AO58" s="902" t="str">
        <f>IF((D58="Msin"),MAX(AN58:AN59)*10/(0.9*AE58*'0. Materiali'!$E$4*1), " ")</f>
        <v xml:space="preserve"> </v>
      </c>
      <c r="AP58" s="826" t="str">
        <f t="shared" si="3"/>
        <v xml:space="preserve"> </v>
      </c>
      <c r="AQ58" s="902" t="str">
        <f t="shared" si="4"/>
        <v xml:space="preserve"> </v>
      </c>
      <c r="AR58" s="902" t="str">
        <f t="shared" si="5"/>
        <v xml:space="preserve"> </v>
      </c>
      <c r="AS58" s="846" t="str">
        <f t="shared" si="6"/>
        <v xml:space="preserve"> </v>
      </c>
      <c r="AT58" s="826" t="str">
        <f t="shared" si="7"/>
        <v xml:space="preserve"> </v>
      </c>
      <c r="AU58" s="27" t="str">
        <f t="shared" si="8"/>
        <v xml:space="preserve"> </v>
      </c>
      <c r="AV58" s="902"/>
      <c r="AW58" s="902" t="str">
        <f>IF(D58="Msin",MAX(AV58:AV59)*10/(0.9*(U58-V58)*2*'0. Materiali'!$E$4), " ")</f>
        <v xml:space="preserve"> </v>
      </c>
      <c r="AX58" s="902" t="str">
        <f t="shared" si="9"/>
        <v xml:space="preserve"> </v>
      </c>
      <c r="AY58" s="902" t="str">
        <f t="shared" si="10"/>
        <v xml:space="preserve"> </v>
      </c>
      <c r="AZ58" s="846" t="str">
        <f t="shared" si="11"/>
        <v xml:space="preserve"> </v>
      </c>
      <c r="BA58" s="826" t="str">
        <f t="shared" si="12"/>
        <v xml:space="preserve"> </v>
      </c>
      <c r="BB58" s="27" t="str">
        <f t="shared" si="13"/>
        <v xml:space="preserve"> </v>
      </c>
    </row>
    <row r="59" spans="1:54" ht="15.75" customHeight="1" thickBot="1" x14ac:dyDescent="0.3">
      <c r="A59" s="1736"/>
      <c r="B59" s="889">
        <f>TRA!A317</f>
        <v>3</v>
      </c>
      <c r="C59" s="892">
        <v>17</v>
      </c>
      <c r="D59" s="746" t="str">
        <f>TRA!E317</f>
        <v>Vdes</v>
      </c>
      <c r="E59" s="763">
        <f>TRA!F317</f>
        <v>-114.72499999999999</v>
      </c>
      <c r="F59" s="763">
        <f>TRA!G317</f>
        <v>-55.472000000000001</v>
      </c>
      <c r="G59" s="763">
        <f>TRA!H317</f>
        <v>-13.579000000000001</v>
      </c>
      <c r="H59" s="763">
        <f>TRA!I317</f>
        <v>-0.217</v>
      </c>
      <c r="I59" s="763">
        <f>TRA!J317</f>
        <v>3.9E-2</v>
      </c>
      <c r="J59" s="763">
        <f>TRA!K317</f>
        <v>0.06</v>
      </c>
      <c r="K59" s="763">
        <f t="shared" si="14"/>
        <v>-13.618</v>
      </c>
      <c r="L59" s="763">
        <f t="shared" si="15"/>
        <v>-0.27700000000000002</v>
      </c>
      <c r="M59" s="831">
        <f t="shared" si="16"/>
        <v>-13.7011</v>
      </c>
      <c r="N59" s="832">
        <f t="shared" si="17"/>
        <v>-4.3624000000000001</v>
      </c>
      <c r="O59" s="904">
        <f t="shared" si="18"/>
        <v>-13.7011</v>
      </c>
      <c r="P59" s="832">
        <f>'1. Geometria'!$C$33</f>
        <v>0.6</v>
      </c>
      <c r="Q59" s="831">
        <f t="shared" si="43"/>
        <v>-69.173100000000005</v>
      </c>
      <c r="R59" s="832">
        <f t="shared" si="44"/>
        <v>-41.770899999999997</v>
      </c>
      <c r="S59" s="831" t="str">
        <f t="shared" si="55"/>
        <v xml:space="preserve"> </v>
      </c>
      <c r="T59" s="832" t="str">
        <f t="shared" si="56"/>
        <v xml:space="preserve"> </v>
      </c>
      <c r="U59" s="831">
        <f>'1. Geometria'!$C$50</f>
        <v>0.5</v>
      </c>
      <c r="V59" s="831">
        <f t="shared" si="19"/>
        <v>0.04</v>
      </c>
      <c r="W59" s="832">
        <f t="shared" si="20"/>
        <v>0.3</v>
      </c>
      <c r="X59" s="831" t="str">
        <f>IF(OR(D59="Msin",D59="Mdes"),((W59*(U59-V59)^2)/('0. Materiali'!$B$3^2))," ")</f>
        <v xml:space="preserve"> </v>
      </c>
      <c r="Y59" s="831" t="str">
        <f>IF(OR(D59="Msin",D59="Mdes"),((W59*(U59-V59)^2)/('0. Materiali'!$B$11^2))," ")</f>
        <v xml:space="preserve"> </v>
      </c>
      <c r="Z59" s="909" t="str">
        <f t="shared" si="21"/>
        <v xml:space="preserve"> </v>
      </c>
      <c r="AA59" s="831" t="str">
        <f>IF(OR(D59="Msin",D59="Mdes"),ABS(MIN(S59:T59)/(0.9*(U59-V59)*'0. Materiali'!$E$4)*10)," ")</f>
        <v xml:space="preserve"> </v>
      </c>
      <c r="AB59" s="832" t="str">
        <f>IF(OR(D59="Msin",D59="Mdes"),ABS(MAX(S59:T59)/(0.9*(U59-V59)*'0. Materiali'!$E$4)*10)," ")</f>
        <v xml:space="preserve"> </v>
      </c>
      <c r="AC59" s="1748"/>
      <c r="AD59" s="1741"/>
      <c r="AE59" s="904">
        <f t="shared" si="22"/>
        <v>0.46</v>
      </c>
      <c r="AF59" s="763" t="str">
        <f t="shared" si="23"/>
        <v xml:space="preserve"> </v>
      </c>
      <c r="AG59" s="846" t="str">
        <f t="shared" si="24"/>
        <v xml:space="preserve"> </v>
      </c>
      <c r="AH59" s="763" t="str">
        <f t="shared" si="25"/>
        <v xml:space="preserve"> </v>
      </c>
      <c r="AI59" s="846" t="str">
        <f t="shared" si="26"/>
        <v xml:space="preserve"> </v>
      </c>
      <c r="AJ59" s="909" t="str">
        <f>IF(OR(D59="Msin",D59="Mdes"),IF(AND(AF59&gt;(1.4*W59*U59*10000/'0. Materiali'!$E$2),AF59&lt;AH59+(3.5*U59*W59*10000/'0. Materiali'!$E$2)),"VERIFICATO","NON VERIFICA"), " ")</f>
        <v xml:space="preserve"> </v>
      </c>
      <c r="AK59" s="763" t="str">
        <f>IF(OR(D59="Msin",D59="Mdes"),-0.9*'0. Materiali'!$E$4*AE59*AF59/10," ")</f>
        <v xml:space="preserve"> </v>
      </c>
      <c r="AL59" s="763" t="str">
        <f>IF(OR(D59="Msin",D59="Mdes"),0.9*'0. Materiali'!$E$4*AE59*AH59/10," ")</f>
        <v xml:space="preserve"> </v>
      </c>
      <c r="AM59" s="904"/>
      <c r="AN59" s="904"/>
      <c r="AO59" s="904" t="str">
        <f>IF((D59="Msin"),MAX(AN59:AN60)*10/(0.9*AE59*'0. Materiali'!$E$4*1), " ")</f>
        <v xml:space="preserve"> </v>
      </c>
      <c r="AP59" s="832" t="str">
        <f t="shared" si="3"/>
        <v xml:space="preserve"> </v>
      </c>
      <c r="AQ59" s="904" t="str">
        <f t="shared" si="4"/>
        <v xml:space="preserve"> </v>
      </c>
      <c r="AR59" s="904" t="str">
        <f t="shared" si="5"/>
        <v xml:space="preserve"> </v>
      </c>
      <c r="AS59" s="848" t="str">
        <f t="shared" si="6"/>
        <v xml:space="preserve"> </v>
      </c>
      <c r="AT59" s="832" t="str">
        <f t="shared" si="7"/>
        <v xml:space="preserve"> </v>
      </c>
      <c r="AU59" s="911" t="str">
        <f t="shared" si="8"/>
        <v xml:space="preserve"> </v>
      </c>
      <c r="AV59" s="904"/>
      <c r="AW59" s="904" t="str">
        <f>IF(D59="Msin",MAX(AV59:AV60)*10/(0.9*(U59-V59)*2*'0. Materiali'!$E$4), " ")</f>
        <v xml:space="preserve"> </v>
      </c>
      <c r="AX59" s="904" t="str">
        <f t="shared" si="9"/>
        <v xml:space="preserve"> </v>
      </c>
      <c r="AY59" s="904" t="str">
        <f t="shared" si="10"/>
        <v xml:space="preserve"> </v>
      </c>
      <c r="AZ59" s="848" t="str">
        <f t="shared" si="11"/>
        <v xml:space="preserve"> </v>
      </c>
      <c r="BA59" s="832" t="str">
        <f t="shared" si="12"/>
        <v xml:space="preserve"> </v>
      </c>
      <c r="BB59" s="911" t="str">
        <f t="shared" si="13"/>
        <v xml:space="preserve"> </v>
      </c>
    </row>
    <row r="60" spans="1:54" ht="15" customHeight="1" x14ac:dyDescent="0.25">
      <c r="A60" s="1734">
        <v>6</v>
      </c>
      <c r="B60" s="893">
        <f>TRA!A338</f>
        <v>4</v>
      </c>
      <c r="C60" s="893">
        <v>4</v>
      </c>
      <c r="D60" s="827" t="str">
        <f>TRA!E338</f>
        <v>Msin</v>
      </c>
      <c r="E60" s="827">
        <f>TRA!F338</f>
        <v>-25.327999999999999</v>
      </c>
      <c r="F60" s="827">
        <f>TRA!G338</f>
        <v>-14.862</v>
      </c>
      <c r="G60" s="827">
        <f>TRA!H338</f>
        <v>5.7030000000000003</v>
      </c>
      <c r="H60" s="827">
        <f>TRA!I338</f>
        <v>0.314</v>
      </c>
      <c r="I60" s="827">
        <f>TRA!J338</f>
        <v>-0.23899999999999999</v>
      </c>
      <c r="J60" s="827">
        <f>TRA!K338</f>
        <v>-0.36699999999999999</v>
      </c>
      <c r="K60" s="827">
        <f t="shared" si="14"/>
        <v>5.9420000000000002</v>
      </c>
      <c r="L60" s="827">
        <f t="shared" si="15"/>
        <v>0.68100000000000005</v>
      </c>
      <c r="M60" s="827">
        <f t="shared" si="16"/>
        <v>6.1463000000000001</v>
      </c>
      <c r="N60" s="828">
        <f t="shared" si="17"/>
        <v>2.4636</v>
      </c>
      <c r="O60" s="901">
        <f t="shared" si="18"/>
        <v>6.1463000000000001</v>
      </c>
      <c r="P60" s="828">
        <f>'1. Geometria'!$C$33</f>
        <v>0.6</v>
      </c>
      <c r="Q60" s="827">
        <f t="shared" si="43"/>
        <v>-8.7157</v>
      </c>
      <c r="R60" s="828">
        <f t="shared" si="44"/>
        <v>-21.008299999999998</v>
      </c>
      <c r="S60" s="827">
        <f>IF(OR(D60="Msin",D60="Mdes"),IF(OR(B60=1,B60=2,B60=3,B60=4,B60=5),IF(OR(C60=4,C60=5,C60=8,C60=10,C60=11,C60=12,C60=14,C60=15,C60=17,C60=18,C60=22,C60=24,C60=27),(ABS(Q60)-ABS(Q62*'1. Geometria'!$C$32/2))*SIGN(Q60),(ABS(Q60)-ABS(Q62*P60/2))*SIGN(Q60)),IF(OR(C60=4,C60=5,C60=8,C60=10,C60=11,C60=12,C60=14,C60=15,C60=17,C60=18,C60=22,C60=24,C60=27),(ABS(Q60)-ABS(Q62*P60/2))*SIGN(Q60),(ABS(Q60)-ABS(Q62*'1. Geometria'!$C$32/2))*SIGN(Q60))), " ")</f>
        <v>-6.2396799999999999</v>
      </c>
      <c r="T60" s="828">
        <f>IF(OR(D60="Msin",D60="Mdes"),IF(OR(B60=1,B60=2,B60=3,B60=4,B60=5),IF(OR(C60=4,C60=5,C60=8,C60=10,C60=11,C60=12,C60=14,C60=15,C60=17,C60=18,C60=22,C60=24,C60=27),(ABS(R60)-ABS(R62*'1. Geometria'!$C$32/2))*SIGN(R60),(ABS(R60)-ABS(R62*P60/2))*SIGN(R60)),IF(OR(C60=4,C60=5,C60=8,C60=10,C60=11,C60=12,C60=14,C60=15,C60=17,C60=18,C60=22,C60=24,C60=27),(ABS(R60)-ABS(R62*P60/2))*SIGN(R60),(ABS(R60)-ABS(R62*'1. Geometria'!$C$32/2))*SIGN(R60))), " ")</f>
        <v>-17.896819999999998</v>
      </c>
      <c r="U60" s="827">
        <f>'1. Geometria'!$C$52</f>
        <v>0.21000000000000002</v>
      </c>
      <c r="V60" s="827">
        <f t="shared" si="19"/>
        <v>0.03</v>
      </c>
      <c r="W60" s="828">
        <v>0.5</v>
      </c>
      <c r="X60" s="827">
        <f>IF(OR(D60="Msin",D60="Mdes"),((W60*(U60-V60)^2)/('0. Materiali'!$B$3^2))," ")</f>
        <v>50.000000000000014</v>
      </c>
      <c r="Y60" s="827">
        <f>IF(OR(D60="Msin",D60="Mdes"),((W60*(U60-V60)^2)/('0. Materiali'!$B$11^2))," ")</f>
        <v>55.401662049861507</v>
      </c>
      <c r="Z60" s="907" t="str">
        <f t="shared" si="21"/>
        <v>VERIFICATO</v>
      </c>
      <c r="AA60" s="827">
        <f>IF(OR(D60="Msin",D60="Mdes"),ABS(MIN(S60:T60)/(0.9*(U60-V60)*'0. Materiali'!$E$4)*10)," ")</f>
        <v>2.8232294924554173</v>
      </c>
      <c r="AB60" s="828">
        <f>IF(OR(D60="Msin",D60="Mdes"),ABS(MAX(S60:T60)/(0.9*(U60-V60)*'0. Materiali'!$E$4)*10)," ")</f>
        <v>0.98431165980795576</v>
      </c>
      <c r="AC60" s="1737">
        <f>'8. Carichi Campate (VI)'!$L$28</f>
        <v>13.015144325374699</v>
      </c>
      <c r="AD60" s="1740">
        <f>'8. Carichi Campate (VI)'!$M$28</f>
        <v>7.4507502183999996</v>
      </c>
      <c r="AE60" s="1081">
        <f t="shared" si="22"/>
        <v>0.18000000000000002</v>
      </c>
      <c r="AF60" s="763">
        <f t="shared" si="23"/>
        <v>4.0212385965949355</v>
      </c>
      <c r="AG60" s="846">
        <f t="shared" si="24"/>
        <v>0</v>
      </c>
      <c r="AH60" s="763">
        <f t="shared" si="25"/>
        <v>4.0212385965949355</v>
      </c>
      <c r="AI60" s="846">
        <f t="shared" si="26"/>
        <v>0</v>
      </c>
      <c r="AJ60" s="907" t="str">
        <f>IF(OR(D60="Msin",D60="Mdes"),IF(AND(AF60&gt;(1.4*W60*U60*10000/'0. Materiali'!$E$2),AF60&lt;AH60+(3.5*U60*W60*10000/'0. Materiali'!$E$2)),"VERIFICATO","NON VERIFICA"), " ")</f>
        <v>VERIFICATO</v>
      </c>
      <c r="AK60" s="763">
        <f>IF(OR(D60="Msin",D60="Mdes"),-0.9*'0. Materiali'!$E$4*AE60*AF60/10," ")</f>
        <v>-25.491155973197468</v>
      </c>
      <c r="AL60" s="763">
        <f>IF(OR(D60="Msin",D60="Mdes"),0.9*'0. Materiali'!$E$4*AE60*AH60/10," ")</f>
        <v>25.491155973197468</v>
      </c>
      <c r="AM60" s="901">
        <f>'1. Geometria'!$H$40</f>
        <v>5.15</v>
      </c>
      <c r="AN60" s="901">
        <f>IF((D60="Msin"),(IF(U60=0.21,((ABS(AC60)*AM60/2)+'2. Tabelle Normativa'!$K$4*(ABS(AK60)+ABS(AL61))/AM60),((ABS(AD60)*AM60/2)+'2. Tabelle Normativa'!$K$4*(ABS(AK60)+ABS(AL61))/AM60))), " ")</f>
        <v>45.393370295252268</v>
      </c>
      <c r="AO60" s="901">
        <f>IF((D60="Msin"),MAX(AN60:AN61)*10/(0.9*AE60*'0. Materiali'!$E$4*1), " ")</f>
        <v>7.1608197310754589</v>
      </c>
      <c r="AP60" s="828">
        <f t="shared" si="3"/>
        <v>0.1</v>
      </c>
      <c r="AQ60" s="901">
        <f t="shared" si="4"/>
        <v>0.35804098655377298</v>
      </c>
      <c r="AR60" s="901">
        <f t="shared" si="5"/>
        <v>0.14400000000000002</v>
      </c>
      <c r="AS60" s="849" t="str">
        <f t="shared" si="6"/>
        <v>f8/10</v>
      </c>
      <c r="AT60" s="826" t="str">
        <f t="shared" si="7"/>
        <v>A quattro bracci</v>
      </c>
      <c r="AU60" s="27" t="str">
        <f t="shared" si="8"/>
        <v>Verificato</v>
      </c>
      <c r="AV60" s="901">
        <f>IF(OR(D60="Msin",D60="Mdes"),1.2*(ABS(AK60)+ABS(AL60))/AM60, " ")</f>
        <v>11.879373657412412</v>
      </c>
      <c r="AW60" s="901">
        <f>IF(D60="Msin",MAX(AV60:AV61)*10/(0.9*(U60-V60)*2*'0. Materiali'!$E$4), " ")</f>
        <v>0.9369876341580432</v>
      </c>
      <c r="AX60" s="901">
        <f t="shared" si="9"/>
        <v>0.25</v>
      </c>
      <c r="AY60" s="901">
        <f t="shared" si="10"/>
        <v>0.2342469085395108</v>
      </c>
      <c r="AZ60" s="849" t="str">
        <f t="shared" si="11"/>
        <v>f8/25</v>
      </c>
      <c r="BA60" s="826" t="str">
        <f t="shared" si="12"/>
        <v>A quattro bracci</v>
      </c>
      <c r="BB60" s="27" t="str">
        <f t="shared" si="13"/>
        <v>Verificato</v>
      </c>
    </row>
    <row r="61" spans="1:54" ht="15" customHeight="1" x14ac:dyDescent="0.25">
      <c r="A61" s="1735"/>
      <c r="B61" s="891">
        <f>TRA!A339</f>
        <v>4</v>
      </c>
      <c r="C61" s="891">
        <v>5</v>
      </c>
      <c r="D61" s="763" t="str">
        <f>TRA!E339</f>
        <v>Mdes</v>
      </c>
      <c r="E61" s="763">
        <f>TRA!F339</f>
        <v>-31.850999999999999</v>
      </c>
      <c r="F61" s="763">
        <f>TRA!G339</f>
        <v>-17.741</v>
      </c>
      <c r="G61" s="763">
        <f>TRA!H339</f>
        <v>-4.4219999999999997</v>
      </c>
      <c r="H61" s="763">
        <f>TRA!I339</f>
        <v>-0.23599999999999999</v>
      </c>
      <c r="I61" s="763">
        <f>TRA!J339</f>
        <v>0.186</v>
      </c>
      <c r="J61" s="763">
        <f>TRA!K339</f>
        <v>0.28499999999999998</v>
      </c>
      <c r="K61" s="763">
        <f t="shared" si="14"/>
        <v>-4.6079999999999997</v>
      </c>
      <c r="L61" s="763">
        <f t="shared" si="15"/>
        <v>-0.52099999999999991</v>
      </c>
      <c r="M61" s="763">
        <f t="shared" si="16"/>
        <v>-4.7642999999999995</v>
      </c>
      <c r="N61" s="826">
        <f t="shared" si="17"/>
        <v>-1.9033999999999998</v>
      </c>
      <c r="O61" s="902">
        <f t="shared" si="18"/>
        <v>-4.7642999999999995</v>
      </c>
      <c r="P61" s="826">
        <f>'1. Geometria'!$C$33</f>
        <v>0.6</v>
      </c>
      <c r="Q61" s="763">
        <f t="shared" si="43"/>
        <v>-22.505299999999998</v>
      </c>
      <c r="R61" s="826">
        <f t="shared" si="44"/>
        <v>-12.976700000000001</v>
      </c>
      <c r="S61" s="763">
        <f>IF(OR(D61="Msin",D61="Mdes"),IF(OR(B61=1,B61=2,B61=3,B61=4,B61=5),IF(OR(C61=4,C61=5,C61=8,C61=10,C61=11,C61=12,C61=14,C61=15,C61=17,C61=18,C61=22,C61=24,C61=27),(ABS(Q61)-ABS(Q63*'1. Geometria'!$C$32/2))*SIGN(Q61),(ABS(Q61)-ABS(Q63*P61/2))*SIGN(Q61)),IF(OR(C61=4,C61=5,C61=8,C61=10,C61=11,C61=12,C61=14,C61=15,C61=17,C61=18,C61=22,C61=24,C61=27),(ABS(Q61)-ABS(Q63*P61/2))*SIGN(Q61),(ABS(Q61)-ABS(Q63*'1. Geometria'!$C$32/2))*SIGN(Q61))), " ")</f>
        <v>-19.226119999999998</v>
      </c>
      <c r="T61" s="826">
        <f>IF(OR(D61="Msin",D61="Mdes"),IF(OR(B61=1,B61=2,B61=3,B61=4,B61=5),IF(OR(C61=4,C61=5,C61=8,C61=10,C61=11,C61=12,C61=14,C61=15,C61=17,C61=18,C61=22,C61=24,C61=27),(ABS(R61)-ABS(R63*'1. Geometria'!$C$32/2))*SIGN(R61),(ABS(R61)-ABS(R63*P61/2))*SIGN(R61)),IF(OR(C61=4,C61=5,C61=8,C61=10,C61=11,C61=12,C61=14,C61=15,C61=17,C61=18,C61=22,C61=24,C61=27),(ABS(R61)-ABS(R63*P61/2))*SIGN(R61),(ABS(R61)-ABS(R63*'1. Geometria'!$C$32/2))*SIGN(R61))), " ")</f>
        <v>-10.332980000000001</v>
      </c>
      <c r="U61" s="763">
        <f>'1. Geometria'!$C$52</f>
        <v>0.21000000000000002</v>
      </c>
      <c r="V61" s="763">
        <f t="shared" si="19"/>
        <v>0.03</v>
      </c>
      <c r="W61" s="826">
        <v>0.5</v>
      </c>
      <c r="X61" s="763">
        <f>IF(OR(D61="Msin",D61="Mdes"),((W61*(U61-V61)^2)/('0. Materiali'!$B$3^2))," ")</f>
        <v>50.000000000000014</v>
      </c>
      <c r="Y61" s="763">
        <f>IF(OR(D61="Msin",D61="Mdes"),((W61*(U61-V61)^2)/('0. Materiali'!$B$11^2))," ")</f>
        <v>55.401662049861507</v>
      </c>
      <c r="Z61" s="907" t="str">
        <f t="shared" si="21"/>
        <v>VERIFICATO</v>
      </c>
      <c r="AA61" s="763">
        <f>IF(OR(D61="Msin",D61="Mdes"),ABS(MIN(S61:T61)/(0.9*(U61-V61)*'0. Materiali'!$E$4)*10)," ")</f>
        <v>3.0329270233196146</v>
      </c>
      <c r="AB61" s="826">
        <f>IF(OR(D61="Msin",D61="Mdes"),ABS(MAX(S61:T61)/(0.9*(U61-V61)*'0. Materiali'!$E$4)*10)," ")</f>
        <v>1.6300311385459529</v>
      </c>
      <c r="AC61" s="1738"/>
      <c r="AD61" s="1741"/>
      <c r="AE61" s="1082">
        <f t="shared" si="22"/>
        <v>0.18000000000000002</v>
      </c>
      <c r="AF61" s="763">
        <f t="shared" si="23"/>
        <v>4.0212385965949355</v>
      </c>
      <c r="AG61" s="846">
        <f t="shared" si="24"/>
        <v>0</v>
      </c>
      <c r="AH61" s="763">
        <f t="shared" si="25"/>
        <v>4.0212385965949355</v>
      </c>
      <c r="AI61" s="846">
        <f t="shared" si="26"/>
        <v>0</v>
      </c>
      <c r="AJ61" s="907" t="str">
        <f>IF(OR(D61="Msin",D61="Mdes"),IF(AND(AF61&gt;(1.4*W61*U61*10000/'0. Materiali'!$E$2),AF61&lt;AH61+(3.5*U61*W61*10000/'0. Materiali'!$E$2)),"VERIFICATO","NON VERIFICA"), " ")</f>
        <v>VERIFICATO</v>
      </c>
      <c r="AK61" s="763">
        <f>IF(OR(D61="Msin",D61="Mdes"),-0.9*'0. Materiali'!$E$4*AE61*AF61/10," ")</f>
        <v>-25.491155973197468</v>
      </c>
      <c r="AL61" s="763">
        <f>IF(OR(D61="Msin",D61="Mdes"),0.9*'0. Materiali'!$E$4*AE61*AH61/10," ")</f>
        <v>25.491155973197468</v>
      </c>
      <c r="AM61" s="902"/>
      <c r="AN61" s="902">
        <f>IF((D61="Mdes"),(IF(U60=0.21,((ABS(AC60)*AM60/2)+'2. Tabelle Normativa'!$K$4*(ABS(AK61)+ABS(AL60))/AM60),((ABS(AD60)*AM60/2)+'2. Tabelle Normativa'!$K$4*(ABS(AK61)+ABS(AL60))/AM60))), " ")</f>
        <v>45.393370295252268</v>
      </c>
      <c r="AO61" s="902" t="str">
        <f>IF((D61="Msin"),MAX(AN61:AN62)*10/(0.9*AE61*'0. Materiali'!$E$4*1), " ")</f>
        <v xml:space="preserve"> </v>
      </c>
      <c r="AP61" s="826" t="str">
        <f t="shared" si="3"/>
        <v xml:space="preserve"> </v>
      </c>
      <c r="AQ61" s="902" t="str">
        <f t="shared" si="4"/>
        <v xml:space="preserve"> </v>
      </c>
      <c r="AR61" s="902" t="str">
        <f t="shared" si="5"/>
        <v xml:space="preserve"> </v>
      </c>
      <c r="AS61" s="846" t="str">
        <f t="shared" si="6"/>
        <v xml:space="preserve"> </v>
      </c>
      <c r="AT61" s="826" t="str">
        <f t="shared" si="7"/>
        <v xml:space="preserve"> </v>
      </c>
      <c r="AU61" s="27" t="str">
        <f t="shared" si="8"/>
        <v xml:space="preserve"> </v>
      </c>
      <c r="AV61" s="902">
        <f>IF(OR(D61="Msin",D61="Mdes"),1.2*(ABS(AK61)+ABS(AL61))/AM60, " ")</f>
        <v>11.879373657412412</v>
      </c>
      <c r="AW61" s="902" t="str">
        <f>IF(D61="Msin",MAX(AV61:AV62)*10/(0.9*(U61-V61)*2*'0. Materiali'!$E$4), " ")</f>
        <v xml:space="preserve"> </v>
      </c>
      <c r="AX61" s="902" t="str">
        <f t="shared" si="9"/>
        <v xml:space="preserve"> </v>
      </c>
      <c r="AY61" s="902" t="str">
        <f t="shared" si="10"/>
        <v xml:space="preserve"> </v>
      </c>
      <c r="AZ61" s="846" t="str">
        <f t="shared" si="11"/>
        <v xml:space="preserve"> </v>
      </c>
      <c r="BA61" s="826" t="str">
        <f t="shared" si="12"/>
        <v xml:space="preserve"> </v>
      </c>
      <c r="BB61" s="27" t="str">
        <f t="shared" si="13"/>
        <v xml:space="preserve"> </v>
      </c>
    </row>
    <row r="62" spans="1:54" ht="15" customHeight="1" x14ac:dyDescent="0.25">
      <c r="A62" s="1735"/>
      <c r="B62" s="891">
        <f>TRA!A340</f>
        <v>4</v>
      </c>
      <c r="C62" s="891">
        <v>4</v>
      </c>
      <c r="D62" s="763" t="str">
        <f>TRA!E340</f>
        <v>Vsin</v>
      </c>
      <c r="E62" s="763">
        <f>TRA!F340</f>
        <v>32.26</v>
      </c>
      <c r="F62" s="763">
        <f>TRA!G340</f>
        <v>18.625</v>
      </c>
      <c r="G62" s="763">
        <f>TRA!H340</f>
        <v>-1.966</v>
      </c>
      <c r="H62" s="763">
        <f>TRA!I340</f>
        <v>-0.107</v>
      </c>
      <c r="I62" s="763">
        <f>TRA!J340</f>
        <v>8.2000000000000003E-2</v>
      </c>
      <c r="J62" s="763">
        <f>TRA!K340</f>
        <v>0.127</v>
      </c>
      <c r="K62" s="763">
        <f t="shared" si="14"/>
        <v>-2.048</v>
      </c>
      <c r="L62" s="763">
        <f t="shared" si="15"/>
        <v>-0.23399999999999999</v>
      </c>
      <c r="M62" s="763">
        <f t="shared" si="16"/>
        <v>-2.1181999999999999</v>
      </c>
      <c r="N62" s="826">
        <f t="shared" si="17"/>
        <v>-0.84839999999999993</v>
      </c>
      <c r="O62" s="902">
        <f t="shared" si="18"/>
        <v>-2.1181999999999999</v>
      </c>
      <c r="P62" s="826">
        <f>'1. Geometria'!$C$33</f>
        <v>0.6</v>
      </c>
      <c r="Q62" s="763">
        <f t="shared" si="43"/>
        <v>16.506799999999998</v>
      </c>
      <c r="R62" s="826">
        <f t="shared" si="44"/>
        <v>20.743200000000002</v>
      </c>
      <c r="S62" s="763" t="str">
        <f t="shared" ref="S62:S63" si="57">IF(OR(D62="Msin",D62="Mdes"),(ABS(Q62)-ABS(Q64*P62/2))*SIGN(Q62), " ")</f>
        <v xml:space="preserve"> </v>
      </c>
      <c r="T62" s="826" t="str">
        <f t="shared" ref="T62:T63" si="58">IF(OR(D62="Msin",D62="Mdes"),(ABS(R62)-ABS(R64*P62/2))*SIGN(R62), " ")</f>
        <v xml:space="preserve"> </v>
      </c>
      <c r="U62" s="763">
        <f>'1. Geometria'!$C$52</f>
        <v>0.21000000000000002</v>
      </c>
      <c r="V62" s="763">
        <f t="shared" si="19"/>
        <v>0.03</v>
      </c>
      <c r="W62" s="826">
        <v>0.5</v>
      </c>
      <c r="X62" s="763" t="str">
        <f>IF(OR(D62="Msin",D62="Mdes"),((W62*(U62-V62)^2)/('0. Materiali'!$B$3^2))," ")</f>
        <v xml:space="preserve"> </v>
      </c>
      <c r="Y62" s="763" t="str">
        <f>IF(OR(D62="Msin",D62="Mdes"),((W62*(U62-V62)^2)/('0. Materiali'!$B$11^2))," ")</f>
        <v xml:space="preserve"> </v>
      </c>
      <c r="Z62" s="907" t="str">
        <f t="shared" si="21"/>
        <v xml:space="preserve"> </v>
      </c>
      <c r="AA62" s="763" t="str">
        <f>IF(OR(D62="Msin",D62="Mdes"),ABS(MIN(S62:T62)/(0.9*(U62-V62)*'0. Materiali'!$E$4)*10)," ")</f>
        <v xml:space="preserve"> </v>
      </c>
      <c r="AB62" s="826" t="str">
        <f>IF(OR(D62="Msin",D62="Mdes"),ABS(MAX(S62:T62)/(0.9*(U62-V62)*'0. Materiali'!$E$4)*10)," ")</f>
        <v xml:space="preserve"> </v>
      </c>
      <c r="AC62" s="1738"/>
      <c r="AD62" s="1741"/>
      <c r="AE62" s="1082">
        <f t="shared" si="22"/>
        <v>0.18000000000000002</v>
      </c>
      <c r="AF62" s="763" t="str">
        <f t="shared" si="23"/>
        <v xml:space="preserve"> </v>
      </c>
      <c r="AG62" s="846" t="str">
        <f t="shared" si="24"/>
        <v xml:space="preserve"> </v>
      </c>
      <c r="AH62" s="763" t="str">
        <f t="shared" si="25"/>
        <v xml:space="preserve"> </v>
      </c>
      <c r="AI62" s="846" t="str">
        <f t="shared" si="26"/>
        <v xml:space="preserve"> </v>
      </c>
      <c r="AJ62" s="907" t="str">
        <f>IF(OR(D62="Msin",D62="Mdes"),IF(AND(AF62&gt;(1.4*W62*U62*10000/'0. Materiali'!$E$2),AF62&lt;AH62+(3.5*U62*W62*10000/'0. Materiali'!$E$2)),"VERIFICATO","NON VERIFICA"), " ")</f>
        <v xml:space="preserve"> </v>
      </c>
      <c r="AK62" s="763" t="str">
        <f>IF(OR(D62="Msin",D62="Mdes"),-0.9*'0. Materiali'!$E$4*AE62*AF62/10," ")</f>
        <v xml:space="preserve"> </v>
      </c>
      <c r="AL62" s="763" t="str">
        <f>IF(OR(D62="Msin",D62="Mdes"),0.9*'0. Materiali'!$E$4*AE62*AH62/10," ")</f>
        <v xml:space="preserve"> </v>
      </c>
      <c r="AM62" s="902"/>
      <c r="AN62" s="902"/>
      <c r="AO62" s="902" t="str">
        <f>IF((D62="Msin"),MAX(AN62:AN63)*10/(0.9*AE62*'0. Materiali'!$E$4*1), " ")</f>
        <v xml:space="preserve"> </v>
      </c>
      <c r="AP62" s="826" t="str">
        <f t="shared" si="3"/>
        <v xml:space="preserve"> </v>
      </c>
      <c r="AQ62" s="902" t="str">
        <f t="shared" si="4"/>
        <v xml:space="preserve"> </v>
      </c>
      <c r="AR62" s="902" t="str">
        <f t="shared" si="5"/>
        <v xml:space="preserve"> </v>
      </c>
      <c r="AS62" s="846" t="str">
        <f t="shared" si="6"/>
        <v xml:space="preserve"> </v>
      </c>
      <c r="AT62" s="826" t="str">
        <f t="shared" si="7"/>
        <v xml:space="preserve"> </v>
      </c>
      <c r="AU62" s="27" t="str">
        <f t="shared" si="8"/>
        <v xml:space="preserve"> </v>
      </c>
      <c r="AV62" s="902"/>
      <c r="AW62" s="902" t="str">
        <f>IF(D62="Msin",MAX(AV62:AV63)*10/(0.9*(U62-V62)*2*'0. Materiali'!$E$4), " ")</f>
        <v xml:space="preserve"> </v>
      </c>
      <c r="AX62" s="902" t="str">
        <f t="shared" si="9"/>
        <v xml:space="preserve"> </v>
      </c>
      <c r="AY62" s="902" t="str">
        <f t="shared" si="10"/>
        <v xml:space="preserve"> </v>
      </c>
      <c r="AZ62" s="846" t="str">
        <f t="shared" si="11"/>
        <v xml:space="preserve"> </v>
      </c>
      <c r="BA62" s="826" t="str">
        <f t="shared" si="12"/>
        <v xml:space="preserve"> </v>
      </c>
      <c r="BB62" s="27" t="str">
        <f t="shared" si="13"/>
        <v xml:space="preserve"> </v>
      </c>
    </row>
    <row r="63" spans="1:54" ht="15" customHeight="1" x14ac:dyDescent="0.25">
      <c r="A63" s="1735"/>
      <c r="B63" s="894">
        <f>TRA!A341</f>
        <v>4</v>
      </c>
      <c r="C63" s="894">
        <v>5</v>
      </c>
      <c r="D63" s="843" t="str">
        <f>TRA!E341</f>
        <v>Vdes</v>
      </c>
      <c r="E63" s="843">
        <f>TRA!F341</f>
        <v>-34.792999999999999</v>
      </c>
      <c r="F63" s="843">
        <f>TRA!G341</f>
        <v>-19.742999999999999</v>
      </c>
      <c r="G63" s="843">
        <f>TRA!H341</f>
        <v>-1.966</v>
      </c>
      <c r="H63" s="843">
        <f>TRA!I341</f>
        <v>-0.107</v>
      </c>
      <c r="I63" s="843">
        <f>TRA!J341</f>
        <v>8.2000000000000003E-2</v>
      </c>
      <c r="J63" s="843">
        <f>TRA!K341</f>
        <v>0.127</v>
      </c>
      <c r="K63" s="843">
        <f t="shared" si="14"/>
        <v>-2.048</v>
      </c>
      <c r="L63" s="843">
        <f t="shared" si="15"/>
        <v>-0.23399999999999999</v>
      </c>
      <c r="M63" s="843">
        <f t="shared" si="16"/>
        <v>-2.1181999999999999</v>
      </c>
      <c r="N63" s="886">
        <f t="shared" si="17"/>
        <v>-0.84839999999999993</v>
      </c>
      <c r="O63" s="903">
        <f t="shared" si="18"/>
        <v>-2.1181999999999999</v>
      </c>
      <c r="P63" s="886">
        <f>'1. Geometria'!$C$33</f>
        <v>0.6</v>
      </c>
      <c r="Q63" s="843">
        <f t="shared" si="43"/>
        <v>-21.861199999999997</v>
      </c>
      <c r="R63" s="886">
        <f t="shared" si="44"/>
        <v>-17.6248</v>
      </c>
      <c r="S63" s="843" t="str">
        <f t="shared" si="57"/>
        <v xml:space="preserve"> </v>
      </c>
      <c r="T63" s="886" t="str">
        <f t="shared" si="58"/>
        <v xml:space="preserve"> </v>
      </c>
      <c r="U63" s="843">
        <f>'1. Geometria'!$C$52</f>
        <v>0.21000000000000002</v>
      </c>
      <c r="V63" s="843">
        <f t="shared" si="19"/>
        <v>0.03</v>
      </c>
      <c r="W63" s="886">
        <v>0.5</v>
      </c>
      <c r="X63" s="843" t="str">
        <f>IF(OR(D63="Msin",D63="Mdes"),((W63*(U63-V63)^2)/('0. Materiali'!$B$3^2))," ")</f>
        <v xml:space="preserve"> </v>
      </c>
      <c r="Y63" s="843" t="str">
        <f>IF(OR(D63="Msin",D63="Mdes"),((W63*(U63-V63)^2)/('0. Materiali'!$B$11^2))," ")</f>
        <v xml:space="preserve"> </v>
      </c>
      <c r="Z63" s="908" t="str">
        <f t="shared" si="21"/>
        <v xml:space="preserve"> </v>
      </c>
      <c r="AA63" s="843" t="str">
        <f>IF(OR(D63="Msin",D63="Mdes"),ABS(MIN(S63:T63)/(0.9*(U63-V63)*'0. Materiali'!$E$4)*10)," ")</f>
        <v xml:space="preserve"> </v>
      </c>
      <c r="AB63" s="886" t="str">
        <f>IF(OR(D63="Msin",D63="Mdes"),ABS(MAX(S63:T63)/(0.9*(U63-V63)*'0. Materiali'!$E$4)*10)," ")</f>
        <v xml:space="preserve"> </v>
      </c>
      <c r="AC63" s="1739"/>
      <c r="AD63" s="1742"/>
      <c r="AE63" s="1083">
        <f t="shared" si="22"/>
        <v>0.18000000000000002</v>
      </c>
      <c r="AF63" s="763" t="str">
        <f t="shared" si="23"/>
        <v xml:space="preserve"> </v>
      </c>
      <c r="AG63" s="846" t="str">
        <f t="shared" si="24"/>
        <v xml:space="preserve"> </v>
      </c>
      <c r="AH63" s="763" t="str">
        <f t="shared" si="25"/>
        <v xml:space="preserve"> </v>
      </c>
      <c r="AI63" s="846" t="str">
        <f t="shared" si="26"/>
        <v xml:space="preserve"> </v>
      </c>
      <c r="AJ63" s="908" t="str">
        <f>IF(OR(D63="Msin",D63="Mdes"),IF(AND(AF63&gt;(1.4*W63*U63*10000/'0. Materiali'!$E$2),AF63&lt;AH63+(3.5*U63*W63*10000/'0. Materiali'!$E$2)),"VERIFICATO","NON VERIFICA"), " ")</f>
        <v xml:space="preserve"> </v>
      </c>
      <c r="AK63" s="763" t="str">
        <f>IF(OR(D63="Msin",D63="Mdes"),-0.9*'0. Materiali'!$E$4*AE63*AF63/10," ")</f>
        <v xml:space="preserve"> </v>
      </c>
      <c r="AL63" s="763" t="str">
        <f>IF(OR(D63="Msin",D63="Mdes"),0.9*'0. Materiali'!$E$4*AE63*AH63/10," ")</f>
        <v xml:space="preserve"> </v>
      </c>
      <c r="AM63" s="903"/>
      <c r="AN63" s="903"/>
      <c r="AO63" s="903" t="str">
        <f>IF((D63="Msin"),MAX(AN63:AN64)*10/(0.9*AE63*'0. Materiali'!$E$4*1), " ")</f>
        <v xml:space="preserve"> </v>
      </c>
      <c r="AP63" s="886" t="str">
        <f t="shared" si="3"/>
        <v xml:space="preserve"> </v>
      </c>
      <c r="AQ63" s="903" t="str">
        <f t="shared" si="4"/>
        <v xml:space="preserve"> </v>
      </c>
      <c r="AR63" s="903" t="str">
        <f t="shared" si="5"/>
        <v xml:space="preserve"> </v>
      </c>
      <c r="AS63" s="847" t="str">
        <f t="shared" si="6"/>
        <v xml:space="preserve"> </v>
      </c>
      <c r="AT63" s="886" t="str">
        <f t="shared" si="7"/>
        <v xml:space="preserve"> </v>
      </c>
      <c r="AU63" s="28" t="str">
        <f t="shared" si="8"/>
        <v xml:space="preserve"> </v>
      </c>
      <c r="AV63" s="903"/>
      <c r="AW63" s="903" t="str">
        <f>IF(D63="Msin",MAX(AV63:AV64)*10/(0.9*(U63-V63)*2*'0. Materiali'!$E$4), " ")</f>
        <v xml:space="preserve"> </v>
      </c>
      <c r="AX63" s="903" t="str">
        <f t="shared" si="9"/>
        <v xml:space="preserve"> </v>
      </c>
      <c r="AY63" s="903" t="str">
        <f t="shared" si="10"/>
        <v xml:space="preserve"> </v>
      </c>
      <c r="AZ63" s="847" t="str">
        <f t="shared" si="11"/>
        <v xml:space="preserve"> </v>
      </c>
      <c r="BA63" s="886" t="str">
        <f t="shared" si="12"/>
        <v xml:space="preserve"> </v>
      </c>
      <c r="BB63" s="28" t="str">
        <f t="shared" si="13"/>
        <v xml:space="preserve"> </v>
      </c>
    </row>
    <row r="64" spans="1:54" ht="15" customHeight="1" x14ac:dyDescent="0.25">
      <c r="A64" s="1735"/>
      <c r="B64" s="895">
        <f>TRA!A362</f>
        <v>4</v>
      </c>
      <c r="C64" s="895">
        <v>5</v>
      </c>
      <c r="D64" s="844" t="str">
        <f>TRA!E362</f>
        <v>Msin</v>
      </c>
      <c r="E64" s="844">
        <f>TRA!F362</f>
        <v>-53.648000000000003</v>
      </c>
      <c r="F64" s="844">
        <f>TRA!G362</f>
        <v>-28.571999999999999</v>
      </c>
      <c r="G64" s="844">
        <f>TRA!H362</f>
        <v>22.834</v>
      </c>
      <c r="H64" s="844">
        <f>TRA!I362</f>
        <v>1.2909999999999999</v>
      </c>
      <c r="I64" s="844">
        <f>TRA!J362</f>
        <v>-0.94699999999999995</v>
      </c>
      <c r="J64" s="844">
        <f>TRA!K362</f>
        <v>-1.454</v>
      </c>
      <c r="K64" s="844">
        <f t="shared" si="14"/>
        <v>23.780999999999999</v>
      </c>
      <c r="L64" s="844">
        <f t="shared" si="15"/>
        <v>2.7450000000000001</v>
      </c>
      <c r="M64" s="844">
        <f t="shared" si="16"/>
        <v>24.604499999999998</v>
      </c>
      <c r="N64" s="887">
        <f t="shared" si="17"/>
        <v>9.8793000000000006</v>
      </c>
      <c r="O64" s="905">
        <f t="shared" si="18"/>
        <v>24.604499999999998</v>
      </c>
      <c r="P64" s="887">
        <f>'1. Geometria'!$C$33</f>
        <v>0.6</v>
      </c>
      <c r="Q64" s="844">
        <f t="shared" si="43"/>
        <v>-3.9675000000000011</v>
      </c>
      <c r="R64" s="887">
        <f t="shared" si="44"/>
        <v>-53.176499999999997</v>
      </c>
      <c r="S64" s="844">
        <f>IF(OR(D64="Msin",D64="Mdes"),IF(OR(B64=1,B64=2,B64=3,B64=4,B64=5),IF(OR(C64=4,C64=5,C64=8,C64=10,C64=11,C64=12,C64=14,C64=15,C64=17,C64=18,C64=22,C64=24,C64=27),(ABS(Q64)-ABS(Q66*'1. Geometria'!$C$32/2))*SIGN(Q64),(ABS(Q64)-ABS(Q66*P64/2))*SIGN(Q64)),IF(OR(C64=4,C64=5,C64=8,C64=10,C64=11,C64=12,C64=14,C64=15,C64=17,C64=18,C64=22,C64=24,C64=27),(ABS(Q64)-ABS(Q66*P64/2))*SIGN(Q64),(ABS(Q64)-ABS(Q66*'1. Geometria'!$C$32/2))*SIGN(Q64))), " ")</f>
        <v>0.61091999999999835</v>
      </c>
      <c r="T64" s="887">
        <f>IF(OR(D64="Msin",D64="Mdes"),IF(OR(B64=1,B64=2,B64=3,B64=4,B64=5),IF(OR(C64=4,C64=5,C64=8,C64=10,C64=11,C64=12,C64=14,C64=15,C64=17,C64=18,C64=22,C64=24,C64=27),(ABS(R64)-ABS(R66*'1. Geometria'!$C$32/2))*SIGN(R64),(ABS(R64)-ABS(R66*P64/2))*SIGN(R64)),IF(OR(C64=4,C64=5,C64=8,C64=10,C64=11,C64=12,C64=14,C64=15,C64=17,C64=18,C64=22,C64=24,C64=27),(ABS(R64)-ABS(R66*P64/2))*SIGN(R64),(ABS(R64)-ABS(R66*'1. Geometria'!$C$32/2))*SIGN(R64))), " ")</f>
        <v>-45.001919999999998</v>
      </c>
      <c r="U64" s="844">
        <f>'1. Geometria'!$C$50</f>
        <v>0.5</v>
      </c>
      <c r="V64" s="844">
        <f t="shared" si="19"/>
        <v>0.04</v>
      </c>
      <c r="W64" s="887">
        <f t="shared" si="20"/>
        <v>0.3</v>
      </c>
      <c r="X64" s="844">
        <f>IF(OR(D64="Msin",D64="Mdes"),((W64*(U64-V64)^2)/('0. Materiali'!$B$3^2))," ")</f>
        <v>195.92592592592592</v>
      </c>
      <c r="Y64" s="844">
        <f>IF(OR(D64="Msin",D64="Mdes"),((W64*(U64-V64)^2)/('0. Materiali'!$B$11^2))," ")</f>
        <v>217.09243869908687</v>
      </c>
      <c r="Z64" s="907" t="str">
        <f t="shared" si="21"/>
        <v>VERIFICATO</v>
      </c>
      <c r="AA64" s="844">
        <f>IF(OR(D64="Msin",D64="Mdes"),ABS(MIN(S64:T64)/(0.9*(U64-V64)*'0. Materiali'!$E$4)*10)," ")</f>
        <v>2.7778962962962956</v>
      </c>
      <c r="AB64" s="887">
        <f>IF(OR(D64="Msin",D64="Mdes"),ABS(MAX(S64:T64)/(0.9*(U64-V64)*'0. Materiali'!$E$4)*10)," ")</f>
        <v>3.7711111111111001E-2</v>
      </c>
      <c r="AC64" s="1743">
        <f>'8. Carichi Campate (VI)'!$L$36</f>
        <v>35.409518148646313</v>
      </c>
      <c r="AD64" s="1745">
        <f>'8. Carichi Campate (VI)'!$M$36</f>
        <v>18.192949381722002</v>
      </c>
      <c r="AE64" s="1126">
        <f t="shared" si="22"/>
        <v>0.46</v>
      </c>
      <c r="AF64" s="763">
        <f t="shared" si="23"/>
        <v>6.0318578948924042</v>
      </c>
      <c r="AG64" s="846" t="str">
        <f t="shared" si="24"/>
        <v>3f16</v>
      </c>
      <c r="AH64" s="763">
        <f t="shared" si="25"/>
        <v>6.0318578948924042</v>
      </c>
      <c r="AI64" s="846" t="str">
        <f t="shared" si="26"/>
        <v>3f16</v>
      </c>
      <c r="AJ64" s="907" t="str">
        <f>IF(OR(D64="Msin",D64="Mdes"),IF(AND(AF64&gt;(1.4*W64*U64*10000/'0. Materiali'!$E$2),AF64&lt;AH64+(3.5*U64*W64*10000/'0. Materiali'!$E$2)),"VERIFICATO","NON VERIFICA"), " ")</f>
        <v>VERIFICATO</v>
      </c>
      <c r="AK64" s="763">
        <f>IF(OR(D64="Msin",D64="Mdes"),-0.9*'0. Materiali'!$E$4*AE64*AF64/10," ")</f>
        <v>-97.716097897256958</v>
      </c>
      <c r="AL64" s="763">
        <f>IF(OR(D64="Msin",D64="Mdes"),0.9*'0. Materiali'!$E$4*AE64*AH64/10," ")</f>
        <v>97.716097897256958</v>
      </c>
      <c r="AM64" s="902">
        <f>'1. Geometria'!$H$41</f>
        <v>4.8499999999999996</v>
      </c>
      <c r="AN64" s="902">
        <f>IF((D64="Msin"),(IF(U64=0.21,((ABS(AC64)*AM64/2)+'2. Tabelle Normativa'!$K$4*(ABS(AK64)+ABS(AL65))/AM64),((ABS(AD64)*AM64/2)+'2. Tabelle Normativa'!$K$4*(ABS(AK64)+ABS(AL65))/AM64))), " ")</f>
        <v>92.472259973029821</v>
      </c>
      <c r="AO64" s="902">
        <f>IF((D64="Msin"),MAX(AN64:AN65)*10/(0.9*AE64*'0. Materiali'!$E$4*1), " ")</f>
        <v>5.7081641958660381</v>
      </c>
      <c r="AP64" s="826">
        <f t="shared" si="3"/>
        <v>0.1</v>
      </c>
      <c r="AQ64" s="902">
        <f t="shared" si="4"/>
        <v>0.28540820979330189</v>
      </c>
      <c r="AR64" s="902">
        <f t="shared" si="5"/>
        <v>0.75</v>
      </c>
      <c r="AS64" s="846" t="str">
        <f t="shared" si="6"/>
        <v>f8/10</v>
      </c>
      <c r="AT64" s="826" t="str">
        <f t="shared" si="7"/>
        <v>A due bracci</v>
      </c>
      <c r="AU64" s="27" t="str">
        <f t="shared" si="8"/>
        <v>Verificato</v>
      </c>
      <c r="AV64" s="902">
        <f>IF(OR(D64="Msin",D64="Mdes"),1.2*(ABS(AK64)+ABS(AL64))/AM64, " ")</f>
        <v>48.35435772235396</v>
      </c>
      <c r="AW64" s="902">
        <f>IF(D64="Msin",MAX(AV64:AV65)*10/(0.9*(U64-V64)*2*'0. Materiali'!$E$4), " ")</f>
        <v>1.4924184482208009</v>
      </c>
      <c r="AX64" s="902">
        <f t="shared" si="9"/>
        <v>0.25</v>
      </c>
      <c r="AY64" s="902">
        <f t="shared" si="10"/>
        <v>0.37310461205520024</v>
      </c>
      <c r="AZ64" s="846" t="str">
        <f t="shared" si="11"/>
        <v>f8/25</v>
      </c>
      <c r="BA64" s="826" t="str">
        <f t="shared" si="12"/>
        <v>A due bracci</v>
      </c>
      <c r="BB64" s="27" t="str">
        <f t="shared" si="13"/>
        <v>Verificato</v>
      </c>
    </row>
    <row r="65" spans="1:54" ht="15" customHeight="1" x14ac:dyDescent="0.25">
      <c r="A65" s="1735"/>
      <c r="B65" s="891">
        <f>TRA!A363</f>
        <v>4</v>
      </c>
      <c r="C65" s="891">
        <v>6</v>
      </c>
      <c r="D65" s="763" t="str">
        <f>TRA!E363</f>
        <v>Mdes</v>
      </c>
      <c r="E65" s="763">
        <f>TRA!F363</f>
        <v>-71.091999999999999</v>
      </c>
      <c r="F65" s="763">
        <f>TRA!G363</f>
        <v>-36.335999999999999</v>
      </c>
      <c r="G65" s="763">
        <f>TRA!H363</f>
        <v>-31.114000000000001</v>
      </c>
      <c r="H65" s="763">
        <f>TRA!I363</f>
        <v>-1.7929999999999999</v>
      </c>
      <c r="I65" s="763">
        <f>TRA!J363</f>
        <v>1.2889999999999999</v>
      </c>
      <c r="J65" s="763">
        <f>TRA!K363</f>
        <v>1.9810000000000001</v>
      </c>
      <c r="K65" s="763">
        <f t="shared" si="14"/>
        <v>-32.402999999999999</v>
      </c>
      <c r="L65" s="763">
        <f t="shared" si="15"/>
        <v>-3.774</v>
      </c>
      <c r="M65" s="763">
        <f t="shared" si="16"/>
        <v>-33.535199999999996</v>
      </c>
      <c r="N65" s="826">
        <f t="shared" si="17"/>
        <v>-13.494899999999998</v>
      </c>
      <c r="O65" s="902">
        <f t="shared" si="18"/>
        <v>-33.535199999999996</v>
      </c>
      <c r="P65" s="826">
        <f>'1. Geometria'!$C$33</f>
        <v>0.6</v>
      </c>
      <c r="Q65" s="763">
        <f t="shared" si="43"/>
        <v>-69.871199999999988</v>
      </c>
      <c r="R65" s="826">
        <f t="shared" si="44"/>
        <v>-2.8008000000000024</v>
      </c>
      <c r="S65" s="763">
        <f>IF(OR(D65="Msin",D65="Mdes"),IF(OR(B65=1,B65=2,B65=3,B65=4,B65=5),IF(OR(C65=4,C65=5,C65=8,C65=10,C65=11,C65=12,C65=14,C65=15,C65=17,C65=18,C65=22,C65=24,C65=27),(ABS(Q65)-ABS(Q67*'1. Geometria'!$C$32/2))*SIGN(Q65),(ABS(Q65)-ABS(Q67*P65/2))*SIGN(Q65)),IF(OR(C65=4,C65=5,C65=8,C65=10,C65=11,C65=12,C65=14,C65=15,C65=17,C65=18,C65=22,C65=24,C65=27),(ABS(Q65)-ABS(Q67*P65/2))*SIGN(Q65),(ABS(Q65)-ABS(Q67*'1. Geometria'!$C$32/2))*SIGN(Q65))), " ")</f>
        <v>-52.56143999999999</v>
      </c>
      <c r="T65" s="826">
        <f>IF(OR(D65="Msin",D65="Mdes"),IF(OR(B65=1,B65=2,B65=3,B65=4,B65=5),IF(OR(C65=4,C65=5,C65=8,C65=10,C65=11,C65=12,C65=14,C65=15,C65=17,C65=18,C65=22,C65=24,C65=27),(ABS(R65)-ABS(R67*'1. Geometria'!$C$32/2))*SIGN(R65),(ABS(R65)-ABS(R67*P65/2))*SIGN(R65)),IF(OR(C65=4,C65=5,C65=8,C65=10,C65=11,C65=12,C65=14,C65=15,C65=17,C65=18,C65=22,C65=24,C65=27),(ABS(R65)-ABS(R67*P65/2))*SIGN(R65),(ABS(R65)-ABS(R67*'1. Geometria'!$C$32/2))*SIGN(R65))), " ")</f>
        <v>7.3166399999999978</v>
      </c>
      <c r="U65" s="763">
        <f>'1. Geometria'!$C$50</f>
        <v>0.5</v>
      </c>
      <c r="V65" s="763">
        <f t="shared" si="19"/>
        <v>0.04</v>
      </c>
      <c r="W65" s="826">
        <f t="shared" si="20"/>
        <v>0.3</v>
      </c>
      <c r="X65" s="763">
        <f>IF(OR(D65="Msin",D65="Mdes"),((W65*(U65-V65)^2)/('0. Materiali'!$B$3^2))," ")</f>
        <v>195.92592592592592</v>
      </c>
      <c r="Y65" s="763">
        <f>IF(OR(D65="Msin",D65="Mdes"),((W65*(U65-V65)^2)/('0. Materiali'!$B$11^2))," ")</f>
        <v>217.09243869908687</v>
      </c>
      <c r="Z65" s="907" t="str">
        <f t="shared" si="21"/>
        <v>VERIFICATO</v>
      </c>
      <c r="AA65" s="763">
        <f>IF(OR(D65="Msin",D65="Mdes"),ABS(MIN(S65:T65)/(0.9*(U65-V65)*'0. Materiali'!$E$4)*10)," ")</f>
        <v>3.2445333333333322</v>
      </c>
      <c r="AB65" s="826">
        <f>IF(OR(D65="Msin",D65="Mdes"),ABS(MAX(S65:T65)/(0.9*(U65-V65)*'0. Materiali'!$E$4)*10)," ")</f>
        <v>0.45164444444444424</v>
      </c>
      <c r="AC65" s="1738"/>
      <c r="AD65" s="1741"/>
      <c r="AE65" s="1082">
        <f t="shared" si="22"/>
        <v>0.46</v>
      </c>
      <c r="AF65" s="763">
        <f t="shared" si="23"/>
        <v>6.0318578948924042</v>
      </c>
      <c r="AG65" s="846" t="str">
        <f t="shared" si="24"/>
        <v>3f16</v>
      </c>
      <c r="AH65" s="763">
        <f t="shared" si="25"/>
        <v>6.0318578948924042</v>
      </c>
      <c r="AI65" s="846" t="str">
        <f t="shared" si="26"/>
        <v>3f16</v>
      </c>
      <c r="AJ65" s="907" t="str">
        <f>IF(OR(D65="Msin",D65="Mdes"),IF(AND(AF65&gt;(1.4*W65*U65*10000/'0. Materiali'!$E$2),AF65&lt;AH65+(3.5*U65*W65*10000/'0. Materiali'!$E$2)),"VERIFICATO","NON VERIFICA"), " ")</f>
        <v>VERIFICATO</v>
      </c>
      <c r="AK65" s="763">
        <f>IF(OR(D65="Msin",D65="Mdes"),-0.9*'0. Materiali'!$E$4*AE65*AF65/10," ")</f>
        <v>-97.716097897256958</v>
      </c>
      <c r="AL65" s="763">
        <f>IF(OR(D65="Msin",D65="Mdes"),0.9*'0. Materiali'!$E$4*AE65*AH65/10," ")</f>
        <v>97.716097897256958</v>
      </c>
      <c r="AM65" s="902"/>
      <c r="AN65" s="902">
        <f>IF((D65="Mdes"),(IF(U64=0.21,((ABS(AC64)*AM64/2)+'2. Tabelle Normativa'!$K$4*(ABS(AK65)+ABS(AL64))/AM64),((ABS(AD64)*AM64/2)+'2. Tabelle Normativa'!$K$4*(ABS(AK65)+ABS(AL64))/AM64))), " ")</f>
        <v>92.472259973029821</v>
      </c>
      <c r="AO65" s="902" t="str">
        <f>IF((D65="Msin"),MAX(AN65:AN66)*10/(0.9*AE65*'0. Materiali'!$E$4*1), " ")</f>
        <v xml:space="preserve"> </v>
      </c>
      <c r="AP65" s="826" t="str">
        <f t="shared" si="3"/>
        <v xml:space="preserve"> </v>
      </c>
      <c r="AQ65" s="902" t="str">
        <f t="shared" si="4"/>
        <v xml:space="preserve"> </v>
      </c>
      <c r="AR65" s="902" t="str">
        <f t="shared" si="5"/>
        <v xml:space="preserve"> </v>
      </c>
      <c r="AS65" s="846" t="str">
        <f t="shared" si="6"/>
        <v xml:space="preserve"> </v>
      </c>
      <c r="AT65" s="826" t="str">
        <f t="shared" si="7"/>
        <v xml:space="preserve"> </v>
      </c>
      <c r="AU65" s="27" t="str">
        <f t="shared" si="8"/>
        <v xml:space="preserve"> </v>
      </c>
      <c r="AV65" s="902">
        <f>IF(OR(D65="Msin",D65="Mdes"),1.2*(ABS(AK65)+ABS(AL65))/AM64, " ")</f>
        <v>48.35435772235396</v>
      </c>
      <c r="AW65" s="902" t="str">
        <f>IF(D65="Msin",MAX(AV65:AV66)*10/(0.9*(U65-V65)*2*'0. Materiali'!$E$4), " ")</f>
        <v xml:space="preserve"> </v>
      </c>
      <c r="AX65" s="902" t="str">
        <f t="shared" si="9"/>
        <v xml:space="preserve"> </v>
      </c>
      <c r="AY65" s="902" t="str">
        <f t="shared" si="10"/>
        <v xml:space="preserve"> </v>
      </c>
      <c r="AZ65" s="846" t="str">
        <f t="shared" si="11"/>
        <v xml:space="preserve"> </v>
      </c>
      <c r="BA65" s="826" t="str">
        <f t="shared" si="12"/>
        <v xml:space="preserve"> </v>
      </c>
      <c r="BB65" s="27" t="str">
        <f t="shared" si="13"/>
        <v xml:space="preserve"> </v>
      </c>
    </row>
    <row r="66" spans="1:54" ht="15" customHeight="1" x14ac:dyDescent="0.25">
      <c r="A66" s="1735"/>
      <c r="B66" s="891">
        <f>TRA!A364</f>
        <v>4</v>
      </c>
      <c r="C66" s="891">
        <v>5</v>
      </c>
      <c r="D66" s="763" t="str">
        <f>TRA!E364</f>
        <v>Vsin</v>
      </c>
      <c r="E66" s="763">
        <f>TRA!F364</f>
        <v>82.272999999999996</v>
      </c>
      <c r="F66" s="763">
        <f>TRA!G364</f>
        <v>42.51</v>
      </c>
      <c r="G66" s="763">
        <f>TRA!H364</f>
        <v>-11.122999999999999</v>
      </c>
      <c r="H66" s="763">
        <f>TRA!I364</f>
        <v>-0.63600000000000001</v>
      </c>
      <c r="I66" s="763">
        <f>TRA!J364</f>
        <v>0.46100000000000002</v>
      </c>
      <c r="J66" s="763">
        <f>TRA!K364</f>
        <v>0.70799999999999996</v>
      </c>
      <c r="K66" s="763">
        <f t="shared" si="14"/>
        <v>-11.584</v>
      </c>
      <c r="L66" s="763">
        <f t="shared" si="15"/>
        <v>-1.3439999999999999</v>
      </c>
      <c r="M66" s="763">
        <f t="shared" si="16"/>
        <v>-11.9872</v>
      </c>
      <c r="N66" s="826">
        <f t="shared" si="17"/>
        <v>-4.8191999999999995</v>
      </c>
      <c r="O66" s="902">
        <f t="shared" si="18"/>
        <v>-11.9872</v>
      </c>
      <c r="P66" s="826">
        <f>'1. Geometria'!$C$33</f>
        <v>0.6</v>
      </c>
      <c r="Q66" s="763">
        <f t="shared" si="43"/>
        <v>30.522799999999997</v>
      </c>
      <c r="R66" s="826">
        <f t="shared" si="44"/>
        <v>54.497199999999999</v>
      </c>
      <c r="S66" s="763" t="str">
        <f t="shared" ref="S66:S67" si="59">IF(OR(D66="Msin",D66="Mdes"),(ABS(Q66)-ABS(Q68*P66/2))*SIGN(Q66), " ")</f>
        <v xml:space="preserve"> </v>
      </c>
      <c r="T66" s="826" t="str">
        <f t="shared" ref="T66:T67" si="60">IF(OR(D66="Msin",D66="Mdes"),(ABS(R66)-ABS(R68*P66/2))*SIGN(R66), " ")</f>
        <v xml:space="preserve"> </v>
      </c>
      <c r="U66" s="763">
        <f>'1. Geometria'!$C$50</f>
        <v>0.5</v>
      </c>
      <c r="V66" s="763">
        <f t="shared" si="19"/>
        <v>0.04</v>
      </c>
      <c r="W66" s="826">
        <f t="shared" si="20"/>
        <v>0.3</v>
      </c>
      <c r="X66" s="763" t="str">
        <f>IF(OR(D66="Msin",D66="Mdes"),((W66*(U66-V66)^2)/('0. Materiali'!$B$3^2))," ")</f>
        <v xml:space="preserve"> </v>
      </c>
      <c r="Y66" s="763" t="str">
        <f>IF(OR(D66="Msin",D66="Mdes"),((W66*(U66-V66)^2)/('0. Materiali'!$B$11^2))," ")</f>
        <v xml:space="preserve"> </v>
      </c>
      <c r="Z66" s="907" t="str">
        <f t="shared" si="21"/>
        <v xml:space="preserve"> </v>
      </c>
      <c r="AA66" s="763" t="str">
        <f>IF(OR(D66="Msin",D66="Mdes"),ABS(MIN(S66:T66)/(0.9*(U66-V66)*'0. Materiali'!$E$4)*10)," ")</f>
        <v xml:space="preserve"> </v>
      </c>
      <c r="AB66" s="826" t="str">
        <f>IF(OR(D66="Msin",D66="Mdes"),ABS(MAX(S66:T66)/(0.9*(U66-V66)*'0. Materiali'!$E$4)*10)," ")</f>
        <v xml:space="preserve"> </v>
      </c>
      <c r="AC66" s="1738"/>
      <c r="AD66" s="1741"/>
      <c r="AE66" s="1082">
        <f t="shared" si="22"/>
        <v>0.46</v>
      </c>
      <c r="AF66" s="763" t="str">
        <f t="shared" si="23"/>
        <v xml:space="preserve"> </v>
      </c>
      <c r="AG66" s="846" t="str">
        <f t="shared" si="24"/>
        <v xml:space="preserve"> </v>
      </c>
      <c r="AH66" s="763" t="str">
        <f t="shared" si="25"/>
        <v xml:space="preserve"> </v>
      </c>
      <c r="AI66" s="846" t="str">
        <f t="shared" si="26"/>
        <v xml:space="preserve"> </v>
      </c>
      <c r="AJ66" s="907" t="str">
        <f>IF(OR(D66="Msin",D66="Mdes"),IF(AND(AF66&gt;(1.4*W66*U66*10000/'0. Materiali'!$E$2),AF66&lt;AH66+(3.5*U66*W66*10000/'0. Materiali'!$E$2)),"VERIFICATO","NON VERIFICA"), " ")</f>
        <v xml:space="preserve"> </v>
      </c>
      <c r="AK66" s="763" t="str">
        <f>IF(OR(D66="Msin",D66="Mdes"),-0.9*'0. Materiali'!$E$4*AE66*AF66/10," ")</f>
        <v xml:space="preserve"> </v>
      </c>
      <c r="AL66" s="763" t="str">
        <f>IF(OR(D66="Msin",D66="Mdes"),0.9*'0. Materiali'!$E$4*AE66*AH66/10," ")</f>
        <v xml:space="preserve"> </v>
      </c>
      <c r="AM66" s="902"/>
      <c r="AN66" s="902"/>
      <c r="AO66" s="902" t="str">
        <f>IF((D66="Msin"),MAX(AN66:AN67)*10/(0.9*AE66*'0. Materiali'!$E$4*1), " ")</f>
        <v xml:space="preserve"> </v>
      </c>
      <c r="AP66" s="826" t="str">
        <f t="shared" si="3"/>
        <v xml:space="preserve"> </v>
      </c>
      <c r="AQ66" s="902" t="str">
        <f t="shared" si="4"/>
        <v xml:space="preserve"> </v>
      </c>
      <c r="AR66" s="902" t="str">
        <f t="shared" si="5"/>
        <v xml:space="preserve"> </v>
      </c>
      <c r="AS66" s="846" t="str">
        <f t="shared" si="6"/>
        <v xml:space="preserve"> </v>
      </c>
      <c r="AT66" s="826" t="str">
        <f t="shared" si="7"/>
        <v xml:space="preserve"> </v>
      </c>
      <c r="AU66" s="27" t="str">
        <f t="shared" si="8"/>
        <v xml:space="preserve"> </v>
      </c>
      <c r="AV66" s="902"/>
      <c r="AW66" s="902" t="str">
        <f>IF(D66="Msin",MAX(AV66:AV67)*10/(0.9*(U66-V66)*2*'0. Materiali'!$E$4), " ")</f>
        <v xml:space="preserve"> </v>
      </c>
      <c r="AX66" s="902" t="str">
        <f t="shared" si="9"/>
        <v xml:space="preserve"> </v>
      </c>
      <c r="AY66" s="902" t="str">
        <f t="shared" si="10"/>
        <v xml:space="preserve"> </v>
      </c>
      <c r="AZ66" s="846" t="str">
        <f t="shared" si="11"/>
        <v xml:space="preserve"> </v>
      </c>
      <c r="BA66" s="826" t="str">
        <f t="shared" si="12"/>
        <v xml:space="preserve"> </v>
      </c>
      <c r="BB66" s="27" t="str">
        <f t="shared" si="13"/>
        <v xml:space="preserve"> </v>
      </c>
    </row>
    <row r="67" spans="1:54" ht="15" customHeight="1" x14ac:dyDescent="0.25">
      <c r="A67" s="1735"/>
      <c r="B67" s="894">
        <f>TRA!A365</f>
        <v>4</v>
      </c>
      <c r="C67" s="894">
        <v>6</v>
      </c>
      <c r="D67" s="843" t="str">
        <f>TRA!E365</f>
        <v>Vdes</v>
      </c>
      <c r="E67" s="843">
        <f>TRA!F365</f>
        <v>-89.465999999999994</v>
      </c>
      <c r="F67" s="843">
        <f>TRA!G365</f>
        <v>-45.712000000000003</v>
      </c>
      <c r="G67" s="843">
        <f>TRA!H365</f>
        <v>-11.122999999999999</v>
      </c>
      <c r="H67" s="843">
        <f>TRA!I365</f>
        <v>-0.63600000000000001</v>
      </c>
      <c r="I67" s="843">
        <f>TRA!J365</f>
        <v>0.46100000000000002</v>
      </c>
      <c r="J67" s="843">
        <f>TRA!K365</f>
        <v>0.70799999999999996</v>
      </c>
      <c r="K67" s="843">
        <f t="shared" si="14"/>
        <v>-11.584</v>
      </c>
      <c r="L67" s="843">
        <f t="shared" si="15"/>
        <v>-1.3439999999999999</v>
      </c>
      <c r="M67" s="843">
        <f t="shared" si="16"/>
        <v>-11.9872</v>
      </c>
      <c r="N67" s="886">
        <f t="shared" si="17"/>
        <v>-4.8191999999999995</v>
      </c>
      <c r="O67" s="903">
        <f t="shared" si="18"/>
        <v>-11.9872</v>
      </c>
      <c r="P67" s="886">
        <f>'1. Geometria'!$C$33</f>
        <v>0.6</v>
      </c>
      <c r="Q67" s="843">
        <f t="shared" si="43"/>
        <v>-57.699200000000005</v>
      </c>
      <c r="R67" s="886">
        <f t="shared" si="44"/>
        <v>-33.724800000000002</v>
      </c>
      <c r="S67" s="843" t="str">
        <f t="shared" si="59"/>
        <v xml:space="preserve"> </v>
      </c>
      <c r="T67" s="886" t="str">
        <f t="shared" si="60"/>
        <v xml:space="preserve"> </v>
      </c>
      <c r="U67" s="843">
        <f>'1. Geometria'!$C$50</f>
        <v>0.5</v>
      </c>
      <c r="V67" s="843">
        <f t="shared" si="19"/>
        <v>0.04</v>
      </c>
      <c r="W67" s="886">
        <f t="shared" si="20"/>
        <v>0.3</v>
      </c>
      <c r="X67" s="843" t="str">
        <f>IF(OR(D67="Msin",D67="Mdes"),((W67*(U67-V67)^2)/('0. Materiali'!$B$3^2))," ")</f>
        <v xml:space="preserve"> </v>
      </c>
      <c r="Y67" s="843" t="str">
        <f>IF(OR(D67="Msin",D67="Mdes"),((W67*(U67-V67)^2)/('0. Materiali'!$B$11^2))," ")</f>
        <v xml:space="preserve"> </v>
      </c>
      <c r="Z67" s="908" t="str">
        <f t="shared" si="21"/>
        <v xml:space="preserve"> </v>
      </c>
      <c r="AA67" s="843" t="str">
        <f>IF(OR(D67="Msin",D67="Mdes"),ABS(MIN(S67:T67)/(0.9*(U67-V67)*'0. Materiali'!$E$4)*10)," ")</f>
        <v xml:space="preserve"> </v>
      </c>
      <c r="AB67" s="886" t="str">
        <f>IF(OR(D67="Msin",D67="Mdes"),ABS(MAX(S67:T67)/(0.9*(U67-V67)*'0. Materiali'!$E$4)*10)," ")</f>
        <v xml:space="preserve"> </v>
      </c>
      <c r="AC67" s="1739"/>
      <c r="AD67" s="1742"/>
      <c r="AE67" s="1083">
        <f t="shared" si="22"/>
        <v>0.46</v>
      </c>
      <c r="AF67" s="763" t="str">
        <f t="shared" si="23"/>
        <v xml:space="preserve"> </v>
      </c>
      <c r="AG67" s="846" t="str">
        <f t="shared" si="24"/>
        <v xml:space="preserve"> </v>
      </c>
      <c r="AH67" s="763" t="str">
        <f t="shared" si="25"/>
        <v xml:space="preserve"> </v>
      </c>
      <c r="AI67" s="846" t="str">
        <f t="shared" si="26"/>
        <v xml:space="preserve"> </v>
      </c>
      <c r="AJ67" s="908" t="str">
        <f>IF(OR(D67="Msin",D67="Mdes"),IF(AND(AF67&gt;(1.4*W67*U67*10000/'0. Materiali'!$E$2),AF67&lt;AH67+(3.5*U67*W67*10000/'0. Materiali'!$E$2)),"VERIFICATO","NON VERIFICA"), " ")</f>
        <v xml:space="preserve"> </v>
      </c>
      <c r="AK67" s="763" t="str">
        <f>IF(OR(D67="Msin",D67="Mdes"),-0.9*'0. Materiali'!$E$4*AE67*AF67/10," ")</f>
        <v xml:space="preserve"> </v>
      </c>
      <c r="AL67" s="763" t="str">
        <f>IF(OR(D67="Msin",D67="Mdes"),0.9*'0. Materiali'!$E$4*AE67*AH67/10," ")</f>
        <v xml:space="preserve"> </v>
      </c>
      <c r="AM67" s="903"/>
      <c r="AN67" s="903"/>
      <c r="AO67" s="903" t="str">
        <f>IF((D67="Msin"),MAX(AN67:AN68)*10/(0.9*AE67*'0. Materiali'!$E$4*1), " ")</f>
        <v xml:space="preserve"> </v>
      </c>
      <c r="AP67" s="886" t="str">
        <f t="shared" si="3"/>
        <v xml:space="preserve"> </v>
      </c>
      <c r="AQ67" s="903" t="str">
        <f t="shared" si="4"/>
        <v xml:space="preserve"> </v>
      </c>
      <c r="AR67" s="903" t="str">
        <f t="shared" si="5"/>
        <v xml:space="preserve"> </v>
      </c>
      <c r="AS67" s="847" t="str">
        <f t="shared" si="6"/>
        <v xml:space="preserve"> </v>
      </c>
      <c r="AT67" s="886" t="str">
        <f t="shared" si="7"/>
        <v xml:space="preserve"> </v>
      </c>
      <c r="AU67" s="28" t="str">
        <f t="shared" si="8"/>
        <v xml:space="preserve"> </v>
      </c>
      <c r="AV67" s="903"/>
      <c r="AW67" s="903" t="str">
        <f>IF(D67="Msin",MAX(AV67:AV68)*10/(0.9*(U67-V67)*2*'0. Materiali'!$E$4), " ")</f>
        <v xml:space="preserve"> </v>
      </c>
      <c r="AX67" s="903" t="str">
        <f t="shared" si="9"/>
        <v xml:space="preserve"> </v>
      </c>
      <c r="AY67" s="903" t="str">
        <f t="shared" si="10"/>
        <v xml:space="preserve"> </v>
      </c>
      <c r="AZ67" s="847" t="str">
        <f t="shared" si="11"/>
        <v xml:space="preserve"> </v>
      </c>
      <c r="BA67" s="886" t="str">
        <f t="shared" si="12"/>
        <v xml:space="preserve"> </v>
      </c>
      <c r="BB67" s="28" t="str">
        <f t="shared" si="13"/>
        <v xml:space="preserve"> </v>
      </c>
    </row>
    <row r="68" spans="1:54" ht="15" customHeight="1" x14ac:dyDescent="0.25">
      <c r="A68" s="1735"/>
      <c r="B68" s="895">
        <f>TRA!A386</f>
        <v>4</v>
      </c>
      <c r="C68" s="895">
        <v>6</v>
      </c>
      <c r="D68" s="844" t="str">
        <f>TRA!E386</f>
        <v>Msin</v>
      </c>
      <c r="E68" s="844">
        <f>TRA!F386</f>
        <v>-67.453999999999994</v>
      </c>
      <c r="F68" s="844">
        <f>TRA!G386</f>
        <v>-33.869999999999997</v>
      </c>
      <c r="G68" s="844">
        <f>TRA!H386</f>
        <v>11.635</v>
      </c>
      <c r="H68" s="844">
        <f>TRA!I386</f>
        <v>0.624</v>
      </c>
      <c r="I68" s="844">
        <f>TRA!J386</f>
        <v>-0.48899999999999999</v>
      </c>
      <c r="J68" s="844">
        <f>TRA!K386</f>
        <v>-0.751</v>
      </c>
      <c r="K68" s="844">
        <f t="shared" si="14"/>
        <v>12.124000000000001</v>
      </c>
      <c r="L68" s="844">
        <f t="shared" si="15"/>
        <v>1.375</v>
      </c>
      <c r="M68" s="844">
        <f t="shared" si="16"/>
        <v>12.5365</v>
      </c>
      <c r="N68" s="887">
        <f t="shared" si="17"/>
        <v>5.0122</v>
      </c>
      <c r="O68" s="905">
        <f t="shared" si="18"/>
        <v>12.5365</v>
      </c>
      <c r="P68" s="887">
        <f>'1. Geometria'!$C$33</f>
        <v>0.6</v>
      </c>
      <c r="Q68" s="844">
        <f t="shared" ref="Q68:Q99" si="61">F68+O68</f>
        <v>-21.333499999999997</v>
      </c>
      <c r="R68" s="887">
        <f t="shared" ref="R68:R99" si="62">F68-O68</f>
        <v>-46.406499999999994</v>
      </c>
      <c r="S68" s="844">
        <f>IF(OR(D68="Msin",D68="Mdes"),IF(OR(B68=1,B68=2,B68=3,B68=4,B68=5),IF(OR(C68=4,C68=5,C68=8,C68=10,C68=11,C68=12,C68=14,C68=15,C68=17,C68=18,C68=22,C68=24,C68=27),(ABS(Q68)-ABS(Q70*'1. Geometria'!$C$32/2))*SIGN(Q68),(ABS(Q68)-ABS(Q70*P68/2))*SIGN(Q68)),IF(OR(C68=4,C68=5,C68=8,C68=10,C68=11,C68=12,C68=14,C68=15,C68=17,C68=18,C68=22,C68=24,C68=27),(ABS(Q68)-ABS(Q70*P68/2))*SIGN(Q68),(ABS(Q68)-ABS(Q70*'1. Geometria'!$C$32/2))*SIGN(Q68))), " ")</f>
        <v>-10.32602</v>
      </c>
      <c r="T68" s="887">
        <f>IF(OR(D68="Msin",D68="Mdes"),IF(OR(B68=1,B68=2,B68=3,B68=4,B68=5),IF(OR(C68=4,C68=5,C68=8,C68=10,C68=11,C68=12,C68=14,C68=15,C68=17,C68=18,C68=22,C68=24,C68=27),(ABS(R68)-ABS(R70*'1. Geometria'!$C$32/2))*SIGN(R68),(ABS(R68)-ABS(R70*P68/2))*SIGN(R68)),IF(OR(C68=4,C68=5,C68=8,C68=10,C68=11,C68=12,C68=14,C68=15,C68=17,C68=18,C68=22,C68=24,C68=27),(ABS(R68)-ABS(R70*P68/2))*SIGN(R68),(ABS(R68)-ABS(R70*'1. Geometria'!$C$32/2))*SIGN(R68))), " ")</f>
        <v>-32.284779999999998</v>
      </c>
      <c r="U68" s="844">
        <f>'1. Geometria'!$C$52</f>
        <v>0.21000000000000002</v>
      </c>
      <c r="V68" s="844">
        <f t="shared" si="19"/>
        <v>0.03</v>
      </c>
      <c r="W68" s="887">
        <v>0.8</v>
      </c>
      <c r="X68" s="844">
        <f>IF(OR(D68="Msin",D68="Mdes"),((W68*(U68-V68)^2)/('0. Materiali'!$B$3^2))," ")</f>
        <v>80.000000000000028</v>
      </c>
      <c r="Y68" s="844">
        <f>IF(OR(D68="Msin",D68="Mdes"),((W68*(U68-V68)^2)/('0. Materiali'!$B$11^2))," ")</f>
        <v>88.642659279778414</v>
      </c>
      <c r="Z68" s="907" t="str">
        <f t="shared" si="21"/>
        <v>VERIFICATO</v>
      </c>
      <c r="AA68" s="763">
        <f>IF(OR(D68="Msin",D68="Mdes"),ABS(MIN(S68:T68)/(0.9*(U68-V68)*'0. Materiali'!$E$4)*10)," ")</f>
        <v>5.0929351165980776</v>
      </c>
      <c r="AB68" s="887">
        <f>IF(OR(D68="Msin",D68="Mdes"),ABS(MAX(S68:T68)/(0.9*(U68-V68)*'0. Materiali'!$E$4)*10)," ")</f>
        <v>1.6289331961591216</v>
      </c>
      <c r="AC68" s="1743">
        <f>'8. Carichi Campate (VI)'!$L$44</f>
        <v>34.221643148646315</v>
      </c>
      <c r="AD68" s="1745">
        <f>'8. Carichi Campate (VI)'!$M$44</f>
        <v>17.279199381722002</v>
      </c>
      <c r="AE68" s="1126">
        <f t="shared" si="22"/>
        <v>0.18000000000000002</v>
      </c>
      <c r="AF68" s="763">
        <f t="shared" si="23"/>
        <v>8.0424771931898711</v>
      </c>
      <c r="AG68" s="846" t="str">
        <f t="shared" si="24"/>
        <v>4f16</v>
      </c>
      <c r="AH68" s="763">
        <f t="shared" si="25"/>
        <v>8.0424771931898711</v>
      </c>
      <c r="AI68" s="846" t="str">
        <f t="shared" si="26"/>
        <v>4f16</v>
      </c>
      <c r="AJ68" s="907" t="str">
        <f>IF(OR(D68="Msin",D68="Mdes"),IF(AND(AF68&gt;(1.4*W68*U68*10000/'0. Materiali'!$E$2),AF68&lt;AH68+(3.5*U68*W68*10000/'0. Materiali'!$E$2)),"VERIFICATO","NON VERIFICA"), " ")</f>
        <v>VERIFICATO</v>
      </c>
      <c r="AK68" s="763">
        <f>IF(OR(D68="Msin",D68="Mdes"),-0.9*'0. Materiali'!$E$4*AE68*AF68/10," ")</f>
        <v>-50.982311946394937</v>
      </c>
      <c r="AL68" s="763">
        <f>IF(OR(D68="Msin",D68="Mdes"),0.9*'0. Materiali'!$E$4*AE68*AH68/10," ")</f>
        <v>50.982311946394937</v>
      </c>
      <c r="AM68" s="902">
        <f>'1. Geometria'!$H$42</f>
        <v>4.8499999999999996</v>
      </c>
      <c r="AN68" s="902">
        <f>IF((D68="Msin"),(IF(U68=0.21,((ABS(AC68)*AM68/2)+'2. Tabelle Normativa'!$K$4*(ABS(AK68)+ABS(AL69))/AM68),((ABS(AD68)*AM68/2)+'2. Tabelle Normativa'!$K$4*(ABS(AK68)+ABS(AL69))/AM68))), " ")</f>
        <v>108.21584518626068</v>
      </c>
      <c r="AO68" s="902">
        <f>IF((D68="Msin"),MAX(AN68:AN69)*10/(0.9*AE68*'0. Materiali'!$E$4*1), " ")</f>
        <v>17.071086689190636</v>
      </c>
      <c r="AP68" s="826">
        <f t="shared" ref="AP68:AP131" si="63">IF((D68="Msin"),0.1, " ")</f>
        <v>0.1</v>
      </c>
      <c r="AQ68" s="902">
        <f t="shared" ref="AQ68:AQ131" si="64">IF((D68="Msin"),IF(AC68&lt;0.2,AO68*AP68/4,AO68*AP68/2)," ")</f>
        <v>0.85355433445953188</v>
      </c>
      <c r="AR68" s="902">
        <f t="shared" ref="AR68:AR131" si="65">IF((D68="Msin"),IF(W68=0.3,1.5*U68,0.8*(U68-V68))," ")</f>
        <v>0.14400000000000002</v>
      </c>
      <c r="AS68" s="846" t="str">
        <f t="shared" ref="AS68:AS131" si="66">IF((D68="Msin"),IF(AP68=0.1,"f8/10",IF(AP68=0.9,"f8/9"))," ")</f>
        <v>f8/10</v>
      </c>
      <c r="AT68" s="826" t="str">
        <f t="shared" ref="AT68:AT131" si="67">IF((D68="Msin"),IF(AE68&lt;0.2,"A quattro bracci","A due bracci")," ")</f>
        <v>A quattro bracci</v>
      </c>
      <c r="AU68" s="27" t="str">
        <f t="shared" ref="AU68:AU131" si="68">IF((D68="Msin"),IF(AT68="A due bracci",IF(AQ68&lt;=(1+0.02)*2*PI()*(0.8/2)^2,"Verificato","Non verificato"),IF(AQ68&lt;=(1+0.02)*4*PI()*(0.8/2)^2,"Verificato","Non verificato"))," ")</f>
        <v>Verificato</v>
      </c>
      <c r="AV68" s="902">
        <f>IF(OR(D68="Msin",D68="Mdes"),1.2*(ABS(AK68)+ABS(AL68))/AM68, " ")</f>
        <v>25.228360550793372</v>
      </c>
      <c r="AW68" s="902">
        <f>IF(D68="Msin",MAX(AV68:AV69)*10/(0.9*(U68-V68)*2*'0. Materiali'!$E$4), " ")</f>
        <v>1.9898912642944011</v>
      </c>
      <c r="AX68" s="902">
        <f t="shared" ref="AX68:AX131" si="69">IF(D68="Msin",0.25, " ")</f>
        <v>0.25</v>
      </c>
      <c r="AY68" s="902">
        <f t="shared" ref="AY68:AY131" si="70">IF(D68="Msin",AW68*AX68, " ")</f>
        <v>0.49747281607360028</v>
      </c>
      <c r="AZ68" s="846" t="str">
        <f t="shared" ref="AZ68:AZ131" si="71">IF((D68="Msin"),IF(AX68=0.25,"f8/25",IF(AX68=0.2,"f8/20"))," ")</f>
        <v>f8/25</v>
      </c>
      <c r="BA68" s="826" t="str">
        <f t="shared" ref="BA68:BA131" si="72">IF((D68="Msin"),IF(AE68&lt;0.2,"A quattro bracci","A due bracci")," ")</f>
        <v>A quattro bracci</v>
      </c>
      <c r="BB68" s="27" t="str">
        <f t="shared" ref="BB68:BB131" si="73">IF((D68="Msin"),IF(BA68="A due bracci",IF(AY68&lt;=(1+0.02)*2*PI()*(0.8/2)^2,"Verificato","Non verificato"),IF(AY68&lt;=(1+0.02)*4*PI()*(0.8/2)^2,"Verificato","Non verificato"))," ")</f>
        <v>Verificato</v>
      </c>
    </row>
    <row r="69" spans="1:54" ht="15" customHeight="1" x14ac:dyDescent="0.25">
      <c r="A69" s="1735"/>
      <c r="B69" s="891">
        <f>TRA!A387</f>
        <v>4</v>
      </c>
      <c r="C69" s="891">
        <v>7</v>
      </c>
      <c r="D69" s="763" t="str">
        <f>TRA!E387</f>
        <v>Mdes</v>
      </c>
      <c r="E69" s="763">
        <f>TRA!F387</f>
        <v>-66.427999999999997</v>
      </c>
      <c r="F69" s="763">
        <f>TRA!G387</f>
        <v>-33.975000000000001</v>
      </c>
      <c r="G69" s="763">
        <f>TRA!H387</f>
        <v>-11.73</v>
      </c>
      <c r="H69" s="763">
        <f>TRA!I387</f>
        <v>-0.624</v>
      </c>
      <c r="I69" s="763">
        <f>TRA!J387</f>
        <v>0.49299999999999999</v>
      </c>
      <c r="J69" s="763">
        <f>TRA!K387</f>
        <v>0.75800000000000001</v>
      </c>
      <c r="K69" s="763">
        <f t="shared" ref="K69:K132" si="74">(ABS(G69)+ABS(I69))*SIGN(G69)</f>
        <v>-12.223000000000001</v>
      </c>
      <c r="L69" s="763">
        <f t="shared" ref="L69:L132" si="75">(ABS(H69)+ABS(J69))*SIGN(H69)</f>
        <v>-1.3820000000000001</v>
      </c>
      <c r="M69" s="763">
        <f t="shared" ref="M69:M132" si="76">(ABS(K69)+0.3*ABS(L69))*SIGN(K69)</f>
        <v>-12.637600000000001</v>
      </c>
      <c r="N69" s="826">
        <f t="shared" ref="N69:N132" si="77">(ABS(L69)+0.3*ABS(K69))*SIGN(L69)</f>
        <v>-5.0488999999999997</v>
      </c>
      <c r="O69" s="902">
        <f t="shared" ref="O69:O132" si="78">IF(OR(B69=1,B69=2,B69=3,B69=4,B69=5),M69,N69)</f>
        <v>-12.637600000000001</v>
      </c>
      <c r="P69" s="826">
        <f>'1. Geometria'!$C$33</f>
        <v>0.6</v>
      </c>
      <c r="Q69" s="763">
        <f t="shared" si="61"/>
        <v>-46.6126</v>
      </c>
      <c r="R69" s="826">
        <f t="shared" si="62"/>
        <v>-21.337400000000002</v>
      </c>
      <c r="S69" s="763">
        <f>IF(OR(D69="Msin",D69="Mdes"),IF(OR(B69=1,B69=2,B69=3,B69=4,B69=5),IF(OR(C69=4,C69=5,C69=8,C69=10,C69=11,C69=12,C69=14,C69=15,C69=17,C69=18,C69=22,C69=24,C69=27),(ABS(Q69)-ABS(Q71*'1. Geometria'!$C$32/2))*SIGN(Q69),(ABS(Q69)-ABS(Q71*P69/2))*SIGN(Q69)),IF(OR(C69=4,C69=5,C69=8,C69=10,C69=11,C69=12,C69=14,C69=15,C69=17,C69=18,C69=22,C69=24,C69=27),(ABS(Q69)-ABS(Q71*P69/2))*SIGN(Q69),(ABS(Q69)-ABS(Q71*'1. Geometria'!$C$32/2))*SIGN(Q69))), " ")</f>
        <v>-32.477679999999999</v>
      </c>
      <c r="T69" s="826">
        <f>IF(OR(D69="Msin",D69="Mdes"),IF(OR(B69=1,B69=2,B69=3,B69=4,B69=5),IF(OR(C69=4,C69=5,C69=8,C69=10,C69=11,C69=12,C69=14,C69=15,C69=17,C69=18,C69=22,C69=24,C69=27),(ABS(R69)-ABS(R71*'1. Geometria'!$C$32/2))*SIGN(R69),(ABS(R69)-ABS(R71*P69/2))*SIGN(R69)),IF(OR(C69=4,C69=5,C69=8,C69=10,C69=11,C69=12,C69=14,C69=15,C69=17,C69=18,C69=22,C69=24,C69=27),(ABS(R69)-ABS(R71*P69/2))*SIGN(R69),(ABS(R69)-ABS(R71*'1. Geometria'!$C$32/2))*SIGN(R69))), " ")</f>
        <v>-10.316720000000002</v>
      </c>
      <c r="U69" s="763">
        <f>'1. Geometria'!$C$52</f>
        <v>0.21000000000000002</v>
      </c>
      <c r="V69" s="763">
        <f t="shared" ref="V69:V132" si="79">IF(OR(U69=0.5,U69=0.6),0.04,IF(U69=0.21,0.03))</f>
        <v>0.03</v>
      </c>
      <c r="W69" s="826">
        <v>0.8</v>
      </c>
      <c r="X69" s="763">
        <f>IF(OR(D69="Msin",D69="Mdes"),((W69*(U69-V69)^2)/('0. Materiali'!$B$3^2))," ")</f>
        <v>80.000000000000028</v>
      </c>
      <c r="Y69" s="763">
        <f>IF(OR(D69="Msin",D69="Mdes"),((W69*(U69-V69)^2)/('0. Materiali'!$B$11^2))," ")</f>
        <v>88.642659279778414</v>
      </c>
      <c r="Z69" s="907" t="str">
        <f t="shared" ref="Z69:Z132" si="80">IF(OR(D69="Msin",D69="Mdes"),IF(AND(ABS(Q69)&lt;$Y69,ABS(R69)&lt;$Y69,ABS(S69)&lt;$Y69,ABS(T69)&lt;$Y69),"VERIFICATO","NON VERIFICA")," ")</f>
        <v>VERIFICATO</v>
      </c>
      <c r="AA69" s="763">
        <f>IF(OR(D69="Msin",D69="Mdes"),ABS(MIN(S69:T69)/(0.9*(U69-V69)*'0. Materiali'!$E$4)*10)," ")</f>
        <v>5.1233651577503414</v>
      </c>
      <c r="AB69" s="826">
        <f>IF(OR(D69="Msin",D69="Mdes"),ABS(MAX(S69:T69)/(0.9*(U69-V69)*'0. Materiali'!$E$4)*10)," ")</f>
        <v>1.6274661179698213</v>
      </c>
      <c r="AC69" s="1738"/>
      <c r="AD69" s="1741"/>
      <c r="AE69" s="1082">
        <f t="shared" ref="AE69:AE132" si="81">U69-V69</f>
        <v>0.18000000000000002</v>
      </c>
      <c r="AF69" s="763">
        <f t="shared" ref="AF69:AF132" si="82">IF(OR(D69="Msin",D69="Mdes"),(IF(OR(W69=0.9,W69=0.8),(4*0.25*PI()*(1.6)^2),IF(W69=0.5,(2*0.25*PI()*(1.6)^2),                                                                                                                                                                                                       (IF(AA69&lt;(3*0.25*PI()*(1.6)^2),(3*0.25*PI()*(1.6)^2),                                                          IF(AND(AA69&gt;(3*0.25*PI()*(1.6)^2),AA69&lt;(4*0.25*PI()*(1.6)^2)),(4*0.25*PI()*(1.6)^2),                                                                                                                                                                                                                                          IF(AND(AA69&gt;(4*0.25*PI()*(1.6)^2),AA69&lt;((5*0.25*PI()*(1.6)^2))),((5*0.25*PI()*(1.6)^2)),                                                                                                                                                                                                                                            IF(AND(AA69&gt;((5*0.25*PI()*(1.6)^2)),AA69&lt;((4*0.25*PI()*(1.6)^2)+(1*0.25*PI()*(2)^2))),((4*0.25*PI()*(1.6)^2)+(1*0.25*PI()*(2)^2)),                                                                                                                   IF(AND(AA69&gt;((4*0.25*PI()*(1.6)^2)+(1*0.25*PI()*(2)^2)),AA69&lt;((4*0.25*PI()*(2)^2))),((4*0.25*PI()*(2)^2)),                                                       IF(AND(AA69&gt;((4*0.25*PI()*(2)^2)),AA69&lt;((4*0.25*PI()*(1.6)^2)+(2*0.25*PI()*(2)^2))),((4*0.25*PI()*(1.6)^2)+(2*0.25*PI()*(2)^2)))))))))))), " ")</f>
        <v>8.0424771931898711</v>
      </c>
      <c r="AG69" s="846" t="str">
        <f t="shared" ref="AG69:AG132" si="83">IF(OR(D69="Msin",D69="Mdes"),IF(AF69=(3*0.25*PI()*(1.6)^2),"3f16",IF(AF69=(4*0.25*PI()*(1.6)^2),"4f16",IF(AF69=((4*0.25*PI()*(1.6)^2)+(1*0.25*PI()*(2)^2)),"4f16 + 1f20",IF(AF69=((4*0.25*PI()*(1.6)^2)+(2*0.25*PI()*(2)^2)),"4f16 + 2f20",IF(AF69=((5*0.25*PI()*(1.6)^2)),"5f16", IF(AF69=((4*0.25*PI()*(2)^2)),"4f20",)))))), " ")</f>
        <v>4f16</v>
      </c>
      <c r="AH69" s="763">
        <f t="shared" ref="AH69:AH132" si="84">IF(OR(D69="Msin",D69="Mdes"),(IF(OR(W69=0.9,W69=0.8),(4*0.25*PI()*(1.6)^2),IF(W69=0.5,(2*0.25*PI()*(1.6)^2),                                                                                                                                                                                                       (IF(AB69&lt;(3*0.25*PI()*(1.6)^2),(3*0.25*PI()*(1.6)^2),                                                          IF(AND(AB69&gt;(3*0.25*PI()*(1.6)^2),AB69&lt;(4*0.25*PI()*(1.6)^2)),(4*0.25*PI()*(1.6)^2),                                                                                                                                                                                                                                          IF(AND(AB69&gt;(4*0.25*PI()*(1.6)^2),AB69&lt;((5*0.25*PI()*(1.6)^2))),((5*0.25*PI()*(1.6)^2)),                                                                                                                                                                                                                                            IF(AND(AB69&gt;((5*0.25*PI()*(1.6)^2)),AB69&lt;((4*0.25*PI()*(1.6)^2)+(1*0.25*PI()*(2)^2))),((4*0.25*PI()*(1.6)^2)+(1*0.25*PI()*(2)^2)),                                                                                                                   IF(AND(AB69&gt;((4*0.25*PI()*(1.6)^2)+(1*0.25*PI()*(2)^2)),AB69&lt;((4*0.25*PI()*(2)^2))),((4*0.25*PI()*(2)^2)),                                                       IF(AND(AB69&gt;((4*0.25*PI()*(2)^2)),AB69&lt;((4*0.25*PI()*(1.6)^2)+(2*0.25*PI()*(2)^2))),((4*0.25*PI()*(1.6)^2)+(2*0.25*PI()*(2)^2)))))))))))), " ")</f>
        <v>8.0424771931898711</v>
      </c>
      <c r="AI69" s="846" t="str">
        <f t="shared" ref="AI69:AI132" si="85">IF(OR(D69="Msin",D69="Mdes"),IF(AH69=(3*0.25*PI()*(1.6)^2),"3f16",IF(AH69=(4*0.25*PI()*(1.6)^2),"4f16",IF(AH69=((4*0.25*PI()*(1.6)^2)+(1*0.25*PI()*(2)^2)),"4f16 + 1f20",IF(AH69=((4*0.25*PI()*(1.6)^2)+(2*0.25*PI()*(2)^2)),"4f16 + 2f20",IF(AH69=((5*0.25*PI()*(1.6)^2)),"5f16", IF(AH69=((4*0.25*PI()*(2)^2)),"4f20",)))))), " ")</f>
        <v>4f16</v>
      </c>
      <c r="AJ69" s="907" t="str">
        <f>IF(OR(D69="Msin",D69="Mdes"),IF(AND(AF69&gt;(1.4*W69*U69*10000/'0. Materiali'!$E$2),AF69&lt;AH69+(3.5*U69*W69*10000/'0. Materiali'!$E$2)),"VERIFICATO","NON VERIFICA"), " ")</f>
        <v>VERIFICATO</v>
      </c>
      <c r="AK69" s="763">
        <f>IF(OR(D69="Msin",D69="Mdes"),-0.9*'0. Materiali'!$E$4*AE69*AF69/10," ")</f>
        <v>-50.982311946394937</v>
      </c>
      <c r="AL69" s="763">
        <f>IF(OR(D69="Msin",D69="Mdes"),0.9*'0. Materiali'!$E$4*AE69*AH69/10," ")</f>
        <v>50.982311946394937</v>
      </c>
      <c r="AM69" s="902"/>
      <c r="AN69" s="902">
        <f>IF((D69="Mdes"),(IF(U68=0.21,((ABS(AC68)*AM68/2)+'2. Tabelle Normativa'!$K$4*(ABS(AK69)+ABS(AL68))/AM68),((ABS(AD68)*AM68/2)+'2. Tabelle Normativa'!$K$4*(ABS(AK69)+ABS(AL68))/AM68))), " ")</f>
        <v>108.21584518626068</v>
      </c>
      <c r="AO69" s="902" t="str">
        <f>IF((D69="Msin"),MAX(AN69:AN70)*10/(0.9*AE69*'0. Materiali'!$E$4*1), " ")</f>
        <v xml:space="preserve"> </v>
      </c>
      <c r="AP69" s="826" t="str">
        <f t="shared" si="63"/>
        <v xml:space="preserve"> </v>
      </c>
      <c r="AQ69" s="902" t="str">
        <f t="shared" si="64"/>
        <v xml:space="preserve"> </v>
      </c>
      <c r="AR69" s="902" t="str">
        <f t="shared" si="65"/>
        <v xml:space="preserve"> </v>
      </c>
      <c r="AS69" s="846" t="str">
        <f t="shared" si="66"/>
        <v xml:space="preserve"> </v>
      </c>
      <c r="AT69" s="826" t="str">
        <f t="shared" si="67"/>
        <v xml:space="preserve"> </v>
      </c>
      <c r="AU69" s="27" t="str">
        <f t="shared" si="68"/>
        <v xml:space="preserve"> </v>
      </c>
      <c r="AV69" s="902">
        <f>IF(OR(D69="Msin",D69="Mdes"),1.2*(ABS(AK69)+ABS(AL69))/AM68, " ")</f>
        <v>25.228360550793372</v>
      </c>
      <c r="AW69" s="902" t="str">
        <f>IF(D69="Msin",MAX(AV69:AV70)*10/(0.9*(U69-V69)*2*'0. Materiali'!$E$4), " ")</f>
        <v xml:space="preserve"> </v>
      </c>
      <c r="AX69" s="902" t="str">
        <f t="shared" si="69"/>
        <v xml:space="preserve"> </v>
      </c>
      <c r="AY69" s="902" t="str">
        <f t="shared" si="70"/>
        <v xml:space="preserve"> </v>
      </c>
      <c r="AZ69" s="846" t="str">
        <f t="shared" si="71"/>
        <v xml:space="preserve"> </v>
      </c>
      <c r="BA69" s="826" t="str">
        <f t="shared" si="72"/>
        <v xml:space="preserve"> </v>
      </c>
      <c r="BB69" s="27" t="str">
        <f t="shared" si="73"/>
        <v xml:space="preserve"> </v>
      </c>
    </row>
    <row r="70" spans="1:54" ht="15" customHeight="1" x14ac:dyDescent="0.25">
      <c r="A70" s="1735"/>
      <c r="B70" s="891">
        <f>TRA!A388</f>
        <v>4</v>
      </c>
      <c r="C70" s="891">
        <v>6</v>
      </c>
      <c r="D70" s="763" t="str">
        <f>TRA!E388</f>
        <v>Vsin</v>
      </c>
      <c r="E70" s="763">
        <f>TRA!F388</f>
        <v>83.194999999999993</v>
      </c>
      <c r="F70" s="763">
        <f>TRA!G388</f>
        <v>41.881999999999998</v>
      </c>
      <c r="G70" s="763">
        <f>TRA!H388</f>
        <v>-4.8170000000000002</v>
      </c>
      <c r="H70" s="763">
        <f>TRA!I388</f>
        <v>-0.25700000000000001</v>
      </c>
      <c r="I70" s="763">
        <f>TRA!J388</f>
        <v>0.20300000000000001</v>
      </c>
      <c r="J70" s="763">
        <f>TRA!K388</f>
        <v>0.311</v>
      </c>
      <c r="K70" s="763">
        <f t="shared" si="74"/>
        <v>-5.0200000000000005</v>
      </c>
      <c r="L70" s="763">
        <f t="shared" si="75"/>
        <v>-0.56800000000000006</v>
      </c>
      <c r="M70" s="763">
        <f t="shared" si="76"/>
        <v>-5.1904000000000003</v>
      </c>
      <c r="N70" s="826">
        <f t="shared" si="77"/>
        <v>-2.0739999999999998</v>
      </c>
      <c r="O70" s="902">
        <f t="shared" si="78"/>
        <v>-5.1904000000000003</v>
      </c>
      <c r="P70" s="826">
        <f>'1. Geometria'!$C$33</f>
        <v>0.6</v>
      </c>
      <c r="Q70" s="763">
        <f t="shared" si="61"/>
        <v>36.691599999999994</v>
      </c>
      <c r="R70" s="826">
        <f t="shared" si="62"/>
        <v>47.072400000000002</v>
      </c>
      <c r="S70" s="763" t="str">
        <f t="shared" ref="S70:S71" si="86">IF(OR(D70="Msin",D70="Mdes"),(ABS(Q70)-ABS(Q72*P70/2))*SIGN(Q70), " ")</f>
        <v xml:space="preserve"> </v>
      </c>
      <c r="T70" s="826" t="str">
        <f t="shared" ref="T70:T71" si="87">IF(OR(D70="Msin",D70="Mdes"),(ABS(R70)-ABS(R72*P70/2))*SIGN(R70), " ")</f>
        <v xml:space="preserve"> </v>
      </c>
      <c r="U70" s="763">
        <f>'1. Geometria'!$C$52</f>
        <v>0.21000000000000002</v>
      </c>
      <c r="V70" s="763">
        <f t="shared" si="79"/>
        <v>0.03</v>
      </c>
      <c r="W70" s="826">
        <v>0.8</v>
      </c>
      <c r="X70" s="763" t="str">
        <f>IF(OR(D70="Msin",D70="Mdes"),((W70*(U70-V70)^2)/('0. Materiali'!$B$3^2))," ")</f>
        <v xml:space="preserve"> </v>
      </c>
      <c r="Y70" s="763" t="str">
        <f>IF(OR(D70="Msin",D70="Mdes"),((W70*(U70-V70)^2)/('0. Materiali'!$B$11^2))," ")</f>
        <v xml:space="preserve"> </v>
      </c>
      <c r="Z70" s="907" t="str">
        <f t="shared" si="80"/>
        <v xml:space="preserve"> </v>
      </c>
      <c r="AA70" s="763" t="str">
        <f>IF(OR(D70="Msin",D70="Mdes"),ABS(MIN(S70:T70)/(0.9*(U70-V70)*'0. Materiali'!$E$4)*10)," ")</f>
        <v xml:space="preserve"> </v>
      </c>
      <c r="AB70" s="826" t="str">
        <f>IF(OR(D70="Msin",D70="Mdes"),ABS(MAX(S70:T70)/(0.9*(U70-V70)*'0. Materiali'!$E$4)*10)," ")</f>
        <v xml:space="preserve"> </v>
      </c>
      <c r="AC70" s="1738"/>
      <c r="AD70" s="1741"/>
      <c r="AE70" s="1082">
        <f t="shared" si="81"/>
        <v>0.18000000000000002</v>
      </c>
      <c r="AF70" s="763" t="str">
        <f t="shared" si="82"/>
        <v xml:space="preserve"> </v>
      </c>
      <c r="AG70" s="846" t="str">
        <f t="shared" si="83"/>
        <v xml:space="preserve"> </v>
      </c>
      <c r="AH70" s="763" t="str">
        <f t="shared" si="84"/>
        <v xml:space="preserve"> </v>
      </c>
      <c r="AI70" s="846" t="str">
        <f t="shared" si="85"/>
        <v xml:space="preserve"> </v>
      </c>
      <c r="AJ70" s="907" t="str">
        <f>IF(OR(D70="Msin",D70="Mdes"),IF(AND(AF70&gt;(1.4*W70*U70*10000/'0. Materiali'!$E$2),AF70&lt;AH70+(3.5*U70*W70*10000/'0. Materiali'!$E$2)),"VERIFICATO","NON VERIFICA"), " ")</f>
        <v xml:space="preserve"> </v>
      </c>
      <c r="AK70" s="763" t="str">
        <f>IF(OR(D70="Msin",D70="Mdes"),-0.9*'0. Materiali'!$E$4*AE70*AF70/10," ")</f>
        <v xml:space="preserve"> </v>
      </c>
      <c r="AL70" s="763" t="str">
        <f>IF(OR(D70="Msin",D70="Mdes"),0.9*'0. Materiali'!$E$4*AE70*AH70/10," ")</f>
        <v xml:space="preserve"> </v>
      </c>
      <c r="AM70" s="902"/>
      <c r="AN70" s="902"/>
      <c r="AO70" s="902" t="str">
        <f>IF((D70="Msin"),MAX(AN70:AN71)*10/(0.9*AE70*'0. Materiali'!$E$4*1), " ")</f>
        <v xml:space="preserve"> </v>
      </c>
      <c r="AP70" s="826" t="str">
        <f t="shared" si="63"/>
        <v xml:space="preserve"> </v>
      </c>
      <c r="AQ70" s="902" t="str">
        <f t="shared" si="64"/>
        <v xml:space="preserve"> </v>
      </c>
      <c r="AR70" s="902" t="str">
        <f t="shared" si="65"/>
        <v xml:space="preserve"> </v>
      </c>
      <c r="AS70" s="846" t="str">
        <f t="shared" si="66"/>
        <v xml:space="preserve"> </v>
      </c>
      <c r="AT70" s="826" t="str">
        <f t="shared" si="67"/>
        <v xml:space="preserve"> </v>
      </c>
      <c r="AU70" s="27" t="str">
        <f t="shared" si="68"/>
        <v xml:space="preserve"> </v>
      </c>
      <c r="AV70" s="902"/>
      <c r="AW70" s="902" t="str">
        <f>IF(D70="Msin",MAX(AV70:AV71)*10/(0.9*(U70-V70)*2*'0. Materiali'!$E$4), " ")</f>
        <v xml:space="preserve"> </v>
      </c>
      <c r="AX70" s="902" t="str">
        <f t="shared" si="69"/>
        <v xml:space="preserve"> </v>
      </c>
      <c r="AY70" s="902" t="str">
        <f t="shared" si="70"/>
        <v xml:space="preserve"> </v>
      </c>
      <c r="AZ70" s="846" t="str">
        <f t="shared" si="71"/>
        <v xml:space="preserve"> </v>
      </c>
      <c r="BA70" s="826" t="str">
        <f t="shared" si="72"/>
        <v xml:space="preserve"> </v>
      </c>
      <c r="BB70" s="27" t="str">
        <f t="shared" si="73"/>
        <v xml:space="preserve"> </v>
      </c>
    </row>
    <row r="71" spans="1:54" ht="15" customHeight="1" x14ac:dyDescent="0.25">
      <c r="A71" s="1735"/>
      <c r="B71" s="894">
        <f>TRA!A389</f>
        <v>4</v>
      </c>
      <c r="C71" s="894">
        <v>7</v>
      </c>
      <c r="D71" s="843" t="str">
        <f>TRA!E389</f>
        <v>Vdes</v>
      </c>
      <c r="E71" s="843">
        <f>TRA!F389</f>
        <v>-82.772000000000006</v>
      </c>
      <c r="F71" s="843">
        <f>TRA!G389</f>
        <v>-41.926000000000002</v>
      </c>
      <c r="G71" s="843">
        <f>TRA!H389</f>
        <v>-4.8170000000000002</v>
      </c>
      <c r="H71" s="843">
        <f>TRA!I389</f>
        <v>-0.25700000000000001</v>
      </c>
      <c r="I71" s="843">
        <f>TRA!J389</f>
        <v>0.20300000000000001</v>
      </c>
      <c r="J71" s="843">
        <f>TRA!K389</f>
        <v>0.311</v>
      </c>
      <c r="K71" s="843">
        <f t="shared" si="74"/>
        <v>-5.0200000000000005</v>
      </c>
      <c r="L71" s="843">
        <f t="shared" si="75"/>
        <v>-0.56800000000000006</v>
      </c>
      <c r="M71" s="843">
        <f t="shared" si="76"/>
        <v>-5.1904000000000003</v>
      </c>
      <c r="N71" s="886">
        <f t="shared" si="77"/>
        <v>-2.0739999999999998</v>
      </c>
      <c r="O71" s="903">
        <f t="shared" si="78"/>
        <v>-5.1904000000000003</v>
      </c>
      <c r="P71" s="886">
        <f>'1. Geometria'!$C$33</f>
        <v>0.6</v>
      </c>
      <c r="Q71" s="843">
        <f t="shared" si="61"/>
        <v>-47.116399999999999</v>
      </c>
      <c r="R71" s="886">
        <f t="shared" si="62"/>
        <v>-36.735600000000005</v>
      </c>
      <c r="S71" s="843" t="str">
        <f t="shared" si="86"/>
        <v xml:space="preserve"> </v>
      </c>
      <c r="T71" s="886" t="str">
        <f t="shared" si="87"/>
        <v xml:space="preserve"> </v>
      </c>
      <c r="U71" s="843">
        <f>'1. Geometria'!$C$52</f>
        <v>0.21000000000000002</v>
      </c>
      <c r="V71" s="843">
        <f t="shared" si="79"/>
        <v>0.03</v>
      </c>
      <c r="W71" s="886">
        <v>0.8</v>
      </c>
      <c r="X71" s="843" t="str">
        <f>IF(OR(D71="Msin",D71="Mdes"),((W71*(U71-V71)^2)/('0. Materiali'!$B$3^2))," ")</f>
        <v xml:space="preserve"> </v>
      </c>
      <c r="Y71" s="843" t="str">
        <f>IF(OR(D71="Msin",D71="Mdes"),((W71*(U71-V71)^2)/('0. Materiali'!$B$11^2))," ")</f>
        <v xml:space="preserve"> </v>
      </c>
      <c r="Z71" s="908" t="str">
        <f t="shared" si="80"/>
        <v xml:space="preserve"> </v>
      </c>
      <c r="AA71" s="843" t="str">
        <f>IF(OR(D71="Msin",D71="Mdes"),ABS(MIN(S71:T71)/(0.9*(U71-V71)*'0. Materiali'!$E$4)*10)," ")</f>
        <v xml:space="preserve"> </v>
      </c>
      <c r="AB71" s="886" t="str">
        <f>IF(OR(D71="Msin",D71="Mdes"),ABS(MAX(S71:T71)/(0.9*(U71-V71)*'0. Materiali'!$E$4)*10)," ")</f>
        <v xml:space="preserve"> </v>
      </c>
      <c r="AC71" s="1739"/>
      <c r="AD71" s="1742"/>
      <c r="AE71" s="1083">
        <f t="shared" si="81"/>
        <v>0.18000000000000002</v>
      </c>
      <c r="AF71" s="763" t="str">
        <f t="shared" si="82"/>
        <v xml:space="preserve"> </v>
      </c>
      <c r="AG71" s="846" t="str">
        <f t="shared" si="83"/>
        <v xml:space="preserve"> </v>
      </c>
      <c r="AH71" s="763" t="str">
        <f t="shared" si="84"/>
        <v xml:space="preserve"> </v>
      </c>
      <c r="AI71" s="846" t="str">
        <f t="shared" si="85"/>
        <v xml:space="preserve"> </v>
      </c>
      <c r="AJ71" s="908" t="str">
        <f>IF(OR(D71="Msin",D71="Mdes"),IF(AND(AF71&gt;(1.4*W71*U71*10000/'0. Materiali'!$E$2),AF71&lt;AH71+(3.5*U71*W71*10000/'0. Materiali'!$E$2)),"VERIFICATO","NON VERIFICA"), " ")</f>
        <v xml:space="preserve"> </v>
      </c>
      <c r="AK71" s="763" t="str">
        <f>IF(OR(D71="Msin",D71="Mdes"),-0.9*'0. Materiali'!$E$4*AE71*AF71/10," ")</f>
        <v xml:space="preserve"> </v>
      </c>
      <c r="AL71" s="763" t="str">
        <f>IF(OR(D71="Msin",D71="Mdes"),0.9*'0. Materiali'!$E$4*AE71*AH71/10," ")</f>
        <v xml:space="preserve"> </v>
      </c>
      <c r="AM71" s="903"/>
      <c r="AN71" s="903"/>
      <c r="AO71" s="903" t="str">
        <f>IF((D71="Msin"),MAX(AN71:AN72)*10/(0.9*AE71*'0. Materiali'!$E$4*1), " ")</f>
        <v xml:space="preserve"> </v>
      </c>
      <c r="AP71" s="886" t="str">
        <f t="shared" si="63"/>
        <v xml:space="preserve"> </v>
      </c>
      <c r="AQ71" s="903" t="str">
        <f t="shared" si="64"/>
        <v xml:space="preserve"> </v>
      </c>
      <c r="AR71" s="903" t="str">
        <f t="shared" si="65"/>
        <v xml:space="preserve"> </v>
      </c>
      <c r="AS71" s="847" t="str">
        <f t="shared" si="66"/>
        <v xml:space="preserve"> </v>
      </c>
      <c r="AT71" s="886" t="str">
        <f t="shared" si="67"/>
        <v xml:space="preserve"> </v>
      </c>
      <c r="AU71" s="28" t="str">
        <f t="shared" si="68"/>
        <v xml:space="preserve"> </v>
      </c>
      <c r="AV71" s="903"/>
      <c r="AW71" s="903" t="str">
        <f>IF(D71="Msin",MAX(AV71:AV72)*10/(0.9*(U71-V71)*2*'0. Materiali'!$E$4), " ")</f>
        <v xml:space="preserve"> </v>
      </c>
      <c r="AX71" s="903" t="str">
        <f t="shared" si="69"/>
        <v xml:space="preserve"> </v>
      </c>
      <c r="AY71" s="903" t="str">
        <f t="shared" si="70"/>
        <v xml:space="preserve"> </v>
      </c>
      <c r="AZ71" s="847" t="str">
        <f t="shared" si="71"/>
        <v xml:space="preserve"> </v>
      </c>
      <c r="BA71" s="886" t="str">
        <f t="shared" si="72"/>
        <v xml:space="preserve"> </v>
      </c>
      <c r="BB71" s="28" t="str">
        <f t="shared" si="73"/>
        <v xml:space="preserve"> </v>
      </c>
    </row>
    <row r="72" spans="1:54" ht="15" customHeight="1" x14ac:dyDescent="0.25">
      <c r="A72" s="1735"/>
      <c r="B72" s="895">
        <f>TRA!A410</f>
        <v>4</v>
      </c>
      <c r="C72" s="895">
        <v>7</v>
      </c>
      <c r="D72" s="844" t="str">
        <f>TRA!E410</f>
        <v>Msin</v>
      </c>
      <c r="E72" s="844">
        <f>TRA!F410</f>
        <v>-52.988</v>
      </c>
      <c r="F72" s="844">
        <f>TRA!G410</f>
        <v>-33.252000000000002</v>
      </c>
      <c r="G72" s="844">
        <f>TRA!H410</f>
        <v>30.48</v>
      </c>
      <c r="H72" s="844">
        <f>TRA!I410</f>
        <v>1.857</v>
      </c>
      <c r="I72" s="844">
        <f>TRA!J410</f>
        <v>-1.232</v>
      </c>
      <c r="J72" s="844">
        <f>TRA!K410</f>
        <v>-1.893</v>
      </c>
      <c r="K72" s="844">
        <f t="shared" si="74"/>
        <v>31.712</v>
      </c>
      <c r="L72" s="844">
        <f t="shared" si="75"/>
        <v>3.75</v>
      </c>
      <c r="M72" s="844">
        <f t="shared" si="76"/>
        <v>32.837000000000003</v>
      </c>
      <c r="N72" s="887">
        <f t="shared" si="77"/>
        <v>13.2636</v>
      </c>
      <c r="O72" s="905">
        <f t="shared" si="78"/>
        <v>32.837000000000003</v>
      </c>
      <c r="P72" s="887">
        <f>'1. Geometria'!$C$33</f>
        <v>0.6</v>
      </c>
      <c r="Q72" s="844">
        <f t="shared" si="61"/>
        <v>-0.41499999999999915</v>
      </c>
      <c r="R72" s="887">
        <f t="shared" si="62"/>
        <v>-66.088999999999999</v>
      </c>
      <c r="S72" s="844">
        <f>IF(OR(D72="Msin",D72="Mdes"),IF(OR(B72=1,B72=2,B72=3,B72=4,B72=5),IF(OR(C72=4,C72=5,C72=8,C72=10,C72=11,C72=12,C72=14,C72=15,C72=17,C72=18,C72=22,C72=24,C72=27),(ABS(Q72)-ABS(Q74*'1. Geometria'!$C$32/2))*SIGN(Q72),(ABS(Q72)-ABS(Q74*P72/2))*SIGN(Q72)),IF(OR(C72=4,C72=5,C72=8,C72=10,C72=11,C72=12,C72=14,C72=15,C72=17,C72=18,C72=22,C72=24,C72=27),(ABS(Q72)-ABS(Q74*P72/2))*SIGN(Q72),(ABS(Q72)-ABS(Q74*'1. Geometria'!$C$32/2))*SIGN(Q72))), " ")</f>
        <v>11.818309999999999</v>
      </c>
      <c r="T72" s="887">
        <f>IF(OR(D72="Msin",D72="Mdes"),IF(OR(B72=1,B72=2,B72=3,B72=4,B72=5),IF(OR(C72=4,C72=5,C72=8,C72=10,C72=11,C72=12,C72=14,C72=15,C72=17,C72=18,C72=22,C72=24,C72=27),(ABS(R72)-ABS(R74*'1. Geometria'!$C$32/2))*SIGN(R72),(ABS(R72)-ABS(R74*P72/2))*SIGN(R72)),IF(OR(C72=4,C72=5,C72=8,C72=10,C72=11,C72=12,C72=14,C72=15,C72=17,C72=18,C72=22,C72=24,C72=27),(ABS(R72)-ABS(R74*P72/2))*SIGN(R72),(ABS(R72)-ABS(R74*'1. Geometria'!$C$32/2))*SIGN(R72))), " ")</f>
        <v>-44.15831</v>
      </c>
      <c r="U72" s="844">
        <f>'1. Geometria'!$C$50</f>
        <v>0.5</v>
      </c>
      <c r="V72" s="844">
        <f t="shared" si="79"/>
        <v>0.04</v>
      </c>
      <c r="W72" s="887">
        <f t="shared" ref="W72:W132" si="88">IF(OR(U72=0.5,U72=0.6),0.3,IF(U72=0.21,0.99))</f>
        <v>0.3</v>
      </c>
      <c r="X72" s="844">
        <f>IF(OR(D72="Msin",D72="Mdes"),((W72*(U72-V72)^2)/('0. Materiali'!$B$3^2))," ")</f>
        <v>195.92592592592592</v>
      </c>
      <c r="Y72" s="844">
        <f>IF(OR(D72="Msin",D72="Mdes"),((W72*(U72-V72)^2)/('0. Materiali'!$B$11^2))," ")</f>
        <v>217.09243869908687</v>
      </c>
      <c r="Z72" s="907" t="str">
        <f t="shared" si="80"/>
        <v>VERIFICATO</v>
      </c>
      <c r="AA72" s="844">
        <f>IF(OR(D72="Msin",D72="Mdes"),ABS(MIN(S72:T72)/(0.9*(U72-V72)*'0. Materiali'!$E$4)*10)," ")</f>
        <v>2.7258216049382709</v>
      </c>
      <c r="AB72" s="887">
        <f>IF(OR(D72="Msin",D72="Mdes"),ABS(MAX(S72:T72)/(0.9*(U72-V72)*'0. Materiali'!$E$4)*10)," ")</f>
        <v>0.72952530864197507</v>
      </c>
      <c r="AC72" s="1743">
        <f>'8. Carichi Campate (VI)'!$L$52</f>
        <v>54.693745662687355</v>
      </c>
      <c r="AD72" s="1745">
        <f>'8. Carichi Campate (VI)'!$M$52</f>
        <v>35.192970109199997</v>
      </c>
      <c r="AE72" s="1126">
        <f t="shared" si="81"/>
        <v>0.46</v>
      </c>
      <c r="AF72" s="763">
        <f t="shared" si="82"/>
        <v>6.0318578948924042</v>
      </c>
      <c r="AG72" s="846" t="str">
        <f t="shared" si="83"/>
        <v>3f16</v>
      </c>
      <c r="AH72" s="763">
        <f t="shared" si="84"/>
        <v>6.0318578948924042</v>
      </c>
      <c r="AI72" s="846" t="str">
        <f t="shared" si="85"/>
        <v>3f16</v>
      </c>
      <c r="AJ72" s="907" t="str">
        <f>IF(OR(D72="Msin",D72="Mdes"),IF(AND(AF72&gt;(1.4*W72*U72*10000/'0. Materiali'!$E$2),AF72&lt;AH72+(3.5*U72*W72*10000/'0. Materiali'!$E$2)),"VERIFICATO","NON VERIFICA"), " ")</f>
        <v>VERIFICATO</v>
      </c>
      <c r="AK72" s="763">
        <f>IF(OR(D72="Msin",D72="Mdes"),-0.9*'0. Materiali'!$E$4*AE72*AF72/10," ")</f>
        <v>-97.716097897256958</v>
      </c>
      <c r="AL72" s="763">
        <f>IF(OR(D72="Msin",D72="Mdes"),0.9*'0. Materiali'!$E$4*AE72*AH72/10," ")</f>
        <v>97.716097897256958</v>
      </c>
      <c r="AM72" s="902">
        <f>'1. Geometria'!$H$43</f>
        <v>3.2</v>
      </c>
      <c r="AN72" s="902">
        <f>IF((D72="Msin"),(IF(U72=0.21,((ABS(AC72)*AM72/2)+'2. Tabelle Normativa'!$K$4*(ABS(AK72)+ABS(AL73))/AM72),((ABS(AD72)*AM72/2)+'2. Tabelle Normativa'!$K$4*(ABS(AK72)+ABS(AL73))/AM72))), " ")</f>
        <v>129.59582559766272</v>
      </c>
      <c r="AO72" s="902">
        <f>IF((D72="Msin"),MAX(AN72:AN73)*10/(0.9*AE72*'0. Materiali'!$E$4*1), " ")</f>
        <v>7.9997423208433762</v>
      </c>
      <c r="AP72" s="826">
        <f t="shared" si="63"/>
        <v>0.1</v>
      </c>
      <c r="AQ72" s="902">
        <f t="shared" si="64"/>
        <v>0.39998711604216886</v>
      </c>
      <c r="AR72" s="902">
        <f t="shared" si="65"/>
        <v>0.75</v>
      </c>
      <c r="AS72" s="846" t="str">
        <f t="shared" si="66"/>
        <v>f8/10</v>
      </c>
      <c r="AT72" s="826" t="str">
        <f t="shared" si="67"/>
        <v>A due bracci</v>
      </c>
      <c r="AU72" s="27" t="str">
        <f t="shared" si="68"/>
        <v>Verificato</v>
      </c>
      <c r="AV72" s="902">
        <f>IF(OR(D72="Msin",D72="Mdes"),1.2*(ABS(AK72)+ABS(AL72))/AM72, " ")</f>
        <v>73.287073422942711</v>
      </c>
      <c r="AW72" s="902">
        <f>IF(D72="Msin",MAX(AV72:AV73)*10/(0.9*(U72-V72)*2*'0. Materiali'!$E$4), " ")</f>
        <v>2.2619467105846516</v>
      </c>
      <c r="AX72" s="902">
        <f t="shared" si="69"/>
        <v>0.25</v>
      </c>
      <c r="AY72" s="902">
        <f t="shared" si="70"/>
        <v>0.56548667764616289</v>
      </c>
      <c r="AZ72" s="846" t="str">
        <f t="shared" si="71"/>
        <v>f8/25</v>
      </c>
      <c r="BA72" s="826" t="str">
        <f t="shared" si="72"/>
        <v>A due bracci</v>
      </c>
      <c r="BB72" s="27" t="str">
        <f t="shared" si="73"/>
        <v>Verificato</v>
      </c>
    </row>
    <row r="73" spans="1:54" ht="15" customHeight="1" x14ac:dyDescent="0.25">
      <c r="A73" s="1735"/>
      <c r="B73" s="891">
        <f>TRA!A411</f>
        <v>4</v>
      </c>
      <c r="C73" s="891">
        <v>8</v>
      </c>
      <c r="D73" s="763" t="str">
        <f>TRA!E411</f>
        <v>Mdes</v>
      </c>
      <c r="E73" s="763">
        <f>TRA!F411</f>
        <v>-60.414999999999999</v>
      </c>
      <c r="F73" s="763">
        <f>TRA!G411</f>
        <v>-31.216999999999999</v>
      </c>
      <c r="G73" s="763">
        <f>TRA!H411</f>
        <v>-17.552</v>
      </c>
      <c r="H73" s="763">
        <f>TRA!I411</f>
        <v>-1.069</v>
      </c>
      <c r="I73" s="763">
        <f>TRA!J411</f>
        <v>0.69899999999999995</v>
      </c>
      <c r="J73" s="763">
        <f>TRA!K411</f>
        <v>1.0740000000000001</v>
      </c>
      <c r="K73" s="763">
        <f t="shared" si="74"/>
        <v>-18.251000000000001</v>
      </c>
      <c r="L73" s="763">
        <f t="shared" si="75"/>
        <v>-2.1429999999999998</v>
      </c>
      <c r="M73" s="763">
        <f t="shared" si="76"/>
        <v>-18.893900000000002</v>
      </c>
      <c r="N73" s="826">
        <f t="shared" si="77"/>
        <v>-7.6182999999999996</v>
      </c>
      <c r="O73" s="902">
        <f t="shared" si="78"/>
        <v>-18.893900000000002</v>
      </c>
      <c r="P73" s="826">
        <f>'1. Geometria'!$C$33</f>
        <v>0.6</v>
      </c>
      <c r="Q73" s="763">
        <f t="shared" si="61"/>
        <v>-50.110900000000001</v>
      </c>
      <c r="R73" s="826">
        <f t="shared" si="62"/>
        <v>-12.323099999999997</v>
      </c>
      <c r="S73" s="763">
        <f>IF(OR(D73="Msin",D73="Mdes"),IF(OR(B73=1,B73=2,B73=3,B73=4,B73=5),IF(OR(C73=4,C73=5,C73=8,C73=10,C73=11,C73=12,C73=14,C73=15,C73=17,C73=18,C73=22,C73=24,C73=27),(ABS(Q73)-ABS(Q75*'1. Geometria'!$C$32/2))*SIGN(Q73),(ABS(Q73)-ABS(Q75*P73/2))*SIGN(Q73)),IF(OR(C73=4,C73=5,C73=8,C73=10,C73=11,C73=12,C73=14,C73=15,C73=17,C73=18,C73=22,C73=24,C73=27),(ABS(Q73)-ABS(Q75*P73/2))*SIGN(Q73),(ABS(Q73)-ABS(Q75*'1. Geometria'!$C$32/2))*SIGN(Q73))), " ")</f>
        <v>-39.336355000000005</v>
      </c>
      <c r="T73" s="826">
        <f>IF(OR(D73="Msin",D73="Mdes"),IF(OR(B73=1,B73=2,B73=3,B73=4,B73=5),IF(OR(C73=4,C73=5,C73=8,C73=10,C73=11,C73=12,C73=14,C73=15,C73=17,C73=18,C73=22,C73=24,C73=27),(ABS(R73)-ABS(R75*'1. Geometria'!$C$32/2))*SIGN(R73),(ABS(R73)-ABS(R75*P73/2))*SIGN(R73)),IF(OR(C73=4,C73=5,C73=8,C73=10,C73=11,C73=12,C73=14,C73=15,C73=17,C73=18,C73=22,C73=24,C73=27),(ABS(R73)-ABS(R75*P73/2))*SIGN(R73),(ABS(R73)-ABS(R75*'1. Geometria'!$C$32/2))*SIGN(R73))), " ")</f>
        <v>-6.3972449999999963</v>
      </c>
      <c r="U73" s="763">
        <f>'1. Geometria'!$C$50</f>
        <v>0.5</v>
      </c>
      <c r="V73" s="763">
        <f t="shared" si="79"/>
        <v>0.04</v>
      </c>
      <c r="W73" s="826">
        <f t="shared" si="88"/>
        <v>0.3</v>
      </c>
      <c r="X73" s="763">
        <f>IF(OR(D73="Msin",D73="Mdes"),((W73*(U73-V73)^2)/('0. Materiali'!$B$3^2))," ")</f>
        <v>195.92592592592592</v>
      </c>
      <c r="Y73" s="763">
        <f>IF(OR(D73="Msin",D73="Mdes"),((W73*(U73-V73)^2)/('0. Materiali'!$B$11^2))," ")</f>
        <v>217.09243869908687</v>
      </c>
      <c r="Z73" s="907" t="str">
        <f t="shared" si="80"/>
        <v>VERIFICATO</v>
      </c>
      <c r="AA73" s="763">
        <f>IF(OR(D73="Msin",D73="Mdes"),ABS(MIN(S73:T73)/(0.9*(U73-V73)*'0. Materiali'!$E$4)*10)," ")</f>
        <v>2.428170061728395</v>
      </c>
      <c r="AB73" s="826">
        <f>IF(OR(D73="Msin",D73="Mdes"),ABS(MAX(S73:T73)/(0.9*(U73-V73)*'0. Materiali'!$E$4)*10)," ")</f>
        <v>0.39489166666666636</v>
      </c>
      <c r="AC73" s="1738"/>
      <c r="AD73" s="1741"/>
      <c r="AE73" s="1082">
        <f t="shared" si="81"/>
        <v>0.46</v>
      </c>
      <c r="AF73" s="763">
        <f t="shared" si="82"/>
        <v>6.0318578948924042</v>
      </c>
      <c r="AG73" s="846" t="str">
        <f t="shared" si="83"/>
        <v>3f16</v>
      </c>
      <c r="AH73" s="763">
        <f t="shared" si="84"/>
        <v>6.0318578948924042</v>
      </c>
      <c r="AI73" s="846" t="str">
        <f t="shared" si="85"/>
        <v>3f16</v>
      </c>
      <c r="AJ73" s="907" t="str">
        <f>IF(OR(D73="Msin",D73="Mdes"),IF(AND(AF73&gt;(1.4*W73*U73*10000/'0. Materiali'!$E$2),AF73&lt;AH73+(3.5*U73*W73*10000/'0. Materiali'!$E$2)),"VERIFICATO","NON VERIFICA"), " ")</f>
        <v>VERIFICATO</v>
      </c>
      <c r="AK73" s="763">
        <f>IF(OR(D73="Msin",D73="Mdes"),-0.9*'0. Materiali'!$E$4*AE73*AF73/10," ")</f>
        <v>-97.716097897256958</v>
      </c>
      <c r="AL73" s="763">
        <f>IF(OR(D73="Msin",D73="Mdes"),0.9*'0. Materiali'!$E$4*AE73*AH73/10," ")</f>
        <v>97.716097897256958</v>
      </c>
      <c r="AM73" s="902"/>
      <c r="AN73" s="902">
        <f>IF((D73="Mdes"),(IF(U72=0.21,((ABS(AC72)*AM72/2)+'2. Tabelle Normativa'!$K$4*(ABS(AK73)+ABS(AL72))/AM72),((ABS(AD72)*AM72/2)+'2. Tabelle Normativa'!$K$4*(ABS(AK73)+ABS(AL72))/AM72))), " ")</f>
        <v>129.59582559766272</v>
      </c>
      <c r="AO73" s="902" t="str">
        <f>IF((D73="Msin"),MAX(AN73:AN74)*10/(0.9*AE73*'0. Materiali'!$E$4*1), " ")</f>
        <v xml:space="preserve"> </v>
      </c>
      <c r="AP73" s="826" t="str">
        <f t="shared" si="63"/>
        <v xml:space="preserve"> </v>
      </c>
      <c r="AQ73" s="902" t="str">
        <f t="shared" si="64"/>
        <v xml:space="preserve"> </v>
      </c>
      <c r="AR73" s="902" t="str">
        <f t="shared" si="65"/>
        <v xml:space="preserve"> </v>
      </c>
      <c r="AS73" s="846" t="str">
        <f t="shared" si="66"/>
        <v xml:space="preserve"> </v>
      </c>
      <c r="AT73" s="826" t="str">
        <f t="shared" si="67"/>
        <v xml:space="preserve"> </v>
      </c>
      <c r="AU73" s="27" t="str">
        <f t="shared" si="68"/>
        <v xml:space="preserve"> </v>
      </c>
      <c r="AV73" s="902">
        <f>IF(OR(D73="Msin",D73="Mdes"),1.2*(ABS(AK73)+ABS(AL73))/AM72, " ")</f>
        <v>73.287073422942711</v>
      </c>
      <c r="AW73" s="902" t="str">
        <f>IF(D73="Msin",MAX(AV73:AV74)*10/(0.9*(U73-V73)*2*'0. Materiali'!$E$4), " ")</f>
        <v xml:space="preserve"> </v>
      </c>
      <c r="AX73" s="902" t="str">
        <f t="shared" si="69"/>
        <v xml:space="preserve"> </v>
      </c>
      <c r="AY73" s="902" t="str">
        <f t="shared" si="70"/>
        <v xml:space="preserve"> </v>
      </c>
      <c r="AZ73" s="846" t="str">
        <f t="shared" si="71"/>
        <v xml:space="preserve"> </v>
      </c>
      <c r="BA73" s="826" t="str">
        <f t="shared" si="72"/>
        <v xml:space="preserve"> </v>
      </c>
      <c r="BB73" s="27" t="str">
        <f t="shared" si="73"/>
        <v xml:space="preserve"> </v>
      </c>
    </row>
    <row r="74" spans="1:54" ht="15" customHeight="1" x14ac:dyDescent="0.25">
      <c r="A74" s="1735"/>
      <c r="B74" s="891">
        <f>TRA!A412</f>
        <v>4</v>
      </c>
      <c r="C74" s="891">
        <v>7</v>
      </c>
      <c r="D74" s="763" t="str">
        <f>TRA!E412</f>
        <v>Vsin</v>
      </c>
      <c r="E74" s="763">
        <f>TRA!F412</f>
        <v>85.183000000000007</v>
      </c>
      <c r="F74" s="763">
        <f>TRA!G412</f>
        <v>56.94</v>
      </c>
      <c r="G74" s="763">
        <f>TRA!H412</f>
        <v>-15.007</v>
      </c>
      <c r="H74" s="763">
        <f>TRA!I412</f>
        <v>-0.91400000000000003</v>
      </c>
      <c r="I74" s="763">
        <f>TRA!J412</f>
        <v>0.60299999999999998</v>
      </c>
      <c r="J74" s="763">
        <f>TRA!K412</f>
        <v>0.92700000000000005</v>
      </c>
      <c r="K74" s="763">
        <f t="shared" si="74"/>
        <v>-15.61</v>
      </c>
      <c r="L74" s="763">
        <f t="shared" si="75"/>
        <v>-1.8410000000000002</v>
      </c>
      <c r="M74" s="763">
        <f t="shared" si="76"/>
        <v>-16.162299999999998</v>
      </c>
      <c r="N74" s="826">
        <f t="shared" si="77"/>
        <v>-6.524</v>
      </c>
      <c r="O74" s="902">
        <f t="shared" si="78"/>
        <v>-16.162299999999998</v>
      </c>
      <c r="P74" s="826">
        <f>'1. Geometria'!$C$33</f>
        <v>0.6</v>
      </c>
      <c r="Q74" s="763">
        <f t="shared" si="61"/>
        <v>40.777699999999996</v>
      </c>
      <c r="R74" s="826">
        <f t="shared" si="62"/>
        <v>73.1023</v>
      </c>
      <c r="S74" s="763" t="str">
        <f t="shared" ref="S74:S75" si="89">IF(OR(D74="Msin",D74="Mdes"),(ABS(Q74)-ABS(Q76*P74/2))*SIGN(Q74), " ")</f>
        <v xml:space="preserve"> </v>
      </c>
      <c r="T74" s="826" t="str">
        <f t="shared" ref="T74:T75" si="90">IF(OR(D74="Msin",D74="Mdes"),(ABS(R74)-ABS(R76*P74/2))*SIGN(R74), " ")</f>
        <v xml:space="preserve"> </v>
      </c>
      <c r="U74" s="763">
        <f>'1. Geometria'!$C$50</f>
        <v>0.5</v>
      </c>
      <c r="V74" s="763">
        <f t="shared" si="79"/>
        <v>0.04</v>
      </c>
      <c r="W74" s="826">
        <f t="shared" si="88"/>
        <v>0.3</v>
      </c>
      <c r="X74" s="763" t="str">
        <f>IF(OR(D74="Msin",D74="Mdes"),((W74*(U74-V74)^2)/('0. Materiali'!$B$3^2))," ")</f>
        <v xml:space="preserve"> </v>
      </c>
      <c r="Y74" s="763" t="str">
        <f>IF(OR(D74="Msin",D74="Mdes"),((W74*(U74-V74)^2)/('0. Materiali'!$B$11^2))," ")</f>
        <v xml:space="preserve"> </v>
      </c>
      <c r="Z74" s="907" t="str">
        <f t="shared" si="80"/>
        <v xml:space="preserve"> </v>
      </c>
      <c r="AA74" s="763" t="str">
        <f>IF(OR(D74="Msin",D74="Mdes"),ABS(MIN(S74:T74)/(0.9*(U74-V74)*'0. Materiali'!$E$4)*10)," ")</f>
        <v xml:space="preserve"> </v>
      </c>
      <c r="AB74" s="826" t="str">
        <f>IF(OR(D74="Msin",D74="Mdes"),ABS(MAX(S74:T74)/(0.9*(U74-V74)*'0. Materiali'!$E$4)*10)," ")</f>
        <v xml:space="preserve"> </v>
      </c>
      <c r="AC74" s="1738"/>
      <c r="AD74" s="1741"/>
      <c r="AE74" s="1082">
        <f t="shared" si="81"/>
        <v>0.46</v>
      </c>
      <c r="AF74" s="763" t="str">
        <f t="shared" si="82"/>
        <v xml:space="preserve"> </v>
      </c>
      <c r="AG74" s="846" t="str">
        <f t="shared" si="83"/>
        <v xml:space="preserve"> </v>
      </c>
      <c r="AH74" s="763" t="str">
        <f t="shared" si="84"/>
        <v xml:space="preserve"> </v>
      </c>
      <c r="AI74" s="846" t="str">
        <f t="shared" si="85"/>
        <v xml:space="preserve"> </v>
      </c>
      <c r="AJ74" s="907" t="str">
        <f>IF(OR(D74="Msin",D74="Mdes"),IF(AND(AF74&gt;(1.4*W74*U74*10000/'0. Materiali'!$E$2),AF74&lt;AH74+(3.5*U74*W74*10000/'0. Materiali'!$E$2)),"VERIFICATO","NON VERIFICA"), " ")</f>
        <v xml:space="preserve"> </v>
      </c>
      <c r="AK74" s="763" t="str">
        <f>IF(OR(D74="Msin",D74="Mdes"),-0.9*'0. Materiali'!$E$4*AE74*AF74/10," ")</f>
        <v xml:space="preserve"> </v>
      </c>
      <c r="AL74" s="763" t="str">
        <f>IF(OR(D74="Msin",D74="Mdes"),0.9*'0. Materiali'!$E$4*AE74*AH74/10," ")</f>
        <v xml:space="preserve"> </v>
      </c>
      <c r="AM74" s="902"/>
      <c r="AN74" s="902"/>
      <c r="AO74" s="902" t="str">
        <f>IF((D74="Msin"),MAX(AN74:AN75)*10/(0.9*AE74*'0. Materiali'!$E$4*1), " ")</f>
        <v xml:space="preserve"> </v>
      </c>
      <c r="AP74" s="826" t="str">
        <f t="shared" si="63"/>
        <v xml:space="preserve"> </v>
      </c>
      <c r="AQ74" s="902" t="str">
        <f t="shared" si="64"/>
        <v xml:space="preserve"> </v>
      </c>
      <c r="AR74" s="902" t="str">
        <f t="shared" si="65"/>
        <v xml:space="preserve"> </v>
      </c>
      <c r="AS74" s="846" t="str">
        <f t="shared" si="66"/>
        <v xml:space="preserve"> </v>
      </c>
      <c r="AT74" s="826" t="str">
        <f t="shared" si="67"/>
        <v xml:space="preserve"> </v>
      </c>
      <c r="AU74" s="27" t="str">
        <f t="shared" si="68"/>
        <v xml:space="preserve"> </v>
      </c>
      <c r="AV74" s="902"/>
      <c r="AW74" s="902" t="str">
        <f>IF(D74="Msin",MAX(AV74:AV75)*10/(0.9*(U74-V74)*2*'0. Materiali'!$E$4), " ")</f>
        <v xml:space="preserve"> </v>
      </c>
      <c r="AX74" s="902" t="str">
        <f t="shared" si="69"/>
        <v xml:space="preserve"> </v>
      </c>
      <c r="AY74" s="902" t="str">
        <f t="shared" si="70"/>
        <v xml:space="preserve"> </v>
      </c>
      <c r="AZ74" s="846" t="str">
        <f t="shared" si="71"/>
        <v xml:space="preserve"> </v>
      </c>
      <c r="BA74" s="826" t="str">
        <f t="shared" si="72"/>
        <v xml:space="preserve"> </v>
      </c>
      <c r="BB74" s="27" t="str">
        <f t="shared" si="73"/>
        <v xml:space="preserve"> </v>
      </c>
    </row>
    <row r="75" spans="1:54" ht="15" customHeight="1" x14ac:dyDescent="0.25">
      <c r="A75" s="1735"/>
      <c r="B75" s="894">
        <f>TRA!A413</f>
        <v>4</v>
      </c>
      <c r="C75" s="894">
        <v>8</v>
      </c>
      <c r="D75" s="843" t="str">
        <f>TRA!E413</f>
        <v>Vdes</v>
      </c>
      <c r="E75" s="843">
        <f>TRA!F413</f>
        <v>-89.825000000000003</v>
      </c>
      <c r="F75" s="843">
        <f>TRA!G413</f>
        <v>-55.667999999999999</v>
      </c>
      <c r="G75" s="843">
        <f>TRA!H413</f>
        <v>-15.007</v>
      </c>
      <c r="H75" s="843">
        <f>TRA!I413</f>
        <v>-0.91400000000000003</v>
      </c>
      <c r="I75" s="843">
        <f>TRA!J413</f>
        <v>0.60299999999999998</v>
      </c>
      <c r="J75" s="843">
        <f>TRA!K413</f>
        <v>0.92700000000000005</v>
      </c>
      <c r="K75" s="843">
        <f t="shared" si="74"/>
        <v>-15.61</v>
      </c>
      <c r="L75" s="843">
        <f t="shared" si="75"/>
        <v>-1.8410000000000002</v>
      </c>
      <c r="M75" s="843">
        <f t="shared" si="76"/>
        <v>-16.162299999999998</v>
      </c>
      <c r="N75" s="886">
        <f t="shared" si="77"/>
        <v>-6.524</v>
      </c>
      <c r="O75" s="903">
        <f t="shared" si="78"/>
        <v>-16.162299999999998</v>
      </c>
      <c r="P75" s="886">
        <f>'1. Geometria'!$C$33</f>
        <v>0.6</v>
      </c>
      <c r="Q75" s="843">
        <f t="shared" si="61"/>
        <v>-71.830299999999994</v>
      </c>
      <c r="R75" s="886">
        <f t="shared" si="62"/>
        <v>-39.505700000000004</v>
      </c>
      <c r="S75" s="843" t="str">
        <f t="shared" si="89"/>
        <v xml:space="preserve"> </v>
      </c>
      <c r="T75" s="886" t="str">
        <f t="shared" si="90"/>
        <v xml:space="preserve"> </v>
      </c>
      <c r="U75" s="843">
        <f>'1. Geometria'!$C$50</f>
        <v>0.5</v>
      </c>
      <c r="V75" s="843">
        <f t="shared" si="79"/>
        <v>0.04</v>
      </c>
      <c r="W75" s="886">
        <f t="shared" si="88"/>
        <v>0.3</v>
      </c>
      <c r="X75" s="843" t="str">
        <f>IF(OR(D75="Msin",D75="Mdes"),((W75*(U75-V75)^2)/('0. Materiali'!$B$3^2))," ")</f>
        <v xml:space="preserve"> </v>
      </c>
      <c r="Y75" s="843" t="str">
        <f>IF(OR(D75="Msin",D75="Mdes"),((W75*(U75-V75)^2)/('0. Materiali'!$B$11^2))," ")</f>
        <v xml:space="preserve"> </v>
      </c>
      <c r="Z75" s="908" t="str">
        <f t="shared" si="80"/>
        <v xml:space="preserve"> </v>
      </c>
      <c r="AA75" s="843" t="str">
        <f>IF(OR(D75="Msin",D75="Mdes"),ABS(MIN(S75:T75)/(0.9*(U75-V75)*'0. Materiali'!$E$4)*10)," ")</f>
        <v xml:space="preserve"> </v>
      </c>
      <c r="AB75" s="886" t="str">
        <f>IF(OR(D75="Msin",D75="Mdes"),ABS(MAX(S75:T75)/(0.9*(U75-V75)*'0. Materiali'!$E$4)*10)," ")</f>
        <v xml:space="preserve"> </v>
      </c>
      <c r="AC75" s="1739"/>
      <c r="AD75" s="1742"/>
      <c r="AE75" s="1083">
        <f t="shared" si="81"/>
        <v>0.46</v>
      </c>
      <c r="AF75" s="763" t="str">
        <f t="shared" si="82"/>
        <v xml:space="preserve"> </v>
      </c>
      <c r="AG75" s="846" t="str">
        <f t="shared" si="83"/>
        <v xml:space="preserve"> </v>
      </c>
      <c r="AH75" s="763" t="str">
        <f t="shared" si="84"/>
        <v xml:space="preserve"> </v>
      </c>
      <c r="AI75" s="846" t="str">
        <f t="shared" si="85"/>
        <v xml:space="preserve"> </v>
      </c>
      <c r="AJ75" s="908" t="str">
        <f>IF(OR(D75="Msin",D75="Mdes"),IF(AND(AF75&gt;(1.4*W75*U75*10000/'0. Materiali'!$E$2),AF75&lt;AH75+(3.5*U75*W75*10000/'0. Materiali'!$E$2)),"VERIFICATO","NON VERIFICA"), " ")</f>
        <v xml:space="preserve"> </v>
      </c>
      <c r="AK75" s="763" t="str">
        <f>IF(OR(D75="Msin",D75="Mdes"),-0.9*'0. Materiali'!$E$4*AE75*AF75/10," ")</f>
        <v xml:space="preserve"> </v>
      </c>
      <c r="AL75" s="763" t="str">
        <f>IF(OR(D75="Msin",D75="Mdes"),0.9*'0. Materiali'!$E$4*AE75*AH75/10," ")</f>
        <v xml:space="preserve"> </v>
      </c>
      <c r="AM75" s="903"/>
      <c r="AN75" s="903"/>
      <c r="AO75" s="903" t="str">
        <f>IF((D75="Msin"),MAX(AN75:AN76)*10/(0.9*AE75*'0. Materiali'!$E$4*1), " ")</f>
        <v xml:space="preserve"> </v>
      </c>
      <c r="AP75" s="886" t="str">
        <f t="shared" si="63"/>
        <v xml:space="preserve"> </v>
      </c>
      <c r="AQ75" s="903" t="str">
        <f t="shared" si="64"/>
        <v xml:space="preserve"> </v>
      </c>
      <c r="AR75" s="903" t="str">
        <f t="shared" si="65"/>
        <v xml:space="preserve"> </v>
      </c>
      <c r="AS75" s="847" t="str">
        <f t="shared" si="66"/>
        <v xml:space="preserve"> </v>
      </c>
      <c r="AT75" s="886" t="str">
        <f t="shared" si="67"/>
        <v xml:space="preserve"> </v>
      </c>
      <c r="AU75" s="28" t="str">
        <f t="shared" si="68"/>
        <v xml:space="preserve"> </v>
      </c>
      <c r="AV75" s="903"/>
      <c r="AW75" s="903" t="str">
        <f>IF(D75="Msin",MAX(AV75:AV76)*10/(0.9*(U75-V75)*2*'0. Materiali'!$E$4), " ")</f>
        <v xml:space="preserve"> </v>
      </c>
      <c r="AX75" s="903" t="str">
        <f t="shared" si="69"/>
        <v xml:space="preserve"> </v>
      </c>
      <c r="AY75" s="903" t="str">
        <f t="shared" si="70"/>
        <v xml:space="preserve"> </v>
      </c>
      <c r="AZ75" s="847" t="str">
        <f t="shared" si="71"/>
        <v xml:space="preserve"> </v>
      </c>
      <c r="BA75" s="886" t="str">
        <f t="shared" si="72"/>
        <v xml:space="preserve"> </v>
      </c>
      <c r="BB75" s="28" t="str">
        <f t="shared" si="73"/>
        <v xml:space="preserve"> </v>
      </c>
    </row>
    <row r="76" spans="1:54" ht="15" customHeight="1" x14ac:dyDescent="0.25">
      <c r="A76" s="1735"/>
      <c r="B76" s="895">
        <f>TRA!A434</f>
        <v>4</v>
      </c>
      <c r="C76" s="895">
        <v>8</v>
      </c>
      <c r="D76" s="844" t="str">
        <f>TRA!E434</f>
        <v>Msin</v>
      </c>
      <c r="E76" s="844">
        <f>TRA!F434</f>
        <v>-79.227999999999994</v>
      </c>
      <c r="F76" s="844">
        <f>TRA!G434</f>
        <v>-38.015999999999998</v>
      </c>
      <c r="G76" s="844">
        <f>TRA!H434</f>
        <v>11.936</v>
      </c>
      <c r="H76" s="844">
        <f>TRA!I434</f>
        <v>0.58599999999999997</v>
      </c>
      <c r="I76" s="844">
        <f>TRA!J434</f>
        <v>-0.501</v>
      </c>
      <c r="J76" s="844">
        <f>TRA!K434</f>
        <v>-0.77</v>
      </c>
      <c r="K76" s="844">
        <f t="shared" si="74"/>
        <v>12.436999999999999</v>
      </c>
      <c r="L76" s="844">
        <f t="shared" si="75"/>
        <v>1.3559999999999999</v>
      </c>
      <c r="M76" s="844">
        <f t="shared" si="76"/>
        <v>12.8438</v>
      </c>
      <c r="N76" s="887">
        <f t="shared" si="77"/>
        <v>5.0870999999999995</v>
      </c>
      <c r="O76" s="905">
        <f t="shared" si="78"/>
        <v>12.8438</v>
      </c>
      <c r="P76" s="887">
        <f>'1. Geometria'!$C$33</f>
        <v>0.6</v>
      </c>
      <c r="Q76" s="844">
        <f t="shared" si="61"/>
        <v>-25.172199999999997</v>
      </c>
      <c r="R76" s="887">
        <f t="shared" si="62"/>
        <v>-50.8598</v>
      </c>
      <c r="S76" s="844">
        <f>IF(OR(D76="Msin",D76="Mdes"),IF(OR(B76=1,B76=2,B76=3,B76=4,B76=5),IF(OR(C76=4,C76=5,C76=8,C76=10,C76=11,C76=12,C76=14,C76=15,C76=17,C76=18,C76=22,C76=24,C76=27),(ABS(Q76)-ABS(Q78*'1. Geometria'!$C$32/2))*SIGN(Q76),(ABS(Q76)-ABS(Q78*P76/2))*SIGN(Q76)),IF(OR(C76=4,C76=5,C76=8,C76=10,C76=11,C76=12,C76=14,C76=15,C76=17,C76=18,C76=22,C76=24,C76=27),(ABS(Q76)-ABS(Q78*P76/2))*SIGN(Q76),(ABS(Q76)-ABS(Q78*'1. Geometria'!$C$32/2))*SIGN(Q76))), " ")</f>
        <v>-17.711904999999994</v>
      </c>
      <c r="T76" s="887">
        <f>IF(OR(D76="Msin",D76="Mdes"),IF(OR(B76=1,B76=2,B76=3,B76=4,B76=5),IF(OR(C76=4,C76=5,C76=8,C76=10,C76=11,C76=12,C76=14,C76=15,C76=17,C76=18,C76=22,C76=24,C76=27),(ABS(R76)-ABS(R78*'1. Geometria'!$C$32/2))*SIGN(R76),(ABS(R76)-ABS(R78*P76/2))*SIGN(R76)),IF(OR(C76=4,C76=5,C76=8,C76=10,C76=11,C76=12,C76=14,C76=15,C76=17,C76=18,C76=22,C76=24,C76=27),(ABS(R76)-ABS(R78*P76/2))*SIGN(R76),(ABS(R76)-ABS(R78*'1. Geometria'!$C$32/2))*SIGN(R76))), " ")</f>
        <v>-41.265995000000004</v>
      </c>
      <c r="U76" s="844">
        <f>'1. Geometria'!$C$52</f>
        <v>0.21000000000000002</v>
      </c>
      <c r="V76" s="844">
        <f t="shared" si="79"/>
        <v>0.03</v>
      </c>
      <c r="W76" s="887">
        <v>0.8</v>
      </c>
      <c r="X76" s="844">
        <f>IF(OR(D76="Msin",D76="Mdes"),((W76*(U76-V76)^2)/('0. Materiali'!$B$3^2))," ")</f>
        <v>80.000000000000028</v>
      </c>
      <c r="Y76" s="844">
        <f>IF(OR(D76="Msin",D76="Mdes"),((W76*(U76-V76)^2)/('0. Materiali'!$B$11^2))," ")</f>
        <v>88.642659279778414</v>
      </c>
      <c r="Z76" s="907" t="str">
        <f t="shared" si="80"/>
        <v>VERIFICATO</v>
      </c>
      <c r="AA76" s="844">
        <f>IF(OR(D76="Msin",D76="Mdes"),ABS(MIN(S76:T76)/(0.9*(U76-V76)*'0. Materiali'!$E$4)*10)," ")</f>
        <v>6.509724862825788</v>
      </c>
      <c r="AB76" s="887">
        <f>IF(OR(D76="Msin",D76="Mdes"),ABS(MAX(S76:T76)/(0.9*(U76-V76)*'0. Materiali'!$E$4)*10)," ")</f>
        <v>2.7940590877914935</v>
      </c>
      <c r="AC76" s="1743">
        <f>'8. Carichi Campate (VI)'!$L$60</f>
        <v>61.790713619114491</v>
      </c>
      <c r="AD76" s="1745">
        <f>'8. Carichi Campate (VI)'!$M$60</f>
        <v>28.559828595654363</v>
      </c>
      <c r="AE76" s="1126">
        <f t="shared" si="81"/>
        <v>0.18000000000000002</v>
      </c>
      <c r="AF76" s="763">
        <f t="shared" si="82"/>
        <v>8.0424771931898711</v>
      </c>
      <c r="AG76" s="846" t="str">
        <f t="shared" si="83"/>
        <v>4f16</v>
      </c>
      <c r="AH76" s="763">
        <f t="shared" si="84"/>
        <v>8.0424771931898711</v>
      </c>
      <c r="AI76" s="846" t="str">
        <f t="shared" si="85"/>
        <v>4f16</v>
      </c>
      <c r="AJ76" s="907" t="str">
        <f>IF(OR(D76="Msin",D76="Mdes"),IF(AND(AF76&gt;(1.4*W76*U76*10000/'0. Materiali'!$E$2),AF76&lt;AH76+(3.5*U76*W76*10000/'0. Materiali'!$E$2)),"VERIFICATO","NON VERIFICA"), " ")</f>
        <v>VERIFICATO</v>
      </c>
      <c r="AK76" s="763">
        <f>IF(OR(D76="Msin",D76="Mdes"),-0.9*'0. Materiali'!$E$4*AE76*AF76/10," ")</f>
        <v>-50.982311946394937</v>
      </c>
      <c r="AL76" s="763">
        <f>IF(OR(D76="Msin",D76="Mdes"),0.9*'0. Materiali'!$E$4*AE76*AH76/10," ")</f>
        <v>50.982311946394937</v>
      </c>
      <c r="AM76" s="902">
        <f>'1. Geometria'!$H$44</f>
        <v>3.9</v>
      </c>
      <c r="AN76" s="902">
        <f>IF((D76="Msin"),(IF(U76=0.21,((ABS(AC76)*AM76/2)+'2. Tabelle Normativa'!$K$4*(ABS(AK76)+ABS(AL77))/AM76),((ABS(AD76)*AM76/2)+'2. Tabelle Normativa'!$K$4*(ABS(AK76)+ABS(AL77))/AM76))), " ")</f>
        <v>151.86562198582396</v>
      </c>
      <c r="AO76" s="902">
        <f>IF((D76="Msin"),MAX(AN76:AN77)*10/(0.9*AE76*'0. Materiali'!$E$4*1), " ")</f>
        <v>23.956853948381003</v>
      </c>
      <c r="AP76" s="826">
        <f t="shared" si="63"/>
        <v>0.1</v>
      </c>
      <c r="AQ76" s="902">
        <f t="shared" si="64"/>
        <v>1.1978426974190501</v>
      </c>
      <c r="AR76" s="902">
        <f t="shared" si="65"/>
        <v>0.14400000000000002</v>
      </c>
      <c r="AS76" s="846" t="str">
        <f t="shared" si="66"/>
        <v>f8/10</v>
      </c>
      <c r="AT76" s="826" t="str">
        <f t="shared" si="67"/>
        <v>A quattro bracci</v>
      </c>
      <c r="AU76" s="27" t="str">
        <f t="shared" si="68"/>
        <v>Verificato</v>
      </c>
      <c r="AV76" s="902">
        <f>IF(OR(D76="Msin",D76="Mdes"),1.2*(ABS(AK76)+ABS(AL76))/AM76, " ")</f>
        <v>31.373730428550729</v>
      </c>
      <c r="AW76" s="902">
        <f>IF(D76="Msin",MAX(AV76:AV77)*10/(0.9*(U76-V76)*2*'0. Materiali'!$E$4), " ")</f>
        <v>2.4746083671353452</v>
      </c>
      <c r="AX76" s="902">
        <f t="shared" si="69"/>
        <v>0.25</v>
      </c>
      <c r="AY76" s="902">
        <f t="shared" si="70"/>
        <v>0.61865209178383629</v>
      </c>
      <c r="AZ76" s="846" t="str">
        <f t="shared" si="71"/>
        <v>f8/25</v>
      </c>
      <c r="BA76" s="826" t="str">
        <f t="shared" si="72"/>
        <v>A quattro bracci</v>
      </c>
      <c r="BB76" s="27" t="str">
        <f t="shared" si="73"/>
        <v>Verificato</v>
      </c>
    </row>
    <row r="77" spans="1:54" ht="15" customHeight="1" x14ac:dyDescent="0.25">
      <c r="A77" s="1735"/>
      <c r="B77" s="891">
        <f>TRA!A435</f>
        <v>4</v>
      </c>
      <c r="C77" s="891">
        <v>9</v>
      </c>
      <c r="D77" s="763" t="str">
        <f>TRA!E435</f>
        <v>Mdes</v>
      </c>
      <c r="E77" s="763">
        <f>TRA!F435</f>
        <v>-74.686999999999998</v>
      </c>
      <c r="F77" s="763">
        <f>TRA!G435</f>
        <v>-33.512</v>
      </c>
      <c r="G77" s="763">
        <f>TRA!H435</f>
        <v>-13.836</v>
      </c>
      <c r="H77" s="763">
        <f>TRA!I435</f>
        <v>-0.70799999999999996</v>
      </c>
      <c r="I77" s="763">
        <f>TRA!J435</f>
        <v>0.58199999999999996</v>
      </c>
      <c r="J77" s="763">
        <f>TRA!K435</f>
        <v>0.89400000000000002</v>
      </c>
      <c r="K77" s="763">
        <f t="shared" si="74"/>
        <v>-14.418000000000001</v>
      </c>
      <c r="L77" s="763">
        <f t="shared" si="75"/>
        <v>-1.6019999999999999</v>
      </c>
      <c r="M77" s="763">
        <f t="shared" si="76"/>
        <v>-14.898600000000002</v>
      </c>
      <c r="N77" s="826">
        <f t="shared" si="77"/>
        <v>-5.9274000000000004</v>
      </c>
      <c r="O77" s="902">
        <f t="shared" si="78"/>
        <v>-14.898600000000002</v>
      </c>
      <c r="P77" s="826">
        <f>'1. Geometria'!$C$33</f>
        <v>0.6</v>
      </c>
      <c r="Q77" s="763">
        <f t="shared" si="61"/>
        <v>-48.410600000000002</v>
      </c>
      <c r="R77" s="826">
        <f t="shared" si="62"/>
        <v>-18.613399999999999</v>
      </c>
      <c r="S77" s="763">
        <f>IF(OR(D77="Msin",D77="Mdes"),IF(OR(B77=1,B77=2,B77=3,B77=4,B77=5),IF(OR(C77=4,C77=5,C77=8,C77=10,C77=11,C77=12,C77=14,C77=15,C77=17,C77=18,C77=22,C77=24,C77=27),(ABS(Q77)-ABS(Q79*'1. Geometria'!$C$32/2))*SIGN(Q77),(ABS(Q77)-ABS(Q79*P77/2))*SIGN(Q77)),IF(OR(C77=4,C77=5,C77=8,C77=10,C77=11,C77=12,C77=14,C77=15,C77=17,C77=18,C77=22,C77=24,C77=27),(ABS(Q77)-ABS(Q79*P77/2))*SIGN(Q77),(ABS(Q77)-ABS(Q79*'1. Geometria'!$C$32/2))*SIGN(Q77))), " ")</f>
        <v>-29.915990000000004</v>
      </c>
      <c r="T77" s="826">
        <f>IF(OR(D77="Msin",D77="Mdes"),IF(OR(B77=1,B77=2,B77=3,B77=4,B77=5),IF(OR(C77=4,C77=5,C77=8,C77=10,C77=11,C77=12,C77=14,C77=15,C77=17,C77=18,C77=22,C77=24,C77=27),(ABS(R77)-ABS(R79*'1. Geometria'!$C$32/2))*SIGN(R77),(ABS(R77)-ABS(R79*P77/2))*SIGN(R77)),IF(OR(C77=4,C77=5,C77=8,C77=10,C77=11,C77=12,C77=14,C77=15,C77=17,C77=18,C77=22,C77=24,C77=27),(ABS(R77)-ABS(R79*P77/2))*SIGN(R77),(ABS(R77)-ABS(R79*'1. Geometria'!$C$32/2))*SIGN(R77))), " ")</f>
        <v>-4.3858099999999993</v>
      </c>
      <c r="U77" s="763">
        <f>'1. Geometria'!$C$52</f>
        <v>0.21000000000000002</v>
      </c>
      <c r="V77" s="763">
        <f t="shared" si="79"/>
        <v>0.03</v>
      </c>
      <c r="W77" s="826">
        <v>0.8</v>
      </c>
      <c r="X77" s="763">
        <f>IF(OR(D77="Msin",D77="Mdes"),((W77*(U77-V77)^2)/('0. Materiali'!$B$3^2))," ")</f>
        <v>80.000000000000028</v>
      </c>
      <c r="Y77" s="763">
        <f>IF(OR(D77="Msin",D77="Mdes"),((W77*(U77-V77)^2)/('0. Materiali'!$B$11^2))," ")</f>
        <v>88.642659279778414</v>
      </c>
      <c r="Z77" s="907" t="str">
        <f t="shared" si="80"/>
        <v>VERIFICATO</v>
      </c>
      <c r="AA77" s="763">
        <f>IF(OR(D77="Msin",D77="Mdes"),ABS(MIN(S77:T77)/(0.9*(U77-V77)*'0. Materiali'!$E$4)*10)," ")</f>
        <v>4.7192576817558294</v>
      </c>
      <c r="AB77" s="826">
        <f>IF(OR(D77="Msin",D77="Mdes"),ABS(MAX(S77:T77)/(0.9*(U77-V77)*'0. Materiali'!$E$4)*10)," ")</f>
        <v>0.69186303155006834</v>
      </c>
      <c r="AC77" s="1738"/>
      <c r="AD77" s="1741"/>
      <c r="AE77" s="1082">
        <f t="shared" si="81"/>
        <v>0.18000000000000002</v>
      </c>
      <c r="AF77" s="763">
        <f t="shared" si="82"/>
        <v>8.0424771931898711</v>
      </c>
      <c r="AG77" s="846" t="str">
        <f t="shared" si="83"/>
        <v>4f16</v>
      </c>
      <c r="AH77" s="763">
        <f t="shared" si="84"/>
        <v>8.0424771931898711</v>
      </c>
      <c r="AI77" s="846" t="str">
        <f t="shared" si="85"/>
        <v>4f16</v>
      </c>
      <c r="AJ77" s="907" t="str">
        <f>IF(OR(D77="Msin",D77="Mdes"),IF(AND(AF77&gt;(1.4*W77*U77*10000/'0. Materiali'!$E$2),AF77&lt;AH77+(3.5*U77*W77*10000/'0. Materiali'!$E$2)),"VERIFICATO","NON VERIFICA"), " ")</f>
        <v>VERIFICATO</v>
      </c>
      <c r="AK77" s="763">
        <f>IF(OR(D77="Msin",D77="Mdes"),-0.9*'0. Materiali'!$E$4*AE77*AF77/10," ")</f>
        <v>-50.982311946394937</v>
      </c>
      <c r="AL77" s="763">
        <f>IF(OR(D77="Msin",D77="Mdes"),0.9*'0. Materiali'!$E$4*AE77*AH77/10," ")</f>
        <v>50.982311946394937</v>
      </c>
      <c r="AM77" s="902"/>
      <c r="AN77" s="902">
        <f>IF((D77="Mdes"),(IF(U76=0.21,((ABS(AC76)*AM76/2)+'2. Tabelle Normativa'!$K$4*(ABS(AK77)+ABS(AL76))/AM76),((ABS(AD76)*AM76/2)+'2. Tabelle Normativa'!$K$4*(ABS(AK77)+ABS(AL76))/AM76))), " ")</f>
        <v>151.86562198582396</v>
      </c>
      <c r="AO77" s="902" t="str">
        <f>IF((D77="Msin"),MAX(AN77:AN78)*10/(0.9*AE77*'0. Materiali'!$E$4*1), " ")</f>
        <v xml:space="preserve"> </v>
      </c>
      <c r="AP77" s="826" t="str">
        <f t="shared" si="63"/>
        <v xml:space="preserve"> </v>
      </c>
      <c r="AQ77" s="902" t="str">
        <f t="shared" si="64"/>
        <v xml:space="preserve"> </v>
      </c>
      <c r="AR77" s="902" t="str">
        <f t="shared" si="65"/>
        <v xml:space="preserve"> </v>
      </c>
      <c r="AS77" s="846" t="str">
        <f t="shared" si="66"/>
        <v xml:space="preserve"> </v>
      </c>
      <c r="AT77" s="826" t="str">
        <f t="shared" si="67"/>
        <v xml:space="preserve"> </v>
      </c>
      <c r="AU77" s="27" t="str">
        <f t="shared" si="68"/>
        <v xml:space="preserve"> </v>
      </c>
      <c r="AV77" s="902">
        <f>IF(OR(D77="Msin",D77="Mdes"),1.2*(ABS(AK77)+ABS(AL77))/AM76, " ")</f>
        <v>31.373730428550729</v>
      </c>
      <c r="AW77" s="902" t="str">
        <f>IF(D77="Msin",MAX(AV77:AV78)*10/(0.9*(U77-V77)*2*'0. Materiali'!$E$4), " ")</f>
        <v xml:space="preserve"> </v>
      </c>
      <c r="AX77" s="902" t="str">
        <f t="shared" si="69"/>
        <v xml:space="preserve"> </v>
      </c>
      <c r="AY77" s="902" t="str">
        <f t="shared" si="70"/>
        <v xml:space="preserve"> </v>
      </c>
      <c r="AZ77" s="846" t="str">
        <f t="shared" si="71"/>
        <v xml:space="preserve"> </v>
      </c>
      <c r="BA77" s="826" t="str">
        <f t="shared" si="72"/>
        <v xml:space="preserve"> </v>
      </c>
      <c r="BB77" s="27" t="str">
        <f t="shared" si="73"/>
        <v xml:space="preserve"> </v>
      </c>
    </row>
    <row r="78" spans="1:54" ht="15" customHeight="1" x14ac:dyDescent="0.25">
      <c r="A78" s="1735"/>
      <c r="B78" s="891">
        <f>TRA!A436</f>
        <v>4</v>
      </c>
      <c r="C78" s="891">
        <v>8</v>
      </c>
      <c r="D78" s="763" t="str">
        <f>TRA!E436</f>
        <v>Vsin</v>
      </c>
      <c r="E78" s="763">
        <f>TRA!F436</f>
        <v>121.655</v>
      </c>
      <c r="F78" s="763">
        <f>TRA!G436</f>
        <v>56.847000000000001</v>
      </c>
      <c r="G78" s="763">
        <f>TRA!H436</f>
        <v>-6.6059999999999999</v>
      </c>
      <c r="H78" s="763">
        <f>TRA!I436</f>
        <v>-0.33200000000000002</v>
      </c>
      <c r="I78" s="763">
        <f>TRA!J436</f>
        <v>0.27800000000000002</v>
      </c>
      <c r="J78" s="763">
        <f>TRA!K436</f>
        <v>0.42699999999999999</v>
      </c>
      <c r="K78" s="763">
        <f t="shared" si="74"/>
        <v>-6.8840000000000003</v>
      </c>
      <c r="L78" s="763">
        <f t="shared" si="75"/>
        <v>-0.75900000000000001</v>
      </c>
      <c r="M78" s="763">
        <f t="shared" si="76"/>
        <v>-7.1116999999999999</v>
      </c>
      <c r="N78" s="826">
        <f t="shared" si="77"/>
        <v>-2.8241999999999998</v>
      </c>
      <c r="O78" s="902">
        <f t="shared" si="78"/>
        <v>-7.1116999999999999</v>
      </c>
      <c r="P78" s="826">
        <f>'1. Geometria'!$C$33</f>
        <v>0.6</v>
      </c>
      <c r="Q78" s="763">
        <f t="shared" si="61"/>
        <v>49.735300000000002</v>
      </c>
      <c r="R78" s="826">
        <f t="shared" si="62"/>
        <v>63.9587</v>
      </c>
      <c r="S78" s="763" t="str">
        <f t="shared" ref="S78:S79" si="91">IF(OR(D78="Msin",D78="Mdes"),(ABS(Q78)-ABS(Q80*P78/2))*SIGN(Q78), " ")</f>
        <v xml:space="preserve"> </v>
      </c>
      <c r="T78" s="826" t="str">
        <f t="shared" ref="T78:T79" si="92">IF(OR(D78="Msin",D78="Mdes"),(ABS(R78)-ABS(R80*P78/2))*SIGN(R78), " ")</f>
        <v xml:space="preserve"> </v>
      </c>
      <c r="U78" s="763">
        <f>'1. Geometria'!$C$52</f>
        <v>0.21000000000000002</v>
      </c>
      <c r="V78" s="763">
        <f t="shared" si="79"/>
        <v>0.03</v>
      </c>
      <c r="W78" s="826">
        <v>0.8</v>
      </c>
      <c r="X78" s="763" t="str">
        <f>IF(OR(D78="Msin",D78="Mdes"),((W78*(U78-V78)^2)/('0. Materiali'!$B$3^2))," ")</f>
        <v xml:space="preserve"> </v>
      </c>
      <c r="Y78" s="763" t="str">
        <f>IF(OR(D78="Msin",D78="Mdes"),((W78*(U78-V78)^2)/('0. Materiali'!$B$11^2))," ")</f>
        <v xml:space="preserve"> </v>
      </c>
      <c r="Z78" s="907" t="str">
        <f t="shared" si="80"/>
        <v xml:space="preserve"> </v>
      </c>
      <c r="AA78" s="763" t="str">
        <f>IF(OR(D78="Msin",D78="Mdes"),ABS(MIN(S78:T78)/(0.9*(U78-V78)*'0. Materiali'!$E$4)*10)," ")</f>
        <v xml:space="preserve"> </v>
      </c>
      <c r="AB78" s="826" t="str">
        <f>IF(OR(D78="Msin",D78="Mdes"),ABS(MAX(S78:T78)/(0.9*(U78-V78)*'0. Materiali'!$E$4)*10)," ")</f>
        <v xml:space="preserve"> </v>
      </c>
      <c r="AC78" s="1738"/>
      <c r="AD78" s="1741"/>
      <c r="AE78" s="1082">
        <f t="shared" si="81"/>
        <v>0.18000000000000002</v>
      </c>
      <c r="AF78" s="763" t="str">
        <f t="shared" si="82"/>
        <v xml:space="preserve"> </v>
      </c>
      <c r="AG78" s="846" t="str">
        <f t="shared" si="83"/>
        <v xml:space="preserve"> </v>
      </c>
      <c r="AH78" s="763" t="str">
        <f t="shared" si="84"/>
        <v xml:space="preserve"> </v>
      </c>
      <c r="AI78" s="846" t="str">
        <f t="shared" si="85"/>
        <v xml:space="preserve"> </v>
      </c>
      <c r="AJ78" s="907" t="str">
        <f>IF(OR(D78="Msin",D78="Mdes"),IF(AND(AF78&gt;(1.4*W78*U78*10000/'0. Materiali'!$E$2),AF78&lt;AH78+(3.5*U78*W78*10000/'0. Materiali'!$E$2)),"VERIFICATO","NON VERIFICA"), " ")</f>
        <v xml:space="preserve"> </v>
      </c>
      <c r="AK78" s="763" t="str">
        <f>IF(OR(D78="Msin",D78="Mdes"),-0.9*'0. Materiali'!$E$4*AE78*AF78/10," ")</f>
        <v xml:space="preserve"> </v>
      </c>
      <c r="AL78" s="763" t="str">
        <f>IF(OR(D78="Msin",D78="Mdes"),0.9*'0. Materiali'!$E$4*AE78*AH78/10," ")</f>
        <v xml:space="preserve"> </v>
      </c>
      <c r="AM78" s="902"/>
      <c r="AN78" s="902"/>
      <c r="AO78" s="902" t="str">
        <f>IF((D78="Msin"),MAX(AN78:AN79)*10/(0.9*AE78*'0. Materiali'!$E$4*1), " ")</f>
        <v xml:space="preserve"> </v>
      </c>
      <c r="AP78" s="826" t="str">
        <f t="shared" si="63"/>
        <v xml:space="preserve"> </v>
      </c>
      <c r="AQ78" s="902" t="str">
        <f t="shared" si="64"/>
        <v xml:space="preserve"> </v>
      </c>
      <c r="AR78" s="902" t="str">
        <f t="shared" si="65"/>
        <v xml:space="preserve"> </v>
      </c>
      <c r="AS78" s="846" t="str">
        <f t="shared" si="66"/>
        <v xml:space="preserve"> </v>
      </c>
      <c r="AT78" s="826" t="str">
        <f t="shared" si="67"/>
        <v xml:space="preserve"> </v>
      </c>
      <c r="AU78" s="27" t="str">
        <f t="shared" si="68"/>
        <v xml:space="preserve"> </v>
      </c>
      <c r="AV78" s="902"/>
      <c r="AW78" s="902" t="str">
        <f>IF(D78="Msin",MAX(AV78:AV79)*10/(0.9*(U78-V78)*2*'0. Materiali'!$E$4), " ")</f>
        <v xml:space="preserve"> </v>
      </c>
      <c r="AX78" s="902" t="str">
        <f t="shared" si="69"/>
        <v xml:space="preserve"> </v>
      </c>
      <c r="AY78" s="902" t="str">
        <f t="shared" si="70"/>
        <v xml:space="preserve"> </v>
      </c>
      <c r="AZ78" s="846" t="str">
        <f t="shared" si="71"/>
        <v xml:space="preserve"> </v>
      </c>
      <c r="BA78" s="826" t="str">
        <f t="shared" si="72"/>
        <v xml:space="preserve"> </v>
      </c>
      <c r="BB78" s="27" t="str">
        <f t="shared" si="73"/>
        <v xml:space="preserve"> </v>
      </c>
    </row>
    <row r="79" spans="1:54" ht="15" customHeight="1" x14ac:dyDescent="0.25">
      <c r="A79" s="1735"/>
      <c r="B79" s="894">
        <f>TRA!A437</f>
        <v>4</v>
      </c>
      <c r="C79" s="894">
        <v>9</v>
      </c>
      <c r="D79" s="843" t="str">
        <f>TRA!E437</f>
        <v>Vdes</v>
      </c>
      <c r="E79" s="843">
        <f>TRA!F437</f>
        <v>-119.32599999999999</v>
      </c>
      <c r="F79" s="843">
        <f>TRA!G437</f>
        <v>-54.536999999999999</v>
      </c>
      <c r="G79" s="843">
        <f>TRA!H437</f>
        <v>-6.6059999999999999</v>
      </c>
      <c r="H79" s="843">
        <f>TRA!I437</f>
        <v>-0.33200000000000002</v>
      </c>
      <c r="I79" s="843">
        <f>TRA!J437</f>
        <v>0.27800000000000002</v>
      </c>
      <c r="J79" s="843">
        <f>TRA!K437</f>
        <v>0.42699999999999999</v>
      </c>
      <c r="K79" s="843">
        <f t="shared" si="74"/>
        <v>-6.8840000000000003</v>
      </c>
      <c r="L79" s="843">
        <f t="shared" si="75"/>
        <v>-0.75900000000000001</v>
      </c>
      <c r="M79" s="843">
        <f t="shared" si="76"/>
        <v>-7.1116999999999999</v>
      </c>
      <c r="N79" s="886">
        <f t="shared" si="77"/>
        <v>-2.8241999999999998</v>
      </c>
      <c r="O79" s="903">
        <f t="shared" si="78"/>
        <v>-7.1116999999999999</v>
      </c>
      <c r="P79" s="886">
        <f>'1. Geometria'!$C$33</f>
        <v>0.6</v>
      </c>
      <c r="Q79" s="843">
        <f t="shared" si="61"/>
        <v>-61.648699999999998</v>
      </c>
      <c r="R79" s="886">
        <f t="shared" si="62"/>
        <v>-47.4253</v>
      </c>
      <c r="S79" s="843" t="str">
        <f t="shared" si="91"/>
        <v xml:space="preserve"> </v>
      </c>
      <c r="T79" s="886" t="str">
        <f t="shared" si="92"/>
        <v xml:space="preserve"> </v>
      </c>
      <c r="U79" s="843">
        <f>'1. Geometria'!$C$52</f>
        <v>0.21000000000000002</v>
      </c>
      <c r="V79" s="843">
        <f t="shared" si="79"/>
        <v>0.03</v>
      </c>
      <c r="W79" s="886">
        <v>0.8</v>
      </c>
      <c r="X79" s="843" t="str">
        <f>IF(OR(D79="Msin",D79="Mdes"),((W79*(U79-V79)^2)/('0. Materiali'!$B$3^2))," ")</f>
        <v xml:space="preserve"> </v>
      </c>
      <c r="Y79" s="843" t="str">
        <f>IF(OR(D79="Msin",D79="Mdes"),((W79*(U79-V79)^2)/('0. Materiali'!$B$11^2))," ")</f>
        <v xml:space="preserve"> </v>
      </c>
      <c r="Z79" s="908" t="str">
        <f t="shared" si="80"/>
        <v xml:space="preserve"> </v>
      </c>
      <c r="AA79" s="843" t="str">
        <f>IF(OR(D79="Msin",D79="Mdes"),ABS(MIN(S79:T79)/(0.9*(U79-V79)*'0. Materiali'!$E$4)*10)," ")</f>
        <v xml:space="preserve"> </v>
      </c>
      <c r="AB79" s="886" t="str">
        <f>IF(OR(D79="Msin",D79="Mdes"),ABS(MAX(S79:T79)/(0.9*(U79-V79)*'0. Materiali'!$E$4)*10)," ")</f>
        <v xml:space="preserve"> </v>
      </c>
      <c r="AC79" s="1739"/>
      <c r="AD79" s="1742"/>
      <c r="AE79" s="1083">
        <f t="shared" si="81"/>
        <v>0.18000000000000002</v>
      </c>
      <c r="AF79" s="763" t="str">
        <f t="shared" si="82"/>
        <v xml:space="preserve"> </v>
      </c>
      <c r="AG79" s="846" t="str">
        <f t="shared" si="83"/>
        <v xml:space="preserve"> </v>
      </c>
      <c r="AH79" s="763" t="str">
        <f t="shared" si="84"/>
        <v xml:space="preserve"> </v>
      </c>
      <c r="AI79" s="846" t="str">
        <f t="shared" si="85"/>
        <v xml:space="preserve"> </v>
      </c>
      <c r="AJ79" s="908" t="str">
        <f>IF(OR(D79="Msin",D79="Mdes"),IF(AND(AF79&gt;(1.4*W79*U79*10000/'0. Materiali'!$E$2),AF79&lt;AH79+(3.5*U79*W79*10000/'0. Materiali'!$E$2)),"VERIFICATO","NON VERIFICA"), " ")</f>
        <v xml:space="preserve"> </v>
      </c>
      <c r="AK79" s="763" t="str">
        <f>IF(OR(D79="Msin",D79="Mdes"),-0.9*'0. Materiali'!$E$4*AE79*AF79/10," ")</f>
        <v xml:space="preserve"> </v>
      </c>
      <c r="AL79" s="763" t="str">
        <f>IF(OR(D79="Msin",D79="Mdes"),0.9*'0. Materiali'!$E$4*AE79*AH79/10," ")</f>
        <v xml:space="preserve"> </v>
      </c>
      <c r="AM79" s="903"/>
      <c r="AN79" s="903"/>
      <c r="AO79" s="903" t="str">
        <f>IF((D79="Msin"),MAX(AN79:AN80)*10/(0.9*AE79*'0. Materiali'!$E$4*1), " ")</f>
        <v xml:space="preserve"> </v>
      </c>
      <c r="AP79" s="886" t="str">
        <f t="shared" si="63"/>
        <v xml:space="preserve"> </v>
      </c>
      <c r="AQ79" s="903" t="str">
        <f t="shared" si="64"/>
        <v xml:space="preserve"> </v>
      </c>
      <c r="AR79" s="903" t="str">
        <f t="shared" si="65"/>
        <v xml:space="preserve"> </v>
      </c>
      <c r="AS79" s="847" t="str">
        <f t="shared" si="66"/>
        <v xml:space="preserve"> </v>
      </c>
      <c r="AT79" s="886" t="str">
        <f t="shared" si="67"/>
        <v xml:space="preserve"> </v>
      </c>
      <c r="AU79" s="28" t="str">
        <f t="shared" si="68"/>
        <v xml:space="preserve"> </v>
      </c>
      <c r="AV79" s="903"/>
      <c r="AW79" s="903" t="str">
        <f>IF(D79="Msin",MAX(AV79:AV80)*10/(0.9*(U79-V79)*2*'0. Materiali'!$E$4), " ")</f>
        <v xml:space="preserve"> </v>
      </c>
      <c r="AX79" s="903" t="str">
        <f t="shared" si="69"/>
        <v xml:space="preserve"> </v>
      </c>
      <c r="AY79" s="903" t="str">
        <f t="shared" si="70"/>
        <v xml:space="preserve"> </v>
      </c>
      <c r="AZ79" s="847" t="str">
        <f t="shared" si="71"/>
        <v xml:space="preserve"> </v>
      </c>
      <c r="BA79" s="886" t="str">
        <f t="shared" si="72"/>
        <v xml:space="preserve"> </v>
      </c>
      <c r="BB79" s="28" t="str">
        <f t="shared" si="73"/>
        <v xml:space="preserve"> </v>
      </c>
    </row>
    <row r="80" spans="1:54" ht="15" customHeight="1" x14ac:dyDescent="0.25">
      <c r="A80" s="1735"/>
      <c r="B80" s="891">
        <f>TRA!A458</f>
        <v>4</v>
      </c>
      <c r="C80" s="891">
        <v>9</v>
      </c>
      <c r="D80" s="763" t="str">
        <f>TRA!E458</f>
        <v>Msin</v>
      </c>
      <c r="E80" s="763">
        <f>TRA!F458</f>
        <v>-72.328999999999994</v>
      </c>
      <c r="F80" s="763">
        <f>TRA!G458</f>
        <v>-30.495999999999999</v>
      </c>
      <c r="G80" s="763">
        <f>TRA!H458</f>
        <v>31.024999999999999</v>
      </c>
      <c r="H80" s="763">
        <f>TRA!I458</f>
        <v>1.8420000000000001</v>
      </c>
      <c r="I80" s="763">
        <f>TRA!J458</f>
        <v>-1.272</v>
      </c>
      <c r="J80" s="763">
        <f>TRA!K458</f>
        <v>-1.9550000000000001</v>
      </c>
      <c r="K80" s="763">
        <f t="shared" si="74"/>
        <v>32.296999999999997</v>
      </c>
      <c r="L80" s="763">
        <f t="shared" si="75"/>
        <v>3.7970000000000002</v>
      </c>
      <c r="M80" s="763">
        <f t="shared" si="76"/>
        <v>33.436099999999996</v>
      </c>
      <c r="N80" s="826">
        <f t="shared" si="77"/>
        <v>13.486099999999999</v>
      </c>
      <c r="O80" s="902">
        <f t="shared" si="78"/>
        <v>33.436099999999996</v>
      </c>
      <c r="P80" s="826">
        <f>'1. Geometria'!$C$33</f>
        <v>0.6</v>
      </c>
      <c r="Q80" s="763">
        <f t="shared" si="61"/>
        <v>2.9400999999999975</v>
      </c>
      <c r="R80" s="826">
        <f t="shared" si="62"/>
        <v>-63.932099999999991</v>
      </c>
      <c r="S80" s="931">
        <f>IF(OR(D80="Msin",D80="Mdes"),IF(OR(B80=1,B80=2,B80=3,B80=4,B80=5),IF(OR(C80=4,C80=5,C80=8,C80=10,C80=11,C80=12,C80=14,C80=15,C80=17,C80=18,C80=22,C80=24,C80=27),(ABS(Q80)-ABS(Q82*'1. Geometria'!$C$32/2))*SIGN(Q80),(ABS(Q80)-ABS(Q82*P80/2))*SIGN(Q80)),IF(OR(C80=4,C80=5,C80=8,C80=10,C80=11,C80=12,C80=14,C80=15,C80=17,C80=18,C80=22,C80=24,C80=27),(ABS(Q80)-ABS(Q82*P80/2))*SIGN(Q80),(ABS(Q80)-ABS(Q82*'1. Geometria'!$C$32/2))*SIGN(Q80))), " ")</f>
        <v>-10.252190000000002</v>
      </c>
      <c r="T80" s="826">
        <f>IF(OR(D80="Msin",D80="Mdes"),IF(OR(B80=1,B80=2,B80=3,B80=4,B80=5),IF(OR(C80=4,C80=5,C80=8,C80=10,C80=11,C80=12,C80=14,C80=15,C80=17,C80=18,C80=22,C80=24,C80=27),(ABS(R80)-ABS(R82*'1. Geometria'!$C$32/2))*SIGN(R80),(ABS(R80)-ABS(R82*P80/2))*SIGN(R80)),IF(OR(C80=4,C80=5,C80=8,C80=10,C80=11,C80=12,C80=14,C80=15,C80=17,C80=18,C80=22,C80=24,C80=27),(ABS(R80)-ABS(R82*P80/2))*SIGN(R80),(ABS(R80)-ABS(R82*'1. Geometria'!$C$32/2))*SIGN(R80))), " ")</f>
        <v>-42.089789999999994</v>
      </c>
      <c r="U80" s="763">
        <f>'1. Geometria'!$C$50</f>
        <v>0.5</v>
      </c>
      <c r="V80" s="763">
        <f t="shared" si="79"/>
        <v>0.04</v>
      </c>
      <c r="W80" s="826">
        <f t="shared" si="88"/>
        <v>0.3</v>
      </c>
      <c r="X80" s="763">
        <f>IF(OR(D80="Msin",D80="Mdes"),((W80*(U80-V80)^2)/('0. Materiali'!$B$3^2))," ")</f>
        <v>195.92592592592592</v>
      </c>
      <c r="Y80" s="763">
        <f>IF(OR(D80="Msin",D80="Mdes"),((W80*(U80-V80)^2)/('0. Materiali'!$B$11^2))," ")</f>
        <v>217.09243869908687</v>
      </c>
      <c r="Z80" s="907" t="str">
        <f t="shared" si="80"/>
        <v>VERIFICATO</v>
      </c>
      <c r="AA80" s="763">
        <f>IF(OR(D80="Msin",D80="Mdes"),ABS(MIN(S80:T80)/(0.9*(U80-V80)*'0. Materiali'!$E$4)*10)," ")</f>
        <v>2.5981351851851842</v>
      </c>
      <c r="AB80" s="826">
        <f>IF(OR(D80="Msin",D80="Mdes"),ABS(MAX(S80:T80)/(0.9*(U80-V80)*'0. Materiali'!$E$4)*10)," ")</f>
        <v>0.63285123456790138</v>
      </c>
      <c r="AC80" s="1747">
        <f>'8. Carichi Campate (VI)'!$L$68</f>
        <v>60.472301722799344</v>
      </c>
      <c r="AD80" s="1749">
        <f>'8. Carichi Campate (VI)'!$M$68</f>
        <v>28.349284908066004</v>
      </c>
      <c r="AE80" s="1082">
        <f t="shared" si="81"/>
        <v>0.46</v>
      </c>
      <c r="AF80" s="763">
        <f t="shared" si="82"/>
        <v>6.0318578948924042</v>
      </c>
      <c r="AG80" s="846" t="str">
        <f t="shared" si="83"/>
        <v>3f16</v>
      </c>
      <c r="AH80" s="763">
        <f t="shared" si="84"/>
        <v>6.0318578948924042</v>
      </c>
      <c r="AI80" s="846" t="str">
        <f t="shared" si="85"/>
        <v>3f16</v>
      </c>
      <c r="AJ80" s="907" t="str">
        <f>IF(OR(D80="Msin",D80="Mdes"),IF(AND(AF80&gt;(1.4*W80*U80*10000/'0. Materiali'!$E$2),AF80&lt;AH80+(3.5*U80*W80*10000/'0. Materiali'!$E$2)),"VERIFICATO","NON VERIFICA"), " ")</f>
        <v>VERIFICATO</v>
      </c>
      <c r="AK80" s="763">
        <f>IF(OR(D80="Msin",D80="Mdes"),-0.9*'0. Materiali'!$E$4*AE80*AF80/10," ")</f>
        <v>-97.716097897256958</v>
      </c>
      <c r="AL80" s="763">
        <f>IF(OR(D80="Msin",D80="Mdes"),0.9*'0. Materiali'!$E$4*AE80*AH80/10," ")</f>
        <v>97.716097897256958</v>
      </c>
      <c r="AM80" s="902">
        <f>'1. Geometria'!$H$45</f>
        <v>4.0999999999999996</v>
      </c>
      <c r="AN80" s="902">
        <f>IF((D80="Msin"),(IF(U80=0.21,((ABS(AC80)*AM80/2)+'2. Tabelle Normativa'!$K$4*(ABS(AK80)+ABS(AL81))/AM80),((ABS(AD80)*AM80/2)+'2. Tabelle Normativa'!$K$4*(ABS(AK80)+ABS(AL81))/AM80))), " ")</f>
        <v>115.31570112334425</v>
      </c>
      <c r="AO80" s="902">
        <f>IF((D80="Msin"),MAX(AN80:AN81)*10/(0.9*AE80*'0. Materiali'!$E$4*1), " ")</f>
        <v>7.1182531557619892</v>
      </c>
      <c r="AP80" s="826">
        <f t="shared" si="63"/>
        <v>0.1</v>
      </c>
      <c r="AQ80" s="902">
        <f t="shared" si="64"/>
        <v>0.3559126577880995</v>
      </c>
      <c r="AR80" s="902">
        <f t="shared" si="65"/>
        <v>0.75</v>
      </c>
      <c r="AS80" s="846" t="str">
        <f t="shared" si="66"/>
        <v>f8/10</v>
      </c>
      <c r="AT80" s="826" t="str">
        <f t="shared" si="67"/>
        <v>A due bracci</v>
      </c>
      <c r="AU80" s="27" t="str">
        <f t="shared" si="68"/>
        <v>Verificato</v>
      </c>
      <c r="AV80" s="902">
        <f>IF(OR(D80="Msin",D80="Mdes"),1.2*(ABS(AK80)+ABS(AL80))/AM80, " ")</f>
        <v>57.199667061808952</v>
      </c>
      <c r="AW80" s="902">
        <f>IF(D80="Msin",MAX(AV80:AV81)*10/(0.9*(U80-V80)*2*'0. Materiali'!$E$4), " ")</f>
        <v>1.7654218228953378</v>
      </c>
      <c r="AX80" s="902">
        <f t="shared" si="69"/>
        <v>0.25</v>
      </c>
      <c r="AY80" s="902">
        <f t="shared" si="70"/>
        <v>0.44135545572383444</v>
      </c>
      <c r="AZ80" s="846" t="str">
        <f t="shared" si="71"/>
        <v>f8/25</v>
      </c>
      <c r="BA80" s="826" t="str">
        <f t="shared" si="72"/>
        <v>A due bracci</v>
      </c>
      <c r="BB80" s="27" t="str">
        <f t="shared" si="73"/>
        <v>Verificato</v>
      </c>
    </row>
    <row r="81" spans="1:54" ht="15" customHeight="1" x14ac:dyDescent="0.25">
      <c r="A81" s="1735"/>
      <c r="B81" s="891">
        <f>TRA!A459</f>
        <v>4</v>
      </c>
      <c r="C81" s="891">
        <v>10</v>
      </c>
      <c r="D81" s="763" t="str">
        <f>TRA!E459</f>
        <v>Mdes</v>
      </c>
      <c r="E81" s="763">
        <f>TRA!F459</f>
        <v>-56.3</v>
      </c>
      <c r="F81" s="763">
        <f>TRA!G459</f>
        <v>-29.376000000000001</v>
      </c>
      <c r="G81" s="763">
        <f>TRA!H459</f>
        <v>-23.832999999999998</v>
      </c>
      <c r="H81" s="763">
        <f>TRA!I459</f>
        <v>-1.375</v>
      </c>
      <c r="I81" s="763">
        <f>TRA!J459</f>
        <v>0.98199999999999998</v>
      </c>
      <c r="J81" s="763">
        <f>TRA!K459</f>
        <v>1.5089999999999999</v>
      </c>
      <c r="K81" s="763">
        <f t="shared" si="74"/>
        <v>-24.814999999999998</v>
      </c>
      <c r="L81" s="763">
        <f t="shared" si="75"/>
        <v>-2.8839999999999999</v>
      </c>
      <c r="M81" s="763">
        <f>(ABS(K81)+0.3*ABS(L81))*SIGN(K81)</f>
        <v>-25.680199999999999</v>
      </c>
      <c r="N81" s="826">
        <f t="shared" si="77"/>
        <v>-10.328499999999998</v>
      </c>
      <c r="O81" s="902">
        <f t="shared" si="78"/>
        <v>-25.680199999999999</v>
      </c>
      <c r="P81" s="826">
        <f>'1. Geometria'!$C$33</f>
        <v>0.6</v>
      </c>
      <c r="Q81" s="763">
        <f t="shared" si="61"/>
        <v>-55.056200000000004</v>
      </c>
      <c r="R81" s="826">
        <f t="shared" si="62"/>
        <v>-3.695800000000002</v>
      </c>
      <c r="S81" s="931">
        <f>IF(OR(D81="Msin",D81="Mdes"),IF(OR(B81=1,B81=2,B81=3,B81=4,B81=5),IF(OR(C81=4,C81=5,C81=8,C81=10,C81=11,C81=12,C81=14,C81=15,C81=17,C81=18,C81=22,C81=24,C81=27),(ABS(Q81)-ABS(Q83*'1. Geometria'!$C$32/2))*SIGN(Q81),(ABS(Q81)-ABS(Q83*P81/2))*SIGN(Q81)),IF(OR(C81=4,C81=5,C81=8,C81=10,C81=11,C81=12,C81=14,C81=15,C81=17,C81=18,C81=22,C81=24,C81=27),(ABS(Q81)-ABS(Q83*P81/2))*SIGN(Q81),(ABS(Q81)-ABS(Q83*'1. Geometria'!$C$32/2))*SIGN(Q81))), " ")</f>
        <v>-44.217095</v>
      </c>
      <c r="T81" s="826">
        <f>IF(OR(D81="Msin",D81="Mdes"),IF(OR(B81=1,B81=2,B81=3,B81=4,B81=5),IF(OR(C81=4,C81=5,C81=8,C81=10,C81=11,C81=12,C81=14,C81=15,C81=17,C81=18,C81=22,C81=24,C81=27),(ABS(R81)-ABS(R83*'1. Geometria'!$C$32/2))*SIGN(R81),(ABS(R81)-ABS(R83*P81/2))*SIGN(R81)),IF(OR(C81=4,C81=5,C81=8,C81=10,C81=11,C81=12,C81=14,C81=15,C81=17,C81=18,C81=22,C81=24,C81=27),(ABS(R81)-ABS(R83*P81/2))*SIGN(R81),(ABS(R81)-ABS(R83*'1. Geometria'!$C$32/2))*SIGN(R81))), " ")</f>
        <v>2.8182949999999982</v>
      </c>
      <c r="U81" s="763">
        <f>'1. Geometria'!$C$50</f>
        <v>0.5</v>
      </c>
      <c r="V81" s="763">
        <f t="shared" si="79"/>
        <v>0.04</v>
      </c>
      <c r="W81" s="826">
        <f t="shared" si="88"/>
        <v>0.3</v>
      </c>
      <c r="X81" s="763">
        <f>IF(OR(D81="Msin",D81="Mdes"),((W81*(U81-V81)^2)/('0. Materiali'!$B$3^2))," ")</f>
        <v>195.92592592592592</v>
      </c>
      <c r="Y81" s="763">
        <f>IF(OR(D81="Msin",D81="Mdes"),((W81*(U81-V81)^2)/('0. Materiali'!$B$11^2))," ")</f>
        <v>217.09243869908687</v>
      </c>
      <c r="Z81" s="907" t="str">
        <f t="shared" si="80"/>
        <v>VERIFICATO</v>
      </c>
      <c r="AA81" s="763">
        <f>IF(OR(D81="Msin",D81="Mdes"),ABS(MIN(S81:T81)/(0.9*(U81-V81)*'0. Materiali'!$E$4)*10)," ")</f>
        <v>2.7294503086419746</v>
      </c>
      <c r="AB81" s="826">
        <f>IF(OR(D81="Msin",D81="Mdes"),ABS(MAX(S81:T81)/(0.9*(U81-V81)*'0. Materiali'!$E$4)*10)," ")</f>
        <v>0.17396882716049367</v>
      </c>
      <c r="AC81" s="1748"/>
      <c r="AD81" s="1741"/>
      <c r="AE81" s="1082">
        <f t="shared" si="81"/>
        <v>0.46</v>
      </c>
      <c r="AF81" s="763">
        <f t="shared" si="82"/>
        <v>6.0318578948924042</v>
      </c>
      <c r="AG81" s="846" t="str">
        <f t="shared" si="83"/>
        <v>3f16</v>
      </c>
      <c r="AH81" s="763">
        <f t="shared" si="84"/>
        <v>6.0318578948924042</v>
      </c>
      <c r="AI81" s="846" t="str">
        <f t="shared" si="85"/>
        <v>3f16</v>
      </c>
      <c r="AJ81" s="907" t="str">
        <f>IF(OR(D81="Msin",D81="Mdes"),IF(AND(AF81&gt;(1.4*W81*U81*10000/'0. Materiali'!$E$2),AF81&lt;AH81+(3.5*U81*W81*10000/'0. Materiali'!$E$2)),"VERIFICATO","NON VERIFICA"), " ")</f>
        <v>VERIFICATO</v>
      </c>
      <c r="AK81" s="763">
        <f>IF(OR(D81="Msin",D81="Mdes"),-0.9*'0. Materiali'!$E$4*AE81*AF81/10," ")</f>
        <v>-97.716097897256958</v>
      </c>
      <c r="AL81" s="763">
        <f>IF(OR(D81="Msin",D81="Mdes"),0.9*'0. Materiali'!$E$4*AE81*AH81/10," ")</f>
        <v>97.716097897256958</v>
      </c>
      <c r="AM81" s="902"/>
      <c r="AN81" s="902">
        <f>IF((D81="Mdes"),(IF(U80=0.21,((ABS(AC80)*AM80/2)+'2. Tabelle Normativa'!$K$4*(ABS(AK81)+ABS(AL80))/AM80),((ABS(AD80)*AM80/2)+'2. Tabelle Normativa'!$K$4*(ABS(AK81)+ABS(AL80))/AM80))), " ")</f>
        <v>115.31570112334425</v>
      </c>
      <c r="AO81" s="902" t="str">
        <f>IF((D81="Msin"),MAX(AN81:AN82)*10/(0.9*AE81*'0. Materiali'!$E$4*1), " ")</f>
        <v xml:space="preserve"> </v>
      </c>
      <c r="AP81" s="826" t="str">
        <f t="shared" si="63"/>
        <v xml:space="preserve"> </v>
      </c>
      <c r="AQ81" s="902" t="str">
        <f t="shared" si="64"/>
        <v xml:space="preserve"> </v>
      </c>
      <c r="AR81" s="902" t="str">
        <f t="shared" si="65"/>
        <v xml:space="preserve"> </v>
      </c>
      <c r="AS81" s="846" t="str">
        <f t="shared" si="66"/>
        <v xml:space="preserve"> </v>
      </c>
      <c r="AT81" s="826" t="str">
        <f t="shared" si="67"/>
        <v xml:space="preserve"> </v>
      </c>
      <c r="AU81" s="27" t="str">
        <f t="shared" si="68"/>
        <v xml:space="preserve"> </v>
      </c>
      <c r="AV81" s="902">
        <f>IF(OR(D81="Msin",D81="Mdes"),1.2*(ABS(AK81)+ABS(AL81))/AM80, " ")</f>
        <v>57.199667061808952</v>
      </c>
      <c r="AW81" s="902" t="str">
        <f>IF(D81="Msin",MAX(AV81:AV82)*10/(0.9*(U81-V81)*2*'0. Materiali'!$E$4), " ")</f>
        <v xml:space="preserve"> </v>
      </c>
      <c r="AX81" s="902" t="str">
        <f t="shared" si="69"/>
        <v xml:space="preserve"> </v>
      </c>
      <c r="AY81" s="902" t="str">
        <f t="shared" si="70"/>
        <v xml:space="preserve"> </v>
      </c>
      <c r="AZ81" s="846" t="str">
        <f t="shared" si="71"/>
        <v xml:space="preserve"> </v>
      </c>
      <c r="BA81" s="826" t="str">
        <f t="shared" si="72"/>
        <v xml:space="preserve"> </v>
      </c>
      <c r="BB81" s="27" t="str">
        <f t="shared" si="73"/>
        <v xml:space="preserve"> </v>
      </c>
    </row>
    <row r="82" spans="1:54" ht="15" customHeight="1" x14ac:dyDescent="0.25">
      <c r="A82" s="1735"/>
      <c r="B82" s="891">
        <f>TRA!A460</f>
        <v>4</v>
      </c>
      <c r="C82" s="891">
        <v>9</v>
      </c>
      <c r="D82" s="763" t="str">
        <f>TRA!E460</f>
        <v>Vsin</v>
      </c>
      <c r="E82" s="763">
        <f>TRA!F460</f>
        <v>127.873</v>
      </c>
      <c r="F82" s="763">
        <f>TRA!G460</f>
        <v>58.390999999999998</v>
      </c>
      <c r="G82" s="763">
        <f>TRA!H460</f>
        <v>-13.378</v>
      </c>
      <c r="H82" s="763">
        <f>TRA!I460</f>
        <v>-0.78400000000000003</v>
      </c>
      <c r="I82" s="763">
        <f>TRA!J460</f>
        <v>0.55000000000000004</v>
      </c>
      <c r="J82" s="763">
        <f>TRA!K460</f>
        <v>0.84499999999999997</v>
      </c>
      <c r="K82" s="763">
        <f t="shared" si="74"/>
        <v>-13.928000000000001</v>
      </c>
      <c r="L82" s="763">
        <f t="shared" si="75"/>
        <v>-1.629</v>
      </c>
      <c r="M82" s="763">
        <f t="shared" si="76"/>
        <v>-14.416700000000001</v>
      </c>
      <c r="N82" s="826">
        <f t="shared" si="77"/>
        <v>-5.8073999999999995</v>
      </c>
      <c r="O82" s="902">
        <f t="shared" si="78"/>
        <v>-14.416700000000001</v>
      </c>
      <c r="P82" s="826">
        <f>'1. Geometria'!$C$33</f>
        <v>0.6</v>
      </c>
      <c r="Q82" s="763">
        <f t="shared" si="61"/>
        <v>43.974299999999999</v>
      </c>
      <c r="R82" s="826">
        <f t="shared" si="62"/>
        <v>72.807699999999997</v>
      </c>
      <c r="S82" s="931" t="str">
        <f t="shared" ref="S82:S83" si="93">IF(OR(D82="Msin",D82="Mdes"),(ABS(Q82)-ABS(Q84*P82/2))*SIGN(Q82), " ")</f>
        <v xml:space="preserve"> </v>
      </c>
      <c r="T82" s="826" t="str">
        <f t="shared" ref="T82:T83" si="94">IF(OR(D82="Msin",D82="Mdes"),(ABS(R82)-ABS(R84*P82/2))*SIGN(R82), " ")</f>
        <v xml:space="preserve"> </v>
      </c>
      <c r="U82" s="763">
        <f>'1. Geometria'!$C$50</f>
        <v>0.5</v>
      </c>
      <c r="V82" s="763">
        <f t="shared" si="79"/>
        <v>0.04</v>
      </c>
      <c r="W82" s="826">
        <f t="shared" si="88"/>
        <v>0.3</v>
      </c>
      <c r="X82" s="763" t="str">
        <f>IF(OR(D82="Msin",D82="Mdes"),((W82*(U82-V82)^2)/('0. Materiali'!$B$3^2))," ")</f>
        <v xml:space="preserve"> </v>
      </c>
      <c r="Y82" s="763" t="str">
        <f>IF(OR(D82="Msin",D82="Mdes"),((W82*(U82-V82)^2)/('0. Materiali'!$B$11^2))," ")</f>
        <v xml:space="preserve"> </v>
      </c>
      <c r="Z82" s="907" t="str">
        <f t="shared" si="80"/>
        <v xml:space="preserve"> </v>
      </c>
      <c r="AA82" s="763" t="str">
        <f>IF(OR(D82="Msin",D82="Mdes"),ABS(MIN(S82:T82)/(0.9*(U82-V82)*'0. Materiali'!$E$4)*10)," ")</f>
        <v xml:space="preserve"> </v>
      </c>
      <c r="AB82" s="826" t="str">
        <f>IF(OR(D82="Msin",D82="Mdes"),ABS(MAX(S82:T82)/(0.9*(U82-V82)*'0. Materiali'!$E$4)*10)," ")</f>
        <v xml:space="preserve"> </v>
      </c>
      <c r="AC82" s="1748"/>
      <c r="AD82" s="1741"/>
      <c r="AE82" s="1082">
        <f t="shared" si="81"/>
        <v>0.46</v>
      </c>
      <c r="AF82" s="763" t="str">
        <f t="shared" si="82"/>
        <v xml:space="preserve"> </v>
      </c>
      <c r="AG82" s="846" t="str">
        <f t="shared" si="83"/>
        <v xml:space="preserve"> </v>
      </c>
      <c r="AH82" s="763" t="str">
        <f t="shared" si="84"/>
        <v xml:space="preserve"> </v>
      </c>
      <c r="AI82" s="846" t="str">
        <f t="shared" si="85"/>
        <v xml:space="preserve"> </v>
      </c>
      <c r="AJ82" s="907" t="str">
        <f>IF(OR(D82="Msin",D82="Mdes"),IF(AND(AF82&gt;(1.4*W82*U82*10000/'0. Materiali'!$E$2),AF82&lt;AH82+(3.5*U82*W82*10000/'0. Materiali'!$E$2)),"VERIFICATO","NON VERIFICA"), " ")</f>
        <v xml:space="preserve"> </v>
      </c>
      <c r="AK82" s="763" t="str">
        <f>IF(OR(D82="Msin",D82="Mdes"),-0.9*'0. Materiali'!$E$4*AE82*AF82/10," ")</f>
        <v xml:space="preserve"> </v>
      </c>
      <c r="AL82" s="763" t="str">
        <f>IF(OR(D82="Msin",D82="Mdes"),0.9*'0. Materiali'!$E$4*AE82*AH82/10," ")</f>
        <v xml:space="preserve"> </v>
      </c>
      <c r="AM82" s="902"/>
      <c r="AN82" s="902"/>
      <c r="AO82" s="902" t="str">
        <f>IF((D82="Msin"),MAX(AN82:AN83)*10/(0.9*AE82*'0. Materiali'!$E$4*1), " ")</f>
        <v xml:space="preserve"> </v>
      </c>
      <c r="AP82" s="826" t="str">
        <f t="shared" si="63"/>
        <v xml:space="preserve"> </v>
      </c>
      <c r="AQ82" s="902" t="str">
        <f t="shared" si="64"/>
        <v xml:space="preserve"> </v>
      </c>
      <c r="AR82" s="902" t="str">
        <f t="shared" si="65"/>
        <v xml:space="preserve"> </v>
      </c>
      <c r="AS82" s="846" t="str">
        <f t="shared" si="66"/>
        <v xml:space="preserve"> </v>
      </c>
      <c r="AT82" s="826" t="str">
        <f t="shared" si="67"/>
        <v xml:space="preserve"> </v>
      </c>
      <c r="AU82" s="27" t="str">
        <f t="shared" si="68"/>
        <v xml:space="preserve"> </v>
      </c>
      <c r="AV82" s="902"/>
      <c r="AW82" s="902" t="str">
        <f>IF(D82="Msin",MAX(AV82:AV83)*10/(0.9*(U82-V82)*2*'0. Materiali'!$E$4), " ")</f>
        <v xml:space="preserve"> </v>
      </c>
      <c r="AX82" s="902" t="str">
        <f t="shared" si="69"/>
        <v xml:space="preserve"> </v>
      </c>
      <c r="AY82" s="902" t="str">
        <f t="shared" si="70"/>
        <v xml:space="preserve"> </v>
      </c>
      <c r="AZ82" s="846" t="str">
        <f t="shared" si="71"/>
        <v xml:space="preserve"> </v>
      </c>
      <c r="BA82" s="826" t="str">
        <f t="shared" si="72"/>
        <v xml:space="preserve"> </v>
      </c>
      <c r="BB82" s="27" t="str">
        <f t="shared" si="73"/>
        <v xml:space="preserve"> </v>
      </c>
    </row>
    <row r="83" spans="1:54" ht="15.75" customHeight="1" thickBot="1" x14ac:dyDescent="0.3">
      <c r="A83" s="1736"/>
      <c r="B83" s="892">
        <f>TRA!A461</f>
        <v>4</v>
      </c>
      <c r="C83" s="892">
        <v>10</v>
      </c>
      <c r="D83" s="831" t="str">
        <f>TRA!E461</f>
        <v>Vdes</v>
      </c>
      <c r="E83" s="831">
        <f>TRA!F461</f>
        <v>-120.054</v>
      </c>
      <c r="F83" s="831">
        <f>TRA!G461</f>
        <v>-57.844000000000001</v>
      </c>
      <c r="G83" s="831">
        <f>TRA!H461</f>
        <v>-13.378</v>
      </c>
      <c r="H83" s="831">
        <f>TRA!I461</f>
        <v>-0.78400000000000003</v>
      </c>
      <c r="I83" s="831">
        <f>TRA!J461</f>
        <v>0.55000000000000004</v>
      </c>
      <c r="J83" s="831">
        <f>TRA!K461</f>
        <v>0.84499999999999997</v>
      </c>
      <c r="K83" s="831">
        <f t="shared" si="74"/>
        <v>-13.928000000000001</v>
      </c>
      <c r="L83" s="831">
        <f t="shared" si="75"/>
        <v>-1.629</v>
      </c>
      <c r="M83" s="831">
        <f t="shared" si="76"/>
        <v>-14.416700000000001</v>
      </c>
      <c r="N83" s="832">
        <f t="shared" si="77"/>
        <v>-5.8073999999999995</v>
      </c>
      <c r="O83" s="904">
        <f t="shared" si="78"/>
        <v>-14.416700000000001</v>
      </c>
      <c r="P83" s="832">
        <f>'1. Geometria'!$C$33</f>
        <v>0.6</v>
      </c>
      <c r="Q83" s="831">
        <f t="shared" si="61"/>
        <v>-72.2607</v>
      </c>
      <c r="R83" s="832">
        <f t="shared" si="62"/>
        <v>-43.427300000000002</v>
      </c>
      <c r="S83" s="932" t="str">
        <f t="shared" si="93"/>
        <v xml:space="preserve"> </v>
      </c>
      <c r="T83" s="832" t="str">
        <f t="shared" si="94"/>
        <v xml:space="preserve"> </v>
      </c>
      <c r="U83" s="831">
        <f>'1. Geometria'!$C$50</f>
        <v>0.5</v>
      </c>
      <c r="V83" s="831">
        <f t="shared" si="79"/>
        <v>0.04</v>
      </c>
      <c r="W83" s="832">
        <f t="shared" si="88"/>
        <v>0.3</v>
      </c>
      <c r="X83" s="831" t="str">
        <f>IF(OR(D83="Msin",D83="Mdes"),((W83*(U83-V83)^2)/('0. Materiali'!$B$3^2))," ")</f>
        <v xml:space="preserve"> </v>
      </c>
      <c r="Y83" s="831" t="str">
        <f>IF(OR(D83="Msin",D83="Mdes"),((W83*(U83-V83)^2)/('0. Materiali'!$B$11^2))," ")</f>
        <v xml:space="preserve"> </v>
      </c>
      <c r="Z83" s="909" t="str">
        <f t="shared" si="80"/>
        <v xml:space="preserve"> </v>
      </c>
      <c r="AA83" s="831" t="str">
        <f>IF(OR(D83="Msin",D83="Mdes"),ABS(MIN(S83:T83)/(0.9*(U83-V83)*'0. Materiali'!$E$4)*10)," ")</f>
        <v xml:space="preserve"> </v>
      </c>
      <c r="AB83" s="832" t="str">
        <f>IF(OR(D83="Msin",D83="Mdes"),ABS(MAX(S83:T83)/(0.9*(U83-V83)*'0. Materiali'!$E$4)*10)," ")</f>
        <v xml:space="preserve"> </v>
      </c>
      <c r="AC83" s="1748"/>
      <c r="AD83" s="1741"/>
      <c r="AE83" s="1084">
        <f t="shared" si="81"/>
        <v>0.46</v>
      </c>
      <c r="AF83" s="763" t="str">
        <f t="shared" si="82"/>
        <v xml:space="preserve"> </v>
      </c>
      <c r="AG83" s="846" t="str">
        <f t="shared" si="83"/>
        <v xml:space="preserve"> </v>
      </c>
      <c r="AH83" s="763" t="str">
        <f t="shared" si="84"/>
        <v xml:space="preserve"> </v>
      </c>
      <c r="AI83" s="846" t="str">
        <f t="shared" si="85"/>
        <v xml:space="preserve"> </v>
      </c>
      <c r="AJ83" s="909" t="str">
        <f>IF(OR(D83="Msin",D83="Mdes"),IF(AND(AF83&gt;(1.4*W83*U83*10000/'0. Materiali'!$E$2),AF83&lt;AH83+(3.5*U83*W83*10000/'0. Materiali'!$E$2)),"VERIFICATO","NON VERIFICA"), " ")</f>
        <v xml:space="preserve"> </v>
      </c>
      <c r="AK83" s="763" t="str">
        <f>IF(OR(D83="Msin",D83="Mdes"),-0.9*'0. Materiali'!$E$4*AE83*AF83/10," ")</f>
        <v xml:space="preserve"> </v>
      </c>
      <c r="AL83" s="763" t="str">
        <f>IF(OR(D83="Msin",D83="Mdes"),0.9*'0. Materiali'!$E$4*AE83*AH83/10," ")</f>
        <v xml:space="preserve"> </v>
      </c>
      <c r="AM83" s="904"/>
      <c r="AN83" s="904"/>
      <c r="AO83" s="904" t="str">
        <f>IF((D83="Msin"),MAX(AN83:AN84)*10/(0.9*AE83*'0. Materiali'!$E$4*1), " ")</f>
        <v xml:space="preserve"> </v>
      </c>
      <c r="AP83" s="832" t="str">
        <f t="shared" si="63"/>
        <v xml:space="preserve"> </v>
      </c>
      <c r="AQ83" s="904" t="str">
        <f t="shared" si="64"/>
        <v xml:space="preserve"> </v>
      </c>
      <c r="AR83" s="904" t="str">
        <f t="shared" si="65"/>
        <v xml:space="preserve"> </v>
      </c>
      <c r="AS83" s="848" t="str">
        <f t="shared" si="66"/>
        <v xml:space="preserve"> </v>
      </c>
      <c r="AT83" s="832" t="str">
        <f t="shared" si="67"/>
        <v xml:space="preserve"> </v>
      </c>
      <c r="AU83" s="911" t="str">
        <f t="shared" si="68"/>
        <v xml:space="preserve"> </v>
      </c>
      <c r="AV83" s="904"/>
      <c r="AW83" s="904" t="str">
        <f>IF(D83="Msin",MAX(AV83:AV84)*10/(0.9*(U83-V83)*2*'0. Materiali'!$E$4), " ")</f>
        <v xml:space="preserve"> </v>
      </c>
      <c r="AX83" s="904" t="str">
        <f t="shared" si="69"/>
        <v xml:space="preserve"> </v>
      </c>
      <c r="AY83" s="904" t="str">
        <f t="shared" si="70"/>
        <v xml:space="preserve"> </v>
      </c>
      <c r="AZ83" s="848" t="str">
        <f t="shared" si="71"/>
        <v xml:space="preserve"> </v>
      </c>
      <c r="BA83" s="832" t="str">
        <f t="shared" si="72"/>
        <v xml:space="preserve"> </v>
      </c>
      <c r="BB83" s="911" t="str">
        <f t="shared" si="73"/>
        <v xml:space="preserve"> </v>
      </c>
    </row>
    <row r="84" spans="1:54" ht="15" customHeight="1" x14ac:dyDescent="0.25">
      <c r="A84" s="1728">
        <v>6</v>
      </c>
      <c r="B84" s="891">
        <f>TRA!A482</f>
        <v>5</v>
      </c>
      <c r="C84" s="891">
        <v>1</v>
      </c>
      <c r="D84" s="763" t="str">
        <f>TRA!E482</f>
        <v>Msin</v>
      </c>
      <c r="E84" s="763">
        <f>TRA!F482</f>
        <v>-46.783999999999999</v>
      </c>
      <c r="F84" s="763">
        <f>TRA!G482</f>
        <v>-25.553999999999998</v>
      </c>
      <c r="G84" s="763">
        <f>TRA!H482</f>
        <v>42.317</v>
      </c>
      <c r="H84" s="763">
        <f>TRA!I482</f>
        <v>4.2709999999999999</v>
      </c>
      <c r="I84" s="763">
        <f>TRA!J482</f>
        <v>-3.1030000000000002</v>
      </c>
      <c r="J84" s="763">
        <f>TRA!K482</f>
        <v>-4.7690000000000001</v>
      </c>
      <c r="K84" s="763">
        <f t="shared" si="74"/>
        <v>45.42</v>
      </c>
      <c r="L84" s="763">
        <f t="shared" si="75"/>
        <v>9.0399999999999991</v>
      </c>
      <c r="M84" s="763">
        <f t="shared" si="76"/>
        <v>48.132000000000005</v>
      </c>
      <c r="N84" s="826">
        <f t="shared" si="77"/>
        <v>22.665999999999997</v>
      </c>
      <c r="O84" s="902">
        <f t="shared" si="78"/>
        <v>48.132000000000005</v>
      </c>
      <c r="P84" s="826">
        <f>'1. Geometria'!$C$33</f>
        <v>0.6</v>
      </c>
      <c r="Q84" s="763">
        <f t="shared" si="61"/>
        <v>22.578000000000007</v>
      </c>
      <c r="R84" s="826">
        <f t="shared" si="62"/>
        <v>-73.686000000000007</v>
      </c>
      <c r="S84" s="763">
        <f>IF(OR(D84="Msin",D84="Mdes"),IF(OR(B84=1,B84=2,B84=3,B84=4,B84=5),IF(OR(C84=4,C84=5,C84=8,C84=10,C84=11,C84=12,C84=14,C84=15,C84=17,C84=18,C84=22,C84=24,C84=27),(ABS(Q84)-ABS(Q86*'1. Geometria'!$C$32/2))*SIGN(Q84),(ABS(Q84)-ABS(Q86*P84/2))*SIGN(Q84)),IF(OR(C84=4,C84=5,C84=8,C84=10,C84=11,C84=12,C84=14,C84=15,C84=17,C84=18,C84=22,C84=24,C84=27),(ABS(Q84)-ABS(Q86*P84/2))*SIGN(Q84),(ABS(Q84)-ABS(Q86*'1. Geometria'!$C$32/2))*SIGN(Q84))), " ")</f>
        <v>17.783550000000009</v>
      </c>
      <c r="T84" s="826">
        <f>IF(OR(D84="Msin",D84="Mdes"),IF(OR(B84=1,B84=2,B84=3,B84=4,B84=5),IF(OR(C84=4,C84=5,C84=8,C84=10,C84=11,C84=12,C84=14,C84=15,C84=17,C84=18,C84=22,C84=24,C84=27),(ABS(R84)-ABS(R86*'1. Geometria'!$C$32/2))*SIGN(R84),(ABS(R84)-ABS(R86*P84/2))*SIGN(R84)),IF(OR(C84=4,C84=5,C84=8,C84=10,C84=11,C84=12,C84=14,C84=15,C84=17,C84=18,C84=22,C84=24,C84=27),(ABS(R84)-ABS(R86*P84/2))*SIGN(R84),(ABS(R84)-ABS(R86*'1. Geometria'!$C$32/2))*SIGN(R84))), " ")</f>
        <v>-55.022850000000005</v>
      </c>
      <c r="U84" s="763">
        <f>'1. Geometria'!$C$50</f>
        <v>0.5</v>
      </c>
      <c r="V84" s="763">
        <f t="shared" si="79"/>
        <v>0.04</v>
      </c>
      <c r="W84" s="826">
        <f t="shared" si="88"/>
        <v>0.3</v>
      </c>
      <c r="X84" s="763">
        <f>IF(OR(D84="Msin",D84="Mdes"),((W84*(U84-V84)^2)/('0. Materiali'!$B$3^2))," ")</f>
        <v>195.92592592592592</v>
      </c>
      <c r="Y84" s="763">
        <f>IF(OR(D84="Msin",D84="Mdes"),((W84*(U84-V84)^2)/('0. Materiali'!$B$11^2))," ")</f>
        <v>217.09243869908687</v>
      </c>
      <c r="Z84" s="907" t="str">
        <f t="shared" si="80"/>
        <v>VERIFICATO</v>
      </c>
      <c r="AA84" s="763">
        <f>IF(OR(D84="Msin",D84="Mdes"),ABS(MIN(S84:T84)/(0.9*(U84-V84)*'0. Materiali'!$E$4)*10)," ")</f>
        <v>3.3964722222222221</v>
      </c>
      <c r="AB84" s="826">
        <f>IF(OR(D84="Msin",D84="Mdes"),ABS(MAX(S84:T84)/(0.9*(U84-V84)*'0. Materiali'!$E$4)*10)," ")</f>
        <v>1.0977500000000004</v>
      </c>
      <c r="AC84" s="1737">
        <f>'8. Carichi Campate (VI)'!$L$11</f>
        <v>37.413090522154064</v>
      </c>
      <c r="AD84" s="1740">
        <f>'8. Carichi Campate (VI)'!$M$11</f>
        <v>19.091730672672</v>
      </c>
      <c r="AE84" s="1082">
        <f t="shared" si="81"/>
        <v>0.46</v>
      </c>
      <c r="AF84" s="763">
        <f t="shared" si="82"/>
        <v>6.0318578948924042</v>
      </c>
      <c r="AG84" s="846" t="str">
        <f t="shared" si="83"/>
        <v>3f16</v>
      </c>
      <c r="AH84" s="763">
        <f t="shared" si="84"/>
        <v>6.0318578948924042</v>
      </c>
      <c r="AI84" s="846" t="str">
        <f t="shared" si="85"/>
        <v>3f16</v>
      </c>
      <c r="AJ84" s="907" t="str">
        <f>IF(OR(D84="Msin",D84="Mdes"),IF(AND(AF84&gt;(1.4*W84*U84*10000/'0. Materiali'!$E$2),AF84&lt;AH84+(3.5*U84*W84*10000/'0. Materiali'!$E$2)),"VERIFICATO","NON VERIFICA"), " ")</f>
        <v>VERIFICATO</v>
      </c>
      <c r="AK84" s="763">
        <f>IF(OR(D84="Msin",D84="Mdes"),-0.9*'0. Materiali'!$E$4*AE84*AF84/10," ")</f>
        <v>-97.716097897256958</v>
      </c>
      <c r="AL84" s="763">
        <f>IF(OR(D84="Msin",D84="Mdes"),0.9*'0. Materiali'!$E$4*AE84*AH84/10," ")</f>
        <v>97.716097897256958</v>
      </c>
      <c r="AM84" s="901">
        <f>'1. Geometria'!$H$38</f>
        <v>3.9</v>
      </c>
      <c r="AN84" s="901">
        <f>IF((D84="Msin"),(IF(U84=0.21,((ABS(AC84)*AM84/2)+'2. Tabelle Normativa'!$K$4*(ABS(AK84)+ABS(AL85))/AM84),((ABS(AD84)*AM84/2)+'2. Tabelle Normativa'!$K$4*(ABS(AK84)+ABS(AL85))/AM84))), " ")</f>
        <v>97.361858133099304</v>
      </c>
      <c r="AO84" s="901">
        <f>IF((D84="Msin"),MAX(AN84:AN85)*10/(0.9*AE84*'0. Materiali'!$E$4*1), " ")</f>
        <v>6.0099912427839062</v>
      </c>
      <c r="AP84" s="828">
        <f t="shared" si="63"/>
        <v>0.1</v>
      </c>
      <c r="AQ84" s="901">
        <f t="shared" si="64"/>
        <v>0.30049956213919532</v>
      </c>
      <c r="AR84" s="901">
        <f t="shared" si="65"/>
        <v>0.75</v>
      </c>
      <c r="AS84" s="849" t="str">
        <f t="shared" si="66"/>
        <v>f8/10</v>
      </c>
      <c r="AT84" s="826" t="str">
        <f t="shared" si="67"/>
        <v>A due bracci</v>
      </c>
      <c r="AU84" s="27" t="str">
        <f t="shared" si="68"/>
        <v>Verificato</v>
      </c>
      <c r="AV84" s="901">
        <f>IF(OR(D84="Msin",D84="Mdes"),1.2*(ABS(AK84)+ABS(AL84))/AM84, " ")</f>
        <v>60.132983321388899</v>
      </c>
      <c r="AW84" s="901">
        <f>IF(D84="Msin",MAX(AV84:AV85)*10/(0.9*(U84-V84)*2*'0. Materiali'!$E$4), " ")</f>
        <v>1.8559562753515089</v>
      </c>
      <c r="AX84" s="901">
        <f t="shared" si="69"/>
        <v>0.25</v>
      </c>
      <c r="AY84" s="901">
        <f t="shared" si="70"/>
        <v>0.46398906883787722</v>
      </c>
      <c r="AZ84" s="849" t="str">
        <f t="shared" si="71"/>
        <v>f8/25</v>
      </c>
      <c r="BA84" s="826" t="str">
        <f t="shared" si="72"/>
        <v>A due bracci</v>
      </c>
      <c r="BB84" s="27" t="str">
        <f t="shared" si="73"/>
        <v>Verificato</v>
      </c>
    </row>
    <row r="85" spans="1:54" x14ac:dyDescent="0.25">
      <c r="A85" s="1729"/>
      <c r="B85" s="891">
        <f>TRA!A483</f>
        <v>5</v>
      </c>
      <c r="C85" s="891">
        <v>2</v>
      </c>
      <c r="D85" s="763" t="str">
        <f>TRA!E483</f>
        <v>Mdes</v>
      </c>
      <c r="E85" s="763">
        <f>TRA!F483</f>
        <v>-39.183999999999997</v>
      </c>
      <c r="F85" s="763">
        <f>TRA!G483</f>
        <v>-18.259</v>
      </c>
      <c r="G85" s="763">
        <f>TRA!H483</f>
        <v>-36.945</v>
      </c>
      <c r="H85" s="763">
        <f>TRA!I483</f>
        <v>-3.702</v>
      </c>
      <c r="I85" s="763">
        <f>TRA!J483</f>
        <v>2.7109999999999999</v>
      </c>
      <c r="J85" s="763">
        <f>TRA!K483</f>
        <v>4.165</v>
      </c>
      <c r="K85" s="763">
        <f t="shared" si="74"/>
        <v>-39.655999999999999</v>
      </c>
      <c r="L85" s="763">
        <f t="shared" si="75"/>
        <v>-7.867</v>
      </c>
      <c r="M85" s="763">
        <f t="shared" si="76"/>
        <v>-42.016100000000002</v>
      </c>
      <c r="N85" s="826">
        <f t="shared" si="77"/>
        <v>-19.7638</v>
      </c>
      <c r="O85" s="902">
        <f t="shared" si="78"/>
        <v>-42.016100000000002</v>
      </c>
      <c r="P85" s="826">
        <f>'1. Geometria'!$C$33</f>
        <v>0.6</v>
      </c>
      <c r="Q85" s="763">
        <f t="shared" si="61"/>
        <v>-60.275100000000002</v>
      </c>
      <c r="R85" s="826">
        <f t="shared" si="62"/>
        <v>23.757100000000001</v>
      </c>
      <c r="S85" s="763">
        <f>IF(OR(D85="Msin",D85="Mdes"),IF(OR(B85=1,B85=2,B85=3,B85=4,B85=5),IF(OR(C85=4,C85=5,C85=8,C85=10,C85=11,C85=12,C85=14,C85=15,C85=17,C85=18,C85=22,C85=24,C85=27),(ABS(Q85)-ABS(Q87*'1. Geometria'!$C$32/2))*SIGN(Q85),(ABS(Q85)-ABS(Q87*P85/2))*SIGN(Q85)),IF(OR(C85=4,C85=5,C85=8,C85=10,C85=11,C85=12,C85=14,C85=15,C85=17,C85=18,C85=22,C85=24,C85=27),(ABS(Q85)-ABS(Q87*P85/2))*SIGN(Q85),(ABS(Q85)-ABS(Q87*'1. Geometria'!$C$32/2))*SIGN(Q85))), " ")</f>
        <v>-42.734250000000003</v>
      </c>
      <c r="T85" s="826">
        <f>IF(OR(D85="Msin",D85="Mdes"),IF(OR(B85=1,B85=2,B85=3,B85=4,B85=5),IF(OR(C85=4,C85=5,C85=8,C85=10,C85=11,C85=12,C85=14,C85=15,C85=17,C85=18,C85=22,C85=24,C85=27),(ABS(R85)-ABS(R87*'1. Geometria'!$C$32/2))*SIGN(R85),(ABS(R85)-ABS(R87*P85/2))*SIGN(R85)),IF(OR(C85=4,C85=5,C85=8,C85=10,C85=11,C85=12,C85=14,C85=15,C85=17,C85=18,C85=22,C85=24,C85=27),(ABS(R85)-ABS(R87*P85/2))*SIGN(R85),(ABS(R85)-ABS(R87*'1. Geometria'!$C$32/2))*SIGN(R85))), " ")</f>
        <v>20.084950000000003</v>
      </c>
      <c r="U85" s="763">
        <f>'1. Geometria'!$C$50</f>
        <v>0.5</v>
      </c>
      <c r="V85" s="763">
        <f t="shared" si="79"/>
        <v>0.04</v>
      </c>
      <c r="W85" s="826">
        <f t="shared" si="88"/>
        <v>0.3</v>
      </c>
      <c r="X85" s="763">
        <f>IF(OR(D85="Msin",D85="Mdes"),((W85*(U85-V85)^2)/('0. Materiali'!$B$3^2))," ")</f>
        <v>195.92592592592592</v>
      </c>
      <c r="Y85" s="763">
        <f>IF(OR(D85="Msin",D85="Mdes"),((W85*(U85-V85)^2)/('0. Materiali'!$B$11^2))," ")</f>
        <v>217.09243869908687</v>
      </c>
      <c r="Z85" s="907" t="str">
        <f t="shared" si="80"/>
        <v>VERIFICATO</v>
      </c>
      <c r="AA85" s="763">
        <f>IF(OR(D85="Msin",D85="Mdes"),ABS(MIN(S85:T85)/(0.9*(U85-V85)*'0. Materiali'!$E$4)*10)," ")</f>
        <v>2.6379166666666665</v>
      </c>
      <c r="AB85" s="826">
        <f>IF(OR(D85="Msin",D85="Mdes"),ABS(MAX(S85:T85)/(0.9*(U85-V85)*'0. Materiali'!$E$4)*10)," ")</f>
        <v>1.2398117283950618</v>
      </c>
      <c r="AC85" s="1738"/>
      <c r="AD85" s="1741"/>
      <c r="AE85" s="1082">
        <f t="shared" si="81"/>
        <v>0.46</v>
      </c>
      <c r="AF85" s="763">
        <f t="shared" si="82"/>
        <v>6.0318578948924042</v>
      </c>
      <c r="AG85" s="846" t="str">
        <f t="shared" si="83"/>
        <v>3f16</v>
      </c>
      <c r="AH85" s="763">
        <f t="shared" si="84"/>
        <v>6.0318578948924042</v>
      </c>
      <c r="AI85" s="846" t="str">
        <f t="shared" si="85"/>
        <v>3f16</v>
      </c>
      <c r="AJ85" s="907" t="str">
        <f>IF(OR(D85="Msin",D85="Mdes"),IF(AND(AF85&gt;(1.4*W85*U85*10000/'0. Materiali'!$E$2),AF85&lt;AH85+(3.5*U85*W85*10000/'0. Materiali'!$E$2)),"VERIFICATO","NON VERIFICA"), " ")</f>
        <v>VERIFICATO</v>
      </c>
      <c r="AK85" s="763">
        <f>IF(OR(D85="Msin",D85="Mdes"),-0.9*'0. Materiali'!$E$4*AE85*AF85/10," ")</f>
        <v>-97.716097897256958</v>
      </c>
      <c r="AL85" s="763">
        <f>IF(OR(D85="Msin",D85="Mdes"),0.9*'0. Materiali'!$E$4*AE85*AH85/10," ")</f>
        <v>97.716097897256958</v>
      </c>
      <c r="AM85" s="902"/>
      <c r="AN85" s="902">
        <f>IF((D85="Mdes"),(IF(U84=0.21,((ABS(AC84)*AM84/2)+'2. Tabelle Normativa'!$K$4*(ABS(AK85)+ABS(AL84))/AM84),((ABS(AD84)*AM84/2)+'2. Tabelle Normativa'!$K$4*(ABS(AK85)+ABS(AL84))/AM84))), " ")</f>
        <v>97.361858133099304</v>
      </c>
      <c r="AO85" s="902" t="str">
        <f>IF((D85="Msin"),MAX(AN85:AN86)*10/(0.9*AE85*'0. Materiali'!$E$4*1), " ")</f>
        <v xml:space="preserve"> </v>
      </c>
      <c r="AP85" s="826" t="str">
        <f t="shared" si="63"/>
        <v xml:space="preserve"> </v>
      </c>
      <c r="AQ85" s="902" t="str">
        <f t="shared" si="64"/>
        <v xml:space="preserve"> </v>
      </c>
      <c r="AR85" s="902" t="str">
        <f t="shared" si="65"/>
        <v xml:space="preserve"> </v>
      </c>
      <c r="AS85" s="846" t="str">
        <f t="shared" si="66"/>
        <v xml:space="preserve"> </v>
      </c>
      <c r="AT85" s="826" t="str">
        <f t="shared" si="67"/>
        <v xml:space="preserve"> </v>
      </c>
      <c r="AU85" s="27" t="str">
        <f t="shared" si="68"/>
        <v xml:space="preserve"> </v>
      </c>
      <c r="AV85" s="902">
        <f>IF(OR(D85="Msin",D85="Mdes"),1.2*(ABS(AK85)+ABS(AL85))/AM84, " ")</f>
        <v>60.132983321388899</v>
      </c>
      <c r="AW85" s="902" t="str">
        <f>IF(D85="Msin",MAX(AV85:AV86)*10/(0.9*(U85-V85)*2*'0. Materiali'!$E$4), " ")</f>
        <v xml:space="preserve"> </v>
      </c>
      <c r="AX85" s="902" t="str">
        <f t="shared" si="69"/>
        <v xml:space="preserve"> </v>
      </c>
      <c r="AY85" s="902" t="str">
        <f t="shared" si="70"/>
        <v xml:space="preserve"> </v>
      </c>
      <c r="AZ85" s="846" t="str">
        <f t="shared" si="71"/>
        <v xml:space="preserve"> </v>
      </c>
      <c r="BA85" s="826" t="str">
        <f t="shared" si="72"/>
        <v xml:space="preserve"> </v>
      </c>
      <c r="BB85" s="27" t="str">
        <f t="shared" si="73"/>
        <v xml:space="preserve"> </v>
      </c>
    </row>
    <row r="86" spans="1:54" ht="15" customHeight="1" x14ac:dyDescent="0.25">
      <c r="A86" s="1729"/>
      <c r="B86" s="891">
        <f>TRA!A484</f>
        <v>5</v>
      </c>
      <c r="C86" s="891">
        <v>1</v>
      </c>
      <c r="D86" s="763" t="str">
        <f>TRA!E484</f>
        <v>Vsin</v>
      </c>
      <c r="E86" s="763">
        <f>TRA!F484</f>
        <v>74.897999999999996</v>
      </c>
      <c r="F86" s="763">
        <f>TRA!G484</f>
        <v>39.095999999999997</v>
      </c>
      <c r="G86" s="763">
        <f>TRA!H484</f>
        <v>-20.323</v>
      </c>
      <c r="H86" s="763">
        <f>TRA!I484</f>
        <v>-2.044</v>
      </c>
      <c r="I86" s="763">
        <f>TRA!J484</f>
        <v>1.4910000000000001</v>
      </c>
      <c r="J86" s="763">
        <f>TRA!K484</f>
        <v>2.2909999999999999</v>
      </c>
      <c r="K86" s="763">
        <f t="shared" si="74"/>
        <v>-21.814</v>
      </c>
      <c r="L86" s="763">
        <f t="shared" si="75"/>
        <v>-4.335</v>
      </c>
      <c r="M86" s="763">
        <f t="shared" si="76"/>
        <v>-23.1145</v>
      </c>
      <c r="N86" s="826">
        <f t="shared" si="77"/>
        <v>-10.879200000000001</v>
      </c>
      <c r="O86" s="902">
        <f t="shared" si="78"/>
        <v>-23.1145</v>
      </c>
      <c r="P86" s="826">
        <f>'1. Geometria'!$C$33</f>
        <v>0.6</v>
      </c>
      <c r="Q86" s="763">
        <f t="shared" si="61"/>
        <v>15.981499999999997</v>
      </c>
      <c r="R86" s="826">
        <f t="shared" si="62"/>
        <v>62.210499999999996</v>
      </c>
      <c r="S86" s="763" t="str">
        <f t="shared" ref="S86:S87" si="95">IF(OR(D86="Msin",D86="Mdes"),(ABS(Q86)-ABS(Q88*P86/2))*SIGN(Q86), " ")</f>
        <v xml:space="preserve"> </v>
      </c>
      <c r="T86" s="826" t="str">
        <f t="shared" ref="T86:T87" si="96">IF(OR(D86="Msin",D86="Mdes"),(ABS(R86)-ABS(R88*P86/2))*SIGN(R86), " ")</f>
        <v xml:space="preserve"> </v>
      </c>
      <c r="U86" s="763">
        <f>'1. Geometria'!$C$50</f>
        <v>0.5</v>
      </c>
      <c r="V86" s="763">
        <f t="shared" si="79"/>
        <v>0.04</v>
      </c>
      <c r="W86" s="826">
        <f t="shared" si="88"/>
        <v>0.3</v>
      </c>
      <c r="X86" s="763" t="str">
        <f>IF(OR(D86="Msin",D86="Mdes"),((W86*(U86-V86)^2)/('0. Materiali'!$B$3^2))," ")</f>
        <v xml:space="preserve"> </v>
      </c>
      <c r="Y86" s="763" t="str">
        <f>IF(OR(D86="Msin",D86="Mdes"),((W86*(U86-V86)^2)/('0. Materiali'!$B$11^2))," ")</f>
        <v xml:space="preserve"> </v>
      </c>
      <c r="Z86" s="907" t="str">
        <f t="shared" si="80"/>
        <v xml:space="preserve"> </v>
      </c>
      <c r="AA86" s="763" t="str">
        <f>IF(OR(D86="Msin",D86="Mdes"),ABS(MIN(S86:T86)/(0.9*(U86-V86)*'0. Materiali'!$E$4)*10)," ")</f>
        <v xml:space="preserve"> </v>
      </c>
      <c r="AB86" s="826" t="str">
        <f>IF(OR(D86="Msin",D86="Mdes"),ABS(MAX(S86:T86)/(0.9*(U86-V86)*'0. Materiali'!$E$4)*10)," ")</f>
        <v xml:space="preserve"> </v>
      </c>
      <c r="AC86" s="1738"/>
      <c r="AD86" s="1741"/>
      <c r="AE86" s="1082">
        <f t="shared" si="81"/>
        <v>0.46</v>
      </c>
      <c r="AF86" s="763" t="str">
        <f t="shared" si="82"/>
        <v xml:space="preserve"> </v>
      </c>
      <c r="AG86" s="846" t="str">
        <f t="shared" si="83"/>
        <v xml:space="preserve"> </v>
      </c>
      <c r="AH86" s="763" t="str">
        <f t="shared" si="84"/>
        <v xml:space="preserve"> </v>
      </c>
      <c r="AI86" s="846" t="str">
        <f t="shared" si="85"/>
        <v xml:space="preserve"> </v>
      </c>
      <c r="AJ86" s="907" t="str">
        <f>IF(OR(D86="Msin",D86="Mdes"),IF(AND(AF86&gt;(1.4*W86*U86*10000/'0. Materiali'!$E$2),AF86&lt;AH86+(3.5*U86*W86*10000/'0. Materiali'!$E$2)),"VERIFICATO","NON VERIFICA"), " ")</f>
        <v xml:space="preserve"> </v>
      </c>
      <c r="AK86" s="763" t="str">
        <f>IF(OR(D86="Msin",D86="Mdes"),-0.9*'0. Materiali'!$E$4*AE86*AF86/10," ")</f>
        <v xml:space="preserve"> </v>
      </c>
      <c r="AL86" s="763" t="str">
        <f>IF(OR(D86="Msin",D86="Mdes"),0.9*'0. Materiali'!$E$4*AE86*AH86/10," ")</f>
        <v xml:space="preserve"> </v>
      </c>
      <c r="AM86" s="902"/>
      <c r="AN86" s="902"/>
      <c r="AO86" s="902" t="str">
        <f>IF((D86="Msin"),MAX(AN86:AN87)*10/(0.9*AE86*'0. Materiali'!$E$4*1), " ")</f>
        <v xml:space="preserve"> </v>
      </c>
      <c r="AP86" s="826" t="str">
        <f t="shared" si="63"/>
        <v xml:space="preserve"> </v>
      </c>
      <c r="AQ86" s="902" t="str">
        <f t="shared" si="64"/>
        <v xml:space="preserve"> </v>
      </c>
      <c r="AR86" s="902" t="str">
        <f t="shared" si="65"/>
        <v xml:space="preserve"> </v>
      </c>
      <c r="AS86" s="846" t="str">
        <f t="shared" si="66"/>
        <v xml:space="preserve"> </v>
      </c>
      <c r="AT86" s="826" t="str">
        <f t="shared" si="67"/>
        <v xml:space="preserve"> </v>
      </c>
      <c r="AU86" s="27" t="str">
        <f t="shared" si="68"/>
        <v xml:space="preserve"> </v>
      </c>
      <c r="AV86" s="902"/>
      <c r="AW86" s="902" t="str">
        <f>IF(D86="Msin",MAX(AV86:AV87)*10/(0.9*(U86-V86)*2*'0. Materiali'!$E$4), " ")</f>
        <v xml:space="preserve"> </v>
      </c>
      <c r="AX86" s="902" t="str">
        <f t="shared" si="69"/>
        <v xml:space="preserve"> </v>
      </c>
      <c r="AY86" s="902" t="str">
        <f t="shared" si="70"/>
        <v xml:space="preserve"> </v>
      </c>
      <c r="AZ86" s="846" t="str">
        <f t="shared" si="71"/>
        <v xml:space="preserve"> </v>
      </c>
      <c r="BA86" s="826" t="str">
        <f t="shared" si="72"/>
        <v xml:space="preserve"> </v>
      </c>
      <c r="BB86" s="27" t="str">
        <f t="shared" si="73"/>
        <v xml:space="preserve"> </v>
      </c>
    </row>
    <row r="87" spans="1:54" ht="15" customHeight="1" x14ac:dyDescent="0.25">
      <c r="A87" s="1729"/>
      <c r="B87" s="894">
        <f>TRA!A485</f>
        <v>5</v>
      </c>
      <c r="C87" s="894">
        <v>2</v>
      </c>
      <c r="D87" s="843" t="str">
        <f>TRA!E485</f>
        <v>Vdes</v>
      </c>
      <c r="E87" s="843">
        <f>TRA!F485</f>
        <v>-71.001000000000005</v>
      </c>
      <c r="F87" s="843">
        <f>TRA!G485</f>
        <v>-35.354999999999997</v>
      </c>
      <c r="G87" s="843">
        <f>TRA!H485</f>
        <v>-20.323</v>
      </c>
      <c r="H87" s="843">
        <f>TRA!I485</f>
        <v>-2.044</v>
      </c>
      <c r="I87" s="843">
        <f>TRA!J485</f>
        <v>1.4910000000000001</v>
      </c>
      <c r="J87" s="843">
        <f>TRA!K485</f>
        <v>2.2909999999999999</v>
      </c>
      <c r="K87" s="843">
        <f t="shared" si="74"/>
        <v>-21.814</v>
      </c>
      <c r="L87" s="843">
        <f t="shared" si="75"/>
        <v>-4.335</v>
      </c>
      <c r="M87" s="843">
        <f t="shared" si="76"/>
        <v>-23.1145</v>
      </c>
      <c r="N87" s="886">
        <f t="shared" si="77"/>
        <v>-10.879200000000001</v>
      </c>
      <c r="O87" s="903">
        <f t="shared" si="78"/>
        <v>-23.1145</v>
      </c>
      <c r="P87" s="886">
        <f>'1. Geometria'!$C$33</f>
        <v>0.6</v>
      </c>
      <c r="Q87" s="843">
        <f t="shared" si="61"/>
        <v>-58.469499999999996</v>
      </c>
      <c r="R87" s="886">
        <f t="shared" si="62"/>
        <v>-12.240499999999997</v>
      </c>
      <c r="S87" s="843" t="str">
        <f t="shared" si="95"/>
        <v xml:space="preserve"> </v>
      </c>
      <c r="T87" s="886" t="str">
        <f t="shared" si="96"/>
        <v xml:space="preserve"> </v>
      </c>
      <c r="U87" s="843">
        <f>'1. Geometria'!$C$50</f>
        <v>0.5</v>
      </c>
      <c r="V87" s="843">
        <f t="shared" si="79"/>
        <v>0.04</v>
      </c>
      <c r="W87" s="886">
        <f t="shared" si="88"/>
        <v>0.3</v>
      </c>
      <c r="X87" s="843" t="str">
        <f>IF(OR(D87="Msin",D87="Mdes"),((W87*(U87-V87)^2)/('0. Materiali'!$B$3^2))," ")</f>
        <v xml:space="preserve"> </v>
      </c>
      <c r="Y87" s="843" t="str">
        <f>IF(OR(D87="Msin",D87="Mdes"),((W87*(U87-V87)^2)/('0. Materiali'!$B$11^2))," ")</f>
        <v xml:space="preserve"> </v>
      </c>
      <c r="Z87" s="908" t="str">
        <f t="shared" si="80"/>
        <v xml:space="preserve"> </v>
      </c>
      <c r="AA87" s="843" t="str">
        <f>IF(OR(D87="Msin",D87="Mdes"),ABS(MIN(S87:T87)/(0.9*(U87-V87)*'0. Materiali'!$E$4)*10)," ")</f>
        <v xml:space="preserve"> </v>
      </c>
      <c r="AB87" s="886" t="str">
        <f>IF(OR(D87="Msin",D87="Mdes"),ABS(MAX(S87:T87)/(0.9*(U87-V87)*'0. Materiali'!$E$4)*10)," ")</f>
        <v xml:space="preserve"> </v>
      </c>
      <c r="AC87" s="1739"/>
      <c r="AD87" s="1742"/>
      <c r="AE87" s="1083">
        <f t="shared" si="81"/>
        <v>0.46</v>
      </c>
      <c r="AF87" s="763" t="str">
        <f t="shared" si="82"/>
        <v xml:space="preserve"> </v>
      </c>
      <c r="AG87" s="846" t="str">
        <f t="shared" si="83"/>
        <v xml:space="preserve"> </v>
      </c>
      <c r="AH87" s="763" t="str">
        <f t="shared" si="84"/>
        <v xml:space="preserve"> </v>
      </c>
      <c r="AI87" s="846" t="str">
        <f t="shared" si="85"/>
        <v xml:space="preserve"> </v>
      </c>
      <c r="AJ87" s="908" t="str">
        <f>IF(OR(D87="Msin",D87="Mdes"),IF(AND(AF87&gt;(1.4*W87*U87*10000/'0. Materiali'!$E$2),AF87&lt;AH87+(3.5*U87*W87*10000/'0. Materiali'!$E$2)),"VERIFICATO","NON VERIFICA"), " ")</f>
        <v xml:space="preserve"> </v>
      </c>
      <c r="AK87" s="763" t="str">
        <f>IF(OR(D87="Msin",D87="Mdes"),-0.9*'0. Materiali'!$E$4*AE87*AF87/10," ")</f>
        <v xml:space="preserve"> </v>
      </c>
      <c r="AL87" s="763" t="str">
        <f>IF(OR(D87="Msin",D87="Mdes"),0.9*'0. Materiali'!$E$4*AE87*AH87/10," ")</f>
        <v xml:space="preserve"> </v>
      </c>
      <c r="AM87" s="903"/>
      <c r="AN87" s="903"/>
      <c r="AO87" s="903" t="str">
        <f>IF((D87="Msin"),MAX(AN87:AN88)*10/(0.9*AE87*'0. Materiali'!$E$4*1), " ")</f>
        <v xml:space="preserve"> </v>
      </c>
      <c r="AP87" s="886" t="str">
        <f t="shared" si="63"/>
        <v xml:space="preserve"> </v>
      </c>
      <c r="AQ87" s="903" t="str">
        <f t="shared" si="64"/>
        <v xml:space="preserve"> </v>
      </c>
      <c r="AR87" s="903" t="str">
        <f t="shared" si="65"/>
        <v xml:space="preserve"> </v>
      </c>
      <c r="AS87" s="847" t="str">
        <f t="shared" si="66"/>
        <v xml:space="preserve"> </v>
      </c>
      <c r="AT87" s="886" t="str">
        <f t="shared" si="67"/>
        <v xml:space="preserve"> </v>
      </c>
      <c r="AU87" s="28" t="str">
        <f t="shared" si="68"/>
        <v xml:space="preserve"> </v>
      </c>
      <c r="AV87" s="903"/>
      <c r="AW87" s="903" t="str">
        <f>IF(D87="Msin",MAX(AV87:AV88)*10/(0.9*(U87-V87)*2*'0. Materiali'!$E$4), " ")</f>
        <v xml:space="preserve"> </v>
      </c>
      <c r="AX87" s="903" t="str">
        <f t="shared" si="69"/>
        <v xml:space="preserve"> </v>
      </c>
      <c r="AY87" s="903" t="str">
        <f t="shared" si="70"/>
        <v xml:space="preserve"> </v>
      </c>
      <c r="AZ87" s="847" t="str">
        <f t="shared" si="71"/>
        <v xml:space="preserve"> </v>
      </c>
      <c r="BA87" s="886" t="str">
        <f t="shared" si="72"/>
        <v xml:space="preserve"> </v>
      </c>
      <c r="BB87" s="28" t="str">
        <f t="shared" si="73"/>
        <v xml:space="preserve"> </v>
      </c>
    </row>
    <row r="88" spans="1:54" x14ac:dyDescent="0.25">
      <c r="A88" s="1729"/>
      <c r="B88" s="891">
        <f>TRA!A506</f>
        <v>5</v>
      </c>
      <c r="C88" s="891">
        <v>2</v>
      </c>
      <c r="D88" s="763" t="str">
        <f>TRA!E506</f>
        <v>Msin</v>
      </c>
      <c r="E88" s="763">
        <f>TRA!F506</f>
        <v>-42.734000000000002</v>
      </c>
      <c r="F88" s="763">
        <f>TRA!G506</f>
        <v>-20.099</v>
      </c>
      <c r="G88" s="763">
        <f>TRA!H506</f>
        <v>37.99</v>
      </c>
      <c r="H88" s="763">
        <f>TRA!I506</f>
        <v>3.758</v>
      </c>
      <c r="I88" s="763">
        <f>TRA!J506</f>
        <v>-2.8029999999999999</v>
      </c>
      <c r="J88" s="763">
        <f>TRA!K506</f>
        <v>-4.306</v>
      </c>
      <c r="K88" s="763">
        <f t="shared" si="74"/>
        <v>40.792999999999999</v>
      </c>
      <c r="L88" s="763">
        <f t="shared" si="75"/>
        <v>8.0640000000000001</v>
      </c>
      <c r="M88" s="763">
        <f t="shared" si="76"/>
        <v>43.212199999999996</v>
      </c>
      <c r="N88" s="826">
        <f t="shared" si="77"/>
        <v>20.3019</v>
      </c>
      <c r="O88" s="902">
        <f t="shared" si="78"/>
        <v>43.212199999999996</v>
      </c>
      <c r="P88" s="826">
        <f>'1. Geometria'!$C$33</f>
        <v>0.6</v>
      </c>
      <c r="Q88" s="763">
        <f t="shared" si="61"/>
        <v>23.113199999999996</v>
      </c>
      <c r="R88" s="826">
        <f t="shared" si="62"/>
        <v>-63.311199999999999</v>
      </c>
      <c r="S88" s="763">
        <f>IF(OR(D88="Msin",D88="Mdes"),IF(OR(B88=1,B88=2,B88=3,B88=4,B88=5),IF(OR(C88=4,C88=5,C88=8,C88=10,C88=11,C88=12,C88=14,C88=15,C88=17,C88=18,C88=22,C88=24,C88=27),(ABS(Q88)-ABS(Q90*'1. Geometria'!$C$32/2))*SIGN(Q88),(ABS(Q88)-ABS(Q90*P88/2))*SIGN(Q88)),IF(OR(C88=4,C88=5,C88=8,C88=10,C88=11,C88=12,C88=14,C88=15,C88=17,C88=18,C88=22,C88=24,C88=27),(ABS(Q88)-ABS(Q90*P88/2))*SIGN(Q88),(ABS(Q88)-ABS(Q90*'1. Geometria'!$C$32/2))*SIGN(Q88))), " ")</f>
        <v>18.681329999999996</v>
      </c>
      <c r="T88" s="826">
        <f>IF(OR(D88="Msin",D88="Mdes"),IF(OR(B88=1,B88=2,B88=3,B88=4,B88=5),IF(OR(C88=4,C88=5,C88=8,C88=10,C88=11,C88=12,C88=14,C88=15,C88=17,C88=18,C88=22,C88=24,C88=27),(ABS(R88)-ABS(R90*'1. Geometria'!$C$32/2))*SIGN(R88),(ABS(R88)-ABS(R90*P88/2))*SIGN(R88)),IF(OR(C88=4,C88=5,C88=8,C88=10,C88=11,C88=12,C88=14,C88=15,C88=17,C88=18,C88=22,C88=24,C88=27),(ABS(R88)-ABS(R90*P88/2))*SIGN(R88),(ABS(R88)-ABS(R90*'1. Geometria'!$C$32/2))*SIGN(R88))), " ")</f>
        <v>-45.413470000000004</v>
      </c>
      <c r="U88" s="763">
        <f>'1. Geometria'!$C$50</f>
        <v>0.5</v>
      </c>
      <c r="V88" s="763">
        <f t="shared" si="79"/>
        <v>0.04</v>
      </c>
      <c r="W88" s="826">
        <f t="shared" si="88"/>
        <v>0.3</v>
      </c>
      <c r="X88" s="763">
        <f>IF(OR(D88="Msin",D88="Mdes"),((W88*(U88-V88)^2)/('0. Materiali'!$B$3^2))," ")</f>
        <v>195.92592592592592</v>
      </c>
      <c r="Y88" s="763">
        <f>IF(OR(D88="Msin",D88="Mdes"),((W88*(U88-V88)^2)/('0. Materiali'!$B$11^2))," ")</f>
        <v>217.09243869908687</v>
      </c>
      <c r="Z88" s="907" t="str">
        <f t="shared" si="80"/>
        <v>VERIFICATO</v>
      </c>
      <c r="AA88" s="763">
        <f>IF(OR(D88="Msin",D88="Mdes"),ABS(MIN(S88:T88)/(0.9*(U88-V88)*'0. Materiali'!$E$4)*10)," ")</f>
        <v>2.8033006172839503</v>
      </c>
      <c r="AB88" s="826">
        <f>IF(OR(D88="Msin",D88="Mdes"),ABS(MAX(S88:T88)/(0.9*(U88-V88)*'0. Materiali'!$E$4)*10)," ")</f>
        <v>1.1531685185185181</v>
      </c>
      <c r="AC88" s="1747">
        <f>'8. Carichi Campate (VI)'!$L$19</f>
        <v>37.413090522154064</v>
      </c>
      <c r="AD88" s="1749">
        <f>'8. Carichi Campate (VI)'!$M$19</f>
        <v>19.091730672672</v>
      </c>
      <c r="AE88" s="1082">
        <f t="shared" si="81"/>
        <v>0.46</v>
      </c>
      <c r="AF88" s="763">
        <f t="shared" si="82"/>
        <v>6.0318578948924042</v>
      </c>
      <c r="AG88" s="846" t="str">
        <f t="shared" si="83"/>
        <v>3f16</v>
      </c>
      <c r="AH88" s="763">
        <f t="shared" si="84"/>
        <v>6.0318578948924042</v>
      </c>
      <c r="AI88" s="846" t="str">
        <f t="shared" si="85"/>
        <v>3f16</v>
      </c>
      <c r="AJ88" s="907" t="str">
        <f>IF(OR(D88="Msin",D88="Mdes"),IF(AND(AF88&gt;(1.4*W88*U88*10000/'0. Materiali'!$E$2),AF88&lt;AH88+(3.5*U88*W88*10000/'0. Materiali'!$E$2)),"VERIFICATO","NON VERIFICA"), " ")</f>
        <v>VERIFICATO</v>
      </c>
      <c r="AK88" s="763">
        <f>IF(OR(D88="Msin",D88="Mdes"),-0.9*'0. Materiali'!$E$4*AE88*AF88/10," ")</f>
        <v>-97.716097897256958</v>
      </c>
      <c r="AL88" s="763">
        <f>IF(OR(D88="Msin",D88="Mdes"),0.9*'0. Materiali'!$E$4*AE88*AH88/10," ")</f>
        <v>97.716097897256958</v>
      </c>
      <c r="AM88" s="902">
        <f>'1. Geometria'!$H$39</f>
        <v>4.0999999999999996</v>
      </c>
      <c r="AN88" s="902">
        <f>IF((D88="Msin"),(IF(U88=0.21,((ABS(AC88)*AM88/2)+'2. Tabelle Normativa'!$K$4*(ABS(AK88)+ABS(AL89))/AM88),((ABS(AD88)*AM88/2)+'2. Tabelle Normativa'!$K$4*(ABS(AK88)+ABS(AL89))/AM88))), " ")</f>
        <v>96.337714940786555</v>
      </c>
      <c r="AO88" s="902">
        <f>IF((D88="Msin"),MAX(AN88:AN89)*10/(0.9*AE88*'0. Materiali'!$E$4*1), " ")</f>
        <v>5.9467725272090455</v>
      </c>
      <c r="AP88" s="826">
        <f t="shared" si="63"/>
        <v>0.1</v>
      </c>
      <c r="AQ88" s="902">
        <f t="shared" si="64"/>
        <v>0.29733862636045227</v>
      </c>
      <c r="AR88" s="902">
        <f t="shared" si="65"/>
        <v>0.75</v>
      </c>
      <c r="AS88" s="846" t="str">
        <f t="shared" si="66"/>
        <v>f8/10</v>
      </c>
      <c r="AT88" s="826" t="str">
        <f t="shared" si="67"/>
        <v>A due bracci</v>
      </c>
      <c r="AU88" s="27" t="str">
        <f t="shared" si="68"/>
        <v>Verificato</v>
      </c>
      <c r="AV88" s="902">
        <f>IF(OR(D88="Msin",D88="Mdes"),1.2*(ABS(AK88)+ABS(AL88))/AM88, " ")</f>
        <v>57.199667061808952</v>
      </c>
      <c r="AW88" s="902">
        <f>IF(D88="Msin",MAX(AV88:AV89)*10/(0.9*(U88-V88)*2*'0. Materiali'!$E$4), " ")</f>
        <v>1.7654218228953378</v>
      </c>
      <c r="AX88" s="902">
        <f t="shared" si="69"/>
        <v>0.25</v>
      </c>
      <c r="AY88" s="902">
        <f t="shared" si="70"/>
        <v>0.44135545572383444</v>
      </c>
      <c r="AZ88" s="846" t="str">
        <f t="shared" si="71"/>
        <v>f8/25</v>
      </c>
      <c r="BA88" s="826" t="str">
        <f t="shared" si="72"/>
        <v>A due bracci</v>
      </c>
      <c r="BB88" s="27" t="str">
        <f t="shared" si="73"/>
        <v>Verificato</v>
      </c>
    </row>
    <row r="89" spans="1:54" ht="15.75" customHeight="1" x14ac:dyDescent="0.25">
      <c r="A89" s="1729"/>
      <c r="B89" s="891">
        <f>TRA!A507</f>
        <v>5</v>
      </c>
      <c r="C89" s="891">
        <v>3</v>
      </c>
      <c r="D89" s="763" t="str">
        <f>TRA!E507</f>
        <v>Mdes</v>
      </c>
      <c r="E89" s="763">
        <f>TRA!F507</f>
        <v>-51.393000000000001</v>
      </c>
      <c r="F89" s="763">
        <f>TRA!G507</f>
        <v>-27.963000000000001</v>
      </c>
      <c r="G89" s="763">
        <f>TRA!H507</f>
        <v>-42.904000000000003</v>
      </c>
      <c r="H89" s="763">
        <f>TRA!I507</f>
        <v>-4.29</v>
      </c>
      <c r="I89" s="763">
        <f>TRA!J507</f>
        <v>3.1589999999999998</v>
      </c>
      <c r="J89" s="763">
        <f>TRA!K507</f>
        <v>4.8550000000000004</v>
      </c>
      <c r="K89" s="763">
        <f t="shared" si="74"/>
        <v>-46.063000000000002</v>
      </c>
      <c r="L89" s="763">
        <f t="shared" si="75"/>
        <v>-9.1449999999999996</v>
      </c>
      <c r="M89" s="763">
        <f t="shared" si="76"/>
        <v>-48.8065</v>
      </c>
      <c r="N89" s="826">
        <f t="shared" si="77"/>
        <v>-22.963900000000002</v>
      </c>
      <c r="O89" s="902">
        <f t="shared" si="78"/>
        <v>-48.8065</v>
      </c>
      <c r="P89" s="826">
        <f>'1. Geometria'!$C$33</f>
        <v>0.6</v>
      </c>
      <c r="Q89" s="763">
        <f t="shared" si="61"/>
        <v>-76.769499999999994</v>
      </c>
      <c r="R89" s="826">
        <f t="shared" si="62"/>
        <v>20.843499999999999</v>
      </c>
      <c r="S89" s="763">
        <f>IF(OR(D89="Msin",D89="Mdes"),IF(OR(B89=1,B89=2,B89=3,B89=4,B89=5),IF(OR(C89=4,C89=5,C89=8,C89=10,C89=11,C89=12,C89=14,C89=15,C89=17,C89=18,C89=22,C89=24,C89=27),(ABS(Q89)-ABS(Q91*'1. Geometria'!$C$32/2))*SIGN(Q89),(ABS(Q89)-ABS(Q91*P89/2))*SIGN(Q89)),IF(OR(C89=4,C89=5,C89=8,C89=10,C89=11,C89=12,C89=14,C89=15,C89=17,C89=18,C89=22,C89=24,C89=27),(ABS(Q89)-ABS(Q91*P89/2))*SIGN(Q89),(ABS(Q89)-ABS(Q91*'1. Geometria'!$C$32/2))*SIGN(Q89))), " ")</f>
        <v>-57.720669999999998</v>
      </c>
      <c r="T89" s="826">
        <f>IF(OR(D89="Msin",D89="Mdes"),IF(OR(B89=1,B89=2,B89=3,B89=4,B89=5),IF(OR(C89=4,C89=5,C89=8,C89=10,C89=11,C89=12,C89=14,C89=15,C89=17,C89=18,C89=22,C89=24,C89=27),(ABS(R89)-ABS(R91*'1. Geometria'!$C$32/2))*SIGN(R89),(ABS(R89)-ABS(R91*P89/2))*SIGN(R89)),IF(OR(C89=4,C89=5,C89=8,C89=10,C89=11,C89=12,C89=14,C89=15,C89=17,C89=18,C89=22,C89=24,C89=27),(ABS(R89)-ABS(R91*P89/2))*SIGN(R89),(ABS(R89)-ABS(R91*'1. Geometria'!$C$32/2))*SIGN(R89))), " ")</f>
        <v>15.260529999999999</v>
      </c>
      <c r="U89" s="763">
        <f>'1. Geometria'!$C$50</f>
        <v>0.5</v>
      </c>
      <c r="V89" s="763">
        <f t="shared" si="79"/>
        <v>0.04</v>
      </c>
      <c r="W89" s="826">
        <f t="shared" si="88"/>
        <v>0.3</v>
      </c>
      <c r="X89" s="763">
        <f>IF(OR(D89="Msin",D89="Mdes"),((W89*(U89-V89)^2)/('0. Materiali'!$B$3^2))," ")</f>
        <v>195.92592592592592</v>
      </c>
      <c r="Y89" s="763">
        <f>IF(OR(D89="Msin",D89="Mdes"),((W89*(U89-V89)^2)/('0. Materiali'!$B$11^2))," ")</f>
        <v>217.09243869908687</v>
      </c>
      <c r="Z89" s="907" t="str">
        <f t="shared" si="80"/>
        <v>VERIFICATO</v>
      </c>
      <c r="AA89" s="763">
        <f>IF(OR(D89="Msin",D89="Mdes"),ABS(MIN(S89:T89)/(0.9*(U89-V89)*'0. Materiali'!$E$4)*10)," ")</f>
        <v>3.5630043209876536</v>
      </c>
      <c r="AB89" s="826">
        <f>IF(OR(D89="Msin",D89="Mdes"),ABS(MAX(S89:T89)/(0.9*(U89-V89)*'0. Materiali'!$E$4)*10)," ")</f>
        <v>0.9420080246913578</v>
      </c>
      <c r="AC89" s="1748"/>
      <c r="AD89" s="1741"/>
      <c r="AE89" s="1082">
        <f t="shared" si="81"/>
        <v>0.46</v>
      </c>
      <c r="AF89" s="763">
        <f t="shared" si="82"/>
        <v>6.0318578948924042</v>
      </c>
      <c r="AG89" s="846" t="str">
        <f t="shared" si="83"/>
        <v>3f16</v>
      </c>
      <c r="AH89" s="763">
        <f t="shared" si="84"/>
        <v>6.0318578948924042</v>
      </c>
      <c r="AI89" s="846" t="str">
        <f t="shared" si="85"/>
        <v>3f16</v>
      </c>
      <c r="AJ89" s="907" t="str">
        <f>IF(OR(D89="Msin",D89="Mdes"),IF(AND(AF89&gt;(1.4*W89*U89*10000/'0. Materiali'!$E$2),AF89&lt;AH89+(3.5*U89*W89*10000/'0. Materiali'!$E$2)),"VERIFICATO","NON VERIFICA"), " ")</f>
        <v>VERIFICATO</v>
      </c>
      <c r="AK89" s="763">
        <f>IF(OR(D89="Msin",D89="Mdes"),-0.9*'0. Materiali'!$E$4*AE89*AF89/10," ")</f>
        <v>-97.716097897256958</v>
      </c>
      <c r="AL89" s="763">
        <f>IF(OR(D89="Msin",D89="Mdes"),0.9*'0. Materiali'!$E$4*AE89*AH89/10," ")</f>
        <v>97.716097897256958</v>
      </c>
      <c r="AM89" s="902"/>
      <c r="AN89" s="902">
        <f>IF((D89="Mdes"),(IF(U88=0.21,((ABS(AC88)*AM88/2)+'2. Tabelle Normativa'!$K$4*(ABS(AK89)+ABS(AL88))/AM88),((ABS(AD88)*AM88/2)+'2. Tabelle Normativa'!$K$4*(ABS(AK89)+ABS(AL88))/AM88))), " ")</f>
        <v>96.337714940786555</v>
      </c>
      <c r="AO89" s="902" t="str">
        <f>IF((D89="Msin"),MAX(AN89:AN90)*10/(0.9*AE89*'0. Materiali'!$E$4*1), " ")</f>
        <v xml:space="preserve"> </v>
      </c>
      <c r="AP89" s="826" t="str">
        <f t="shared" si="63"/>
        <v xml:space="preserve"> </v>
      </c>
      <c r="AQ89" s="902" t="str">
        <f t="shared" si="64"/>
        <v xml:space="preserve"> </v>
      </c>
      <c r="AR89" s="902" t="str">
        <f t="shared" si="65"/>
        <v xml:space="preserve"> </v>
      </c>
      <c r="AS89" s="846" t="str">
        <f t="shared" si="66"/>
        <v xml:space="preserve"> </v>
      </c>
      <c r="AT89" s="826" t="str">
        <f t="shared" si="67"/>
        <v xml:space="preserve"> </v>
      </c>
      <c r="AU89" s="27" t="str">
        <f t="shared" si="68"/>
        <v xml:space="preserve"> </v>
      </c>
      <c r="AV89" s="902">
        <f>IF(OR(D89="Msin",D89="Mdes"),1.2*(ABS(AK89)+ABS(AL89))/AM88, " ")</f>
        <v>57.199667061808952</v>
      </c>
      <c r="AW89" s="902" t="str">
        <f>IF(D89="Msin",MAX(AV89:AV90)*10/(0.9*(U89-V89)*2*'0. Materiali'!$E$4), " ")</f>
        <v xml:space="preserve"> </v>
      </c>
      <c r="AX89" s="902" t="str">
        <f t="shared" si="69"/>
        <v xml:space="preserve"> </v>
      </c>
      <c r="AY89" s="902" t="str">
        <f t="shared" si="70"/>
        <v xml:space="preserve"> </v>
      </c>
      <c r="AZ89" s="846" t="str">
        <f t="shared" si="71"/>
        <v xml:space="preserve"> </v>
      </c>
      <c r="BA89" s="826" t="str">
        <f t="shared" si="72"/>
        <v xml:space="preserve"> </v>
      </c>
      <c r="BB89" s="27" t="str">
        <f t="shared" si="73"/>
        <v xml:space="preserve"> </v>
      </c>
    </row>
    <row r="90" spans="1:54" ht="15" customHeight="1" x14ac:dyDescent="0.25">
      <c r="A90" s="1729"/>
      <c r="B90" s="891">
        <f>TRA!A508</f>
        <v>5</v>
      </c>
      <c r="C90" s="891">
        <v>2</v>
      </c>
      <c r="D90" s="763" t="str">
        <f>TRA!E508</f>
        <v>Vsin</v>
      </c>
      <c r="E90" s="763">
        <f>TRA!F508</f>
        <v>74.578999999999994</v>
      </c>
      <c r="F90" s="763">
        <f>TRA!G508</f>
        <v>37.216000000000001</v>
      </c>
      <c r="G90" s="763">
        <f>TRA!H508</f>
        <v>-19.73</v>
      </c>
      <c r="H90" s="763">
        <f>TRA!I508</f>
        <v>-1.9630000000000001</v>
      </c>
      <c r="I90" s="763">
        <f>TRA!J508</f>
        <v>1.454</v>
      </c>
      <c r="J90" s="763">
        <f>TRA!K508</f>
        <v>2.234</v>
      </c>
      <c r="K90" s="763">
        <f t="shared" si="74"/>
        <v>-21.184000000000001</v>
      </c>
      <c r="L90" s="763">
        <f t="shared" si="75"/>
        <v>-4.1970000000000001</v>
      </c>
      <c r="M90" s="763">
        <f t="shared" si="76"/>
        <v>-22.443100000000001</v>
      </c>
      <c r="N90" s="826">
        <f t="shared" si="77"/>
        <v>-10.552199999999999</v>
      </c>
      <c r="O90" s="902">
        <f t="shared" si="78"/>
        <v>-22.443100000000001</v>
      </c>
      <c r="P90" s="826">
        <f>'1. Geometria'!$C$33</f>
        <v>0.6</v>
      </c>
      <c r="Q90" s="763">
        <f t="shared" si="61"/>
        <v>14.7729</v>
      </c>
      <c r="R90" s="826">
        <f t="shared" si="62"/>
        <v>59.659100000000002</v>
      </c>
      <c r="S90" s="763" t="str">
        <f t="shared" ref="S90:S91" si="97">IF(OR(D90="Msin",D90="Mdes"),(ABS(Q90)-ABS(Q92*P90/2))*SIGN(Q90), " ")</f>
        <v xml:space="preserve"> </v>
      </c>
      <c r="T90" s="826" t="str">
        <f t="shared" ref="T90:T91" si="98">IF(OR(D90="Msin",D90="Mdes"),(ABS(R90)-ABS(R92*P90/2))*SIGN(R90), " ")</f>
        <v xml:space="preserve"> </v>
      </c>
      <c r="U90" s="763">
        <f>'1. Geometria'!$C$50</f>
        <v>0.5</v>
      </c>
      <c r="V90" s="763">
        <f t="shared" si="79"/>
        <v>0.04</v>
      </c>
      <c r="W90" s="826">
        <f t="shared" si="88"/>
        <v>0.3</v>
      </c>
      <c r="X90" s="763" t="str">
        <f>IF(OR(D90="Msin",D90="Mdes"),((W90*(U90-V90)^2)/('0. Materiali'!$B$3^2))," ")</f>
        <v xml:space="preserve"> </v>
      </c>
      <c r="Y90" s="763" t="str">
        <f>IF(OR(D90="Msin",D90="Mdes"),((W90*(U90-V90)^2)/('0. Materiali'!$B$11^2))," ")</f>
        <v xml:space="preserve"> </v>
      </c>
      <c r="Z90" s="907" t="str">
        <f t="shared" si="80"/>
        <v xml:space="preserve"> </v>
      </c>
      <c r="AA90" s="763" t="str">
        <f>IF(OR(D90="Msin",D90="Mdes"),ABS(MIN(S90:T90)/(0.9*(U90-V90)*'0. Materiali'!$E$4)*10)," ")</f>
        <v xml:space="preserve"> </v>
      </c>
      <c r="AB90" s="826" t="str">
        <f>IF(OR(D90="Msin",D90="Mdes"),ABS(MAX(S90:T90)/(0.9*(U90-V90)*'0. Materiali'!$E$4)*10)," ")</f>
        <v xml:space="preserve"> </v>
      </c>
      <c r="AC90" s="1748"/>
      <c r="AD90" s="1741"/>
      <c r="AE90" s="1082">
        <f t="shared" si="81"/>
        <v>0.46</v>
      </c>
      <c r="AF90" s="763" t="str">
        <f t="shared" si="82"/>
        <v xml:space="preserve"> </v>
      </c>
      <c r="AG90" s="846" t="str">
        <f t="shared" si="83"/>
        <v xml:space="preserve"> </v>
      </c>
      <c r="AH90" s="763" t="str">
        <f t="shared" si="84"/>
        <v xml:space="preserve"> </v>
      </c>
      <c r="AI90" s="846" t="str">
        <f t="shared" si="85"/>
        <v xml:space="preserve"> </v>
      </c>
      <c r="AJ90" s="907" t="str">
        <f>IF(OR(D90="Msin",D90="Mdes"),IF(AND(AF90&gt;(1.4*W90*U90*10000/'0. Materiali'!$E$2),AF90&lt;AH90+(3.5*U90*W90*10000/'0. Materiali'!$E$2)),"VERIFICATO","NON VERIFICA"), " ")</f>
        <v xml:space="preserve"> </v>
      </c>
      <c r="AK90" s="763" t="str">
        <f>IF(OR(D90="Msin",D90="Mdes"),-0.9*'0. Materiali'!$E$4*AE90*AF90/10," ")</f>
        <v xml:space="preserve"> </v>
      </c>
      <c r="AL90" s="763" t="str">
        <f>IF(OR(D90="Msin",D90="Mdes"),0.9*'0. Materiali'!$E$4*AE90*AH90/10," ")</f>
        <v xml:space="preserve"> </v>
      </c>
      <c r="AM90" s="902"/>
      <c r="AN90" s="902"/>
      <c r="AO90" s="902" t="str">
        <f>IF((D90="Msin"),MAX(AN90:AN91)*10/(0.9*AE90*'0. Materiali'!$E$4*1), " ")</f>
        <v xml:space="preserve"> </v>
      </c>
      <c r="AP90" s="826" t="str">
        <f t="shared" si="63"/>
        <v xml:space="preserve"> </v>
      </c>
      <c r="AQ90" s="902" t="str">
        <f t="shared" si="64"/>
        <v xml:space="preserve"> </v>
      </c>
      <c r="AR90" s="902" t="str">
        <f t="shared" si="65"/>
        <v xml:space="preserve"> </v>
      </c>
      <c r="AS90" s="846" t="str">
        <f t="shared" si="66"/>
        <v xml:space="preserve"> </v>
      </c>
      <c r="AT90" s="826" t="str">
        <f t="shared" si="67"/>
        <v xml:space="preserve"> </v>
      </c>
      <c r="AU90" s="27" t="str">
        <f t="shared" si="68"/>
        <v xml:space="preserve"> </v>
      </c>
      <c r="AV90" s="902"/>
      <c r="AW90" s="902" t="str">
        <f>IF(D90="Msin",MAX(AV90:AV91)*10/(0.9*(U90-V90)*2*'0. Materiali'!$E$4), " ")</f>
        <v xml:space="preserve"> </v>
      </c>
      <c r="AX90" s="902" t="str">
        <f t="shared" si="69"/>
        <v xml:space="preserve"> </v>
      </c>
      <c r="AY90" s="902" t="str">
        <f t="shared" si="70"/>
        <v xml:space="preserve"> </v>
      </c>
      <c r="AZ90" s="846" t="str">
        <f t="shared" si="71"/>
        <v xml:space="preserve"> </v>
      </c>
      <c r="BA90" s="826" t="str">
        <f t="shared" si="72"/>
        <v xml:space="preserve"> </v>
      </c>
      <c r="BB90" s="27" t="str">
        <f t="shared" si="73"/>
        <v xml:space="preserve"> </v>
      </c>
    </row>
    <row r="91" spans="1:54" ht="15.75" customHeight="1" thickBot="1" x14ac:dyDescent="0.3">
      <c r="A91" s="1730"/>
      <c r="B91" s="892">
        <f>TRA!A509</f>
        <v>5</v>
      </c>
      <c r="C91" s="892">
        <v>3</v>
      </c>
      <c r="D91" s="831" t="str">
        <f>TRA!E509</f>
        <v>Vdes</v>
      </c>
      <c r="E91" s="831">
        <f>TRA!F509</f>
        <v>-78.802000000000007</v>
      </c>
      <c r="F91" s="831">
        <f>TRA!G509</f>
        <v>-41.052999999999997</v>
      </c>
      <c r="G91" s="831">
        <f>TRA!H509</f>
        <v>-19.73</v>
      </c>
      <c r="H91" s="831">
        <f>TRA!I509</f>
        <v>-1.9630000000000001</v>
      </c>
      <c r="I91" s="831">
        <f>TRA!J509</f>
        <v>1.454</v>
      </c>
      <c r="J91" s="831">
        <f>TRA!K509</f>
        <v>2.234</v>
      </c>
      <c r="K91" s="831">
        <f t="shared" si="74"/>
        <v>-21.184000000000001</v>
      </c>
      <c r="L91" s="831">
        <f t="shared" si="75"/>
        <v>-4.1970000000000001</v>
      </c>
      <c r="M91" s="831">
        <f t="shared" si="76"/>
        <v>-22.443100000000001</v>
      </c>
      <c r="N91" s="832">
        <f t="shared" si="77"/>
        <v>-10.552199999999999</v>
      </c>
      <c r="O91" s="904">
        <f t="shared" si="78"/>
        <v>-22.443100000000001</v>
      </c>
      <c r="P91" s="832">
        <f>'1. Geometria'!$C$33</f>
        <v>0.6</v>
      </c>
      <c r="Q91" s="831">
        <f t="shared" si="61"/>
        <v>-63.496099999999998</v>
      </c>
      <c r="R91" s="832">
        <f t="shared" si="62"/>
        <v>-18.609899999999996</v>
      </c>
      <c r="S91" s="831" t="str">
        <f t="shared" si="97"/>
        <v xml:space="preserve"> </v>
      </c>
      <c r="T91" s="832" t="str">
        <f t="shared" si="98"/>
        <v xml:space="preserve"> </v>
      </c>
      <c r="U91" s="831">
        <f>'1. Geometria'!$C$50</f>
        <v>0.5</v>
      </c>
      <c r="V91" s="831">
        <f t="shared" si="79"/>
        <v>0.04</v>
      </c>
      <c r="W91" s="832">
        <f t="shared" si="88"/>
        <v>0.3</v>
      </c>
      <c r="X91" s="831" t="str">
        <f>IF(OR(D91="Msin",D91="Mdes"),((W91*(U91-V91)^2)/('0. Materiali'!$B$3^2))," ")</f>
        <v xml:space="preserve"> </v>
      </c>
      <c r="Y91" s="831" t="str">
        <f>IF(OR(D91="Msin",D91="Mdes"),((W91*(U91-V91)^2)/('0. Materiali'!$B$11^2))," ")</f>
        <v xml:space="preserve"> </v>
      </c>
      <c r="Z91" s="909" t="str">
        <f t="shared" si="80"/>
        <v xml:space="preserve"> </v>
      </c>
      <c r="AA91" s="831" t="str">
        <f>IF(OR(D91="Msin",D91="Mdes"),ABS(MIN(S91:T91)/(0.9*(U91-V91)*'0. Materiali'!$E$4)*10)," ")</f>
        <v xml:space="preserve"> </v>
      </c>
      <c r="AB91" s="832" t="str">
        <f>IF(OR(D91="Msin",D91="Mdes"),ABS(MAX(S91:T91)/(0.9*(U91-V91)*'0. Materiali'!$E$4)*10)," ")</f>
        <v xml:space="preserve"> </v>
      </c>
      <c r="AC91" s="1748"/>
      <c r="AD91" s="1741"/>
      <c r="AE91" s="1084">
        <f t="shared" si="81"/>
        <v>0.46</v>
      </c>
      <c r="AF91" s="763" t="str">
        <f t="shared" si="82"/>
        <v xml:space="preserve"> </v>
      </c>
      <c r="AG91" s="846" t="str">
        <f t="shared" si="83"/>
        <v xml:space="preserve"> </v>
      </c>
      <c r="AH91" s="763" t="str">
        <f t="shared" si="84"/>
        <v xml:space="preserve"> </v>
      </c>
      <c r="AI91" s="846" t="str">
        <f t="shared" si="85"/>
        <v xml:space="preserve"> </v>
      </c>
      <c r="AJ91" s="909" t="str">
        <f>IF(OR(D91="Msin",D91="Mdes"),IF(AND(AF91&gt;(1.4*W91*U91*10000/'0. Materiali'!$E$2),AF91&lt;AH91+(3.5*U91*W91*10000/'0. Materiali'!$E$2)),"VERIFICATO","NON VERIFICA"), " ")</f>
        <v xml:space="preserve"> </v>
      </c>
      <c r="AK91" s="763" t="str">
        <f>IF(OR(D91="Msin",D91="Mdes"),-0.9*'0. Materiali'!$E$4*AE91*AF91/10," ")</f>
        <v xml:space="preserve"> </v>
      </c>
      <c r="AL91" s="763" t="str">
        <f>IF(OR(D91="Msin",D91="Mdes"),0.9*'0. Materiali'!$E$4*AE91*AH91/10," ")</f>
        <v xml:space="preserve"> </v>
      </c>
      <c r="AM91" s="904"/>
      <c r="AN91" s="904"/>
      <c r="AO91" s="904" t="str">
        <f>IF((D91="Msin"),MAX(AN91:AN92)*10/(0.9*AE91*'0. Materiali'!$E$4*1), " ")</f>
        <v xml:space="preserve"> </v>
      </c>
      <c r="AP91" s="832" t="str">
        <f t="shared" si="63"/>
        <v xml:space="preserve"> </v>
      </c>
      <c r="AQ91" s="904" t="str">
        <f t="shared" si="64"/>
        <v xml:space="preserve"> </v>
      </c>
      <c r="AR91" s="904" t="str">
        <f t="shared" si="65"/>
        <v xml:space="preserve"> </v>
      </c>
      <c r="AS91" s="848" t="str">
        <f t="shared" si="66"/>
        <v xml:space="preserve"> </v>
      </c>
      <c r="AT91" s="832" t="str">
        <f t="shared" si="67"/>
        <v xml:space="preserve"> </v>
      </c>
      <c r="AU91" s="911" t="str">
        <f t="shared" si="68"/>
        <v xml:space="preserve"> </v>
      </c>
      <c r="AV91" s="904"/>
      <c r="AW91" s="904" t="str">
        <f>IF(D91="Msin",MAX(AV91:AV92)*10/(0.9*(U91-V91)*2*'0. Materiali'!$E$4), " ")</f>
        <v xml:space="preserve"> </v>
      </c>
      <c r="AX91" s="904" t="str">
        <f t="shared" si="69"/>
        <v xml:space="preserve"> </v>
      </c>
      <c r="AY91" s="904" t="str">
        <f t="shared" si="70"/>
        <v xml:space="preserve"> </v>
      </c>
      <c r="AZ91" s="848" t="str">
        <f t="shared" si="71"/>
        <v xml:space="preserve"> </v>
      </c>
      <c r="BA91" s="832" t="str">
        <f t="shared" si="72"/>
        <v xml:space="preserve"> </v>
      </c>
      <c r="BB91" s="911" t="str">
        <f t="shared" si="73"/>
        <v xml:space="preserve"> </v>
      </c>
    </row>
    <row r="92" spans="1:54" ht="15" customHeight="1" x14ac:dyDescent="0.25">
      <c r="A92" s="1728">
        <v>6</v>
      </c>
      <c r="B92" s="891">
        <f>TRA!A530</f>
        <v>6</v>
      </c>
      <c r="C92" s="891">
        <v>4</v>
      </c>
      <c r="D92" s="763" t="str">
        <f>TRA!E530</f>
        <v>Msin</v>
      </c>
      <c r="E92" s="763">
        <f>TRA!F530</f>
        <v>-61.970999999999997</v>
      </c>
      <c r="F92" s="763">
        <f>TRA!G530</f>
        <v>-32.845999999999997</v>
      </c>
      <c r="G92" s="763">
        <f>TRA!H530</f>
        <v>8.734</v>
      </c>
      <c r="H92" s="763">
        <f>TRA!I530</f>
        <v>44.381999999999998</v>
      </c>
      <c r="I92" s="763">
        <f>TRA!J530</f>
        <v>-5.3319999999999999</v>
      </c>
      <c r="J92" s="763">
        <f>TRA!K530</f>
        <v>-8.1929999999999996</v>
      </c>
      <c r="K92" s="763">
        <f t="shared" si="74"/>
        <v>14.065999999999999</v>
      </c>
      <c r="L92" s="763">
        <f t="shared" si="75"/>
        <v>52.574999999999996</v>
      </c>
      <c r="M92" s="763">
        <f t="shared" si="76"/>
        <v>29.838499999999996</v>
      </c>
      <c r="N92" s="826">
        <f t="shared" si="77"/>
        <v>56.794799999999995</v>
      </c>
      <c r="O92" s="902">
        <f t="shared" si="78"/>
        <v>56.794799999999995</v>
      </c>
      <c r="P92" s="826">
        <f>'1. Geometria'!$C$33</f>
        <v>0.6</v>
      </c>
      <c r="Q92" s="763">
        <f t="shared" si="61"/>
        <v>23.948799999999999</v>
      </c>
      <c r="R92" s="826">
        <f t="shared" si="62"/>
        <v>-89.640799999999984</v>
      </c>
      <c r="S92" s="763">
        <f>IF(OR(D92="Msin",D92="Mdes"),IF(OR(B92=1,B92=2,B92=3,B92=4,B92=5),IF(OR(C92=4,C92=5,C92=8,C92=10,C92=11,C92=12,C92=14,C92=15,C92=17,C92=18,C92=22,C92=24,C92=27),(ABS(Q92)-ABS(Q94*'1. Geometria'!$C$32/2))*SIGN(Q92),(ABS(Q92)-ABS(Q94*P92/2))*SIGN(Q92)),IF(OR(C92=4,C92=5,C92=8,C92=10,C92=11,C92=12,C92=14,C92=15,C92=17,C92=18,C92=22,C92=24,C92=27),(ABS(Q92)-ABS(Q94*P92/2))*SIGN(Q92),(ABS(Q92)-ABS(Q94*'1. Geometria'!$C$32/2))*SIGN(Q92))), " ")</f>
        <v>17.011059999999997</v>
      </c>
      <c r="T92" s="826">
        <f>IF(OR(D92="Msin",D92="Mdes"),IF(OR(B92=1,B92=2,B92=3,B92=4,B92=5),IF(OR(C92=4,C92=5,C92=8,C92=10,C92=11,C92=12,C92=14,C92=15,C92=17,C92=18,C92=22,C92=24,C92=27),(ABS(R92)-ABS(R94*'1. Geometria'!$C$32/2))*SIGN(R92),(ABS(R92)-ABS(R94*P92/2))*SIGN(R92)),IF(OR(C92=4,C92=5,C92=8,C92=10,C92=11,C92=12,C92=14,C92=15,C92=17,C92=18,C92=22,C92=24,C92=27),(ABS(R92)-ABS(R94*P92/2))*SIGN(R92),(ABS(R92)-ABS(R94*'1. Geometria'!$C$32/2))*SIGN(R92))), " ")</f>
        <v>-67.947739999999982</v>
      </c>
      <c r="U92" s="763">
        <f>'1. Geometria'!$C$50</f>
        <v>0.5</v>
      </c>
      <c r="V92" s="763">
        <f t="shared" si="79"/>
        <v>0.04</v>
      </c>
      <c r="W92" s="826">
        <f t="shared" si="88"/>
        <v>0.3</v>
      </c>
      <c r="X92" s="763">
        <f>IF(OR(D92="Msin",D92="Mdes"),((W92*(U92-V92)^2)/('0. Materiali'!$B$3^2))," ")</f>
        <v>195.92592592592592</v>
      </c>
      <c r="Y92" s="763">
        <f>IF(OR(D92="Msin",D92="Mdes"),((W92*(U92-V92)^2)/('0. Materiali'!$B$11^2))," ")</f>
        <v>217.09243869908687</v>
      </c>
      <c r="Z92" s="907" t="str">
        <f t="shared" si="80"/>
        <v>VERIFICATO</v>
      </c>
      <c r="AA92" s="763">
        <f>IF(OR(D92="Msin",D92="Mdes"),ABS(MIN(S92:T92)/(0.9*(U92-V92)*'0. Materiali'!$E$4)*10)," ")</f>
        <v>4.1943049382716033</v>
      </c>
      <c r="AB92" s="826">
        <f>IF(OR(D92="Msin",D92="Mdes"),ABS(MAX(S92:T92)/(0.9*(U92-V92)*'0. Materiali'!$E$4)*10)," ")</f>
        <v>1.0500654320987652</v>
      </c>
      <c r="AC92" s="1737">
        <f>'8. Carichi Campate (VI)'!$Z$11</f>
        <v>42.862807378095169</v>
      </c>
      <c r="AD92" s="1740">
        <f>'8. Carichi Campate (VI)'!$AA$11</f>
        <v>21.536415784056</v>
      </c>
      <c r="AE92" s="1082">
        <f t="shared" si="81"/>
        <v>0.46</v>
      </c>
      <c r="AF92" s="763">
        <f t="shared" si="82"/>
        <v>6.0318578948924042</v>
      </c>
      <c r="AG92" s="846" t="str">
        <f t="shared" si="83"/>
        <v>3f16</v>
      </c>
      <c r="AH92" s="763">
        <f t="shared" si="84"/>
        <v>6.0318578948924042</v>
      </c>
      <c r="AI92" s="846" t="str">
        <f t="shared" si="85"/>
        <v>3f16</v>
      </c>
      <c r="AJ92" s="907" t="str">
        <f>IF(OR(D92="Msin",D92="Mdes"),IF(AND(AF92&gt;(1.4*W92*U92*10000/'0. Materiali'!$E$2),AF92&lt;AH92+(3.5*U92*W92*10000/'0. Materiali'!$E$2)),"VERIFICATO","NON VERIFICA"), " ")</f>
        <v>VERIFICATO</v>
      </c>
      <c r="AK92" s="763">
        <f>IF(OR(D92="Msin",D92="Mdes"),-0.9*'0. Materiali'!$E$4*AE92*AF92/10," ")</f>
        <v>-97.716097897256958</v>
      </c>
      <c r="AL92" s="763">
        <f>IF(OR(D92="Msin",D92="Mdes"),0.9*'0. Materiali'!$E$4*AE92*AH92/10," ")</f>
        <v>97.716097897256958</v>
      </c>
      <c r="AM92" s="902">
        <f>'1. Geometria'!$L$41</f>
        <v>4.3499999999999996</v>
      </c>
      <c r="AN92" s="902">
        <f>IF((D92="Msin"),(IF(U92=0.21,((ABS(AC92)*AM92/2)+'2. Tabelle Normativa'!$K$4*(ABS(AK92)+ABS(AL93))/AM92),((ABS(AD92)*AM92/2)+'2. Tabelle Normativa'!$K$4*(ABS(AK92)+ABS(AL93))/AM92))), " ")</f>
        <v>100.75403420467046</v>
      </c>
      <c r="AO92" s="902">
        <f>IF((D92="Msin"),MAX(AN92:AN93)*10/(0.9*AE92*'0. Materiali'!$E$4*1), " ")</f>
        <v>6.2193848274487928</v>
      </c>
      <c r="AP92" s="826">
        <f t="shared" si="63"/>
        <v>0.1</v>
      </c>
      <c r="AQ92" s="902">
        <f t="shared" si="64"/>
        <v>0.31096924137243964</v>
      </c>
      <c r="AR92" s="902">
        <f t="shared" si="65"/>
        <v>0.75</v>
      </c>
      <c r="AS92" s="846" t="str">
        <f t="shared" si="66"/>
        <v>f8/10</v>
      </c>
      <c r="AT92" s="826" t="str">
        <f t="shared" si="67"/>
        <v>A due bracci</v>
      </c>
      <c r="AU92" s="27" t="str">
        <f t="shared" si="68"/>
        <v>Verificato</v>
      </c>
      <c r="AV92" s="902">
        <f>IF(OR(D92="Msin",D92="Mdes"),1.2*(ABS(AK92)+ABS(AL92))/AM92, " ")</f>
        <v>53.912329874348671</v>
      </c>
      <c r="AW92" s="902">
        <f>IF(D92="Msin",MAX(AV92:AV93)*10/(0.9*(U92-V92)*2*'0. Materiali'!$E$4), " ")</f>
        <v>1.6639607985910079</v>
      </c>
      <c r="AX92" s="902">
        <f t="shared" si="69"/>
        <v>0.25</v>
      </c>
      <c r="AY92" s="902">
        <f t="shared" si="70"/>
        <v>0.41599019964775197</v>
      </c>
      <c r="AZ92" s="846" t="str">
        <f t="shared" si="71"/>
        <v>f8/25</v>
      </c>
      <c r="BA92" s="826" t="str">
        <f t="shared" si="72"/>
        <v>A due bracci</v>
      </c>
      <c r="BB92" s="27" t="str">
        <f t="shared" si="73"/>
        <v>Verificato</v>
      </c>
    </row>
    <row r="93" spans="1:54" ht="15" customHeight="1" x14ac:dyDescent="0.25">
      <c r="A93" s="1729"/>
      <c r="B93" s="891">
        <f>TRA!A531</f>
        <v>6</v>
      </c>
      <c r="C93" s="891">
        <v>11</v>
      </c>
      <c r="D93" s="763" t="str">
        <f>TRA!E531</f>
        <v>Mdes</v>
      </c>
      <c r="E93" s="763">
        <f>TRA!F531</f>
        <v>-61.131</v>
      </c>
      <c r="F93" s="763">
        <f>TRA!G531</f>
        <v>-29.067</v>
      </c>
      <c r="G93" s="763">
        <f>TRA!H531</f>
        <v>-7.6859999999999999</v>
      </c>
      <c r="H93" s="763">
        <f>TRA!I531</f>
        <v>-39.215000000000003</v>
      </c>
      <c r="I93" s="763">
        <f>TRA!J531</f>
        <v>4.7140000000000004</v>
      </c>
      <c r="J93" s="763">
        <f>TRA!K531</f>
        <v>7.2430000000000003</v>
      </c>
      <c r="K93" s="763">
        <f t="shared" si="74"/>
        <v>-12.4</v>
      </c>
      <c r="L93" s="763">
        <f t="shared" si="75"/>
        <v>-46.458000000000006</v>
      </c>
      <c r="M93" s="763">
        <f t="shared" si="76"/>
        <v>-26.337400000000002</v>
      </c>
      <c r="N93" s="826">
        <f t="shared" si="77"/>
        <v>-50.178000000000004</v>
      </c>
      <c r="O93" s="902">
        <f t="shared" si="78"/>
        <v>-50.178000000000004</v>
      </c>
      <c r="P93" s="826">
        <f>'1. Geometria'!$C$33</f>
        <v>0.6</v>
      </c>
      <c r="Q93" s="763">
        <f t="shared" si="61"/>
        <v>-79.245000000000005</v>
      </c>
      <c r="R93" s="826">
        <f t="shared" si="62"/>
        <v>21.111000000000004</v>
      </c>
      <c r="S93" s="763">
        <f>IF(OR(D93="Msin",D93="Mdes"),IF(OR(B93=1,B93=2,B93=3,B93=4,B93=5),IF(OR(C93=4,C93=5,C93=8,C93=10,C93=11,C93=12,C93=14,C93=15,C93=17,C93=18,C93=22,C93=24,C93=27),(ABS(Q93)-ABS(Q95*'1. Geometria'!$C$32/2))*SIGN(Q93),(ABS(Q93)-ABS(Q95*P93/2))*SIGN(Q93)),IF(OR(C93=4,C93=5,C93=8,C93=10,C93=11,C93=12,C93=14,C93=15,C93=17,C93=18,C93=22,C93=24,C93=27),(ABS(Q93)-ABS(Q95*P93/2))*SIGN(Q93),(ABS(Q93)-ABS(Q95*'1. Geometria'!$C$32/2))*SIGN(Q93))), " ")</f>
        <v>-58.073040000000006</v>
      </c>
      <c r="T93" s="826">
        <f>IF(OR(D93="Msin",D93="Mdes"),IF(OR(B93=1,B93=2,B93=3,B93=4,B93=5),IF(OR(C93=4,C93=5,C93=8,C93=10,C93=11,C93=12,C93=14,C93=15,C93=17,C93=18,C93=22,C93=24,C93=27),(ABS(R93)-ABS(R95*'1. Geometria'!$C$32/2))*SIGN(R93),(ABS(R93)-ABS(R95*P93/2))*SIGN(R93)),IF(OR(C93=4,C93=5,C93=8,C93=10,C93=11,C93=12,C93=14,C93=15,C93=17,C93=18,C93=22,C93=24,C93=27),(ABS(R93)-ABS(R95*P93/2))*SIGN(R93),(ABS(R93)-ABS(R95*'1. Geometria'!$C$32/2))*SIGN(R93))), " ")</f>
        <v>14.694360000000003</v>
      </c>
      <c r="U93" s="763">
        <f>'1. Geometria'!$C$50</f>
        <v>0.5</v>
      </c>
      <c r="V93" s="763">
        <f t="shared" si="79"/>
        <v>0.04</v>
      </c>
      <c r="W93" s="826">
        <f t="shared" si="88"/>
        <v>0.3</v>
      </c>
      <c r="X93" s="763">
        <f>IF(OR(D93="Msin",D93="Mdes"),((W93*(U93-V93)^2)/('0. Materiali'!$B$3^2))," ")</f>
        <v>195.92592592592592</v>
      </c>
      <c r="Y93" s="763">
        <f>IF(OR(D93="Msin",D93="Mdes"),((W93*(U93-V93)^2)/('0. Materiali'!$B$11^2))," ")</f>
        <v>217.09243869908687</v>
      </c>
      <c r="Z93" s="907" t="str">
        <f t="shared" si="80"/>
        <v>VERIFICATO</v>
      </c>
      <c r="AA93" s="763">
        <f>IF(OR(D93="Msin",D93="Mdes"),ABS(MIN(S93:T93)/(0.9*(U93-V93)*'0. Materiali'!$E$4)*10)," ")</f>
        <v>3.5847555555555557</v>
      </c>
      <c r="AB93" s="826">
        <f>IF(OR(D93="Msin",D93="Mdes"),ABS(MAX(S93:T93)/(0.9*(U93-V93)*'0. Materiali'!$E$4)*10)," ")</f>
        <v>0.90705925925925923</v>
      </c>
      <c r="AC93" s="1738"/>
      <c r="AD93" s="1741"/>
      <c r="AE93" s="1082">
        <f t="shared" si="81"/>
        <v>0.46</v>
      </c>
      <c r="AF93" s="763">
        <f t="shared" si="82"/>
        <v>6.0318578948924042</v>
      </c>
      <c r="AG93" s="846" t="str">
        <f t="shared" si="83"/>
        <v>3f16</v>
      </c>
      <c r="AH93" s="763">
        <f t="shared" si="84"/>
        <v>6.0318578948924042</v>
      </c>
      <c r="AI93" s="846" t="str">
        <f t="shared" si="85"/>
        <v>3f16</v>
      </c>
      <c r="AJ93" s="907" t="str">
        <f>IF(OR(D93="Msin",D93="Mdes"),IF(AND(AF93&gt;(1.4*W93*U93*10000/'0. Materiali'!$E$2),AF93&lt;AH93+(3.5*U93*W93*10000/'0. Materiali'!$E$2)),"VERIFICATO","NON VERIFICA"), " ")</f>
        <v>VERIFICATO</v>
      </c>
      <c r="AK93" s="763">
        <f>IF(OR(D93="Msin",D93="Mdes"),-0.9*'0. Materiali'!$E$4*AE93*AF93/10," ")</f>
        <v>-97.716097897256958</v>
      </c>
      <c r="AL93" s="763">
        <f>IF(OR(D93="Msin",D93="Mdes"),0.9*'0. Materiali'!$E$4*AE93*AH93/10," ")</f>
        <v>97.716097897256958</v>
      </c>
      <c r="AM93" s="902"/>
      <c r="AN93" s="902">
        <f>IF((D93="Mdes"),(IF(U92=0.21,((ABS(AC92)*AM92/2)+'2. Tabelle Normativa'!$K$4*(ABS(AK93)+ABS(AL92))/AM92),((ABS(AD92)*AM92/2)+'2. Tabelle Normativa'!$K$4*(ABS(AK93)+ABS(AL92))/AM92))), " ")</f>
        <v>100.75403420467046</v>
      </c>
      <c r="AO93" s="902" t="str">
        <f>IF((D93="Msin"),MAX(AN93:AN94)*10/(0.9*AE93*'0. Materiali'!$E$4*1), " ")</f>
        <v xml:space="preserve"> </v>
      </c>
      <c r="AP93" s="826" t="str">
        <f t="shared" si="63"/>
        <v xml:space="preserve"> </v>
      </c>
      <c r="AQ93" s="902" t="str">
        <f t="shared" si="64"/>
        <v xml:space="preserve"> </v>
      </c>
      <c r="AR93" s="902" t="str">
        <f t="shared" si="65"/>
        <v xml:space="preserve"> </v>
      </c>
      <c r="AS93" s="846" t="str">
        <f t="shared" si="66"/>
        <v xml:space="preserve"> </v>
      </c>
      <c r="AT93" s="826" t="str">
        <f t="shared" si="67"/>
        <v xml:space="preserve"> </v>
      </c>
      <c r="AU93" s="27" t="str">
        <f t="shared" si="68"/>
        <v xml:space="preserve"> </v>
      </c>
      <c r="AV93" s="902">
        <f>IF(OR(D93="Msin",D93="Mdes"),1.2*(ABS(AK93)+ABS(AL93))/AM92, " ")</f>
        <v>53.912329874348671</v>
      </c>
      <c r="AW93" s="902" t="str">
        <f>IF(D93="Msin",MAX(AV93:AV94)*10/(0.9*(U93-V93)*2*'0. Materiali'!$E$4), " ")</f>
        <v xml:space="preserve"> </v>
      </c>
      <c r="AX93" s="902" t="str">
        <f t="shared" si="69"/>
        <v xml:space="preserve"> </v>
      </c>
      <c r="AY93" s="902" t="str">
        <f t="shared" si="70"/>
        <v xml:space="preserve"> </v>
      </c>
      <c r="AZ93" s="846" t="str">
        <f t="shared" si="71"/>
        <v xml:space="preserve"> </v>
      </c>
      <c r="BA93" s="826" t="str">
        <f t="shared" si="72"/>
        <v xml:space="preserve"> </v>
      </c>
      <c r="BB93" s="27" t="str">
        <f t="shared" si="73"/>
        <v xml:space="preserve"> </v>
      </c>
    </row>
    <row r="94" spans="1:54" ht="15" customHeight="1" x14ac:dyDescent="0.25">
      <c r="A94" s="1729"/>
      <c r="B94" s="891">
        <f>TRA!A532</f>
        <v>6</v>
      </c>
      <c r="C94" s="891">
        <v>4</v>
      </c>
      <c r="D94" s="763" t="str">
        <f>TRA!E532</f>
        <v>Vsin</v>
      </c>
      <c r="E94" s="763">
        <f>TRA!F532</f>
        <v>93.414000000000001</v>
      </c>
      <c r="F94" s="763">
        <f>TRA!G532</f>
        <v>47.718000000000004</v>
      </c>
      <c r="G94" s="763">
        <f>TRA!H532</f>
        <v>-3.7749999999999999</v>
      </c>
      <c r="H94" s="763">
        <f>TRA!I532</f>
        <v>-19.218</v>
      </c>
      <c r="I94" s="763">
        <f>TRA!J532</f>
        <v>2.3090000000000002</v>
      </c>
      <c r="J94" s="763">
        <f>TRA!K532</f>
        <v>3.5489999999999999</v>
      </c>
      <c r="K94" s="763">
        <f t="shared" si="74"/>
        <v>-6.0839999999999996</v>
      </c>
      <c r="L94" s="763">
        <f t="shared" si="75"/>
        <v>-22.766999999999999</v>
      </c>
      <c r="M94" s="763">
        <f t="shared" si="76"/>
        <v>-12.914099999999999</v>
      </c>
      <c r="N94" s="826">
        <f t="shared" si="77"/>
        <v>-24.592199999999998</v>
      </c>
      <c r="O94" s="902">
        <f t="shared" si="78"/>
        <v>-24.592199999999998</v>
      </c>
      <c r="P94" s="826">
        <f>'1. Geometria'!$C$33</f>
        <v>0.6</v>
      </c>
      <c r="Q94" s="763">
        <f t="shared" si="61"/>
        <v>23.125800000000005</v>
      </c>
      <c r="R94" s="826">
        <f t="shared" si="62"/>
        <v>72.310200000000009</v>
      </c>
      <c r="S94" s="763" t="str">
        <f t="shared" ref="S94:S95" si="99">IF(OR(D94="Msin",D94="Mdes"),(ABS(Q94)-ABS(Q96*P94/2))*SIGN(Q94), " ")</f>
        <v xml:space="preserve"> </v>
      </c>
      <c r="T94" s="826" t="str">
        <f t="shared" ref="T94:T95" si="100">IF(OR(D94="Msin",D94="Mdes"),(ABS(R94)-ABS(R96*P94/2))*SIGN(R94), " ")</f>
        <v xml:space="preserve"> </v>
      </c>
      <c r="U94" s="763">
        <f>'1. Geometria'!$C$50</f>
        <v>0.5</v>
      </c>
      <c r="V94" s="763">
        <f t="shared" si="79"/>
        <v>0.04</v>
      </c>
      <c r="W94" s="826">
        <f t="shared" si="88"/>
        <v>0.3</v>
      </c>
      <c r="X94" s="763" t="str">
        <f>IF(OR(D94="Msin",D94="Mdes"),((W94*(U94-V94)^2)/('0. Materiali'!$B$3^2))," ")</f>
        <v xml:space="preserve"> </v>
      </c>
      <c r="Y94" s="763" t="str">
        <f>IF(OR(D94="Msin",D94="Mdes"),((W94*(U94-V94)^2)/('0. Materiali'!$B$11^2))," ")</f>
        <v xml:space="preserve"> </v>
      </c>
      <c r="Z94" s="907" t="str">
        <f t="shared" si="80"/>
        <v xml:space="preserve"> </v>
      </c>
      <c r="AA94" s="763" t="str">
        <f>IF(OR(D94="Msin",D94="Mdes"),ABS(MIN(S94:T94)/(0.9*(U94-V94)*'0. Materiali'!$E$4)*10)," ")</f>
        <v xml:space="preserve"> </v>
      </c>
      <c r="AB94" s="826" t="str">
        <f>IF(OR(D94="Msin",D94="Mdes"),ABS(MAX(S94:T94)/(0.9*(U94-V94)*'0. Materiali'!$E$4)*10)," ")</f>
        <v xml:space="preserve"> </v>
      </c>
      <c r="AC94" s="1738"/>
      <c r="AD94" s="1741"/>
      <c r="AE94" s="1082">
        <f t="shared" si="81"/>
        <v>0.46</v>
      </c>
      <c r="AF94" s="763" t="str">
        <f t="shared" si="82"/>
        <v xml:space="preserve"> </v>
      </c>
      <c r="AG94" s="846" t="str">
        <f t="shared" si="83"/>
        <v xml:space="preserve"> </v>
      </c>
      <c r="AH94" s="763" t="str">
        <f t="shared" si="84"/>
        <v xml:space="preserve"> </v>
      </c>
      <c r="AI94" s="846" t="str">
        <f t="shared" si="85"/>
        <v xml:space="preserve"> </v>
      </c>
      <c r="AJ94" s="907" t="str">
        <f>IF(OR(D94="Msin",D94="Mdes"),IF(AND(AF94&gt;(1.4*W94*U94*10000/'0. Materiali'!$E$2),AF94&lt;AH94+(3.5*U94*W94*10000/'0. Materiali'!$E$2)),"VERIFICATO","NON VERIFICA"), " ")</f>
        <v xml:space="preserve"> </v>
      </c>
      <c r="AK94" s="763" t="str">
        <f>IF(OR(D94="Msin",D94="Mdes"),-0.9*'0. Materiali'!$E$4*AE94*AF94/10," ")</f>
        <v xml:space="preserve"> </v>
      </c>
      <c r="AL94" s="763" t="str">
        <f>IF(OR(D94="Msin",D94="Mdes"),0.9*'0. Materiali'!$E$4*AE94*AH94/10," ")</f>
        <v xml:space="preserve"> </v>
      </c>
      <c r="AM94" s="902"/>
      <c r="AN94" s="902"/>
      <c r="AO94" s="902" t="str">
        <f>IF((D94="Msin"),MAX(AN94:AN95)*10/(0.9*AE94*'0. Materiali'!$E$4*1), " ")</f>
        <v xml:space="preserve"> </v>
      </c>
      <c r="AP94" s="826" t="str">
        <f t="shared" si="63"/>
        <v xml:space="preserve"> </v>
      </c>
      <c r="AQ94" s="902" t="str">
        <f t="shared" si="64"/>
        <v xml:space="preserve"> </v>
      </c>
      <c r="AR94" s="902" t="str">
        <f t="shared" si="65"/>
        <v xml:space="preserve"> </v>
      </c>
      <c r="AS94" s="846" t="str">
        <f t="shared" si="66"/>
        <v xml:space="preserve"> </v>
      </c>
      <c r="AT94" s="826" t="str">
        <f t="shared" si="67"/>
        <v xml:space="preserve"> </v>
      </c>
      <c r="AU94" s="27" t="str">
        <f t="shared" si="68"/>
        <v xml:space="preserve"> </v>
      </c>
      <c r="AV94" s="902"/>
      <c r="AW94" s="902" t="str">
        <f>IF(D94="Msin",MAX(AV94:AV95)*10/(0.9*(U94-V94)*2*'0. Materiali'!$E$4), " ")</f>
        <v xml:space="preserve"> </v>
      </c>
      <c r="AX94" s="902" t="str">
        <f t="shared" si="69"/>
        <v xml:space="preserve"> </v>
      </c>
      <c r="AY94" s="902" t="str">
        <f t="shared" si="70"/>
        <v xml:space="preserve"> </v>
      </c>
      <c r="AZ94" s="846" t="str">
        <f t="shared" si="71"/>
        <v xml:space="preserve"> </v>
      </c>
      <c r="BA94" s="826" t="str">
        <f t="shared" si="72"/>
        <v xml:space="preserve"> </v>
      </c>
      <c r="BB94" s="27" t="str">
        <f t="shared" si="73"/>
        <v xml:space="preserve"> </v>
      </c>
    </row>
    <row r="95" spans="1:54" ht="15" customHeight="1" x14ac:dyDescent="0.25">
      <c r="A95" s="1729"/>
      <c r="B95" s="894">
        <f>TRA!A533</f>
        <v>6</v>
      </c>
      <c r="C95" s="894">
        <v>11</v>
      </c>
      <c r="D95" s="843" t="str">
        <f>TRA!E533</f>
        <v>Vdes</v>
      </c>
      <c r="E95" s="843">
        <f>TRA!F533</f>
        <v>-93.027000000000001</v>
      </c>
      <c r="F95" s="843">
        <f>TRA!G533</f>
        <v>-45.981000000000002</v>
      </c>
      <c r="G95" s="843">
        <f>TRA!H533</f>
        <v>-3.7749999999999999</v>
      </c>
      <c r="H95" s="843">
        <f>TRA!I533</f>
        <v>-19.218</v>
      </c>
      <c r="I95" s="843">
        <f>TRA!J533</f>
        <v>2.3090000000000002</v>
      </c>
      <c r="J95" s="843">
        <f>TRA!K533</f>
        <v>3.5489999999999999</v>
      </c>
      <c r="K95" s="843">
        <f t="shared" si="74"/>
        <v>-6.0839999999999996</v>
      </c>
      <c r="L95" s="843">
        <f t="shared" si="75"/>
        <v>-22.766999999999999</v>
      </c>
      <c r="M95" s="843">
        <f t="shared" si="76"/>
        <v>-12.914099999999999</v>
      </c>
      <c r="N95" s="886">
        <f t="shared" si="77"/>
        <v>-24.592199999999998</v>
      </c>
      <c r="O95" s="903">
        <f t="shared" si="78"/>
        <v>-24.592199999999998</v>
      </c>
      <c r="P95" s="886">
        <f>'1. Geometria'!$C$33</f>
        <v>0.6</v>
      </c>
      <c r="Q95" s="843">
        <f t="shared" si="61"/>
        <v>-70.5732</v>
      </c>
      <c r="R95" s="886">
        <f t="shared" si="62"/>
        <v>-21.388800000000003</v>
      </c>
      <c r="S95" s="843" t="str">
        <f t="shared" si="99"/>
        <v xml:space="preserve"> </v>
      </c>
      <c r="T95" s="886" t="str">
        <f t="shared" si="100"/>
        <v xml:space="preserve"> </v>
      </c>
      <c r="U95" s="843">
        <f>'1. Geometria'!$C$50</f>
        <v>0.5</v>
      </c>
      <c r="V95" s="843">
        <f t="shared" si="79"/>
        <v>0.04</v>
      </c>
      <c r="W95" s="886">
        <f t="shared" si="88"/>
        <v>0.3</v>
      </c>
      <c r="X95" s="843" t="str">
        <f>IF(OR(D95="Msin",D95="Mdes"),((W95*(U95-V95)^2)/('0. Materiali'!$B$3^2))," ")</f>
        <v xml:space="preserve"> </v>
      </c>
      <c r="Y95" s="843" t="str">
        <f>IF(OR(D95="Msin",D95="Mdes"),((W95*(U95-V95)^2)/('0. Materiali'!$B$11^2))," ")</f>
        <v xml:space="preserve"> </v>
      </c>
      <c r="Z95" s="908" t="str">
        <f t="shared" si="80"/>
        <v xml:space="preserve"> </v>
      </c>
      <c r="AA95" s="843" t="str">
        <f>IF(OR(D95="Msin",D95="Mdes"),ABS(MIN(S95:T95)/(0.9*(U95-V95)*'0. Materiali'!$E$4)*10)," ")</f>
        <v xml:space="preserve"> </v>
      </c>
      <c r="AB95" s="886" t="str">
        <f>IF(OR(D95="Msin",D95="Mdes"),ABS(MAX(S95:T95)/(0.9*(U95-V95)*'0. Materiali'!$E$4)*10)," ")</f>
        <v xml:space="preserve"> </v>
      </c>
      <c r="AC95" s="1739"/>
      <c r="AD95" s="1742"/>
      <c r="AE95" s="1083">
        <f t="shared" si="81"/>
        <v>0.46</v>
      </c>
      <c r="AF95" s="763" t="str">
        <f t="shared" si="82"/>
        <v xml:space="preserve"> </v>
      </c>
      <c r="AG95" s="846" t="str">
        <f t="shared" si="83"/>
        <v xml:space="preserve"> </v>
      </c>
      <c r="AH95" s="763" t="str">
        <f t="shared" si="84"/>
        <v xml:space="preserve"> </v>
      </c>
      <c r="AI95" s="846" t="str">
        <f t="shared" si="85"/>
        <v xml:space="preserve"> </v>
      </c>
      <c r="AJ95" s="908" t="str">
        <f>IF(OR(D95="Msin",D95="Mdes"),IF(AND(AF95&gt;(1.4*W95*U95*10000/'0. Materiali'!$E$2),AF95&lt;AH95+(3.5*U95*W95*10000/'0. Materiali'!$E$2)),"VERIFICATO","NON VERIFICA"), " ")</f>
        <v xml:space="preserve"> </v>
      </c>
      <c r="AK95" s="763" t="str">
        <f>IF(OR(D95="Msin",D95="Mdes"),-0.9*'0. Materiali'!$E$4*AE95*AF95/10," ")</f>
        <v xml:space="preserve"> </v>
      </c>
      <c r="AL95" s="763" t="str">
        <f>IF(OR(D95="Msin",D95="Mdes"),0.9*'0. Materiali'!$E$4*AE95*AH95/10," ")</f>
        <v xml:space="preserve"> </v>
      </c>
      <c r="AM95" s="903"/>
      <c r="AN95" s="903"/>
      <c r="AO95" s="903" t="str">
        <f>IF((D95="Msin"),MAX(AN95:AN96)*10/(0.9*AE95*'0. Materiali'!$E$4*1), " ")</f>
        <v xml:space="preserve"> </v>
      </c>
      <c r="AP95" s="886" t="str">
        <f t="shared" si="63"/>
        <v xml:space="preserve"> </v>
      </c>
      <c r="AQ95" s="903" t="str">
        <f t="shared" si="64"/>
        <v xml:space="preserve"> </v>
      </c>
      <c r="AR95" s="903" t="str">
        <f t="shared" si="65"/>
        <v xml:space="preserve"> </v>
      </c>
      <c r="AS95" s="847" t="str">
        <f t="shared" si="66"/>
        <v xml:space="preserve"> </v>
      </c>
      <c r="AT95" s="886" t="str">
        <f t="shared" si="67"/>
        <v xml:space="preserve"> </v>
      </c>
      <c r="AU95" s="28" t="str">
        <f t="shared" si="68"/>
        <v xml:space="preserve"> </v>
      </c>
      <c r="AV95" s="903"/>
      <c r="AW95" s="903" t="str">
        <f>IF(D95="Msin",MAX(AV95:AV96)*10/(0.9*(U95-V95)*2*'0. Materiali'!$E$4), " ")</f>
        <v xml:space="preserve"> </v>
      </c>
      <c r="AX95" s="903" t="str">
        <f t="shared" si="69"/>
        <v xml:space="preserve"> </v>
      </c>
      <c r="AY95" s="903" t="str">
        <f t="shared" si="70"/>
        <v xml:space="preserve"> </v>
      </c>
      <c r="AZ95" s="847" t="str">
        <f t="shared" si="71"/>
        <v xml:space="preserve"> </v>
      </c>
      <c r="BA95" s="886" t="str">
        <f t="shared" si="72"/>
        <v xml:space="preserve"> </v>
      </c>
      <c r="BB95" s="28" t="str">
        <f t="shared" si="73"/>
        <v xml:space="preserve"> </v>
      </c>
    </row>
    <row r="96" spans="1:54" ht="15" customHeight="1" x14ac:dyDescent="0.25">
      <c r="A96" s="1729"/>
      <c r="B96" s="891">
        <f>TRA!A554</f>
        <v>6</v>
      </c>
      <c r="C96" s="891">
        <v>11</v>
      </c>
      <c r="D96" s="763" t="str">
        <f>TRA!E554</f>
        <v>Msin</v>
      </c>
      <c r="E96" s="763">
        <f>TRA!F554</f>
        <v>-57.563000000000002</v>
      </c>
      <c r="F96" s="763">
        <f>TRA!G554</f>
        <v>-26.946999999999999</v>
      </c>
      <c r="G96" s="763">
        <f>TRA!H554</f>
        <v>7.7069999999999999</v>
      </c>
      <c r="H96" s="763">
        <f>TRA!I554</f>
        <v>39.558</v>
      </c>
      <c r="I96" s="763">
        <f>TRA!J554</f>
        <v>-4.7670000000000003</v>
      </c>
      <c r="J96" s="763">
        <f>TRA!K554</f>
        <v>-7.3239999999999998</v>
      </c>
      <c r="K96" s="763">
        <f t="shared" si="74"/>
        <v>12.474</v>
      </c>
      <c r="L96" s="763">
        <f t="shared" si="75"/>
        <v>46.881999999999998</v>
      </c>
      <c r="M96" s="763">
        <f t="shared" si="76"/>
        <v>26.538599999999999</v>
      </c>
      <c r="N96" s="826">
        <f t="shared" si="77"/>
        <v>50.624199999999995</v>
      </c>
      <c r="O96" s="902">
        <f t="shared" si="78"/>
        <v>50.624199999999995</v>
      </c>
      <c r="P96" s="826">
        <f>'1. Geometria'!$C$33</f>
        <v>0.6</v>
      </c>
      <c r="Q96" s="763">
        <f t="shared" si="61"/>
        <v>23.677199999999996</v>
      </c>
      <c r="R96" s="826">
        <f t="shared" si="62"/>
        <v>-77.57119999999999</v>
      </c>
      <c r="S96" s="763">
        <f>IF(OR(D96="Msin",D96="Mdes"),IF(OR(B96=1,B96=2,B96=3,B96=4,B96=5),IF(OR(C96=4,C96=5,C96=8,C96=10,C96=11,C96=12,C96=14,C96=15,C96=17,C96=18,C96=22,C96=24,C96=27),(ABS(Q96)-ABS(Q98*'1. Geometria'!$C$32/2))*SIGN(Q96),(ABS(Q96)-ABS(Q98*P96/2))*SIGN(Q96)),IF(OR(C96=4,C96=5,C96=8,C96=10,C96=11,C96=12,C96=14,C96=15,C96=17,C96=18,C96=22,C96=24,C96=27),(ABS(Q96)-ABS(Q98*P96/2))*SIGN(Q96),(ABS(Q96)-ABS(Q98*'1. Geometria'!$C$32/2))*SIGN(Q96))), " ")</f>
        <v>17.744609999999994</v>
      </c>
      <c r="T96" s="826">
        <f>IF(OR(D96="Msin",D96="Mdes"),IF(OR(B96=1,B96=2,B96=3,B96=4,B96=5),IF(OR(C96=4,C96=5,C96=8,C96=10,C96=11,C96=12,C96=14,C96=15,C96=17,C96=18,C96=22,C96=24,C96=27),(ABS(R96)-ABS(R98*'1. Geometria'!$C$32/2))*SIGN(R96),(ABS(R96)-ABS(R98*P96/2))*SIGN(R96)),IF(OR(C96=4,C96=5,C96=8,C96=10,C96=11,C96=12,C96=14,C96=15,C96=17,C96=18,C96=22,C96=24,C96=27),(ABS(R96)-ABS(R98*P96/2))*SIGN(R96),(ABS(R96)-ABS(R98*'1. Geometria'!$C$32/2))*SIGN(R96))), " ")</f>
        <v>-57.297589999999992</v>
      </c>
      <c r="U96" s="763">
        <f>'1. Geometria'!$C$50</f>
        <v>0.5</v>
      </c>
      <c r="V96" s="763">
        <f t="shared" si="79"/>
        <v>0.04</v>
      </c>
      <c r="W96" s="826">
        <f t="shared" si="88"/>
        <v>0.3</v>
      </c>
      <c r="X96" s="763">
        <f>IF(OR(D96="Msin",D96="Mdes"),((W96*(U96-V96)^2)/('0. Materiali'!$B$3^2))," ")</f>
        <v>195.92592592592592</v>
      </c>
      <c r="Y96" s="763">
        <f>IF(OR(D96="Msin",D96="Mdes"),((W96*(U96-V96)^2)/('0. Materiali'!$B$11^2))," ")</f>
        <v>217.09243869908687</v>
      </c>
      <c r="Z96" s="907" t="str">
        <f t="shared" si="80"/>
        <v>VERIFICATO</v>
      </c>
      <c r="AA96" s="763">
        <f>IF(OR(D96="Msin",D96="Mdes"),ABS(MIN(S96:T96)/(0.9*(U96-V96)*'0. Materiali'!$E$4)*10)," ")</f>
        <v>3.536888271604937</v>
      </c>
      <c r="AB96" s="826">
        <f>IF(OR(D96="Msin",D96="Mdes"),ABS(MAX(S96:T96)/(0.9*(U96-V96)*'0. Materiali'!$E$4)*10)," ")</f>
        <v>1.0953462962962959</v>
      </c>
      <c r="AC96" s="1747">
        <f>'8. Carichi Campate (VI)'!$Z$19</f>
        <v>40.111234651811195</v>
      </c>
      <c r="AD96" s="1749">
        <f>'8. Carichi Campate (VI)'!$AA$19</f>
        <v>20.302089477818008</v>
      </c>
      <c r="AE96" s="1082">
        <f t="shared" si="81"/>
        <v>0.46</v>
      </c>
      <c r="AF96" s="763">
        <f t="shared" si="82"/>
        <v>6.0318578948924042</v>
      </c>
      <c r="AG96" s="846" t="str">
        <f t="shared" si="83"/>
        <v>3f16</v>
      </c>
      <c r="AH96" s="763">
        <f t="shared" si="84"/>
        <v>6.0318578948924042</v>
      </c>
      <c r="AI96" s="846" t="str">
        <f t="shared" si="85"/>
        <v>3f16</v>
      </c>
      <c r="AJ96" s="907" t="str">
        <f>IF(OR(D96="Msin",D96="Mdes"),IF(AND(AF96&gt;(1.4*W96*U96*10000/'0. Materiali'!$E$2),AF96&lt;AH96+(3.5*U96*W96*10000/'0. Materiali'!$E$2)),"VERIFICATO","NON VERIFICA"), " ")</f>
        <v>VERIFICATO</v>
      </c>
      <c r="AK96" s="763">
        <f>IF(OR(D96="Msin",D96="Mdes"),-0.9*'0. Materiali'!$E$4*AE96*AF96/10," ")</f>
        <v>-97.716097897256958</v>
      </c>
      <c r="AL96" s="763">
        <f>IF(OR(D96="Msin",D96="Mdes"),0.9*'0. Materiali'!$E$4*AE96*AH96/10," ")</f>
        <v>97.716097897256958</v>
      </c>
      <c r="AM96" s="902">
        <f>'1. Geometria'!$L$48</f>
        <v>4.5</v>
      </c>
      <c r="AN96" s="902">
        <f>IF((D96="Msin"),(IF(U96=0.21,((ABS(AC96)*AM96/2)+'2. Tabelle Normativa'!$K$4*(ABS(AK96)+ABS(AL97))/AM96),((ABS(AD96)*AM96/2)+'2. Tabelle Normativa'!$K$4*(ABS(AK96)+ABS(AL97))/AM96))), " ")</f>
        <v>97.79495353696089</v>
      </c>
      <c r="AO96" s="902">
        <f>IF((D96="Msin"),MAX(AN96:AN97)*10/(0.9*AE96*'0. Materiali'!$E$4*1), " ")</f>
        <v>6.0367255269728934</v>
      </c>
      <c r="AP96" s="826">
        <f t="shared" si="63"/>
        <v>0.1</v>
      </c>
      <c r="AQ96" s="902">
        <f t="shared" si="64"/>
        <v>0.30183627634864468</v>
      </c>
      <c r="AR96" s="902">
        <f t="shared" si="65"/>
        <v>0.75</v>
      </c>
      <c r="AS96" s="846" t="str">
        <f t="shared" si="66"/>
        <v>f8/10</v>
      </c>
      <c r="AT96" s="826" t="str">
        <f t="shared" si="67"/>
        <v>A due bracci</v>
      </c>
      <c r="AU96" s="27" t="str">
        <f t="shared" si="68"/>
        <v>Verificato</v>
      </c>
      <c r="AV96" s="902">
        <f>IF(OR(D96="Msin",D96="Mdes"),1.2*(ABS(AK96)+ABS(AL96))/AM96, " ")</f>
        <v>52.115252211870377</v>
      </c>
      <c r="AW96" s="902">
        <f>IF(D96="Msin",MAX(AV96:AV97)*10/(0.9*(U96-V96)*2*'0. Materiali'!$E$4), " ")</f>
        <v>1.6084954386379744</v>
      </c>
      <c r="AX96" s="902">
        <f t="shared" si="69"/>
        <v>0.25</v>
      </c>
      <c r="AY96" s="902">
        <f t="shared" si="70"/>
        <v>0.4021238596594936</v>
      </c>
      <c r="AZ96" s="846" t="str">
        <f t="shared" si="71"/>
        <v>f8/25</v>
      </c>
      <c r="BA96" s="826" t="str">
        <f t="shared" si="72"/>
        <v>A due bracci</v>
      </c>
      <c r="BB96" s="27" t="str">
        <f t="shared" si="73"/>
        <v>Verificato</v>
      </c>
    </row>
    <row r="97" spans="1:54" ht="15" customHeight="1" x14ac:dyDescent="0.25">
      <c r="A97" s="1729"/>
      <c r="B97" s="891">
        <f>TRA!A555</f>
        <v>6</v>
      </c>
      <c r="C97" s="891">
        <v>18</v>
      </c>
      <c r="D97" s="763" t="str">
        <f>TRA!E555</f>
        <v>Mdes</v>
      </c>
      <c r="E97" s="763">
        <f>TRA!F555</f>
        <v>-66.561999999999998</v>
      </c>
      <c r="F97" s="763">
        <f>TRA!G555</f>
        <v>-35.938000000000002</v>
      </c>
      <c r="G97" s="763">
        <f>TRA!H555</f>
        <v>-8.7159999999999993</v>
      </c>
      <c r="H97" s="763">
        <f>TRA!I555</f>
        <v>-44.484999999999999</v>
      </c>
      <c r="I97" s="763">
        <f>TRA!J555</f>
        <v>5.3540000000000001</v>
      </c>
      <c r="J97" s="763">
        <f>TRA!K555</f>
        <v>8.2279999999999998</v>
      </c>
      <c r="K97" s="763">
        <f t="shared" si="74"/>
        <v>-14.07</v>
      </c>
      <c r="L97" s="763">
        <f t="shared" si="75"/>
        <v>-52.713000000000001</v>
      </c>
      <c r="M97" s="763">
        <f t="shared" si="76"/>
        <v>-29.883900000000001</v>
      </c>
      <c r="N97" s="826">
        <f t="shared" si="77"/>
        <v>-56.933999999999997</v>
      </c>
      <c r="O97" s="902">
        <f t="shared" si="78"/>
        <v>-56.933999999999997</v>
      </c>
      <c r="P97" s="826">
        <f>'1. Geometria'!$C$33</f>
        <v>0.6</v>
      </c>
      <c r="Q97" s="763">
        <f t="shared" si="61"/>
        <v>-92.872</v>
      </c>
      <c r="R97" s="826">
        <f t="shared" si="62"/>
        <v>20.995999999999995</v>
      </c>
      <c r="S97" s="763">
        <f>IF(OR(D97="Msin",D97="Mdes"),IF(OR(B97=1,B97=2,B97=3,B97=4,B97=5),IF(OR(C97=4,C97=5,C97=8,C97=10,C97=11,C97=12,C97=14,C97=15,C97=17,C97=18,C97=22,C97=24,C97=27),(ABS(Q97)-ABS(Q99*'1. Geometria'!$C$32/2))*SIGN(Q97),(ABS(Q97)-ABS(Q99*P97/2))*SIGN(Q97)),IF(OR(C97=4,C97=5,C97=8,C97=10,C97=11,C97=12,C97=14,C97=15,C97=17,C97=18,C97=22,C97=24,C97=27),(ABS(Q97)-ABS(Q99*P97/2))*SIGN(Q97),(ABS(Q97)-ABS(Q99*'1. Geometria'!$C$32/2))*SIGN(Q97))), " ")</f>
        <v>-71.399590000000003</v>
      </c>
      <c r="T97" s="826">
        <f>IF(OR(D97="Msin",D97="Mdes"),IF(OR(B97=1,B97=2,B97=3,B97=4,B97=5),IF(OR(C97=4,C97=5,C97=8,C97=10,C97=11,C97=12,C97=14,C97=15,C97=17,C97=18,C97=22,C97=24,C97=27),(ABS(R97)-ABS(R99*'1. Geometria'!$C$32/2))*SIGN(R97),(ABS(R97)-ABS(R99*P97/2))*SIGN(R97)),IF(OR(C97=4,C97=5,C97=8,C97=10,C97=11,C97=12,C97=14,C97=15,C97=17,C97=18,C97=22,C97=24,C97=27),(ABS(R97)-ABS(R99*P97/2))*SIGN(R97),(ABS(R97)-ABS(R99*'1. Geometria'!$C$32/2))*SIGN(R97))), " ")</f>
        <v>13.864609999999995</v>
      </c>
      <c r="U97" s="763">
        <f>'1. Geometria'!$C$50</f>
        <v>0.5</v>
      </c>
      <c r="V97" s="763">
        <f t="shared" si="79"/>
        <v>0.04</v>
      </c>
      <c r="W97" s="826">
        <f t="shared" si="88"/>
        <v>0.3</v>
      </c>
      <c r="X97" s="763">
        <f>IF(OR(D97="Msin",D97="Mdes"),((W97*(U97-V97)^2)/('0. Materiali'!$B$3^2))," ")</f>
        <v>195.92592592592592</v>
      </c>
      <c r="Y97" s="763">
        <f>IF(OR(D97="Msin",D97="Mdes"),((W97*(U97-V97)^2)/('0. Materiali'!$B$11^2))," ")</f>
        <v>217.09243869908687</v>
      </c>
      <c r="Z97" s="907" t="str">
        <f t="shared" si="80"/>
        <v>VERIFICATO</v>
      </c>
      <c r="AA97" s="763">
        <f>IF(OR(D97="Msin",D97="Mdes"),ABS(MIN(S97:T97)/(0.9*(U97-V97)*'0. Materiali'!$E$4)*10)," ")</f>
        <v>4.4073820987654315</v>
      </c>
      <c r="AB97" s="826">
        <f>IF(OR(D97="Msin",D97="Mdes"),ABS(MAX(S97:T97)/(0.9*(U97-V97)*'0. Materiali'!$E$4)*10)," ")</f>
        <v>0.85584012345678973</v>
      </c>
      <c r="AC97" s="1748"/>
      <c r="AD97" s="1741"/>
      <c r="AE97" s="1082">
        <f t="shared" si="81"/>
        <v>0.46</v>
      </c>
      <c r="AF97" s="763">
        <f t="shared" si="82"/>
        <v>6.0318578948924042</v>
      </c>
      <c r="AG97" s="846" t="str">
        <f t="shared" si="83"/>
        <v>3f16</v>
      </c>
      <c r="AH97" s="763">
        <f t="shared" si="84"/>
        <v>6.0318578948924042</v>
      </c>
      <c r="AI97" s="846" t="str">
        <f t="shared" si="85"/>
        <v>3f16</v>
      </c>
      <c r="AJ97" s="907" t="str">
        <f>IF(OR(D97="Msin",D97="Mdes"),IF(AND(AF97&gt;(1.4*W97*U97*10000/'0. Materiali'!$E$2),AF97&lt;AH97+(3.5*U97*W97*10000/'0. Materiali'!$E$2)),"VERIFICATO","NON VERIFICA"), " ")</f>
        <v>VERIFICATO</v>
      </c>
      <c r="AK97" s="763">
        <f>IF(OR(D97="Msin",D97="Mdes"),-0.9*'0. Materiali'!$E$4*AE97*AF97/10," ")</f>
        <v>-97.716097897256958</v>
      </c>
      <c r="AL97" s="763">
        <f>IF(OR(D97="Msin",D97="Mdes"),0.9*'0. Materiali'!$E$4*AE97*AH97/10," ")</f>
        <v>97.716097897256958</v>
      </c>
      <c r="AM97" s="902"/>
      <c r="AN97" s="902">
        <f>IF((D97="Mdes"),(IF(U96=0.21,((ABS(AC96)*AM96/2)+'2. Tabelle Normativa'!$K$4*(ABS(AK97)+ABS(AL96))/AM96),((ABS(AD96)*AM96/2)+'2. Tabelle Normativa'!$K$4*(ABS(AK97)+ABS(AL96))/AM96))), " ")</f>
        <v>97.79495353696089</v>
      </c>
      <c r="AO97" s="902" t="str">
        <f>IF((D97="Msin"),MAX(AN97:AN98)*10/(0.9*AE97*'0. Materiali'!$E$4*1), " ")</f>
        <v xml:space="preserve"> </v>
      </c>
      <c r="AP97" s="826" t="str">
        <f t="shared" si="63"/>
        <v xml:space="preserve"> </v>
      </c>
      <c r="AQ97" s="902" t="str">
        <f t="shared" si="64"/>
        <v xml:space="preserve"> </v>
      </c>
      <c r="AR97" s="902" t="str">
        <f t="shared" si="65"/>
        <v xml:space="preserve"> </v>
      </c>
      <c r="AS97" s="846" t="str">
        <f t="shared" si="66"/>
        <v xml:space="preserve"> </v>
      </c>
      <c r="AT97" s="826" t="str">
        <f t="shared" si="67"/>
        <v xml:space="preserve"> </v>
      </c>
      <c r="AU97" s="27" t="str">
        <f t="shared" si="68"/>
        <v xml:space="preserve"> </v>
      </c>
      <c r="AV97" s="902">
        <f>IF(OR(D97="Msin",D97="Mdes"),1.2*(ABS(AK97)+ABS(AL97))/AM96, " ")</f>
        <v>52.115252211870377</v>
      </c>
      <c r="AW97" s="902" t="str">
        <f>IF(D97="Msin",MAX(AV97:AV98)*10/(0.9*(U97-V97)*2*'0. Materiali'!$E$4), " ")</f>
        <v xml:space="preserve"> </v>
      </c>
      <c r="AX97" s="902" t="str">
        <f t="shared" si="69"/>
        <v xml:space="preserve"> </v>
      </c>
      <c r="AY97" s="902" t="str">
        <f t="shared" si="70"/>
        <v xml:space="preserve"> </v>
      </c>
      <c r="AZ97" s="846" t="str">
        <f t="shared" si="71"/>
        <v xml:space="preserve"> </v>
      </c>
      <c r="BA97" s="826" t="str">
        <f t="shared" si="72"/>
        <v xml:space="preserve"> </v>
      </c>
      <c r="BB97" s="27" t="str">
        <f t="shared" si="73"/>
        <v xml:space="preserve"> </v>
      </c>
    </row>
    <row r="98" spans="1:54" ht="15" customHeight="1" x14ac:dyDescent="0.25">
      <c r="A98" s="1729"/>
      <c r="B98" s="891">
        <f>TRA!A556</f>
        <v>6</v>
      </c>
      <c r="C98" s="891">
        <v>11</v>
      </c>
      <c r="D98" s="763" t="str">
        <f>TRA!E556</f>
        <v>Vsin</v>
      </c>
      <c r="E98" s="763">
        <f>TRA!F556</f>
        <v>88.248000000000005</v>
      </c>
      <c r="F98" s="763">
        <f>TRA!G556</f>
        <v>43.677</v>
      </c>
      <c r="G98" s="763">
        <f>TRA!H556</f>
        <v>-3.65</v>
      </c>
      <c r="H98" s="763">
        <f>TRA!I556</f>
        <v>-18.675999999999998</v>
      </c>
      <c r="I98" s="763">
        <f>TRA!J556</f>
        <v>2.2490000000000001</v>
      </c>
      <c r="J98" s="763">
        <f>TRA!K556</f>
        <v>3.456</v>
      </c>
      <c r="K98" s="763">
        <f t="shared" si="74"/>
        <v>-5.899</v>
      </c>
      <c r="L98" s="763">
        <f t="shared" si="75"/>
        <v>-22.131999999999998</v>
      </c>
      <c r="M98" s="763">
        <f t="shared" si="76"/>
        <v>-12.538599999999999</v>
      </c>
      <c r="N98" s="826">
        <f t="shared" si="77"/>
        <v>-23.901699999999998</v>
      </c>
      <c r="O98" s="902">
        <f t="shared" si="78"/>
        <v>-23.901699999999998</v>
      </c>
      <c r="P98" s="826">
        <f>'1. Geometria'!$C$33</f>
        <v>0.6</v>
      </c>
      <c r="Q98" s="763">
        <f t="shared" si="61"/>
        <v>19.775300000000001</v>
      </c>
      <c r="R98" s="826">
        <f t="shared" si="62"/>
        <v>67.578699999999998</v>
      </c>
      <c r="S98" s="763" t="str">
        <f t="shared" ref="S98:S99" si="101">IF(OR(D98="Msin",D98="Mdes"),(ABS(Q98)-ABS(Q100*P98/2))*SIGN(Q98), " ")</f>
        <v xml:space="preserve"> </v>
      </c>
      <c r="T98" s="826" t="str">
        <f t="shared" ref="T98:T99" si="102">IF(OR(D98="Msin",D98="Mdes"),(ABS(R98)-ABS(R100*P98/2))*SIGN(R98), " ")</f>
        <v xml:space="preserve"> </v>
      </c>
      <c r="U98" s="763">
        <f>'1. Geometria'!$C$50</f>
        <v>0.5</v>
      </c>
      <c r="V98" s="763">
        <f t="shared" si="79"/>
        <v>0.04</v>
      </c>
      <c r="W98" s="826">
        <f t="shared" si="88"/>
        <v>0.3</v>
      </c>
      <c r="X98" s="763" t="str">
        <f>IF(OR(D98="Msin",D98="Mdes"),((W98*(U98-V98)^2)/('0. Materiali'!$B$3^2))," ")</f>
        <v xml:space="preserve"> </v>
      </c>
      <c r="Y98" s="763" t="str">
        <f>IF(OR(D98="Msin",D98="Mdes"),((W98*(U98-V98)^2)/('0. Materiali'!$B$11^2))," ")</f>
        <v xml:space="preserve"> </v>
      </c>
      <c r="Z98" s="907" t="str">
        <f t="shared" si="80"/>
        <v xml:space="preserve"> </v>
      </c>
      <c r="AA98" s="763" t="str">
        <f>IF(OR(D98="Msin",D98="Mdes"),ABS(MIN(S98:T98)/(0.9*(U98-V98)*'0. Materiali'!$E$4)*10)," ")</f>
        <v xml:space="preserve"> </v>
      </c>
      <c r="AB98" s="826" t="str">
        <f>IF(OR(D98="Msin",D98="Mdes"),ABS(MAX(S98:T98)/(0.9*(U98-V98)*'0. Materiali'!$E$4)*10)," ")</f>
        <v xml:space="preserve"> </v>
      </c>
      <c r="AC98" s="1748"/>
      <c r="AD98" s="1741"/>
      <c r="AE98" s="1082">
        <f t="shared" si="81"/>
        <v>0.46</v>
      </c>
      <c r="AF98" s="763" t="str">
        <f t="shared" si="82"/>
        <v xml:space="preserve"> </v>
      </c>
      <c r="AG98" s="846" t="str">
        <f t="shared" si="83"/>
        <v xml:space="preserve"> </v>
      </c>
      <c r="AH98" s="763" t="str">
        <f t="shared" si="84"/>
        <v xml:space="preserve"> </v>
      </c>
      <c r="AI98" s="846" t="str">
        <f t="shared" si="85"/>
        <v xml:space="preserve"> </v>
      </c>
      <c r="AJ98" s="907" t="str">
        <f>IF(OR(D98="Msin",D98="Mdes"),IF(AND(AF98&gt;(1.4*W98*U98*10000/'0. Materiali'!$E$2),AF98&lt;AH98+(3.5*U98*W98*10000/'0. Materiali'!$E$2)),"VERIFICATO","NON VERIFICA"), " ")</f>
        <v xml:space="preserve"> </v>
      </c>
      <c r="AK98" s="763" t="str">
        <f>IF(OR(D98="Msin",D98="Mdes"),-0.9*'0. Materiali'!$E$4*AE98*AF98/10," ")</f>
        <v xml:space="preserve"> </v>
      </c>
      <c r="AL98" s="763" t="str">
        <f>IF(OR(D98="Msin",D98="Mdes"),0.9*'0. Materiali'!$E$4*AE98*AH98/10," ")</f>
        <v xml:space="preserve"> </v>
      </c>
      <c r="AM98" s="902"/>
      <c r="AN98" s="902"/>
      <c r="AO98" s="902" t="str">
        <f>IF((D98="Msin"),MAX(AN98:AN99)*10/(0.9*AE98*'0. Materiali'!$E$4*1), " ")</f>
        <v xml:space="preserve"> </v>
      </c>
      <c r="AP98" s="826" t="str">
        <f t="shared" si="63"/>
        <v xml:space="preserve"> </v>
      </c>
      <c r="AQ98" s="902" t="str">
        <f t="shared" si="64"/>
        <v xml:space="preserve"> </v>
      </c>
      <c r="AR98" s="902" t="str">
        <f t="shared" si="65"/>
        <v xml:space="preserve"> </v>
      </c>
      <c r="AS98" s="846" t="str">
        <f t="shared" si="66"/>
        <v xml:space="preserve"> </v>
      </c>
      <c r="AT98" s="826" t="str">
        <f t="shared" si="67"/>
        <v xml:space="preserve"> </v>
      </c>
      <c r="AU98" s="27" t="str">
        <f t="shared" si="68"/>
        <v xml:space="preserve"> </v>
      </c>
      <c r="AV98" s="902"/>
      <c r="AW98" s="902" t="str">
        <f>IF(D98="Msin",MAX(AV98:AV99)*10/(0.9*(U98-V98)*2*'0. Materiali'!$E$4), " ")</f>
        <v xml:space="preserve"> </v>
      </c>
      <c r="AX98" s="902" t="str">
        <f t="shared" si="69"/>
        <v xml:space="preserve"> </v>
      </c>
      <c r="AY98" s="902" t="str">
        <f t="shared" si="70"/>
        <v xml:space="preserve"> </v>
      </c>
      <c r="AZ98" s="846" t="str">
        <f t="shared" si="71"/>
        <v xml:space="preserve"> </v>
      </c>
      <c r="BA98" s="826" t="str">
        <f t="shared" si="72"/>
        <v xml:space="preserve"> </v>
      </c>
      <c r="BB98" s="27" t="str">
        <f t="shared" si="73"/>
        <v xml:space="preserve"> </v>
      </c>
    </row>
    <row r="99" spans="1:54" ht="15.75" customHeight="1" thickBot="1" x14ac:dyDescent="0.3">
      <c r="A99" s="1730"/>
      <c r="B99" s="892">
        <f>TRA!A557</f>
        <v>6</v>
      </c>
      <c r="C99" s="892">
        <v>18</v>
      </c>
      <c r="D99" s="831" t="str">
        <f>TRA!E557</f>
        <v>Vdes</v>
      </c>
      <c r="E99" s="831">
        <f>TRA!F557</f>
        <v>-92.247</v>
      </c>
      <c r="F99" s="831">
        <f>TRA!G557</f>
        <v>-47.673000000000002</v>
      </c>
      <c r="G99" s="831">
        <f>TRA!H557</f>
        <v>-3.65</v>
      </c>
      <c r="H99" s="831">
        <f>TRA!I557</f>
        <v>-18.675999999999998</v>
      </c>
      <c r="I99" s="831">
        <f>TRA!J557</f>
        <v>2.2490000000000001</v>
      </c>
      <c r="J99" s="831">
        <f>TRA!K557</f>
        <v>3.456</v>
      </c>
      <c r="K99" s="831">
        <f t="shared" si="74"/>
        <v>-5.899</v>
      </c>
      <c r="L99" s="831">
        <f t="shared" si="75"/>
        <v>-22.131999999999998</v>
      </c>
      <c r="M99" s="831">
        <f t="shared" si="76"/>
        <v>-12.538599999999999</v>
      </c>
      <c r="N99" s="832">
        <f t="shared" si="77"/>
        <v>-23.901699999999998</v>
      </c>
      <c r="O99" s="904">
        <f t="shared" si="78"/>
        <v>-23.901699999999998</v>
      </c>
      <c r="P99" s="832">
        <f>'1. Geometria'!$C$33</f>
        <v>0.6</v>
      </c>
      <c r="Q99" s="831">
        <f t="shared" si="61"/>
        <v>-71.574700000000007</v>
      </c>
      <c r="R99" s="832">
        <f t="shared" si="62"/>
        <v>-23.771300000000004</v>
      </c>
      <c r="S99" s="831" t="str">
        <f t="shared" si="101"/>
        <v xml:space="preserve"> </v>
      </c>
      <c r="T99" s="832" t="str">
        <f t="shared" si="102"/>
        <v xml:space="preserve"> </v>
      </c>
      <c r="U99" s="831">
        <f>'1. Geometria'!$C$50</f>
        <v>0.5</v>
      </c>
      <c r="V99" s="831">
        <f t="shared" si="79"/>
        <v>0.04</v>
      </c>
      <c r="W99" s="832">
        <f t="shared" si="88"/>
        <v>0.3</v>
      </c>
      <c r="X99" s="831" t="str">
        <f>IF(OR(D99="Msin",D99="Mdes"),((W99*(U99-V99)^2)/('0. Materiali'!$B$3^2))," ")</f>
        <v xml:space="preserve"> </v>
      </c>
      <c r="Y99" s="831" t="str">
        <f>IF(OR(D99="Msin",D99="Mdes"),((W99*(U99-V99)^2)/('0. Materiali'!$B$11^2))," ")</f>
        <v xml:space="preserve"> </v>
      </c>
      <c r="Z99" s="909" t="str">
        <f t="shared" si="80"/>
        <v xml:space="preserve"> </v>
      </c>
      <c r="AA99" s="831" t="str">
        <f>IF(OR(D99="Msin",D99="Mdes"),ABS(MIN(S99:T99)/(0.9*(U99-V99)*'0. Materiali'!$E$4)*10)," ")</f>
        <v xml:space="preserve"> </v>
      </c>
      <c r="AB99" s="832" t="str">
        <f>IF(OR(D99="Msin",D99="Mdes"),ABS(MAX(S99:T99)/(0.9*(U99-V99)*'0. Materiali'!$E$4)*10)," ")</f>
        <v xml:space="preserve"> </v>
      </c>
      <c r="AC99" s="1748"/>
      <c r="AD99" s="1741"/>
      <c r="AE99" s="1084">
        <f t="shared" si="81"/>
        <v>0.46</v>
      </c>
      <c r="AF99" s="763" t="str">
        <f t="shared" si="82"/>
        <v xml:space="preserve"> </v>
      </c>
      <c r="AG99" s="846" t="str">
        <f t="shared" si="83"/>
        <v xml:space="preserve"> </v>
      </c>
      <c r="AH99" s="763" t="str">
        <f t="shared" si="84"/>
        <v xml:space="preserve"> </v>
      </c>
      <c r="AI99" s="846" t="str">
        <f t="shared" si="85"/>
        <v xml:space="preserve"> </v>
      </c>
      <c r="AJ99" s="909" t="str">
        <f>IF(OR(D99="Msin",D99="Mdes"),IF(AND(AF99&gt;(1.4*W99*U99*10000/'0. Materiali'!$E$2),AF99&lt;AH99+(3.5*U99*W99*10000/'0. Materiali'!$E$2)),"VERIFICATO","NON VERIFICA"), " ")</f>
        <v xml:space="preserve"> </v>
      </c>
      <c r="AK99" s="763" t="str">
        <f>IF(OR(D99="Msin",D99="Mdes"),-0.9*'0. Materiali'!$E$4*AE99*AF99/10," ")</f>
        <v xml:space="preserve"> </v>
      </c>
      <c r="AL99" s="763" t="str">
        <f>IF(OR(D99="Msin",D99="Mdes"),0.9*'0. Materiali'!$E$4*AE99*AH99/10," ")</f>
        <v xml:space="preserve"> </v>
      </c>
      <c r="AM99" s="904"/>
      <c r="AN99" s="904"/>
      <c r="AO99" s="904" t="str">
        <f>IF((D99="Msin"),MAX(AN99:AN100)*10/(0.9*AE99*'0. Materiali'!$E$4*1), " ")</f>
        <v xml:space="preserve"> </v>
      </c>
      <c r="AP99" s="832" t="str">
        <f t="shared" si="63"/>
        <v xml:space="preserve"> </v>
      </c>
      <c r="AQ99" s="904" t="str">
        <f t="shared" si="64"/>
        <v xml:space="preserve"> </v>
      </c>
      <c r="AR99" s="904" t="str">
        <f t="shared" si="65"/>
        <v xml:space="preserve"> </v>
      </c>
      <c r="AS99" s="848" t="str">
        <f t="shared" si="66"/>
        <v xml:space="preserve"> </v>
      </c>
      <c r="AT99" s="832" t="str">
        <f t="shared" si="67"/>
        <v xml:space="preserve"> </v>
      </c>
      <c r="AU99" s="911" t="str">
        <f t="shared" si="68"/>
        <v xml:space="preserve"> </v>
      </c>
      <c r="AV99" s="904"/>
      <c r="AW99" s="904" t="str">
        <f>IF(D99="Msin",MAX(AV99:AV100)*10/(0.9*(U99-V99)*2*'0. Materiali'!$E$4), " ")</f>
        <v xml:space="preserve"> </v>
      </c>
      <c r="AX99" s="904" t="str">
        <f t="shared" si="69"/>
        <v xml:space="preserve"> </v>
      </c>
      <c r="AY99" s="904" t="str">
        <f t="shared" si="70"/>
        <v xml:space="preserve"> </v>
      </c>
      <c r="AZ99" s="848" t="str">
        <f t="shared" si="71"/>
        <v xml:space="preserve"> </v>
      </c>
      <c r="BA99" s="832" t="str">
        <f t="shared" si="72"/>
        <v xml:space="preserve"> </v>
      </c>
      <c r="BB99" s="911" t="str">
        <f t="shared" si="73"/>
        <v xml:space="preserve"> </v>
      </c>
    </row>
    <row r="100" spans="1:54" ht="15" customHeight="1" x14ac:dyDescent="0.25">
      <c r="A100" s="1728">
        <v>6</v>
      </c>
      <c r="B100" s="891">
        <f>TRA!A578</f>
        <v>7</v>
      </c>
      <c r="C100" s="891">
        <v>5</v>
      </c>
      <c r="D100" s="763" t="str">
        <f>TRA!E578</f>
        <v>Msin</v>
      </c>
      <c r="E100" s="763">
        <f>TRA!F578</f>
        <v>-68.105000000000004</v>
      </c>
      <c r="F100" s="763">
        <f>TRA!G578</f>
        <v>-34.875999999999998</v>
      </c>
      <c r="G100" s="763">
        <f>TRA!H578</f>
        <v>5.4160000000000004</v>
      </c>
      <c r="H100" s="763">
        <f>TRA!I578</f>
        <v>38.159999999999997</v>
      </c>
      <c r="I100" s="763">
        <f>TRA!J578</f>
        <v>-3.2189999999999999</v>
      </c>
      <c r="J100" s="763">
        <f>TRA!K578</f>
        <v>-4.9459999999999997</v>
      </c>
      <c r="K100" s="763">
        <f t="shared" si="74"/>
        <v>8.6349999999999998</v>
      </c>
      <c r="L100" s="763">
        <f t="shared" si="75"/>
        <v>43.105999999999995</v>
      </c>
      <c r="M100" s="763">
        <f t="shared" si="76"/>
        <v>21.566799999999997</v>
      </c>
      <c r="N100" s="826">
        <f t="shared" si="77"/>
        <v>45.696499999999993</v>
      </c>
      <c r="O100" s="902">
        <f t="shared" si="78"/>
        <v>45.696499999999993</v>
      </c>
      <c r="P100" s="826">
        <f>'1. Geometria'!$C$33</f>
        <v>0.6</v>
      </c>
      <c r="Q100" s="763">
        <f t="shared" ref="Q100:Q131" si="103">F100+O100</f>
        <v>10.820499999999996</v>
      </c>
      <c r="R100" s="826">
        <f t="shared" ref="R100:R131" si="104">F100-O100</f>
        <v>-80.572499999999991</v>
      </c>
      <c r="S100" s="763">
        <f>IF(OR(D100="Msin",D100="Mdes"),IF(OR(B100=1,B100=2,B100=3,B100=4,B100=5),IF(OR(C100=4,C100=5,C100=8,C100=10,C100=11,C100=12,C100=14,C100=15,C100=17,C100=18,C100=22,C100=24,C100=27),(ABS(Q100)-ABS(Q102*'1. Geometria'!$C$32/2))*SIGN(Q100),(ABS(Q100)-ABS(Q102*P100/2))*SIGN(Q100)),IF(OR(C100=4,C100=5,C100=8,C100=10,C100=11,C100=12,C100=14,C100=15,C100=17,C100=18,C100=22,C100=24,C100=27),(ABS(Q100)-ABS(Q102*P100/2))*SIGN(Q100),(ABS(Q100)-ABS(Q102*'1. Geometria'!$C$32/2))*SIGN(Q100))), " ")</f>
        <v>3.0865599999999951</v>
      </c>
      <c r="T100" s="826">
        <f>IF(OR(D100="Msin",D100="Mdes"),IF(OR(B100=1,B100=2,B100=3,B100=4,B100=5),IF(OR(C100=4,C100=5,C100=8,C100=10,C100=11,C100=12,C100=14,C100=15,C100=17,C100=18,C100=22,C100=24,C100=27),(ABS(R100)-ABS(R102*'1. Geometria'!$C$32/2))*SIGN(R100),(ABS(R100)-ABS(R102*P100/2))*SIGN(R100)),IF(OR(C100=4,C100=5,C100=8,C100=10,C100=11,C100=12,C100=14,C100=15,C100=17,C100=18,C100=22,C100=24,C100=27),(ABS(R100)-ABS(R102*P100/2))*SIGN(R100),(ABS(R100)-ABS(R102*'1. Geometria'!$C$32/2))*SIGN(R100))), " ")</f>
        <v>-60.513239999999989</v>
      </c>
      <c r="U100" s="763">
        <f>'1. Geometria'!$C$50</f>
        <v>0.5</v>
      </c>
      <c r="V100" s="763">
        <f t="shared" si="79"/>
        <v>0.04</v>
      </c>
      <c r="W100" s="826">
        <f t="shared" si="88"/>
        <v>0.3</v>
      </c>
      <c r="X100" s="763">
        <f>IF(OR(D100="Msin",D100="Mdes"),((W100*(U100-V100)^2)/('0. Materiali'!$B$3^2))," ")</f>
        <v>195.92592592592592</v>
      </c>
      <c r="Y100" s="763">
        <f>IF(OR(D100="Msin",D100="Mdes"),((W100*(U100-V100)^2)/('0. Materiali'!$B$11^2))," ")</f>
        <v>217.09243869908687</v>
      </c>
      <c r="Z100" s="907" t="str">
        <f t="shared" si="80"/>
        <v>VERIFICATO</v>
      </c>
      <c r="AA100" s="763">
        <f>IF(OR(D100="Msin",D100="Mdes"),ABS(MIN(S100:T100)/(0.9*(U100-V100)*'0. Materiali'!$E$4)*10)," ")</f>
        <v>3.7353851851851836</v>
      </c>
      <c r="AB100" s="826">
        <f>IF(OR(D100="Msin",D100="Mdes"),ABS(MAX(S100:T100)/(0.9*(U100-V100)*'0. Materiali'!$E$4)*10)," ")</f>
        <v>0.19052839506172808</v>
      </c>
      <c r="AC100" s="1737">
        <f>'8. Carichi Campate (VI)'!$Z$28</f>
        <v>42.173007378095171</v>
      </c>
      <c r="AD100" s="1740">
        <f>'8. Carichi Campate (VI)'!$AA$28</f>
        <v>20.140415784056</v>
      </c>
      <c r="AE100" s="1082">
        <f t="shared" si="81"/>
        <v>0.46</v>
      </c>
      <c r="AF100" s="763">
        <f t="shared" si="82"/>
        <v>6.0318578948924042</v>
      </c>
      <c r="AG100" s="846" t="str">
        <f t="shared" si="83"/>
        <v>3f16</v>
      </c>
      <c r="AH100" s="763">
        <f t="shared" si="84"/>
        <v>6.0318578948924042</v>
      </c>
      <c r="AI100" s="846" t="str">
        <f t="shared" si="85"/>
        <v>3f16</v>
      </c>
      <c r="AJ100" s="907" t="str">
        <f>IF(OR(D100="Msin",D100="Mdes"),IF(AND(AF100&gt;(1.4*W100*U100*10000/'0. Materiali'!$E$2),AF100&lt;AH100+(3.5*U100*W100*10000/'0. Materiali'!$E$2)),"VERIFICATO","NON VERIFICA"), " ")</f>
        <v>VERIFICATO</v>
      </c>
      <c r="AK100" s="763">
        <f>IF(OR(D100="Msin",D100="Mdes"),-0.9*'0. Materiali'!$E$4*AE100*AF100/10," ")</f>
        <v>-97.716097897256958</v>
      </c>
      <c r="AL100" s="763">
        <f>IF(OR(D100="Msin",D100="Mdes"),0.9*'0. Materiali'!$E$4*AE100*AH100/10," ")</f>
        <v>97.716097897256958</v>
      </c>
      <c r="AM100" s="902">
        <f>'1. Geometria'!$L$42</f>
        <v>4.3499999999999996</v>
      </c>
      <c r="AN100" s="902">
        <f>IF((D100="Msin"),(IF(U100=0.21,((ABS(AC100)*AM100/2)+'2. Tabelle Normativa'!$K$4*(ABS(AK100)+ABS(AL101))/AM100),((ABS(AD100)*AM100/2)+'2. Tabelle Normativa'!$K$4*(ABS(AK100)+ABS(AL101))/AM100))), " ")</f>
        <v>97.717734204670464</v>
      </c>
      <c r="AO100" s="902">
        <f>IF((D100="Msin"),MAX(AN100:AN101)*10/(0.9*AE100*'0. Materiali'!$E$4*1), " ")</f>
        <v>6.0319589015228674</v>
      </c>
      <c r="AP100" s="826">
        <f t="shared" si="63"/>
        <v>0.1</v>
      </c>
      <c r="AQ100" s="902">
        <f t="shared" si="64"/>
        <v>0.3015979450761434</v>
      </c>
      <c r="AR100" s="902">
        <f t="shared" si="65"/>
        <v>0.75</v>
      </c>
      <c r="AS100" s="846" t="str">
        <f t="shared" si="66"/>
        <v>f8/10</v>
      </c>
      <c r="AT100" s="826" t="str">
        <f t="shared" si="67"/>
        <v>A due bracci</v>
      </c>
      <c r="AU100" s="27" t="str">
        <f t="shared" si="68"/>
        <v>Verificato</v>
      </c>
      <c r="AV100" s="902">
        <f>IF(OR(D100="Msin",D100="Mdes"),1.2*(ABS(AK100)+ABS(AL100))/AM100, " ")</f>
        <v>53.912329874348671</v>
      </c>
      <c r="AW100" s="902">
        <f>IF(D100="Msin",MAX(AV100:AV101)*10/(0.9*(U100-V100)*2*'0. Materiali'!$E$4), " ")</f>
        <v>1.6639607985910079</v>
      </c>
      <c r="AX100" s="902">
        <f t="shared" si="69"/>
        <v>0.25</v>
      </c>
      <c r="AY100" s="902">
        <f t="shared" si="70"/>
        <v>0.41599019964775197</v>
      </c>
      <c r="AZ100" s="846" t="str">
        <f t="shared" si="71"/>
        <v>f8/25</v>
      </c>
      <c r="BA100" s="826" t="str">
        <f t="shared" si="72"/>
        <v>A due bracci</v>
      </c>
      <c r="BB100" s="27" t="str">
        <f t="shared" si="73"/>
        <v>Verificato</v>
      </c>
    </row>
    <row r="101" spans="1:54" ht="15" customHeight="1" x14ac:dyDescent="0.25">
      <c r="A101" s="1729"/>
      <c r="B101" s="891">
        <f>TRA!A579</f>
        <v>7</v>
      </c>
      <c r="C101" s="891">
        <v>12</v>
      </c>
      <c r="D101" s="763" t="str">
        <f>TRA!E579</f>
        <v>Mdes</v>
      </c>
      <c r="E101" s="763">
        <f>TRA!F579</f>
        <v>-54.927</v>
      </c>
      <c r="F101" s="763">
        <f>TRA!G579</f>
        <v>-23.923999999999999</v>
      </c>
      <c r="G101" s="763">
        <f>TRA!H579</f>
        <v>-5.1890000000000001</v>
      </c>
      <c r="H101" s="763">
        <f>TRA!I579</f>
        <v>-36.466000000000001</v>
      </c>
      <c r="I101" s="763">
        <f>TRA!J579</f>
        <v>3.07</v>
      </c>
      <c r="J101" s="763">
        <f>TRA!K579</f>
        <v>4.718</v>
      </c>
      <c r="K101" s="763">
        <f t="shared" si="74"/>
        <v>-8.2590000000000003</v>
      </c>
      <c r="L101" s="763">
        <f t="shared" si="75"/>
        <v>-41.183999999999997</v>
      </c>
      <c r="M101" s="763">
        <f t="shared" si="76"/>
        <v>-20.614199999999997</v>
      </c>
      <c r="N101" s="826">
        <f t="shared" si="77"/>
        <v>-43.661699999999996</v>
      </c>
      <c r="O101" s="902">
        <f t="shared" si="78"/>
        <v>-43.661699999999996</v>
      </c>
      <c r="P101" s="826">
        <f>'1. Geometria'!$C$33</f>
        <v>0.6</v>
      </c>
      <c r="Q101" s="763">
        <f t="shared" si="103"/>
        <v>-67.585700000000003</v>
      </c>
      <c r="R101" s="826">
        <f t="shared" si="104"/>
        <v>19.737699999999997</v>
      </c>
      <c r="S101" s="763">
        <f>IF(OR(D101="Msin",D101="Mdes"),IF(OR(B101=1,B101=2,B101=3,B101=4,B101=5),IF(OR(C101=4,C101=5,C101=8,C101=10,C101=11,C101=12,C101=14,C101=15,C101=17,C101=18,C101=22,C101=24,C101=27),(ABS(Q101)-ABS(Q103*'1. Geometria'!$C$32/2))*SIGN(Q101),(ABS(Q101)-ABS(Q103*P101/2))*SIGN(Q101)),IF(OR(C101=4,C101=5,C101=8,C101=10,C101=11,C101=12,C101=14,C101=15,C101=17,C101=18,C101=22,C101=24,C101=27),(ABS(Q101)-ABS(Q103*P101/2))*SIGN(Q101),(ABS(Q101)-ABS(Q103*'1. Geometria'!$C$32/2))*SIGN(Q101))), " ")</f>
        <v>-49.036940000000001</v>
      </c>
      <c r="T101" s="826">
        <f>IF(OR(D101="Msin",D101="Mdes"),IF(OR(B101=1,B101=2,B101=3,B101=4,B101=5),IF(OR(C101=4,C101=5,C101=8,C101=10,C101=11,C101=12,C101=14,C101=15,C101=17,C101=18,C101=22,C101=24,C101=27),(ABS(R101)-ABS(R103*'1. Geometria'!$C$32/2))*SIGN(R101),(ABS(R101)-ABS(R103*P101/2))*SIGN(R101)),IF(OR(C101=4,C101=5,C101=8,C101=10,C101=11,C101=12,C101=14,C101=15,C101=17,C101=18,C101=22,C101=24,C101=27),(ABS(R101)-ABS(R103*P101/2))*SIGN(R101),(ABS(R101)-ABS(R103*'1. Geometria'!$C$32/2))*SIGN(R101))), " ")</f>
        <v>13.514259999999997</v>
      </c>
      <c r="U101" s="763">
        <f>'1. Geometria'!$C$50</f>
        <v>0.5</v>
      </c>
      <c r="V101" s="763">
        <f t="shared" si="79"/>
        <v>0.04</v>
      </c>
      <c r="W101" s="826">
        <f t="shared" si="88"/>
        <v>0.3</v>
      </c>
      <c r="X101" s="763">
        <f>IF(OR(D101="Msin",D101="Mdes"),((W101*(U101-V101)^2)/('0. Materiali'!$B$3^2))," ")</f>
        <v>195.92592592592592</v>
      </c>
      <c r="Y101" s="763">
        <f>IF(OR(D101="Msin",D101="Mdes"),((W101*(U101-V101)^2)/('0. Materiali'!$B$11^2))," ")</f>
        <v>217.09243869908687</v>
      </c>
      <c r="Z101" s="907" t="str">
        <f t="shared" si="80"/>
        <v>VERIFICATO</v>
      </c>
      <c r="AA101" s="763">
        <f>IF(OR(D101="Msin",D101="Mdes"),ABS(MIN(S101:T101)/(0.9*(U101-V101)*'0. Materiali'!$E$4)*10)," ")</f>
        <v>3.0269716049382711</v>
      </c>
      <c r="AB101" s="826">
        <f>IF(OR(D101="Msin",D101="Mdes"),ABS(MAX(S101:T101)/(0.9*(U101-V101)*'0. Materiali'!$E$4)*10)," ")</f>
        <v>0.83421358024691317</v>
      </c>
      <c r="AC101" s="1738"/>
      <c r="AD101" s="1741"/>
      <c r="AE101" s="1082">
        <f t="shared" si="81"/>
        <v>0.46</v>
      </c>
      <c r="AF101" s="763">
        <f t="shared" si="82"/>
        <v>6.0318578948924042</v>
      </c>
      <c r="AG101" s="846" t="str">
        <f t="shared" si="83"/>
        <v>3f16</v>
      </c>
      <c r="AH101" s="763">
        <f t="shared" si="84"/>
        <v>6.0318578948924042</v>
      </c>
      <c r="AI101" s="846" t="str">
        <f t="shared" si="85"/>
        <v>3f16</v>
      </c>
      <c r="AJ101" s="907" t="str">
        <f>IF(OR(D101="Msin",D101="Mdes"),IF(AND(AF101&gt;(1.4*W101*U101*10000/'0. Materiali'!$E$2),AF101&lt;AH101+(3.5*U101*W101*10000/'0. Materiali'!$E$2)),"VERIFICATO","NON VERIFICA"), " ")</f>
        <v>VERIFICATO</v>
      </c>
      <c r="AK101" s="763">
        <f>IF(OR(D101="Msin",D101="Mdes"),-0.9*'0. Materiali'!$E$4*AE101*AF101/10," ")</f>
        <v>-97.716097897256958</v>
      </c>
      <c r="AL101" s="763">
        <f>IF(OR(D101="Msin",D101="Mdes"),0.9*'0. Materiali'!$E$4*AE101*AH101/10," ")</f>
        <v>97.716097897256958</v>
      </c>
      <c r="AM101" s="902"/>
      <c r="AN101" s="902">
        <f>IF((D101="Mdes"),(IF(U100=0.21,((ABS(AC100)*AM100/2)+'2. Tabelle Normativa'!$K$4*(ABS(AK101)+ABS(AL100))/AM100),((ABS(AD100)*AM100/2)+'2. Tabelle Normativa'!$K$4*(ABS(AK101)+ABS(AL100))/AM100))), " ")</f>
        <v>97.717734204670464</v>
      </c>
      <c r="AO101" s="902" t="str">
        <f>IF((D101="Msin"),MAX(AN101:AN102)*10/(0.9*AE101*'0. Materiali'!$E$4*1), " ")</f>
        <v xml:space="preserve"> </v>
      </c>
      <c r="AP101" s="826" t="str">
        <f t="shared" si="63"/>
        <v xml:space="preserve"> </v>
      </c>
      <c r="AQ101" s="902" t="str">
        <f t="shared" si="64"/>
        <v xml:space="preserve"> </v>
      </c>
      <c r="AR101" s="902" t="str">
        <f t="shared" si="65"/>
        <v xml:space="preserve"> </v>
      </c>
      <c r="AS101" s="846" t="str">
        <f t="shared" si="66"/>
        <v xml:space="preserve"> </v>
      </c>
      <c r="AT101" s="826" t="str">
        <f t="shared" si="67"/>
        <v xml:space="preserve"> </v>
      </c>
      <c r="AU101" s="27" t="str">
        <f t="shared" si="68"/>
        <v xml:space="preserve"> </v>
      </c>
      <c r="AV101" s="902">
        <f>IF(OR(D101="Msin",D101="Mdes"),1.2*(ABS(AK101)+ABS(AL101))/AM100, " ")</f>
        <v>53.912329874348671</v>
      </c>
      <c r="AW101" s="902" t="str">
        <f>IF(D101="Msin",MAX(AV101:AV102)*10/(0.9*(U101-V101)*2*'0. Materiali'!$E$4), " ")</f>
        <v xml:space="preserve"> </v>
      </c>
      <c r="AX101" s="902" t="str">
        <f t="shared" si="69"/>
        <v xml:space="preserve"> </v>
      </c>
      <c r="AY101" s="902" t="str">
        <f t="shared" si="70"/>
        <v xml:space="preserve"> </v>
      </c>
      <c r="AZ101" s="846" t="str">
        <f t="shared" si="71"/>
        <v xml:space="preserve"> </v>
      </c>
      <c r="BA101" s="826" t="str">
        <f t="shared" si="72"/>
        <v xml:space="preserve"> </v>
      </c>
      <c r="BB101" s="27" t="str">
        <f t="shared" si="73"/>
        <v xml:space="preserve"> </v>
      </c>
    </row>
    <row r="102" spans="1:54" ht="15" customHeight="1" x14ac:dyDescent="0.25">
      <c r="A102" s="1729"/>
      <c r="B102" s="891">
        <f>TRA!A580</f>
        <v>7</v>
      </c>
      <c r="C102" s="891">
        <v>5</v>
      </c>
      <c r="D102" s="763" t="str">
        <f>TRA!E580</f>
        <v>Vsin</v>
      </c>
      <c r="E102" s="763">
        <f>TRA!F580</f>
        <v>94.748999999999995</v>
      </c>
      <c r="F102" s="763">
        <f>TRA!G580</f>
        <v>46.322000000000003</v>
      </c>
      <c r="G102" s="763">
        <f>TRA!H580</f>
        <v>-2.4380000000000002</v>
      </c>
      <c r="H102" s="763">
        <f>TRA!I580</f>
        <v>-17.155000000000001</v>
      </c>
      <c r="I102" s="763">
        <f>TRA!J580</f>
        <v>1.446</v>
      </c>
      <c r="J102" s="763">
        <f>TRA!K580</f>
        <v>2.222</v>
      </c>
      <c r="K102" s="763">
        <f t="shared" si="74"/>
        <v>-3.8840000000000003</v>
      </c>
      <c r="L102" s="763">
        <f t="shared" si="75"/>
        <v>-19.377000000000002</v>
      </c>
      <c r="M102" s="763">
        <f t="shared" si="76"/>
        <v>-9.6971000000000007</v>
      </c>
      <c r="N102" s="826">
        <f t="shared" si="77"/>
        <v>-20.542200000000001</v>
      </c>
      <c r="O102" s="902">
        <f t="shared" si="78"/>
        <v>-20.542200000000001</v>
      </c>
      <c r="P102" s="826">
        <f>'1. Geometria'!$C$33</f>
        <v>0.6</v>
      </c>
      <c r="Q102" s="763">
        <f t="shared" si="103"/>
        <v>25.779800000000002</v>
      </c>
      <c r="R102" s="826">
        <f t="shared" si="104"/>
        <v>66.864200000000011</v>
      </c>
      <c r="S102" s="763" t="str">
        <f t="shared" ref="S102:S103" si="105">IF(OR(D102="Msin",D102="Mdes"),(ABS(Q102)-ABS(Q104*P102/2))*SIGN(Q102), " ")</f>
        <v xml:space="preserve"> </v>
      </c>
      <c r="T102" s="826" t="str">
        <f t="shared" ref="T102:T103" si="106">IF(OR(D102="Msin",D102="Mdes"),(ABS(R102)-ABS(R104*P102/2))*SIGN(R102), " ")</f>
        <v xml:space="preserve"> </v>
      </c>
      <c r="U102" s="763">
        <f>'1. Geometria'!$C$50</f>
        <v>0.5</v>
      </c>
      <c r="V102" s="763">
        <f t="shared" si="79"/>
        <v>0.04</v>
      </c>
      <c r="W102" s="826">
        <f t="shared" si="88"/>
        <v>0.3</v>
      </c>
      <c r="X102" s="763" t="str">
        <f>IF(OR(D102="Msin",D102="Mdes"),((W102*(U102-V102)^2)/('0. Materiali'!$B$3^2))," ")</f>
        <v xml:space="preserve"> </v>
      </c>
      <c r="Y102" s="763" t="str">
        <f>IF(OR(D102="Msin",D102="Mdes"),((W102*(U102-V102)^2)/('0. Materiali'!$B$11^2))," ")</f>
        <v xml:space="preserve"> </v>
      </c>
      <c r="Z102" s="907" t="str">
        <f t="shared" si="80"/>
        <v xml:space="preserve"> </v>
      </c>
      <c r="AA102" s="763" t="str">
        <f>IF(OR(D102="Msin",D102="Mdes"),ABS(MIN(S102:T102)/(0.9*(U102-V102)*'0. Materiali'!$E$4)*10)," ")</f>
        <v xml:space="preserve"> </v>
      </c>
      <c r="AB102" s="826" t="str">
        <f>IF(OR(D102="Msin",D102="Mdes"),ABS(MAX(S102:T102)/(0.9*(U102-V102)*'0. Materiali'!$E$4)*10)," ")</f>
        <v xml:space="preserve"> </v>
      </c>
      <c r="AC102" s="1738"/>
      <c r="AD102" s="1741"/>
      <c r="AE102" s="1082">
        <f t="shared" si="81"/>
        <v>0.46</v>
      </c>
      <c r="AF102" s="763" t="str">
        <f t="shared" si="82"/>
        <v xml:space="preserve"> </v>
      </c>
      <c r="AG102" s="846" t="str">
        <f t="shared" si="83"/>
        <v xml:space="preserve"> </v>
      </c>
      <c r="AH102" s="763" t="str">
        <f t="shared" si="84"/>
        <v xml:space="preserve"> </v>
      </c>
      <c r="AI102" s="846" t="str">
        <f t="shared" si="85"/>
        <v xml:space="preserve"> </v>
      </c>
      <c r="AJ102" s="907" t="str">
        <f>IF(OR(D102="Msin",D102="Mdes"),IF(AND(AF102&gt;(1.4*W102*U102*10000/'0. Materiali'!$E$2),AF102&lt;AH102+(3.5*U102*W102*10000/'0. Materiali'!$E$2)),"VERIFICATO","NON VERIFICA"), " ")</f>
        <v xml:space="preserve"> </v>
      </c>
      <c r="AK102" s="763" t="str">
        <f>IF(OR(D102="Msin",D102="Mdes"),-0.9*'0. Materiali'!$E$4*AE102*AF102/10," ")</f>
        <v xml:space="preserve"> </v>
      </c>
      <c r="AL102" s="763" t="str">
        <f>IF(OR(D102="Msin",D102="Mdes"),0.9*'0. Materiali'!$E$4*AE102*AH102/10," ")</f>
        <v xml:space="preserve"> </v>
      </c>
      <c r="AM102" s="902"/>
      <c r="AN102" s="902"/>
      <c r="AO102" s="902" t="str">
        <f>IF((D102="Msin"),MAX(AN102:AN103)*10/(0.9*AE102*'0. Materiali'!$E$4*1), " ")</f>
        <v xml:space="preserve"> </v>
      </c>
      <c r="AP102" s="826" t="str">
        <f t="shared" si="63"/>
        <v xml:space="preserve"> </v>
      </c>
      <c r="AQ102" s="902" t="str">
        <f t="shared" si="64"/>
        <v xml:space="preserve"> </v>
      </c>
      <c r="AR102" s="902" t="str">
        <f t="shared" si="65"/>
        <v xml:space="preserve"> </v>
      </c>
      <c r="AS102" s="846" t="str">
        <f t="shared" si="66"/>
        <v xml:space="preserve"> </v>
      </c>
      <c r="AT102" s="826" t="str">
        <f t="shared" si="67"/>
        <v xml:space="preserve"> </v>
      </c>
      <c r="AU102" s="27" t="str">
        <f t="shared" si="68"/>
        <v xml:space="preserve"> </v>
      </c>
      <c r="AV102" s="902"/>
      <c r="AW102" s="902" t="str">
        <f>IF(D102="Msin",MAX(AV102:AV103)*10/(0.9*(U102-V102)*2*'0. Materiali'!$E$4), " ")</f>
        <v xml:space="preserve"> </v>
      </c>
      <c r="AX102" s="902" t="str">
        <f t="shared" si="69"/>
        <v xml:space="preserve"> </v>
      </c>
      <c r="AY102" s="902" t="str">
        <f t="shared" si="70"/>
        <v xml:space="preserve"> </v>
      </c>
      <c r="AZ102" s="846" t="str">
        <f t="shared" si="71"/>
        <v xml:space="preserve"> </v>
      </c>
      <c r="BA102" s="826" t="str">
        <f t="shared" si="72"/>
        <v xml:space="preserve"> </v>
      </c>
      <c r="BB102" s="27" t="str">
        <f t="shared" si="73"/>
        <v xml:space="preserve"> </v>
      </c>
    </row>
    <row r="103" spans="1:54" ht="15" customHeight="1" x14ac:dyDescent="0.25">
      <c r="A103" s="1729"/>
      <c r="B103" s="894">
        <f>TRA!A581</f>
        <v>7</v>
      </c>
      <c r="C103" s="894">
        <v>12</v>
      </c>
      <c r="D103" s="843" t="str">
        <f>TRA!E581</f>
        <v>Vdes</v>
      </c>
      <c r="E103" s="843">
        <f>TRA!F581</f>
        <v>-88.69</v>
      </c>
      <c r="F103" s="843">
        <f>TRA!G581</f>
        <v>-41.286999999999999</v>
      </c>
      <c r="G103" s="843">
        <f>TRA!H581</f>
        <v>-2.4380000000000002</v>
      </c>
      <c r="H103" s="843">
        <f>TRA!I581</f>
        <v>-17.155000000000001</v>
      </c>
      <c r="I103" s="843">
        <f>TRA!J581</f>
        <v>1.446</v>
      </c>
      <c r="J103" s="843">
        <f>TRA!K581</f>
        <v>2.222</v>
      </c>
      <c r="K103" s="843">
        <f t="shared" si="74"/>
        <v>-3.8840000000000003</v>
      </c>
      <c r="L103" s="843">
        <f t="shared" si="75"/>
        <v>-19.377000000000002</v>
      </c>
      <c r="M103" s="843">
        <f t="shared" si="76"/>
        <v>-9.6971000000000007</v>
      </c>
      <c r="N103" s="886">
        <f t="shared" si="77"/>
        <v>-20.542200000000001</v>
      </c>
      <c r="O103" s="903">
        <f t="shared" si="78"/>
        <v>-20.542200000000001</v>
      </c>
      <c r="P103" s="886">
        <f>'1. Geometria'!$C$33</f>
        <v>0.6</v>
      </c>
      <c r="Q103" s="843">
        <f t="shared" si="103"/>
        <v>-61.8292</v>
      </c>
      <c r="R103" s="886">
        <f t="shared" si="104"/>
        <v>-20.744799999999998</v>
      </c>
      <c r="S103" s="843" t="str">
        <f t="shared" si="105"/>
        <v xml:space="preserve"> </v>
      </c>
      <c r="T103" s="886" t="str">
        <f t="shared" si="106"/>
        <v xml:space="preserve"> </v>
      </c>
      <c r="U103" s="843">
        <f>'1. Geometria'!$C$50</f>
        <v>0.5</v>
      </c>
      <c r="V103" s="843">
        <f t="shared" si="79"/>
        <v>0.04</v>
      </c>
      <c r="W103" s="886">
        <f t="shared" si="88"/>
        <v>0.3</v>
      </c>
      <c r="X103" s="843" t="str">
        <f>IF(OR(D103="Msin",D103="Mdes"),((W103*(U103-V103)^2)/('0. Materiali'!$B$3^2))," ")</f>
        <v xml:space="preserve"> </v>
      </c>
      <c r="Y103" s="843" t="str">
        <f>IF(OR(D103="Msin",D103="Mdes"),((W103*(U103-V103)^2)/('0. Materiali'!$B$11^2))," ")</f>
        <v xml:space="preserve"> </v>
      </c>
      <c r="Z103" s="908" t="str">
        <f t="shared" si="80"/>
        <v xml:space="preserve"> </v>
      </c>
      <c r="AA103" s="843" t="str">
        <f>IF(OR(D103="Msin",D103="Mdes"),ABS(MIN(S103:T103)/(0.9*(U103-V103)*'0. Materiali'!$E$4)*10)," ")</f>
        <v xml:space="preserve"> </v>
      </c>
      <c r="AB103" s="886" t="str">
        <f>IF(OR(D103="Msin",D103="Mdes"),ABS(MAX(S103:T103)/(0.9*(U103-V103)*'0. Materiali'!$E$4)*10)," ")</f>
        <v xml:space="preserve"> </v>
      </c>
      <c r="AC103" s="1739"/>
      <c r="AD103" s="1742"/>
      <c r="AE103" s="1083">
        <f t="shared" si="81"/>
        <v>0.46</v>
      </c>
      <c r="AF103" s="763" t="str">
        <f t="shared" si="82"/>
        <v xml:space="preserve"> </v>
      </c>
      <c r="AG103" s="846" t="str">
        <f t="shared" si="83"/>
        <v xml:space="preserve"> </v>
      </c>
      <c r="AH103" s="763" t="str">
        <f t="shared" si="84"/>
        <v xml:space="preserve"> </v>
      </c>
      <c r="AI103" s="846" t="str">
        <f t="shared" si="85"/>
        <v xml:space="preserve"> </v>
      </c>
      <c r="AJ103" s="908" t="str">
        <f>IF(OR(D103="Msin",D103="Mdes"),IF(AND(AF103&gt;(1.4*W103*U103*10000/'0. Materiali'!$E$2),AF103&lt;AH103+(3.5*U103*W103*10000/'0. Materiali'!$E$2)),"VERIFICATO","NON VERIFICA"), " ")</f>
        <v xml:space="preserve"> </v>
      </c>
      <c r="AK103" s="763" t="str">
        <f>IF(OR(D103="Msin",D103="Mdes"),-0.9*'0. Materiali'!$E$4*AE103*AF103/10," ")</f>
        <v xml:space="preserve"> </v>
      </c>
      <c r="AL103" s="763" t="str">
        <f>IF(OR(D103="Msin",D103="Mdes"),0.9*'0. Materiali'!$E$4*AE103*AH103/10," ")</f>
        <v xml:space="preserve"> </v>
      </c>
      <c r="AM103" s="903"/>
      <c r="AN103" s="903"/>
      <c r="AO103" s="903" t="str">
        <f>IF((D103="Msin"),MAX(AN103:AN104)*10/(0.9*AE103*'0. Materiali'!$E$4*1), " ")</f>
        <v xml:space="preserve"> </v>
      </c>
      <c r="AP103" s="886" t="str">
        <f t="shared" si="63"/>
        <v xml:space="preserve"> </v>
      </c>
      <c r="AQ103" s="903" t="str">
        <f t="shared" si="64"/>
        <v xml:space="preserve"> </v>
      </c>
      <c r="AR103" s="903" t="str">
        <f t="shared" si="65"/>
        <v xml:space="preserve"> </v>
      </c>
      <c r="AS103" s="847" t="str">
        <f t="shared" si="66"/>
        <v xml:space="preserve"> </v>
      </c>
      <c r="AT103" s="886" t="str">
        <f t="shared" si="67"/>
        <v xml:space="preserve"> </v>
      </c>
      <c r="AU103" s="28" t="str">
        <f t="shared" si="68"/>
        <v xml:space="preserve"> </v>
      </c>
      <c r="AV103" s="903"/>
      <c r="AW103" s="903" t="str">
        <f>IF(D103="Msin",MAX(AV103:AV104)*10/(0.9*(U103-V103)*2*'0. Materiali'!$E$4), " ")</f>
        <v xml:space="preserve"> </v>
      </c>
      <c r="AX103" s="903" t="str">
        <f t="shared" si="69"/>
        <v xml:space="preserve"> </v>
      </c>
      <c r="AY103" s="903" t="str">
        <f t="shared" si="70"/>
        <v xml:space="preserve"> </v>
      </c>
      <c r="AZ103" s="847" t="str">
        <f t="shared" si="71"/>
        <v xml:space="preserve"> </v>
      </c>
      <c r="BA103" s="886" t="str">
        <f t="shared" si="72"/>
        <v xml:space="preserve"> </v>
      </c>
      <c r="BB103" s="28" t="str">
        <f t="shared" si="73"/>
        <v xml:space="preserve"> </v>
      </c>
    </row>
    <row r="104" spans="1:54" ht="15" customHeight="1" x14ac:dyDescent="0.25">
      <c r="A104" s="1729"/>
      <c r="B104" s="891">
        <f>TRA!A602</f>
        <v>7</v>
      </c>
      <c r="C104" s="891">
        <v>12</v>
      </c>
      <c r="D104" s="763" t="str">
        <f>TRA!E602</f>
        <v>Msin</v>
      </c>
      <c r="E104" s="763">
        <f>TRA!F602</f>
        <v>-69.677000000000007</v>
      </c>
      <c r="F104" s="763">
        <f>TRA!G602</f>
        <v>-31.672000000000001</v>
      </c>
      <c r="G104" s="763">
        <f>TRA!H602</f>
        <v>1.5980000000000001</v>
      </c>
      <c r="H104" s="763">
        <f>TRA!I602</f>
        <v>12.324</v>
      </c>
      <c r="I104" s="763">
        <f>TRA!J602</f>
        <v>-1.0680000000000001</v>
      </c>
      <c r="J104" s="763">
        <f>TRA!K602</f>
        <v>-1.641</v>
      </c>
      <c r="K104" s="763">
        <f t="shared" si="74"/>
        <v>2.6660000000000004</v>
      </c>
      <c r="L104" s="763">
        <f t="shared" si="75"/>
        <v>13.965</v>
      </c>
      <c r="M104" s="763">
        <f t="shared" si="76"/>
        <v>6.8555000000000001</v>
      </c>
      <c r="N104" s="826">
        <f t="shared" si="77"/>
        <v>14.764799999999999</v>
      </c>
      <c r="O104" s="902">
        <f t="shared" si="78"/>
        <v>14.764799999999999</v>
      </c>
      <c r="P104" s="826">
        <f>'1. Geometria'!$C$33</f>
        <v>0.6</v>
      </c>
      <c r="Q104" s="763">
        <f t="shared" si="103"/>
        <v>-16.907200000000003</v>
      </c>
      <c r="R104" s="826">
        <f t="shared" si="104"/>
        <v>-46.436799999999998</v>
      </c>
      <c r="S104" s="763">
        <f>IF(OR(D104="Msin",D104="Mdes"),IF(OR(B104=1,B104=2,B104=3,B104=4,B104=5),IF(OR(C104=4,C104=5,C104=8,C104=10,C104=11,C104=12,C104=14,C104=15,C104=17,C104=18,C104=22,C104=24,C104=27),(ABS(Q104)-ABS(Q106*'1. Geometria'!$C$32/2))*SIGN(Q104),(ABS(Q104)-ABS(Q106*P104/2))*SIGN(Q104)),IF(OR(C104=4,C104=5,C104=8,C104=10,C104=11,C104=12,C104=14,C104=15,C104=17,C104=18,C104=22,C104=24,C104=27),(ABS(Q104)-ABS(Q106*P104/2))*SIGN(Q104),(ABS(Q104)-ABS(Q106*'1. Geometria'!$C$32/2))*SIGN(Q104))), " ")</f>
        <v>-5.7141700000000046</v>
      </c>
      <c r="T104" s="826">
        <f>IF(OR(D104="Msin",D104="Mdes"),IF(OR(B104=1,B104=2,B104=3,B104=4,B104=5),IF(OR(C104=4,C104=5,C104=8,C104=10,C104=11,C104=12,C104=14,C104=15,C104=17,C104=18,C104=22,C104=24,C104=27),(ABS(R104)-ABS(R106*'1. Geometria'!$C$32/2))*SIGN(R104),(ABS(R104)-ABS(R106*P104/2))*SIGN(R104)),IF(OR(C104=4,C104=5,C104=8,C104=10,C104=11,C104=12,C104=14,C104=15,C104=17,C104=18,C104=22,C104=24,C104=27),(ABS(R104)-ABS(R106*P104/2))*SIGN(R104),(ABS(R104)-ABS(R106*'1. Geometria'!$C$32/2))*SIGN(R104))), " ")</f>
        <v>-31.321629999999999</v>
      </c>
      <c r="U104" s="763">
        <f>'1. Geometria'!$C$52</f>
        <v>0.21000000000000002</v>
      </c>
      <c r="V104" s="763">
        <f t="shared" si="79"/>
        <v>0.03</v>
      </c>
      <c r="W104" s="826">
        <v>0.8</v>
      </c>
      <c r="X104" s="763">
        <f>IF(OR(D104="Msin",D104="Mdes"),((W104*(U104-V104)^2)/('0. Materiali'!$B$3^2))," ")</f>
        <v>80.000000000000028</v>
      </c>
      <c r="Y104" s="763">
        <f>IF(OR(D104="Msin",D104="Mdes"),((W104*(U104-V104)^2)/('0. Materiali'!$B$11^2))," ")</f>
        <v>88.642659279778414</v>
      </c>
      <c r="Z104" s="907" t="str">
        <f t="shared" si="80"/>
        <v>VERIFICATO</v>
      </c>
      <c r="AA104" s="763">
        <f>IF(OR(D104="Msin",D104="Mdes"),ABS(MIN(S104:T104)/(0.9*(U104-V104)*'0. Materiali'!$E$4)*10)," ")</f>
        <v>4.9409978737997235</v>
      </c>
      <c r="AB104" s="826">
        <f>IF(OR(D104="Msin",D104="Mdes"),ABS(MAX(S104:T104)/(0.9*(U104-V104)*'0. Materiali'!$E$4)*10)," ")</f>
        <v>0.90141227709190708</v>
      </c>
      <c r="AC104" s="1747">
        <f>'8. Carichi Campate (VI)'!$Z$36</f>
        <v>40.985132378095173</v>
      </c>
      <c r="AD104" s="1749">
        <f>'8. Carichi Campate (VI)'!$AA$36</f>
        <v>19.226665784056003</v>
      </c>
      <c r="AE104" s="1082">
        <f t="shared" si="81"/>
        <v>0.18000000000000002</v>
      </c>
      <c r="AF104" s="763">
        <f t="shared" si="82"/>
        <v>8.0424771931898711</v>
      </c>
      <c r="AG104" s="846" t="str">
        <f t="shared" si="83"/>
        <v>4f16</v>
      </c>
      <c r="AH104" s="763">
        <f t="shared" si="84"/>
        <v>8.0424771931898711</v>
      </c>
      <c r="AI104" s="846" t="str">
        <f t="shared" si="85"/>
        <v>4f16</v>
      </c>
      <c r="AJ104" s="907" t="str">
        <f>IF(OR(D104="Msin",D104="Mdes"),IF(AND(AF104&gt;(1.4*W104*U104*10000/'0. Materiali'!$E$2),AF104&lt;AH104+(3.5*U104*W104*10000/'0. Materiali'!$E$2)),"VERIFICATO","NON VERIFICA"), " ")</f>
        <v>VERIFICATO</v>
      </c>
      <c r="AK104" s="763">
        <f>IF(OR(D104="Msin",D104="Mdes"),-0.9*'0. Materiali'!$E$4*AE104*AF104/10," ")</f>
        <v>-50.982311946394937</v>
      </c>
      <c r="AL104" s="763">
        <f>IF(OR(D104="Msin",D104="Mdes"),0.9*'0. Materiali'!$E$4*AE104*AH104/10," ")</f>
        <v>50.982311946394937</v>
      </c>
      <c r="AM104" s="902">
        <f>'1. Geometria'!$L$49</f>
        <v>4.5</v>
      </c>
      <c r="AN104" s="902">
        <f>IF((D104="Msin"),(IF(U104=0.21,((ABS(AC104)*AM104/2)+'2. Tabelle Normativa'!$K$4*(ABS(AK104)+ABS(AL105))/AM104),((ABS(AD104)*AM104/2)+'2. Tabelle Normativa'!$K$4*(ABS(AK104)+ABS(AL105))/AM104))), " ")</f>
        <v>119.40711422212476</v>
      </c>
      <c r="AO104" s="902">
        <f>IF((D104="Msin"),MAX(AN104:AN105)*10/(0.9*AE104*'0. Materiali'!$E$4*1), " ")</f>
        <v>18.836513217481951</v>
      </c>
      <c r="AP104" s="826">
        <f t="shared" si="63"/>
        <v>0.1</v>
      </c>
      <c r="AQ104" s="902">
        <f t="shared" si="64"/>
        <v>0.94182566087409758</v>
      </c>
      <c r="AR104" s="902">
        <f t="shared" si="65"/>
        <v>0.14400000000000002</v>
      </c>
      <c r="AS104" s="846" t="str">
        <f t="shared" si="66"/>
        <v>f8/10</v>
      </c>
      <c r="AT104" s="826" t="str">
        <f t="shared" si="67"/>
        <v>A quattro bracci</v>
      </c>
      <c r="AU104" s="27" t="str">
        <f t="shared" si="68"/>
        <v>Verificato</v>
      </c>
      <c r="AV104" s="902">
        <f>IF(OR(D104="Msin",D104="Mdes"),1.2*(ABS(AK104)+ABS(AL104))/AM104, " ")</f>
        <v>27.190566371410632</v>
      </c>
      <c r="AW104" s="902">
        <f>IF(D104="Msin",MAX(AV104:AV105)*10/(0.9*(U104-V104)*2*'0. Materiali'!$E$4), " ")</f>
        <v>2.1446605848506319</v>
      </c>
      <c r="AX104" s="902">
        <f t="shared" si="69"/>
        <v>0.25</v>
      </c>
      <c r="AY104" s="902">
        <f t="shared" si="70"/>
        <v>0.53616514621265798</v>
      </c>
      <c r="AZ104" s="846" t="str">
        <f t="shared" si="71"/>
        <v>f8/25</v>
      </c>
      <c r="BA104" s="826" t="str">
        <f t="shared" si="72"/>
        <v>A quattro bracci</v>
      </c>
      <c r="BB104" s="27" t="str">
        <f t="shared" si="73"/>
        <v>Verificato</v>
      </c>
    </row>
    <row r="105" spans="1:54" ht="15" customHeight="1" x14ac:dyDescent="0.25">
      <c r="A105" s="1729"/>
      <c r="B105" s="891">
        <f>TRA!A603</f>
        <v>7</v>
      </c>
      <c r="C105" s="891">
        <v>19</v>
      </c>
      <c r="D105" s="763" t="str">
        <f>TRA!E603</f>
        <v>Mdes</v>
      </c>
      <c r="E105" s="763">
        <f>TRA!F603</f>
        <v>-59.505000000000003</v>
      </c>
      <c r="F105" s="763">
        <f>TRA!G603</f>
        <v>-29.064</v>
      </c>
      <c r="G105" s="763">
        <f>TRA!H603</f>
        <v>-1.6020000000000001</v>
      </c>
      <c r="H105" s="763">
        <f>TRA!I603</f>
        <v>-12.228</v>
      </c>
      <c r="I105" s="763">
        <f>TRA!J603</f>
        <v>1.0580000000000001</v>
      </c>
      <c r="J105" s="763">
        <f>TRA!K603</f>
        <v>1.6259999999999999</v>
      </c>
      <c r="K105" s="763">
        <f t="shared" si="74"/>
        <v>-2.66</v>
      </c>
      <c r="L105" s="763">
        <f t="shared" si="75"/>
        <v>-13.853999999999999</v>
      </c>
      <c r="M105" s="763">
        <f t="shared" si="76"/>
        <v>-6.8161999999999994</v>
      </c>
      <c r="N105" s="826">
        <f t="shared" si="77"/>
        <v>-14.651999999999999</v>
      </c>
      <c r="O105" s="902">
        <f t="shared" si="78"/>
        <v>-14.651999999999999</v>
      </c>
      <c r="P105" s="826">
        <f>'1. Geometria'!$C$33</f>
        <v>0.6</v>
      </c>
      <c r="Q105" s="763">
        <f t="shared" si="103"/>
        <v>-43.716000000000001</v>
      </c>
      <c r="R105" s="826">
        <f t="shared" si="104"/>
        <v>-14.412000000000001</v>
      </c>
      <c r="S105" s="763">
        <f>IF(OR(D105="Msin",D105="Mdes"),IF(OR(B105=1,B105=2,B105=3,B105=4,B105=5),IF(OR(C105=4,C105=5,C105=8,C105=10,C105=11,C105=12,C105=14,C105=15,C105=17,C105=18,C105=22,C105=24,C105=27),(ABS(Q105)-ABS(Q107*'1. Geometria'!$C$32/2))*SIGN(Q105),(ABS(Q105)-ABS(Q107*P105/2))*SIGN(Q105)),IF(OR(C105=4,C105=5,C105=8,C105=10,C105=11,C105=12,C105=14,C105=15,C105=17,C105=18,C105=22,C105=24,C105=27),(ABS(Q105)-ABS(Q107*P105/2))*SIGN(Q105),(ABS(Q105)-ABS(Q107*'1. Geometria'!$C$32/2))*SIGN(Q105))), " ")</f>
        <v>-36.332265</v>
      </c>
      <c r="T105" s="826">
        <f>IF(OR(D105="Msin",D105="Mdes"),IF(OR(B105=1,B105=2,B105=3,B105=4,B105=5),IF(OR(C105=4,C105=5,C105=8,C105=10,C105=11,C105=12,C105=14,C105=15,C105=17,C105=18,C105=22,C105=24,C105=27),(ABS(R105)-ABS(R107*'1. Geometria'!$C$32/2))*SIGN(R105),(ABS(R105)-ABS(R107*P105/2))*SIGN(R105)),IF(OR(C105=4,C105=5,C105=8,C105=10,C105=11,C105=12,C105=14,C105=15,C105=17,C105=18,C105=22,C105=24,C105=27),(ABS(R105)-ABS(R107*P105/2))*SIGN(R105),(ABS(R105)-ABS(R107*'1. Geometria'!$C$32/2))*SIGN(R105))), " ")</f>
        <v>-8.9893350000000005</v>
      </c>
      <c r="U105" s="763">
        <f>'1. Geometria'!$C$52</f>
        <v>0.21000000000000002</v>
      </c>
      <c r="V105" s="763">
        <f t="shared" si="79"/>
        <v>0.03</v>
      </c>
      <c r="W105" s="826">
        <v>0.8</v>
      </c>
      <c r="X105" s="763">
        <f>IF(OR(D105="Msin",D105="Mdes"),((W105*(U105-V105)^2)/('0. Materiali'!$B$3^2))," ")</f>
        <v>80.000000000000028</v>
      </c>
      <c r="Y105" s="763">
        <f>IF(OR(D105="Msin",D105="Mdes"),((W105*(U105-V105)^2)/('0. Materiali'!$B$11^2))," ")</f>
        <v>88.642659279778414</v>
      </c>
      <c r="Z105" s="907" t="str">
        <f t="shared" si="80"/>
        <v>VERIFICATO</v>
      </c>
      <c r="AA105" s="763">
        <f>IF(OR(D105="Msin",D105="Mdes"),ABS(MIN(S105:T105)/(0.9*(U105-V105)*'0. Materiali'!$E$4)*10)," ")</f>
        <v>5.7314272633744832</v>
      </c>
      <c r="AB105" s="826">
        <f>IF(OR(D105="Msin",D105="Mdes"),ABS(MAX(S105:T105)/(0.9*(U105-V105)*'0. Materiali'!$E$4)*10)," ")</f>
        <v>1.4180706790123454</v>
      </c>
      <c r="AC105" s="1748"/>
      <c r="AD105" s="1741"/>
      <c r="AE105" s="1082">
        <f t="shared" si="81"/>
        <v>0.18000000000000002</v>
      </c>
      <c r="AF105" s="763">
        <f t="shared" si="82"/>
        <v>8.0424771931898711</v>
      </c>
      <c r="AG105" s="846" t="str">
        <f t="shared" si="83"/>
        <v>4f16</v>
      </c>
      <c r="AH105" s="763">
        <f t="shared" si="84"/>
        <v>8.0424771931898711</v>
      </c>
      <c r="AI105" s="846" t="str">
        <f t="shared" si="85"/>
        <v>4f16</v>
      </c>
      <c r="AJ105" s="907" t="str">
        <f>IF(OR(D105="Msin",D105="Mdes"),IF(AND(AF105&gt;(1.4*W105*U105*10000/'0. Materiali'!$E$2),AF105&lt;AH105+(3.5*U105*W105*10000/'0. Materiali'!$E$2)),"VERIFICATO","NON VERIFICA"), " ")</f>
        <v>VERIFICATO</v>
      </c>
      <c r="AK105" s="763">
        <f>IF(OR(D105="Msin",D105="Mdes"),-0.9*'0. Materiali'!$E$4*AE105*AF105/10," ")</f>
        <v>-50.982311946394937</v>
      </c>
      <c r="AL105" s="763">
        <f>IF(OR(D105="Msin",D105="Mdes"),0.9*'0. Materiali'!$E$4*AE105*AH105/10," ")</f>
        <v>50.982311946394937</v>
      </c>
      <c r="AM105" s="902"/>
      <c r="AN105" s="902">
        <f>IF((D105="Mdes"),(IF(U104=0.21,((ABS(AC104)*AM104/2)+'2. Tabelle Normativa'!$K$4*(ABS(AK105)+ABS(AL104))/AM104),((ABS(AD104)*AM104/2)+'2. Tabelle Normativa'!$K$4*(ABS(AK105)+ABS(AL104))/AM104))), " ")</f>
        <v>119.40711422212476</v>
      </c>
      <c r="AO105" s="902" t="str">
        <f>IF((D105="Msin"),MAX(AN105:AN106)*10/(0.9*AE105*'0. Materiali'!$E$4*1), " ")</f>
        <v xml:space="preserve"> </v>
      </c>
      <c r="AP105" s="826" t="str">
        <f t="shared" si="63"/>
        <v xml:space="preserve"> </v>
      </c>
      <c r="AQ105" s="902" t="str">
        <f t="shared" si="64"/>
        <v xml:space="preserve"> </v>
      </c>
      <c r="AR105" s="902" t="str">
        <f t="shared" si="65"/>
        <v xml:space="preserve"> </v>
      </c>
      <c r="AS105" s="846" t="str">
        <f t="shared" si="66"/>
        <v xml:space="preserve"> </v>
      </c>
      <c r="AT105" s="826" t="str">
        <f t="shared" si="67"/>
        <v xml:space="preserve"> </v>
      </c>
      <c r="AU105" s="27" t="str">
        <f t="shared" si="68"/>
        <v xml:space="preserve"> </v>
      </c>
      <c r="AV105" s="902">
        <f>IF(OR(D105="Msin",D105="Mdes"),1.2*(ABS(AK105)+ABS(AL105))/AM104, " ")</f>
        <v>27.190566371410632</v>
      </c>
      <c r="AW105" s="902" t="str">
        <f>IF(D105="Msin",MAX(AV105:AV106)*10/(0.9*(U105-V105)*2*'0. Materiali'!$E$4), " ")</f>
        <v xml:space="preserve"> </v>
      </c>
      <c r="AX105" s="902" t="str">
        <f t="shared" si="69"/>
        <v xml:space="preserve"> </v>
      </c>
      <c r="AY105" s="902" t="str">
        <f t="shared" si="70"/>
        <v xml:space="preserve"> </v>
      </c>
      <c r="AZ105" s="846" t="str">
        <f t="shared" si="71"/>
        <v xml:space="preserve"> </v>
      </c>
      <c r="BA105" s="826" t="str">
        <f t="shared" si="72"/>
        <v xml:space="preserve"> </v>
      </c>
      <c r="BB105" s="27" t="str">
        <f t="shared" si="73"/>
        <v xml:space="preserve"> </v>
      </c>
    </row>
    <row r="106" spans="1:54" ht="15" customHeight="1" x14ac:dyDescent="0.25">
      <c r="A106" s="1729"/>
      <c r="B106" s="891">
        <f>TRA!A604</f>
        <v>7</v>
      </c>
      <c r="C106" s="891">
        <v>12</v>
      </c>
      <c r="D106" s="763" t="str">
        <f>TRA!E604</f>
        <v>Vsin</v>
      </c>
      <c r="E106" s="763">
        <f>TRA!F604</f>
        <v>94.488</v>
      </c>
      <c r="F106" s="763">
        <f>TRA!G604</f>
        <v>43.847000000000001</v>
      </c>
      <c r="G106" s="763">
        <f>TRA!H604</f>
        <v>-0.71099999999999997</v>
      </c>
      <c r="H106" s="763">
        <f>TRA!I604</f>
        <v>-5.4560000000000004</v>
      </c>
      <c r="I106" s="763">
        <f>TRA!J604</f>
        <v>0.47199999999999998</v>
      </c>
      <c r="J106" s="763">
        <f>TRA!K604</f>
        <v>0.72599999999999998</v>
      </c>
      <c r="K106" s="763">
        <f t="shared" si="74"/>
        <v>-1.1829999999999998</v>
      </c>
      <c r="L106" s="763">
        <f t="shared" si="75"/>
        <v>-6.1820000000000004</v>
      </c>
      <c r="M106" s="763">
        <f t="shared" si="76"/>
        <v>-3.0375999999999999</v>
      </c>
      <c r="N106" s="826">
        <f t="shared" si="77"/>
        <v>-6.5369000000000002</v>
      </c>
      <c r="O106" s="902">
        <f t="shared" si="78"/>
        <v>-6.5369000000000002</v>
      </c>
      <c r="P106" s="826">
        <f>'1. Geometria'!$C$33</f>
        <v>0.6</v>
      </c>
      <c r="Q106" s="763">
        <f t="shared" si="103"/>
        <v>37.310099999999998</v>
      </c>
      <c r="R106" s="826">
        <f t="shared" si="104"/>
        <v>50.383900000000004</v>
      </c>
      <c r="S106" s="763" t="str">
        <f t="shared" ref="S106:S107" si="107">IF(OR(D106="Msin",D106="Mdes"),(ABS(Q106)-ABS(Q108*P106/2))*SIGN(Q106), " ")</f>
        <v xml:space="preserve"> </v>
      </c>
      <c r="T106" s="826" t="str">
        <f t="shared" ref="T106:T107" si="108">IF(OR(D106="Msin",D106="Mdes"),(ABS(R106)-ABS(R108*P106/2))*SIGN(R106), " ")</f>
        <v xml:space="preserve"> </v>
      </c>
      <c r="U106" s="763">
        <f>'1. Geometria'!$C$52</f>
        <v>0.21000000000000002</v>
      </c>
      <c r="V106" s="763">
        <f t="shared" si="79"/>
        <v>0.03</v>
      </c>
      <c r="W106" s="826">
        <v>0.8</v>
      </c>
      <c r="X106" s="763" t="str">
        <f>IF(OR(D106="Msin",D106="Mdes"),((W106*(U106-V106)^2)/('0. Materiali'!$B$3^2))," ")</f>
        <v xml:space="preserve"> </v>
      </c>
      <c r="Y106" s="763" t="str">
        <f>IF(OR(D106="Msin",D106="Mdes"),((W106*(U106-V106)^2)/('0. Materiali'!$B$11^2))," ")</f>
        <v xml:space="preserve"> </v>
      </c>
      <c r="Z106" s="907" t="str">
        <f t="shared" si="80"/>
        <v xml:space="preserve"> </v>
      </c>
      <c r="AA106" s="763" t="str">
        <f>IF(OR(D106="Msin",D106="Mdes"),ABS(MIN(S106:T106)/(0.9*(U106-V106)*'0. Materiali'!$E$4)*10)," ")</f>
        <v xml:space="preserve"> </v>
      </c>
      <c r="AB106" s="826" t="str">
        <f>IF(OR(D106="Msin",D106="Mdes"),ABS(MAX(S106:T106)/(0.9*(U106-V106)*'0. Materiali'!$E$4)*10)," ")</f>
        <v xml:space="preserve"> </v>
      </c>
      <c r="AC106" s="1748"/>
      <c r="AD106" s="1741"/>
      <c r="AE106" s="1082">
        <f t="shared" si="81"/>
        <v>0.18000000000000002</v>
      </c>
      <c r="AF106" s="763" t="str">
        <f t="shared" si="82"/>
        <v xml:space="preserve"> </v>
      </c>
      <c r="AG106" s="846" t="str">
        <f t="shared" si="83"/>
        <v xml:space="preserve"> </v>
      </c>
      <c r="AH106" s="763" t="str">
        <f t="shared" si="84"/>
        <v xml:space="preserve"> </v>
      </c>
      <c r="AI106" s="846" t="str">
        <f t="shared" si="85"/>
        <v xml:space="preserve"> </v>
      </c>
      <c r="AJ106" s="907" t="str">
        <f>IF(OR(D106="Msin",D106="Mdes"),IF(AND(AF106&gt;(1.4*W106*U106*10000/'0. Materiali'!$E$2),AF106&lt;AH106+(3.5*U106*W106*10000/'0. Materiali'!$E$2)),"VERIFICATO","NON VERIFICA"), " ")</f>
        <v xml:space="preserve"> </v>
      </c>
      <c r="AK106" s="763" t="str">
        <f>IF(OR(D106="Msin",D106="Mdes"),-0.9*'0. Materiali'!$E$4*AE106*AF106/10," ")</f>
        <v xml:space="preserve"> </v>
      </c>
      <c r="AL106" s="763" t="str">
        <f>IF(OR(D106="Msin",D106="Mdes"),0.9*'0. Materiali'!$E$4*AE106*AH106/10," ")</f>
        <v xml:space="preserve"> </v>
      </c>
      <c r="AM106" s="902"/>
      <c r="AN106" s="902"/>
      <c r="AO106" s="902" t="str">
        <f>IF((D106="Msin"),MAX(AN106:AN107)*10/(0.9*AE106*'0. Materiali'!$E$4*1), " ")</f>
        <v xml:space="preserve"> </v>
      </c>
      <c r="AP106" s="826" t="str">
        <f t="shared" si="63"/>
        <v xml:space="preserve"> </v>
      </c>
      <c r="AQ106" s="902" t="str">
        <f t="shared" si="64"/>
        <v xml:space="preserve"> </v>
      </c>
      <c r="AR106" s="902" t="str">
        <f t="shared" si="65"/>
        <v xml:space="preserve"> </v>
      </c>
      <c r="AS106" s="846" t="str">
        <f t="shared" si="66"/>
        <v xml:space="preserve"> </v>
      </c>
      <c r="AT106" s="826" t="str">
        <f t="shared" si="67"/>
        <v xml:space="preserve"> </v>
      </c>
      <c r="AU106" s="27" t="str">
        <f t="shared" si="68"/>
        <v xml:space="preserve"> </v>
      </c>
      <c r="AV106" s="902"/>
      <c r="AW106" s="902" t="str">
        <f>IF(D106="Msin",MAX(AV106:AV107)*10/(0.9*(U106-V106)*2*'0. Materiali'!$E$4), " ")</f>
        <v xml:space="preserve"> </v>
      </c>
      <c r="AX106" s="902" t="str">
        <f t="shared" si="69"/>
        <v xml:space="preserve"> </v>
      </c>
      <c r="AY106" s="902" t="str">
        <f t="shared" si="70"/>
        <v xml:space="preserve"> </v>
      </c>
      <c r="AZ106" s="846" t="str">
        <f t="shared" si="71"/>
        <v xml:space="preserve"> </v>
      </c>
      <c r="BA106" s="826" t="str">
        <f t="shared" si="72"/>
        <v xml:space="preserve"> </v>
      </c>
      <c r="BB106" s="27" t="str">
        <f t="shared" si="73"/>
        <v xml:space="preserve"> </v>
      </c>
    </row>
    <row r="107" spans="1:54" ht="15.75" customHeight="1" thickBot="1" x14ac:dyDescent="0.3">
      <c r="A107" s="1730"/>
      <c r="B107" s="892">
        <f>TRA!A605</f>
        <v>7</v>
      </c>
      <c r="C107" s="892">
        <v>19</v>
      </c>
      <c r="D107" s="831" t="str">
        <f>TRA!E605</f>
        <v>Vdes</v>
      </c>
      <c r="E107" s="831">
        <f>TRA!F605</f>
        <v>-89.966999999999999</v>
      </c>
      <c r="F107" s="831">
        <f>TRA!G605</f>
        <v>-42.688000000000002</v>
      </c>
      <c r="G107" s="831">
        <f>TRA!H605</f>
        <v>-0.71099999999999997</v>
      </c>
      <c r="H107" s="831">
        <f>TRA!I605</f>
        <v>-5.4560000000000004</v>
      </c>
      <c r="I107" s="831">
        <f>TRA!J605</f>
        <v>0.47199999999999998</v>
      </c>
      <c r="J107" s="831">
        <f>TRA!K605</f>
        <v>0.72599999999999998</v>
      </c>
      <c r="K107" s="831">
        <f t="shared" si="74"/>
        <v>-1.1829999999999998</v>
      </c>
      <c r="L107" s="831">
        <f t="shared" si="75"/>
        <v>-6.1820000000000004</v>
      </c>
      <c r="M107" s="831">
        <f t="shared" si="76"/>
        <v>-3.0375999999999999</v>
      </c>
      <c r="N107" s="832">
        <f t="shared" si="77"/>
        <v>-6.5369000000000002</v>
      </c>
      <c r="O107" s="904">
        <f t="shared" si="78"/>
        <v>-6.5369000000000002</v>
      </c>
      <c r="P107" s="832">
        <f>'1. Geometria'!$C$33</f>
        <v>0.6</v>
      </c>
      <c r="Q107" s="831">
        <f t="shared" si="103"/>
        <v>-49.224900000000005</v>
      </c>
      <c r="R107" s="832">
        <f t="shared" si="104"/>
        <v>-36.1511</v>
      </c>
      <c r="S107" s="831" t="str">
        <f t="shared" si="107"/>
        <v xml:space="preserve"> </v>
      </c>
      <c r="T107" s="832" t="str">
        <f t="shared" si="108"/>
        <v xml:space="preserve"> </v>
      </c>
      <c r="U107" s="831">
        <f>'1. Geometria'!$C$52</f>
        <v>0.21000000000000002</v>
      </c>
      <c r="V107" s="831">
        <f t="shared" si="79"/>
        <v>0.03</v>
      </c>
      <c r="W107" s="832">
        <v>0.8</v>
      </c>
      <c r="X107" s="831" t="str">
        <f>IF(OR(D107="Msin",D107="Mdes"),((W107*(U107-V107)^2)/('0. Materiali'!$B$3^2))," ")</f>
        <v xml:space="preserve"> </v>
      </c>
      <c r="Y107" s="831" t="str">
        <f>IF(OR(D107="Msin",D107="Mdes"),((W107*(U107-V107)^2)/('0. Materiali'!$B$11^2))," ")</f>
        <v xml:space="preserve"> </v>
      </c>
      <c r="Z107" s="909" t="str">
        <f t="shared" si="80"/>
        <v xml:space="preserve"> </v>
      </c>
      <c r="AA107" s="831" t="str">
        <f>IF(OR(D107="Msin",D107="Mdes"),ABS(MIN(S107:T107)/(0.9*(U107-V107)*'0. Materiali'!$E$4)*10)," ")</f>
        <v xml:space="preserve"> </v>
      </c>
      <c r="AB107" s="832" t="str">
        <f>IF(OR(D107="Msin",D107="Mdes"),ABS(MAX(S107:T107)/(0.9*(U107-V107)*'0. Materiali'!$E$4)*10)," ")</f>
        <v xml:space="preserve"> </v>
      </c>
      <c r="AC107" s="1748"/>
      <c r="AD107" s="1741"/>
      <c r="AE107" s="1084">
        <f t="shared" si="81"/>
        <v>0.18000000000000002</v>
      </c>
      <c r="AF107" s="763" t="str">
        <f t="shared" si="82"/>
        <v xml:space="preserve"> </v>
      </c>
      <c r="AG107" s="846" t="str">
        <f t="shared" si="83"/>
        <v xml:space="preserve"> </v>
      </c>
      <c r="AH107" s="763" t="str">
        <f t="shared" si="84"/>
        <v xml:space="preserve"> </v>
      </c>
      <c r="AI107" s="846" t="str">
        <f t="shared" si="85"/>
        <v xml:space="preserve"> </v>
      </c>
      <c r="AJ107" s="909" t="s">
        <v>797</v>
      </c>
      <c r="AK107" s="763" t="str">
        <f>IF(OR(D107="Msin",D107="Mdes"),-0.9*'0. Materiali'!$E$4*AE107*AF107/10," ")</f>
        <v xml:space="preserve"> </v>
      </c>
      <c r="AL107" s="763" t="str">
        <f>IF(OR(D107="Msin",D107="Mdes"),0.9*'0. Materiali'!$E$4*AE107*AH107/10," ")</f>
        <v xml:space="preserve"> </v>
      </c>
      <c r="AM107" s="904"/>
      <c r="AN107" s="904"/>
      <c r="AO107" s="904" t="str">
        <f>IF((D107="Msin"),MAX(AN107:AN108)*10/(0.9*AE107*'0. Materiali'!$E$4*1), " ")</f>
        <v xml:space="preserve"> </v>
      </c>
      <c r="AP107" s="832" t="str">
        <f t="shared" si="63"/>
        <v xml:space="preserve"> </v>
      </c>
      <c r="AQ107" s="904" t="str">
        <f t="shared" si="64"/>
        <v xml:space="preserve"> </v>
      </c>
      <c r="AR107" s="904" t="str">
        <f t="shared" si="65"/>
        <v xml:space="preserve"> </v>
      </c>
      <c r="AS107" s="848" t="str">
        <f t="shared" si="66"/>
        <v xml:space="preserve"> </v>
      </c>
      <c r="AT107" s="832" t="str">
        <f t="shared" si="67"/>
        <v xml:space="preserve"> </v>
      </c>
      <c r="AU107" s="911" t="str">
        <f t="shared" si="68"/>
        <v xml:space="preserve"> </v>
      </c>
      <c r="AV107" s="904"/>
      <c r="AW107" s="904" t="str">
        <f>IF(D107="Msin",MAX(AV107:AV108)*10/(0.9*(U107-V107)*2*'0. Materiali'!$E$4), " ")</f>
        <v xml:space="preserve"> </v>
      </c>
      <c r="AX107" s="904" t="str">
        <f t="shared" si="69"/>
        <v xml:space="preserve"> </v>
      </c>
      <c r="AY107" s="904" t="str">
        <f t="shared" si="70"/>
        <v xml:space="preserve"> </v>
      </c>
      <c r="AZ107" s="848" t="str">
        <f t="shared" si="71"/>
        <v xml:space="preserve"> </v>
      </c>
      <c r="BA107" s="832" t="str">
        <f t="shared" si="72"/>
        <v xml:space="preserve"> </v>
      </c>
      <c r="BB107" s="911" t="str">
        <f t="shared" si="73"/>
        <v xml:space="preserve"> </v>
      </c>
    </row>
    <row r="108" spans="1:54" ht="15" customHeight="1" x14ac:dyDescent="0.25">
      <c r="A108" s="1728">
        <v>6</v>
      </c>
      <c r="B108" s="891">
        <f>TRA!A626</f>
        <v>8</v>
      </c>
      <c r="C108" s="891">
        <v>6</v>
      </c>
      <c r="D108" s="763" t="str">
        <f>TRA!E626</f>
        <v>Msin</v>
      </c>
      <c r="E108" s="763">
        <f>TRA!F626</f>
        <v>-13.868</v>
      </c>
      <c r="F108" s="763">
        <f>TRA!G626</f>
        <v>-7.8650000000000002</v>
      </c>
      <c r="G108" s="763">
        <f>TRA!H626</f>
        <v>1.7190000000000001</v>
      </c>
      <c r="H108" s="763">
        <f>TRA!I626</f>
        <v>22.628</v>
      </c>
      <c r="I108" s="763">
        <f>TRA!J626</f>
        <v>-1.1299999999999999</v>
      </c>
      <c r="J108" s="763">
        <f>TRA!K626</f>
        <v>-1.736</v>
      </c>
      <c r="K108" s="763">
        <f t="shared" si="74"/>
        <v>2.8490000000000002</v>
      </c>
      <c r="L108" s="763">
        <f t="shared" si="75"/>
        <v>24.364000000000001</v>
      </c>
      <c r="M108" s="763">
        <f t="shared" si="76"/>
        <v>10.158200000000001</v>
      </c>
      <c r="N108" s="826">
        <f t="shared" si="77"/>
        <v>25.218700000000002</v>
      </c>
      <c r="O108" s="902">
        <f t="shared" si="78"/>
        <v>25.218700000000002</v>
      </c>
      <c r="P108" s="826">
        <f>'1. Geometria'!$C$33</f>
        <v>0.6</v>
      </c>
      <c r="Q108" s="763">
        <f t="shared" si="103"/>
        <v>17.353700000000003</v>
      </c>
      <c r="R108" s="826">
        <f t="shared" si="104"/>
        <v>-33.0837</v>
      </c>
      <c r="S108" s="763">
        <f>IF(OR(D108="Msin",D108="Mdes"),IF(OR(B108=1,B108=2,B108=3,B108=4,B108=5),IF(OR(C108=4,C108=5,C108=8,C108=10,C108=11,C108=12,C108=14,C108=15,C108=17,C108=18,C108=22,C108=24,C108=27),(ABS(Q108)-ABS(Q110*'1. Geometria'!$C$32/2))*SIGN(Q108),(ABS(Q108)-ABS(Q110*P108/2))*SIGN(Q108)),IF(OR(C108=4,C108=5,C108=8,C108=10,C108=11,C108=12,C108=14,C108=15,C108=17,C108=18,C108=22,C108=24,C108=27),(ABS(Q108)-ABS(Q110*P108/2))*SIGN(Q108),(ABS(Q108)-ABS(Q110*'1. Geometria'!$C$32/2))*SIGN(Q108))), " ")</f>
        <v>16.592390000000002</v>
      </c>
      <c r="T108" s="826">
        <f>IF(OR(D108="Msin",D108="Mdes"),IF(OR(B108=1,B108=2,B108=3,B108=4,B108=5),IF(OR(C108=4,C108=5,C108=8,C108=10,C108=11,C108=12,C108=14,C108=15,C108=17,C108=18,C108=22,C108=24,C108=27),(ABS(R108)-ABS(R110*'1. Geometria'!$C$32/2))*SIGN(R108),(ABS(R108)-ABS(R110*P108/2))*SIGN(R108)),IF(OR(C108=4,C108=5,C108=8,C108=10,C108=11,C108=12,C108=14,C108=15,C108=17,C108=18,C108=22,C108=24,C108=27),(ABS(R108)-ABS(R110*P108/2))*SIGN(R108),(ABS(R108)-ABS(R110*'1. Geometria'!$C$32/2))*SIGN(R108))), " ")</f>
        <v>-29.00121</v>
      </c>
      <c r="U108" s="763">
        <f>'1. Geometria'!$C$50</f>
        <v>0.5</v>
      </c>
      <c r="V108" s="763">
        <f t="shared" si="79"/>
        <v>0.04</v>
      </c>
      <c r="W108" s="826">
        <f t="shared" si="88"/>
        <v>0.3</v>
      </c>
      <c r="X108" s="763">
        <f>IF(OR(D108="Msin",D108="Mdes"),((W108*(U108-V108)^2)/('0. Materiali'!$B$3^2))," ")</f>
        <v>195.92592592592592</v>
      </c>
      <c r="Y108" s="763">
        <f>IF(OR(D108="Msin",D108="Mdes"),((W108*(U108-V108)^2)/('0. Materiali'!$B$11^2))," ")</f>
        <v>217.09243869908687</v>
      </c>
      <c r="Z108" s="907" t="str">
        <f t="shared" si="80"/>
        <v>VERIFICATO</v>
      </c>
      <c r="AA108" s="763">
        <f>IF(OR(D108="Msin",D108="Mdes"),ABS(MIN(S108:T108)/(0.9*(U108-V108)*'0. Materiali'!$E$4)*10)," ")</f>
        <v>1.7901981481481479</v>
      </c>
      <c r="AB108" s="826">
        <f>IF(OR(D108="Msin",D108="Mdes"),ABS(MAX(S108:T108)/(0.9*(U108-V108)*'0. Materiali'!$E$4)*10)," ")</f>
        <v>1.0242216049382715</v>
      </c>
      <c r="AC108" s="1737">
        <f>'8. Carichi Campate (VI)'!$Z$45</f>
        <v>14.496994325374699</v>
      </c>
      <c r="AD108" s="1740">
        <f>'8. Carichi Campate (VI)'!$AA$45</f>
        <v>7.7252502184000003</v>
      </c>
      <c r="AE108" s="1082">
        <f t="shared" si="81"/>
        <v>0.46</v>
      </c>
      <c r="AF108" s="763">
        <f t="shared" si="82"/>
        <v>6.0318578948924042</v>
      </c>
      <c r="AG108" s="846" t="str">
        <f t="shared" si="83"/>
        <v>3f16</v>
      </c>
      <c r="AH108" s="763">
        <f t="shared" si="84"/>
        <v>6.0318578948924042</v>
      </c>
      <c r="AI108" s="846" t="str">
        <f t="shared" si="85"/>
        <v>3f16</v>
      </c>
      <c r="AJ108" s="907" t="str">
        <f>IF(OR(D108="Msin",D108="Mdes"),IF(AND(AF108&gt;(1.4*W108*U108*10000/'0. Materiali'!$E$2),AF108&lt;AH108+(3.5*U108*W108*10000/'0. Materiali'!$E$2)),"VERIFICATO","NON VERIFICA"), " ")</f>
        <v>VERIFICATO</v>
      </c>
      <c r="AK108" s="763">
        <f>IF(OR(D108="Msin",D108="Mdes"),-0.9*'0. Materiali'!$E$4*AE108*AF108/10," ")</f>
        <v>-97.716097897256958</v>
      </c>
      <c r="AL108" s="763">
        <f>IF(OR(D108="Msin",D108="Mdes"),0.9*'0. Materiali'!$E$4*AE108*AH108/10," ")</f>
        <v>97.716097897256958</v>
      </c>
      <c r="AM108" s="902">
        <f>'1. Geometria'!$L$43</f>
        <v>4.3499999999999996</v>
      </c>
      <c r="AN108" s="902">
        <f>IF((D108="Msin"),(IF(U108=0.21,((ABS(AC108)*AM108/2)+'2. Tabelle Normativa'!$K$4*(ABS(AK108)+ABS(AL109))/AM108),((ABS(AD108)*AM108/2)+'2. Tabelle Normativa'!$K$4*(ABS(AK108)+ABS(AL109))/AM108))), " ")</f>
        <v>70.714749099368674</v>
      </c>
      <c r="AO108" s="902">
        <f>IF((D108="Msin"),MAX(AN108:AN109)*10/(0.9*AE108*'0. Materiali'!$E$4*1), " ")</f>
        <v>4.3651079690968304</v>
      </c>
      <c r="AP108" s="826">
        <f t="shared" si="63"/>
        <v>0.1</v>
      </c>
      <c r="AQ108" s="902">
        <f t="shared" si="64"/>
        <v>0.21825539845484154</v>
      </c>
      <c r="AR108" s="902">
        <f t="shared" si="65"/>
        <v>0.75</v>
      </c>
      <c r="AS108" s="846" t="str">
        <f t="shared" si="66"/>
        <v>f8/10</v>
      </c>
      <c r="AT108" s="826" t="str">
        <f t="shared" si="67"/>
        <v>A due bracci</v>
      </c>
      <c r="AU108" s="27" t="str">
        <f t="shared" si="68"/>
        <v>Verificato</v>
      </c>
      <c r="AV108" s="902">
        <f>IF(OR(D108="Msin",D108="Mdes"),1.2*(ABS(AK108)+ABS(AL108))/AM108, " ")</f>
        <v>53.912329874348671</v>
      </c>
      <c r="AW108" s="902">
        <f>IF(D108="Msin",MAX(AV108:AV109)*10/(0.9*(U108-V108)*2*'0. Materiali'!$E$4), " ")</f>
        <v>1.6639607985910079</v>
      </c>
      <c r="AX108" s="902">
        <f t="shared" si="69"/>
        <v>0.25</v>
      </c>
      <c r="AY108" s="902">
        <f t="shared" si="70"/>
        <v>0.41599019964775197</v>
      </c>
      <c r="AZ108" s="846" t="str">
        <f t="shared" si="71"/>
        <v>f8/25</v>
      </c>
      <c r="BA108" s="826" t="str">
        <f t="shared" si="72"/>
        <v>A due bracci</v>
      </c>
      <c r="BB108" s="27" t="str">
        <f t="shared" si="73"/>
        <v>Verificato</v>
      </c>
    </row>
    <row r="109" spans="1:54" ht="15" customHeight="1" x14ac:dyDescent="0.25">
      <c r="A109" s="1729"/>
      <c r="B109" s="891">
        <f>TRA!A627</f>
        <v>8</v>
      </c>
      <c r="C109" s="891">
        <v>13</v>
      </c>
      <c r="D109" s="763" t="str">
        <f>TRA!E627</f>
        <v>Mdes</v>
      </c>
      <c r="E109" s="763">
        <f>TRA!F627</f>
        <v>-21.632000000000001</v>
      </c>
      <c r="F109" s="763">
        <f>TRA!G627</f>
        <v>-10.765000000000001</v>
      </c>
      <c r="G109" s="763">
        <f>TRA!H627</f>
        <v>-1.5680000000000001</v>
      </c>
      <c r="H109" s="763">
        <f>TRA!I627</f>
        <v>-20.584</v>
      </c>
      <c r="I109" s="763">
        <f>TRA!J627</f>
        <v>1.026</v>
      </c>
      <c r="J109" s="763">
        <f>TRA!K627</f>
        <v>1.577</v>
      </c>
      <c r="K109" s="763">
        <f t="shared" si="74"/>
        <v>-2.5940000000000003</v>
      </c>
      <c r="L109" s="763">
        <f t="shared" si="75"/>
        <v>-22.161000000000001</v>
      </c>
      <c r="M109" s="763">
        <f t="shared" si="76"/>
        <v>-9.2423000000000002</v>
      </c>
      <c r="N109" s="826">
        <f t="shared" si="77"/>
        <v>-22.939200000000003</v>
      </c>
      <c r="O109" s="902">
        <f t="shared" si="78"/>
        <v>-22.939200000000003</v>
      </c>
      <c r="P109" s="826">
        <f>'1. Geometria'!$C$33</f>
        <v>0.6</v>
      </c>
      <c r="Q109" s="763">
        <f t="shared" si="103"/>
        <v>-33.7042</v>
      </c>
      <c r="R109" s="826">
        <f t="shared" si="104"/>
        <v>12.174200000000003</v>
      </c>
      <c r="S109" s="763">
        <f>IF(OR(D109="Msin",D109="Mdes"),IF(OR(B109=1,B109=2,B109=3,B109=4,B109=5),IF(OR(C109=4,C109=5,C109=8,C109=10,C109=11,C109=12,C109=14,C109=15,C109=17,C109=18,C109=22,C109=24,C109=27),(ABS(Q109)-ABS(Q111*'1. Geometria'!$C$32/2))*SIGN(Q109),(ABS(Q109)-ABS(Q111*P109/2))*SIGN(Q109)),IF(OR(C109=4,C109=5,C109=8,C109=10,C109=11,C109=12,C109=14,C109=15,C109=17,C109=18,C109=22,C109=24,C109=27),(ABS(Q109)-ABS(Q111*P109/2))*SIGN(Q109),(ABS(Q109)-ABS(Q111*'1. Geometria'!$C$32/2))*SIGN(Q109))), " ")</f>
        <v>-29.421759999999999</v>
      </c>
      <c r="T109" s="826">
        <f>IF(OR(D109="Msin",D109="Mdes"),IF(OR(B109=1,B109=2,B109=3,B109=4,B109=5),IF(OR(C109=4,C109=5,C109=8,C109=10,C109=11,C109=12,C109=14,C109=15,C109=17,C109=18,C109=22,C109=24,C109=27),(ABS(R109)-ABS(R111*'1. Geometria'!$C$32/2))*SIGN(R109),(ABS(R109)-ABS(R111*P109/2))*SIGN(R109)),IF(OR(C109=4,C109=5,C109=8,C109=10,C109=11,C109=12,C109=14,C109=15,C109=17,C109=18,C109=22,C109=24,C109=27),(ABS(R109)-ABS(R111*P109/2))*SIGN(R109),(ABS(R109)-ABS(R111*'1. Geometria'!$C$32/2))*SIGN(R109))), " ")</f>
        <v>11.212940000000003</v>
      </c>
      <c r="U109" s="763">
        <f>'1. Geometria'!$C$50</f>
        <v>0.5</v>
      </c>
      <c r="V109" s="763">
        <f t="shared" si="79"/>
        <v>0.04</v>
      </c>
      <c r="W109" s="826">
        <f t="shared" si="88"/>
        <v>0.3</v>
      </c>
      <c r="X109" s="763">
        <f>IF(OR(D109="Msin",D109="Mdes"),((W109*(U109-V109)^2)/('0. Materiali'!$B$3^2))," ")</f>
        <v>195.92592592592592</v>
      </c>
      <c r="Y109" s="763">
        <f>IF(OR(D109="Msin",D109="Mdes"),((W109*(U109-V109)^2)/('0. Materiali'!$B$11^2))," ")</f>
        <v>217.09243869908687</v>
      </c>
      <c r="Z109" s="907" t="str">
        <f t="shared" si="80"/>
        <v>VERIFICATO</v>
      </c>
      <c r="AA109" s="763">
        <f>IF(OR(D109="Msin",D109="Mdes"),ABS(MIN(S109:T109)/(0.9*(U109-V109)*'0. Materiali'!$E$4)*10)," ")</f>
        <v>1.8161580246913576</v>
      </c>
      <c r="AB109" s="826">
        <f>IF(OR(D109="Msin",D109="Mdes"),ABS(MAX(S109:T109)/(0.9*(U109-V109)*'0. Materiali'!$E$4)*10)," ")</f>
        <v>0.69215679012345688</v>
      </c>
      <c r="AC109" s="1738"/>
      <c r="AD109" s="1741"/>
      <c r="AE109" s="1082">
        <f t="shared" si="81"/>
        <v>0.46</v>
      </c>
      <c r="AF109" s="763">
        <f t="shared" si="82"/>
        <v>6.0318578948924042</v>
      </c>
      <c r="AG109" s="846" t="str">
        <f t="shared" si="83"/>
        <v>3f16</v>
      </c>
      <c r="AH109" s="763">
        <f t="shared" si="84"/>
        <v>6.0318578948924042</v>
      </c>
      <c r="AI109" s="846" t="str">
        <f t="shared" si="85"/>
        <v>3f16</v>
      </c>
      <c r="AJ109" s="907" t="str">
        <f>IF(OR(D109="Msin",D109="Mdes"),IF(AND(AF109&gt;(1.4*W109*U109*10000/'0. Materiali'!$E$2),AF109&lt;AH109+(3.5*U109*W109*10000/'0. Materiali'!$E$2)),"VERIFICATO","NON VERIFICA"), " ")</f>
        <v>VERIFICATO</v>
      </c>
      <c r="AK109" s="763">
        <f>IF(OR(D109="Msin",D109="Mdes"),-0.9*'0. Materiali'!$E$4*AE109*AF109/10," ")</f>
        <v>-97.716097897256958</v>
      </c>
      <c r="AL109" s="763">
        <f>IF(OR(D109="Msin",D109="Mdes"),0.9*'0. Materiali'!$E$4*AE109*AH109/10," ")</f>
        <v>97.716097897256958</v>
      </c>
      <c r="AM109" s="902"/>
      <c r="AN109" s="902">
        <f>IF((D109="Mdes"),(IF(U108=0.21,((ABS(AC108)*AM108/2)+'2. Tabelle Normativa'!$K$4*(ABS(AK109)+ABS(AL108))/AM108),((ABS(AD108)*AM108/2)+'2. Tabelle Normativa'!$K$4*(ABS(AK109)+ABS(AL108))/AM108))), " ")</f>
        <v>70.714749099368674</v>
      </c>
      <c r="AO109" s="902" t="str">
        <f>IF((D109="Msin"),MAX(AN109:AN110)*10/(0.9*AE109*'0. Materiali'!$E$4*1), " ")</f>
        <v xml:space="preserve"> </v>
      </c>
      <c r="AP109" s="826" t="str">
        <f t="shared" si="63"/>
        <v xml:space="preserve"> </v>
      </c>
      <c r="AQ109" s="902" t="str">
        <f t="shared" si="64"/>
        <v xml:space="preserve"> </v>
      </c>
      <c r="AR109" s="902" t="str">
        <f t="shared" si="65"/>
        <v xml:space="preserve"> </v>
      </c>
      <c r="AS109" s="846" t="str">
        <f t="shared" si="66"/>
        <v xml:space="preserve"> </v>
      </c>
      <c r="AT109" s="826" t="str">
        <f t="shared" si="67"/>
        <v xml:space="preserve"> </v>
      </c>
      <c r="AU109" s="27" t="str">
        <f t="shared" si="68"/>
        <v xml:space="preserve"> </v>
      </c>
      <c r="AV109" s="902">
        <f>IF(OR(D109="Msin",D109="Mdes"),1.2*(ABS(AK109)+ABS(AL109))/AM108, " ")</f>
        <v>53.912329874348671</v>
      </c>
      <c r="AW109" s="902" t="str">
        <f>IF(D109="Msin",MAX(AV109:AV110)*10/(0.9*(U109-V109)*2*'0. Materiali'!$E$4), " ")</f>
        <v xml:space="preserve"> </v>
      </c>
      <c r="AX109" s="902" t="str">
        <f t="shared" si="69"/>
        <v xml:space="preserve"> </v>
      </c>
      <c r="AY109" s="902" t="str">
        <f t="shared" si="70"/>
        <v xml:space="preserve"> </v>
      </c>
      <c r="AZ109" s="846" t="str">
        <f t="shared" si="71"/>
        <v xml:space="preserve"> </v>
      </c>
      <c r="BA109" s="826" t="str">
        <f t="shared" si="72"/>
        <v xml:space="preserve"> </v>
      </c>
      <c r="BB109" s="27" t="str">
        <f t="shared" si="73"/>
        <v xml:space="preserve"> </v>
      </c>
    </row>
    <row r="110" spans="1:54" ht="15" customHeight="1" x14ac:dyDescent="0.25">
      <c r="A110" s="1729"/>
      <c r="B110" s="891">
        <f>TRA!A628</f>
        <v>8</v>
      </c>
      <c r="C110" s="891">
        <v>6</v>
      </c>
      <c r="D110" s="763" t="str">
        <f>TRA!E628</f>
        <v>Vsin</v>
      </c>
      <c r="E110" s="763">
        <f>TRA!F628</f>
        <v>29.753</v>
      </c>
      <c r="F110" s="763">
        <f>TRA!G628</f>
        <v>16.146000000000001</v>
      </c>
      <c r="G110" s="763">
        <f>TRA!H628</f>
        <v>-0.75600000000000001</v>
      </c>
      <c r="H110" s="763">
        <f>TRA!I628</f>
        <v>-9.9339999999999993</v>
      </c>
      <c r="I110" s="763">
        <f>TRA!J628</f>
        <v>0.496</v>
      </c>
      <c r="J110" s="763">
        <f>TRA!K628</f>
        <v>0.76100000000000001</v>
      </c>
      <c r="K110" s="763">
        <f t="shared" si="74"/>
        <v>-1.252</v>
      </c>
      <c r="L110" s="763">
        <f t="shared" si="75"/>
        <v>-10.694999999999999</v>
      </c>
      <c r="M110" s="763">
        <f t="shared" si="76"/>
        <v>-4.4604999999999997</v>
      </c>
      <c r="N110" s="826">
        <f t="shared" si="77"/>
        <v>-11.070599999999999</v>
      </c>
      <c r="O110" s="902">
        <f t="shared" si="78"/>
        <v>-11.070599999999999</v>
      </c>
      <c r="P110" s="826">
        <f>'1. Geometria'!$C$33</f>
        <v>0.6</v>
      </c>
      <c r="Q110" s="763">
        <f t="shared" si="103"/>
        <v>5.0754000000000019</v>
      </c>
      <c r="R110" s="826">
        <f t="shared" si="104"/>
        <v>27.2166</v>
      </c>
      <c r="S110" s="763" t="str">
        <f t="shared" ref="S110:S111" si="109">IF(OR(D110="Msin",D110="Mdes"),(ABS(Q110)-ABS(Q112*P110/2))*SIGN(Q110), " ")</f>
        <v xml:space="preserve"> </v>
      </c>
      <c r="T110" s="826" t="str">
        <f t="shared" ref="T110:T111" si="110">IF(OR(D110="Msin",D110="Mdes"),(ABS(R110)-ABS(R112*P110/2))*SIGN(R110), " ")</f>
        <v xml:space="preserve"> </v>
      </c>
      <c r="U110" s="763">
        <f>'1. Geometria'!$C$50</f>
        <v>0.5</v>
      </c>
      <c r="V110" s="763">
        <f t="shared" si="79"/>
        <v>0.04</v>
      </c>
      <c r="W110" s="826">
        <f t="shared" si="88"/>
        <v>0.3</v>
      </c>
      <c r="X110" s="763" t="str">
        <f>IF(OR(D110="Msin",D110="Mdes"),((W110*(U110-V110)^2)/('0. Materiali'!$B$3^2))," ")</f>
        <v xml:space="preserve"> </v>
      </c>
      <c r="Y110" s="763" t="str">
        <f>IF(OR(D110="Msin",D110="Mdes"),((W110*(U110-V110)^2)/('0. Materiali'!$B$11^2))," ")</f>
        <v xml:space="preserve"> </v>
      </c>
      <c r="Z110" s="907" t="str">
        <f t="shared" si="80"/>
        <v xml:space="preserve"> </v>
      </c>
      <c r="AA110" s="763" t="str">
        <f>IF(OR(D110="Msin",D110="Mdes"),ABS(MIN(S110:T110)/(0.9*(U110-V110)*'0. Materiali'!$E$4)*10)," ")</f>
        <v xml:space="preserve"> </v>
      </c>
      <c r="AB110" s="826" t="str">
        <f>IF(OR(D110="Msin",D110="Mdes"),ABS(MAX(S110:T110)/(0.9*(U110-V110)*'0. Materiali'!$E$4)*10)," ")</f>
        <v xml:space="preserve"> </v>
      </c>
      <c r="AC110" s="1738"/>
      <c r="AD110" s="1741"/>
      <c r="AE110" s="1082">
        <f t="shared" si="81"/>
        <v>0.46</v>
      </c>
      <c r="AF110" s="763" t="str">
        <f t="shared" si="82"/>
        <v xml:space="preserve"> </v>
      </c>
      <c r="AG110" s="846" t="str">
        <f t="shared" si="83"/>
        <v xml:space="preserve"> </v>
      </c>
      <c r="AH110" s="763" t="str">
        <f t="shared" si="84"/>
        <v xml:space="preserve"> </v>
      </c>
      <c r="AI110" s="846" t="str">
        <f t="shared" si="85"/>
        <v xml:space="preserve"> </v>
      </c>
      <c r="AJ110" s="907" t="str">
        <f>IF(OR(D110="Msin",D110="Mdes"),IF(AND(AF110&gt;(1.4*W110*U110*10000/'0. Materiali'!$E$2),AF110&lt;AH110+(3.5*U110*W110*10000/'0. Materiali'!$E$2)),"VERIFICATO","NON VERIFICA"), " ")</f>
        <v xml:space="preserve"> </v>
      </c>
      <c r="AK110" s="763" t="str">
        <f>IF(OR(D110="Msin",D110="Mdes"),-0.9*'0. Materiali'!$E$4*AE110*AF110/10," ")</f>
        <v xml:space="preserve"> </v>
      </c>
      <c r="AL110" s="763" t="str">
        <f>IF(OR(D110="Msin",D110="Mdes"),0.9*'0. Materiali'!$E$4*AE110*AH110/10," ")</f>
        <v xml:space="preserve"> </v>
      </c>
      <c r="AM110" s="902"/>
      <c r="AN110" s="902"/>
      <c r="AO110" s="902" t="str">
        <f>IF((D110="Msin"),MAX(AN110:AN111)*10/(0.9*AE110*'0. Materiali'!$E$4*1), " ")</f>
        <v xml:space="preserve"> </v>
      </c>
      <c r="AP110" s="826" t="str">
        <f t="shared" si="63"/>
        <v xml:space="preserve"> </v>
      </c>
      <c r="AQ110" s="902" t="str">
        <f t="shared" si="64"/>
        <v xml:space="preserve"> </v>
      </c>
      <c r="AR110" s="902" t="str">
        <f t="shared" si="65"/>
        <v xml:space="preserve"> </v>
      </c>
      <c r="AS110" s="846" t="str">
        <f t="shared" si="66"/>
        <v xml:space="preserve"> </v>
      </c>
      <c r="AT110" s="826" t="str">
        <f t="shared" si="67"/>
        <v xml:space="preserve"> </v>
      </c>
      <c r="AU110" s="27" t="str">
        <f t="shared" si="68"/>
        <v xml:space="preserve"> </v>
      </c>
      <c r="AV110" s="902"/>
      <c r="AW110" s="902" t="str">
        <f>IF(D110="Msin",MAX(AV110:AV111)*10/(0.9*(U110-V110)*2*'0. Materiali'!$E$4), " ")</f>
        <v xml:space="preserve"> </v>
      </c>
      <c r="AX110" s="902" t="str">
        <f t="shared" si="69"/>
        <v xml:space="preserve"> </v>
      </c>
      <c r="AY110" s="902" t="str">
        <f t="shared" si="70"/>
        <v xml:space="preserve"> </v>
      </c>
      <c r="AZ110" s="846" t="str">
        <f t="shared" si="71"/>
        <v xml:space="preserve"> </v>
      </c>
      <c r="BA110" s="826" t="str">
        <f t="shared" si="72"/>
        <v xml:space="preserve"> </v>
      </c>
      <c r="BB110" s="27" t="str">
        <f t="shared" si="73"/>
        <v xml:space="preserve"> </v>
      </c>
    </row>
    <row r="111" spans="1:54" ht="15" customHeight="1" x14ac:dyDescent="0.25">
      <c r="A111" s="1729"/>
      <c r="B111" s="894">
        <f>TRA!A629</f>
        <v>8</v>
      </c>
      <c r="C111" s="894">
        <v>13</v>
      </c>
      <c r="D111" s="843" t="str">
        <f>TRA!E629</f>
        <v>Vdes</v>
      </c>
      <c r="E111" s="843">
        <f>TRA!F629</f>
        <v>-33.322000000000003</v>
      </c>
      <c r="F111" s="843">
        <f>TRA!G629</f>
        <v>-17.478999999999999</v>
      </c>
      <c r="G111" s="843">
        <f>TRA!H629</f>
        <v>-0.75600000000000001</v>
      </c>
      <c r="H111" s="843">
        <f>TRA!I629</f>
        <v>-9.9339999999999993</v>
      </c>
      <c r="I111" s="843">
        <f>TRA!J629</f>
        <v>0.496</v>
      </c>
      <c r="J111" s="843">
        <f>TRA!K629</f>
        <v>0.76100000000000001</v>
      </c>
      <c r="K111" s="843">
        <f t="shared" si="74"/>
        <v>-1.252</v>
      </c>
      <c r="L111" s="843">
        <f t="shared" si="75"/>
        <v>-10.694999999999999</v>
      </c>
      <c r="M111" s="843">
        <f t="shared" si="76"/>
        <v>-4.4604999999999997</v>
      </c>
      <c r="N111" s="886">
        <f t="shared" si="77"/>
        <v>-11.070599999999999</v>
      </c>
      <c r="O111" s="903">
        <f t="shared" si="78"/>
        <v>-11.070599999999999</v>
      </c>
      <c r="P111" s="886">
        <f>'1. Geometria'!$C$33</f>
        <v>0.6</v>
      </c>
      <c r="Q111" s="843">
        <f t="shared" si="103"/>
        <v>-28.549599999999998</v>
      </c>
      <c r="R111" s="886">
        <f t="shared" si="104"/>
        <v>-6.4084000000000003</v>
      </c>
      <c r="S111" s="843" t="str">
        <f t="shared" si="109"/>
        <v xml:space="preserve"> </v>
      </c>
      <c r="T111" s="886" t="str">
        <f t="shared" si="110"/>
        <v xml:space="preserve"> </v>
      </c>
      <c r="U111" s="843">
        <f>'1. Geometria'!$C$50</f>
        <v>0.5</v>
      </c>
      <c r="V111" s="843">
        <f t="shared" si="79"/>
        <v>0.04</v>
      </c>
      <c r="W111" s="886">
        <f t="shared" si="88"/>
        <v>0.3</v>
      </c>
      <c r="X111" s="843" t="str">
        <f>IF(OR(D111="Msin",D111="Mdes"),((W111*(U111-V111)^2)/('0. Materiali'!$B$3^2))," ")</f>
        <v xml:space="preserve"> </v>
      </c>
      <c r="Y111" s="843" t="str">
        <f>IF(OR(D111="Msin",D111="Mdes"),((W111*(U111-V111)^2)/('0. Materiali'!$B$11^2))," ")</f>
        <v xml:space="preserve"> </v>
      </c>
      <c r="Z111" s="908" t="str">
        <f t="shared" si="80"/>
        <v xml:space="preserve"> </v>
      </c>
      <c r="AA111" s="843" t="str">
        <f>IF(OR(D111="Msin",D111="Mdes"),ABS(MIN(S111:T111)/(0.9*(U111-V111)*'0. Materiali'!$E$4)*10)," ")</f>
        <v xml:space="preserve"> </v>
      </c>
      <c r="AB111" s="886" t="str">
        <f>IF(OR(D111="Msin",D111="Mdes"),ABS(MAX(S111:T111)/(0.9*(U111-V111)*'0. Materiali'!$E$4)*10)," ")</f>
        <v xml:space="preserve"> </v>
      </c>
      <c r="AC111" s="1739"/>
      <c r="AD111" s="1742"/>
      <c r="AE111" s="1083">
        <f t="shared" si="81"/>
        <v>0.46</v>
      </c>
      <c r="AF111" s="763" t="str">
        <f t="shared" si="82"/>
        <v xml:space="preserve"> </v>
      </c>
      <c r="AG111" s="846" t="str">
        <f t="shared" si="83"/>
        <v xml:space="preserve"> </v>
      </c>
      <c r="AH111" s="763" t="str">
        <f t="shared" si="84"/>
        <v xml:space="preserve"> </v>
      </c>
      <c r="AI111" s="846" t="str">
        <f t="shared" si="85"/>
        <v xml:space="preserve"> </v>
      </c>
      <c r="AJ111" s="908" t="str">
        <f>IF(OR(D111="Msin",D111="Mdes"),IF(AND(AF111&gt;(1.4*W111*U111*10000/'0. Materiali'!$E$2),AF111&lt;AH111+(3.5*U111*W111*10000/'0. Materiali'!$E$2)),"VERIFICATO","NON VERIFICA"), " ")</f>
        <v xml:space="preserve"> </v>
      </c>
      <c r="AK111" s="763" t="str">
        <f>IF(OR(D111="Msin",D111="Mdes"),-0.9*'0. Materiali'!$E$4*AE111*AF111/10," ")</f>
        <v xml:space="preserve"> </v>
      </c>
      <c r="AL111" s="763" t="str">
        <f>IF(OR(D111="Msin",D111="Mdes"),0.9*'0. Materiali'!$E$4*AE111*AH111/10," ")</f>
        <v xml:space="preserve"> </v>
      </c>
      <c r="AM111" s="903"/>
      <c r="AN111" s="903"/>
      <c r="AO111" s="903" t="str">
        <f>IF((D111="Msin"),MAX(AN111:AN112)*10/(0.9*AE111*'0. Materiali'!$E$4*1), " ")</f>
        <v xml:space="preserve"> </v>
      </c>
      <c r="AP111" s="886" t="str">
        <f t="shared" si="63"/>
        <v xml:space="preserve"> </v>
      </c>
      <c r="AQ111" s="903" t="str">
        <f t="shared" si="64"/>
        <v xml:space="preserve"> </v>
      </c>
      <c r="AR111" s="903" t="str">
        <f t="shared" si="65"/>
        <v xml:space="preserve"> </v>
      </c>
      <c r="AS111" s="847" t="str">
        <f t="shared" si="66"/>
        <v xml:space="preserve"> </v>
      </c>
      <c r="AT111" s="886" t="str">
        <f t="shared" si="67"/>
        <v xml:space="preserve"> </v>
      </c>
      <c r="AU111" s="28" t="str">
        <f t="shared" si="68"/>
        <v xml:space="preserve"> </v>
      </c>
      <c r="AV111" s="903"/>
      <c r="AW111" s="903" t="str">
        <f>IF(D111="Msin",MAX(AV111:AV112)*10/(0.9*(U111-V111)*2*'0. Materiali'!$E$4), " ")</f>
        <v xml:space="preserve"> </v>
      </c>
      <c r="AX111" s="903" t="str">
        <f t="shared" si="69"/>
        <v xml:space="preserve"> </v>
      </c>
      <c r="AY111" s="903" t="str">
        <f t="shared" si="70"/>
        <v xml:space="preserve"> </v>
      </c>
      <c r="AZ111" s="847" t="str">
        <f t="shared" si="71"/>
        <v xml:space="preserve"> </v>
      </c>
      <c r="BA111" s="886" t="str">
        <f t="shared" si="72"/>
        <v xml:space="preserve"> </v>
      </c>
      <c r="BB111" s="28" t="str">
        <f t="shared" si="73"/>
        <v xml:space="preserve"> </v>
      </c>
    </row>
    <row r="112" spans="1:54" ht="15" customHeight="1" x14ac:dyDescent="0.25">
      <c r="A112" s="1729"/>
      <c r="B112" s="891">
        <f>TRA!A650</f>
        <v>8</v>
      </c>
      <c r="C112" s="891">
        <v>13</v>
      </c>
      <c r="D112" s="763" t="str">
        <f>TRA!E650</f>
        <v>Msin</v>
      </c>
      <c r="E112" s="763">
        <f>TRA!F650</f>
        <v>-20.914999999999999</v>
      </c>
      <c r="F112" s="763">
        <f>TRA!G650</f>
        <v>-10.054</v>
      </c>
      <c r="G112" s="763">
        <f>TRA!H650</f>
        <v>0.40300000000000002</v>
      </c>
      <c r="H112" s="763">
        <f>TRA!I650</f>
        <v>5.6289999999999996</v>
      </c>
      <c r="I112" s="763">
        <f>TRA!J650</f>
        <v>-0.28299999999999997</v>
      </c>
      <c r="J112" s="763">
        <f>TRA!K650</f>
        <v>-0.434</v>
      </c>
      <c r="K112" s="763">
        <f t="shared" si="74"/>
        <v>0.68599999999999994</v>
      </c>
      <c r="L112" s="763">
        <f t="shared" si="75"/>
        <v>6.0629999999999997</v>
      </c>
      <c r="M112" s="763">
        <f t="shared" si="76"/>
        <v>2.5048999999999997</v>
      </c>
      <c r="N112" s="826">
        <f t="shared" si="77"/>
        <v>6.2687999999999997</v>
      </c>
      <c r="O112" s="902">
        <f t="shared" si="78"/>
        <v>6.2687999999999997</v>
      </c>
      <c r="P112" s="826">
        <f>'1. Geometria'!$C$33</f>
        <v>0.6</v>
      </c>
      <c r="Q112" s="763">
        <f t="shared" si="103"/>
        <v>-3.7852000000000006</v>
      </c>
      <c r="R112" s="826">
        <f t="shared" si="104"/>
        <v>-16.322800000000001</v>
      </c>
      <c r="S112" s="763">
        <f>IF(OR(D112="Msin",D112="Mdes"),IF(OR(B112=1,B112=2,B112=3,B112=4,B112=5),IF(OR(C112=4,C112=5,C112=8,C112=10,C112=11,C112=12,C112=14,C112=15,C112=17,C112=18,C112=22,C112=24,C112=27),(ABS(Q112)-ABS(Q114*'1. Geometria'!$C$32/2))*SIGN(Q112),(ABS(Q112)-ABS(Q114*P112/2))*SIGN(Q112)),IF(OR(C112=4,C112=5,C112=8,C112=10,C112=11,C112=12,C112=14,C112=15,C112=17,C112=18,C112=22,C112=24,C112=27),(ABS(Q112)-ABS(Q114*P112/2))*SIGN(Q112),(ABS(Q112)-ABS(Q114*'1. Geometria'!$C$32/2))*SIGN(Q112))), " ")</f>
        <v>-2.1928900000000002</v>
      </c>
      <c r="T112" s="826">
        <f>IF(OR(D112="Msin",D112="Mdes"),IF(OR(B112=1,B112=2,B112=3,B112=4,B112=5),IF(OR(C112=4,C112=5,C112=8,C112=10,C112=11,C112=12,C112=14,C112=15,C112=17,C112=18,C112=22,C112=24,C112=27),(ABS(R112)-ABS(R114*'1. Geometria'!$C$32/2))*SIGN(R112),(ABS(R112)-ABS(R114*P112/2))*SIGN(R112)),IF(OR(C112=4,C112=5,C112=8,C112=10,C112=11,C112=12,C112=14,C112=15,C112=17,C112=18,C112=22,C112=24,C112=27),(ABS(R112)-ABS(R114*P112/2))*SIGN(R112),(ABS(R112)-ABS(R114*'1. Geometria'!$C$32/2))*SIGN(R112))), " ")</f>
        <v>-13.801810000000001</v>
      </c>
      <c r="U112" s="763">
        <f>'1. Geometria'!$C$52</f>
        <v>0.21000000000000002</v>
      </c>
      <c r="V112" s="763">
        <f t="shared" si="79"/>
        <v>0.03</v>
      </c>
      <c r="W112" s="826">
        <v>0.5</v>
      </c>
      <c r="X112" s="763">
        <f>IF(OR(D112="Msin",D112="Mdes"),((W112*(U112-V112)^2)/('0. Materiali'!$B$3^2))," ")</f>
        <v>50.000000000000014</v>
      </c>
      <c r="Y112" s="763">
        <f>IF(OR(D112="Msin",D112="Mdes"),((W112*(U112-V112)^2)/('0. Materiali'!$B$11^2))," ")</f>
        <v>55.401662049861507</v>
      </c>
      <c r="Z112" s="907" t="str">
        <f t="shared" si="80"/>
        <v>VERIFICATO</v>
      </c>
      <c r="AA112" s="763">
        <f>IF(OR(D112="Msin",D112="Mdes"),ABS(MIN(S112:T112)/(0.9*(U112-V112)*'0. Materiali'!$E$4)*10)," ")</f>
        <v>2.1772402606310011</v>
      </c>
      <c r="AB112" s="826">
        <f>IF(OR(D112="Msin",D112="Mdes"),ABS(MAX(S112:T112)/(0.9*(U112-V112)*'0. Materiali'!$E$4)*10)," ")</f>
        <v>0.34592914951989018</v>
      </c>
      <c r="AC112" s="1747">
        <f>'8. Carichi Campate (VI)'!$Z$53</f>
        <v>12.325344325374699</v>
      </c>
      <c r="AD112" s="1749">
        <f>'8. Carichi Campate (VI)'!$AA$53</f>
        <v>6.0547502184000006</v>
      </c>
      <c r="AE112" s="1082">
        <f t="shared" si="81"/>
        <v>0.18000000000000002</v>
      </c>
      <c r="AF112" s="763">
        <f t="shared" si="82"/>
        <v>4.0212385965949355</v>
      </c>
      <c r="AG112" s="846">
        <f t="shared" si="83"/>
        <v>0</v>
      </c>
      <c r="AH112" s="763">
        <f t="shared" si="84"/>
        <v>4.0212385965949355</v>
      </c>
      <c r="AI112" s="846">
        <f t="shared" si="85"/>
        <v>0</v>
      </c>
      <c r="AJ112" s="907" t="str">
        <f>IF(OR(D112="Msin",D112="Mdes"),IF(AND(AF112&gt;(1.4*W112*U112*10000/'0. Materiali'!$E$2),AF112&lt;AH112+(3.5*U112*W112*10000/'0. Materiali'!$E$2)),"VERIFICATO","NON VERIFICA"), " ")</f>
        <v>VERIFICATO</v>
      </c>
      <c r="AK112" s="763">
        <f>IF(OR(D112="Msin",D112="Mdes"),-0.9*'0. Materiali'!$E$4*AE112*AF112/10," ")</f>
        <v>-25.491155973197468</v>
      </c>
      <c r="AL112" s="763">
        <f>IF(OR(D112="Msin",D112="Mdes"),0.9*'0. Materiali'!$E$4*AE112*AH112/10," ")</f>
        <v>25.491155973197468</v>
      </c>
      <c r="AM112" s="902">
        <f>'1. Geometria'!$L$50</f>
        <v>4.5</v>
      </c>
      <c r="AN112" s="902">
        <f>IF((D112="Msin"),(IF(U112=0.21,((ABS(AC112)*AM112/2)+'2. Tabelle Normativa'!$K$4*(ABS(AK112)+ABS(AL113))/AM112),((ABS(AD112)*AM112/2)+'2. Tabelle Normativa'!$K$4*(ABS(AK112)+ABS(AL113))/AM112))), " ")</f>
        <v>41.327307917798393</v>
      </c>
      <c r="AO112" s="902">
        <f>IF((D112="Msin"),MAX(AN112:AN113)*10/(0.9*AE112*'0. Materiali'!$E$4*1), " ")</f>
        <v>6.5193969966348613</v>
      </c>
      <c r="AP112" s="826">
        <f t="shared" si="63"/>
        <v>0.1</v>
      </c>
      <c r="AQ112" s="902">
        <f t="shared" si="64"/>
        <v>0.3259698498317431</v>
      </c>
      <c r="AR112" s="902">
        <f t="shared" si="65"/>
        <v>0.14400000000000002</v>
      </c>
      <c r="AS112" s="846" t="str">
        <f t="shared" si="66"/>
        <v>f8/10</v>
      </c>
      <c r="AT112" s="826" t="str">
        <f t="shared" si="67"/>
        <v>A quattro bracci</v>
      </c>
      <c r="AU112" s="27" t="str">
        <f t="shared" si="68"/>
        <v>Verificato</v>
      </c>
      <c r="AV112" s="902">
        <f>IF(OR(D112="Msin",D112="Mdes"),1.2*(ABS(AK112)+ABS(AL112))/AM112, " ")</f>
        <v>13.595283185705316</v>
      </c>
      <c r="AW112" s="902">
        <f>IF(D112="Msin",MAX(AV112:AV113)*10/(0.9*(U112-V112)*2*'0. Materiali'!$E$4), " ")</f>
        <v>1.072330292425316</v>
      </c>
      <c r="AX112" s="902">
        <f t="shared" si="69"/>
        <v>0.25</v>
      </c>
      <c r="AY112" s="902">
        <f t="shared" si="70"/>
        <v>0.26808257310632899</v>
      </c>
      <c r="AZ112" s="846" t="str">
        <f t="shared" si="71"/>
        <v>f8/25</v>
      </c>
      <c r="BA112" s="826" t="str">
        <f t="shared" si="72"/>
        <v>A quattro bracci</v>
      </c>
      <c r="BB112" s="27" t="str">
        <f t="shared" si="73"/>
        <v>Verificato</v>
      </c>
    </row>
    <row r="113" spans="1:54" ht="15" customHeight="1" x14ac:dyDescent="0.25">
      <c r="A113" s="1729"/>
      <c r="B113" s="891">
        <f>TRA!A651</f>
        <v>8</v>
      </c>
      <c r="C113" s="891">
        <v>20</v>
      </c>
      <c r="D113" s="763" t="str">
        <f>TRA!E651</f>
        <v>Mdes</v>
      </c>
      <c r="E113" s="763">
        <f>TRA!F651</f>
        <v>-19.027000000000001</v>
      </c>
      <c r="F113" s="763">
        <f>TRA!G651</f>
        <v>-9.6110000000000007</v>
      </c>
      <c r="G113" s="763">
        <f>TRA!H651</f>
        <v>-0.505</v>
      </c>
      <c r="H113" s="763">
        <f>TRA!I651</f>
        <v>-6.8739999999999997</v>
      </c>
      <c r="I113" s="763">
        <f>TRA!J651</f>
        <v>0.34599999999999997</v>
      </c>
      <c r="J113" s="763">
        <f>TRA!K651</f>
        <v>0.53100000000000003</v>
      </c>
      <c r="K113" s="763">
        <f t="shared" si="74"/>
        <v>-0.85099999999999998</v>
      </c>
      <c r="L113" s="763">
        <f t="shared" si="75"/>
        <v>-7.4049999999999994</v>
      </c>
      <c r="M113" s="763">
        <f t="shared" si="76"/>
        <v>-3.0724999999999998</v>
      </c>
      <c r="N113" s="826">
        <f t="shared" si="77"/>
        <v>-7.6602999999999994</v>
      </c>
      <c r="O113" s="902">
        <f t="shared" si="78"/>
        <v>-7.6602999999999994</v>
      </c>
      <c r="P113" s="826">
        <f>'1. Geometria'!$C$33</f>
        <v>0.6</v>
      </c>
      <c r="Q113" s="763">
        <f t="shared" si="103"/>
        <v>-17.2713</v>
      </c>
      <c r="R113" s="826">
        <f t="shared" si="104"/>
        <v>-1.9507000000000012</v>
      </c>
      <c r="S113" s="763">
        <f>IF(OR(D113="Msin",D113="Mdes"),IF(OR(B113=1,B113=2,B113=3,B113=4,B113=5),IF(OR(C113=4,C113=5,C113=8,C113=10,C113=11,C113=12,C113=14,C113=15,C113=17,C113=18,C113=22,C113=24,C113=27),(ABS(Q113)-ABS(Q115*'1. Geometria'!$C$32/2))*SIGN(Q113),(ABS(Q113)-ABS(Q115*P113/2))*SIGN(Q113)),IF(OR(C113=4,C113=5,C113=8,C113=10,C113=11,C113=12,C113=14,C113=15,C113=17,C113=18,C113=22,C113=24,C113=27),(ABS(Q113)-ABS(Q115*P113/2))*SIGN(Q113),(ABS(Q113)-ABS(Q115*'1. Geometria'!$C$32/2))*SIGN(Q113))), " ")</f>
        <v>-14.779859999999999</v>
      </c>
      <c r="T113" s="826">
        <f>IF(OR(D113="Msin",D113="Mdes"),IF(OR(B113=1,B113=2,B113=3,B113=4,B113=5),IF(OR(C113=4,C113=5,C113=8,C113=10,C113=11,C113=12,C113=14,C113=15,C113=17,C113=18,C113=22,C113=24,C113=27),(ABS(R113)-ABS(R115*'1. Geometria'!$C$32/2))*SIGN(R113),(ABS(R113)-ABS(R115*P113/2))*SIGN(R113)),IF(OR(C113=4,C113=5,C113=8,C113=10,C113=11,C113=12,C113=14,C113=15,C113=17,C113=18,C113=22,C113=24,C113=27),(ABS(R113)-ABS(R115*P113/2))*SIGN(R113),(ABS(R113)-ABS(R115*'1. Geometria'!$C$32/2))*SIGN(R113))), " ")</f>
        <v>-0.38794000000000128</v>
      </c>
      <c r="U113" s="763">
        <f>'1. Geometria'!$C$52</f>
        <v>0.21000000000000002</v>
      </c>
      <c r="V113" s="763">
        <f t="shared" si="79"/>
        <v>0.03</v>
      </c>
      <c r="W113" s="826">
        <v>0.5</v>
      </c>
      <c r="X113" s="763">
        <f>IF(OR(D113="Msin",D113="Mdes"),((W113*(U113-V113)^2)/('0. Materiali'!$B$3^2))," ")</f>
        <v>50.000000000000014</v>
      </c>
      <c r="Y113" s="763">
        <f>IF(OR(D113="Msin",D113="Mdes"),((W113*(U113-V113)^2)/('0. Materiali'!$B$11^2))," ")</f>
        <v>55.401662049861507</v>
      </c>
      <c r="Z113" s="907" t="str">
        <f t="shared" si="80"/>
        <v>VERIFICATO</v>
      </c>
      <c r="AA113" s="763">
        <f>IF(OR(D113="Msin",D113="Mdes"),ABS(MIN(S113:T113)/(0.9*(U113-V113)*'0. Materiali'!$E$4)*10)," ")</f>
        <v>2.3315279835390936</v>
      </c>
      <c r="AB113" s="826">
        <f>IF(OR(D113="Msin",D113="Mdes"),ABS(MAX(S113:T113)/(0.9*(U113-V113)*'0. Materiali'!$E$4)*10)," ")</f>
        <v>6.119766803840896E-2</v>
      </c>
      <c r="AC113" s="1748"/>
      <c r="AD113" s="1741"/>
      <c r="AE113" s="1082">
        <f t="shared" si="81"/>
        <v>0.18000000000000002</v>
      </c>
      <c r="AF113" s="763">
        <f t="shared" si="82"/>
        <v>4.0212385965949355</v>
      </c>
      <c r="AG113" s="846">
        <f t="shared" si="83"/>
        <v>0</v>
      </c>
      <c r="AH113" s="763">
        <f t="shared" si="84"/>
        <v>4.0212385965949355</v>
      </c>
      <c r="AI113" s="846">
        <f t="shared" si="85"/>
        <v>0</v>
      </c>
      <c r="AJ113" s="907" t="str">
        <f>IF(OR(D113="Msin",D113="Mdes"),IF(AND(AF113&gt;(1.4*W113*U113*10000/'0. Materiali'!$E$2),AF113&lt;AH113+(3.5*U113*W113*10000/'0. Materiali'!$E$2)),"VERIFICATO","NON VERIFICA"), " ")</f>
        <v>VERIFICATO</v>
      </c>
      <c r="AK113" s="763">
        <f>IF(OR(D113="Msin",D113="Mdes"),-0.9*'0. Materiali'!$E$4*AE113*AF113/10," ")</f>
        <v>-25.491155973197468</v>
      </c>
      <c r="AL113" s="763">
        <f>IF(OR(D113="Msin",D113="Mdes"),0.9*'0. Materiali'!$E$4*AE113*AH113/10," ")</f>
        <v>25.491155973197468</v>
      </c>
      <c r="AM113" s="902"/>
      <c r="AN113" s="902">
        <f>IF((D113="Mdes"),(IF(U112=0.21,((ABS(AC112)*AM112/2)+'2. Tabelle Normativa'!$K$4*(ABS(AK113)+ABS(AL112))/AM112),((ABS(AD112)*AM112/2)+'2. Tabelle Normativa'!$K$4*(ABS(AK113)+ABS(AL112))/AM112))), " ")</f>
        <v>41.327307917798393</v>
      </c>
      <c r="AO113" s="902" t="str">
        <f>IF((D113="Msin"),MAX(AN113:AN114)*10/(0.9*AE113*'0. Materiali'!$E$4*1), " ")</f>
        <v xml:space="preserve"> </v>
      </c>
      <c r="AP113" s="826" t="str">
        <f t="shared" si="63"/>
        <v xml:space="preserve"> </v>
      </c>
      <c r="AQ113" s="902" t="str">
        <f t="shared" si="64"/>
        <v xml:space="preserve"> </v>
      </c>
      <c r="AR113" s="902" t="str">
        <f t="shared" si="65"/>
        <v xml:space="preserve"> </v>
      </c>
      <c r="AS113" s="846" t="str">
        <f t="shared" si="66"/>
        <v xml:space="preserve"> </v>
      </c>
      <c r="AT113" s="826" t="str">
        <f t="shared" si="67"/>
        <v xml:space="preserve"> </v>
      </c>
      <c r="AU113" s="27" t="str">
        <f t="shared" si="68"/>
        <v xml:space="preserve"> </v>
      </c>
      <c r="AV113" s="902">
        <f>IF(OR(D113="Msin",D113="Mdes"),1.2*(ABS(AK113)+ABS(AL113))/AM112, " ")</f>
        <v>13.595283185705316</v>
      </c>
      <c r="AW113" s="902" t="str">
        <f>IF(D113="Msin",MAX(AV113:AV114)*10/(0.9*(U113-V113)*2*'0. Materiali'!$E$4), " ")</f>
        <v xml:space="preserve"> </v>
      </c>
      <c r="AX113" s="902" t="str">
        <f t="shared" si="69"/>
        <v xml:space="preserve"> </v>
      </c>
      <c r="AY113" s="902" t="str">
        <f t="shared" si="70"/>
        <v xml:space="preserve"> </v>
      </c>
      <c r="AZ113" s="846" t="str">
        <f t="shared" si="71"/>
        <v xml:space="preserve"> </v>
      </c>
      <c r="BA113" s="826" t="str">
        <f t="shared" si="72"/>
        <v xml:space="preserve"> </v>
      </c>
      <c r="BB113" s="27" t="str">
        <f t="shared" si="73"/>
        <v xml:space="preserve"> </v>
      </c>
    </row>
    <row r="114" spans="1:54" ht="15" customHeight="1" x14ac:dyDescent="0.25">
      <c r="A114" s="1729"/>
      <c r="B114" s="891">
        <f>TRA!A652</f>
        <v>8</v>
      </c>
      <c r="C114" s="891">
        <v>13</v>
      </c>
      <c r="D114" s="763" t="str">
        <f>TRA!E652</f>
        <v>Vsin</v>
      </c>
      <c r="E114" s="763">
        <f>TRA!F652</f>
        <v>28.161999999999999</v>
      </c>
      <c r="F114" s="763">
        <f>TRA!G652</f>
        <v>13.711</v>
      </c>
      <c r="G114" s="763">
        <f>TRA!H652</f>
        <v>-0.20200000000000001</v>
      </c>
      <c r="H114" s="763">
        <f>TRA!I652</f>
        <v>-2.778</v>
      </c>
      <c r="I114" s="763">
        <f>TRA!J652</f>
        <v>0.14000000000000001</v>
      </c>
      <c r="J114" s="763">
        <f>TRA!K652</f>
        <v>0.215</v>
      </c>
      <c r="K114" s="763">
        <f t="shared" si="74"/>
        <v>-0.34200000000000003</v>
      </c>
      <c r="L114" s="763">
        <f t="shared" si="75"/>
        <v>-2.9929999999999999</v>
      </c>
      <c r="M114" s="763">
        <f t="shared" si="76"/>
        <v>-1.2399</v>
      </c>
      <c r="N114" s="826">
        <f t="shared" si="77"/>
        <v>-3.0955999999999997</v>
      </c>
      <c r="O114" s="902">
        <f t="shared" si="78"/>
        <v>-3.0955999999999997</v>
      </c>
      <c r="P114" s="826">
        <f>'1. Geometria'!$C$33</f>
        <v>0.6</v>
      </c>
      <c r="Q114" s="763">
        <f t="shared" si="103"/>
        <v>10.615400000000001</v>
      </c>
      <c r="R114" s="826">
        <f t="shared" si="104"/>
        <v>16.8066</v>
      </c>
      <c r="S114" s="763" t="str">
        <f t="shared" ref="S114:S115" si="111">IF(OR(D114="Msin",D114="Mdes"),(ABS(Q114)-ABS(Q116*P114/2))*SIGN(Q114), " ")</f>
        <v xml:space="preserve"> </v>
      </c>
      <c r="T114" s="826" t="str">
        <f t="shared" ref="T114:T115" si="112">IF(OR(D114="Msin",D114="Mdes"),(ABS(R114)-ABS(R116*P114/2))*SIGN(R114), " ")</f>
        <v xml:space="preserve"> </v>
      </c>
      <c r="U114" s="763">
        <f>'1. Geometria'!$C$52</f>
        <v>0.21000000000000002</v>
      </c>
      <c r="V114" s="763">
        <f t="shared" si="79"/>
        <v>0.03</v>
      </c>
      <c r="W114" s="826">
        <v>0.5</v>
      </c>
      <c r="X114" s="763" t="str">
        <f>IF(OR(D114="Msin",D114="Mdes"),((W114*(U114-V114)^2)/('0. Materiali'!$B$3^2))," ")</f>
        <v xml:space="preserve"> </v>
      </c>
      <c r="Y114" s="763" t="str">
        <f>IF(OR(D114="Msin",D114="Mdes"),((W114*(U114-V114)^2)/('0. Materiali'!$B$11^2))," ")</f>
        <v xml:space="preserve"> </v>
      </c>
      <c r="Z114" s="907" t="str">
        <f t="shared" si="80"/>
        <v xml:space="preserve"> </v>
      </c>
      <c r="AA114" s="763" t="str">
        <f>IF(OR(D114="Msin",D114="Mdes"),ABS(MIN(S114:T114)/(0.9*(U114-V114)*'0. Materiali'!$E$4)*10)," ")</f>
        <v xml:space="preserve"> </v>
      </c>
      <c r="AB114" s="826" t="str">
        <f>IF(OR(D114="Msin",D114="Mdes"),ABS(MAX(S114:T114)/(0.9*(U114-V114)*'0. Materiali'!$E$4)*10)," ")</f>
        <v xml:space="preserve"> </v>
      </c>
      <c r="AC114" s="1748"/>
      <c r="AD114" s="1741"/>
      <c r="AE114" s="1082">
        <f t="shared" si="81"/>
        <v>0.18000000000000002</v>
      </c>
      <c r="AF114" s="763" t="str">
        <f t="shared" si="82"/>
        <v xml:space="preserve"> </v>
      </c>
      <c r="AG114" s="846" t="str">
        <f t="shared" si="83"/>
        <v xml:space="preserve"> </v>
      </c>
      <c r="AH114" s="763" t="str">
        <f t="shared" si="84"/>
        <v xml:space="preserve"> </v>
      </c>
      <c r="AI114" s="846" t="str">
        <f t="shared" si="85"/>
        <v xml:space="preserve"> </v>
      </c>
      <c r="AJ114" s="907" t="str">
        <f>IF(OR(D114="Msin",D114="Mdes"),IF(AND(AF114&gt;(1.4*W114*U114*10000/'0. Materiali'!$E$2),AF114&lt;AH114+(3.5*U114*W114*10000/'0. Materiali'!$E$2)),"VERIFICATO","NON VERIFICA"), " ")</f>
        <v xml:space="preserve"> </v>
      </c>
      <c r="AK114" s="763" t="str">
        <f>IF(OR(D114="Msin",D114="Mdes"),-0.9*'0. Materiali'!$E$4*AE114*AF114/10," ")</f>
        <v xml:space="preserve"> </v>
      </c>
      <c r="AL114" s="763" t="str">
        <f>IF(OR(D114="Msin",D114="Mdes"),0.9*'0. Materiali'!$E$4*AE114*AH114/10," ")</f>
        <v xml:space="preserve"> </v>
      </c>
      <c r="AM114" s="902"/>
      <c r="AN114" s="902"/>
      <c r="AO114" s="902" t="str">
        <f>IF((D114="Msin"),MAX(AN114:AN115)*10/(0.9*AE114*'0. Materiali'!$E$4*1), " ")</f>
        <v xml:space="preserve"> </v>
      </c>
      <c r="AP114" s="826" t="str">
        <f t="shared" si="63"/>
        <v xml:space="preserve"> </v>
      </c>
      <c r="AQ114" s="902" t="str">
        <f t="shared" si="64"/>
        <v xml:space="preserve"> </v>
      </c>
      <c r="AR114" s="902" t="str">
        <f t="shared" si="65"/>
        <v xml:space="preserve"> </v>
      </c>
      <c r="AS114" s="846" t="str">
        <f t="shared" si="66"/>
        <v xml:space="preserve"> </v>
      </c>
      <c r="AT114" s="826" t="str">
        <f t="shared" si="67"/>
        <v xml:space="preserve"> </v>
      </c>
      <c r="AU114" s="27" t="str">
        <f t="shared" si="68"/>
        <v xml:space="preserve"> </v>
      </c>
      <c r="AV114" s="902"/>
      <c r="AW114" s="902" t="str">
        <f>IF(D114="Msin",MAX(AV114:AV115)*10/(0.9*(U114-V114)*2*'0. Materiali'!$E$4), " ")</f>
        <v xml:space="preserve"> </v>
      </c>
      <c r="AX114" s="902" t="str">
        <f t="shared" si="69"/>
        <v xml:space="preserve"> </v>
      </c>
      <c r="AY114" s="902" t="str">
        <f t="shared" si="70"/>
        <v xml:space="preserve"> </v>
      </c>
      <c r="AZ114" s="846" t="str">
        <f t="shared" si="71"/>
        <v xml:space="preserve"> </v>
      </c>
      <c r="BA114" s="826" t="str">
        <f t="shared" si="72"/>
        <v xml:space="preserve"> </v>
      </c>
      <c r="BB114" s="27" t="str">
        <f t="shared" si="73"/>
        <v xml:space="preserve"> </v>
      </c>
    </row>
    <row r="115" spans="1:54" ht="15.75" customHeight="1" thickBot="1" x14ac:dyDescent="0.3">
      <c r="A115" s="1730"/>
      <c r="B115" s="892">
        <f>TRA!A653</f>
        <v>8</v>
      </c>
      <c r="C115" s="892">
        <v>20</v>
      </c>
      <c r="D115" s="831" t="str">
        <f>TRA!E653</f>
        <v>Vdes</v>
      </c>
      <c r="E115" s="831">
        <f>TRA!F653</f>
        <v>-27.323</v>
      </c>
      <c r="F115" s="831">
        <f>TRA!G653</f>
        <v>-13.513999999999999</v>
      </c>
      <c r="G115" s="831">
        <f>TRA!H653</f>
        <v>-0.20200000000000001</v>
      </c>
      <c r="H115" s="831">
        <f>TRA!I653</f>
        <v>-2.778</v>
      </c>
      <c r="I115" s="831">
        <f>TRA!J653</f>
        <v>0.14000000000000001</v>
      </c>
      <c r="J115" s="831">
        <f>TRA!K653</f>
        <v>0.215</v>
      </c>
      <c r="K115" s="831">
        <f t="shared" si="74"/>
        <v>-0.34200000000000003</v>
      </c>
      <c r="L115" s="831">
        <f t="shared" si="75"/>
        <v>-2.9929999999999999</v>
      </c>
      <c r="M115" s="831">
        <f t="shared" si="76"/>
        <v>-1.2399</v>
      </c>
      <c r="N115" s="832">
        <f t="shared" si="77"/>
        <v>-3.0955999999999997</v>
      </c>
      <c r="O115" s="904">
        <f t="shared" si="78"/>
        <v>-3.0955999999999997</v>
      </c>
      <c r="P115" s="832">
        <f>'1. Geometria'!$C$33</f>
        <v>0.6</v>
      </c>
      <c r="Q115" s="831">
        <f t="shared" si="103"/>
        <v>-16.6096</v>
      </c>
      <c r="R115" s="832">
        <f t="shared" si="104"/>
        <v>-10.4184</v>
      </c>
      <c r="S115" s="831" t="str">
        <f t="shared" si="111"/>
        <v xml:space="preserve"> </v>
      </c>
      <c r="T115" s="832" t="str">
        <f t="shared" si="112"/>
        <v xml:space="preserve"> </v>
      </c>
      <c r="U115" s="831">
        <f>'1. Geometria'!$C$52</f>
        <v>0.21000000000000002</v>
      </c>
      <c r="V115" s="831">
        <f t="shared" si="79"/>
        <v>0.03</v>
      </c>
      <c r="W115" s="832">
        <v>0.5</v>
      </c>
      <c r="X115" s="831" t="str">
        <f>IF(OR(D115="Msin",D115="Mdes"),((W115*(U115-V115)^2)/('0. Materiali'!$B$3^2))," ")</f>
        <v xml:space="preserve"> </v>
      </c>
      <c r="Y115" s="831" t="str">
        <f>IF(OR(D115="Msin",D115="Mdes"),((W115*(U115-V115)^2)/('0. Materiali'!$B$11^2))," ")</f>
        <v xml:space="preserve"> </v>
      </c>
      <c r="Z115" s="909" t="str">
        <f t="shared" si="80"/>
        <v xml:space="preserve"> </v>
      </c>
      <c r="AA115" s="831" t="str">
        <f>IF(OR(D115="Msin",D115="Mdes"),ABS(MIN(S115:T115)/(0.9*(U115-V115)*'0. Materiali'!$E$4)*10)," ")</f>
        <v xml:space="preserve"> </v>
      </c>
      <c r="AB115" s="832" t="str">
        <f>IF(OR(D115="Msin",D115="Mdes"),ABS(MAX(S115:T115)/(0.9*(U115-V115)*'0. Materiali'!$E$4)*10)," ")</f>
        <v xml:space="preserve"> </v>
      </c>
      <c r="AC115" s="1748"/>
      <c r="AD115" s="1741"/>
      <c r="AE115" s="1084">
        <f t="shared" si="81"/>
        <v>0.18000000000000002</v>
      </c>
      <c r="AF115" s="763" t="str">
        <f t="shared" si="82"/>
        <v xml:space="preserve"> </v>
      </c>
      <c r="AG115" s="846" t="str">
        <f t="shared" si="83"/>
        <v xml:space="preserve"> </v>
      </c>
      <c r="AH115" s="763" t="str">
        <f t="shared" si="84"/>
        <v xml:space="preserve"> </v>
      </c>
      <c r="AI115" s="846" t="str">
        <f t="shared" si="85"/>
        <v xml:space="preserve"> </v>
      </c>
      <c r="AJ115" s="909" t="str">
        <f>IF(OR(D115="Msin",D115="Mdes"),IF(AND(AF115&gt;(1.4*W115*U115*10000/'0. Materiali'!$E$2),AF115&lt;AH115+(3.5*U115*W115*10000/'0. Materiali'!$E$2)),"VERIFICATO","NON VERIFICA"), " ")</f>
        <v xml:space="preserve"> </v>
      </c>
      <c r="AK115" s="763" t="str">
        <f>IF(OR(D115="Msin",D115="Mdes"),-0.9*'0. Materiali'!$E$4*AE115*AF115/10," ")</f>
        <v xml:space="preserve"> </v>
      </c>
      <c r="AL115" s="763" t="str">
        <f>IF(OR(D115="Msin",D115="Mdes"),0.9*'0. Materiali'!$E$4*AE115*AH115/10," ")</f>
        <v xml:space="preserve"> </v>
      </c>
      <c r="AM115" s="904"/>
      <c r="AN115" s="904"/>
      <c r="AO115" s="904" t="str">
        <f>IF((D115="Msin"),MAX(AN115:AN116)*10/(0.9*AE115*'0. Materiali'!$E$4*1), " ")</f>
        <v xml:space="preserve"> </v>
      </c>
      <c r="AP115" s="832" t="str">
        <f t="shared" si="63"/>
        <v xml:space="preserve"> </v>
      </c>
      <c r="AQ115" s="904" t="str">
        <f t="shared" si="64"/>
        <v xml:space="preserve"> </v>
      </c>
      <c r="AR115" s="904" t="str">
        <f t="shared" si="65"/>
        <v xml:space="preserve"> </v>
      </c>
      <c r="AS115" s="848" t="str">
        <f t="shared" si="66"/>
        <v xml:space="preserve"> </v>
      </c>
      <c r="AT115" s="832" t="str">
        <f t="shared" si="67"/>
        <v xml:space="preserve"> </v>
      </c>
      <c r="AU115" s="911" t="str">
        <f t="shared" si="68"/>
        <v xml:space="preserve"> </v>
      </c>
      <c r="AV115" s="904"/>
      <c r="AW115" s="904" t="str">
        <f>IF(D115="Msin",MAX(AV115:AV116)*10/(0.9*(U115-V115)*2*'0. Materiali'!$E$4), " ")</f>
        <v xml:space="preserve"> </v>
      </c>
      <c r="AX115" s="904" t="str">
        <f t="shared" si="69"/>
        <v xml:space="preserve"> </v>
      </c>
      <c r="AY115" s="904" t="str">
        <f t="shared" si="70"/>
        <v xml:space="preserve"> </v>
      </c>
      <c r="AZ115" s="848" t="str">
        <f t="shared" si="71"/>
        <v xml:space="preserve"> </v>
      </c>
      <c r="BA115" s="832" t="str">
        <f t="shared" si="72"/>
        <v xml:space="preserve"> </v>
      </c>
      <c r="BB115" s="911" t="str">
        <f t="shared" si="73"/>
        <v xml:space="preserve"> </v>
      </c>
    </row>
    <row r="116" spans="1:54" ht="15" customHeight="1" x14ac:dyDescent="0.25">
      <c r="A116" s="1728">
        <v>6</v>
      </c>
      <c r="B116" s="891">
        <f>TRA!A674</f>
        <v>9</v>
      </c>
      <c r="C116" s="891">
        <v>7</v>
      </c>
      <c r="D116" s="763" t="str">
        <f>TRA!E674</f>
        <v>Msin</v>
      </c>
      <c r="E116" s="763">
        <f>TRA!F674</f>
        <v>-25.152000000000001</v>
      </c>
      <c r="F116" s="763">
        <f>TRA!G674</f>
        <v>-17.305</v>
      </c>
      <c r="G116" s="763">
        <f>TRA!H674</f>
        <v>-0.42699999999999999</v>
      </c>
      <c r="H116" s="763">
        <f>TRA!I674</f>
        <v>25.652000000000001</v>
      </c>
      <c r="I116" s="763">
        <f>TRA!J674</f>
        <v>-0.28899999999999998</v>
      </c>
      <c r="J116" s="763">
        <f>TRA!K674</f>
        <v>-0.44400000000000001</v>
      </c>
      <c r="K116" s="763">
        <f t="shared" si="74"/>
        <v>-0.71599999999999997</v>
      </c>
      <c r="L116" s="763">
        <f t="shared" si="75"/>
        <v>26.096</v>
      </c>
      <c r="M116" s="763">
        <f t="shared" si="76"/>
        <v>-8.5447999999999986</v>
      </c>
      <c r="N116" s="826">
        <f t="shared" si="77"/>
        <v>26.3108</v>
      </c>
      <c r="O116" s="902">
        <f t="shared" si="78"/>
        <v>26.3108</v>
      </c>
      <c r="P116" s="826">
        <f>'1. Geometria'!$C$33</f>
        <v>0.6</v>
      </c>
      <c r="Q116" s="763">
        <f t="shared" si="103"/>
        <v>9.0058000000000007</v>
      </c>
      <c r="R116" s="826">
        <f t="shared" si="104"/>
        <v>-43.6158</v>
      </c>
      <c r="S116" s="763">
        <f>IF(OR(D116="Msin",D116="Mdes"),IF(OR(B116=1,B116=2,B116=3,B116=4,B116=5),IF(OR(C116=4,C116=5,C116=8,C116=10,C116=11,C116=12,C116=14,C116=15,C116=17,C116=18,C116=22,C116=24,C116=27),(ABS(Q116)-ABS(Q118*'1. Geometria'!$C$32/2))*SIGN(Q116),(ABS(Q116)-ABS(Q118*P116/2))*SIGN(Q116)),IF(OR(C116=4,C116=5,C116=8,C116=10,C116=11,C116=12,C116=14,C116=15,C116=17,C116=18,C116=22,C116=24,C116=27),(ABS(Q116)-ABS(Q118*P116/2))*SIGN(Q116),(ABS(Q116)-ABS(Q118*'1. Geometria'!$C$32/2))*SIGN(Q116))), " ")</f>
        <v>6.0783700000000014</v>
      </c>
      <c r="T116" s="826">
        <f>IF(OR(D116="Msin",D116="Mdes"),IF(OR(B116=1,B116=2,B116=3,B116=4,B116=5),IF(OR(C116=4,C116=5,C116=8,C116=10,C116=11,C116=12,C116=14,C116=15,C116=17,C116=18,C116=22,C116=24,C116=27),(ABS(R116)-ABS(R118*'1. Geometria'!$C$32/2))*SIGN(R116),(ABS(R116)-ABS(R118*P116/2))*SIGN(R116)),IF(OR(C116=4,C116=5,C116=8,C116=10,C116=11,C116=12,C116=14,C116=15,C116=17,C116=18,C116=22,C116=24,C116=27),(ABS(R116)-ABS(R118*P116/2))*SIGN(R116),(ABS(R116)-ABS(R118*'1. Geometria'!$C$32/2))*SIGN(R116))), " ")</f>
        <v>-36.672330000000002</v>
      </c>
      <c r="U116" s="763">
        <f>'1. Geometria'!$C$50</f>
        <v>0.5</v>
      </c>
      <c r="V116" s="763">
        <f t="shared" si="79"/>
        <v>0.04</v>
      </c>
      <c r="W116" s="826">
        <f t="shared" si="88"/>
        <v>0.3</v>
      </c>
      <c r="X116" s="763">
        <f>IF(OR(D116="Msin",D116="Mdes"),((W116*(U116-V116)^2)/('0. Materiali'!$B$3^2))," ")</f>
        <v>195.92592592592592</v>
      </c>
      <c r="Y116" s="763">
        <f>IF(OR(D116="Msin",D116="Mdes"),((W116*(U116-V116)^2)/('0. Materiali'!$B$11^2))," ")</f>
        <v>217.09243869908687</v>
      </c>
      <c r="Z116" s="907" t="str">
        <f t="shared" si="80"/>
        <v>VERIFICATO</v>
      </c>
      <c r="AA116" s="763">
        <f>IF(OR(D116="Msin",D116="Mdes"),ABS(MIN(S116:T116)/(0.9*(U116-V116)*'0. Materiali'!$E$4)*10)," ")</f>
        <v>2.2637240740740738</v>
      </c>
      <c r="AB116" s="826">
        <f>IF(OR(D116="Msin",D116="Mdes"),ABS(MAX(S116:T116)/(0.9*(U116-V116)*'0. Materiali'!$E$4)*10)," ")</f>
        <v>0.37520802469135806</v>
      </c>
      <c r="AC116" s="1737">
        <f>'8. Carichi Campate (VI)'!$Z$62</f>
        <v>22.609915000000001</v>
      </c>
      <c r="AD116" s="1740">
        <f>'8. Carichi Campate (VI)'!$AA$62</f>
        <v>15.684550000000002</v>
      </c>
      <c r="AE116" s="1082">
        <f t="shared" si="81"/>
        <v>0.46</v>
      </c>
      <c r="AF116" s="763">
        <f t="shared" si="82"/>
        <v>6.0318578948924042</v>
      </c>
      <c r="AG116" s="846" t="str">
        <f t="shared" si="83"/>
        <v>3f16</v>
      </c>
      <c r="AH116" s="763">
        <f t="shared" si="84"/>
        <v>6.0318578948924042</v>
      </c>
      <c r="AI116" s="846" t="str">
        <f t="shared" si="85"/>
        <v>3f16</v>
      </c>
      <c r="AJ116" s="907" t="str">
        <f>IF(OR(D116="Msin",D116="Mdes"),IF(AND(AF116&gt;(1.4*W116*U116*10000/'0. Materiali'!$E$2),AF116&lt;AH116+(3.5*U116*W116*10000/'0. Materiali'!$E$2)),"VERIFICATO","NON VERIFICA"), " ")</f>
        <v>VERIFICATO</v>
      </c>
      <c r="AK116" s="763">
        <f>IF(OR(D116="Msin",D116="Mdes"),-0.9*'0. Materiali'!$E$4*AE116*AF116/10," ")</f>
        <v>-97.716097897256958</v>
      </c>
      <c r="AL116" s="763">
        <f>IF(OR(D116="Msin",D116="Mdes"),0.9*'0. Materiali'!$E$4*AE116*AH116/10," ")</f>
        <v>97.716097897256958</v>
      </c>
      <c r="AM116" s="902">
        <f>'1. Geometria'!$L$44</f>
        <v>4.3499999999999996</v>
      </c>
      <c r="AN116" s="902">
        <f>IF((D116="Msin"),(IF(U116=0.21,((ABS(AC116)*AM116/2)+'2. Tabelle Normativa'!$K$4*(ABS(AK116)+ABS(AL117))/AM116),((ABS(AD116)*AM116/2)+'2. Tabelle Normativa'!$K$4*(ABS(AK116)+ABS(AL117))/AM116))), " ")</f>
        <v>88.026226124348682</v>
      </c>
      <c r="AO116" s="902">
        <f>IF((D116="Msin"),MAX(AN116:AN117)*10/(0.9*AE116*'0. Materiali'!$E$4*1), " ")</f>
        <v>5.4337176619968313</v>
      </c>
      <c r="AP116" s="826">
        <f t="shared" si="63"/>
        <v>0.1</v>
      </c>
      <c r="AQ116" s="902">
        <f t="shared" si="64"/>
        <v>0.2716858830998416</v>
      </c>
      <c r="AR116" s="902">
        <f t="shared" si="65"/>
        <v>0.75</v>
      </c>
      <c r="AS116" s="846" t="str">
        <f t="shared" si="66"/>
        <v>f8/10</v>
      </c>
      <c r="AT116" s="826" t="str">
        <f t="shared" si="67"/>
        <v>A due bracci</v>
      </c>
      <c r="AU116" s="27" t="str">
        <f t="shared" si="68"/>
        <v>Verificato</v>
      </c>
      <c r="AV116" s="902">
        <f>IF(OR(D116="Msin",D116="Mdes"),1.2*(ABS(AK116)+ABS(AL116))/AM116, " ")</f>
        <v>53.912329874348671</v>
      </c>
      <c r="AW116" s="902">
        <f>IF(D116="Msin",MAX(AV116:AV117)*10/(0.9*(U116-V116)*2*'0. Materiali'!$E$4), " ")</f>
        <v>1.6639607985910079</v>
      </c>
      <c r="AX116" s="902">
        <f t="shared" si="69"/>
        <v>0.25</v>
      </c>
      <c r="AY116" s="902">
        <f t="shared" si="70"/>
        <v>0.41599019964775197</v>
      </c>
      <c r="AZ116" s="846" t="str">
        <f t="shared" si="71"/>
        <v>f8/25</v>
      </c>
      <c r="BA116" s="826" t="str">
        <f t="shared" si="72"/>
        <v>A due bracci</v>
      </c>
      <c r="BB116" s="27" t="str">
        <f t="shared" si="73"/>
        <v>Verificato</v>
      </c>
    </row>
    <row r="117" spans="1:54" ht="15" customHeight="1" x14ac:dyDescent="0.25">
      <c r="A117" s="1729"/>
      <c r="B117" s="891">
        <f>TRA!A675</f>
        <v>9</v>
      </c>
      <c r="C117" s="891">
        <v>14</v>
      </c>
      <c r="D117" s="763" t="str">
        <f>TRA!E675</f>
        <v>Mdes</v>
      </c>
      <c r="E117" s="763">
        <f>TRA!F675</f>
        <v>-32.545000000000002</v>
      </c>
      <c r="F117" s="763">
        <f>TRA!G675</f>
        <v>-22.529</v>
      </c>
      <c r="G117" s="763">
        <f>TRA!H675</f>
        <v>0.52200000000000002</v>
      </c>
      <c r="H117" s="763">
        <f>TRA!I675</f>
        <v>-31.114999999999998</v>
      </c>
      <c r="I117" s="763">
        <f>TRA!J675</f>
        <v>0.35499999999999998</v>
      </c>
      <c r="J117" s="763">
        <f>TRA!K675</f>
        <v>0.54500000000000004</v>
      </c>
      <c r="K117" s="763">
        <f t="shared" si="74"/>
        <v>0.877</v>
      </c>
      <c r="L117" s="763">
        <f t="shared" si="75"/>
        <v>-31.66</v>
      </c>
      <c r="M117" s="763">
        <f t="shared" si="76"/>
        <v>10.375</v>
      </c>
      <c r="N117" s="826">
        <f t="shared" si="77"/>
        <v>-31.923100000000002</v>
      </c>
      <c r="O117" s="902">
        <f t="shared" si="78"/>
        <v>-31.923100000000002</v>
      </c>
      <c r="P117" s="826">
        <f>'1. Geometria'!$C$33</f>
        <v>0.6</v>
      </c>
      <c r="Q117" s="763">
        <f t="shared" si="103"/>
        <v>-54.452100000000002</v>
      </c>
      <c r="R117" s="826">
        <f t="shared" si="104"/>
        <v>9.3941000000000017</v>
      </c>
      <c r="S117" s="763">
        <f>IF(OR(D117="Msin",D117="Mdes"),IF(OR(B117=1,B117=2,B117=3,B117=4,B117=5),IF(OR(C117=4,C117=5,C117=8,C117=10,C117=11,C117=12,C117=14,C117=15,C117=17,C117=18,C117=22,C117=24,C117=27),(ABS(Q117)-ABS(Q119*'1. Geometria'!$C$32/2))*SIGN(Q117),(ABS(Q117)-ABS(Q119*P117/2))*SIGN(Q117)),IF(OR(C117=4,C117=5,C117=8,C117=10,C117=11,C117=12,C117=14,C117=15,C117=17,C117=18,C117=22,C117=24,C117=27),(ABS(Q117)-ABS(Q119*P117/2))*SIGN(Q117),(ABS(Q117)-ABS(Q119*'1. Geometria'!$C$32/2))*SIGN(Q117))), " ")</f>
        <v>-39.844560000000001</v>
      </c>
      <c r="T117" s="826">
        <f>IF(OR(D117="Msin",D117="Mdes"),IF(OR(B117=1,B117=2,B117=3,B117=4,B117=5),IF(OR(C117=4,C117=5,C117=8,C117=10,C117=11,C117=12,C117=14,C117=15,C117=17,C117=18,C117=22,C117=24,C117=27),(ABS(R117)-ABS(R119*'1. Geometria'!$C$32/2))*SIGN(R117),(ABS(R117)-ABS(R119*P117/2))*SIGN(R117)),IF(OR(C117=4,C117=5,C117=8,C117=10,C117=11,C117=12,C117=14,C117=15,C117=17,C117=18,C117=22,C117=24,C117=27),(ABS(R117)-ABS(R119*P117/2))*SIGN(R117),(ABS(R117)-ABS(R119*'1. Geometria'!$C$32/2))*SIGN(R117))), " ")</f>
        <v>2.818640000000002</v>
      </c>
      <c r="U117" s="763">
        <f>'1. Geometria'!$C$50</f>
        <v>0.5</v>
      </c>
      <c r="V117" s="763">
        <f t="shared" si="79"/>
        <v>0.04</v>
      </c>
      <c r="W117" s="826">
        <f t="shared" si="88"/>
        <v>0.3</v>
      </c>
      <c r="X117" s="763">
        <f>IF(OR(D117="Msin",D117="Mdes"),((W117*(U117-V117)^2)/('0. Materiali'!$B$3^2))," ")</f>
        <v>195.92592592592592</v>
      </c>
      <c r="Y117" s="763">
        <f>IF(OR(D117="Msin",D117="Mdes"),((W117*(U117-V117)^2)/('0. Materiali'!$B$11^2))," ")</f>
        <v>217.09243869908687</v>
      </c>
      <c r="Z117" s="907" t="str">
        <f t="shared" si="80"/>
        <v>VERIFICATO</v>
      </c>
      <c r="AA117" s="763">
        <f>IF(OR(D117="Msin",D117="Mdes"),ABS(MIN(S117:T117)/(0.9*(U117-V117)*'0. Materiali'!$E$4)*10)," ")</f>
        <v>2.4595407407407404</v>
      </c>
      <c r="AB117" s="826">
        <f>IF(OR(D117="Msin",D117="Mdes"),ABS(MAX(S117:T117)/(0.9*(U117-V117)*'0. Materiali'!$E$4)*10)," ")</f>
        <v>0.17399012345679021</v>
      </c>
      <c r="AC117" s="1738"/>
      <c r="AD117" s="1741"/>
      <c r="AE117" s="1082">
        <f t="shared" si="81"/>
        <v>0.46</v>
      </c>
      <c r="AF117" s="763">
        <f t="shared" si="82"/>
        <v>6.0318578948924042</v>
      </c>
      <c r="AG117" s="846" t="str">
        <f t="shared" si="83"/>
        <v>3f16</v>
      </c>
      <c r="AH117" s="763">
        <f t="shared" si="84"/>
        <v>6.0318578948924042</v>
      </c>
      <c r="AI117" s="846" t="str">
        <f t="shared" si="85"/>
        <v>3f16</v>
      </c>
      <c r="AJ117" s="907" t="str">
        <f>IF(OR(D117="Msin",D117="Mdes"),IF(AND(AF117&gt;(1.4*W117*U117*10000/'0. Materiali'!$E$2),AF117&lt;AH117+(3.5*U117*W117*10000/'0. Materiali'!$E$2)),"VERIFICATO","NON VERIFICA"), " ")</f>
        <v>VERIFICATO</v>
      </c>
      <c r="AK117" s="763">
        <f>IF(OR(D117="Msin",D117="Mdes"),-0.9*'0. Materiali'!$E$4*AE117*AF117/10," ")</f>
        <v>-97.716097897256958</v>
      </c>
      <c r="AL117" s="763">
        <f>IF(OR(D117="Msin",D117="Mdes"),0.9*'0. Materiali'!$E$4*AE117*AH117/10," ")</f>
        <v>97.716097897256958</v>
      </c>
      <c r="AM117" s="902"/>
      <c r="AN117" s="902">
        <f>IF((D117="Mdes"),(IF(U116=0.21,((ABS(AC116)*AM116/2)+'2. Tabelle Normativa'!$K$4*(ABS(AK117)+ABS(AL116))/AM116),((ABS(AD116)*AM116/2)+'2. Tabelle Normativa'!$K$4*(ABS(AK117)+ABS(AL116))/AM116))), " ")</f>
        <v>88.026226124348682</v>
      </c>
      <c r="AO117" s="902" t="str">
        <f>IF((D117="Msin"),MAX(AN117:AN118)*10/(0.9*AE117*'0. Materiali'!$E$4*1), " ")</f>
        <v xml:space="preserve"> </v>
      </c>
      <c r="AP117" s="826" t="str">
        <f t="shared" si="63"/>
        <v xml:space="preserve"> </v>
      </c>
      <c r="AQ117" s="902" t="str">
        <f t="shared" si="64"/>
        <v xml:space="preserve"> </v>
      </c>
      <c r="AR117" s="902" t="str">
        <f t="shared" si="65"/>
        <v xml:space="preserve"> </v>
      </c>
      <c r="AS117" s="846" t="str">
        <f t="shared" si="66"/>
        <v xml:space="preserve"> </v>
      </c>
      <c r="AT117" s="826" t="str">
        <f t="shared" si="67"/>
        <v xml:space="preserve"> </v>
      </c>
      <c r="AU117" s="27" t="str">
        <f t="shared" si="68"/>
        <v xml:space="preserve"> </v>
      </c>
      <c r="AV117" s="902">
        <f>IF(OR(D117="Msin",D117="Mdes"),1.2*(ABS(AK117)+ABS(AL117))/AM116, " ")</f>
        <v>53.912329874348671</v>
      </c>
      <c r="AW117" s="902" t="str">
        <f>IF(D117="Msin",MAX(AV117:AV118)*10/(0.9*(U117-V117)*2*'0. Materiali'!$E$4), " ")</f>
        <v xml:space="preserve"> </v>
      </c>
      <c r="AX117" s="902" t="str">
        <f t="shared" si="69"/>
        <v xml:space="preserve"> </v>
      </c>
      <c r="AY117" s="902" t="str">
        <f t="shared" si="70"/>
        <v xml:space="preserve"> </v>
      </c>
      <c r="AZ117" s="846" t="str">
        <f t="shared" si="71"/>
        <v xml:space="preserve"> </v>
      </c>
      <c r="BA117" s="826" t="str">
        <f t="shared" si="72"/>
        <v xml:space="preserve"> </v>
      </c>
      <c r="BB117" s="27" t="str">
        <f t="shared" si="73"/>
        <v xml:space="preserve"> </v>
      </c>
    </row>
    <row r="118" spans="1:54" ht="15" customHeight="1" x14ac:dyDescent="0.25">
      <c r="A118" s="1729"/>
      <c r="B118" s="891">
        <f>TRA!A676</f>
        <v>9</v>
      </c>
      <c r="C118" s="891">
        <v>7</v>
      </c>
      <c r="D118" s="763" t="str">
        <f>TRA!E676</f>
        <v>Vsin</v>
      </c>
      <c r="E118" s="763">
        <f>TRA!F676</f>
        <v>47.476999999999997</v>
      </c>
      <c r="F118" s="763">
        <f>TRA!G676</f>
        <v>32.902999999999999</v>
      </c>
      <c r="G118" s="763">
        <f>TRA!H676</f>
        <v>0.218</v>
      </c>
      <c r="H118" s="763">
        <f>TRA!I676</f>
        <v>-13.05</v>
      </c>
      <c r="I118" s="763">
        <f>TRA!J676</f>
        <v>0.14799999999999999</v>
      </c>
      <c r="J118" s="763">
        <f>TRA!K676</f>
        <v>0.22700000000000001</v>
      </c>
      <c r="K118" s="763">
        <f t="shared" si="74"/>
        <v>0.36599999999999999</v>
      </c>
      <c r="L118" s="763">
        <f t="shared" si="75"/>
        <v>-13.277000000000001</v>
      </c>
      <c r="M118" s="763">
        <f t="shared" si="76"/>
        <v>4.3491</v>
      </c>
      <c r="N118" s="826">
        <f t="shared" si="77"/>
        <v>-13.386800000000001</v>
      </c>
      <c r="O118" s="902">
        <f t="shared" si="78"/>
        <v>-13.386800000000001</v>
      </c>
      <c r="P118" s="826">
        <f>'1. Geometria'!$C$33</f>
        <v>0.6</v>
      </c>
      <c r="Q118" s="763">
        <f t="shared" si="103"/>
        <v>19.516199999999998</v>
      </c>
      <c r="R118" s="826">
        <f t="shared" si="104"/>
        <v>46.2898</v>
      </c>
      <c r="S118" s="763" t="str">
        <f t="shared" ref="S118:S119" si="113">IF(OR(D118="Msin",D118="Mdes"),(ABS(Q118)-ABS(Q120*P118/2))*SIGN(Q118), " ")</f>
        <v xml:space="preserve"> </v>
      </c>
      <c r="T118" s="826" t="str">
        <f t="shared" ref="T118:T119" si="114">IF(OR(D118="Msin",D118="Mdes"),(ABS(R118)-ABS(R120*P118/2))*SIGN(R118), " ")</f>
        <v xml:space="preserve"> </v>
      </c>
      <c r="U118" s="763">
        <f>'1. Geometria'!$C$50</f>
        <v>0.5</v>
      </c>
      <c r="V118" s="763">
        <f t="shared" si="79"/>
        <v>0.04</v>
      </c>
      <c r="W118" s="826">
        <f t="shared" si="88"/>
        <v>0.3</v>
      </c>
      <c r="X118" s="763" t="str">
        <f>IF(OR(D118="Msin",D118="Mdes"),((W118*(U118-V118)^2)/('0. Materiali'!$B$3^2))," ")</f>
        <v xml:space="preserve"> </v>
      </c>
      <c r="Y118" s="763" t="str">
        <f>IF(OR(D118="Msin",D118="Mdes"),((W118*(U118-V118)^2)/('0. Materiali'!$B$11^2))," ")</f>
        <v xml:space="preserve"> </v>
      </c>
      <c r="Z118" s="907" t="str">
        <f t="shared" si="80"/>
        <v xml:space="preserve"> </v>
      </c>
      <c r="AA118" s="763" t="str">
        <f>IF(OR(D118="Msin",D118="Mdes"),ABS(MIN(S118:T118)/(0.9*(U118-V118)*'0. Materiali'!$E$4)*10)," ")</f>
        <v xml:space="preserve"> </v>
      </c>
      <c r="AB118" s="826" t="str">
        <f>IF(OR(D118="Msin",D118="Mdes"),ABS(MAX(S118:T118)/(0.9*(U118-V118)*'0. Materiali'!$E$4)*10)," ")</f>
        <v xml:space="preserve"> </v>
      </c>
      <c r="AC118" s="1738"/>
      <c r="AD118" s="1741"/>
      <c r="AE118" s="1082">
        <f t="shared" si="81"/>
        <v>0.46</v>
      </c>
      <c r="AF118" s="763" t="str">
        <f t="shared" si="82"/>
        <v xml:space="preserve"> </v>
      </c>
      <c r="AG118" s="846" t="str">
        <f t="shared" si="83"/>
        <v xml:space="preserve"> </v>
      </c>
      <c r="AH118" s="763" t="str">
        <f t="shared" si="84"/>
        <v xml:space="preserve"> </v>
      </c>
      <c r="AI118" s="846" t="str">
        <f t="shared" si="85"/>
        <v xml:space="preserve"> </v>
      </c>
      <c r="AJ118" s="907" t="str">
        <f>IF(OR(D118="Msin",D118="Mdes"),IF(AND(AF118&gt;(1.4*W118*U118*10000/'0. Materiali'!$E$2),AF118&lt;AH118+(3.5*U118*W118*10000/'0. Materiali'!$E$2)),"VERIFICATO","NON VERIFICA"), " ")</f>
        <v xml:space="preserve"> </v>
      </c>
      <c r="AK118" s="763" t="str">
        <f>IF(OR(D118="Msin",D118="Mdes"),-0.9*'0. Materiali'!$E$4*AE118*AF118/10," ")</f>
        <v xml:space="preserve"> </v>
      </c>
      <c r="AL118" s="763" t="str">
        <f>IF(OR(D118="Msin",D118="Mdes"),0.9*'0. Materiali'!$E$4*AE118*AH118/10," ")</f>
        <v xml:space="preserve"> </v>
      </c>
      <c r="AM118" s="902"/>
      <c r="AN118" s="902"/>
      <c r="AO118" s="902" t="str">
        <f>IF((D118="Msin"),MAX(AN118:AN119)*10/(0.9*AE118*'0. Materiali'!$E$4*1), " ")</f>
        <v xml:space="preserve"> </v>
      </c>
      <c r="AP118" s="826" t="str">
        <f t="shared" si="63"/>
        <v xml:space="preserve"> </v>
      </c>
      <c r="AQ118" s="902" t="str">
        <f t="shared" si="64"/>
        <v xml:space="preserve"> </v>
      </c>
      <c r="AR118" s="902" t="str">
        <f t="shared" si="65"/>
        <v xml:space="preserve"> </v>
      </c>
      <c r="AS118" s="846" t="str">
        <f t="shared" si="66"/>
        <v xml:space="preserve"> </v>
      </c>
      <c r="AT118" s="826" t="str">
        <f t="shared" si="67"/>
        <v xml:space="preserve"> </v>
      </c>
      <c r="AU118" s="27" t="str">
        <f t="shared" si="68"/>
        <v xml:space="preserve"> </v>
      </c>
      <c r="AV118" s="902"/>
      <c r="AW118" s="902" t="str">
        <f>IF(D118="Msin",MAX(AV118:AV119)*10/(0.9*(U118-V118)*2*'0. Materiali'!$E$4), " ")</f>
        <v xml:space="preserve"> </v>
      </c>
      <c r="AX118" s="902" t="str">
        <f t="shared" si="69"/>
        <v xml:space="preserve"> </v>
      </c>
      <c r="AY118" s="902" t="str">
        <f t="shared" si="70"/>
        <v xml:space="preserve"> </v>
      </c>
      <c r="AZ118" s="846" t="str">
        <f t="shared" si="71"/>
        <v xml:space="preserve"> </v>
      </c>
      <c r="BA118" s="826" t="str">
        <f t="shared" si="72"/>
        <v xml:space="preserve"> </v>
      </c>
      <c r="BB118" s="27" t="str">
        <f t="shared" si="73"/>
        <v xml:space="preserve"> </v>
      </c>
    </row>
    <row r="119" spans="1:54" ht="15" customHeight="1" x14ac:dyDescent="0.25">
      <c r="A119" s="1729"/>
      <c r="B119" s="894">
        <f>TRA!A677</f>
        <v>9</v>
      </c>
      <c r="C119" s="894">
        <v>14</v>
      </c>
      <c r="D119" s="843" t="str">
        <f>TRA!E677</f>
        <v>Vdes</v>
      </c>
      <c r="E119" s="843">
        <f>TRA!F677</f>
        <v>-50.875999999999998</v>
      </c>
      <c r="F119" s="843">
        <f>TRA!G677</f>
        <v>-35.305</v>
      </c>
      <c r="G119" s="843">
        <f>TRA!H677</f>
        <v>0.218</v>
      </c>
      <c r="H119" s="843">
        <f>TRA!I677</f>
        <v>-13.05</v>
      </c>
      <c r="I119" s="843">
        <f>TRA!J677</f>
        <v>0.14799999999999999</v>
      </c>
      <c r="J119" s="843">
        <f>TRA!K677</f>
        <v>0.22700000000000001</v>
      </c>
      <c r="K119" s="843">
        <f t="shared" si="74"/>
        <v>0.36599999999999999</v>
      </c>
      <c r="L119" s="843">
        <f t="shared" si="75"/>
        <v>-13.277000000000001</v>
      </c>
      <c r="M119" s="843">
        <f t="shared" si="76"/>
        <v>4.3491</v>
      </c>
      <c r="N119" s="886">
        <f t="shared" si="77"/>
        <v>-13.386800000000001</v>
      </c>
      <c r="O119" s="903">
        <f t="shared" si="78"/>
        <v>-13.386800000000001</v>
      </c>
      <c r="P119" s="886">
        <f>'1. Geometria'!$C$33</f>
        <v>0.6</v>
      </c>
      <c r="Q119" s="843">
        <f t="shared" si="103"/>
        <v>-48.691800000000001</v>
      </c>
      <c r="R119" s="886">
        <f t="shared" si="104"/>
        <v>-21.918199999999999</v>
      </c>
      <c r="S119" s="843" t="str">
        <f t="shared" si="113"/>
        <v xml:space="preserve"> </v>
      </c>
      <c r="T119" s="886" t="str">
        <f t="shared" si="114"/>
        <v xml:space="preserve"> </v>
      </c>
      <c r="U119" s="843">
        <f>'1. Geometria'!$C$50</f>
        <v>0.5</v>
      </c>
      <c r="V119" s="843">
        <f t="shared" si="79"/>
        <v>0.04</v>
      </c>
      <c r="W119" s="886">
        <f t="shared" si="88"/>
        <v>0.3</v>
      </c>
      <c r="X119" s="843" t="str">
        <f>IF(OR(D119="Msin",D119="Mdes"),((W119*(U119-V119)^2)/('0. Materiali'!$B$3^2))," ")</f>
        <v xml:space="preserve"> </v>
      </c>
      <c r="Y119" s="843" t="str">
        <f>IF(OR(D119="Msin",D119="Mdes"),((W119*(U119-V119)^2)/('0. Materiali'!$B$11^2))," ")</f>
        <v xml:space="preserve"> </v>
      </c>
      <c r="Z119" s="908" t="str">
        <f t="shared" si="80"/>
        <v xml:space="preserve"> </v>
      </c>
      <c r="AA119" s="843" t="str">
        <f>IF(OR(D119="Msin",D119="Mdes"),ABS(MIN(S119:T119)/(0.9*(U119-V119)*'0. Materiali'!$E$4)*10)," ")</f>
        <v xml:space="preserve"> </v>
      </c>
      <c r="AB119" s="886" t="str">
        <f>IF(OR(D119="Msin",D119="Mdes"),ABS(MAX(S119:T119)/(0.9*(U119-V119)*'0. Materiali'!$E$4)*10)," ")</f>
        <v xml:space="preserve"> </v>
      </c>
      <c r="AC119" s="1739"/>
      <c r="AD119" s="1742"/>
      <c r="AE119" s="1083">
        <f t="shared" si="81"/>
        <v>0.46</v>
      </c>
      <c r="AF119" s="763" t="str">
        <f t="shared" si="82"/>
        <v xml:space="preserve"> </v>
      </c>
      <c r="AG119" s="846" t="str">
        <f t="shared" si="83"/>
        <v xml:space="preserve"> </v>
      </c>
      <c r="AH119" s="763" t="str">
        <f t="shared" si="84"/>
        <v xml:space="preserve"> </v>
      </c>
      <c r="AI119" s="846" t="str">
        <f t="shared" si="85"/>
        <v xml:space="preserve"> </v>
      </c>
      <c r="AJ119" s="908" t="str">
        <f>IF(OR(D119="Msin",D119="Mdes"),IF(AND(AF119&gt;(1.4*W119*U119*10000/'0. Materiali'!$E$2),AF119&lt;AH119+(3.5*U119*W119*10000/'0. Materiali'!$E$2)),"VERIFICATO","NON VERIFICA"), " ")</f>
        <v xml:space="preserve"> </v>
      </c>
      <c r="AK119" s="763" t="str">
        <f>IF(OR(D119="Msin",D119="Mdes"),-0.9*'0. Materiali'!$E$4*AE119*AF119/10," ")</f>
        <v xml:space="preserve"> </v>
      </c>
      <c r="AL119" s="763" t="str">
        <f>IF(OR(D119="Msin",D119="Mdes"),0.9*'0. Materiali'!$E$4*AE119*AH119/10," ")</f>
        <v xml:space="preserve"> </v>
      </c>
      <c r="AM119" s="903"/>
      <c r="AN119" s="903"/>
      <c r="AO119" s="903" t="str">
        <f>IF((D119="Msin"),MAX(AN119:AN120)*10/(0.9*AE119*'0. Materiali'!$E$4*1), " ")</f>
        <v xml:space="preserve"> </v>
      </c>
      <c r="AP119" s="886" t="str">
        <f t="shared" si="63"/>
        <v xml:space="preserve"> </v>
      </c>
      <c r="AQ119" s="903" t="str">
        <f t="shared" si="64"/>
        <v xml:space="preserve"> </v>
      </c>
      <c r="AR119" s="903" t="str">
        <f t="shared" si="65"/>
        <v xml:space="preserve"> </v>
      </c>
      <c r="AS119" s="847" t="str">
        <f t="shared" si="66"/>
        <v xml:space="preserve"> </v>
      </c>
      <c r="AT119" s="886" t="str">
        <f t="shared" si="67"/>
        <v xml:space="preserve"> </v>
      </c>
      <c r="AU119" s="28" t="str">
        <f t="shared" si="68"/>
        <v xml:space="preserve"> </v>
      </c>
      <c r="AV119" s="903"/>
      <c r="AW119" s="903" t="str">
        <f>IF(D119="Msin",MAX(AV119:AV120)*10/(0.9*(U119-V119)*2*'0. Materiali'!$E$4), " ")</f>
        <v xml:space="preserve"> </v>
      </c>
      <c r="AX119" s="903" t="str">
        <f t="shared" si="69"/>
        <v xml:space="preserve"> </v>
      </c>
      <c r="AY119" s="903" t="str">
        <f t="shared" si="70"/>
        <v xml:space="preserve"> </v>
      </c>
      <c r="AZ119" s="847" t="str">
        <f t="shared" si="71"/>
        <v xml:space="preserve"> </v>
      </c>
      <c r="BA119" s="886" t="str">
        <f t="shared" si="72"/>
        <v xml:space="preserve"> </v>
      </c>
      <c r="BB119" s="28" t="str">
        <f t="shared" si="73"/>
        <v xml:space="preserve"> </v>
      </c>
    </row>
    <row r="120" spans="1:54" ht="15" customHeight="1" x14ac:dyDescent="0.25">
      <c r="A120" s="1729"/>
      <c r="B120" s="891">
        <f>TRA!A698</f>
        <v>9</v>
      </c>
      <c r="C120" s="891">
        <v>14</v>
      </c>
      <c r="D120" s="763" t="str">
        <f>TRA!E698</f>
        <v>Msin</v>
      </c>
      <c r="E120" s="763">
        <f>TRA!F698</f>
        <v>-50.685000000000002</v>
      </c>
      <c r="F120" s="763">
        <f>TRA!G698</f>
        <v>-33.670999999999999</v>
      </c>
      <c r="G120" s="763">
        <f>TRA!H698</f>
        <v>-0.52300000000000002</v>
      </c>
      <c r="H120" s="763">
        <f>TRA!I698</f>
        <v>31.239000000000001</v>
      </c>
      <c r="I120" s="763">
        <f>TRA!J698</f>
        <v>-0.35399999999999998</v>
      </c>
      <c r="J120" s="763">
        <f>TRA!K698</f>
        <v>-0.54400000000000004</v>
      </c>
      <c r="K120" s="763">
        <f t="shared" si="74"/>
        <v>-0.877</v>
      </c>
      <c r="L120" s="763">
        <f t="shared" si="75"/>
        <v>31.783000000000001</v>
      </c>
      <c r="M120" s="763">
        <f t="shared" si="76"/>
        <v>-10.411900000000001</v>
      </c>
      <c r="N120" s="826">
        <f t="shared" si="77"/>
        <v>32.046100000000003</v>
      </c>
      <c r="O120" s="902">
        <f t="shared" si="78"/>
        <v>32.046100000000003</v>
      </c>
      <c r="P120" s="826">
        <f>'1. Geometria'!$C$33</f>
        <v>0.6</v>
      </c>
      <c r="Q120" s="763">
        <f t="shared" si="103"/>
        <v>-1.6248999999999967</v>
      </c>
      <c r="R120" s="826">
        <f t="shared" si="104"/>
        <v>-65.717100000000002</v>
      </c>
      <c r="S120" s="763">
        <f>IF(OR(D120="Msin",D120="Mdes"),IF(OR(B120=1,B120=2,B120=3,B120=4,B120=5),IF(OR(C120=4,C120=5,C120=8,C120=10,C120=11,C120=12,C120=14,C120=15,C120=17,C120=18,C120=22,C120=24,C120=27),(ABS(Q120)-ABS(Q122*'1. Geometria'!$C$32/2))*SIGN(Q120),(ABS(Q120)-ABS(Q122*P120/2))*SIGN(Q120)),IF(OR(C120=4,C120=5,C120=8,C120=10,C120=11,C120=12,C120=14,C120=15,C120=17,C120=18,C120=22,C120=24,C120=27),(ABS(Q120)-ABS(Q122*P120/2))*SIGN(Q120),(ABS(Q120)-ABS(Q122*'1. Geometria'!$C$32/2))*SIGN(Q120))), " ")</f>
        <v>10.151240000000003</v>
      </c>
      <c r="T120" s="826">
        <f>IF(OR(D120="Msin",D120="Mdes"),IF(OR(B120=1,B120=2,B120=3,B120=4,B120=5),IF(OR(C120=4,C120=5,C120=8,C120=10,C120=11,C120=12,C120=14,C120=15,C120=17,C120=18,C120=22,C120=24,C120=27),(ABS(R120)-ABS(R122*'1. Geometria'!$C$32/2))*SIGN(R120),(ABS(R120)-ABS(R122*P120/2))*SIGN(R120)),IF(OR(C120=4,C120=5,C120=8,C120=10,C120=11,C120=12,C120=14,C120=15,C120=17,C120=18,C120=22,C120=24,C120=27),(ABS(R120)-ABS(R122*P120/2))*SIGN(R120),(ABS(R120)-ABS(R122*'1. Geometria'!$C$32/2))*SIGN(R120))), " ")</f>
        <v>-46.14264</v>
      </c>
      <c r="U120" s="763">
        <f>'1. Geometria'!$C$50</f>
        <v>0.5</v>
      </c>
      <c r="V120" s="763">
        <f t="shared" si="79"/>
        <v>0.04</v>
      </c>
      <c r="W120" s="826">
        <f t="shared" si="88"/>
        <v>0.3</v>
      </c>
      <c r="X120" s="763">
        <f>IF(OR(D120="Msin",D120="Mdes"),((W120*(U120-V120)^2)/('0. Materiali'!$B$3^2))," ")</f>
        <v>195.92592592592592</v>
      </c>
      <c r="Y120" s="763">
        <f>IF(OR(D120="Msin",D120="Mdes"),((W120*(U120-V120)^2)/('0. Materiali'!$B$11^2))," ")</f>
        <v>217.09243869908687</v>
      </c>
      <c r="Z120" s="907" t="str">
        <f t="shared" si="80"/>
        <v>VERIFICATO</v>
      </c>
      <c r="AA120" s="763">
        <f>IF(OR(D120="Msin",D120="Mdes"),ABS(MIN(S120:T120)/(0.9*(U120-V120)*'0. Materiali'!$E$4)*10)," ")</f>
        <v>2.8483111111111103</v>
      </c>
      <c r="AB120" s="826">
        <f>IF(OR(D120="Msin",D120="Mdes"),ABS(MAX(S120:T120)/(0.9*(U120-V120)*'0. Materiali'!$E$4)*10)," ")</f>
        <v>0.62661975308641982</v>
      </c>
      <c r="AC120" s="1747">
        <f>'8. Carichi Campate (VI)'!$Z$70</f>
        <v>33.454009666666671</v>
      </c>
      <c r="AD120" s="1749">
        <f>'8. Carichi Campate (VI)'!$AA$70</f>
        <v>22.23877666666667</v>
      </c>
      <c r="AE120" s="1082">
        <f t="shared" si="81"/>
        <v>0.46</v>
      </c>
      <c r="AF120" s="763">
        <f t="shared" si="82"/>
        <v>6.0318578948924042</v>
      </c>
      <c r="AG120" s="846" t="str">
        <f t="shared" si="83"/>
        <v>3f16</v>
      </c>
      <c r="AH120" s="763">
        <f t="shared" si="84"/>
        <v>6.0318578948924042</v>
      </c>
      <c r="AI120" s="846" t="str">
        <f t="shared" si="85"/>
        <v>3f16</v>
      </c>
      <c r="AJ120" s="907" t="str">
        <f>IF(OR(D120="Msin",D120="Mdes"),IF(AND(AF120&gt;(1.4*W120*U120*10000/'0. Materiali'!$E$2),AF120&lt;AH120+(3.5*U120*W120*10000/'0. Materiali'!$E$2)),"VERIFICATO","NON VERIFICA"), " ")</f>
        <v>VERIFICATO</v>
      </c>
      <c r="AK120" s="763">
        <f>IF(OR(D120="Msin",D120="Mdes"),-0.9*'0. Materiali'!$E$4*AE120*AF120/10," ")</f>
        <v>-97.716097897256958</v>
      </c>
      <c r="AL120" s="763">
        <f>IF(OR(D120="Msin",D120="Mdes"),0.9*'0. Materiali'!$E$4*AE120*AH120/10," ")</f>
        <v>97.716097897256958</v>
      </c>
      <c r="AM120" s="902">
        <f>'1. Geometria'!$L$51</f>
        <v>4.5</v>
      </c>
      <c r="AN120" s="902">
        <f>IF((D120="Msin"),(IF(U120=0.21,((ABS(AC120)*AM120/2)+'2. Tabelle Normativa'!$K$4*(ABS(AK120)+ABS(AL121))/AM120),((ABS(AD120)*AM120/2)+'2. Tabelle Normativa'!$K$4*(ABS(AK120)+ABS(AL121))/AM120))), " ")</f>
        <v>102.15249971187038</v>
      </c>
      <c r="AO120" s="902">
        <f>IF((D120="Msin"),MAX(AN120:AN121)*10/(0.9*AE120*'0. Materiali'!$E$4*1), " ")</f>
        <v>6.3057098587574298</v>
      </c>
      <c r="AP120" s="826">
        <f t="shared" si="63"/>
        <v>0.1</v>
      </c>
      <c r="AQ120" s="902">
        <f t="shared" si="64"/>
        <v>0.3152854929378715</v>
      </c>
      <c r="AR120" s="902">
        <f t="shared" si="65"/>
        <v>0.75</v>
      </c>
      <c r="AS120" s="846" t="str">
        <f t="shared" si="66"/>
        <v>f8/10</v>
      </c>
      <c r="AT120" s="826" t="str">
        <f t="shared" si="67"/>
        <v>A due bracci</v>
      </c>
      <c r="AU120" s="27" t="str">
        <f t="shared" si="68"/>
        <v>Verificato</v>
      </c>
      <c r="AV120" s="902">
        <f>IF(OR(D120="Msin",D120="Mdes"),1.2*(ABS(AK120)+ABS(AL120))/AM120, " ")</f>
        <v>52.115252211870377</v>
      </c>
      <c r="AW120" s="902">
        <f>IF(D120="Msin",MAX(AV120:AV121)*10/(0.9*(U120-V120)*2*'0. Materiali'!$E$4), " ")</f>
        <v>1.6084954386379744</v>
      </c>
      <c r="AX120" s="902">
        <f t="shared" si="69"/>
        <v>0.25</v>
      </c>
      <c r="AY120" s="902">
        <f t="shared" si="70"/>
        <v>0.4021238596594936</v>
      </c>
      <c r="AZ120" s="846" t="str">
        <f t="shared" si="71"/>
        <v>f8/25</v>
      </c>
      <c r="BA120" s="826" t="str">
        <f t="shared" si="72"/>
        <v>A due bracci</v>
      </c>
      <c r="BB120" s="27" t="str">
        <f t="shared" si="73"/>
        <v>Verificato</v>
      </c>
    </row>
    <row r="121" spans="1:54" ht="15" customHeight="1" x14ac:dyDescent="0.25">
      <c r="A121" s="1729"/>
      <c r="B121" s="891">
        <f>TRA!A699</f>
        <v>9</v>
      </c>
      <c r="C121" s="891">
        <v>21</v>
      </c>
      <c r="D121" s="763" t="str">
        <f>TRA!E699</f>
        <v>Mdes</v>
      </c>
      <c r="E121" s="763">
        <f>TRA!F699</f>
        <v>-35.502000000000002</v>
      </c>
      <c r="F121" s="763">
        <f>TRA!G699</f>
        <v>-23.721</v>
      </c>
      <c r="G121" s="763">
        <f>TRA!H699</f>
        <v>0.42899999999999999</v>
      </c>
      <c r="H121" s="763">
        <f>TRA!I699</f>
        <v>-25.780999999999999</v>
      </c>
      <c r="I121" s="763">
        <f>TRA!J699</f>
        <v>0.28899999999999998</v>
      </c>
      <c r="J121" s="763">
        <f>TRA!K699</f>
        <v>0.44500000000000001</v>
      </c>
      <c r="K121" s="763">
        <f t="shared" si="74"/>
        <v>0.71799999999999997</v>
      </c>
      <c r="L121" s="763">
        <f t="shared" si="75"/>
        <v>-26.225999999999999</v>
      </c>
      <c r="M121" s="763">
        <f t="shared" si="76"/>
        <v>8.585799999999999</v>
      </c>
      <c r="N121" s="826">
        <f t="shared" si="77"/>
        <v>-26.441399999999998</v>
      </c>
      <c r="O121" s="902">
        <f t="shared" si="78"/>
        <v>-26.441399999999998</v>
      </c>
      <c r="P121" s="826">
        <f>'1. Geometria'!$C$33</f>
        <v>0.6</v>
      </c>
      <c r="Q121" s="763">
        <f t="shared" si="103"/>
        <v>-50.162399999999998</v>
      </c>
      <c r="R121" s="826">
        <f t="shared" si="104"/>
        <v>2.7203999999999979</v>
      </c>
      <c r="S121" s="763">
        <f>IF(OR(D121="Msin",D121="Mdes"),IF(OR(B121=1,B121=2,B121=3,B121=4,B121=5),IF(OR(C121=4,C121=5,C121=8,C121=10,C121=11,C121=12,C121=14,C121=15,C121=17,C121=18,C121=22,C121=24,C121=27),(ABS(Q121)-ABS(Q123*'1. Geometria'!$C$32/2))*SIGN(Q121),(ABS(Q121)-ABS(Q123*P121/2))*SIGN(Q121)),IF(OR(C121=4,C121=5,C121=8,C121=10,C121=11,C121=12,C121=14,C121=15,C121=17,C121=18,C121=22,C121=24,C121=27),(ABS(Q121)-ABS(Q123*P121/2))*SIGN(Q121),(ABS(Q121)-ABS(Q123*'1. Geometria'!$C$32/2))*SIGN(Q121))), " ")</f>
        <v>-41.038469999999997</v>
      </c>
      <c r="T121" s="826">
        <f>IF(OR(D121="Msin",D121="Mdes"),IF(OR(B121=1,B121=2,B121=3,B121=4,B121=5),IF(OR(C121=4,C121=5,C121=8,C121=10,C121=11,C121=12,C121=14,C121=15,C121=17,C121=18,C121=22,C121=24,C121=27),(ABS(R121)-ABS(R123*'1. Geometria'!$C$32/2))*SIGN(R121),(ABS(R121)-ABS(R123*P121/2))*SIGN(R121)),IF(OR(C121=4,C121=5,C121=8,C121=10,C121=11,C121=12,C121=14,C121=15,C121=17,C121=18,C121=22,C121=24,C121=27),(ABS(R121)-ABS(R123*P121/2))*SIGN(R121),(ABS(R121)-ABS(R123*'1. Geometria'!$C$32/2))*SIGN(R121))), " ")</f>
        <v>-2.5043700000000024</v>
      </c>
      <c r="U121" s="763">
        <f>'1. Geometria'!$C$50</f>
        <v>0.5</v>
      </c>
      <c r="V121" s="763">
        <f t="shared" si="79"/>
        <v>0.04</v>
      </c>
      <c r="W121" s="826">
        <f t="shared" si="88"/>
        <v>0.3</v>
      </c>
      <c r="X121" s="763">
        <f>IF(OR(D121="Msin",D121="Mdes"),((W121*(U121-V121)^2)/('0. Materiali'!$B$3^2))," ")</f>
        <v>195.92592592592592</v>
      </c>
      <c r="Y121" s="763">
        <f>IF(OR(D121="Msin",D121="Mdes"),((W121*(U121-V121)^2)/('0. Materiali'!$B$11^2))," ")</f>
        <v>217.09243869908687</v>
      </c>
      <c r="Z121" s="907" t="str">
        <f t="shared" si="80"/>
        <v>VERIFICATO</v>
      </c>
      <c r="AA121" s="763">
        <f>IF(OR(D121="Msin",D121="Mdes"),ABS(MIN(S121:T121)/(0.9*(U121-V121)*'0. Materiali'!$E$4)*10)," ")</f>
        <v>2.5332388888888886</v>
      </c>
      <c r="AB121" s="826">
        <f>IF(OR(D121="Msin",D121="Mdes"),ABS(MAX(S121:T121)/(0.9*(U121-V121)*'0. Materiali'!$E$4)*10)," ")</f>
        <v>0.15459074074074086</v>
      </c>
      <c r="AC121" s="1748"/>
      <c r="AD121" s="1741"/>
      <c r="AE121" s="1082">
        <f t="shared" si="81"/>
        <v>0.46</v>
      </c>
      <c r="AF121" s="763">
        <f t="shared" si="82"/>
        <v>6.0318578948924042</v>
      </c>
      <c r="AG121" s="846" t="str">
        <f t="shared" si="83"/>
        <v>3f16</v>
      </c>
      <c r="AH121" s="763">
        <f t="shared" si="84"/>
        <v>6.0318578948924042</v>
      </c>
      <c r="AI121" s="846" t="str">
        <f t="shared" si="85"/>
        <v>3f16</v>
      </c>
      <c r="AJ121" s="907" t="str">
        <f>IF(OR(D121="Msin",D121="Mdes"),IF(AND(AF121&gt;(1.4*W121*U121*10000/'0. Materiali'!$E$2),AF121&lt;AH121+(3.5*U121*W121*10000/'0. Materiali'!$E$2)),"VERIFICATO","NON VERIFICA"), " ")</f>
        <v>VERIFICATO</v>
      </c>
      <c r="AK121" s="763">
        <f>IF(OR(D121="Msin",D121="Mdes"),-0.9*'0. Materiali'!$E$4*AE121*AF121/10," ")</f>
        <v>-97.716097897256958</v>
      </c>
      <c r="AL121" s="763">
        <f>IF(OR(D121="Msin",D121="Mdes"),0.9*'0. Materiali'!$E$4*AE121*AH121/10," ")</f>
        <v>97.716097897256958</v>
      </c>
      <c r="AM121" s="902"/>
      <c r="AN121" s="902">
        <f>IF((D121="Mdes"),(IF(U120=0.21,((ABS(AC120)*AM120/2)+'2. Tabelle Normativa'!$K$4*(ABS(AK121)+ABS(AL120))/AM120),((ABS(AD120)*AM120/2)+'2. Tabelle Normativa'!$K$4*(ABS(AK121)+ABS(AL120))/AM120))), " ")</f>
        <v>102.15249971187038</v>
      </c>
      <c r="AO121" s="902" t="str">
        <f>IF((D121="Msin"),MAX(AN121:AN122)*10/(0.9*AE121*'0. Materiali'!$E$4*1), " ")</f>
        <v xml:space="preserve"> </v>
      </c>
      <c r="AP121" s="826" t="str">
        <f t="shared" si="63"/>
        <v xml:space="preserve"> </v>
      </c>
      <c r="AQ121" s="902" t="str">
        <f t="shared" si="64"/>
        <v xml:space="preserve"> </v>
      </c>
      <c r="AR121" s="902" t="str">
        <f t="shared" si="65"/>
        <v xml:space="preserve"> </v>
      </c>
      <c r="AS121" s="846" t="str">
        <f t="shared" si="66"/>
        <v xml:space="preserve"> </v>
      </c>
      <c r="AT121" s="826" t="str">
        <f t="shared" si="67"/>
        <v xml:space="preserve"> </v>
      </c>
      <c r="AU121" s="27" t="str">
        <f t="shared" si="68"/>
        <v xml:space="preserve"> </v>
      </c>
      <c r="AV121" s="902">
        <f>IF(OR(D121="Msin",D121="Mdes"),1.2*(ABS(AK121)+ABS(AL121))/AM120, " ")</f>
        <v>52.115252211870377</v>
      </c>
      <c r="AW121" s="902" t="str">
        <f>IF(D121="Msin",MAX(AV121:AV122)*10/(0.9*(U121-V121)*2*'0. Materiali'!$E$4), " ")</f>
        <v xml:space="preserve"> </v>
      </c>
      <c r="AX121" s="902" t="str">
        <f t="shared" si="69"/>
        <v xml:space="preserve"> </v>
      </c>
      <c r="AY121" s="902" t="str">
        <f t="shared" si="70"/>
        <v xml:space="preserve"> </v>
      </c>
      <c r="AZ121" s="846" t="str">
        <f t="shared" si="71"/>
        <v xml:space="preserve"> </v>
      </c>
      <c r="BA121" s="826" t="str">
        <f t="shared" si="72"/>
        <v xml:space="preserve"> </v>
      </c>
      <c r="BB121" s="27" t="str">
        <f t="shared" si="73"/>
        <v xml:space="preserve"> </v>
      </c>
    </row>
    <row r="122" spans="1:54" ht="15" customHeight="1" x14ac:dyDescent="0.25">
      <c r="A122" s="1729"/>
      <c r="B122" s="891">
        <f>TRA!A700</f>
        <v>9</v>
      </c>
      <c r="C122" s="891">
        <v>14</v>
      </c>
      <c r="D122" s="763" t="str">
        <f>TRA!E700</f>
        <v>Vsin</v>
      </c>
      <c r="E122" s="763">
        <f>TRA!F700</f>
        <v>78.635999999999996</v>
      </c>
      <c r="F122" s="763">
        <f>TRA!G700</f>
        <v>52.250999999999998</v>
      </c>
      <c r="G122" s="763">
        <f>TRA!H700</f>
        <v>0.21099999999999999</v>
      </c>
      <c r="H122" s="763">
        <f>TRA!I700</f>
        <v>-12.670999999999999</v>
      </c>
      <c r="I122" s="763">
        <f>TRA!J700</f>
        <v>0.14299999999999999</v>
      </c>
      <c r="J122" s="763">
        <f>TRA!K700</f>
        <v>0.22</v>
      </c>
      <c r="K122" s="763">
        <f t="shared" si="74"/>
        <v>0.35399999999999998</v>
      </c>
      <c r="L122" s="763">
        <f t="shared" si="75"/>
        <v>-12.891</v>
      </c>
      <c r="M122" s="763">
        <f t="shared" si="76"/>
        <v>4.2212999999999994</v>
      </c>
      <c r="N122" s="826">
        <f t="shared" si="77"/>
        <v>-12.997199999999999</v>
      </c>
      <c r="O122" s="902">
        <f t="shared" si="78"/>
        <v>-12.997199999999999</v>
      </c>
      <c r="P122" s="826">
        <f>'1. Geometria'!$C$33</f>
        <v>0.6</v>
      </c>
      <c r="Q122" s="763">
        <f t="shared" si="103"/>
        <v>39.253799999999998</v>
      </c>
      <c r="R122" s="826">
        <f t="shared" si="104"/>
        <v>65.248199999999997</v>
      </c>
      <c r="S122" s="763" t="str">
        <f t="shared" ref="S122:S123" si="115">IF(OR(D122="Msin",D122="Mdes"),(ABS(Q122)-ABS(Q124*P122/2))*SIGN(Q122), " ")</f>
        <v xml:space="preserve"> </v>
      </c>
      <c r="T122" s="826" t="str">
        <f t="shared" ref="T122:T123" si="116">IF(OR(D122="Msin",D122="Mdes"),(ABS(R122)-ABS(R124*P122/2))*SIGN(R122), " ")</f>
        <v xml:space="preserve"> </v>
      </c>
      <c r="U122" s="763">
        <f>'1. Geometria'!$C$50</f>
        <v>0.5</v>
      </c>
      <c r="V122" s="763">
        <f t="shared" si="79"/>
        <v>0.04</v>
      </c>
      <c r="W122" s="826">
        <f t="shared" si="88"/>
        <v>0.3</v>
      </c>
      <c r="X122" s="763" t="str">
        <f>IF(OR(D122="Msin",D122="Mdes"),((W122*(U122-V122)^2)/('0. Materiali'!$B$3^2))," ")</f>
        <v xml:space="preserve"> </v>
      </c>
      <c r="Y122" s="763" t="str">
        <f>IF(OR(D122="Msin",D122="Mdes"),((W122*(U122-V122)^2)/('0. Materiali'!$B$11^2))," ")</f>
        <v xml:space="preserve"> </v>
      </c>
      <c r="Z122" s="907" t="str">
        <f t="shared" si="80"/>
        <v xml:space="preserve"> </v>
      </c>
      <c r="AA122" s="763" t="str">
        <f>IF(OR(D122="Msin",D122="Mdes"),ABS(MIN(S122:T122)/(0.9*(U122-V122)*'0. Materiali'!$E$4)*10)," ")</f>
        <v xml:space="preserve"> </v>
      </c>
      <c r="AB122" s="826" t="str">
        <f>IF(OR(D122="Msin",D122="Mdes"),ABS(MAX(S122:T122)/(0.9*(U122-V122)*'0. Materiali'!$E$4)*10)," ")</f>
        <v xml:space="preserve"> </v>
      </c>
      <c r="AC122" s="1748"/>
      <c r="AD122" s="1741"/>
      <c r="AE122" s="1082">
        <f t="shared" si="81"/>
        <v>0.46</v>
      </c>
      <c r="AF122" s="763" t="str">
        <f t="shared" si="82"/>
        <v xml:space="preserve"> </v>
      </c>
      <c r="AG122" s="846" t="str">
        <f t="shared" si="83"/>
        <v xml:space="preserve"> </v>
      </c>
      <c r="AH122" s="763" t="str">
        <f t="shared" si="84"/>
        <v xml:space="preserve"> </v>
      </c>
      <c r="AI122" s="846" t="str">
        <f t="shared" si="85"/>
        <v xml:space="preserve"> </v>
      </c>
      <c r="AJ122" s="907" t="str">
        <f>IF(OR(D122="Msin",D122="Mdes"),IF(AND(AF122&gt;(1.4*W122*U122*10000/'0. Materiali'!$E$2),AF122&lt;AH122+(3.5*U122*W122*10000/'0. Materiali'!$E$2)),"VERIFICATO","NON VERIFICA"), " ")</f>
        <v xml:space="preserve"> </v>
      </c>
      <c r="AK122" s="763" t="str">
        <f>IF(OR(D122="Msin",D122="Mdes"),-0.9*'0. Materiali'!$E$4*AE122*AF122/10," ")</f>
        <v xml:space="preserve"> </v>
      </c>
      <c r="AL122" s="763" t="str">
        <f>IF(OR(D122="Msin",D122="Mdes"),0.9*'0. Materiali'!$E$4*AE122*AH122/10," ")</f>
        <v xml:space="preserve"> </v>
      </c>
      <c r="AM122" s="902"/>
      <c r="AN122" s="902"/>
      <c r="AO122" s="902" t="str">
        <f>IF((D122="Msin"),MAX(AN122:AN123)*10/(0.9*AE122*'0. Materiali'!$E$4*1), " ")</f>
        <v xml:space="preserve"> </v>
      </c>
      <c r="AP122" s="826" t="str">
        <f t="shared" si="63"/>
        <v xml:space="preserve"> </v>
      </c>
      <c r="AQ122" s="902" t="str">
        <f t="shared" si="64"/>
        <v xml:space="preserve"> </v>
      </c>
      <c r="AR122" s="902" t="str">
        <f t="shared" si="65"/>
        <v xml:space="preserve"> </v>
      </c>
      <c r="AS122" s="846" t="str">
        <f t="shared" si="66"/>
        <v xml:space="preserve"> </v>
      </c>
      <c r="AT122" s="826" t="str">
        <f t="shared" si="67"/>
        <v xml:space="preserve"> </v>
      </c>
      <c r="AU122" s="27" t="str">
        <f t="shared" si="68"/>
        <v xml:space="preserve"> </v>
      </c>
      <c r="AV122" s="902"/>
      <c r="AW122" s="902" t="str">
        <f>IF(D122="Msin",MAX(AV122:AV123)*10/(0.9*(U122-V122)*2*'0. Materiali'!$E$4), " ")</f>
        <v xml:space="preserve"> </v>
      </c>
      <c r="AX122" s="902" t="str">
        <f t="shared" si="69"/>
        <v xml:space="preserve"> </v>
      </c>
      <c r="AY122" s="902" t="str">
        <f t="shared" si="70"/>
        <v xml:space="preserve"> </v>
      </c>
      <c r="AZ122" s="846" t="str">
        <f t="shared" si="71"/>
        <v xml:space="preserve"> </v>
      </c>
      <c r="BA122" s="826" t="str">
        <f t="shared" si="72"/>
        <v xml:space="preserve"> </v>
      </c>
      <c r="BB122" s="27" t="str">
        <f t="shared" si="73"/>
        <v xml:space="preserve"> </v>
      </c>
    </row>
    <row r="123" spans="1:54" ht="15.75" customHeight="1" thickBot="1" x14ac:dyDescent="0.3">
      <c r="A123" s="1730"/>
      <c r="B123" s="892">
        <f>TRA!A701</f>
        <v>9</v>
      </c>
      <c r="C123" s="892">
        <v>21</v>
      </c>
      <c r="D123" s="831" t="str">
        <f>TRA!E701</f>
        <v>Vdes</v>
      </c>
      <c r="E123" s="831">
        <f>TRA!F701</f>
        <v>-71.888999999999996</v>
      </c>
      <c r="F123" s="831">
        <f>TRA!G701</f>
        <v>-47.829000000000001</v>
      </c>
      <c r="G123" s="831">
        <f>TRA!H701</f>
        <v>0.21099999999999999</v>
      </c>
      <c r="H123" s="831">
        <f>TRA!I701</f>
        <v>-12.670999999999999</v>
      </c>
      <c r="I123" s="831">
        <f>TRA!J701</f>
        <v>0.14299999999999999</v>
      </c>
      <c r="J123" s="831">
        <f>TRA!K701</f>
        <v>0.22</v>
      </c>
      <c r="K123" s="831">
        <f t="shared" si="74"/>
        <v>0.35399999999999998</v>
      </c>
      <c r="L123" s="831">
        <f t="shared" si="75"/>
        <v>-12.891</v>
      </c>
      <c r="M123" s="831">
        <f t="shared" si="76"/>
        <v>4.2212999999999994</v>
      </c>
      <c r="N123" s="832">
        <f t="shared" si="77"/>
        <v>-12.997199999999999</v>
      </c>
      <c r="O123" s="904">
        <f t="shared" si="78"/>
        <v>-12.997199999999999</v>
      </c>
      <c r="P123" s="832">
        <f>'1. Geometria'!$C$33</f>
        <v>0.6</v>
      </c>
      <c r="Q123" s="831">
        <f t="shared" si="103"/>
        <v>-60.8262</v>
      </c>
      <c r="R123" s="832">
        <f t="shared" si="104"/>
        <v>-34.831800000000001</v>
      </c>
      <c r="S123" s="831" t="str">
        <f t="shared" si="115"/>
        <v xml:space="preserve"> </v>
      </c>
      <c r="T123" s="832" t="str">
        <f t="shared" si="116"/>
        <v xml:space="preserve"> </v>
      </c>
      <c r="U123" s="831">
        <f>'1. Geometria'!$C$50</f>
        <v>0.5</v>
      </c>
      <c r="V123" s="831">
        <f t="shared" si="79"/>
        <v>0.04</v>
      </c>
      <c r="W123" s="832">
        <f t="shared" si="88"/>
        <v>0.3</v>
      </c>
      <c r="X123" s="831" t="str">
        <f>IF(OR(D123="Msin",D123="Mdes"),((W123*(U123-V123)^2)/('0. Materiali'!$B$3^2))," ")</f>
        <v xml:space="preserve"> </v>
      </c>
      <c r="Y123" s="831" t="str">
        <f>IF(OR(D123="Msin",D123="Mdes"),((W123*(U123-V123)^2)/('0. Materiali'!$B$11^2))," ")</f>
        <v xml:space="preserve"> </v>
      </c>
      <c r="Z123" s="909" t="str">
        <f t="shared" si="80"/>
        <v xml:space="preserve"> </v>
      </c>
      <c r="AA123" s="831" t="str">
        <f>IF(OR(D123="Msin",D123="Mdes"),ABS(MIN(S123:T123)/(0.9*(U123-V123)*'0. Materiali'!$E$4)*10)," ")</f>
        <v xml:space="preserve"> </v>
      </c>
      <c r="AB123" s="832" t="str">
        <f>IF(OR(D123="Msin",D123="Mdes"),ABS(MAX(S123:T123)/(0.9*(U123-V123)*'0. Materiali'!$E$4)*10)," ")</f>
        <v xml:space="preserve"> </v>
      </c>
      <c r="AC123" s="1748"/>
      <c r="AD123" s="1741"/>
      <c r="AE123" s="1084">
        <f t="shared" si="81"/>
        <v>0.46</v>
      </c>
      <c r="AF123" s="763" t="str">
        <f t="shared" si="82"/>
        <v xml:space="preserve"> </v>
      </c>
      <c r="AG123" s="846" t="str">
        <f t="shared" si="83"/>
        <v xml:space="preserve"> </v>
      </c>
      <c r="AH123" s="763" t="str">
        <f t="shared" si="84"/>
        <v xml:space="preserve"> </v>
      </c>
      <c r="AI123" s="846" t="str">
        <f t="shared" si="85"/>
        <v xml:space="preserve"> </v>
      </c>
      <c r="AJ123" s="909" t="str">
        <f>IF(OR(D123="Msin",D123="Mdes"),IF(AND(AF123&gt;(1.4*W123*U123*10000/'0. Materiali'!$E$2),AF123&lt;AH123+(3.5*U123*W123*10000/'0. Materiali'!$E$2)),"VERIFICATO","NON VERIFICA"), " ")</f>
        <v xml:space="preserve"> </v>
      </c>
      <c r="AK123" s="763" t="str">
        <f>IF(OR(D123="Msin",D123="Mdes"),-0.9*'0. Materiali'!$E$4*AE123*AF123/10," ")</f>
        <v xml:space="preserve"> </v>
      </c>
      <c r="AL123" s="763" t="str">
        <f>IF(OR(D123="Msin",D123="Mdes"),0.9*'0. Materiali'!$E$4*AE123*AH123/10," ")</f>
        <v xml:space="preserve"> </v>
      </c>
      <c r="AM123" s="904"/>
      <c r="AN123" s="904"/>
      <c r="AO123" s="904" t="str">
        <f>IF((D123="Msin"),MAX(AN123:AN124)*10/(0.9*AE123*'0. Materiali'!$E$4*1), " ")</f>
        <v xml:space="preserve"> </v>
      </c>
      <c r="AP123" s="832" t="str">
        <f t="shared" si="63"/>
        <v xml:space="preserve"> </v>
      </c>
      <c r="AQ123" s="904" t="str">
        <f t="shared" si="64"/>
        <v xml:space="preserve"> </v>
      </c>
      <c r="AR123" s="904" t="str">
        <f t="shared" si="65"/>
        <v xml:space="preserve"> </v>
      </c>
      <c r="AS123" s="848" t="str">
        <f t="shared" si="66"/>
        <v xml:space="preserve"> </v>
      </c>
      <c r="AT123" s="832" t="str">
        <f t="shared" si="67"/>
        <v xml:space="preserve"> </v>
      </c>
      <c r="AU123" s="911" t="str">
        <f t="shared" si="68"/>
        <v xml:space="preserve"> </v>
      </c>
      <c r="AV123" s="904"/>
      <c r="AW123" s="904" t="str">
        <f>IF(D123="Msin",MAX(AV123:AV124)*10/(0.9*(U123-V123)*2*'0. Materiali'!$E$4), " ")</f>
        <v xml:space="preserve"> </v>
      </c>
      <c r="AX123" s="904" t="str">
        <f t="shared" si="69"/>
        <v xml:space="preserve"> </v>
      </c>
      <c r="AY123" s="904" t="str">
        <f t="shared" si="70"/>
        <v xml:space="preserve"> </v>
      </c>
      <c r="AZ123" s="848" t="str">
        <f t="shared" si="71"/>
        <v xml:space="preserve"> </v>
      </c>
      <c r="BA123" s="832" t="str">
        <f t="shared" si="72"/>
        <v xml:space="preserve"> </v>
      </c>
      <c r="BB123" s="911" t="str">
        <f t="shared" si="73"/>
        <v xml:space="preserve"> </v>
      </c>
    </row>
    <row r="124" spans="1:54" ht="15" customHeight="1" x14ac:dyDescent="0.25">
      <c r="A124" s="1728">
        <v>6</v>
      </c>
      <c r="B124" s="891">
        <f>TRA!A722</f>
        <v>10</v>
      </c>
      <c r="C124" s="891">
        <v>1</v>
      </c>
      <c r="D124" s="763" t="str">
        <f>TRA!E722</f>
        <v>Msin</v>
      </c>
      <c r="E124" s="763">
        <f>TRA!F722</f>
        <v>-15.092000000000001</v>
      </c>
      <c r="F124" s="763">
        <f>TRA!G722</f>
        <v>-9.6669999999999998</v>
      </c>
      <c r="G124" s="763">
        <f>TRA!H722</f>
        <v>-0.98599999999999999</v>
      </c>
      <c r="H124" s="763">
        <f>TRA!I722</f>
        <v>24.981000000000002</v>
      </c>
      <c r="I124" s="763">
        <f>TRA!J722</f>
        <v>0.40200000000000002</v>
      </c>
      <c r="J124" s="763">
        <f>TRA!K722</f>
        <v>0.61799999999999999</v>
      </c>
      <c r="K124" s="763">
        <f t="shared" si="74"/>
        <v>-1.3879999999999999</v>
      </c>
      <c r="L124" s="763">
        <f t="shared" si="75"/>
        <v>25.599</v>
      </c>
      <c r="M124" s="763">
        <f t="shared" si="76"/>
        <v>-9.0676999999999985</v>
      </c>
      <c r="N124" s="826">
        <f t="shared" si="77"/>
        <v>26.0154</v>
      </c>
      <c r="O124" s="902">
        <f t="shared" si="78"/>
        <v>26.0154</v>
      </c>
      <c r="P124" s="826">
        <f>'1. Geometria'!$C$33</f>
        <v>0.6</v>
      </c>
      <c r="Q124" s="763">
        <f t="shared" si="103"/>
        <v>16.348399999999998</v>
      </c>
      <c r="R124" s="826">
        <f t="shared" si="104"/>
        <v>-35.682400000000001</v>
      </c>
      <c r="S124" s="763">
        <f>IF(OR(D124="Msin",D124="Mdes"),IF(OR(B124=1,B124=2,B124=3,B124=4,B124=5),IF(OR(C124=4,C124=5,C124=8,C124=10,C124=11,C124=12,C124=14,C124=15,C124=17,C124=18,C124=22,C124=24,C124=27),(ABS(Q124)-ABS(Q126*'1. Geometria'!$C$32/2))*SIGN(Q124),(ABS(Q124)-ABS(Q126*P124/2))*SIGN(Q124)),IF(OR(C124=4,C124=5,C124=8,C124=10,C124=11,C124=12,C124=14,C124=15,C124=17,C124=18,C124=22,C124=24,C124=27),(ABS(Q124)-ABS(Q126*P124/2))*SIGN(Q124),(ABS(Q124)-ABS(Q126*'1. Geometria'!$C$32/2))*SIGN(Q124))), " ")</f>
        <v>15.590254999999997</v>
      </c>
      <c r="T124" s="826">
        <f>IF(OR(D124="Msin",D124="Mdes"),IF(OR(B124=1,B124=2,B124=3,B124=4,B124=5),IF(OR(C124=4,C124=5,C124=8,C124=10,C124=11,C124=12,C124=14,C124=15,C124=17,C124=18,C124=22,C124=24,C124=27),(ABS(R124)-ABS(R126*'1. Geometria'!$C$32/2))*SIGN(R124),(ABS(R124)-ABS(R126*P124/2))*SIGN(R124)),IF(OR(C124=4,C124=5,C124=8,C124=10,C124=11,C124=12,C124=14,C124=15,C124=17,C124=18,C124=22,C124=24,C124=27),(ABS(R124)-ABS(R126*P124/2))*SIGN(R124),(ABS(R124)-ABS(R126*'1. Geometria'!$C$32/2))*SIGN(R124))), " ")</f>
        <v>-30.993745000000001</v>
      </c>
      <c r="U124" s="763">
        <f>'1. Geometria'!$C$50</f>
        <v>0.5</v>
      </c>
      <c r="V124" s="763">
        <f t="shared" si="79"/>
        <v>0.04</v>
      </c>
      <c r="W124" s="826">
        <f t="shared" si="88"/>
        <v>0.3</v>
      </c>
      <c r="X124" s="763">
        <f>IF(OR(D124="Msin",D124="Mdes"),((W124*(U124-V124)^2)/('0. Materiali'!$B$3^2))," ")</f>
        <v>195.92592592592592</v>
      </c>
      <c r="Y124" s="763">
        <f>IF(OR(D124="Msin",D124="Mdes"),((W124*(U124-V124)^2)/('0. Materiali'!$B$11^2))," ")</f>
        <v>217.09243869908687</v>
      </c>
      <c r="Z124" s="907" t="str">
        <f t="shared" si="80"/>
        <v>VERIFICATO</v>
      </c>
      <c r="AA124" s="763">
        <f>IF(OR(D124="Msin",D124="Mdes"),ABS(MIN(S124:T124)/(0.9*(U124-V124)*'0. Materiali'!$E$4)*10)," ")</f>
        <v>1.9131941358024687</v>
      </c>
      <c r="AB124" s="826">
        <f>IF(OR(D124="Msin",D124="Mdes"),ABS(MAX(S124:T124)/(0.9*(U124-V124)*'0. Materiali'!$E$4)*10)," ")</f>
        <v>0.96236141975308609</v>
      </c>
      <c r="AC124" s="1737">
        <f>'8. Carichi Campate (VI)'!$Z$79</f>
        <v>15.186794325374699</v>
      </c>
      <c r="AD124" s="1740">
        <f>'8. Carichi Campate (VI)'!$AA$79</f>
        <v>9.1212502184000002</v>
      </c>
      <c r="AE124" s="1082">
        <f t="shared" si="81"/>
        <v>0.46</v>
      </c>
      <c r="AF124" s="763">
        <f t="shared" si="82"/>
        <v>6.0318578948924042</v>
      </c>
      <c r="AG124" s="846" t="str">
        <f t="shared" si="83"/>
        <v>3f16</v>
      </c>
      <c r="AH124" s="763">
        <f t="shared" si="84"/>
        <v>6.0318578948924042</v>
      </c>
      <c r="AI124" s="846" t="str">
        <f t="shared" si="85"/>
        <v>3f16</v>
      </c>
      <c r="AJ124" s="907" t="str">
        <f>IF(OR(D124="Msin",D124="Mdes"),IF(AND(AF124&gt;(1.4*W124*U124*10000/'0. Materiali'!$E$2),AF124&lt;AH124+(3.5*U124*W124*10000/'0. Materiali'!$E$2)),"VERIFICATO","NON VERIFICA"), " ")</f>
        <v>VERIFICATO</v>
      </c>
      <c r="AK124" s="763">
        <f>IF(OR(D124="Msin",D124="Mdes"),-0.9*'0. Materiali'!$E$4*AE124*AF124/10," ")</f>
        <v>-97.716097897256958</v>
      </c>
      <c r="AL124" s="763">
        <f>IF(OR(D124="Msin",D124="Mdes"),0.9*'0. Materiali'!$E$4*AE124*AH124/10," ")</f>
        <v>97.716097897256958</v>
      </c>
      <c r="AM124" s="902">
        <f>'1. Geometria'!$L$38</f>
        <v>4.3</v>
      </c>
      <c r="AN124" s="902">
        <f>IF((D124="Msin"),(IF(U124=0.21,((ABS(AC124)*AM124/2)+'2. Tabelle Normativa'!$K$4*(ABS(AK124)+ABS(AL125))/AM124),((ABS(AD124)*AM124/2)+'2. Tabelle Normativa'!$K$4*(ABS(AK124)+ABS(AL125))/AM124))), " ")</f>
        <v>74.149905400587144</v>
      </c>
      <c r="AO124" s="902">
        <f>IF((D124="Msin"),MAX(AN124:AN125)*10/(0.9*AE124*'0. Materiali'!$E$4*1), " ")</f>
        <v>4.5771546543572308</v>
      </c>
      <c r="AP124" s="826">
        <f t="shared" si="63"/>
        <v>0.1</v>
      </c>
      <c r="AQ124" s="902">
        <f t="shared" si="64"/>
        <v>0.22885773271786156</v>
      </c>
      <c r="AR124" s="902">
        <f t="shared" si="65"/>
        <v>0.75</v>
      </c>
      <c r="AS124" s="846" t="str">
        <f t="shared" si="66"/>
        <v>f8/10</v>
      </c>
      <c r="AT124" s="826" t="str">
        <f t="shared" si="67"/>
        <v>A due bracci</v>
      </c>
      <c r="AU124" s="27" t="str">
        <f t="shared" si="68"/>
        <v>Verificato</v>
      </c>
      <c r="AV124" s="902">
        <f>IF(OR(D124="Msin",D124="Mdes"),1.2*(ABS(AK124)+ABS(AL124))/AM124, " ")</f>
        <v>54.53921743102714</v>
      </c>
      <c r="AW124" s="902">
        <f>IF(D124="Msin",MAX(AV124:AV125)*10/(0.9*(U124-V124)*2*'0. Materiali'!$E$4), " ")</f>
        <v>1.6833091799699733</v>
      </c>
      <c r="AX124" s="902">
        <f t="shared" si="69"/>
        <v>0.25</v>
      </c>
      <c r="AY124" s="902">
        <f t="shared" si="70"/>
        <v>0.42082729499249333</v>
      </c>
      <c r="AZ124" s="846" t="str">
        <f t="shared" si="71"/>
        <v>f8/25</v>
      </c>
      <c r="BA124" s="826" t="str">
        <f t="shared" si="72"/>
        <v>A due bracci</v>
      </c>
      <c r="BB124" s="27" t="str">
        <f t="shared" si="73"/>
        <v>Verificato</v>
      </c>
    </row>
    <row r="125" spans="1:54" ht="15" customHeight="1" x14ac:dyDescent="0.25">
      <c r="A125" s="1729"/>
      <c r="B125" s="891">
        <f>TRA!A723</f>
        <v>10</v>
      </c>
      <c r="C125" s="891">
        <v>8</v>
      </c>
      <c r="D125" s="763" t="str">
        <f>TRA!E723</f>
        <v>Mdes</v>
      </c>
      <c r="E125" s="763">
        <f>TRA!F723</f>
        <v>-26.724</v>
      </c>
      <c r="F125" s="763">
        <f>TRA!G723</f>
        <v>-15.91</v>
      </c>
      <c r="G125" s="763">
        <f>TRA!H723</f>
        <v>1.153</v>
      </c>
      <c r="H125" s="763">
        <f>TRA!I723</f>
        <v>-29.135000000000002</v>
      </c>
      <c r="I125" s="763">
        <f>TRA!J723</f>
        <v>-0.46</v>
      </c>
      <c r="J125" s="763">
        <f>TRA!K723</f>
        <v>-0.70699999999999996</v>
      </c>
      <c r="K125" s="763">
        <f t="shared" si="74"/>
        <v>1.613</v>
      </c>
      <c r="L125" s="763">
        <f t="shared" si="75"/>
        <v>-29.842000000000002</v>
      </c>
      <c r="M125" s="763">
        <f t="shared" si="76"/>
        <v>10.5656</v>
      </c>
      <c r="N125" s="826">
        <f t="shared" si="77"/>
        <v>-30.325900000000001</v>
      </c>
      <c r="O125" s="902">
        <f t="shared" si="78"/>
        <v>-30.325900000000001</v>
      </c>
      <c r="P125" s="826">
        <f>'1. Geometria'!$C$33</f>
        <v>0.6</v>
      </c>
      <c r="Q125" s="763">
        <f t="shared" si="103"/>
        <v>-46.235900000000001</v>
      </c>
      <c r="R125" s="826">
        <f t="shared" si="104"/>
        <v>14.415900000000001</v>
      </c>
      <c r="S125" s="763">
        <f>IF(OR(D125="Msin",D125="Mdes"),IF(OR(B125=1,B125=2,B125=3,B125=4,B125=5),IF(OR(C125=4,C125=5,C125=8,C125=10,C125=11,C125=12,C125=14,C125=15,C125=17,C125=18,C125=22,C125=24,C125=27),(ABS(Q125)-ABS(Q127*'1. Geometria'!$C$32/2))*SIGN(Q125),(ABS(Q125)-ABS(Q127*P125/2))*SIGN(Q125)),IF(OR(C125=4,C125=5,C125=8,C125=10,C125=11,C125=12,C125=14,C125=15,C125=17,C125=18,C125=22,C125=24,C125=27),(ABS(Q125)-ABS(Q127*P125/2))*SIGN(Q125),(ABS(Q125)-ABS(Q127*'1. Geometria'!$C$32/2))*SIGN(Q125))), " ")</f>
        <v>-35.987390000000005</v>
      </c>
      <c r="T125" s="826">
        <f>IF(OR(D125="Msin",D125="Mdes"),IF(OR(B125=1,B125=2,B125=3,B125=4,B125=5),IF(OR(C125=4,C125=5,C125=8,C125=10,C125=11,C125=12,C125=14,C125=15,C125=17,C125=18,C125=22,C125=24,C125=27),(ABS(R125)-ABS(R127*'1. Geometria'!$C$32/2))*SIGN(R125),(ABS(R125)-ABS(R127*P125/2))*SIGN(R125)),IF(OR(C125=4,C125=5,C125=8,C125=10,C125=11,C125=12,C125=14,C125=15,C125=17,C125=18,C125=22,C125=24,C125=27),(ABS(R125)-ABS(R127*P125/2))*SIGN(R125),(ABS(R125)-ABS(R127*'1. Geometria'!$C$32/2))*SIGN(R125))), " ")</f>
        <v>12.028410000000001</v>
      </c>
      <c r="U125" s="763">
        <f>'1. Geometria'!$C$50</f>
        <v>0.5</v>
      </c>
      <c r="V125" s="763">
        <f t="shared" si="79"/>
        <v>0.04</v>
      </c>
      <c r="W125" s="826">
        <f t="shared" si="88"/>
        <v>0.3</v>
      </c>
      <c r="X125" s="763">
        <f>IF(OR(D125="Msin",D125="Mdes"),((W125*(U125-V125)^2)/('0. Materiali'!$B$3^2))," ")</f>
        <v>195.92592592592592</v>
      </c>
      <c r="Y125" s="763">
        <f>IF(OR(D125="Msin",D125="Mdes"),((W125*(U125-V125)^2)/('0. Materiali'!$B$11^2))," ")</f>
        <v>217.09243869908687</v>
      </c>
      <c r="Z125" s="907" t="str">
        <f t="shared" si="80"/>
        <v>VERIFICATO</v>
      </c>
      <c r="AA125" s="763">
        <f>IF(OR(D125="Msin",D125="Mdes"),ABS(MIN(S125:T125)/(0.9*(U125-V125)*'0. Materiali'!$E$4)*10)," ")</f>
        <v>2.2214438271604937</v>
      </c>
      <c r="AB125" s="826">
        <f>IF(OR(D125="Msin",D125="Mdes"),ABS(MAX(S125:T125)/(0.9*(U125-V125)*'0. Materiali'!$E$4)*10)," ")</f>
        <v>0.74249444444444435</v>
      </c>
      <c r="AC125" s="1738"/>
      <c r="AD125" s="1741"/>
      <c r="AE125" s="1082">
        <f t="shared" si="81"/>
        <v>0.46</v>
      </c>
      <c r="AF125" s="763">
        <f t="shared" si="82"/>
        <v>6.0318578948924042</v>
      </c>
      <c r="AG125" s="846" t="str">
        <f t="shared" si="83"/>
        <v>3f16</v>
      </c>
      <c r="AH125" s="763">
        <f t="shared" si="84"/>
        <v>6.0318578948924042</v>
      </c>
      <c r="AI125" s="846" t="str">
        <f t="shared" si="85"/>
        <v>3f16</v>
      </c>
      <c r="AJ125" s="907" t="str">
        <f>IF(OR(D125="Msin",D125="Mdes"),IF(AND(AF125&gt;(1.4*W125*U125*10000/'0. Materiali'!$E$2),AF125&lt;AH125+(3.5*U125*W125*10000/'0. Materiali'!$E$2)),"VERIFICATO","NON VERIFICA"), " ")</f>
        <v>VERIFICATO</v>
      </c>
      <c r="AK125" s="763">
        <f>IF(OR(D125="Msin",D125="Mdes"),-0.9*'0. Materiali'!$E$4*AE125*AF125/10," ")</f>
        <v>-97.716097897256958</v>
      </c>
      <c r="AL125" s="763">
        <f>IF(OR(D125="Msin",D125="Mdes"),0.9*'0. Materiali'!$E$4*AE125*AH125/10," ")</f>
        <v>97.716097897256958</v>
      </c>
      <c r="AM125" s="902"/>
      <c r="AN125" s="902">
        <f>IF((D125="Mdes"),(IF(U124=0.21,((ABS(AC124)*AM124/2)+'2. Tabelle Normativa'!$K$4*(ABS(AK125)+ABS(AL124))/AM124),((ABS(AD124)*AM124/2)+'2. Tabelle Normativa'!$K$4*(ABS(AK125)+ABS(AL124))/AM124))), " ")</f>
        <v>74.149905400587144</v>
      </c>
      <c r="AO125" s="902" t="str">
        <f>IF((D125="Msin"),MAX(AN125:AN126)*10/(0.9*AE125*'0. Materiali'!$E$4*1), " ")</f>
        <v xml:space="preserve"> </v>
      </c>
      <c r="AP125" s="826" t="str">
        <f t="shared" si="63"/>
        <v xml:space="preserve"> </v>
      </c>
      <c r="AQ125" s="902" t="str">
        <f t="shared" si="64"/>
        <v xml:space="preserve"> </v>
      </c>
      <c r="AR125" s="902" t="str">
        <f t="shared" si="65"/>
        <v xml:space="preserve"> </v>
      </c>
      <c r="AS125" s="846" t="str">
        <f t="shared" si="66"/>
        <v xml:space="preserve"> </v>
      </c>
      <c r="AT125" s="826" t="str">
        <f t="shared" si="67"/>
        <v xml:space="preserve"> </v>
      </c>
      <c r="AU125" s="27" t="str">
        <f t="shared" si="68"/>
        <v xml:space="preserve"> </v>
      </c>
      <c r="AV125" s="902">
        <f>IF(OR(D125="Msin",D125="Mdes"),1.2*(ABS(AK125)+ABS(AL125))/AM124, " ")</f>
        <v>54.53921743102714</v>
      </c>
      <c r="AW125" s="902" t="str">
        <f>IF(D125="Msin",MAX(AV125:AV126)*10/(0.9*(U125-V125)*2*'0. Materiali'!$E$4), " ")</f>
        <v xml:space="preserve"> </v>
      </c>
      <c r="AX125" s="902" t="str">
        <f t="shared" si="69"/>
        <v xml:space="preserve"> </v>
      </c>
      <c r="AY125" s="902" t="str">
        <f t="shared" si="70"/>
        <v xml:space="preserve"> </v>
      </c>
      <c r="AZ125" s="846" t="str">
        <f t="shared" si="71"/>
        <v xml:space="preserve"> </v>
      </c>
      <c r="BA125" s="826" t="str">
        <f t="shared" si="72"/>
        <v xml:space="preserve"> </v>
      </c>
      <c r="BB125" s="27" t="str">
        <f t="shared" si="73"/>
        <v xml:space="preserve"> </v>
      </c>
    </row>
    <row r="126" spans="1:54" ht="15" customHeight="1" x14ac:dyDescent="0.25">
      <c r="A126" s="1729"/>
      <c r="B126" s="891">
        <f>TRA!A724</f>
        <v>10</v>
      </c>
      <c r="C126" s="891">
        <v>1</v>
      </c>
      <c r="D126" s="763" t="str">
        <f>TRA!E724</f>
        <v>Vsin</v>
      </c>
      <c r="E126" s="763">
        <f>TRA!F724</f>
        <v>29.952999999999999</v>
      </c>
      <c r="F126" s="763">
        <f>TRA!G724</f>
        <v>18.155999999999999</v>
      </c>
      <c r="G126" s="763">
        <f>TRA!H724</f>
        <v>0.498</v>
      </c>
      <c r="H126" s="763">
        <f>TRA!I724</f>
        <v>-12.584</v>
      </c>
      <c r="I126" s="763">
        <f>TRA!J724</f>
        <v>-0.20100000000000001</v>
      </c>
      <c r="J126" s="763">
        <f>TRA!K724</f>
        <v>-0.308</v>
      </c>
      <c r="K126" s="763">
        <f t="shared" si="74"/>
        <v>0.69900000000000007</v>
      </c>
      <c r="L126" s="763">
        <f t="shared" si="75"/>
        <v>-12.891999999999999</v>
      </c>
      <c r="M126" s="763">
        <f t="shared" si="76"/>
        <v>4.5665999999999993</v>
      </c>
      <c r="N126" s="826">
        <f t="shared" si="77"/>
        <v>-13.101699999999999</v>
      </c>
      <c r="O126" s="902">
        <f t="shared" si="78"/>
        <v>-13.101699999999999</v>
      </c>
      <c r="P126" s="826">
        <f>'1. Geometria'!$C$33</f>
        <v>0.6</v>
      </c>
      <c r="Q126" s="763">
        <f t="shared" si="103"/>
        <v>5.0542999999999996</v>
      </c>
      <c r="R126" s="826">
        <f t="shared" si="104"/>
        <v>31.2577</v>
      </c>
      <c r="S126" s="763" t="str">
        <f t="shared" ref="S126:S127" si="117">IF(OR(D126="Msin",D126="Mdes"),(ABS(Q126)-ABS(Q128*P126/2))*SIGN(Q126), " ")</f>
        <v xml:space="preserve"> </v>
      </c>
      <c r="T126" s="826" t="str">
        <f t="shared" ref="T126:T127" si="118">IF(OR(D126="Msin",D126="Mdes"),(ABS(R126)-ABS(R128*P126/2))*SIGN(R126), " ")</f>
        <v xml:space="preserve"> </v>
      </c>
      <c r="U126" s="763">
        <f>'1. Geometria'!$C$50</f>
        <v>0.5</v>
      </c>
      <c r="V126" s="763">
        <f t="shared" si="79"/>
        <v>0.04</v>
      </c>
      <c r="W126" s="826">
        <f t="shared" si="88"/>
        <v>0.3</v>
      </c>
      <c r="X126" s="763" t="str">
        <f>IF(OR(D126="Msin",D126="Mdes"),((W126*(U126-V126)^2)/('0. Materiali'!$B$3^2))," ")</f>
        <v xml:space="preserve"> </v>
      </c>
      <c r="Y126" s="763" t="str">
        <f>IF(OR(D126="Msin",D126="Mdes"),((W126*(U126-V126)^2)/('0. Materiali'!$B$11^2))," ")</f>
        <v xml:space="preserve"> </v>
      </c>
      <c r="Z126" s="907" t="str">
        <f t="shared" si="80"/>
        <v xml:space="preserve"> </v>
      </c>
      <c r="AA126" s="763" t="str">
        <f>IF(OR(D126="Msin",D126="Mdes"),ABS(MIN(S126:T126)/(0.9*(U126-V126)*'0. Materiali'!$E$4)*10)," ")</f>
        <v xml:space="preserve"> </v>
      </c>
      <c r="AB126" s="826" t="str">
        <f>IF(OR(D126="Msin",D126="Mdes"),ABS(MAX(S126:T126)/(0.9*(U126-V126)*'0. Materiali'!$E$4)*10)," ")</f>
        <v xml:space="preserve"> </v>
      </c>
      <c r="AC126" s="1738"/>
      <c r="AD126" s="1741"/>
      <c r="AE126" s="1082">
        <f t="shared" si="81"/>
        <v>0.46</v>
      </c>
      <c r="AF126" s="763" t="str">
        <f t="shared" si="82"/>
        <v xml:space="preserve"> </v>
      </c>
      <c r="AG126" s="846" t="str">
        <f t="shared" si="83"/>
        <v xml:space="preserve"> </v>
      </c>
      <c r="AH126" s="763" t="str">
        <f t="shared" si="84"/>
        <v xml:space="preserve"> </v>
      </c>
      <c r="AI126" s="846" t="str">
        <f t="shared" si="85"/>
        <v xml:space="preserve"> </v>
      </c>
      <c r="AJ126" s="907" t="str">
        <f>IF(OR(D126="Msin",D126="Mdes"),IF(AND(AF126&gt;(1.4*W126*U126*10000/'0. Materiali'!$E$2),AF126&lt;AH126+(3.5*U126*W126*10000/'0. Materiali'!$E$2)),"VERIFICATO","NON VERIFICA"), " ")</f>
        <v xml:space="preserve"> </v>
      </c>
      <c r="AK126" s="763" t="str">
        <f>IF(OR(D126="Msin",D126="Mdes"),-0.9*'0. Materiali'!$E$4*AE126*AF126/10," ")</f>
        <v xml:space="preserve"> </v>
      </c>
      <c r="AL126" s="763" t="str">
        <f>IF(OR(D126="Msin",D126="Mdes"),0.9*'0. Materiali'!$E$4*AE126*AH126/10," ")</f>
        <v xml:space="preserve"> </v>
      </c>
      <c r="AM126" s="902"/>
      <c r="AN126" s="902"/>
      <c r="AO126" s="902" t="str">
        <f>IF((D126="Msin"),MAX(AN126:AN127)*10/(0.9*AE126*'0. Materiali'!$E$4*1), " ")</f>
        <v xml:space="preserve"> </v>
      </c>
      <c r="AP126" s="826" t="str">
        <f t="shared" si="63"/>
        <v xml:space="preserve"> </v>
      </c>
      <c r="AQ126" s="902" t="str">
        <f t="shared" si="64"/>
        <v xml:space="preserve"> </v>
      </c>
      <c r="AR126" s="902" t="str">
        <f t="shared" si="65"/>
        <v xml:space="preserve"> </v>
      </c>
      <c r="AS126" s="846" t="str">
        <f t="shared" si="66"/>
        <v xml:space="preserve"> </v>
      </c>
      <c r="AT126" s="826" t="str">
        <f t="shared" si="67"/>
        <v xml:space="preserve"> </v>
      </c>
      <c r="AU126" s="27" t="str">
        <f t="shared" si="68"/>
        <v xml:space="preserve"> </v>
      </c>
      <c r="AV126" s="902"/>
      <c r="AW126" s="902" t="str">
        <f>IF(D126="Msin",MAX(AV126:AV127)*10/(0.9*(U126-V126)*2*'0. Materiali'!$E$4), " ")</f>
        <v xml:space="preserve"> </v>
      </c>
      <c r="AX126" s="902" t="str">
        <f t="shared" si="69"/>
        <v xml:space="preserve"> </v>
      </c>
      <c r="AY126" s="902" t="str">
        <f t="shared" si="70"/>
        <v xml:space="preserve"> </v>
      </c>
      <c r="AZ126" s="846" t="str">
        <f t="shared" si="71"/>
        <v xml:space="preserve"> </v>
      </c>
      <c r="BA126" s="826" t="str">
        <f t="shared" si="72"/>
        <v xml:space="preserve"> </v>
      </c>
      <c r="BB126" s="27" t="str">
        <f t="shared" si="73"/>
        <v xml:space="preserve"> </v>
      </c>
    </row>
    <row r="127" spans="1:54" ht="15" customHeight="1" x14ac:dyDescent="0.25">
      <c r="A127" s="1729"/>
      <c r="B127" s="894">
        <f>TRA!A725</f>
        <v>10</v>
      </c>
      <c r="C127" s="894">
        <v>8</v>
      </c>
      <c r="D127" s="843" t="str">
        <f>TRA!E725</f>
        <v>Vdes</v>
      </c>
      <c r="E127" s="843">
        <f>TRA!F725</f>
        <v>-35.363999999999997</v>
      </c>
      <c r="F127" s="843">
        <f>TRA!G725</f>
        <v>-21.06</v>
      </c>
      <c r="G127" s="843">
        <f>TRA!H725</f>
        <v>0.498</v>
      </c>
      <c r="H127" s="843">
        <f>TRA!I725</f>
        <v>-12.584</v>
      </c>
      <c r="I127" s="843">
        <f>TRA!J725</f>
        <v>-0.20100000000000001</v>
      </c>
      <c r="J127" s="843">
        <f>TRA!K725</f>
        <v>-0.308</v>
      </c>
      <c r="K127" s="843">
        <f t="shared" si="74"/>
        <v>0.69900000000000007</v>
      </c>
      <c r="L127" s="843">
        <f t="shared" si="75"/>
        <v>-12.891999999999999</v>
      </c>
      <c r="M127" s="843">
        <f t="shared" si="76"/>
        <v>4.5665999999999993</v>
      </c>
      <c r="N127" s="886">
        <f t="shared" si="77"/>
        <v>-13.101699999999999</v>
      </c>
      <c r="O127" s="903">
        <f t="shared" si="78"/>
        <v>-13.101699999999999</v>
      </c>
      <c r="P127" s="886">
        <f>'1. Geometria'!$C$33</f>
        <v>0.6</v>
      </c>
      <c r="Q127" s="843">
        <f t="shared" si="103"/>
        <v>-34.161699999999996</v>
      </c>
      <c r="R127" s="886">
        <f t="shared" si="104"/>
        <v>-7.9582999999999995</v>
      </c>
      <c r="S127" s="843" t="str">
        <f t="shared" si="117"/>
        <v xml:space="preserve"> </v>
      </c>
      <c r="T127" s="886" t="str">
        <f t="shared" si="118"/>
        <v xml:space="preserve"> </v>
      </c>
      <c r="U127" s="843">
        <f>'1. Geometria'!$C$50</f>
        <v>0.5</v>
      </c>
      <c r="V127" s="843">
        <f t="shared" si="79"/>
        <v>0.04</v>
      </c>
      <c r="W127" s="886">
        <f t="shared" si="88"/>
        <v>0.3</v>
      </c>
      <c r="X127" s="843" t="str">
        <f>IF(OR(D127="Msin",D127="Mdes"),((W127*(U127-V127)^2)/('0. Materiali'!$B$3^2))," ")</f>
        <v xml:space="preserve"> </v>
      </c>
      <c r="Y127" s="843" t="str">
        <f>IF(OR(D127="Msin",D127="Mdes"),((W127*(U127-V127)^2)/('0. Materiali'!$B$11^2))," ")</f>
        <v xml:space="preserve"> </v>
      </c>
      <c r="Z127" s="908" t="str">
        <f t="shared" si="80"/>
        <v xml:space="preserve"> </v>
      </c>
      <c r="AA127" s="843" t="str">
        <f>IF(OR(D127="Msin",D127="Mdes"),ABS(MIN(S127:T127)/(0.9*(U127-V127)*'0. Materiali'!$E$4)*10)," ")</f>
        <v xml:space="preserve"> </v>
      </c>
      <c r="AB127" s="886" t="str">
        <f>IF(OR(D127="Msin",D127="Mdes"),ABS(MAX(S127:T127)/(0.9*(U127-V127)*'0. Materiali'!$E$4)*10)," ")</f>
        <v xml:space="preserve"> </v>
      </c>
      <c r="AC127" s="1739"/>
      <c r="AD127" s="1742"/>
      <c r="AE127" s="1083">
        <f t="shared" si="81"/>
        <v>0.46</v>
      </c>
      <c r="AF127" s="763" t="str">
        <f t="shared" si="82"/>
        <v xml:space="preserve"> </v>
      </c>
      <c r="AG127" s="846" t="str">
        <f t="shared" si="83"/>
        <v xml:space="preserve"> </v>
      </c>
      <c r="AH127" s="763" t="str">
        <f t="shared" si="84"/>
        <v xml:space="preserve"> </v>
      </c>
      <c r="AI127" s="846" t="str">
        <f t="shared" si="85"/>
        <v xml:space="preserve"> </v>
      </c>
      <c r="AJ127" s="908" t="str">
        <f>IF(OR(D127="Msin",D127="Mdes"),IF(AND(AF127&gt;(1.4*W127*U127*10000/'0. Materiali'!$E$2),AF127&lt;AH127+(3.5*U127*W127*10000/'0. Materiali'!$E$2)),"VERIFICATO","NON VERIFICA"), " ")</f>
        <v xml:space="preserve"> </v>
      </c>
      <c r="AK127" s="763" t="str">
        <f>IF(OR(D127="Msin",D127="Mdes"),-0.9*'0. Materiali'!$E$4*AE127*AF127/10," ")</f>
        <v xml:space="preserve"> </v>
      </c>
      <c r="AL127" s="763" t="str">
        <f>IF(OR(D127="Msin",D127="Mdes"),0.9*'0. Materiali'!$E$4*AE127*AH127/10," ")</f>
        <v xml:space="preserve"> </v>
      </c>
      <c r="AM127" s="903"/>
      <c r="AN127" s="903"/>
      <c r="AO127" s="903" t="str">
        <f>IF((D127="Msin"),MAX(AN127:AN128)*10/(0.9*AE127*'0. Materiali'!$E$4*1), " ")</f>
        <v xml:space="preserve"> </v>
      </c>
      <c r="AP127" s="886" t="str">
        <f t="shared" si="63"/>
        <v xml:space="preserve"> </v>
      </c>
      <c r="AQ127" s="903" t="str">
        <f t="shared" si="64"/>
        <v xml:space="preserve"> </v>
      </c>
      <c r="AR127" s="903" t="str">
        <f t="shared" si="65"/>
        <v xml:space="preserve"> </v>
      </c>
      <c r="AS127" s="847" t="str">
        <f t="shared" si="66"/>
        <v xml:space="preserve"> </v>
      </c>
      <c r="AT127" s="886" t="str">
        <f t="shared" si="67"/>
        <v xml:space="preserve"> </v>
      </c>
      <c r="AU127" s="28" t="str">
        <f t="shared" si="68"/>
        <v xml:space="preserve"> </v>
      </c>
      <c r="AV127" s="903"/>
      <c r="AW127" s="903" t="str">
        <f>IF(D127="Msin",MAX(AV127:AV128)*10/(0.9*(U127-V127)*2*'0. Materiali'!$E$4), " ")</f>
        <v xml:space="preserve"> </v>
      </c>
      <c r="AX127" s="903" t="str">
        <f t="shared" si="69"/>
        <v xml:space="preserve"> </v>
      </c>
      <c r="AY127" s="903" t="str">
        <f t="shared" si="70"/>
        <v xml:space="preserve"> </v>
      </c>
      <c r="AZ127" s="847" t="str">
        <f t="shared" si="71"/>
        <v xml:space="preserve"> </v>
      </c>
      <c r="BA127" s="886" t="str">
        <f t="shared" si="72"/>
        <v xml:space="preserve"> </v>
      </c>
      <c r="BB127" s="28" t="str">
        <f t="shared" si="73"/>
        <v xml:space="preserve"> </v>
      </c>
    </row>
    <row r="128" spans="1:54" ht="15" customHeight="1" x14ac:dyDescent="0.25">
      <c r="A128" s="1729"/>
      <c r="B128" s="891">
        <f>TRA!A746</f>
        <v>10</v>
      </c>
      <c r="C128" s="891">
        <v>8</v>
      </c>
      <c r="D128" s="763" t="str">
        <f>TRA!E746</f>
        <v>Msin</v>
      </c>
      <c r="E128" s="763">
        <f>TRA!F746</f>
        <v>-52.798999999999999</v>
      </c>
      <c r="F128" s="763">
        <f>TRA!G746</f>
        <v>-34.133000000000003</v>
      </c>
      <c r="G128" s="763">
        <f>TRA!H746</f>
        <v>-1.4730000000000001</v>
      </c>
      <c r="H128" s="763">
        <f>TRA!I746</f>
        <v>37.414999999999999</v>
      </c>
      <c r="I128" s="763">
        <f>TRA!J746</f>
        <v>0.62</v>
      </c>
      <c r="J128" s="763">
        <f>TRA!K746</f>
        <v>0.95199999999999996</v>
      </c>
      <c r="K128" s="763">
        <f t="shared" si="74"/>
        <v>-2.093</v>
      </c>
      <c r="L128" s="763">
        <f t="shared" si="75"/>
        <v>38.366999999999997</v>
      </c>
      <c r="M128" s="763">
        <f t="shared" si="76"/>
        <v>-13.6031</v>
      </c>
      <c r="N128" s="826">
        <f t="shared" si="77"/>
        <v>38.994899999999994</v>
      </c>
      <c r="O128" s="902">
        <f t="shared" si="78"/>
        <v>38.994899999999994</v>
      </c>
      <c r="P128" s="826">
        <f>'1. Geometria'!$C$33</f>
        <v>0.6</v>
      </c>
      <c r="Q128" s="763">
        <f t="shared" si="103"/>
        <v>4.8618999999999915</v>
      </c>
      <c r="R128" s="826">
        <f t="shared" si="104"/>
        <v>-73.127899999999997</v>
      </c>
      <c r="S128" s="763">
        <f>IF(OR(D128="Msin",D128="Mdes"),IF(OR(B128=1,B128=2,B128=3,B128=4,B128=5),IF(OR(C128=4,C128=5,C128=8,C128=10,C128=11,C128=12,C128=14,C128=15,C128=17,C128=18,C128=22,C128=24,C128=27),(ABS(Q128)-ABS(Q130*'1. Geometria'!$C$32/2))*SIGN(Q128),(ABS(Q128)-ABS(Q130*P128/2))*SIGN(Q128)),IF(OR(C128=4,C128=5,C128=8,C128=10,C128=11,C128=12,C128=14,C128=15,C128=17,C128=18,C128=22,C128=24,C128=27),(ABS(Q128)-ABS(Q130*P128/2))*SIGN(Q128),(ABS(Q128)-ABS(Q130*'1. Geometria'!$C$32/2))*SIGN(Q128))), " ")</f>
        <v>-2.8730000000000082</v>
      </c>
      <c r="T128" s="826">
        <f>IF(OR(D128="Msin",D128="Mdes"),IF(OR(B128=1,B128=2,B128=3,B128=4,B128=5),IF(OR(C128=4,C128=5,C128=8,C128=10,C128=11,C128=12,C128=14,C128=15,C128=17,C128=18,C128=22,C128=24,C128=27),(ABS(R128)-ABS(R130*'1. Geometria'!$C$32/2))*SIGN(R128),(ABS(R128)-ABS(R130*P128/2))*SIGN(R128)),IF(OR(C128=4,C128=5,C128=8,C128=10,C128=11,C128=12,C128=14,C128=15,C128=17,C128=18,C128=22,C128=24,C128=27),(ABS(R128)-ABS(R130*P128/2))*SIGN(R128),(ABS(R128)-ABS(R130*'1. Geometria'!$C$32/2))*SIGN(R128))), " ")</f>
        <v>-56.001799999999996</v>
      </c>
      <c r="U128" s="763">
        <f>'1. Geometria'!$C$50</f>
        <v>0.5</v>
      </c>
      <c r="V128" s="763">
        <f t="shared" si="79"/>
        <v>0.04</v>
      </c>
      <c r="W128" s="826">
        <f t="shared" si="88"/>
        <v>0.3</v>
      </c>
      <c r="X128" s="763">
        <f>IF(OR(D128="Msin",D128="Mdes"),((W128*(U128-V128)^2)/('0. Materiali'!$B$3^2))," ")</f>
        <v>195.92592592592592</v>
      </c>
      <c r="Y128" s="763">
        <f>IF(OR(D128="Msin",D128="Mdes"),((W128*(U128-V128)^2)/('0. Materiali'!$B$11^2))," ")</f>
        <v>217.09243869908687</v>
      </c>
      <c r="Z128" s="907" t="str">
        <f t="shared" si="80"/>
        <v>VERIFICATO</v>
      </c>
      <c r="AA128" s="844">
        <f>IF(OR(D128="Msin",D128="Mdes"),ABS(MIN(S128:T128)/(0.9*(U128-V128)*'0. Materiali'!$E$4)*10)," ")</f>
        <v>3.4569012345679</v>
      </c>
      <c r="AB128" s="887">
        <f>IF(OR(D128="Msin",D128="Mdes"),ABS(MAX(S128:T128)/(0.9*(U128-V128)*'0. Materiali'!$E$4)*10)," ")</f>
        <v>0.17734567901234616</v>
      </c>
      <c r="AC128" s="1743">
        <f>'8. Carichi Campate (VI)'!$Z$87</f>
        <v>24.846641329354014</v>
      </c>
      <c r="AD128" s="1745">
        <f>'8. Carichi Campate (VI)'!$AA$87</f>
        <v>16.291966775866666</v>
      </c>
      <c r="AE128" s="1126">
        <f t="shared" si="81"/>
        <v>0.46</v>
      </c>
      <c r="AF128" s="763">
        <f t="shared" si="82"/>
        <v>6.0318578948924042</v>
      </c>
      <c r="AG128" s="846" t="str">
        <f t="shared" si="83"/>
        <v>3f16</v>
      </c>
      <c r="AH128" s="763">
        <f t="shared" si="84"/>
        <v>6.0318578948924042</v>
      </c>
      <c r="AI128" s="846" t="str">
        <f t="shared" si="85"/>
        <v>3f16</v>
      </c>
      <c r="AJ128" s="907" t="str">
        <f>IF(OR(D128="Msin",D128="Mdes"),IF(AND(AF128&gt;(1.4*W128*U128*10000/'0. Materiali'!$E$2),AF128&lt;AH128+(3.5*U128*W128*10000/'0. Materiali'!$E$2)),"VERIFICATO","NON VERIFICA"), " ")</f>
        <v>VERIFICATO</v>
      </c>
      <c r="AK128" s="763">
        <f>IF(OR(D128="Msin",D128="Mdes"),-0.9*'0. Materiali'!$E$4*AE128*AF128/10," ")</f>
        <v>-97.716097897256958</v>
      </c>
      <c r="AL128" s="763">
        <f>IF(OR(D128="Msin",D128="Mdes"),0.9*'0. Materiali'!$E$4*AE128*AH128/10," ")</f>
        <v>97.716097897256958</v>
      </c>
      <c r="AM128" s="902">
        <f>'1. Geometria'!$L$45</f>
        <v>4.95</v>
      </c>
      <c r="AN128" s="902">
        <f>IF((D128="Msin"),(IF(U128=0.21,((ABS(AC128)*AM128/2)+'2. Tabelle Normativa'!$K$4*(ABS(AK128)+ABS(AL129))/AM128),((ABS(AD128)*AM128/2)+'2. Tabelle Normativa'!$K$4*(ABS(AK128)+ABS(AL129))/AM128))), " ")</f>
        <v>87.700119781061247</v>
      </c>
      <c r="AO128" s="902">
        <f>IF((D128="Msin"),MAX(AN128:AN129)*10/(0.9*AE128*'0. Materiali'!$E$4*1), " ")</f>
        <v>5.4135876408062487</v>
      </c>
      <c r="AP128" s="826">
        <f t="shared" si="63"/>
        <v>0.1</v>
      </c>
      <c r="AQ128" s="902">
        <f t="shared" si="64"/>
        <v>0.27067938204031244</v>
      </c>
      <c r="AR128" s="902">
        <f t="shared" si="65"/>
        <v>0.75</v>
      </c>
      <c r="AS128" s="846" t="str">
        <f t="shared" si="66"/>
        <v>f8/10</v>
      </c>
      <c r="AT128" s="826" t="str">
        <f t="shared" si="67"/>
        <v>A due bracci</v>
      </c>
      <c r="AU128" s="27" t="str">
        <f t="shared" si="68"/>
        <v>Verificato</v>
      </c>
      <c r="AV128" s="902">
        <f>IF(OR(D128="Msin",D128="Mdes"),1.2*(ABS(AK128)+ABS(AL128))/AM128, " ")</f>
        <v>47.377502010791247</v>
      </c>
      <c r="AW128" s="902">
        <f>IF(D128="Msin",MAX(AV128:AV129)*10/(0.9*(U128-V128)*2*'0. Materiali'!$E$4), " ")</f>
        <v>1.4622685805799767</v>
      </c>
      <c r="AX128" s="902">
        <f t="shared" si="69"/>
        <v>0.25</v>
      </c>
      <c r="AY128" s="902">
        <f t="shared" si="70"/>
        <v>0.36556714514499417</v>
      </c>
      <c r="AZ128" s="846" t="str">
        <f t="shared" si="71"/>
        <v>f8/25</v>
      </c>
      <c r="BA128" s="826" t="str">
        <f t="shared" si="72"/>
        <v>A due bracci</v>
      </c>
      <c r="BB128" s="27" t="str">
        <f t="shared" si="73"/>
        <v>Verificato</v>
      </c>
    </row>
    <row r="129" spans="1:54" ht="15" customHeight="1" x14ac:dyDescent="0.25">
      <c r="A129" s="1729"/>
      <c r="B129" s="891">
        <f>TRA!A747</f>
        <v>10</v>
      </c>
      <c r="C129" s="891">
        <v>15</v>
      </c>
      <c r="D129" s="763" t="str">
        <f>TRA!E747</f>
        <v>Mdes</v>
      </c>
      <c r="E129" s="763">
        <f>TRA!F747</f>
        <v>-43.14</v>
      </c>
      <c r="F129" s="763">
        <f>TRA!G747</f>
        <v>-28.602</v>
      </c>
      <c r="G129" s="763">
        <f>TRA!H747</f>
        <v>1.4530000000000001</v>
      </c>
      <c r="H129" s="763">
        <f>TRA!I747</f>
        <v>-36.917999999999999</v>
      </c>
      <c r="I129" s="763">
        <f>TRA!J747</f>
        <v>-0.61399999999999999</v>
      </c>
      <c r="J129" s="763">
        <f>TRA!K747</f>
        <v>-0.94399999999999995</v>
      </c>
      <c r="K129" s="763">
        <f t="shared" si="74"/>
        <v>2.0670000000000002</v>
      </c>
      <c r="L129" s="763">
        <f t="shared" si="75"/>
        <v>-37.862000000000002</v>
      </c>
      <c r="M129" s="763">
        <f t="shared" si="76"/>
        <v>13.425600000000001</v>
      </c>
      <c r="N129" s="826">
        <f t="shared" si="77"/>
        <v>-38.482100000000003</v>
      </c>
      <c r="O129" s="902">
        <f t="shared" si="78"/>
        <v>-38.482100000000003</v>
      </c>
      <c r="P129" s="826">
        <f>'1. Geometria'!$C$33</f>
        <v>0.6</v>
      </c>
      <c r="Q129" s="763">
        <f t="shared" si="103"/>
        <v>-67.084100000000007</v>
      </c>
      <c r="R129" s="826">
        <f t="shared" si="104"/>
        <v>9.8801000000000023</v>
      </c>
      <c r="S129" s="763">
        <f>IF(OR(D129="Msin",D129="Mdes"),IF(OR(B129=1,B129=2,B129=3,B129=4,B129=5),IF(OR(C129=4,C129=5,C129=8,C129=10,C129=11,C129=12,C129=14,C129=15,C129=17,C129=18,C129=22,C129=24,C129=27),(ABS(Q129)-ABS(Q131*'1. Geometria'!$C$32/2))*SIGN(Q129),(ABS(Q129)-ABS(Q131*P129/2))*SIGN(Q129)),IF(OR(C129=4,C129=5,C129=8,C129=10,C129=11,C129=12,C129=14,C129=15,C129=17,C129=18,C129=22,C129=24,C129=27),(ABS(Q129)-ABS(Q131*P129/2))*SIGN(Q129),(ABS(Q129)-ABS(Q131*'1. Geometria'!$C$32/2))*SIGN(Q129))), " ")</f>
        <v>-50.628500000000003</v>
      </c>
      <c r="T129" s="826">
        <f>IF(OR(D129="Msin",D129="Mdes"),IF(OR(B129=1,B129=2,B129=3,B129=4,B129=5),IF(OR(C129=4,C129=5,C129=8,C129=10,C129=11,C129=12,C129=14,C129=15,C129=17,C129=18,C129=22,C129=24,C129=27),(ABS(R129)-ABS(R131*'1. Geometria'!$C$32/2))*SIGN(R129),(ABS(R129)-ABS(R131*P129/2))*SIGN(R129)),IF(OR(C129=4,C129=5,C129=8,C129=10,C129=11,C129=12,C129=14,C129=15,C129=17,C129=18,C129=22,C129=24,C129=27),(ABS(R129)-ABS(R131*P129/2))*SIGN(R129),(ABS(R129)-ABS(R131*'1. Geometria'!$C$32/2))*SIGN(R129))), " ")</f>
        <v>2.8157000000000023</v>
      </c>
      <c r="U129" s="763">
        <f>'1. Geometria'!$C$50</f>
        <v>0.5</v>
      </c>
      <c r="V129" s="763">
        <f t="shared" si="79"/>
        <v>0.04</v>
      </c>
      <c r="W129" s="826">
        <f t="shared" si="88"/>
        <v>0.3</v>
      </c>
      <c r="X129" s="763">
        <f>IF(OR(D129="Msin",D129="Mdes"),((W129*(U129-V129)^2)/('0. Materiali'!$B$3^2))," ")</f>
        <v>195.92592592592592</v>
      </c>
      <c r="Y129" s="763">
        <f>IF(OR(D129="Msin",D129="Mdes"),((W129*(U129-V129)^2)/('0. Materiali'!$B$11^2))," ")</f>
        <v>217.09243869908687</v>
      </c>
      <c r="Z129" s="907" t="str">
        <f t="shared" si="80"/>
        <v>VERIFICATO</v>
      </c>
      <c r="AA129" s="763">
        <f>IF(OR(D129="Msin",D129="Mdes"),ABS(MIN(S129:T129)/(0.9*(U129-V129)*'0. Materiali'!$E$4)*10)," ")</f>
        <v>3.1252160493827157</v>
      </c>
      <c r="AB129" s="826">
        <f>IF(OR(D129="Msin",D129="Mdes"),ABS(MAX(S129:T129)/(0.9*(U129-V129)*'0. Materiali'!$E$4)*10)," ")</f>
        <v>0.17380864197530876</v>
      </c>
      <c r="AC129" s="1738"/>
      <c r="AD129" s="1741"/>
      <c r="AE129" s="1082">
        <f t="shared" si="81"/>
        <v>0.46</v>
      </c>
      <c r="AF129" s="763">
        <f t="shared" si="82"/>
        <v>6.0318578948924042</v>
      </c>
      <c r="AG129" s="846" t="str">
        <f t="shared" si="83"/>
        <v>3f16</v>
      </c>
      <c r="AH129" s="763">
        <f t="shared" si="84"/>
        <v>6.0318578948924042</v>
      </c>
      <c r="AI129" s="846" t="str">
        <f t="shared" si="85"/>
        <v>3f16</v>
      </c>
      <c r="AJ129" s="907" t="str">
        <f>IF(OR(D129="Msin",D129="Mdes"),IF(AND(AF129&gt;(1.4*W129*U129*10000/'0. Materiali'!$E$2),AF129&lt;AH129+(3.5*U129*W129*10000/'0. Materiali'!$E$2)),"VERIFICATO","NON VERIFICA"), " ")</f>
        <v>VERIFICATO</v>
      </c>
      <c r="AK129" s="763">
        <f>IF(OR(D129="Msin",D129="Mdes"),-0.9*'0. Materiali'!$E$4*AE129*AF129/10," ")</f>
        <v>-97.716097897256958</v>
      </c>
      <c r="AL129" s="763">
        <f>IF(OR(D129="Msin",D129="Mdes"),0.9*'0. Materiali'!$E$4*AE129*AH129/10," ")</f>
        <v>97.716097897256958</v>
      </c>
      <c r="AM129" s="902"/>
      <c r="AN129" s="902">
        <f>IF((D129="Mdes"),(IF(U128=0.21,((ABS(AC128)*AM128/2)+'2. Tabelle Normativa'!$K$4*(ABS(AK129)+ABS(AL128))/AM128),((ABS(AD128)*AM128/2)+'2. Tabelle Normativa'!$K$4*(ABS(AK129)+ABS(AL128))/AM128))), " ")</f>
        <v>87.700119781061247</v>
      </c>
      <c r="AO129" s="902" t="str">
        <f>IF((D129="Msin"),MAX(AN129:AN130)*10/(0.9*AE129*'0. Materiali'!$E$4*1), " ")</f>
        <v xml:space="preserve"> </v>
      </c>
      <c r="AP129" s="826" t="str">
        <f t="shared" si="63"/>
        <v xml:space="preserve"> </v>
      </c>
      <c r="AQ129" s="902" t="str">
        <f t="shared" si="64"/>
        <v xml:space="preserve"> </v>
      </c>
      <c r="AR129" s="902" t="str">
        <f t="shared" si="65"/>
        <v xml:space="preserve"> </v>
      </c>
      <c r="AS129" s="846" t="str">
        <f t="shared" si="66"/>
        <v xml:space="preserve"> </v>
      </c>
      <c r="AT129" s="826" t="str">
        <f t="shared" si="67"/>
        <v xml:space="preserve"> </v>
      </c>
      <c r="AU129" s="27" t="str">
        <f t="shared" si="68"/>
        <v xml:space="preserve"> </v>
      </c>
      <c r="AV129" s="902">
        <f>IF(OR(D129="Msin",D129="Mdes"),1.2*(ABS(AK129)+ABS(AL129))/AM128, " ")</f>
        <v>47.377502010791247</v>
      </c>
      <c r="AW129" s="902" t="str">
        <f>IF(D129="Msin",MAX(AV129:AV130)*10/(0.9*(U129-V129)*2*'0. Materiali'!$E$4), " ")</f>
        <v xml:space="preserve"> </v>
      </c>
      <c r="AX129" s="902" t="str">
        <f t="shared" si="69"/>
        <v xml:space="preserve"> </v>
      </c>
      <c r="AY129" s="902" t="str">
        <f t="shared" si="70"/>
        <v xml:space="preserve"> </v>
      </c>
      <c r="AZ129" s="846" t="str">
        <f t="shared" si="71"/>
        <v xml:space="preserve"> </v>
      </c>
      <c r="BA129" s="826" t="str">
        <f t="shared" si="72"/>
        <v xml:space="preserve"> </v>
      </c>
      <c r="BB129" s="27" t="str">
        <f t="shared" si="73"/>
        <v xml:space="preserve"> </v>
      </c>
    </row>
    <row r="130" spans="1:54" ht="15" customHeight="1" x14ac:dyDescent="0.25">
      <c r="A130" s="1729"/>
      <c r="B130" s="891">
        <f>TRA!A748</f>
        <v>10</v>
      </c>
      <c r="C130" s="891">
        <v>8</v>
      </c>
      <c r="D130" s="763" t="str">
        <f>TRA!E748</f>
        <v>Vsin</v>
      </c>
      <c r="E130" s="763">
        <f>TRA!F748</f>
        <v>63.454999999999998</v>
      </c>
      <c r="F130" s="763">
        <f>TRA!G748</f>
        <v>41.435000000000002</v>
      </c>
      <c r="G130" s="763">
        <f>TRA!H748</f>
        <v>0.59099999999999997</v>
      </c>
      <c r="H130" s="763">
        <f>TRA!I748</f>
        <v>-15.016999999999999</v>
      </c>
      <c r="I130" s="763">
        <f>TRA!J748</f>
        <v>-0.249</v>
      </c>
      <c r="J130" s="763">
        <f>TRA!K748</f>
        <v>-0.38300000000000001</v>
      </c>
      <c r="K130" s="763">
        <f t="shared" si="74"/>
        <v>0.84</v>
      </c>
      <c r="L130" s="763">
        <f t="shared" si="75"/>
        <v>-15.399999999999999</v>
      </c>
      <c r="M130" s="763">
        <f t="shared" si="76"/>
        <v>5.4599999999999991</v>
      </c>
      <c r="N130" s="826">
        <f t="shared" si="77"/>
        <v>-15.651999999999999</v>
      </c>
      <c r="O130" s="902">
        <f t="shared" si="78"/>
        <v>-15.651999999999999</v>
      </c>
      <c r="P130" s="826">
        <f>'1. Geometria'!$C$33</f>
        <v>0.6</v>
      </c>
      <c r="Q130" s="763">
        <f t="shared" si="103"/>
        <v>25.783000000000001</v>
      </c>
      <c r="R130" s="826">
        <f t="shared" si="104"/>
        <v>57.087000000000003</v>
      </c>
      <c r="S130" s="763" t="str">
        <f t="shared" ref="S130:S131" si="119">IF(OR(D130="Msin",D130="Mdes"),(ABS(Q130)-ABS(Q132*P130/2))*SIGN(Q130), " ")</f>
        <v xml:space="preserve"> </v>
      </c>
      <c r="T130" s="826" t="str">
        <f t="shared" ref="T130:T131" si="120">IF(OR(D130="Msin",D130="Mdes"),(ABS(R130)-ABS(R132*P130/2))*SIGN(R130), " ")</f>
        <v xml:space="preserve"> </v>
      </c>
      <c r="U130" s="763">
        <f>'1. Geometria'!$C$50</f>
        <v>0.5</v>
      </c>
      <c r="V130" s="763">
        <f t="shared" si="79"/>
        <v>0.04</v>
      </c>
      <c r="W130" s="826">
        <f t="shared" si="88"/>
        <v>0.3</v>
      </c>
      <c r="X130" s="763" t="str">
        <f>IF(OR(D130="Msin",D130="Mdes"),((W130*(U130-V130)^2)/('0. Materiali'!$B$3^2))," ")</f>
        <v xml:space="preserve"> </v>
      </c>
      <c r="Y130" s="763" t="str">
        <f>IF(OR(D130="Msin",D130="Mdes"),((W130*(U130-V130)^2)/('0. Materiali'!$B$11^2))," ")</f>
        <v xml:space="preserve"> </v>
      </c>
      <c r="Z130" s="907" t="str">
        <f t="shared" si="80"/>
        <v xml:space="preserve"> </v>
      </c>
      <c r="AA130" s="763" t="str">
        <f>IF(OR(D130="Msin",D130="Mdes"),ABS(MIN(S130:T130)/(0.9*(U130-V130)*'0. Materiali'!$E$4)*10)," ")</f>
        <v xml:space="preserve"> </v>
      </c>
      <c r="AB130" s="826" t="str">
        <f>IF(OR(D130="Msin",D130="Mdes"),ABS(MAX(S130:T130)/(0.9*(U130-V130)*'0. Materiali'!$E$4)*10)," ")</f>
        <v xml:space="preserve"> </v>
      </c>
      <c r="AC130" s="1738"/>
      <c r="AD130" s="1741"/>
      <c r="AE130" s="1082">
        <f t="shared" si="81"/>
        <v>0.46</v>
      </c>
      <c r="AF130" s="763" t="str">
        <f t="shared" si="82"/>
        <v xml:space="preserve"> </v>
      </c>
      <c r="AG130" s="846" t="str">
        <f t="shared" si="83"/>
        <v xml:space="preserve"> </v>
      </c>
      <c r="AH130" s="763" t="str">
        <f t="shared" si="84"/>
        <v xml:space="preserve"> </v>
      </c>
      <c r="AI130" s="846" t="str">
        <f t="shared" si="85"/>
        <v xml:space="preserve"> </v>
      </c>
      <c r="AJ130" s="907" t="str">
        <f>IF(OR(D130="Msin",D130="Mdes"),IF(AND(AF130&gt;(1.4*W130*U130*10000/'0. Materiali'!$E$2),AF130&lt;AH130+(3.5*U130*W130*10000/'0. Materiali'!$E$2)),"VERIFICATO","NON VERIFICA"), " ")</f>
        <v xml:space="preserve"> </v>
      </c>
      <c r="AK130" s="763" t="str">
        <f>IF(OR(D130="Msin",D130="Mdes"),-0.9*'0. Materiali'!$E$4*AE130*AF130/10," ")</f>
        <v xml:space="preserve"> </v>
      </c>
      <c r="AL130" s="763" t="str">
        <f>IF(OR(D130="Msin",D130="Mdes"),0.9*'0. Materiali'!$E$4*AE130*AH130/10," ")</f>
        <v xml:space="preserve"> </v>
      </c>
      <c r="AM130" s="902"/>
      <c r="AN130" s="902"/>
      <c r="AO130" s="902" t="str">
        <f>IF((D130="Msin"),MAX(AN130:AN131)*10/(0.9*AE130*'0. Materiali'!$E$4*1), " ")</f>
        <v xml:space="preserve"> </v>
      </c>
      <c r="AP130" s="826" t="str">
        <f t="shared" si="63"/>
        <v xml:space="preserve"> </v>
      </c>
      <c r="AQ130" s="902" t="str">
        <f t="shared" si="64"/>
        <v xml:space="preserve"> </v>
      </c>
      <c r="AR130" s="902" t="str">
        <f t="shared" si="65"/>
        <v xml:space="preserve"> </v>
      </c>
      <c r="AS130" s="846" t="str">
        <f t="shared" si="66"/>
        <v xml:space="preserve"> </v>
      </c>
      <c r="AT130" s="826" t="str">
        <f t="shared" si="67"/>
        <v xml:space="preserve"> </v>
      </c>
      <c r="AU130" s="27" t="str">
        <f t="shared" si="68"/>
        <v xml:space="preserve"> </v>
      </c>
      <c r="AV130" s="902"/>
      <c r="AW130" s="902" t="str">
        <f>IF(D130="Msin",MAX(AV130:AV131)*10/(0.9*(U130-V130)*2*'0. Materiali'!$E$4), " ")</f>
        <v xml:space="preserve"> </v>
      </c>
      <c r="AX130" s="902" t="str">
        <f t="shared" si="69"/>
        <v xml:space="preserve"> </v>
      </c>
      <c r="AY130" s="902" t="str">
        <f t="shared" si="70"/>
        <v xml:space="preserve"> </v>
      </c>
      <c r="AZ130" s="846" t="str">
        <f t="shared" si="71"/>
        <v xml:space="preserve"> </v>
      </c>
      <c r="BA130" s="826" t="str">
        <f t="shared" si="72"/>
        <v xml:space="preserve"> </v>
      </c>
      <c r="BB130" s="27" t="str">
        <f t="shared" si="73"/>
        <v xml:space="preserve"> </v>
      </c>
    </row>
    <row r="131" spans="1:54" ht="15" customHeight="1" x14ac:dyDescent="0.25">
      <c r="A131" s="1729"/>
      <c r="B131" s="894">
        <f>TRA!A749</f>
        <v>10</v>
      </c>
      <c r="C131" s="894">
        <v>15</v>
      </c>
      <c r="D131" s="843" t="str">
        <f>TRA!E749</f>
        <v>Vdes</v>
      </c>
      <c r="E131" s="843">
        <f>TRA!F749</f>
        <v>-59.552</v>
      </c>
      <c r="F131" s="843">
        <f>TRA!G749</f>
        <v>-39.200000000000003</v>
      </c>
      <c r="G131" s="843">
        <f>TRA!H749</f>
        <v>0.59099999999999997</v>
      </c>
      <c r="H131" s="843">
        <f>TRA!I749</f>
        <v>-15.016999999999999</v>
      </c>
      <c r="I131" s="843">
        <f>TRA!J749</f>
        <v>-0.249</v>
      </c>
      <c r="J131" s="843">
        <f>TRA!K749</f>
        <v>-0.38300000000000001</v>
      </c>
      <c r="K131" s="843">
        <f t="shared" si="74"/>
        <v>0.84</v>
      </c>
      <c r="L131" s="843">
        <f t="shared" si="75"/>
        <v>-15.399999999999999</v>
      </c>
      <c r="M131" s="843">
        <f t="shared" si="76"/>
        <v>5.4599999999999991</v>
      </c>
      <c r="N131" s="886">
        <f t="shared" si="77"/>
        <v>-15.651999999999999</v>
      </c>
      <c r="O131" s="903">
        <f t="shared" si="78"/>
        <v>-15.651999999999999</v>
      </c>
      <c r="P131" s="886">
        <f>'1. Geometria'!$C$33</f>
        <v>0.6</v>
      </c>
      <c r="Q131" s="843">
        <f t="shared" si="103"/>
        <v>-54.852000000000004</v>
      </c>
      <c r="R131" s="886">
        <f t="shared" si="104"/>
        <v>-23.548000000000002</v>
      </c>
      <c r="S131" s="843" t="str">
        <f t="shared" si="119"/>
        <v xml:space="preserve"> </v>
      </c>
      <c r="T131" s="886" t="str">
        <f t="shared" si="120"/>
        <v xml:space="preserve"> </v>
      </c>
      <c r="U131" s="843">
        <f>'1. Geometria'!$C$50</f>
        <v>0.5</v>
      </c>
      <c r="V131" s="843">
        <f t="shared" si="79"/>
        <v>0.04</v>
      </c>
      <c r="W131" s="886">
        <f t="shared" si="88"/>
        <v>0.3</v>
      </c>
      <c r="X131" s="843" t="str">
        <f>IF(OR(D131="Msin",D131="Mdes"),((W131*(U131-V131)^2)/('0. Materiali'!$B$3^2))," ")</f>
        <v xml:space="preserve"> </v>
      </c>
      <c r="Y131" s="843" t="str">
        <f>IF(OR(D131="Msin",D131="Mdes"),((W131*(U131-V131)^2)/('0. Materiali'!$B$11^2))," ")</f>
        <v xml:space="preserve"> </v>
      </c>
      <c r="Z131" s="908" t="str">
        <f t="shared" si="80"/>
        <v xml:space="preserve"> </v>
      </c>
      <c r="AA131" s="843" t="str">
        <f>IF(OR(D131="Msin",D131="Mdes"),ABS(MIN(S131:T131)/(0.9*(U131-V131)*'0. Materiali'!$E$4)*10)," ")</f>
        <v xml:space="preserve"> </v>
      </c>
      <c r="AB131" s="886" t="str">
        <f>IF(OR(D131="Msin",D131="Mdes"),ABS(MAX(S131:T131)/(0.9*(U131-V131)*'0. Materiali'!$E$4)*10)," ")</f>
        <v xml:space="preserve"> </v>
      </c>
      <c r="AC131" s="1739"/>
      <c r="AD131" s="1742"/>
      <c r="AE131" s="1083">
        <f t="shared" si="81"/>
        <v>0.46</v>
      </c>
      <c r="AF131" s="763" t="str">
        <f t="shared" si="82"/>
        <v xml:space="preserve"> </v>
      </c>
      <c r="AG131" s="846" t="str">
        <f t="shared" si="83"/>
        <v xml:space="preserve"> </v>
      </c>
      <c r="AH131" s="763" t="str">
        <f t="shared" si="84"/>
        <v xml:space="preserve"> </v>
      </c>
      <c r="AI131" s="846" t="str">
        <f t="shared" si="85"/>
        <v xml:space="preserve"> </v>
      </c>
      <c r="AJ131" s="908" t="str">
        <f>IF(OR(D131="Msin",D131="Mdes"),IF(AND(AF131&gt;(1.4*W131*U131*10000/'0. Materiali'!$E$2),AF131&lt;AH131+(3.5*U131*W131*10000/'0. Materiali'!$E$2)),"VERIFICATO","NON VERIFICA"), " ")</f>
        <v xml:space="preserve"> </v>
      </c>
      <c r="AK131" s="763" t="str">
        <f>IF(OR(D131="Msin",D131="Mdes"),-0.9*'0. Materiali'!$E$4*AE131*AF131/10," ")</f>
        <v xml:space="preserve"> </v>
      </c>
      <c r="AL131" s="763" t="str">
        <f>IF(OR(D131="Msin",D131="Mdes"),0.9*'0. Materiali'!$E$4*AE131*AH131/10," ")</f>
        <v xml:space="preserve"> </v>
      </c>
      <c r="AM131" s="903"/>
      <c r="AN131" s="903"/>
      <c r="AO131" s="903" t="str">
        <f>IF((D131="Msin"),MAX(AN131:AN132)*10/(0.9*AE131*'0. Materiali'!$E$4*1), " ")</f>
        <v xml:space="preserve"> </v>
      </c>
      <c r="AP131" s="886" t="str">
        <f t="shared" si="63"/>
        <v xml:space="preserve"> </v>
      </c>
      <c r="AQ131" s="903" t="str">
        <f t="shared" si="64"/>
        <v xml:space="preserve"> </v>
      </c>
      <c r="AR131" s="903" t="str">
        <f t="shared" si="65"/>
        <v xml:space="preserve"> </v>
      </c>
      <c r="AS131" s="847" t="str">
        <f t="shared" si="66"/>
        <v xml:space="preserve"> </v>
      </c>
      <c r="AT131" s="886" t="str">
        <f t="shared" si="67"/>
        <v xml:space="preserve"> </v>
      </c>
      <c r="AU131" s="28" t="str">
        <f t="shared" si="68"/>
        <v xml:space="preserve"> </v>
      </c>
      <c r="AV131" s="903"/>
      <c r="AW131" s="903" t="str">
        <f>IF(D131="Msin",MAX(AV131:AV132)*10/(0.9*(U131-V131)*2*'0. Materiali'!$E$4), " ")</f>
        <v xml:space="preserve"> </v>
      </c>
      <c r="AX131" s="903" t="str">
        <f t="shared" si="69"/>
        <v xml:space="preserve"> </v>
      </c>
      <c r="AY131" s="903" t="str">
        <f t="shared" si="70"/>
        <v xml:space="preserve"> </v>
      </c>
      <c r="AZ131" s="847" t="str">
        <f t="shared" si="71"/>
        <v xml:space="preserve"> </v>
      </c>
      <c r="BA131" s="886" t="str">
        <f t="shared" si="72"/>
        <v xml:space="preserve"> </v>
      </c>
      <c r="BB131" s="28" t="str">
        <f t="shared" si="73"/>
        <v xml:space="preserve"> </v>
      </c>
    </row>
    <row r="132" spans="1:54" ht="15" customHeight="1" x14ac:dyDescent="0.25">
      <c r="A132" s="1729"/>
      <c r="B132" s="891">
        <f>TRA!A770</f>
        <v>10</v>
      </c>
      <c r="C132" s="891">
        <v>15</v>
      </c>
      <c r="D132" s="763" t="str">
        <f>TRA!E770</f>
        <v>Msin</v>
      </c>
      <c r="E132" s="763">
        <f>TRA!F770</f>
        <v>-34.673999999999999</v>
      </c>
      <c r="F132" s="763">
        <f>TRA!G770</f>
        <v>-23.172999999999998</v>
      </c>
      <c r="G132" s="763">
        <f>TRA!H770</f>
        <v>-1.3260000000000001</v>
      </c>
      <c r="H132" s="763">
        <f>TRA!I770</f>
        <v>33.558</v>
      </c>
      <c r="I132" s="763">
        <f>TRA!J770</f>
        <v>0.51800000000000002</v>
      </c>
      <c r="J132" s="763">
        <f>TRA!K770</f>
        <v>0.79600000000000004</v>
      </c>
      <c r="K132" s="763">
        <f t="shared" si="74"/>
        <v>-1.8440000000000001</v>
      </c>
      <c r="L132" s="763">
        <f t="shared" si="75"/>
        <v>34.353999999999999</v>
      </c>
      <c r="M132" s="763">
        <f t="shared" si="76"/>
        <v>-12.150199999999998</v>
      </c>
      <c r="N132" s="826">
        <f t="shared" si="77"/>
        <v>34.907199999999996</v>
      </c>
      <c r="O132" s="902">
        <f t="shared" si="78"/>
        <v>34.907199999999996</v>
      </c>
      <c r="P132" s="826">
        <f>'1. Geometria'!$C$33</f>
        <v>0.6</v>
      </c>
      <c r="Q132" s="763">
        <f t="shared" ref="Q132:Q163" si="121">F132+O132</f>
        <v>11.734199999999998</v>
      </c>
      <c r="R132" s="826">
        <f t="shared" ref="R132:R163" si="122">F132-O132</f>
        <v>-58.080199999999991</v>
      </c>
      <c r="S132" s="763">
        <f>IF(OR(D132="Msin",D132="Mdes"),IF(OR(B132=1,B132=2,B132=3,B132=4,B132=5),IF(OR(C132=4,C132=5,C132=8,C132=10,C132=11,C132=12,C132=14,C132=15,C132=17,C132=18,C132=22,C132=24,C132=27),(ABS(Q132)-ABS(Q134*'1. Geometria'!$C$32/2))*SIGN(Q132),(ABS(Q132)-ABS(Q134*P132/2))*SIGN(Q132)),IF(OR(C132=4,C132=5,C132=8,C132=10,C132=11,C132=12,C132=14,C132=15,C132=17,C132=18,C132=22,C132=24,C132=27),(ABS(Q132)-ABS(Q134*P132/2))*SIGN(Q132),(ABS(Q132)-ABS(Q134*'1. Geometria'!$C$32/2))*SIGN(Q132))), " ")</f>
        <v>4.8578699999999992</v>
      </c>
      <c r="T132" s="826">
        <f>IF(OR(D132="Msin",D132="Mdes"),IF(OR(B132=1,B132=2,B132=3,B132=4,B132=5),IF(OR(C132=4,C132=5,C132=8,C132=10,C132=11,C132=12,C132=14,C132=15,C132=17,C132=18,C132=22,C132=24,C132=27),(ABS(R132)-ABS(R134*'1. Geometria'!$C$32/2))*SIGN(R132),(ABS(R132)-ABS(R134*P132/2))*SIGN(R132)),IF(OR(C132=4,C132=5,C132=8,C132=10,C132=11,C132=12,C132=14,C132=15,C132=17,C132=18,C132=22,C132=24,C132=27),(ABS(R132)-ABS(R134*P132/2))*SIGN(R132),(ABS(R132)-ABS(R134*'1. Geometria'!$C$32/2))*SIGN(R132))), " ")</f>
        <v>-40.279129999999995</v>
      </c>
      <c r="U132" s="763">
        <f>'1. Geometria'!$C$50</f>
        <v>0.5</v>
      </c>
      <c r="V132" s="763">
        <f t="shared" si="79"/>
        <v>0.04</v>
      </c>
      <c r="W132" s="826">
        <f t="shared" si="88"/>
        <v>0.3</v>
      </c>
      <c r="X132" s="763">
        <f>IF(OR(D132="Msin",D132="Mdes"),((W132*(U132-V132)^2)/('0. Materiali'!$B$3^2))," ")</f>
        <v>195.92592592592592</v>
      </c>
      <c r="Y132" s="763">
        <f>IF(OR(D132="Msin",D132="Mdes"),((W132*(U132-V132)^2)/('0. Materiali'!$B$11^2))," ")</f>
        <v>217.09243869908687</v>
      </c>
      <c r="Z132" s="907" t="str">
        <f t="shared" si="80"/>
        <v>VERIFICATO</v>
      </c>
      <c r="AA132" s="763">
        <f>IF(OR(D132="Msin",D132="Mdes"),ABS(MIN(S132:T132)/(0.9*(U132-V132)*'0. Materiali'!$E$4)*10)," ")</f>
        <v>2.4863660493827151</v>
      </c>
      <c r="AB132" s="826">
        <f>IF(OR(D132="Msin",D132="Mdes"),ABS(MAX(S132:T132)/(0.9*(U132-V132)*'0. Materiali'!$E$4)*10)," ")</f>
        <v>0.29986851851851842</v>
      </c>
      <c r="AC132" s="1743">
        <f>'8. Carichi Campate (VI)'!$Z$95</f>
        <v>33.368999615384617</v>
      </c>
      <c r="AD132" s="1745">
        <f>'8. Carichi Campate (VI)'!$AA$95</f>
        <v>22.187396153846155</v>
      </c>
      <c r="AE132" s="1082">
        <f t="shared" si="81"/>
        <v>0.46</v>
      </c>
      <c r="AF132" s="763">
        <f t="shared" si="82"/>
        <v>6.0318578948924042</v>
      </c>
      <c r="AG132" s="846" t="str">
        <f t="shared" si="83"/>
        <v>3f16</v>
      </c>
      <c r="AH132" s="763">
        <f t="shared" si="84"/>
        <v>6.0318578948924042</v>
      </c>
      <c r="AI132" s="846" t="str">
        <f t="shared" si="85"/>
        <v>3f16</v>
      </c>
      <c r="AJ132" s="907" t="str">
        <f>IF(OR(D132="Msin",D132="Mdes"),IF(AND(AF132&gt;(1.4*W132*U132*10000/'0. Materiali'!$E$2),AF132&lt;AH132+(3.5*U132*W132*10000/'0. Materiali'!$E$2)),"VERIFICATO","NON VERIFICA"), " ")</f>
        <v>VERIFICATO</v>
      </c>
      <c r="AK132" s="763">
        <f>IF(OR(D132="Msin",D132="Mdes"),-0.9*'0. Materiali'!$E$4*AE132*AF132/10," ")</f>
        <v>-97.716097897256958</v>
      </c>
      <c r="AL132" s="763">
        <f>IF(OR(D132="Msin",D132="Mdes"),0.9*'0. Materiali'!$E$4*AE132*AH132/10," ")</f>
        <v>97.716097897256958</v>
      </c>
      <c r="AM132" s="902">
        <f>'1. Geometria'!$L$52</f>
        <v>3.9</v>
      </c>
      <c r="AN132" s="902">
        <f>IF((D132="Msin"),(IF(U132=0.21,((ABS(AC132)*AM132/2)+'2. Tabelle Normativa'!$K$4*(ABS(AK132)+ABS(AL133))/AM132),((ABS(AD132)*AM132/2)+'2. Tabelle Normativa'!$K$4*(ABS(AK132)+ABS(AL133))/AM132))), " ")</f>
        <v>103.39840582138891</v>
      </c>
      <c r="AO132" s="902">
        <f>IF((D132="Msin"),MAX(AN132:AN133)*10/(0.9*AE132*'0. Materiali'!$E$4*1), " ")</f>
        <v>6.3826176432956103</v>
      </c>
      <c r="AP132" s="826">
        <f t="shared" ref="AP132:AP195" si="123">IF((D132="Msin"),0.1, " ")</f>
        <v>0.1</v>
      </c>
      <c r="AQ132" s="902">
        <f t="shared" ref="AQ132:AQ195" si="124">IF((D132="Msin"),IF(AC132&lt;0.2,AO132*AP132/4,AO132*AP132/2)," ")</f>
        <v>0.31913088216478053</v>
      </c>
      <c r="AR132" s="902">
        <f t="shared" ref="AR132:AR195" si="125">IF((D132="Msin"),IF(W132=0.3,1.5*U132,0.8*(U132-V132))," ")</f>
        <v>0.75</v>
      </c>
      <c r="AS132" s="846" t="str">
        <f t="shared" ref="AS132:AS195" si="126">IF((D132="Msin"),IF(AP132=0.1,"f8/10",IF(AP132=0.9,"f8/9"))," ")</f>
        <v>f8/10</v>
      </c>
      <c r="AT132" s="826" t="str">
        <f t="shared" ref="AT132:AT195" si="127">IF((D132="Msin"),IF(AE132&lt;0.2,"A quattro bracci","A due bracci")," ")</f>
        <v>A due bracci</v>
      </c>
      <c r="AU132" s="27" t="str">
        <f t="shared" ref="AU132:AU195" si="128">IF((D132="Msin"),IF(AT132="A due bracci",IF(AQ132&lt;=(1+0.02)*2*PI()*(0.8/2)^2,"Verificato","Non verificato"),IF(AQ132&lt;=(1+0.02)*4*PI()*(0.8/2)^2,"Verificato","Non verificato"))," ")</f>
        <v>Verificato</v>
      </c>
      <c r="AV132" s="902">
        <f>IF(OR(D132="Msin",D132="Mdes"),1.2*(ABS(AK132)+ABS(AL132))/AM132, " ")</f>
        <v>60.132983321388899</v>
      </c>
      <c r="AW132" s="902">
        <f>IF(D132="Msin",MAX(AV132:AV133)*10/(0.9*(U132-V132)*2*'0. Materiali'!$E$4), " ")</f>
        <v>1.8559562753515089</v>
      </c>
      <c r="AX132" s="902">
        <f t="shared" ref="AX132:AX195" si="129">IF(D132="Msin",0.25, " ")</f>
        <v>0.25</v>
      </c>
      <c r="AY132" s="902">
        <f t="shared" ref="AY132:AY195" si="130">IF(D132="Msin",AW132*AX132, " ")</f>
        <v>0.46398906883787722</v>
      </c>
      <c r="AZ132" s="846" t="str">
        <f t="shared" ref="AZ132:AZ195" si="131">IF((D132="Msin"),IF(AX132=0.25,"f8/25",IF(AX132=0.2,"f8/20"))," ")</f>
        <v>f8/25</v>
      </c>
      <c r="BA132" s="826" t="str">
        <f t="shared" ref="BA132:BA195" si="132">IF((D132="Msin"),IF(AE132&lt;0.2,"A quattro bracci","A due bracci")," ")</f>
        <v>A due bracci</v>
      </c>
      <c r="BB132" s="27" t="str">
        <f t="shared" ref="BB132:BB195" si="133">IF((D132="Msin"),IF(BA132="A due bracci",IF(AY132&lt;=(1+0.02)*2*PI()*(0.8/2)^2,"Verificato","Non verificato"),IF(AY132&lt;=(1+0.02)*4*PI()*(0.8/2)^2,"Verificato","Non verificato"))," ")</f>
        <v>Verificato</v>
      </c>
    </row>
    <row r="133" spans="1:54" ht="15" customHeight="1" x14ac:dyDescent="0.25">
      <c r="A133" s="1729"/>
      <c r="B133" s="891">
        <f>TRA!A771</f>
        <v>10</v>
      </c>
      <c r="C133" s="891">
        <v>22</v>
      </c>
      <c r="D133" s="763" t="str">
        <f>TRA!E771</f>
        <v>Mdes</v>
      </c>
      <c r="E133" s="763">
        <f>TRA!F771</f>
        <v>-48.502000000000002</v>
      </c>
      <c r="F133" s="763">
        <f>TRA!G771</f>
        <v>-31.524999999999999</v>
      </c>
      <c r="G133" s="763">
        <f>TRA!H771</f>
        <v>1.371</v>
      </c>
      <c r="H133" s="763">
        <f>TRA!I771</f>
        <v>-34.704999999999998</v>
      </c>
      <c r="I133" s="763">
        <f>TRA!J771</f>
        <v>-0.53800000000000003</v>
      </c>
      <c r="J133" s="763">
        <f>TRA!K771</f>
        <v>-0.82699999999999996</v>
      </c>
      <c r="K133" s="763">
        <f t="shared" ref="K133:K196" si="134">(ABS(G133)+ABS(I133))*SIGN(G133)</f>
        <v>1.909</v>
      </c>
      <c r="L133" s="763">
        <f t="shared" ref="L133:L196" si="135">(ABS(H133)+ABS(J133))*SIGN(H133)</f>
        <v>-35.531999999999996</v>
      </c>
      <c r="M133" s="763">
        <f t="shared" ref="M133:M171" si="136">(ABS(K133)+0.3*ABS(L133))*SIGN(K133)</f>
        <v>12.5686</v>
      </c>
      <c r="N133" s="826">
        <f t="shared" ref="N133:N171" si="137">(ABS(L133)+0.3*ABS(K133))*SIGN(L133)</f>
        <v>-36.104699999999994</v>
      </c>
      <c r="O133" s="902">
        <f t="shared" ref="O133:O171" si="138">IF(OR(B133=1,B133=2,B133=3,B133=4,B133=5),M133,N133)</f>
        <v>-36.104699999999994</v>
      </c>
      <c r="P133" s="826">
        <f>'1. Geometria'!$C$33</f>
        <v>0.6</v>
      </c>
      <c r="Q133" s="763">
        <f t="shared" si="121"/>
        <v>-67.629699999999985</v>
      </c>
      <c r="R133" s="826">
        <f t="shared" si="122"/>
        <v>4.5796999999999954</v>
      </c>
      <c r="S133" s="763">
        <f>IF(OR(D133="Msin",D133="Mdes"),IF(OR(B133=1,B133=2,B133=3,B133=4,B133=5),IF(OR(C133=4,C133=5,C133=8,C133=10,C133=11,C133=12,C133=14,C133=15,C133=17,C133=18,C133=22,C133=24,C133=27),(ABS(Q133)-ABS(Q135*'1. Geometria'!$C$32/2))*SIGN(Q133),(ABS(Q133)-ABS(Q135*P133/2))*SIGN(Q133)),IF(OR(C133=4,C133=5,C133=8,C133=10,C133=11,C133=12,C133=14,C133=15,C133=17,C133=18,C133=22,C133=24,C133=27),(ABS(Q133)-ABS(Q135*P133/2))*SIGN(Q133),(ABS(Q133)-ABS(Q135*'1. Geometria'!$C$32/2))*SIGN(Q133))), " ")</f>
        <v>-48.543729999999982</v>
      </c>
      <c r="T133" s="826">
        <f>IF(OR(D133="Msin",D133="Mdes"),IF(OR(B133=1,B133=2,B133=3,B133=4,B133=5),IF(OR(C133=4,C133=5,C133=8,C133=10,C133=11,C133=12,C133=14,C133=15,C133=17,C133=18,C133=22,C133=24,C133=27),(ABS(R133)-ABS(R135*'1. Geometria'!$C$32/2))*SIGN(R133),(ABS(R133)-ABS(R135*P133/2))*SIGN(R133)),IF(OR(C133=4,C133=5,C133=8,C133=10,C133=11,C133=12,C133=14,C133=15,C133=17,C133=18,C133=22,C133=24,C133=27),(ABS(R133)-ABS(R135*P133/2))*SIGN(R133),(ABS(R133)-ABS(R135*'1. Geometria'!$C$32/2))*SIGN(R133))), " ")</f>
        <v>-3.5815300000000025</v>
      </c>
      <c r="U133" s="763">
        <f>'1. Geometria'!$C$50</f>
        <v>0.5</v>
      </c>
      <c r="V133" s="763">
        <f t="shared" ref="V133:V171" si="139">IF(OR(U133=0.5,U133=0.6),0.04,IF(U133=0.21,0.03))</f>
        <v>0.04</v>
      </c>
      <c r="W133" s="826">
        <f t="shared" ref="W133:W171" si="140">IF(OR(U133=0.5,U133=0.6),0.3,IF(U133=0.21,0.99))</f>
        <v>0.3</v>
      </c>
      <c r="X133" s="763">
        <f>IF(OR(D133="Msin",D133="Mdes"),((W133*(U133-V133)^2)/('0. Materiali'!$B$3^2))," ")</f>
        <v>195.92592592592592</v>
      </c>
      <c r="Y133" s="763">
        <f>IF(OR(D133="Msin",D133="Mdes"),((W133*(U133-V133)^2)/('0. Materiali'!$B$11^2))," ")</f>
        <v>217.09243869908687</v>
      </c>
      <c r="Z133" s="907" t="str">
        <f t="shared" ref="Z133:Z196" si="141">IF(OR(D133="Msin",D133="Mdes"),IF(AND(ABS(Q133)&lt;$Y133,ABS(R133)&lt;$Y133,ABS(S133)&lt;$Y133,ABS(T133)&lt;$Y133),"VERIFICATO","NON VERIFICA")," ")</f>
        <v>VERIFICATO</v>
      </c>
      <c r="AA133" s="763">
        <f>IF(OR(D133="Msin",D133="Mdes"),ABS(MIN(S133:T133)/(0.9*(U133-V133)*'0. Materiali'!$E$4)*10)," ")</f>
        <v>2.9965265432098747</v>
      </c>
      <c r="AB133" s="826">
        <f>IF(OR(D133="Msin",D133="Mdes"),ABS(MAX(S133:T133)/(0.9*(U133-V133)*'0. Materiali'!$E$4)*10)," ")</f>
        <v>0.22108209876543219</v>
      </c>
      <c r="AC133" s="1738"/>
      <c r="AD133" s="1741"/>
      <c r="AE133" s="1082">
        <f t="shared" ref="AE133:AE171" si="142">U133-V133</f>
        <v>0.46</v>
      </c>
      <c r="AF133" s="763">
        <f t="shared" ref="AF133:AF196" si="143">IF(OR(D133="Msin",D133="Mdes"),(IF(OR(W133=0.9,W133=0.8),(4*0.25*PI()*(1.6)^2),IF(W133=0.5,(2*0.25*PI()*(1.6)^2),                                                                                                                                                                                                       (IF(AA133&lt;(3*0.25*PI()*(1.6)^2),(3*0.25*PI()*(1.6)^2),                                                          IF(AND(AA133&gt;(3*0.25*PI()*(1.6)^2),AA133&lt;(4*0.25*PI()*(1.6)^2)),(4*0.25*PI()*(1.6)^2),                                                                                                                                                                                                                                          IF(AND(AA133&gt;(4*0.25*PI()*(1.6)^2),AA133&lt;((5*0.25*PI()*(1.6)^2))),((5*0.25*PI()*(1.6)^2)),                                                                                                                                                                                                                                            IF(AND(AA133&gt;((5*0.25*PI()*(1.6)^2)),AA133&lt;((4*0.25*PI()*(1.6)^2)+(1*0.25*PI()*(2)^2))),((4*0.25*PI()*(1.6)^2)+(1*0.25*PI()*(2)^2)),                                                                                                                   IF(AND(AA133&gt;((4*0.25*PI()*(1.6)^2)+(1*0.25*PI()*(2)^2)),AA133&lt;((4*0.25*PI()*(2)^2))),((4*0.25*PI()*(2)^2)),                                                       IF(AND(AA133&gt;((4*0.25*PI()*(2)^2)),AA133&lt;((4*0.25*PI()*(1.6)^2)+(2*0.25*PI()*(2)^2))),((4*0.25*PI()*(1.6)^2)+(2*0.25*PI()*(2)^2)))))))))))), " ")</f>
        <v>6.0318578948924042</v>
      </c>
      <c r="AG133" s="846" t="str">
        <f t="shared" ref="AG133:AG196" si="144">IF(OR(D133="Msin",D133="Mdes"),IF(AF133=(3*0.25*PI()*(1.6)^2),"3f16",IF(AF133=(4*0.25*PI()*(1.6)^2),"4f16",IF(AF133=((4*0.25*PI()*(1.6)^2)+(1*0.25*PI()*(2)^2)),"4f16 + 1f20",IF(AF133=((4*0.25*PI()*(1.6)^2)+(2*0.25*PI()*(2)^2)),"4f16 + 2f20",IF(AF133=((5*0.25*PI()*(1.6)^2)),"5f16", IF(AF133=((4*0.25*PI()*(2)^2)),"4f20",)))))), " ")</f>
        <v>3f16</v>
      </c>
      <c r="AH133" s="763">
        <f t="shared" ref="AH133:AH196" si="145">IF(OR(D133="Msin",D133="Mdes"),(IF(OR(W133=0.9,W133=0.8),(4*0.25*PI()*(1.6)^2),IF(W133=0.5,(2*0.25*PI()*(1.6)^2),                                                                                                                                                                                                       (IF(AB133&lt;(3*0.25*PI()*(1.6)^2),(3*0.25*PI()*(1.6)^2),                                                          IF(AND(AB133&gt;(3*0.25*PI()*(1.6)^2),AB133&lt;(4*0.25*PI()*(1.6)^2)),(4*0.25*PI()*(1.6)^2),                                                                                                                                                                                                                                          IF(AND(AB133&gt;(4*0.25*PI()*(1.6)^2),AB133&lt;((5*0.25*PI()*(1.6)^2))),((5*0.25*PI()*(1.6)^2)),                                                                                                                                                                                                                                            IF(AND(AB133&gt;((5*0.25*PI()*(1.6)^2)),AB133&lt;((4*0.25*PI()*(1.6)^2)+(1*0.25*PI()*(2)^2))),((4*0.25*PI()*(1.6)^2)+(1*0.25*PI()*(2)^2)),                                                                                                                   IF(AND(AB133&gt;((4*0.25*PI()*(1.6)^2)+(1*0.25*PI()*(2)^2)),AB133&lt;((4*0.25*PI()*(2)^2))),((4*0.25*PI()*(2)^2)),                                                       IF(AND(AB133&gt;((4*0.25*PI()*(2)^2)),AB133&lt;((4*0.25*PI()*(1.6)^2)+(2*0.25*PI()*(2)^2))),((4*0.25*PI()*(1.6)^2)+(2*0.25*PI()*(2)^2)))))))))))), " ")</f>
        <v>6.0318578948924042</v>
      </c>
      <c r="AI133" s="846" t="str">
        <f t="shared" ref="AI133:AI196" si="146">IF(OR(D133="Msin",D133="Mdes"),IF(AH133=(3*0.25*PI()*(1.6)^2),"3f16",IF(AH133=(4*0.25*PI()*(1.6)^2),"4f16",IF(AH133=((4*0.25*PI()*(1.6)^2)+(1*0.25*PI()*(2)^2)),"4f16 + 1f20",IF(AH133=((4*0.25*PI()*(1.6)^2)+(2*0.25*PI()*(2)^2)),"4f16 + 2f20",IF(AH133=((5*0.25*PI()*(1.6)^2)),"5f16", IF(AH133=((4*0.25*PI()*(2)^2)),"4f20",)))))), " ")</f>
        <v>3f16</v>
      </c>
      <c r="AJ133" s="907" t="str">
        <f>IF(OR(D133="Msin",D133="Mdes"),IF(AND(AF133&gt;(1.4*W133*U133*10000/'0. Materiali'!$E$2),AF133&lt;AH133+(3.5*U133*W133*10000/'0. Materiali'!$E$2)),"VERIFICATO","NON VERIFICA"), " ")</f>
        <v>VERIFICATO</v>
      </c>
      <c r="AK133" s="763">
        <f>IF(OR(D133="Msin",D133="Mdes"),-0.9*'0. Materiali'!$E$4*AE133*AF133/10," ")</f>
        <v>-97.716097897256958</v>
      </c>
      <c r="AL133" s="763">
        <f>IF(OR(D133="Msin",D133="Mdes"),0.9*'0. Materiali'!$E$4*AE133*AH133/10," ")</f>
        <v>97.716097897256958</v>
      </c>
      <c r="AM133" s="902"/>
      <c r="AN133" s="902">
        <f>IF((D133="Mdes"),(IF(U132=0.21,((ABS(AC132)*AM132/2)+'2. Tabelle Normativa'!$K$4*(ABS(AK133)+ABS(AL132))/AM132),((ABS(AD132)*AM132/2)+'2. Tabelle Normativa'!$K$4*(ABS(AK133)+ABS(AL132))/AM132))), " ")</f>
        <v>103.39840582138891</v>
      </c>
      <c r="AO133" s="902" t="str">
        <f>IF((D133="Msin"),MAX(AN133:AN134)*10/(0.9*AE133*'0. Materiali'!$E$4*1), " ")</f>
        <v xml:space="preserve"> </v>
      </c>
      <c r="AP133" s="826" t="str">
        <f t="shared" si="123"/>
        <v xml:space="preserve"> </v>
      </c>
      <c r="AQ133" s="902" t="str">
        <f t="shared" si="124"/>
        <v xml:space="preserve"> </v>
      </c>
      <c r="AR133" s="902" t="str">
        <f t="shared" si="125"/>
        <v xml:space="preserve"> </v>
      </c>
      <c r="AS133" s="846" t="str">
        <f t="shared" si="126"/>
        <v xml:space="preserve"> </v>
      </c>
      <c r="AT133" s="826" t="str">
        <f t="shared" si="127"/>
        <v xml:space="preserve"> </v>
      </c>
      <c r="AU133" s="27" t="str">
        <f t="shared" si="128"/>
        <v xml:space="preserve"> </v>
      </c>
      <c r="AV133" s="902">
        <f>IF(OR(D133="Msin",D133="Mdes"),1.2*(ABS(AK133)+ABS(AL133))/AM132, " ")</f>
        <v>60.132983321388899</v>
      </c>
      <c r="AW133" s="902" t="str">
        <f>IF(D133="Msin",MAX(AV133:AV134)*10/(0.9*(U133-V133)*2*'0. Materiali'!$E$4), " ")</f>
        <v xml:space="preserve"> </v>
      </c>
      <c r="AX133" s="902" t="str">
        <f t="shared" si="129"/>
        <v xml:space="preserve"> </v>
      </c>
      <c r="AY133" s="902" t="str">
        <f t="shared" si="130"/>
        <v xml:space="preserve"> </v>
      </c>
      <c r="AZ133" s="846" t="str">
        <f t="shared" si="131"/>
        <v xml:space="preserve"> </v>
      </c>
      <c r="BA133" s="826" t="str">
        <f t="shared" si="132"/>
        <v xml:space="preserve"> </v>
      </c>
      <c r="BB133" s="27" t="str">
        <f t="shared" si="133"/>
        <v xml:space="preserve"> </v>
      </c>
    </row>
    <row r="134" spans="1:54" ht="15" customHeight="1" x14ac:dyDescent="0.25">
      <c r="A134" s="1729"/>
      <c r="B134" s="891">
        <f>TRA!A772</f>
        <v>10</v>
      </c>
      <c r="C134" s="891">
        <v>15</v>
      </c>
      <c r="D134" s="763" t="str">
        <f>TRA!E772</f>
        <v>Vsin</v>
      </c>
      <c r="E134" s="763">
        <f>TRA!F772</f>
        <v>61.526000000000003</v>
      </c>
      <c r="F134" s="763">
        <f>TRA!G772</f>
        <v>41.128999999999998</v>
      </c>
      <c r="G134" s="763">
        <f>TRA!H772</f>
        <v>0.69199999999999995</v>
      </c>
      <c r="H134" s="763">
        <f>TRA!I772</f>
        <v>-17.503</v>
      </c>
      <c r="I134" s="763">
        <f>TRA!J772</f>
        <v>-0.27100000000000002</v>
      </c>
      <c r="J134" s="763">
        <f>TRA!K772</f>
        <v>-0.41599999999999998</v>
      </c>
      <c r="K134" s="763">
        <f t="shared" si="134"/>
        <v>0.96299999999999997</v>
      </c>
      <c r="L134" s="763">
        <f t="shared" si="135"/>
        <v>-17.919</v>
      </c>
      <c r="M134" s="763">
        <f t="shared" si="136"/>
        <v>6.3387000000000002</v>
      </c>
      <c r="N134" s="826">
        <f t="shared" si="137"/>
        <v>-18.207900000000002</v>
      </c>
      <c r="O134" s="902">
        <f t="shared" si="138"/>
        <v>-18.207900000000002</v>
      </c>
      <c r="P134" s="826">
        <f>'1. Geometria'!$C$33</f>
        <v>0.6</v>
      </c>
      <c r="Q134" s="763">
        <f t="shared" si="121"/>
        <v>22.921099999999996</v>
      </c>
      <c r="R134" s="826">
        <f t="shared" si="122"/>
        <v>59.3369</v>
      </c>
      <c r="S134" s="763" t="str">
        <f t="shared" ref="S134:S135" si="147">IF(OR(D134="Msin",D134="Mdes"),(ABS(Q134)-ABS(Q136*P134/2))*SIGN(Q134), " ")</f>
        <v xml:space="preserve"> </v>
      </c>
      <c r="T134" s="826" t="str">
        <f t="shared" ref="T134:T135" si="148">IF(OR(D134="Msin",D134="Mdes"),(ABS(R134)-ABS(R136*P134/2))*SIGN(R134), " ")</f>
        <v xml:space="preserve"> </v>
      </c>
      <c r="U134" s="763">
        <f>'1. Geometria'!$C$50</f>
        <v>0.5</v>
      </c>
      <c r="V134" s="763">
        <f t="shared" si="139"/>
        <v>0.04</v>
      </c>
      <c r="W134" s="826">
        <f t="shared" si="140"/>
        <v>0.3</v>
      </c>
      <c r="X134" s="763" t="str">
        <f>IF(OR(D134="Msin",D134="Mdes"),((W134*(U134-V134)^2)/('0. Materiali'!$B$3^2))," ")</f>
        <v xml:space="preserve"> </v>
      </c>
      <c r="Y134" s="763" t="str">
        <f>IF(OR(D134="Msin",D134="Mdes"),((W134*(U134-V134)^2)/('0. Materiali'!$B$11^2))," ")</f>
        <v xml:space="preserve"> </v>
      </c>
      <c r="Z134" s="907" t="str">
        <f t="shared" si="141"/>
        <v xml:space="preserve"> </v>
      </c>
      <c r="AA134" s="763" t="str">
        <f>IF(OR(D134="Msin",D134="Mdes"),ABS(MIN(S134:T134)/(0.9*(U134-V134)*'0. Materiali'!$E$4)*10)," ")</f>
        <v xml:space="preserve"> </v>
      </c>
      <c r="AB134" s="826" t="str">
        <f>IF(OR(D134="Msin",D134="Mdes"),ABS(MAX(S134:T134)/(0.9*(U134-V134)*'0. Materiali'!$E$4)*10)," ")</f>
        <v xml:space="preserve"> </v>
      </c>
      <c r="AC134" s="1738"/>
      <c r="AD134" s="1741"/>
      <c r="AE134" s="1082">
        <f t="shared" si="142"/>
        <v>0.46</v>
      </c>
      <c r="AF134" s="763" t="str">
        <f t="shared" si="143"/>
        <v xml:space="preserve"> </v>
      </c>
      <c r="AG134" s="846" t="str">
        <f t="shared" si="144"/>
        <v xml:space="preserve"> </v>
      </c>
      <c r="AH134" s="763" t="str">
        <f t="shared" si="145"/>
        <v xml:space="preserve"> </v>
      </c>
      <c r="AI134" s="846" t="str">
        <f t="shared" si="146"/>
        <v xml:space="preserve"> </v>
      </c>
      <c r="AJ134" s="907" t="str">
        <f>IF(OR(D134="Msin",D134="Mdes"),IF(AND(AF134&gt;(1.4*W134*U134*10000/'0. Materiali'!$E$2),AF134&lt;AH134+(3.5*U134*W134*10000/'0. Materiali'!$E$2)),"VERIFICATO","NON VERIFICA"), " ")</f>
        <v xml:space="preserve"> </v>
      </c>
      <c r="AK134" s="763" t="str">
        <f>IF(OR(D134="Msin",D134="Mdes"),-0.9*'0. Materiali'!$E$4*AE134*AF134/10," ")</f>
        <v xml:space="preserve"> </v>
      </c>
      <c r="AL134" s="763" t="str">
        <f>IF(OR(D134="Msin",D134="Mdes"),0.9*'0. Materiali'!$E$4*AE134*AH134/10," ")</f>
        <v xml:space="preserve"> </v>
      </c>
      <c r="AM134" s="902"/>
      <c r="AN134" s="902"/>
      <c r="AO134" s="902" t="str">
        <f>IF((D134="Msin"),MAX(AN134:AN135)*10/(0.9*AE134*'0. Materiali'!$E$4*1), " ")</f>
        <v xml:space="preserve"> </v>
      </c>
      <c r="AP134" s="826" t="str">
        <f t="shared" si="123"/>
        <v xml:space="preserve"> </v>
      </c>
      <c r="AQ134" s="902" t="str">
        <f t="shared" si="124"/>
        <v xml:space="preserve"> </v>
      </c>
      <c r="AR134" s="902" t="str">
        <f t="shared" si="125"/>
        <v xml:space="preserve"> </v>
      </c>
      <c r="AS134" s="846" t="str">
        <f t="shared" si="126"/>
        <v xml:space="preserve"> </v>
      </c>
      <c r="AT134" s="826" t="str">
        <f t="shared" si="127"/>
        <v xml:space="preserve"> </v>
      </c>
      <c r="AU134" s="27" t="str">
        <f t="shared" si="128"/>
        <v xml:space="preserve"> </v>
      </c>
      <c r="AV134" s="902"/>
      <c r="AW134" s="902" t="str">
        <f>IF(D134="Msin",MAX(AV134:AV135)*10/(0.9*(U134-V134)*2*'0. Materiali'!$E$4), " ")</f>
        <v xml:space="preserve"> </v>
      </c>
      <c r="AX134" s="902" t="str">
        <f t="shared" si="129"/>
        <v xml:space="preserve"> </v>
      </c>
      <c r="AY134" s="902" t="str">
        <f t="shared" si="130"/>
        <v xml:space="preserve"> </v>
      </c>
      <c r="AZ134" s="846" t="str">
        <f t="shared" si="131"/>
        <v xml:space="preserve"> </v>
      </c>
      <c r="BA134" s="826" t="str">
        <f t="shared" si="132"/>
        <v xml:space="preserve"> </v>
      </c>
      <c r="BB134" s="27" t="str">
        <f t="shared" si="133"/>
        <v xml:space="preserve"> </v>
      </c>
    </row>
    <row r="135" spans="1:54" ht="15" customHeight="1" x14ac:dyDescent="0.25">
      <c r="A135" s="1729"/>
      <c r="B135" s="894">
        <f>TRA!A773</f>
        <v>10</v>
      </c>
      <c r="C135" s="894">
        <v>22</v>
      </c>
      <c r="D135" s="843" t="str">
        <f>TRA!E773</f>
        <v>Vdes</v>
      </c>
      <c r="E135" s="843">
        <f>TRA!F773</f>
        <v>-68.617000000000004</v>
      </c>
      <c r="F135" s="843">
        <f>TRA!G773</f>
        <v>-45.411999999999999</v>
      </c>
      <c r="G135" s="843">
        <f>TRA!H773</f>
        <v>0.69199999999999995</v>
      </c>
      <c r="H135" s="843">
        <f>TRA!I773</f>
        <v>-17.503</v>
      </c>
      <c r="I135" s="843">
        <f>TRA!J773</f>
        <v>-0.27100000000000002</v>
      </c>
      <c r="J135" s="843">
        <f>TRA!K773</f>
        <v>-0.41599999999999998</v>
      </c>
      <c r="K135" s="843">
        <f t="shared" si="134"/>
        <v>0.96299999999999997</v>
      </c>
      <c r="L135" s="843">
        <f t="shared" si="135"/>
        <v>-17.919</v>
      </c>
      <c r="M135" s="843">
        <f t="shared" si="136"/>
        <v>6.3387000000000002</v>
      </c>
      <c r="N135" s="886">
        <f t="shared" si="137"/>
        <v>-18.207900000000002</v>
      </c>
      <c r="O135" s="903">
        <f t="shared" si="138"/>
        <v>-18.207900000000002</v>
      </c>
      <c r="P135" s="886">
        <f>'1. Geometria'!$C$33</f>
        <v>0.6</v>
      </c>
      <c r="Q135" s="843">
        <f t="shared" si="121"/>
        <v>-63.619900000000001</v>
      </c>
      <c r="R135" s="886">
        <f t="shared" si="122"/>
        <v>-27.204099999999997</v>
      </c>
      <c r="S135" s="843" t="str">
        <f t="shared" si="147"/>
        <v xml:space="preserve"> </v>
      </c>
      <c r="T135" s="886" t="str">
        <f t="shared" si="148"/>
        <v xml:space="preserve"> </v>
      </c>
      <c r="U135" s="843">
        <f>'1. Geometria'!$C$50</f>
        <v>0.5</v>
      </c>
      <c r="V135" s="843">
        <f t="shared" si="139"/>
        <v>0.04</v>
      </c>
      <c r="W135" s="886">
        <f t="shared" si="140"/>
        <v>0.3</v>
      </c>
      <c r="X135" s="843" t="str">
        <f>IF(OR(D135="Msin",D135="Mdes"),((W135*(U135-V135)^2)/('0. Materiali'!$B$3^2))," ")</f>
        <v xml:space="preserve"> </v>
      </c>
      <c r="Y135" s="843" t="str">
        <f>IF(OR(D135="Msin",D135="Mdes"),((W135*(U135-V135)^2)/('0. Materiali'!$B$11^2))," ")</f>
        <v xml:space="preserve"> </v>
      </c>
      <c r="Z135" s="908" t="str">
        <f t="shared" si="141"/>
        <v xml:space="preserve"> </v>
      </c>
      <c r="AA135" s="843" t="str">
        <f>IF(OR(D135="Msin",D135="Mdes"),ABS(MIN(S135:T135)/(0.9*(U135-V135)*'0. Materiali'!$E$4)*10)," ")</f>
        <v xml:space="preserve"> </v>
      </c>
      <c r="AB135" s="886" t="str">
        <f>IF(OR(D135="Msin",D135="Mdes"),ABS(MAX(S135:T135)/(0.9*(U135-V135)*'0. Materiali'!$E$4)*10)," ")</f>
        <v xml:space="preserve"> </v>
      </c>
      <c r="AC135" s="1739"/>
      <c r="AD135" s="1742"/>
      <c r="AE135" s="1083">
        <f t="shared" si="142"/>
        <v>0.46</v>
      </c>
      <c r="AF135" s="763" t="str">
        <f t="shared" si="143"/>
        <v xml:space="preserve"> </v>
      </c>
      <c r="AG135" s="846" t="str">
        <f t="shared" si="144"/>
        <v xml:space="preserve"> </v>
      </c>
      <c r="AH135" s="763" t="str">
        <f t="shared" si="145"/>
        <v xml:space="preserve"> </v>
      </c>
      <c r="AI135" s="846" t="str">
        <f t="shared" si="146"/>
        <v xml:space="preserve"> </v>
      </c>
      <c r="AJ135" s="908" t="str">
        <f>IF(OR(D135="Msin",D135="Mdes"),IF(AND(AF135&gt;(1.4*W135*U135*10000/'0. Materiali'!$E$2),AF135&lt;AH135+(3.5*U135*W135*10000/'0. Materiali'!$E$2)),"VERIFICATO","NON VERIFICA"), " ")</f>
        <v xml:space="preserve"> </v>
      </c>
      <c r="AK135" s="763" t="str">
        <f>IF(OR(D135="Msin",D135="Mdes"),-0.9*'0. Materiali'!$E$4*AE135*AF135/10," ")</f>
        <v xml:space="preserve"> </v>
      </c>
      <c r="AL135" s="763" t="str">
        <f>IF(OR(D135="Msin",D135="Mdes"),0.9*'0. Materiali'!$E$4*AE135*AH135/10," ")</f>
        <v xml:space="preserve"> </v>
      </c>
      <c r="AM135" s="903"/>
      <c r="AN135" s="903"/>
      <c r="AO135" s="903" t="str">
        <f>IF((D135="Msin"),MAX(AN135:AN136)*10/(0.9*AE135*'0. Materiali'!$E$4*1), " ")</f>
        <v xml:space="preserve"> </v>
      </c>
      <c r="AP135" s="886" t="str">
        <f t="shared" si="123"/>
        <v xml:space="preserve"> </v>
      </c>
      <c r="AQ135" s="903" t="str">
        <f t="shared" si="124"/>
        <v xml:space="preserve"> </v>
      </c>
      <c r="AR135" s="903" t="str">
        <f t="shared" si="125"/>
        <v xml:space="preserve"> </v>
      </c>
      <c r="AS135" s="847" t="str">
        <f t="shared" si="126"/>
        <v xml:space="preserve"> </v>
      </c>
      <c r="AT135" s="886" t="str">
        <f t="shared" si="127"/>
        <v xml:space="preserve"> </v>
      </c>
      <c r="AU135" s="28" t="str">
        <f t="shared" si="128"/>
        <v xml:space="preserve"> </v>
      </c>
      <c r="AV135" s="903"/>
      <c r="AW135" s="903" t="str">
        <f>IF(D135="Msin",MAX(AV135:AV136)*10/(0.9*(U135-V135)*2*'0. Materiali'!$E$4), " ")</f>
        <v xml:space="preserve"> </v>
      </c>
      <c r="AX135" s="903" t="str">
        <f t="shared" si="129"/>
        <v xml:space="preserve"> </v>
      </c>
      <c r="AY135" s="903" t="str">
        <f t="shared" si="130"/>
        <v xml:space="preserve"> </v>
      </c>
      <c r="AZ135" s="847" t="str">
        <f t="shared" si="131"/>
        <v xml:space="preserve"> </v>
      </c>
      <c r="BA135" s="886" t="str">
        <f t="shared" si="132"/>
        <v xml:space="preserve"> </v>
      </c>
      <c r="BB135" s="28" t="str">
        <f t="shared" si="133"/>
        <v xml:space="preserve"> </v>
      </c>
    </row>
    <row r="136" spans="1:54" ht="15" customHeight="1" x14ac:dyDescent="0.25">
      <c r="A136" s="1729"/>
      <c r="B136" s="891">
        <f>TRA!A794</f>
        <v>10</v>
      </c>
      <c r="C136" s="891">
        <v>22</v>
      </c>
      <c r="D136" s="763" t="str">
        <f>TRA!E794</f>
        <v>Msin</v>
      </c>
      <c r="E136" s="763">
        <f>TRA!F794</f>
        <v>-32.954000000000001</v>
      </c>
      <c r="F136" s="763">
        <f>TRA!G794</f>
        <v>-19.783999999999999</v>
      </c>
      <c r="G136" s="763">
        <f>TRA!H794</f>
        <v>-1.19</v>
      </c>
      <c r="H136" s="763">
        <f>TRA!I794</f>
        <v>30.146999999999998</v>
      </c>
      <c r="I136" s="763">
        <f>TRA!J794</f>
        <v>0.496</v>
      </c>
      <c r="J136" s="763">
        <f>TRA!K794</f>
        <v>0.76200000000000001</v>
      </c>
      <c r="K136" s="763">
        <f t="shared" si="134"/>
        <v>-1.6859999999999999</v>
      </c>
      <c r="L136" s="763">
        <f t="shared" si="135"/>
        <v>30.908999999999999</v>
      </c>
      <c r="M136" s="763">
        <f t="shared" si="136"/>
        <v>-10.958699999999999</v>
      </c>
      <c r="N136" s="826">
        <f t="shared" si="137"/>
        <v>31.4148</v>
      </c>
      <c r="O136" s="902">
        <f t="shared" si="138"/>
        <v>31.4148</v>
      </c>
      <c r="P136" s="826">
        <f>'1. Geometria'!$C$33</f>
        <v>0.6</v>
      </c>
      <c r="Q136" s="763">
        <f t="shared" si="121"/>
        <v>11.630800000000001</v>
      </c>
      <c r="R136" s="826">
        <f t="shared" si="122"/>
        <v>-51.198799999999999</v>
      </c>
      <c r="S136" s="763">
        <f>IF(OR(D136="Msin",D136="Mdes"),IF(OR(B136=1,B136=2,B136=3,B136=4,B136=5),IF(OR(C136=4,C136=5,C136=8,C136=10,C136=11,C136=12,C136=14,C136=15,C136=17,C136=18,C136=22,C136=24,C136=27),(ABS(Q136)-ABS(Q138*'1. Geometria'!$C$32/2))*SIGN(Q136),(ABS(Q136)-ABS(Q138*P136/2))*SIGN(Q136)),IF(OR(C136=4,C136=5,C136=8,C136=10,C136=11,C136=12,C136=14,C136=15,C136=17,C136=18,C136=22,C136=24,C136=27),(ABS(Q136)-ABS(Q138*P136/2))*SIGN(Q136),(ABS(Q136)-ABS(Q138*'1. Geometria'!$C$32/2))*SIGN(Q136))), " ")</f>
        <v>7.8689800000000005</v>
      </c>
      <c r="T136" s="826">
        <f>IF(OR(D136="Msin",D136="Mdes"),IF(OR(B136=1,B136=2,B136=3,B136=4,B136=5),IF(OR(C136=4,C136=5,C136=8,C136=10,C136=11,C136=12,C136=14,C136=15,C136=17,C136=18,C136=22,C136=24,C136=27),(ABS(R136)-ABS(R138*'1. Geometria'!$C$32/2))*SIGN(R136),(ABS(R136)-ABS(R138*P136/2))*SIGN(R136)),IF(OR(C136=4,C136=5,C136=8,C136=10,C136=11,C136=12,C136=14,C136=15,C136=17,C136=18,C136=22,C136=24,C136=27),(ABS(R136)-ABS(R138*P136/2))*SIGN(R136),(ABS(R136)-ABS(R138*'1. Geometria'!$C$32/2))*SIGN(R136))), " ")</f>
        <v>-40.483219999999996</v>
      </c>
      <c r="U136" s="763">
        <f>'1. Geometria'!$C$50</f>
        <v>0.5</v>
      </c>
      <c r="V136" s="763">
        <f t="shared" si="139"/>
        <v>0.04</v>
      </c>
      <c r="W136" s="826">
        <f t="shared" si="140"/>
        <v>0.3</v>
      </c>
      <c r="X136" s="763">
        <f>IF(OR(D136="Msin",D136="Mdes"),((W136*(U136-V136)^2)/('0. Materiali'!$B$3^2))," ")</f>
        <v>195.92592592592592</v>
      </c>
      <c r="Y136" s="763">
        <f>IF(OR(D136="Msin",D136="Mdes"),((W136*(U136-V136)^2)/('0. Materiali'!$B$11^2))," ")</f>
        <v>217.09243869908687</v>
      </c>
      <c r="Z136" s="907" t="str">
        <f t="shared" si="141"/>
        <v>VERIFICATO</v>
      </c>
      <c r="AA136" s="763">
        <f>IF(OR(D136="Msin",D136="Mdes"),ABS(MIN(S136:T136)/(0.9*(U136-V136)*'0. Materiali'!$E$4)*10)," ")</f>
        <v>2.4989641975308636</v>
      </c>
      <c r="AB136" s="826">
        <f>IF(OR(D136="Msin",D136="Mdes"),ABS(MAX(S136:T136)/(0.9*(U136-V136)*'0. Materiali'!$E$4)*10)," ")</f>
        <v>0.48573950617283945</v>
      </c>
      <c r="AC136" s="1747">
        <f>'8. Carichi Campate (VI)'!$Z$103</f>
        <v>15.186794325374699</v>
      </c>
      <c r="AD136" s="1749">
        <f>'8. Carichi Campate (VI)'!$AA$103</f>
        <v>9.1212502184000002</v>
      </c>
      <c r="AE136" s="1082">
        <f t="shared" si="142"/>
        <v>0.46</v>
      </c>
      <c r="AF136" s="763">
        <f t="shared" si="143"/>
        <v>6.0318578948924042</v>
      </c>
      <c r="AG136" s="846" t="str">
        <f t="shared" si="144"/>
        <v>3f16</v>
      </c>
      <c r="AH136" s="763">
        <f t="shared" si="145"/>
        <v>6.0318578948924042</v>
      </c>
      <c r="AI136" s="846" t="str">
        <f t="shared" si="146"/>
        <v>3f16</v>
      </c>
      <c r="AJ136" s="907" t="str">
        <f>IF(OR(D136="Msin",D136="Mdes"),IF(AND(AF136&gt;(1.4*W136*U136*10000/'0. Materiali'!$E$2),AF136&lt;AH136+(3.5*U136*W136*10000/'0. Materiali'!$E$2)),"VERIFICATO","NON VERIFICA"), " ")</f>
        <v>VERIFICATO</v>
      </c>
      <c r="AK136" s="763">
        <f>IF(OR(D136="Msin",D136="Mdes"),-0.9*'0. Materiali'!$E$4*AE136*AF136/10," ")</f>
        <v>-97.716097897256958</v>
      </c>
      <c r="AL136" s="763">
        <f>IF(OR(D136="Msin",D136="Mdes"),0.9*'0. Materiali'!$E$4*AE136*AH136/10," ")</f>
        <v>97.716097897256958</v>
      </c>
      <c r="AM136" s="902">
        <f>'1. Geometria'!$L$55</f>
        <v>5</v>
      </c>
      <c r="AN136" s="902">
        <f>IF((D136="Msin"),(IF(U136=0.21,((ABS(AC136)*AM136/2)+'2. Tabelle Normativa'!$K$4*(ABS(AK136)+ABS(AL137))/AM136),((ABS(AD136)*AM136/2)+'2. Tabelle Normativa'!$K$4*(ABS(AK136)+ABS(AL137))/AM136))), " ")</f>
        <v>69.706852536683343</v>
      </c>
      <c r="AO136" s="902">
        <f>IF((D136="Msin"),MAX(AN136:AN137)*10/(0.9*AE136*'0. Materiali'!$E$4*1), " ")</f>
        <v>4.3028921318940325</v>
      </c>
      <c r="AP136" s="826">
        <f t="shared" si="123"/>
        <v>0.1</v>
      </c>
      <c r="AQ136" s="902">
        <f t="shared" si="124"/>
        <v>0.21514460659470164</v>
      </c>
      <c r="AR136" s="902">
        <f t="shared" si="125"/>
        <v>0.75</v>
      </c>
      <c r="AS136" s="846" t="str">
        <f t="shared" si="126"/>
        <v>f8/10</v>
      </c>
      <c r="AT136" s="826" t="str">
        <f t="shared" si="127"/>
        <v>A due bracci</v>
      </c>
      <c r="AU136" s="27" t="str">
        <f t="shared" si="128"/>
        <v>Verificato</v>
      </c>
      <c r="AV136" s="902">
        <f>IF(OR(D136="Msin",D136="Mdes"),1.2*(ABS(AK136)+ABS(AL136))/AM136, " ")</f>
        <v>46.903726990683339</v>
      </c>
      <c r="AW136" s="902">
        <f>IF(D136="Msin",MAX(AV136:AV137)*10/(0.9*(U136-V136)*2*'0. Materiali'!$E$4), " ")</f>
        <v>1.4476458947741768</v>
      </c>
      <c r="AX136" s="902">
        <f t="shared" si="129"/>
        <v>0.25</v>
      </c>
      <c r="AY136" s="902">
        <f t="shared" si="130"/>
        <v>0.36191147369354421</v>
      </c>
      <c r="AZ136" s="846" t="str">
        <f t="shared" si="131"/>
        <v>f8/25</v>
      </c>
      <c r="BA136" s="826" t="str">
        <f t="shared" si="132"/>
        <v>A due bracci</v>
      </c>
      <c r="BB136" s="27" t="str">
        <f t="shared" si="133"/>
        <v>Verificato</v>
      </c>
    </row>
    <row r="137" spans="1:54" ht="15" customHeight="1" x14ac:dyDescent="0.25">
      <c r="A137" s="1729"/>
      <c r="B137" s="891">
        <f>TRA!A795</f>
        <v>10</v>
      </c>
      <c r="C137" s="891">
        <v>25</v>
      </c>
      <c r="D137" s="763" t="str">
        <f>TRA!E795</f>
        <v>Mdes</v>
      </c>
      <c r="E137" s="763">
        <f>TRA!F795</f>
        <v>-20.861999999999998</v>
      </c>
      <c r="F137" s="763">
        <f>TRA!G795</f>
        <v>-13.138</v>
      </c>
      <c r="G137" s="763">
        <f>TRA!H795</f>
        <v>1.004</v>
      </c>
      <c r="H137" s="763">
        <f>TRA!I795</f>
        <v>-25.465</v>
      </c>
      <c r="I137" s="763">
        <f>TRA!J795</f>
        <v>-0.41799999999999998</v>
      </c>
      <c r="J137" s="763">
        <f>TRA!K795</f>
        <v>-0.64200000000000002</v>
      </c>
      <c r="K137" s="763">
        <f t="shared" si="134"/>
        <v>1.4219999999999999</v>
      </c>
      <c r="L137" s="763">
        <f t="shared" si="135"/>
        <v>-26.106999999999999</v>
      </c>
      <c r="M137" s="763">
        <f t="shared" si="136"/>
        <v>9.2540999999999993</v>
      </c>
      <c r="N137" s="826">
        <f t="shared" si="137"/>
        <v>-26.5336</v>
      </c>
      <c r="O137" s="902">
        <f t="shared" si="138"/>
        <v>-26.5336</v>
      </c>
      <c r="P137" s="826">
        <f>'1. Geometria'!$C$33</f>
        <v>0.6</v>
      </c>
      <c r="Q137" s="763">
        <f t="shared" si="121"/>
        <v>-39.671599999999998</v>
      </c>
      <c r="R137" s="826">
        <f t="shared" si="122"/>
        <v>13.3956</v>
      </c>
      <c r="S137" s="763">
        <f>IF(OR(D137="Msin",D137="Mdes"),IF(OR(B137=1,B137=2,B137=3,B137=4,B137=5),IF(OR(C137=4,C137=5,C137=8,C137=10,C137=11,C137=12,C137=14,C137=15,C137=17,C137=18,C137=22,C137=24,C137=27),(ABS(Q137)-ABS(Q139*'1. Geometria'!$C$32/2))*SIGN(Q137),(ABS(Q137)-ABS(Q139*P137/2))*SIGN(Q137)),IF(OR(C137=4,C137=5,C137=8,C137=10,C137=11,C137=12,C137=14,C137=15,C137=17,C137=18,C137=22,C137=24,C137=27),(ABS(Q137)-ABS(Q139*P137/2))*SIGN(Q137),(ABS(Q137)-ABS(Q139*'1. Geometria'!$C$32/2))*SIGN(Q137))), " ")</f>
        <v>-34.712509999999995</v>
      </c>
      <c r="T137" s="826">
        <f>IF(OR(D137="Msin",D137="Mdes"),IF(OR(B137=1,B137=2,B137=3,B137=4,B137=5),IF(OR(C137=4,C137=5,C137=8,C137=10,C137=11,C137=12,C137=14,C137=15,C137=17,C137=18,C137=22,C137=24,C137=27),(ABS(R137)-ABS(R139*'1. Geometria'!$C$32/2))*SIGN(R137),(ABS(R137)-ABS(R139*P137/2))*SIGN(R137)),IF(OR(C137=4,C137=5,C137=8,C137=10,C137=11,C137=12,C137=14,C137=15,C137=17,C137=18,C137=22,C137=24,C137=27),(ABS(R137)-ABS(R139*P137/2))*SIGN(R137),(ABS(R137)-ABS(R139*'1. Geometria'!$C$32/2))*SIGN(R137))), " ")</f>
        <v>11.91339</v>
      </c>
      <c r="U137" s="763">
        <f>'1. Geometria'!$C$50</f>
        <v>0.5</v>
      </c>
      <c r="V137" s="763">
        <f t="shared" si="139"/>
        <v>0.04</v>
      </c>
      <c r="W137" s="826">
        <f t="shared" si="140"/>
        <v>0.3</v>
      </c>
      <c r="X137" s="763">
        <f>IF(OR(D137="Msin",D137="Mdes"),((W137*(U137-V137)^2)/('0. Materiali'!$B$3^2))," ")</f>
        <v>195.92592592592592</v>
      </c>
      <c r="Y137" s="763">
        <f>IF(OR(D137="Msin",D137="Mdes"),((W137*(U137-V137)^2)/('0. Materiali'!$B$11^2))," ")</f>
        <v>217.09243869908687</v>
      </c>
      <c r="Z137" s="907" t="str">
        <f t="shared" si="141"/>
        <v>VERIFICATO</v>
      </c>
      <c r="AA137" s="763">
        <f>IF(OR(D137="Msin",D137="Mdes"),ABS(MIN(S137:T137)/(0.9*(U137-V137)*'0. Materiali'!$E$4)*10)," ")</f>
        <v>2.142747530864197</v>
      </c>
      <c r="AB137" s="826">
        <f>IF(OR(D137="Msin",D137="Mdes"),ABS(MAX(S137:T137)/(0.9*(U137-V137)*'0. Materiali'!$E$4)*10)," ")</f>
        <v>0.73539444444444435</v>
      </c>
      <c r="AC137" s="1748"/>
      <c r="AD137" s="1741"/>
      <c r="AE137" s="1082">
        <f t="shared" si="142"/>
        <v>0.46</v>
      </c>
      <c r="AF137" s="763">
        <f t="shared" si="143"/>
        <v>6.0318578948924042</v>
      </c>
      <c r="AG137" s="846" t="str">
        <f t="shared" si="144"/>
        <v>3f16</v>
      </c>
      <c r="AH137" s="763">
        <f t="shared" si="145"/>
        <v>6.0318578948924042</v>
      </c>
      <c r="AI137" s="846" t="str">
        <f t="shared" si="146"/>
        <v>3f16</v>
      </c>
      <c r="AJ137" s="907" t="str">
        <f>IF(OR(D137="Msin",D137="Mdes"),IF(AND(AF137&gt;(1.4*W137*U137*10000/'0. Materiali'!$E$2),AF137&lt;AH137+(3.5*U137*W137*10000/'0. Materiali'!$E$2)),"VERIFICATO","NON VERIFICA"), " ")</f>
        <v>VERIFICATO</v>
      </c>
      <c r="AK137" s="763">
        <f>IF(OR(D137="Msin",D137="Mdes"),-0.9*'0. Materiali'!$E$4*AE137*AF137/10," ")</f>
        <v>-97.716097897256958</v>
      </c>
      <c r="AL137" s="763">
        <f>IF(OR(D137="Msin",D137="Mdes"),0.9*'0. Materiali'!$E$4*AE137*AH137/10," ")</f>
        <v>97.716097897256958</v>
      </c>
      <c r="AM137" s="902"/>
      <c r="AN137" s="902">
        <f>IF((D137="Mdes"),(IF(U136=0.21,((ABS(AC136)*AM136/2)+'2. Tabelle Normativa'!$K$4*(ABS(AK137)+ABS(AL136))/AM136),((ABS(AD136)*AM136/2)+'2. Tabelle Normativa'!$K$4*(ABS(AK137)+ABS(AL136))/AM136))), " ")</f>
        <v>69.706852536683343</v>
      </c>
      <c r="AO137" s="902" t="str">
        <f>IF((D137="Msin"),MAX(AN137:AN138)*10/(0.9*AE137*'0. Materiali'!$E$4*1), " ")</f>
        <v xml:space="preserve"> </v>
      </c>
      <c r="AP137" s="826" t="str">
        <f t="shared" si="123"/>
        <v xml:space="preserve"> </v>
      </c>
      <c r="AQ137" s="902" t="str">
        <f t="shared" si="124"/>
        <v xml:space="preserve"> </v>
      </c>
      <c r="AR137" s="902" t="str">
        <f t="shared" si="125"/>
        <v xml:space="preserve"> </v>
      </c>
      <c r="AS137" s="846" t="str">
        <f t="shared" si="126"/>
        <v xml:space="preserve"> </v>
      </c>
      <c r="AT137" s="826" t="str">
        <f t="shared" si="127"/>
        <v xml:space="preserve"> </v>
      </c>
      <c r="AU137" s="27" t="str">
        <f t="shared" si="128"/>
        <v xml:space="preserve"> </v>
      </c>
      <c r="AV137" s="902">
        <f>IF(OR(D137="Msin",D137="Mdes"),1.2*(ABS(AK137)+ABS(AL137))/AM136, " ")</f>
        <v>46.903726990683339</v>
      </c>
      <c r="AW137" s="902" t="str">
        <f>IF(D137="Msin",MAX(AV137:AV138)*10/(0.9*(U137-V137)*2*'0. Materiali'!$E$4), " ")</f>
        <v xml:space="preserve"> </v>
      </c>
      <c r="AX137" s="902" t="str">
        <f t="shared" si="129"/>
        <v xml:space="preserve"> </v>
      </c>
      <c r="AY137" s="902" t="str">
        <f t="shared" si="130"/>
        <v xml:space="preserve"> </v>
      </c>
      <c r="AZ137" s="846" t="str">
        <f t="shared" si="131"/>
        <v xml:space="preserve"> </v>
      </c>
      <c r="BA137" s="826" t="str">
        <f t="shared" si="132"/>
        <v xml:space="preserve"> </v>
      </c>
      <c r="BB137" s="27" t="str">
        <f t="shared" si="133"/>
        <v xml:space="preserve"> </v>
      </c>
    </row>
    <row r="138" spans="1:54" ht="15" customHeight="1" x14ac:dyDescent="0.25">
      <c r="A138" s="1729"/>
      <c r="B138" s="891">
        <f>TRA!A796</f>
        <v>10</v>
      </c>
      <c r="C138" s="891">
        <v>22</v>
      </c>
      <c r="D138" s="763" t="str">
        <f>TRA!E796</f>
        <v>Vsin</v>
      </c>
      <c r="E138" s="763">
        <f>TRA!F796</f>
        <v>40.393000000000001</v>
      </c>
      <c r="F138" s="763">
        <f>TRA!G796</f>
        <v>24.129000000000001</v>
      </c>
      <c r="G138" s="763">
        <f>TRA!H796</f>
        <v>0.439</v>
      </c>
      <c r="H138" s="763">
        <f>TRA!I796</f>
        <v>-11.122</v>
      </c>
      <c r="I138" s="763">
        <f>TRA!J796</f>
        <v>-0.183</v>
      </c>
      <c r="J138" s="763">
        <f>TRA!K796</f>
        <v>-0.28100000000000003</v>
      </c>
      <c r="K138" s="763">
        <f t="shared" si="134"/>
        <v>0.622</v>
      </c>
      <c r="L138" s="763">
        <f t="shared" si="135"/>
        <v>-11.403</v>
      </c>
      <c r="M138" s="763">
        <f t="shared" si="136"/>
        <v>4.0429000000000004</v>
      </c>
      <c r="N138" s="826">
        <f t="shared" si="137"/>
        <v>-11.589600000000001</v>
      </c>
      <c r="O138" s="902">
        <f t="shared" si="138"/>
        <v>-11.589600000000001</v>
      </c>
      <c r="P138" s="826">
        <f>'1. Geometria'!$C$33</f>
        <v>0.6</v>
      </c>
      <c r="Q138" s="763">
        <f t="shared" si="121"/>
        <v>12.539400000000001</v>
      </c>
      <c r="R138" s="826">
        <f t="shared" si="122"/>
        <v>35.718600000000002</v>
      </c>
      <c r="S138" s="763" t="str">
        <f t="shared" ref="S138:S139" si="149">IF(OR(D138="Msin",D138="Mdes"),(ABS(Q138)-ABS(Q140*P138/2))*SIGN(Q138), " ")</f>
        <v xml:space="preserve"> </v>
      </c>
      <c r="T138" s="826" t="str">
        <f t="shared" ref="T138:T139" si="150">IF(OR(D138="Msin",D138="Mdes"),(ABS(R138)-ABS(R140*P138/2))*SIGN(R138), " ")</f>
        <v xml:space="preserve"> </v>
      </c>
      <c r="U138" s="763">
        <f>'1. Geometria'!$C$50</f>
        <v>0.5</v>
      </c>
      <c r="V138" s="763">
        <f t="shared" si="139"/>
        <v>0.04</v>
      </c>
      <c r="W138" s="826">
        <f t="shared" si="140"/>
        <v>0.3</v>
      </c>
      <c r="X138" s="763" t="str">
        <f>IF(OR(D138="Msin",D138="Mdes"),((W138*(U138-V138)^2)/('0. Materiali'!$B$3^2))," ")</f>
        <v xml:space="preserve"> </v>
      </c>
      <c r="Y138" s="763" t="str">
        <f>IF(OR(D138="Msin",D138="Mdes"),((W138*(U138-V138)^2)/('0. Materiali'!$B$11^2))," ")</f>
        <v xml:space="preserve"> </v>
      </c>
      <c r="Z138" s="907" t="str">
        <f t="shared" si="141"/>
        <v xml:space="preserve"> </v>
      </c>
      <c r="AA138" s="763" t="str">
        <f>IF(OR(D138="Msin",D138="Mdes"),ABS(MIN(S138:T138)/(0.9*(U138-V138)*'0. Materiali'!$E$4)*10)," ")</f>
        <v xml:space="preserve"> </v>
      </c>
      <c r="AB138" s="826" t="str">
        <f>IF(OR(D138="Msin",D138="Mdes"),ABS(MAX(S138:T138)/(0.9*(U138-V138)*'0. Materiali'!$E$4)*10)," ")</f>
        <v xml:space="preserve"> </v>
      </c>
      <c r="AC138" s="1748"/>
      <c r="AD138" s="1741"/>
      <c r="AE138" s="1082">
        <f t="shared" si="142"/>
        <v>0.46</v>
      </c>
      <c r="AF138" s="763" t="str">
        <f t="shared" si="143"/>
        <v xml:space="preserve"> </v>
      </c>
      <c r="AG138" s="846" t="str">
        <f t="shared" si="144"/>
        <v xml:space="preserve"> </v>
      </c>
      <c r="AH138" s="763" t="str">
        <f t="shared" si="145"/>
        <v xml:space="preserve"> </v>
      </c>
      <c r="AI138" s="846" t="str">
        <f t="shared" si="146"/>
        <v xml:space="preserve"> </v>
      </c>
      <c r="AJ138" s="907" t="str">
        <f>IF(OR(D138="Msin",D138="Mdes"),IF(AND(AF138&gt;(1.4*W138*U138*10000/'0. Materiali'!$E$2),AF138&lt;AH138+(3.5*U138*W138*10000/'0. Materiali'!$E$2)),"VERIFICATO","NON VERIFICA"), " ")</f>
        <v xml:space="preserve"> </v>
      </c>
      <c r="AK138" s="763" t="str">
        <f>IF(OR(D138="Msin",D138="Mdes"),-0.9*'0. Materiali'!$E$4*AE138*AF138/10," ")</f>
        <v xml:space="preserve"> </v>
      </c>
      <c r="AL138" s="763" t="str">
        <f>IF(OR(D138="Msin",D138="Mdes"),0.9*'0. Materiali'!$E$4*AE138*AH138/10," ")</f>
        <v xml:space="preserve"> </v>
      </c>
      <c r="AM138" s="902"/>
      <c r="AN138" s="902"/>
      <c r="AO138" s="902" t="str">
        <f>IF((D138="Msin"),MAX(AN138:AN139)*10/(0.9*AE138*'0. Materiali'!$E$4*1), " ")</f>
        <v xml:space="preserve"> </v>
      </c>
      <c r="AP138" s="826" t="str">
        <f t="shared" si="123"/>
        <v xml:space="preserve"> </v>
      </c>
      <c r="AQ138" s="902" t="str">
        <f t="shared" si="124"/>
        <v xml:space="preserve"> </v>
      </c>
      <c r="AR138" s="902" t="str">
        <f t="shared" si="125"/>
        <v xml:space="preserve"> </v>
      </c>
      <c r="AS138" s="846" t="str">
        <f t="shared" si="126"/>
        <v xml:space="preserve"> </v>
      </c>
      <c r="AT138" s="826" t="str">
        <f t="shared" si="127"/>
        <v xml:space="preserve"> </v>
      </c>
      <c r="AU138" s="27" t="str">
        <f t="shared" si="128"/>
        <v xml:space="preserve"> </v>
      </c>
      <c r="AV138" s="902"/>
      <c r="AW138" s="902" t="str">
        <f>IF(D138="Msin",MAX(AV138:AV139)*10/(0.9*(U138-V138)*2*'0. Materiali'!$E$4), " ")</f>
        <v xml:space="preserve"> </v>
      </c>
      <c r="AX138" s="902" t="str">
        <f t="shared" si="129"/>
        <v xml:space="preserve"> </v>
      </c>
      <c r="AY138" s="902" t="str">
        <f t="shared" si="130"/>
        <v xml:space="preserve"> </v>
      </c>
      <c r="AZ138" s="846" t="str">
        <f t="shared" si="131"/>
        <v xml:space="preserve"> </v>
      </c>
      <c r="BA138" s="826" t="str">
        <f t="shared" si="132"/>
        <v xml:space="preserve"> </v>
      </c>
      <c r="BB138" s="27" t="str">
        <f t="shared" si="133"/>
        <v xml:space="preserve"> </v>
      </c>
    </row>
    <row r="139" spans="1:54" ht="15.75" customHeight="1" thickBot="1" x14ac:dyDescent="0.3">
      <c r="A139" s="1730"/>
      <c r="B139" s="892">
        <f>TRA!A797</f>
        <v>10</v>
      </c>
      <c r="C139" s="892">
        <v>25</v>
      </c>
      <c r="D139" s="831" t="str">
        <f>TRA!E797</f>
        <v>Vdes</v>
      </c>
      <c r="E139" s="831">
        <f>TRA!F797</f>
        <v>-35.557000000000002</v>
      </c>
      <c r="F139" s="831">
        <f>TRA!G797</f>
        <v>-21.471</v>
      </c>
      <c r="G139" s="831">
        <f>TRA!H797</f>
        <v>0.439</v>
      </c>
      <c r="H139" s="831">
        <f>TRA!I797</f>
        <v>-11.122</v>
      </c>
      <c r="I139" s="831">
        <f>TRA!J797</f>
        <v>-0.183</v>
      </c>
      <c r="J139" s="831">
        <f>TRA!K797</f>
        <v>-0.28100000000000003</v>
      </c>
      <c r="K139" s="831">
        <f t="shared" si="134"/>
        <v>0.622</v>
      </c>
      <c r="L139" s="831">
        <f t="shared" si="135"/>
        <v>-11.403</v>
      </c>
      <c r="M139" s="831">
        <f t="shared" si="136"/>
        <v>4.0429000000000004</v>
      </c>
      <c r="N139" s="832">
        <f t="shared" si="137"/>
        <v>-11.589600000000001</v>
      </c>
      <c r="O139" s="904">
        <f t="shared" si="138"/>
        <v>-11.589600000000001</v>
      </c>
      <c r="P139" s="832">
        <f>'1. Geometria'!$C$33</f>
        <v>0.6</v>
      </c>
      <c r="Q139" s="831">
        <f t="shared" si="121"/>
        <v>-33.060600000000001</v>
      </c>
      <c r="R139" s="832">
        <f t="shared" si="122"/>
        <v>-9.8813999999999993</v>
      </c>
      <c r="S139" s="831" t="str">
        <f t="shared" si="149"/>
        <v xml:space="preserve"> </v>
      </c>
      <c r="T139" s="832" t="str">
        <f t="shared" si="150"/>
        <v xml:space="preserve"> </v>
      </c>
      <c r="U139" s="831">
        <f>'1. Geometria'!$C$50</f>
        <v>0.5</v>
      </c>
      <c r="V139" s="831">
        <f t="shared" si="139"/>
        <v>0.04</v>
      </c>
      <c r="W139" s="832">
        <f t="shared" si="140"/>
        <v>0.3</v>
      </c>
      <c r="X139" s="831" t="str">
        <f>IF(OR(D139="Msin",D139="Mdes"),((W139*(U139-V139)^2)/('0. Materiali'!$B$3^2))," ")</f>
        <v xml:space="preserve"> </v>
      </c>
      <c r="Y139" s="831" t="str">
        <f>IF(OR(D139="Msin",D139="Mdes"),((W139*(U139-V139)^2)/('0. Materiali'!$B$11^2))," ")</f>
        <v xml:space="preserve"> </v>
      </c>
      <c r="Z139" s="909" t="str">
        <f t="shared" si="141"/>
        <v xml:space="preserve"> </v>
      </c>
      <c r="AA139" s="831" t="str">
        <f>IF(OR(D139="Msin",D139="Mdes"),ABS(MIN(S139:T139)/(0.9*(U139-V139)*'0. Materiali'!$E$4)*10)," ")</f>
        <v xml:space="preserve"> </v>
      </c>
      <c r="AB139" s="832" t="str">
        <f>IF(OR(D139="Msin",D139="Mdes"),ABS(MAX(S139:T139)/(0.9*(U139-V139)*'0. Materiali'!$E$4)*10)," ")</f>
        <v xml:space="preserve"> </v>
      </c>
      <c r="AC139" s="1748"/>
      <c r="AD139" s="1741"/>
      <c r="AE139" s="1084">
        <f t="shared" si="142"/>
        <v>0.46</v>
      </c>
      <c r="AF139" s="763" t="str">
        <f t="shared" si="143"/>
        <v xml:space="preserve"> </v>
      </c>
      <c r="AG139" s="846" t="str">
        <f t="shared" si="144"/>
        <v xml:space="preserve"> </v>
      </c>
      <c r="AH139" s="763" t="str">
        <f t="shared" si="145"/>
        <v xml:space="preserve"> </v>
      </c>
      <c r="AI139" s="846" t="str">
        <f t="shared" si="146"/>
        <v xml:space="preserve"> </v>
      </c>
      <c r="AJ139" s="909" t="str">
        <f>IF(OR(D139="Msin",D139="Mdes"),IF(AND(AF139&gt;(1.4*W139*U139*10000/'0. Materiali'!$E$2),AF139&lt;AH139+(3.5*U139*W139*10000/'0. Materiali'!$E$2)),"VERIFICATO","NON VERIFICA"), " ")</f>
        <v xml:space="preserve"> </v>
      </c>
      <c r="AK139" s="763" t="str">
        <f>IF(OR(D139="Msin",D139="Mdes"),-0.9*'0. Materiali'!$E$4*AE139*AF139/10," ")</f>
        <v xml:space="preserve"> </v>
      </c>
      <c r="AL139" s="763" t="str">
        <f>IF(OR(D139="Msin",D139="Mdes"),0.9*'0. Materiali'!$E$4*AE139*AH139/10," ")</f>
        <v xml:space="preserve"> </v>
      </c>
      <c r="AM139" s="904"/>
      <c r="AN139" s="904"/>
      <c r="AO139" s="904" t="str">
        <f>IF((D139="Msin"),MAX(AN139:AN140)*10/(0.9*AE139*'0. Materiali'!$E$4*1), " ")</f>
        <v xml:space="preserve"> </v>
      </c>
      <c r="AP139" s="832" t="str">
        <f t="shared" si="123"/>
        <v xml:space="preserve"> </v>
      </c>
      <c r="AQ139" s="904" t="str">
        <f t="shared" si="124"/>
        <v xml:space="preserve"> </v>
      </c>
      <c r="AR139" s="904" t="str">
        <f t="shared" si="125"/>
        <v xml:space="preserve"> </v>
      </c>
      <c r="AS139" s="848" t="str">
        <f t="shared" si="126"/>
        <v xml:space="preserve"> </v>
      </c>
      <c r="AT139" s="832" t="str">
        <f t="shared" si="127"/>
        <v xml:space="preserve"> </v>
      </c>
      <c r="AU139" s="911" t="str">
        <f t="shared" si="128"/>
        <v xml:space="preserve"> </v>
      </c>
      <c r="AV139" s="904"/>
      <c r="AW139" s="904" t="str">
        <f>IF(D139="Msin",MAX(AV139:AV140)*10/(0.9*(U139-V139)*2*'0. Materiali'!$E$4), " ")</f>
        <v xml:space="preserve"> </v>
      </c>
      <c r="AX139" s="904" t="str">
        <f t="shared" si="129"/>
        <v xml:space="preserve"> </v>
      </c>
      <c r="AY139" s="904" t="str">
        <f t="shared" si="130"/>
        <v xml:space="preserve"> </v>
      </c>
      <c r="AZ139" s="848" t="str">
        <f t="shared" si="131"/>
        <v xml:space="preserve"> </v>
      </c>
      <c r="BA139" s="832" t="str">
        <f t="shared" si="132"/>
        <v xml:space="preserve"> </v>
      </c>
      <c r="BB139" s="911" t="str">
        <f t="shared" si="133"/>
        <v xml:space="preserve"> </v>
      </c>
    </row>
    <row r="140" spans="1:54" ht="15" customHeight="1" x14ac:dyDescent="0.25">
      <c r="A140" s="1728">
        <v>6</v>
      </c>
      <c r="B140" s="891">
        <f>TRA!A818</f>
        <v>11</v>
      </c>
      <c r="C140" s="891">
        <v>2</v>
      </c>
      <c r="D140" s="763" t="str">
        <f>TRA!E818</f>
        <v>Msin</v>
      </c>
      <c r="E140" s="763">
        <f>TRA!F818</f>
        <v>-13.935</v>
      </c>
      <c r="F140" s="763">
        <f>TRA!G818</f>
        <v>-7.9820000000000002</v>
      </c>
      <c r="G140" s="763">
        <f>TRA!H818</f>
        <v>-2.0089999999999999</v>
      </c>
      <c r="H140" s="763">
        <f>TRA!I818</f>
        <v>20.588999999999999</v>
      </c>
      <c r="I140" s="763">
        <f>TRA!J818</f>
        <v>1.0489999999999999</v>
      </c>
      <c r="J140" s="763">
        <f>TRA!K818</f>
        <v>1.6120000000000001</v>
      </c>
      <c r="K140" s="763">
        <f t="shared" si="134"/>
        <v>-3.0579999999999998</v>
      </c>
      <c r="L140" s="763">
        <f t="shared" si="135"/>
        <v>22.201000000000001</v>
      </c>
      <c r="M140" s="763">
        <f t="shared" si="136"/>
        <v>-9.7182999999999993</v>
      </c>
      <c r="N140" s="826">
        <f t="shared" si="137"/>
        <v>23.118400000000001</v>
      </c>
      <c r="O140" s="902">
        <f t="shared" si="138"/>
        <v>23.118400000000001</v>
      </c>
      <c r="P140" s="826">
        <f>'1. Geometria'!$C$33</f>
        <v>0.6</v>
      </c>
      <c r="Q140" s="763">
        <f t="shared" si="121"/>
        <v>15.136400000000002</v>
      </c>
      <c r="R140" s="826">
        <f t="shared" si="122"/>
        <v>-31.1004</v>
      </c>
      <c r="S140" s="763">
        <f>IF(OR(D140="Msin",D140="Mdes"),IF(OR(B140=1,B140=2,B140=3,B140=4,B140=5),IF(OR(C140=4,C140=5,C140=8,C140=10,C140=11,C140=12,C140=14,C140=15,C140=17,C140=18,C140=22,C140=24,C140=27),(ABS(Q140)-ABS(Q142*'1. Geometria'!$C$32/2))*SIGN(Q140),(ABS(Q140)-ABS(Q142*P140/2))*SIGN(Q140)),IF(OR(C140=4,C140=5,C140=8,C140=10,C140=11,C140=12,C140=14,C140=15,C140=17,C140=18,C140=22,C140=24,C140=27),(ABS(Q140)-ABS(Q142*P140/2))*SIGN(Q140),(ABS(Q140)-ABS(Q142*'1. Geometria'!$C$32/2))*SIGN(Q140))), " ")</f>
        <v>14.302220000000002</v>
      </c>
      <c r="T140" s="826">
        <f>IF(OR(D140="Msin",D140="Mdes"),IF(OR(B140=1,B140=2,B140=3,B140=4,B140=5),IF(OR(C140=4,C140=5,C140=8,C140=10,C140=11,C140=12,C140=14,C140=15,C140=17,C140=18,C140=22,C140=24,C140=27),(ABS(R140)-ABS(R142*'1. Geometria'!$C$32/2))*SIGN(R140),(ABS(R140)-ABS(R142*P140/2))*SIGN(R140)),IF(OR(C140=4,C140=5,C140=8,C140=10,C140=11,C140=12,C140=14,C140=15,C140=17,C140=18,C140=22,C140=24,C140=27),(ABS(R140)-ABS(R142*P140/2))*SIGN(R140),(ABS(R140)-ABS(R142*'1. Geometria'!$C$32/2))*SIGN(R140))), " ")</f>
        <v>-27.169080000000001</v>
      </c>
      <c r="U140" s="763">
        <f>'1. Geometria'!$C$50</f>
        <v>0.5</v>
      </c>
      <c r="V140" s="763">
        <f t="shared" si="139"/>
        <v>0.04</v>
      </c>
      <c r="W140" s="826">
        <f t="shared" si="140"/>
        <v>0.3</v>
      </c>
      <c r="X140" s="763">
        <f>IF(OR(D140="Msin",D140="Mdes"),((W140*(U140-V140)^2)/('0. Materiali'!$B$3^2))," ")</f>
        <v>195.92592592592592</v>
      </c>
      <c r="Y140" s="763">
        <f>IF(OR(D140="Msin",D140="Mdes"),((W140*(U140-V140)^2)/('0. Materiali'!$B$11^2))," ")</f>
        <v>217.09243869908687</v>
      </c>
      <c r="Z140" s="907" t="str">
        <f t="shared" si="141"/>
        <v>VERIFICATO</v>
      </c>
      <c r="AA140" s="763">
        <f>IF(OR(D140="Msin",D140="Mdes"),ABS(MIN(S140:T140)/(0.9*(U140-V140)*'0. Materiali'!$E$4)*10)," ")</f>
        <v>1.6771037037037035</v>
      </c>
      <c r="AB140" s="826">
        <f>IF(OR(D140="Msin",D140="Mdes"),ABS(MAX(S140:T140)/(0.9*(U140-V140)*'0. Materiali'!$E$4)*10)," ")</f>
        <v>0.88285308641975302</v>
      </c>
      <c r="AC140" s="1737">
        <f>'8. Carichi Campate (VI)'!$Z$112</f>
        <v>14.496994325374699</v>
      </c>
      <c r="AD140" s="1740">
        <f>'8. Carichi Campate (VI)'!$AA$112</f>
        <v>7.7252502184000003</v>
      </c>
      <c r="AE140" s="1082">
        <f t="shared" si="142"/>
        <v>0.46</v>
      </c>
      <c r="AF140" s="763">
        <f t="shared" si="143"/>
        <v>6.0318578948924042</v>
      </c>
      <c r="AG140" s="846" t="str">
        <f t="shared" si="144"/>
        <v>3f16</v>
      </c>
      <c r="AH140" s="763">
        <f t="shared" si="145"/>
        <v>6.0318578948924042</v>
      </c>
      <c r="AI140" s="846" t="str">
        <f t="shared" si="146"/>
        <v>3f16</v>
      </c>
      <c r="AJ140" s="907" t="str">
        <f>IF(OR(D140="Msin",D140="Mdes"),IF(AND(AF140&gt;(1.4*W140*U140*10000/'0. Materiali'!$E$2),AF140&lt;AH140+(3.5*U140*W140*10000/'0. Materiali'!$E$2)),"VERIFICATO","NON VERIFICA"), " ")</f>
        <v>VERIFICATO</v>
      </c>
      <c r="AK140" s="763">
        <f>IF(OR(D140="Msin",D140="Mdes"),-0.9*'0. Materiali'!$E$4*AE140*AF140/10," ")</f>
        <v>-97.716097897256958</v>
      </c>
      <c r="AL140" s="763">
        <f>IF(OR(D140="Msin",D140="Mdes"),0.9*'0. Materiali'!$E$4*AE140*AH140/10," ")</f>
        <v>97.716097897256958</v>
      </c>
      <c r="AM140" s="902">
        <f>'1. Geometria'!$L$39</f>
        <v>4.3</v>
      </c>
      <c r="AN140" s="902">
        <f>IF((D140="Msin"),(IF(U140=0.21,((ABS(AC140)*AM140/2)+'2. Tabelle Normativa'!$K$4*(ABS(AK140)+ABS(AL141))/AM140),((ABS(AD140)*AM140/2)+'2. Tabelle Normativa'!$K$4*(ABS(AK140)+ABS(AL141))/AM140))), " ")</f>
        <v>71.14850540058714</v>
      </c>
      <c r="AO140" s="902">
        <f>IF((D140="Msin"),MAX(AN140:AN141)*10/(0.9*AE140*'0. Materiali'!$E$4*1), " ")</f>
        <v>4.3918830494189587</v>
      </c>
      <c r="AP140" s="826">
        <f t="shared" si="123"/>
        <v>0.1</v>
      </c>
      <c r="AQ140" s="902">
        <f t="shared" si="124"/>
        <v>0.21959415247094793</v>
      </c>
      <c r="AR140" s="902">
        <f t="shared" si="125"/>
        <v>0.75</v>
      </c>
      <c r="AS140" s="846" t="str">
        <f t="shared" si="126"/>
        <v>f8/10</v>
      </c>
      <c r="AT140" s="826" t="str">
        <f t="shared" si="127"/>
        <v>A due bracci</v>
      </c>
      <c r="AU140" s="27" t="str">
        <f t="shared" si="128"/>
        <v>Verificato</v>
      </c>
      <c r="AV140" s="902">
        <f>IF(OR(D140="Msin",D140="Mdes"),1.2*(ABS(AK140)+ABS(AL140))/AM140, " ")</f>
        <v>54.53921743102714</v>
      </c>
      <c r="AW140" s="902">
        <f>IF(D140="Msin",MAX(AV140:AV141)*10/(0.9*(U140-V140)*2*'0. Materiali'!$E$4), " ")</f>
        <v>1.6833091799699733</v>
      </c>
      <c r="AX140" s="902">
        <f t="shared" si="129"/>
        <v>0.25</v>
      </c>
      <c r="AY140" s="902">
        <f t="shared" si="130"/>
        <v>0.42082729499249333</v>
      </c>
      <c r="AZ140" s="846" t="str">
        <f t="shared" si="131"/>
        <v>f8/25</v>
      </c>
      <c r="BA140" s="826" t="str">
        <f t="shared" si="132"/>
        <v>A due bracci</v>
      </c>
      <c r="BB140" s="27" t="str">
        <f t="shared" si="133"/>
        <v>Verificato</v>
      </c>
    </row>
    <row r="141" spans="1:54" ht="15" customHeight="1" x14ac:dyDescent="0.25">
      <c r="A141" s="1729"/>
      <c r="B141" s="891">
        <f>TRA!A819</f>
        <v>11</v>
      </c>
      <c r="C141" s="891">
        <v>9</v>
      </c>
      <c r="D141" s="763" t="str">
        <f>TRA!E819</f>
        <v>Mdes</v>
      </c>
      <c r="E141" s="763">
        <f>TRA!F819</f>
        <v>-22.594999999999999</v>
      </c>
      <c r="F141" s="763">
        <f>TRA!G819</f>
        <v>-11.141</v>
      </c>
      <c r="G141" s="763">
        <f>TRA!H819</f>
        <v>1.8520000000000001</v>
      </c>
      <c r="H141" s="763">
        <f>TRA!I819</f>
        <v>-18.951000000000001</v>
      </c>
      <c r="I141" s="763">
        <f>TRA!J819</f>
        <v>-0.96199999999999997</v>
      </c>
      <c r="J141" s="763">
        <f>TRA!K819</f>
        <v>-1.478</v>
      </c>
      <c r="K141" s="763">
        <f t="shared" si="134"/>
        <v>2.8140000000000001</v>
      </c>
      <c r="L141" s="763">
        <f t="shared" si="135"/>
        <v>-20.429000000000002</v>
      </c>
      <c r="M141" s="763">
        <f t="shared" si="136"/>
        <v>8.9427000000000003</v>
      </c>
      <c r="N141" s="826">
        <f t="shared" si="137"/>
        <v>-21.273200000000003</v>
      </c>
      <c r="O141" s="902">
        <f t="shared" si="138"/>
        <v>-21.273200000000003</v>
      </c>
      <c r="P141" s="826">
        <f>'1. Geometria'!$C$33</f>
        <v>0.6</v>
      </c>
      <c r="Q141" s="763">
        <f t="shared" si="121"/>
        <v>-32.414200000000001</v>
      </c>
      <c r="R141" s="826">
        <f t="shared" si="122"/>
        <v>10.132200000000003</v>
      </c>
      <c r="S141" s="763">
        <f>IF(OR(D141="Msin",D141="Mdes"),IF(OR(B141=1,B141=2,B141=3,B141=4,B141=5),IF(OR(C141=4,C141=5,C141=8,C141=10,C141=11,C141=12,C141=14,C141=15,C141=17,C141=18,C141=22,C141=24,C141=27),(ABS(Q141)-ABS(Q143*'1. Geometria'!$C$32/2))*SIGN(Q141),(ABS(Q141)-ABS(Q143*P141/2))*SIGN(Q141)),IF(OR(C141=4,C141=5,C141=8,C141=10,C141=11,C141=12,C141=14,C141=15,C141=17,C141=18,C141=22,C141=24,C141=27),(ABS(Q141)-ABS(Q143*P141/2))*SIGN(Q141),(ABS(Q141)-ABS(Q143*'1. Geometria'!$C$32/2))*SIGN(Q141))), " ")</f>
        <v>-28.262530000000002</v>
      </c>
      <c r="T141" s="826">
        <f>IF(OR(D141="Msin",D141="Mdes"),IF(OR(B141=1,B141=2,B141=3,B141=4,B141=5),IF(OR(C141=4,C141=5,C141=8,C141=10,C141=11,C141=12,C141=14,C141=15,C141=17,C141=18,C141=22,C141=24,C141=27),(ABS(R141)-ABS(R143*'1. Geometria'!$C$32/2))*SIGN(R141),(ABS(R141)-ABS(R143*P141/2))*SIGN(R141)),IF(OR(C141=4,C141=5,C141=8,C141=10,C141=11,C141=12,C141=14,C141=15,C141=17,C141=18,C141=22,C141=24,C141=27),(ABS(R141)-ABS(R143*P141/2))*SIGN(R141),(ABS(R141)-ABS(R143*'1. Geometria'!$C$32/2))*SIGN(R141))), " ")</f>
        <v>9.077670000000003</v>
      </c>
      <c r="U141" s="763">
        <f>'1. Geometria'!$C$50</f>
        <v>0.5</v>
      </c>
      <c r="V141" s="763">
        <f t="shared" si="139"/>
        <v>0.04</v>
      </c>
      <c r="W141" s="826">
        <f t="shared" si="140"/>
        <v>0.3</v>
      </c>
      <c r="X141" s="763">
        <f>IF(OR(D141="Msin",D141="Mdes"),((W141*(U141-V141)^2)/('0. Materiali'!$B$3^2))," ")</f>
        <v>195.92592592592592</v>
      </c>
      <c r="Y141" s="763">
        <f>IF(OR(D141="Msin",D141="Mdes"),((W141*(U141-V141)^2)/('0. Materiali'!$B$11^2))," ")</f>
        <v>217.09243869908687</v>
      </c>
      <c r="Z141" s="907" t="str">
        <f t="shared" si="141"/>
        <v>VERIFICATO</v>
      </c>
      <c r="AA141" s="763">
        <f>IF(OR(D141="Msin",D141="Mdes"),ABS(MIN(S141:T141)/(0.9*(U141-V141)*'0. Materiali'!$E$4)*10)," ")</f>
        <v>1.7446006172839503</v>
      </c>
      <c r="AB141" s="826">
        <f>IF(OR(D141="Msin",D141="Mdes"),ABS(MAX(S141:T141)/(0.9*(U141-V141)*'0. Materiali'!$E$4)*10)," ")</f>
        <v>0.56035000000000013</v>
      </c>
      <c r="AC141" s="1738"/>
      <c r="AD141" s="1741"/>
      <c r="AE141" s="1082">
        <f t="shared" si="142"/>
        <v>0.46</v>
      </c>
      <c r="AF141" s="763">
        <f t="shared" si="143"/>
        <v>6.0318578948924042</v>
      </c>
      <c r="AG141" s="846" t="str">
        <f t="shared" si="144"/>
        <v>3f16</v>
      </c>
      <c r="AH141" s="763">
        <f t="shared" si="145"/>
        <v>6.0318578948924042</v>
      </c>
      <c r="AI141" s="846" t="str">
        <f t="shared" si="146"/>
        <v>3f16</v>
      </c>
      <c r="AJ141" s="907" t="str">
        <f>IF(OR(D141="Msin",D141="Mdes"),IF(AND(AF141&gt;(1.4*W141*U141*10000/'0. Materiali'!$E$2),AF141&lt;AH141+(3.5*U141*W141*10000/'0. Materiali'!$E$2)),"VERIFICATO","NON VERIFICA"), " ")</f>
        <v>VERIFICATO</v>
      </c>
      <c r="AK141" s="763">
        <f>IF(OR(D141="Msin",D141="Mdes"),-0.9*'0. Materiali'!$E$4*AE141*AF141/10," ")</f>
        <v>-97.716097897256958</v>
      </c>
      <c r="AL141" s="763">
        <f>IF(OR(D141="Msin",D141="Mdes"),0.9*'0. Materiali'!$E$4*AE141*AH141/10," ")</f>
        <v>97.716097897256958</v>
      </c>
      <c r="AM141" s="902"/>
      <c r="AN141" s="902">
        <f>IF((D141="Mdes"),(IF(U140=0.21,((ABS(AC140)*AM140/2)+'2. Tabelle Normativa'!$K$4*(ABS(AK141)+ABS(AL140))/AM140),((ABS(AD140)*AM140/2)+'2. Tabelle Normativa'!$K$4*(ABS(AK141)+ABS(AL140))/AM140))), " ")</f>
        <v>71.14850540058714</v>
      </c>
      <c r="AO141" s="902" t="str">
        <f>IF((D141="Msin"),MAX(AN141:AN142)*10/(0.9*AE141*'0. Materiali'!$E$4*1), " ")</f>
        <v xml:space="preserve"> </v>
      </c>
      <c r="AP141" s="826" t="str">
        <f t="shared" si="123"/>
        <v xml:space="preserve"> </v>
      </c>
      <c r="AQ141" s="902" t="str">
        <f t="shared" si="124"/>
        <v xml:space="preserve"> </v>
      </c>
      <c r="AR141" s="902" t="str">
        <f t="shared" si="125"/>
        <v xml:space="preserve"> </v>
      </c>
      <c r="AS141" s="846" t="str">
        <f t="shared" si="126"/>
        <v xml:space="preserve"> </v>
      </c>
      <c r="AT141" s="826" t="str">
        <f t="shared" si="127"/>
        <v xml:space="preserve"> </v>
      </c>
      <c r="AU141" s="27" t="str">
        <f t="shared" si="128"/>
        <v xml:space="preserve"> </v>
      </c>
      <c r="AV141" s="902">
        <f>IF(OR(D141="Msin",D141="Mdes"),1.2*(ABS(AK141)+ABS(AL141))/AM140, " ")</f>
        <v>54.53921743102714</v>
      </c>
      <c r="AW141" s="902" t="str">
        <f>IF(D141="Msin",MAX(AV141:AV142)*10/(0.9*(U141-V141)*2*'0. Materiali'!$E$4), " ")</f>
        <v xml:space="preserve"> </v>
      </c>
      <c r="AX141" s="902" t="str">
        <f t="shared" si="129"/>
        <v xml:space="preserve"> </v>
      </c>
      <c r="AY141" s="902" t="str">
        <f t="shared" si="130"/>
        <v xml:space="preserve"> </v>
      </c>
      <c r="AZ141" s="846" t="str">
        <f t="shared" si="131"/>
        <v xml:space="preserve"> </v>
      </c>
      <c r="BA141" s="826" t="str">
        <f t="shared" si="132"/>
        <v xml:space="preserve"> </v>
      </c>
      <c r="BB141" s="27" t="str">
        <f t="shared" si="133"/>
        <v xml:space="preserve"> </v>
      </c>
    </row>
    <row r="142" spans="1:54" ht="15" customHeight="1" x14ac:dyDescent="0.25">
      <c r="A142" s="1729"/>
      <c r="B142" s="891">
        <f>TRA!A820</f>
        <v>11</v>
      </c>
      <c r="C142" s="891">
        <v>2</v>
      </c>
      <c r="D142" s="763" t="str">
        <f>TRA!E820</f>
        <v>Vsin</v>
      </c>
      <c r="E142" s="763">
        <f>TRA!F820</f>
        <v>29.161000000000001</v>
      </c>
      <c r="F142" s="763">
        <f>TRA!G820</f>
        <v>15.885</v>
      </c>
      <c r="G142" s="763">
        <f>TRA!H820</f>
        <v>0.89800000000000002</v>
      </c>
      <c r="H142" s="763">
        <f>TRA!I820</f>
        <v>-9.1950000000000003</v>
      </c>
      <c r="I142" s="763">
        <f>TRA!J820</f>
        <v>-0.46800000000000003</v>
      </c>
      <c r="J142" s="763">
        <f>TRA!K820</f>
        <v>-0.71899999999999997</v>
      </c>
      <c r="K142" s="763">
        <f t="shared" si="134"/>
        <v>1.3660000000000001</v>
      </c>
      <c r="L142" s="763">
        <f t="shared" si="135"/>
        <v>-9.9139999999999997</v>
      </c>
      <c r="M142" s="763">
        <f t="shared" si="136"/>
        <v>4.3401999999999994</v>
      </c>
      <c r="N142" s="826">
        <f t="shared" si="137"/>
        <v>-10.3238</v>
      </c>
      <c r="O142" s="902">
        <f t="shared" si="138"/>
        <v>-10.3238</v>
      </c>
      <c r="P142" s="826">
        <f>'1. Geometria'!$C$33</f>
        <v>0.6</v>
      </c>
      <c r="Q142" s="763">
        <f t="shared" si="121"/>
        <v>5.5611999999999995</v>
      </c>
      <c r="R142" s="826">
        <f t="shared" si="122"/>
        <v>26.2088</v>
      </c>
      <c r="S142" s="763" t="str">
        <f t="shared" ref="S142:S143" si="151">IF(OR(D142="Msin",D142="Mdes"),(ABS(Q142)-ABS(Q144*P142/2))*SIGN(Q142), " ")</f>
        <v xml:space="preserve"> </v>
      </c>
      <c r="T142" s="826" t="str">
        <f t="shared" ref="T142:T143" si="152">IF(OR(D142="Msin",D142="Mdes"),(ABS(R142)-ABS(R144*P142/2))*SIGN(R142), " ")</f>
        <v xml:space="preserve"> </v>
      </c>
      <c r="U142" s="763">
        <f>'1. Geometria'!$C$50</f>
        <v>0.5</v>
      </c>
      <c r="V142" s="763">
        <f t="shared" si="139"/>
        <v>0.04</v>
      </c>
      <c r="W142" s="826">
        <f t="shared" si="140"/>
        <v>0.3</v>
      </c>
      <c r="X142" s="763" t="str">
        <f>IF(OR(D142="Msin",D142="Mdes"),((W142*(U142-V142)^2)/('0. Materiali'!$B$3^2))," ")</f>
        <v xml:space="preserve"> </v>
      </c>
      <c r="Y142" s="763" t="str">
        <f>IF(OR(D142="Msin",D142="Mdes"),((W142*(U142-V142)^2)/('0. Materiali'!$B$11^2))," ")</f>
        <v xml:space="preserve"> </v>
      </c>
      <c r="Z142" s="907" t="str">
        <f t="shared" si="141"/>
        <v xml:space="preserve"> </v>
      </c>
      <c r="AA142" s="763" t="str">
        <f>IF(OR(D142="Msin",D142="Mdes"),ABS(MIN(S142:T142)/(0.9*(U142-V142)*'0. Materiali'!$E$4)*10)," ")</f>
        <v xml:space="preserve"> </v>
      </c>
      <c r="AB142" s="826" t="str">
        <f>IF(OR(D142="Msin",D142="Mdes"),ABS(MAX(S142:T142)/(0.9*(U142-V142)*'0. Materiali'!$E$4)*10)," ")</f>
        <v xml:space="preserve"> </v>
      </c>
      <c r="AC142" s="1738"/>
      <c r="AD142" s="1741"/>
      <c r="AE142" s="1082">
        <f t="shared" si="142"/>
        <v>0.46</v>
      </c>
      <c r="AF142" s="763" t="str">
        <f t="shared" si="143"/>
        <v xml:space="preserve"> </v>
      </c>
      <c r="AG142" s="846" t="str">
        <f t="shared" si="144"/>
        <v xml:space="preserve"> </v>
      </c>
      <c r="AH142" s="763" t="str">
        <f t="shared" si="145"/>
        <v xml:space="preserve"> </v>
      </c>
      <c r="AI142" s="846" t="str">
        <f t="shared" si="146"/>
        <v xml:space="preserve"> </v>
      </c>
      <c r="AJ142" s="907" t="str">
        <f>IF(OR(D142="Msin",D142="Mdes"),IF(AND(AF142&gt;(1.4*W142*U142*10000/'0. Materiali'!$E$2),AF142&lt;AH142+(3.5*U142*W142*10000/'0. Materiali'!$E$2)),"VERIFICATO","NON VERIFICA"), " ")</f>
        <v xml:space="preserve"> </v>
      </c>
      <c r="AK142" s="763" t="str">
        <f>IF(OR(D142="Msin",D142="Mdes"),-0.9*'0. Materiali'!$E$4*AE142*AF142/10," ")</f>
        <v xml:space="preserve"> </v>
      </c>
      <c r="AL142" s="763" t="str">
        <f>IF(OR(D142="Msin",D142="Mdes"),0.9*'0. Materiali'!$E$4*AE142*AH142/10," ")</f>
        <v xml:space="preserve"> </v>
      </c>
      <c r="AM142" s="902"/>
      <c r="AN142" s="902"/>
      <c r="AO142" s="902" t="str">
        <f>IF((D142="Msin"),MAX(AN142:AN143)*10/(0.9*AE142*'0. Materiali'!$E$4*1), " ")</f>
        <v xml:space="preserve"> </v>
      </c>
      <c r="AP142" s="826" t="str">
        <f t="shared" si="123"/>
        <v xml:space="preserve"> </v>
      </c>
      <c r="AQ142" s="902" t="str">
        <f t="shared" si="124"/>
        <v xml:space="preserve"> </v>
      </c>
      <c r="AR142" s="902" t="str">
        <f t="shared" si="125"/>
        <v xml:space="preserve"> </v>
      </c>
      <c r="AS142" s="846" t="str">
        <f t="shared" si="126"/>
        <v xml:space="preserve"> </v>
      </c>
      <c r="AT142" s="826" t="str">
        <f t="shared" si="127"/>
        <v xml:space="preserve"> </v>
      </c>
      <c r="AU142" s="27" t="str">
        <f t="shared" si="128"/>
        <v xml:space="preserve"> </v>
      </c>
      <c r="AV142" s="902"/>
      <c r="AW142" s="902" t="str">
        <f>IF(D142="Msin",MAX(AV142:AV143)*10/(0.9*(U142-V142)*2*'0. Materiali'!$E$4), " ")</f>
        <v xml:space="preserve"> </v>
      </c>
      <c r="AX142" s="902" t="str">
        <f t="shared" si="129"/>
        <v xml:space="preserve"> </v>
      </c>
      <c r="AY142" s="902" t="str">
        <f t="shared" si="130"/>
        <v xml:space="preserve"> </v>
      </c>
      <c r="AZ142" s="846" t="str">
        <f t="shared" si="131"/>
        <v xml:space="preserve"> </v>
      </c>
      <c r="BA142" s="826" t="str">
        <f t="shared" si="132"/>
        <v xml:space="preserve"> </v>
      </c>
      <c r="BB142" s="27" t="str">
        <f t="shared" si="133"/>
        <v xml:space="preserve"> </v>
      </c>
    </row>
    <row r="143" spans="1:54" ht="15" customHeight="1" x14ac:dyDescent="0.25">
      <c r="A143" s="1729"/>
      <c r="B143" s="894">
        <f>TRA!A821</f>
        <v>11</v>
      </c>
      <c r="C143" s="894">
        <v>9</v>
      </c>
      <c r="D143" s="843" t="str">
        <f>TRA!E821</f>
        <v>Vdes</v>
      </c>
      <c r="E143" s="843">
        <f>TRA!F821</f>
        <v>-33.189</v>
      </c>
      <c r="F143" s="843">
        <f>TRA!G821</f>
        <v>-17.353999999999999</v>
      </c>
      <c r="G143" s="843">
        <f>TRA!H821</f>
        <v>0.89800000000000002</v>
      </c>
      <c r="H143" s="843">
        <f>TRA!I821</f>
        <v>-9.1950000000000003</v>
      </c>
      <c r="I143" s="843">
        <f>TRA!J821</f>
        <v>-0.46800000000000003</v>
      </c>
      <c r="J143" s="843">
        <f>TRA!K821</f>
        <v>-0.71899999999999997</v>
      </c>
      <c r="K143" s="843">
        <f t="shared" si="134"/>
        <v>1.3660000000000001</v>
      </c>
      <c r="L143" s="843">
        <f t="shared" si="135"/>
        <v>-9.9139999999999997</v>
      </c>
      <c r="M143" s="843">
        <f t="shared" si="136"/>
        <v>4.3401999999999994</v>
      </c>
      <c r="N143" s="886">
        <f t="shared" si="137"/>
        <v>-10.3238</v>
      </c>
      <c r="O143" s="903">
        <f t="shared" si="138"/>
        <v>-10.3238</v>
      </c>
      <c r="P143" s="886">
        <f>'1. Geometria'!$C$33</f>
        <v>0.6</v>
      </c>
      <c r="Q143" s="843">
        <f t="shared" si="121"/>
        <v>-27.677799999999998</v>
      </c>
      <c r="R143" s="886">
        <f t="shared" si="122"/>
        <v>-7.0301999999999989</v>
      </c>
      <c r="S143" s="843" t="str">
        <f t="shared" si="151"/>
        <v xml:space="preserve"> </v>
      </c>
      <c r="T143" s="886" t="str">
        <f t="shared" si="152"/>
        <v xml:space="preserve"> </v>
      </c>
      <c r="U143" s="843">
        <f>'1. Geometria'!$C$50</f>
        <v>0.5</v>
      </c>
      <c r="V143" s="843">
        <f t="shared" si="139"/>
        <v>0.04</v>
      </c>
      <c r="W143" s="886">
        <f t="shared" si="140"/>
        <v>0.3</v>
      </c>
      <c r="X143" s="843" t="str">
        <f>IF(OR(D143="Msin",D143="Mdes"),((W143*(U143-V143)^2)/('0. Materiali'!$B$3^2))," ")</f>
        <v xml:space="preserve"> </v>
      </c>
      <c r="Y143" s="843" t="str">
        <f>IF(OR(D143="Msin",D143="Mdes"),((W143*(U143-V143)^2)/('0. Materiali'!$B$11^2))," ")</f>
        <v xml:space="preserve"> </v>
      </c>
      <c r="Z143" s="908" t="str">
        <f t="shared" si="141"/>
        <v xml:space="preserve"> </v>
      </c>
      <c r="AA143" s="843" t="str">
        <f>IF(OR(D143="Msin",D143="Mdes"),ABS(MIN(S143:T143)/(0.9*(U143-V143)*'0. Materiali'!$E$4)*10)," ")</f>
        <v xml:space="preserve"> </v>
      </c>
      <c r="AB143" s="886" t="str">
        <f>IF(OR(D143="Msin",D143="Mdes"),ABS(MAX(S143:T143)/(0.9*(U143-V143)*'0. Materiali'!$E$4)*10)," ")</f>
        <v xml:space="preserve"> </v>
      </c>
      <c r="AC143" s="1739"/>
      <c r="AD143" s="1742"/>
      <c r="AE143" s="1083">
        <f t="shared" si="142"/>
        <v>0.46</v>
      </c>
      <c r="AF143" s="763" t="str">
        <f t="shared" si="143"/>
        <v xml:space="preserve"> </v>
      </c>
      <c r="AG143" s="846" t="str">
        <f t="shared" si="144"/>
        <v xml:space="preserve"> </v>
      </c>
      <c r="AH143" s="763" t="str">
        <f t="shared" si="145"/>
        <v xml:space="preserve"> </v>
      </c>
      <c r="AI143" s="846" t="str">
        <f t="shared" si="146"/>
        <v xml:space="preserve"> </v>
      </c>
      <c r="AJ143" s="908" t="str">
        <f>IF(OR(D143="Msin",D143="Mdes"),IF(AND(AF143&gt;(1.4*W143*U143*10000/'0. Materiali'!$E$2),AF143&lt;AH143+(3.5*U143*W143*10000/'0. Materiali'!$E$2)),"VERIFICATO","NON VERIFICA"), " ")</f>
        <v xml:space="preserve"> </v>
      </c>
      <c r="AK143" s="763" t="str">
        <f>IF(OR(D143="Msin",D143="Mdes"),-0.9*'0. Materiali'!$E$4*AE143*AF143/10," ")</f>
        <v xml:space="preserve"> </v>
      </c>
      <c r="AL143" s="763" t="str">
        <f>IF(OR(D143="Msin",D143="Mdes"),0.9*'0. Materiali'!$E$4*AE143*AH143/10," ")</f>
        <v xml:space="preserve"> </v>
      </c>
      <c r="AM143" s="903"/>
      <c r="AN143" s="903"/>
      <c r="AO143" s="903" t="str">
        <f>IF((D143="Msin"),MAX(AN143:AN144)*10/(0.9*AE143*'0. Materiali'!$E$4*1), " ")</f>
        <v xml:space="preserve"> </v>
      </c>
      <c r="AP143" s="886" t="str">
        <f t="shared" si="123"/>
        <v xml:space="preserve"> </v>
      </c>
      <c r="AQ143" s="903" t="str">
        <f t="shared" si="124"/>
        <v xml:space="preserve"> </v>
      </c>
      <c r="AR143" s="903" t="str">
        <f t="shared" si="125"/>
        <v xml:space="preserve"> </v>
      </c>
      <c r="AS143" s="847" t="str">
        <f t="shared" si="126"/>
        <v xml:space="preserve"> </v>
      </c>
      <c r="AT143" s="886" t="str">
        <f t="shared" si="127"/>
        <v xml:space="preserve"> </v>
      </c>
      <c r="AU143" s="28" t="str">
        <f t="shared" si="128"/>
        <v xml:space="preserve"> </v>
      </c>
      <c r="AV143" s="903"/>
      <c r="AW143" s="903" t="str">
        <f>IF(D143="Msin",MAX(AV143:AV144)*10/(0.9*(U143-V143)*2*'0. Materiali'!$E$4), " ")</f>
        <v xml:space="preserve"> </v>
      </c>
      <c r="AX143" s="903" t="str">
        <f t="shared" si="129"/>
        <v xml:space="preserve"> </v>
      </c>
      <c r="AY143" s="903" t="str">
        <f t="shared" si="130"/>
        <v xml:space="preserve"> </v>
      </c>
      <c r="AZ143" s="847" t="str">
        <f t="shared" si="131"/>
        <v xml:space="preserve"> </v>
      </c>
      <c r="BA143" s="886" t="str">
        <f t="shared" si="132"/>
        <v xml:space="preserve"> </v>
      </c>
      <c r="BB143" s="28" t="str">
        <f t="shared" si="133"/>
        <v xml:space="preserve"> </v>
      </c>
    </row>
    <row r="144" spans="1:54" ht="15" customHeight="1" x14ac:dyDescent="0.25">
      <c r="A144" s="1729"/>
      <c r="B144" s="891">
        <f>TRA!A842</f>
        <v>11</v>
      </c>
      <c r="C144" s="891">
        <v>9</v>
      </c>
      <c r="D144" s="763" t="str">
        <f>TRA!E842</f>
        <v>Msin</v>
      </c>
      <c r="E144" s="763">
        <f>TRA!F842</f>
        <v>-25.16</v>
      </c>
      <c r="F144" s="763">
        <f>TRA!G842</f>
        <v>-12.287000000000001</v>
      </c>
      <c r="G144" s="763">
        <f>TRA!H842</f>
        <v>-0.41899999999999998</v>
      </c>
      <c r="H144" s="763">
        <f>TRA!I842</f>
        <v>4.4649999999999999</v>
      </c>
      <c r="I144" s="763">
        <f>TRA!J842</f>
        <v>0.23699999999999999</v>
      </c>
      <c r="J144" s="763">
        <f>TRA!K842</f>
        <v>0.36399999999999999</v>
      </c>
      <c r="K144" s="763">
        <f t="shared" si="134"/>
        <v>-0.65599999999999992</v>
      </c>
      <c r="L144" s="763">
        <f t="shared" si="135"/>
        <v>4.8289999999999997</v>
      </c>
      <c r="M144" s="763">
        <f t="shared" si="136"/>
        <v>-2.1046999999999998</v>
      </c>
      <c r="N144" s="826">
        <f t="shared" si="137"/>
        <v>5.0257999999999994</v>
      </c>
      <c r="O144" s="902">
        <f t="shared" si="138"/>
        <v>5.0257999999999994</v>
      </c>
      <c r="P144" s="826">
        <f>'1. Geometria'!$C$33</f>
        <v>0.6</v>
      </c>
      <c r="Q144" s="763">
        <f t="shared" si="121"/>
        <v>-7.2612000000000014</v>
      </c>
      <c r="R144" s="826">
        <f t="shared" si="122"/>
        <v>-17.312799999999999</v>
      </c>
      <c r="S144" s="763">
        <f>IF(OR(D144="Msin",D144="Mdes"),IF(OR(B144=1,B144=2,B144=3,B144=4,B144=5),IF(OR(C144=4,C144=5,C144=8,C144=10,C144=11,C144=12,C144=14,C144=15,C144=17,C144=18,C144=22,C144=24,C144=27),(ABS(Q144)-ABS(Q146*'1. Geometria'!$C$32/2))*SIGN(Q144),(ABS(Q144)-ABS(Q146*P144/2))*SIGN(Q144)),IF(OR(C144=4,C144=5,C144=8,C144=10,C144=11,C144=12,C144=14,C144=15,C144=17,C144=18,C144=22,C144=24,C144=27),(ABS(Q144)-ABS(Q146*P144/2))*SIGN(Q144),(ABS(Q144)-ABS(Q146*'1. Geometria'!$C$32/2))*SIGN(Q144))), " ")</f>
        <v>-5.333280000000002</v>
      </c>
      <c r="T144" s="826">
        <f>IF(OR(D144="Msin",D144="Mdes"),IF(OR(B144=1,B144=2,B144=3,B144=4,B144=5),IF(OR(C144=4,C144=5,C144=8,C144=10,C144=11,C144=12,C144=14,C144=15,C144=17,C144=18,C144=22,C144=24,C144=27),(ABS(R144)-ABS(R146*'1. Geometria'!$C$32/2))*SIGN(R144),(ABS(R144)-ABS(R146*P144/2))*SIGN(R144)),IF(OR(C144=4,C144=5,C144=8,C144=10,C144=11,C144=12,C144=14,C144=15,C144=17,C144=18,C144=22,C144=24,C144=27),(ABS(R144)-ABS(R146*P144/2))*SIGN(R144),(ABS(R144)-ABS(R146*'1. Geometria'!$C$32/2))*SIGN(R144))), " ")</f>
        <v>-14.73382</v>
      </c>
      <c r="U144" s="763">
        <f>'1. Geometria'!$C$52</f>
        <v>0.21000000000000002</v>
      </c>
      <c r="V144" s="763">
        <f t="shared" si="139"/>
        <v>0.03</v>
      </c>
      <c r="W144" s="763">
        <v>0.8</v>
      </c>
      <c r="X144" s="763">
        <f>IF(OR(D144="Msin",D144="Mdes"),((W144*(U144-V144)^2)/('0. Materiali'!$B$3^2))," ")</f>
        <v>80.000000000000028</v>
      </c>
      <c r="Y144" s="763">
        <f>IF(OR(D144="Msin",D144="Mdes"),((W144*(U144-V144)^2)/('0. Materiali'!$B$11^2))," ")</f>
        <v>88.642659279778414</v>
      </c>
      <c r="Z144" s="907" t="str">
        <f t="shared" si="141"/>
        <v>VERIFICATO</v>
      </c>
      <c r="AA144" s="763">
        <f>IF(OR(D144="Msin",D144="Mdes"),ABS(MIN(S144:T144)/(0.9*(U144-V144)*'0. Materiali'!$E$4)*10)," ")</f>
        <v>2.3242651577503421</v>
      </c>
      <c r="AB144" s="826">
        <f>IF(OR(D144="Msin",D144="Mdes"),ABS(MAX(S144:T144)/(0.9*(U144-V144)*'0. Materiali'!$E$4)*10)," ")</f>
        <v>0.84132674897119342</v>
      </c>
      <c r="AC144" s="1743">
        <f>'8. Carichi Campate (VI)'!$Z$120</f>
        <v>12.325344325374699</v>
      </c>
      <c r="AD144" s="1745">
        <f>'8. Carichi Campate (VI)'!$AA$120</f>
        <v>6.0547502184000006</v>
      </c>
      <c r="AE144" s="1082">
        <f t="shared" si="142"/>
        <v>0.18000000000000002</v>
      </c>
      <c r="AF144" s="763">
        <f t="shared" si="143"/>
        <v>8.0424771931898711</v>
      </c>
      <c r="AG144" s="846" t="str">
        <f t="shared" si="144"/>
        <v>4f16</v>
      </c>
      <c r="AH144" s="763">
        <f t="shared" si="145"/>
        <v>8.0424771931898711</v>
      </c>
      <c r="AI144" s="846" t="str">
        <f t="shared" si="146"/>
        <v>4f16</v>
      </c>
      <c r="AJ144" s="907" t="str">
        <f>IF(OR(D144="Msin",D144="Mdes"),IF(AND(AF144&gt;(1.4*W144*U144*10000/'0. Materiali'!$E$2),AF144&lt;AH144+(3.5*U144*W144*10000/'0. Materiali'!$E$2)),"VERIFICATO","NON VERIFICA"), " ")</f>
        <v>VERIFICATO</v>
      </c>
      <c r="AK144" s="763">
        <f>IF(OR(D144="Msin",D144="Mdes"),-0.9*'0. Materiali'!$E$4*AE144*AF144/10," ")</f>
        <v>-50.982311946394937</v>
      </c>
      <c r="AL144" s="763">
        <f>IF(OR(D144="Msin",D144="Mdes"),0.9*'0. Materiali'!$E$4*AE144*AH144/10," ")</f>
        <v>50.982311946394937</v>
      </c>
      <c r="AM144" s="902">
        <f>'1. Geometria'!$L$46</f>
        <v>4.95</v>
      </c>
      <c r="AN144" s="902">
        <f>IF((D144="Msin"),(IF(U144=0.21,((ABS(AC144)*AM144/2)+'2. Tabelle Normativa'!$K$4*(ABS(AK144)+ABS(AL145))/AM144),((ABS(AD144)*AM144/2)+'2. Tabelle Normativa'!$K$4*(ABS(AK144)+ABS(AL145))/AM144))), " ")</f>
        <v>55.223923906584773</v>
      </c>
      <c r="AO144" s="902">
        <f>IF((D144="Msin"),MAX(AN144:AN145)*10/(0.9*AE144*'0. Materiali'!$E$4*1), " ")</f>
        <v>8.7115929345092553</v>
      </c>
      <c r="AP144" s="826">
        <f t="shared" si="123"/>
        <v>0.1</v>
      </c>
      <c r="AQ144" s="902">
        <f t="shared" si="124"/>
        <v>0.43557964672546279</v>
      </c>
      <c r="AR144" s="902">
        <f t="shared" si="125"/>
        <v>0.14400000000000002</v>
      </c>
      <c r="AS144" s="846" t="str">
        <f t="shared" si="126"/>
        <v>f8/10</v>
      </c>
      <c r="AT144" s="826" t="str">
        <f t="shared" si="127"/>
        <v>A quattro bracci</v>
      </c>
      <c r="AU144" s="27" t="str">
        <f t="shared" si="128"/>
        <v>Verificato</v>
      </c>
      <c r="AV144" s="902">
        <f>IF(OR(D144="Msin",D144="Mdes"),1.2*(ABS(AK144)+ABS(AL144))/AM144, " ")</f>
        <v>24.71869670128239</v>
      </c>
      <c r="AW144" s="902">
        <f>IF(D144="Msin",MAX(AV144:AV145)*10/(0.9*(U144-V144)*2*'0. Materiali'!$E$4), " ")</f>
        <v>1.9496914407733019</v>
      </c>
      <c r="AX144" s="902">
        <f t="shared" si="129"/>
        <v>0.25</v>
      </c>
      <c r="AY144" s="902">
        <f t="shared" si="130"/>
        <v>0.48742286019332548</v>
      </c>
      <c r="AZ144" s="846" t="str">
        <f t="shared" si="131"/>
        <v>f8/25</v>
      </c>
      <c r="BA144" s="826" t="str">
        <f t="shared" si="132"/>
        <v>A quattro bracci</v>
      </c>
      <c r="BB144" s="27" t="str">
        <f t="shared" si="133"/>
        <v>Verificato</v>
      </c>
    </row>
    <row r="145" spans="1:54" ht="15" customHeight="1" x14ac:dyDescent="0.25">
      <c r="A145" s="1729"/>
      <c r="B145" s="891">
        <f>TRA!A843</f>
        <v>11</v>
      </c>
      <c r="C145" s="891">
        <v>16</v>
      </c>
      <c r="D145" s="763" t="str">
        <f>TRA!E843</f>
        <v>Mdes</v>
      </c>
      <c r="E145" s="763">
        <f>TRA!F843</f>
        <v>-24.367000000000001</v>
      </c>
      <c r="F145" s="763">
        <f>TRA!G843</f>
        <v>-12.045</v>
      </c>
      <c r="G145" s="763">
        <f>TRA!H843</f>
        <v>0.48399999999999999</v>
      </c>
      <c r="H145" s="763">
        <f>TRA!I843</f>
        <v>-5.0869999999999997</v>
      </c>
      <c r="I145" s="763">
        <f>TRA!J843</f>
        <v>-0.26700000000000002</v>
      </c>
      <c r="J145" s="763">
        <f>TRA!K843</f>
        <v>-0.41099999999999998</v>
      </c>
      <c r="K145" s="763">
        <f t="shared" si="134"/>
        <v>0.751</v>
      </c>
      <c r="L145" s="763">
        <f t="shared" si="135"/>
        <v>-5.4979999999999993</v>
      </c>
      <c r="M145" s="763">
        <f t="shared" si="136"/>
        <v>2.4003999999999999</v>
      </c>
      <c r="N145" s="826">
        <f t="shared" si="137"/>
        <v>-5.7232999999999992</v>
      </c>
      <c r="O145" s="902">
        <f t="shared" si="138"/>
        <v>-5.7232999999999992</v>
      </c>
      <c r="P145" s="826">
        <f>'1. Geometria'!$C$33</f>
        <v>0.6</v>
      </c>
      <c r="Q145" s="763">
        <f t="shared" si="121"/>
        <v>-17.7683</v>
      </c>
      <c r="R145" s="826">
        <f t="shared" si="122"/>
        <v>-6.3217000000000008</v>
      </c>
      <c r="S145" s="763">
        <f>IF(OR(D145="Msin",D145="Mdes"),IF(OR(B145=1,B145=2,B145=3,B145=4,B145=5),IF(OR(C145=4,C145=5,C145=8,C145=10,C145=11,C145=12,C145=14,C145=15,C145=17,C145=18,C145=22,C145=24,C145=27),(ABS(Q145)-ABS(Q147*'1. Geometria'!$C$32/2))*SIGN(Q145),(ABS(Q145)-ABS(Q147*P145/2))*SIGN(Q145)),IF(OR(C145=4,C145=5,C145=8,C145=10,C145=11,C145=12,C145=14,C145=15,C145=17,C145=18,C145=22,C145=24,C145=27),(ABS(Q145)-ABS(Q147*P145/2))*SIGN(Q145),(ABS(Q145)-ABS(Q147*'1. Geometria'!$C$32/2))*SIGN(Q145))), " ")</f>
        <v>-15.20402</v>
      </c>
      <c r="T145" s="826">
        <f>IF(OR(D145="Msin",D145="Mdes"),IF(OR(B145=1,B145=2,B145=3,B145=4,B145=5),IF(OR(C145=4,C145=5,C145=8,C145=10,C145=11,C145=12,C145=14,C145=15,C145=17,C145=18,C145=22,C145=24,C145=27),(ABS(R145)-ABS(R147*'1. Geometria'!$C$32/2))*SIGN(R145),(ABS(R145)-ABS(R147*P145/2))*SIGN(R145)),IF(OR(C145=4,C145=5,C145=8,C145=10,C145=11,C145=12,C145=14,C145=15,C145=17,C145=18,C145=22,C145=24,C145=27),(ABS(R145)-ABS(R147*P145/2))*SIGN(R145),(ABS(R145)-ABS(R147*'1. Geometria'!$C$32/2))*SIGN(R145))), " ")</f>
        <v>-4.4084800000000008</v>
      </c>
      <c r="U145" s="763">
        <f>'1. Geometria'!$C$52</f>
        <v>0.21000000000000002</v>
      </c>
      <c r="V145" s="763">
        <f t="shared" si="139"/>
        <v>0.03</v>
      </c>
      <c r="W145" s="763">
        <v>0.8</v>
      </c>
      <c r="X145" s="763">
        <f>IF(OR(D145="Msin",D145="Mdes"),((W145*(U145-V145)^2)/('0. Materiali'!$B$3^2))," ")</f>
        <v>80.000000000000028</v>
      </c>
      <c r="Y145" s="763">
        <f>IF(OR(D145="Msin",D145="Mdes"),((W145*(U145-V145)^2)/('0. Materiali'!$B$11^2))," ")</f>
        <v>88.642659279778414</v>
      </c>
      <c r="Z145" s="907" t="str">
        <f t="shared" si="141"/>
        <v>VERIFICATO</v>
      </c>
      <c r="AA145" s="763">
        <f>IF(OR(D145="Msin",D145="Mdes"),ABS(MIN(S145:T145)/(0.9*(U145-V145)*'0. Materiali'!$E$4)*10)," ")</f>
        <v>2.3984393689986274</v>
      </c>
      <c r="AB145" s="826">
        <f>IF(OR(D145="Msin",D145="Mdes"),ABS(MAX(S145:T145)/(0.9*(U145-V145)*'0. Materiali'!$E$4)*10)," ")</f>
        <v>0.69543923182441691</v>
      </c>
      <c r="AC145" s="1738"/>
      <c r="AD145" s="1741"/>
      <c r="AE145" s="1082">
        <f t="shared" si="142"/>
        <v>0.18000000000000002</v>
      </c>
      <c r="AF145" s="763">
        <f t="shared" si="143"/>
        <v>8.0424771931898711</v>
      </c>
      <c r="AG145" s="846" t="str">
        <f t="shared" si="144"/>
        <v>4f16</v>
      </c>
      <c r="AH145" s="763">
        <f t="shared" si="145"/>
        <v>8.0424771931898711</v>
      </c>
      <c r="AI145" s="846" t="str">
        <f t="shared" si="146"/>
        <v>4f16</v>
      </c>
      <c r="AJ145" s="907" t="str">
        <f>IF(OR(D145="Msin",D145="Mdes"),IF(AND(AF145&gt;(1.4*W145*U145*10000/'0. Materiali'!$E$2),AF145&lt;AH145+(3.5*U145*W145*10000/'0. Materiali'!$E$2)),"VERIFICATO","NON VERIFICA"), " ")</f>
        <v>VERIFICATO</v>
      </c>
      <c r="AK145" s="763">
        <f>IF(OR(D145="Msin",D145="Mdes"),-0.9*'0. Materiali'!$E$4*AE145*AF145/10," ")</f>
        <v>-50.982311946394937</v>
      </c>
      <c r="AL145" s="763">
        <f>IF(OR(D145="Msin",D145="Mdes"),0.9*'0. Materiali'!$E$4*AE145*AH145/10," ")</f>
        <v>50.982311946394937</v>
      </c>
      <c r="AM145" s="902"/>
      <c r="AN145" s="902">
        <f>IF((D145="Mdes"),(IF(U144=0.21,((ABS(AC144)*AM144/2)+'2. Tabelle Normativa'!$K$4*(ABS(AK145)+ABS(AL144))/AM144),((ABS(AD144)*AM144/2)+'2. Tabelle Normativa'!$K$4*(ABS(AK145)+ABS(AL144))/AM144))), " ")</f>
        <v>55.223923906584773</v>
      </c>
      <c r="AO145" s="902" t="str">
        <f>IF((D145="Msin"),MAX(AN145:AN146)*10/(0.9*AE145*'0. Materiali'!$E$4*1), " ")</f>
        <v xml:space="preserve"> </v>
      </c>
      <c r="AP145" s="826" t="str">
        <f t="shared" si="123"/>
        <v xml:space="preserve"> </v>
      </c>
      <c r="AQ145" s="902" t="str">
        <f t="shared" si="124"/>
        <v xml:space="preserve"> </v>
      </c>
      <c r="AR145" s="902" t="str">
        <f t="shared" si="125"/>
        <v xml:space="preserve"> </v>
      </c>
      <c r="AS145" s="846" t="str">
        <f t="shared" si="126"/>
        <v xml:space="preserve"> </v>
      </c>
      <c r="AT145" s="826" t="str">
        <f t="shared" si="127"/>
        <v xml:space="preserve"> </v>
      </c>
      <c r="AU145" s="27" t="str">
        <f t="shared" si="128"/>
        <v xml:space="preserve"> </v>
      </c>
      <c r="AV145" s="902">
        <f>IF(OR(D145="Msin",D145="Mdes"),1.2*(ABS(AK145)+ABS(AL145))/AM144, " ")</f>
        <v>24.71869670128239</v>
      </c>
      <c r="AW145" s="902" t="str">
        <f>IF(D145="Msin",MAX(AV145:AV146)*10/(0.9*(U145-V145)*2*'0. Materiali'!$E$4), " ")</f>
        <v xml:space="preserve"> </v>
      </c>
      <c r="AX145" s="902" t="str">
        <f t="shared" si="129"/>
        <v xml:space="preserve"> </v>
      </c>
      <c r="AY145" s="902" t="str">
        <f t="shared" si="130"/>
        <v xml:space="preserve"> </v>
      </c>
      <c r="AZ145" s="846" t="str">
        <f t="shared" si="131"/>
        <v xml:space="preserve"> </v>
      </c>
      <c r="BA145" s="826" t="str">
        <f t="shared" si="132"/>
        <v xml:space="preserve"> </v>
      </c>
      <c r="BB145" s="27" t="str">
        <f t="shared" si="133"/>
        <v xml:space="preserve"> </v>
      </c>
    </row>
    <row r="146" spans="1:54" ht="15" customHeight="1" x14ac:dyDescent="0.25">
      <c r="A146" s="1729"/>
      <c r="B146" s="891">
        <f>TRA!A844</f>
        <v>11</v>
      </c>
      <c r="C146" s="891">
        <v>9</v>
      </c>
      <c r="D146" s="763" t="str">
        <f>TRA!E844</f>
        <v>Vsin</v>
      </c>
      <c r="E146" s="763">
        <f>TRA!F844</f>
        <v>30.677</v>
      </c>
      <c r="F146" s="763">
        <f>TRA!G844</f>
        <v>15.023</v>
      </c>
      <c r="G146" s="763">
        <f>TRA!H844</f>
        <v>0.182</v>
      </c>
      <c r="H146" s="763">
        <f>TRA!I844</f>
        <v>-1.929</v>
      </c>
      <c r="I146" s="763">
        <f>TRA!J844</f>
        <v>-0.10199999999999999</v>
      </c>
      <c r="J146" s="763">
        <f>TRA!K844</f>
        <v>-0.156</v>
      </c>
      <c r="K146" s="763">
        <f t="shared" si="134"/>
        <v>0.28399999999999997</v>
      </c>
      <c r="L146" s="763">
        <f t="shared" si="135"/>
        <v>-2.085</v>
      </c>
      <c r="M146" s="763">
        <f t="shared" si="136"/>
        <v>0.90949999999999998</v>
      </c>
      <c r="N146" s="826">
        <f t="shared" si="137"/>
        <v>-2.1701999999999999</v>
      </c>
      <c r="O146" s="902">
        <f t="shared" si="138"/>
        <v>-2.1701999999999999</v>
      </c>
      <c r="P146" s="826">
        <f>'1. Geometria'!$C$33</f>
        <v>0.6</v>
      </c>
      <c r="Q146" s="763">
        <f t="shared" si="121"/>
        <v>12.8528</v>
      </c>
      <c r="R146" s="826">
        <f t="shared" si="122"/>
        <v>17.193200000000001</v>
      </c>
      <c r="S146" s="763" t="str">
        <f t="shared" ref="S146:S147" si="153">IF(OR(D146="Msin",D146="Mdes"),(ABS(Q146)-ABS(Q148*P146/2))*SIGN(Q146), " ")</f>
        <v xml:space="preserve"> </v>
      </c>
      <c r="T146" s="826" t="str">
        <f t="shared" ref="T146:T147" si="154">IF(OR(D146="Msin",D146="Mdes"),(ABS(R146)-ABS(R148*P146/2))*SIGN(R146), " ")</f>
        <v xml:space="preserve"> </v>
      </c>
      <c r="U146" s="763">
        <f>'1. Geometria'!$C$52</f>
        <v>0.21000000000000002</v>
      </c>
      <c r="V146" s="763">
        <f t="shared" si="139"/>
        <v>0.03</v>
      </c>
      <c r="W146" s="763">
        <v>0.8</v>
      </c>
      <c r="X146" s="763" t="str">
        <f>IF(OR(D146="Msin",D146="Mdes"),((W146*(U146-V146)^2)/('0. Materiali'!$B$3^2))," ")</f>
        <v xml:space="preserve"> </v>
      </c>
      <c r="Y146" s="763" t="str">
        <f>IF(OR(D146="Msin",D146="Mdes"),((W146*(U146-V146)^2)/('0. Materiali'!$B$11^2))," ")</f>
        <v xml:space="preserve"> </v>
      </c>
      <c r="Z146" s="907" t="str">
        <f t="shared" si="141"/>
        <v xml:space="preserve"> </v>
      </c>
      <c r="AA146" s="763" t="str">
        <f>IF(OR(D146="Msin",D146="Mdes"),ABS(MIN(S146:T146)/(0.9*(U146-V146)*'0. Materiali'!$E$4)*10)," ")</f>
        <v xml:space="preserve"> </v>
      </c>
      <c r="AB146" s="826" t="str">
        <f>IF(OR(D146="Msin",D146="Mdes"),ABS(MAX(S146:T146)/(0.9*(U146-V146)*'0. Materiali'!$E$4)*10)," ")</f>
        <v xml:space="preserve"> </v>
      </c>
      <c r="AC146" s="1738"/>
      <c r="AD146" s="1741"/>
      <c r="AE146" s="1082">
        <f t="shared" si="142"/>
        <v>0.18000000000000002</v>
      </c>
      <c r="AF146" s="763" t="str">
        <f t="shared" si="143"/>
        <v xml:space="preserve"> </v>
      </c>
      <c r="AG146" s="846" t="str">
        <f t="shared" si="144"/>
        <v xml:space="preserve"> </v>
      </c>
      <c r="AH146" s="763" t="str">
        <f t="shared" si="145"/>
        <v xml:space="preserve"> </v>
      </c>
      <c r="AI146" s="846" t="str">
        <f t="shared" si="146"/>
        <v xml:space="preserve"> </v>
      </c>
      <c r="AJ146" s="907" t="str">
        <f>IF(OR(D146="Msin",D146="Mdes"),IF(AND(AF146&gt;(1.4*W146*U146*10000/'0. Materiali'!$E$2),AF146&lt;AH146+(3.5*U146*W146*10000/'0. Materiali'!$E$2)),"VERIFICATO","NON VERIFICA"), " ")</f>
        <v xml:space="preserve"> </v>
      </c>
      <c r="AK146" s="763" t="str">
        <f>IF(OR(D146="Msin",D146="Mdes"),-0.9*'0. Materiali'!$E$4*AE146*AF146/10," ")</f>
        <v xml:space="preserve"> </v>
      </c>
      <c r="AL146" s="763" t="str">
        <f>IF(OR(D146="Msin",D146="Mdes"),0.9*'0. Materiali'!$E$4*AE146*AH146/10," ")</f>
        <v xml:space="preserve"> </v>
      </c>
      <c r="AM146" s="902"/>
      <c r="AN146" s="902"/>
      <c r="AO146" s="902" t="str">
        <f>IF((D146="Msin"),MAX(AN146:AN147)*10/(0.9*AE146*'0. Materiali'!$E$4*1), " ")</f>
        <v xml:space="preserve"> </v>
      </c>
      <c r="AP146" s="826" t="str">
        <f t="shared" si="123"/>
        <v xml:space="preserve"> </v>
      </c>
      <c r="AQ146" s="902" t="str">
        <f t="shared" si="124"/>
        <v xml:space="preserve"> </v>
      </c>
      <c r="AR146" s="902" t="str">
        <f t="shared" si="125"/>
        <v xml:space="preserve"> </v>
      </c>
      <c r="AS146" s="846" t="str">
        <f t="shared" si="126"/>
        <v xml:space="preserve"> </v>
      </c>
      <c r="AT146" s="826" t="str">
        <f t="shared" si="127"/>
        <v xml:space="preserve"> </v>
      </c>
      <c r="AU146" s="27" t="str">
        <f t="shared" si="128"/>
        <v xml:space="preserve"> </v>
      </c>
      <c r="AV146" s="902"/>
      <c r="AW146" s="902" t="str">
        <f>IF(D146="Msin",MAX(AV146:AV147)*10/(0.9*(U146-V146)*2*'0. Materiali'!$E$4), " ")</f>
        <v xml:space="preserve"> </v>
      </c>
      <c r="AX146" s="902" t="str">
        <f t="shared" si="129"/>
        <v xml:space="preserve"> </v>
      </c>
      <c r="AY146" s="902" t="str">
        <f t="shared" si="130"/>
        <v xml:space="preserve"> </v>
      </c>
      <c r="AZ146" s="846" t="str">
        <f t="shared" si="131"/>
        <v xml:space="preserve"> </v>
      </c>
      <c r="BA146" s="826" t="str">
        <f t="shared" si="132"/>
        <v xml:space="preserve"> </v>
      </c>
      <c r="BB146" s="27" t="str">
        <f t="shared" si="133"/>
        <v xml:space="preserve"> </v>
      </c>
    </row>
    <row r="147" spans="1:54" ht="15" customHeight="1" x14ac:dyDescent="0.25">
      <c r="A147" s="1729"/>
      <c r="B147" s="894">
        <f>TRA!A845</f>
        <v>11</v>
      </c>
      <c r="C147" s="894">
        <v>16</v>
      </c>
      <c r="D147" s="843" t="str">
        <f>TRA!E845</f>
        <v>Vdes</v>
      </c>
      <c r="E147" s="843">
        <f>TRA!F845</f>
        <v>-30.356999999999999</v>
      </c>
      <c r="F147" s="843">
        <f>TRA!G845</f>
        <v>-14.925000000000001</v>
      </c>
      <c r="G147" s="843">
        <f>TRA!H845</f>
        <v>0.182</v>
      </c>
      <c r="H147" s="843">
        <f>TRA!I845</f>
        <v>-1.929</v>
      </c>
      <c r="I147" s="843">
        <f>TRA!J845</f>
        <v>-0.10199999999999999</v>
      </c>
      <c r="J147" s="843">
        <f>TRA!K845</f>
        <v>-0.156</v>
      </c>
      <c r="K147" s="843">
        <f t="shared" si="134"/>
        <v>0.28399999999999997</v>
      </c>
      <c r="L147" s="843">
        <f t="shared" si="135"/>
        <v>-2.085</v>
      </c>
      <c r="M147" s="843">
        <f t="shared" si="136"/>
        <v>0.90949999999999998</v>
      </c>
      <c r="N147" s="886">
        <f t="shared" si="137"/>
        <v>-2.1701999999999999</v>
      </c>
      <c r="O147" s="903">
        <f t="shared" si="138"/>
        <v>-2.1701999999999999</v>
      </c>
      <c r="P147" s="886">
        <f>'1. Geometria'!$C$33</f>
        <v>0.6</v>
      </c>
      <c r="Q147" s="843">
        <f t="shared" si="121"/>
        <v>-17.095200000000002</v>
      </c>
      <c r="R147" s="886">
        <f t="shared" si="122"/>
        <v>-12.754800000000001</v>
      </c>
      <c r="S147" s="843" t="str">
        <f t="shared" si="153"/>
        <v xml:space="preserve"> </v>
      </c>
      <c r="T147" s="886" t="str">
        <f t="shared" si="154"/>
        <v xml:space="preserve"> </v>
      </c>
      <c r="U147" s="843">
        <f>'1. Geometria'!$C$52</f>
        <v>0.21000000000000002</v>
      </c>
      <c r="V147" s="843">
        <f t="shared" si="139"/>
        <v>0.03</v>
      </c>
      <c r="W147" s="843">
        <v>0.8</v>
      </c>
      <c r="X147" s="843" t="str">
        <f>IF(OR(D147="Msin",D147="Mdes"),((W147*(U147-V147)^2)/('0. Materiali'!$B$3^2))," ")</f>
        <v xml:space="preserve"> </v>
      </c>
      <c r="Y147" s="843" t="str">
        <f>IF(OR(D147="Msin",D147="Mdes"),((W147*(U147-V147)^2)/('0. Materiali'!$B$11^2))," ")</f>
        <v xml:space="preserve"> </v>
      </c>
      <c r="Z147" s="908" t="str">
        <f t="shared" si="141"/>
        <v xml:space="preserve"> </v>
      </c>
      <c r="AA147" s="843" t="str">
        <f>IF(OR(D147="Msin",D147="Mdes"),ABS(MIN(S147:T147)/(0.9*(U147-V147)*'0. Materiali'!$E$4)*10)," ")</f>
        <v xml:space="preserve"> </v>
      </c>
      <c r="AB147" s="886" t="str">
        <f>IF(OR(D147="Msin",D147="Mdes"),ABS(MAX(S147:T147)/(0.9*(U147-V147)*'0. Materiali'!$E$4)*10)," ")</f>
        <v xml:space="preserve"> </v>
      </c>
      <c r="AC147" s="1739"/>
      <c r="AD147" s="1742"/>
      <c r="AE147" s="1083">
        <f t="shared" si="142"/>
        <v>0.18000000000000002</v>
      </c>
      <c r="AF147" s="763" t="str">
        <f t="shared" si="143"/>
        <v xml:space="preserve"> </v>
      </c>
      <c r="AG147" s="846" t="str">
        <f t="shared" si="144"/>
        <v xml:space="preserve"> </v>
      </c>
      <c r="AH147" s="763" t="str">
        <f t="shared" si="145"/>
        <v xml:space="preserve"> </v>
      </c>
      <c r="AI147" s="846" t="str">
        <f t="shared" si="146"/>
        <v xml:space="preserve"> </v>
      </c>
      <c r="AJ147" s="908" t="str">
        <f>IF(OR(D147="Msin",D147="Mdes"),IF(AND(AF147&gt;(1.4*W147*U147*10000/'0. Materiali'!$E$2),AF147&lt;AH147+(3.5*U147*W147*10000/'0. Materiali'!$E$2)),"VERIFICATO","NON VERIFICA"), " ")</f>
        <v xml:space="preserve"> </v>
      </c>
      <c r="AK147" s="763" t="str">
        <f>IF(OR(D147="Msin",D147="Mdes"),-0.9*'0. Materiali'!$E$4*AE147*AF147/10," ")</f>
        <v xml:space="preserve"> </v>
      </c>
      <c r="AL147" s="763" t="str">
        <f>IF(OR(D147="Msin",D147="Mdes"),0.9*'0. Materiali'!$E$4*AE147*AH147/10," ")</f>
        <v xml:space="preserve"> </v>
      </c>
      <c r="AM147" s="903"/>
      <c r="AN147" s="903"/>
      <c r="AO147" s="903" t="str">
        <f>IF((D147="Msin"),MAX(AN147:AN148)*10/(0.9*AE147*'0. Materiali'!$E$4*1), " ")</f>
        <v xml:space="preserve"> </v>
      </c>
      <c r="AP147" s="886" t="str">
        <f t="shared" si="123"/>
        <v xml:space="preserve"> </v>
      </c>
      <c r="AQ147" s="903" t="str">
        <f t="shared" si="124"/>
        <v xml:space="preserve"> </v>
      </c>
      <c r="AR147" s="903" t="str">
        <f t="shared" si="125"/>
        <v xml:space="preserve"> </v>
      </c>
      <c r="AS147" s="847" t="str">
        <f t="shared" si="126"/>
        <v xml:space="preserve"> </v>
      </c>
      <c r="AT147" s="886" t="str">
        <f t="shared" si="127"/>
        <v xml:space="preserve"> </v>
      </c>
      <c r="AU147" s="28" t="str">
        <f t="shared" si="128"/>
        <v xml:space="preserve"> </v>
      </c>
      <c r="AV147" s="903"/>
      <c r="AW147" s="903" t="str">
        <f>IF(D147="Msin",MAX(AV147:AV148)*10/(0.9*(U147-V147)*2*'0. Materiali'!$E$4), " ")</f>
        <v xml:space="preserve"> </v>
      </c>
      <c r="AX147" s="903" t="str">
        <f t="shared" si="129"/>
        <v xml:space="preserve"> </v>
      </c>
      <c r="AY147" s="903" t="str">
        <f t="shared" si="130"/>
        <v xml:space="preserve"> </v>
      </c>
      <c r="AZ147" s="847" t="str">
        <f t="shared" si="131"/>
        <v xml:space="preserve"> </v>
      </c>
      <c r="BA147" s="886" t="str">
        <f t="shared" si="132"/>
        <v xml:space="preserve"> </v>
      </c>
      <c r="BB147" s="28" t="str">
        <f t="shared" si="133"/>
        <v xml:space="preserve"> </v>
      </c>
    </row>
    <row r="148" spans="1:54" ht="15" customHeight="1" x14ac:dyDescent="0.25">
      <c r="A148" s="1729"/>
      <c r="B148" s="891">
        <f>TRA!A866</f>
        <v>11</v>
      </c>
      <c r="C148" s="891">
        <v>16</v>
      </c>
      <c r="D148" s="763" t="str">
        <f>TRA!E866</f>
        <v>Msin</v>
      </c>
      <c r="E148" s="763">
        <f>TRA!F866</f>
        <v>-16.306000000000001</v>
      </c>
      <c r="F148" s="763">
        <f>TRA!G866</f>
        <v>-7.984</v>
      </c>
      <c r="G148" s="763">
        <f>TRA!H866</f>
        <v>-0.59699999999999998</v>
      </c>
      <c r="H148" s="763">
        <f>TRA!I866</f>
        <v>6.1150000000000002</v>
      </c>
      <c r="I148" s="763">
        <f>TRA!J866</f>
        <v>0.313</v>
      </c>
      <c r="J148" s="763">
        <f>TRA!K866</f>
        <v>0.48199999999999998</v>
      </c>
      <c r="K148" s="763">
        <f t="shared" si="134"/>
        <v>-0.90999999999999992</v>
      </c>
      <c r="L148" s="763">
        <f t="shared" si="135"/>
        <v>6.5970000000000004</v>
      </c>
      <c r="M148" s="763">
        <f t="shared" si="136"/>
        <v>-2.8891</v>
      </c>
      <c r="N148" s="826">
        <f t="shared" si="137"/>
        <v>6.87</v>
      </c>
      <c r="O148" s="902">
        <f t="shared" si="138"/>
        <v>6.87</v>
      </c>
      <c r="P148" s="826">
        <f>'1. Geometria'!$C$33</f>
        <v>0.6</v>
      </c>
      <c r="Q148" s="763">
        <f t="shared" si="121"/>
        <v>-1.1139999999999999</v>
      </c>
      <c r="R148" s="826">
        <f t="shared" si="122"/>
        <v>-14.853999999999999</v>
      </c>
      <c r="S148" s="763">
        <f>IF(OR(D148="Msin",D148="Mdes"),IF(OR(B148=1,B148=2,B148=3,B148=4,B148=5),IF(OR(C148=4,C148=5,C148=8,C148=10,C148=11,C148=12,C148=14,C148=15,C148=17,C148=18,C148=22,C148=24,C148=27),(ABS(Q148)-ABS(Q150*'1. Geometria'!$C$32/2))*SIGN(Q148),(ABS(Q148)-ABS(Q150*P148/2))*SIGN(Q148)),IF(OR(C148=4,C148=5,C148=8,C148=10,C148=11,C148=12,C148=14,C148=15,C148=17,C148=18,C148=22,C148=24,C148=27),(ABS(Q148)-ABS(Q150*P148/2))*SIGN(Q148),(ABS(Q148)-ABS(Q150*'1. Geometria'!$C$32/2))*SIGN(Q148))), " ")</f>
        <v>0.12153500000000017</v>
      </c>
      <c r="T148" s="826">
        <f>IF(OR(D148="Msin",D148="Mdes"),IF(OR(B148=1,B148=2,B148=3,B148=4,B148=5),IF(OR(C148=4,C148=5,C148=8,C148=10,C148=11,C148=12,C148=14,C148=15,C148=17,C148=18,C148=22,C148=24,C148=27),(ABS(R148)-ABS(R150*'1. Geometria'!$C$32/2))*SIGN(R148),(ABS(R148)-ABS(R150*P148/2))*SIGN(R148)),IF(OR(C148=4,C148=5,C148=8,C148=10,C148=11,C148=12,C148=14,C148=15,C148=17,C148=18,C148=22,C148=24,C148=27),(ABS(R148)-ABS(R150*P148/2))*SIGN(R148),(ABS(R148)-ABS(R150*'1. Geometria'!$C$32/2))*SIGN(R148))), " ")</f>
        <v>-12.563334999999999</v>
      </c>
      <c r="U148" s="763">
        <f>'1. Geometria'!$C$52</f>
        <v>0.21000000000000002</v>
      </c>
      <c r="V148" s="763">
        <f t="shared" si="139"/>
        <v>0.03</v>
      </c>
      <c r="W148" s="763">
        <v>0.8</v>
      </c>
      <c r="X148" s="763">
        <f>IF(OR(D148="Msin",D148="Mdes"),((W148*(U148-V148)^2)/('0. Materiali'!$B$3^2))," ")</f>
        <v>80.000000000000028</v>
      </c>
      <c r="Y148" s="763">
        <f>IF(OR(D148="Msin",D148="Mdes"),((W148*(U148-V148)^2)/('0. Materiali'!$B$11^2))," ")</f>
        <v>88.642659279778414</v>
      </c>
      <c r="Z148" s="907" t="str">
        <f t="shared" si="141"/>
        <v>VERIFICATO</v>
      </c>
      <c r="AA148" s="763">
        <f>IF(OR(D148="Msin",D148="Mdes"),ABS(MIN(S148:T148)/(0.9*(U148-V148)*'0. Materiali'!$E$4)*10)," ")</f>
        <v>1.9818704046639224</v>
      </c>
      <c r="AB148" s="826">
        <f>IF(OR(D148="Msin",D148="Mdes"),ABS(MAX(S148:T148)/(0.9*(U148-V148)*'0. Materiali'!$E$4)*10)," ")</f>
        <v>1.9172187928669433E-2</v>
      </c>
      <c r="AC148" s="1743">
        <f>'8. Carichi Campate (VI)'!$Z$128</f>
        <v>12.325344325374699</v>
      </c>
      <c r="AD148" s="1745">
        <f>'8. Carichi Campate (VI)'!$AA$128</f>
        <v>6.0547502184000006</v>
      </c>
      <c r="AE148" s="1082">
        <f t="shared" si="142"/>
        <v>0.18000000000000002</v>
      </c>
      <c r="AF148" s="763">
        <f t="shared" si="143"/>
        <v>8.0424771931898711</v>
      </c>
      <c r="AG148" s="846" t="str">
        <f t="shared" si="144"/>
        <v>4f16</v>
      </c>
      <c r="AH148" s="763">
        <f t="shared" si="145"/>
        <v>8.0424771931898711</v>
      </c>
      <c r="AI148" s="846" t="str">
        <f t="shared" si="146"/>
        <v>4f16</v>
      </c>
      <c r="AJ148" s="907" t="str">
        <f>IF(OR(D148="Msin",D148="Mdes"),IF(AND(AF148&gt;(1.4*W148*U148*10000/'0. Materiali'!$E$2),AF148&lt;AH148+(3.5*U148*W148*10000/'0. Materiali'!$E$2)),"VERIFICATO","NON VERIFICA"), " ")</f>
        <v>VERIFICATO</v>
      </c>
      <c r="AK148" s="763">
        <f>IF(OR(D148="Msin",D148="Mdes"),-0.9*'0. Materiali'!$E$4*AE148*AF148/10," ")</f>
        <v>-50.982311946394937</v>
      </c>
      <c r="AL148" s="763">
        <f>IF(OR(D148="Msin",D148="Mdes"),0.9*'0. Materiali'!$E$4*AE148*AH148/10," ")</f>
        <v>50.982311946394937</v>
      </c>
      <c r="AM148" s="902">
        <f>'1. Geometria'!$L$53</f>
        <v>3.9</v>
      </c>
      <c r="AN148" s="902">
        <f>IF((D148="Msin"),(IF(U148=0.21,((ABS(AC148)*AM148/2)+'2. Tabelle Normativa'!$K$4*(ABS(AK148)+ABS(AL149))/AM148),((ABS(AD148)*AM148/2)+'2. Tabelle Normativa'!$K$4*(ABS(AK148)+ABS(AL149))/AM148))), " ")</f>
        <v>55.408151863031392</v>
      </c>
      <c r="AO148" s="902">
        <f>IF((D148="Msin"),MAX(AN148:AN149)*10/(0.9*AE148*'0. Materiali'!$E$4*1), " ")</f>
        <v>8.7406549578170196</v>
      </c>
      <c r="AP148" s="826">
        <f t="shared" si="123"/>
        <v>0.1</v>
      </c>
      <c r="AQ148" s="902">
        <f t="shared" si="124"/>
        <v>0.437032747890851</v>
      </c>
      <c r="AR148" s="902">
        <f t="shared" si="125"/>
        <v>0.14400000000000002</v>
      </c>
      <c r="AS148" s="846" t="str">
        <f t="shared" si="126"/>
        <v>f8/10</v>
      </c>
      <c r="AT148" s="826" t="str">
        <f t="shared" si="127"/>
        <v>A quattro bracci</v>
      </c>
      <c r="AU148" s="27" t="str">
        <f t="shared" si="128"/>
        <v>Verificato</v>
      </c>
      <c r="AV148" s="902">
        <f>IF(OR(D148="Msin",D148="Mdes"),1.2*(ABS(AK148)+ABS(AL148))/AM148, " ")</f>
        <v>31.373730428550729</v>
      </c>
      <c r="AW148" s="902">
        <f>IF(D148="Msin",MAX(AV148:AV149)*10/(0.9*(U148-V148)*2*'0. Materiali'!$E$4), " ")</f>
        <v>2.4746083671353452</v>
      </c>
      <c r="AX148" s="902">
        <f t="shared" si="129"/>
        <v>0.25</v>
      </c>
      <c r="AY148" s="902">
        <f t="shared" si="130"/>
        <v>0.61865209178383629</v>
      </c>
      <c r="AZ148" s="846" t="str">
        <f t="shared" si="131"/>
        <v>f8/25</v>
      </c>
      <c r="BA148" s="826" t="str">
        <f t="shared" si="132"/>
        <v>A quattro bracci</v>
      </c>
      <c r="BB148" s="27" t="str">
        <f t="shared" si="133"/>
        <v>Verificato</v>
      </c>
    </row>
    <row r="149" spans="1:54" ht="15" customHeight="1" x14ac:dyDescent="0.25">
      <c r="A149" s="1729"/>
      <c r="B149" s="891">
        <f>TRA!A867</f>
        <v>11</v>
      </c>
      <c r="C149" s="891">
        <v>23</v>
      </c>
      <c r="D149" s="763" t="str">
        <f>TRA!E867</f>
        <v>Mdes</v>
      </c>
      <c r="E149" s="763">
        <f>TRA!F867</f>
        <v>-16.713000000000001</v>
      </c>
      <c r="F149" s="763">
        <f>TRA!G867</f>
        <v>-8.1549999999999994</v>
      </c>
      <c r="G149" s="763">
        <f>TRA!H867</f>
        <v>0.59399999999999997</v>
      </c>
      <c r="H149" s="763">
        <f>TRA!I867</f>
        <v>-6.093</v>
      </c>
      <c r="I149" s="763">
        <f>TRA!J867</f>
        <v>-0.313</v>
      </c>
      <c r="J149" s="763">
        <f>TRA!K867</f>
        <v>-0.48099999999999998</v>
      </c>
      <c r="K149" s="763">
        <f t="shared" si="134"/>
        <v>0.90700000000000003</v>
      </c>
      <c r="L149" s="763">
        <f t="shared" si="135"/>
        <v>-6.5739999999999998</v>
      </c>
      <c r="M149" s="763">
        <f t="shared" si="136"/>
        <v>2.8792</v>
      </c>
      <c r="N149" s="826">
        <f t="shared" si="137"/>
        <v>-6.8460999999999999</v>
      </c>
      <c r="O149" s="902">
        <f t="shared" si="138"/>
        <v>-6.8460999999999999</v>
      </c>
      <c r="P149" s="826">
        <f>'1. Geometria'!$C$33</f>
        <v>0.6</v>
      </c>
      <c r="Q149" s="763">
        <f t="shared" si="121"/>
        <v>-15.001099999999999</v>
      </c>
      <c r="R149" s="826">
        <f t="shared" si="122"/>
        <v>-1.3088999999999995</v>
      </c>
      <c r="S149" s="763">
        <f>IF(OR(D149="Msin",D149="Mdes"),IF(OR(B149=1,B149=2,B149=3,B149=4,B149=5),IF(OR(C149=4,C149=5,C149=8,C149=10,C149=11,C149=12,C149=14,C149=15,C149=17,C149=18,C149=22,C149=24,C149=27),(ABS(Q149)-ABS(Q151*'1. Geometria'!$C$32/2))*SIGN(Q149),(ABS(Q149)-ABS(Q151*P149/2))*SIGN(Q149)),IF(OR(C149=4,C149=5,C149=8,C149=10,C149=11,C149=12,C149=14,C149=15,C149=17,C149=18,C149=22,C149=24,C149=27),(ABS(Q149)-ABS(Q151*P149/2))*SIGN(Q149),(ABS(Q149)-ABS(Q151*'1. Geometria'!$C$32/2))*SIGN(Q149))), " ")</f>
        <v>-12.697385000000001</v>
      </c>
      <c r="T149" s="826">
        <f>IF(OR(D149="Msin",D149="Mdes"),IF(OR(B149=1,B149=2,B149=3,B149=4,B149=5),IF(OR(C149=4,C149=5,C149=8,C149=10,C149=11,C149=12,C149=14,C149=15,C149=17,C149=18,C149=22,C149=24,C149=27),(ABS(R149)-ABS(R151*'1. Geometria'!$C$32/2))*SIGN(R149),(ABS(R149)-ABS(R151*P149/2))*SIGN(R149)),IF(OR(C149=4,C149=5,C149=8,C149=10,C149=11,C149=12,C149=14,C149=15,C149=17,C149=18,C149=22,C149=24,C149=27),(ABS(R149)-ABS(R151*P149/2))*SIGN(R149),(ABS(R149)-ABS(R151*'1. Geometria'!$C$32/2))*SIGN(R149))), " ")</f>
        <v>-6.0314999999999452E-2</v>
      </c>
      <c r="U149" s="763">
        <f>'1. Geometria'!$C$52</f>
        <v>0.21000000000000002</v>
      </c>
      <c r="V149" s="763">
        <f t="shared" si="139"/>
        <v>0.03</v>
      </c>
      <c r="W149" s="763">
        <v>0.8</v>
      </c>
      <c r="X149" s="763">
        <f>IF(OR(D149="Msin",D149="Mdes"),((W149*(U149-V149)^2)/('0. Materiali'!$B$3^2))," ")</f>
        <v>80.000000000000028</v>
      </c>
      <c r="Y149" s="763">
        <f>IF(OR(D149="Msin",D149="Mdes"),((W149*(U149-V149)^2)/('0. Materiali'!$B$11^2))," ")</f>
        <v>88.642659279778414</v>
      </c>
      <c r="Z149" s="907" t="str">
        <f t="shared" si="141"/>
        <v>VERIFICATO</v>
      </c>
      <c r="AA149" s="763">
        <f>IF(OR(D149="Msin",D149="Mdes"),ABS(MIN(S149:T149)/(0.9*(U149-V149)*'0. Materiali'!$E$4)*10)," ")</f>
        <v>2.00301683813443</v>
      </c>
      <c r="AB149" s="826">
        <f>IF(OR(D149="Msin",D149="Mdes"),ABS(MAX(S149:T149)/(0.9*(U149-V149)*'0. Materiali'!$E$4)*10)," ")</f>
        <v>9.5147119341562891E-3</v>
      </c>
      <c r="AC149" s="1738"/>
      <c r="AD149" s="1741"/>
      <c r="AE149" s="1082">
        <f t="shared" si="142"/>
        <v>0.18000000000000002</v>
      </c>
      <c r="AF149" s="763">
        <f t="shared" si="143"/>
        <v>8.0424771931898711</v>
      </c>
      <c r="AG149" s="846" t="str">
        <f t="shared" si="144"/>
        <v>4f16</v>
      </c>
      <c r="AH149" s="763">
        <f t="shared" si="145"/>
        <v>8.0424771931898711</v>
      </c>
      <c r="AI149" s="846" t="str">
        <f t="shared" si="146"/>
        <v>4f16</v>
      </c>
      <c r="AJ149" s="907" t="str">
        <f>IF(OR(D149="Msin",D149="Mdes"),IF(AND(AF149&gt;(1.4*W149*U149*10000/'0. Materiali'!$E$2),AF149&lt;AH149+(3.5*U149*W149*10000/'0. Materiali'!$E$2)),"VERIFICATO","NON VERIFICA"), " ")</f>
        <v>VERIFICATO</v>
      </c>
      <c r="AK149" s="763">
        <f>IF(OR(D149="Msin",D149="Mdes"),-0.9*'0. Materiali'!$E$4*AE149*AF149/10," ")</f>
        <v>-50.982311946394937</v>
      </c>
      <c r="AL149" s="763">
        <f>IF(OR(D149="Msin",D149="Mdes"),0.9*'0. Materiali'!$E$4*AE149*AH149/10," ")</f>
        <v>50.982311946394937</v>
      </c>
      <c r="AM149" s="902"/>
      <c r="AN149" s="902">
        <f>IF((D149="Mdes"),(IF(U148=0.21,((ABS(AC148)*AM148/2)+'2. Tabelle Normativa'!$K$4*(ABS(AK149)+ABS(AL148))/AM148),((ABS(AD148)*AM148/2)+'2. Tabelle Normativa'!$K$4*(ABS(AK149)+ABS(AL148))/AM148))), " ")</f>
        <v>55.408151863031392</v>
      </c>
      <c r="AO149" s="902" t="str">
        <f>IF((D149="Msin"),MAX(AN149:AN150)*10/(0.9*AE149*'0. Materiali'!$E$4*1), " ")</f>
        <v xml:space="preserve"> </v>
      </c>
      <c r="AP149" s="826" t="str">
        <f t="shared" si="123"/>
        <v xml:space="preserve"> </v>
      </c>
      <c r="AQ149" s="902" t="str">
        <f t="shared" si="124"/>
        <v xml:space="preserve"> </v>
      </c>
      <c r="AR149" s="902" t="str">
        <f t="shared" si="125"/>
        <v xml:space="preserve"> </v>
      </c>
      <c r="AS149" s="846" t="str">
        <f t="shared" si="126"/>
        <v xml:space="preserve"> </v>
      </c>
      <c r="AT149" s="826" t="str">
        <f t="shared" si="127"/>
        <v xml:space="preserve"> </v>
      </c>
      <c r="AU149" s="27" t="str">
        <f t="shared" si="128"/>
        <v xml:space="preserve"> </v>
      </c>
      <c r="AV149" s="902">
        <f>IF(OR(D149="Msin",D149="Mdes"),1.2*(ABS(AK149)+ABS(AL149))/AM148, " ")</f>
        <v>31.373730428550729</v>
      </c>
      <c r="AW149" s="902" t="str">
        <f>IF(D149="Msin",MAX(AV149:AV150)*10/(0.9*(U149-V149)*2*'0. Materiali'!$E$4), " ")</f>
        <v xml:space="preserve"> </v>
      </c>
      <c r="AX149" s="902" t="str">
        <f t="shared" si="129"/>
        <v xml:space="preserve"> </v>
      </c>
      <c r="AY149" s="902" t="str">
        <f t="shared" si="130"/>
        <v xml:space="preserve"> </v>
      </c>
      <c r="AZ149" s="846" t="str">
        <f t="shared" si="131"/>
        <v xml:space="preserve"> </v>
      </c>
      <c r="BA149" s="826" t="str">
        <f t="shared" si="132"/>
        <v xml:space="preserve"> </v>
      </c>
      <c r="BB149" s="27" t="str">
        <f t="shared" si="133"/>
        <v xml:space="preserve"> </v>
      </c>
    </row>
    <row r="150" spans="1:54" ht="15" customHeight="1" x14ac:dyDescent="0.25">
      <c r="A150" s="1729"/>
      <c r="B150" s="891">
        <f>TRA!A868</f>
        <v>11</v>
      </c>
      <c r="C150" s="891">
        <v>16</v>
      </c>
      <c r="D150" s="763" t="str">
        <f>TRA!E868</f>
        <v>Vsin</v>
      </c>
      <c r="E150" s="763">
        <f>TRA!F868</f>
        <v>23.939</v>
      </c>
      <c r="F150" s="763">
        <f>TRA!G868</f>
        <v>11.754</v>
      </c>
      <c r="G150" s="763">
        <f>TRA!H868</f>
        <v>0.30599999999999999</v>
      </c>
      <c r="H150" s="763">
        <f>TRA!I868</f>
        <v>-3.13</v>
      </c>
      <c r="I150" s="763">
        <f>TRA!J868</f>
        <v>-0.161</v>
      </c>
      <c r="J150" s="763">
        <f>TRA!K868</f>
        <v>-0.247</v>
      </c>
      <c r="K150" s="763">
        <f t="shared" si="134"/>
        <v>0.46699999999999997</v>
      </c>
      <c r="L150" s="763">
        <f t="shared" si="135"/>
        <v>-3.3769999999999998</v>
      </c>
      <c r="M150" s="763">
        <f t="shared" si="136"/>
        <v>1.4800999999999997</v>
      </c>
      <c r="N150" s="826">
        <f t="shared" si="137"/>
        <v>-3.5170999999999997</v>
      </c>
      <c r="O150" s="902">
        <f t="shared" si="138"/>
        <v>-3.5170999999999997</v>
      </c>
      <c r="P150" s="826">
        <f>'1. Geometria'!$C$33</f>
        <v>0.6</v>
      </c>
      <c r="Q150" s="763">
        <f t="shared" si="121"/>
        <v>8.2369000000000003</v>
      </c>
      <c r="R150" s="826">
        <f t="shared" si="122"/>
        <v>15.271099999999999</v>
      </c>
      <c r="S150" s="763" t="str">
        <f t="shared" ref="S150:S151" si="155">IF(OR(D150="Msin",D150="Mdes"),(ABS(Q150)-ABS(Q152*P150/2))*SIGN(Q150), " ")</f>
        <v xml:space="preserve"> </v>
      </c>
      <c r="T150" s="826" t="str">
        <f t="shared" ref="T150:T151" si="156">IF(OR(D150="Msin",D150="Mdes"),(ABS(R150)-ABS(R152*P150/2))*SIGN(R150), " ")</f>
        <v xml:space="preserve"> </v>
      </c>
      <c r="U150" s="763">
        <f>'1. Geometria'!$C$52</f>
        <v>0.21000000000000002</v>
      </c>
      <c r="V150" s="763">
        <f t="shared" si="139"/>
        <v>0.03</v>
      </c>
      <c r="W150" s="763">
        <v>0.8</v>
      </c>
      <c r="X150" s="763" t="str">
        <f>IF(OR(D150="Msin",D150="Mdes"),((W150*(U150-V150)^2)/('0. Materiali'!$B$3^2))," ")</f>
        <v xml:space="preserve"> </v>
      </c>
      <c r="Y150" s="763" t="str">
        <f>IF(OR(D150="Msin",D150="Mdes"),((W150*(U150-V150)^2)/('0. Materiali'!$B$11^2))," ")</f>
        <v xml:space="preserve"> </v>
      </c>
      <c r="Z150" s="907" t="str">
        <f t="shared" si="141"/>
        <v xml:space="preserve"> </v>
      </c>
      <c r="AA150" s="763" t="str">
        <f>IF(OR(D150="Msin",D150="Mdes"),ABS(MIN(S150:T150)/(0.9*(U150-V150)*'0. Materiali'!$E$4)*10)," ")</f>
        <v xml:space="preserve"> </v>
      </c>
      <c r="AB150" s="826" t="str">
        <f>IF(OR(D150="Msin",D150="Mdes"),ABS(MAX(S150:T150)/(0.9*(U150-V150)*'0. Materiali'!$E$4)*10)," ")</f>
        <v xml:space="preserve"> </v>
      </c>
      <c r="AC150" s="1738"/>
      <c r="AD150" s="1741"/>
      <c r="AE150" s="1082">
        <f t="shared" si="142"/>
        <v>0.18000000000000002</v>
      </c>
      <c r="AF150" s="763" t="str">
        <f t="shared" si="143"/>
        <v xml:space="preserve"> </v>
      </c>
      <c r="AG150" s="846" t="str">
        <f t="shared" si="144"/>
        <v xml:space="preserve"> </v>
      </c>
      <c r="AH150" s="763" t="str">
        <f t="shared" si="145"/>
        <v xml:space="preserve"> </v>
      </c>
      <c r="AI150" s="846" t="str">
        <f t="shared" si="146"/>
        <v xml:space="preserve"> </v>
      </c>
      <c r="AJ150" s="907" t="str">
        <f>IF(OR(D150="Msin",D150="Mdes"),IF(AND(AF150&gt;(1.4*W150*U150*10000/'0. Materiali'!$E$2),AF150&lt;AH150+(3.5*U150*W150*10000/'0. Materiali'!$E$2)),"VERIFICATO","NON VERIFICA"), " ")</f>
        <v xml:space="preserve"> </v>
      </c>
      <c r="AK150" s="763" t="str">
        <f>IF(OR(D150="Msin",D150="Mdes"),-0.9*'0. Materiali'!$E$4*AE150*AF150/10," ")</f>
        <v xml:space="preserve"> </v>
      </c>
      <c r="AL150" s="763" t="str">
        <f>IF(OR(D150="Msin",D150="Mdes"),0.9*'0. Materiali'!$E$4*AE150*AH150/10," ")</f>
        <v xml:space="preserve"> </v>
      </c>
      <c r="AM150" s="902"/>
      <c r="AN150" s="902"/>
      <c r="AO150" s="902" t="str">
        <f>IF((D150="Msin"),MAX(AN150:AN151)*10/(0.9*AE150*'0. Materiali'!$E$4*1), " ")</f>
        <v xml:space="preserve"> </v>
      </c>
      <c r="AP150" s="826" t="str">
        <f t="shared" si="123"/>
        <v xml:space="preserve"> </v>
      </c>
      <c r="AQ150" s="902" t="str">
        <f t="shared" si="124"/>
        <v xml:space="preserve"> </v>
      </c>
      <c r="AR150" s="902" t="str">
        <f t="shared" si="125"/>
        <v xml:space="preserve"> </v>
      </c>
      <c r="AS150" s="846" t="str">
        <f t="shared" si="126"/>
        <v xml:space="preserve"> </v>
      </c>
      <c r="AT150" s="826" t="str">
        <f t="shared" si="127"/>
        <v xml:space="preserve"> </v>
      </c>
      <c r="AU150" s="27" t="str">
        <f t="shared" si="128"/>
        <v xml:space="preserve"> </v>
      </c>
      <c r="AV150" s="902"/>
      <c r="AW150" s="902" t="str">
        <f>IF(D150="Msin",MAX(AV150:AV151)*10/(0.9*(U150-V150)*2*'0. Materiali'!$E$4), " ")</f>
        <v xml:space="preserve"> </v>
      </c>
      <c r="AX150" s="902" t="str">
        <f t="shared" si="129"/>
        <v xml:space="preserve"> </v>
      </c>
      <c r="AY150" s="902" t="str">
        <f t="shared" si="130"/>
        <v xml:space="preserve"> </v>
      </c>
      <c r="AZ150" s="846" t="str">
        <f t="shared" si="131"/>
        <v xml:space="preserve"> </v>
      </c>
      <c r="BA150" s="826" t="str">
        <f t="shared" si="132"/>
        <v xml:space="preserve"> </v>
      </c>
      <c r="BB150" s="27" t="str">
        <f t="shared" si="133"/>
        <v xml:space="preserve"> </v>
      </c>
    </row>
    <row r="151" spans="1:54" ht="15" customHeight="1" x14ac:dyDescent="0.25">
      <c r="A151" s="1729"/>
      <c r="B151" s="894">
        <f>TRA!A869</f>
        <v>11</v>
      </c>
      <c r="C151" s="894">
        <v>23</v>
      </c>
      <c r="D151" s="843" t="str">
        <f>TRA!E869</f>
        <v>Vdes</v>
      </c>
      <c r="E151" s="843">
        <f>TRA!F869</f>
        <v>-24.148</v>
      </c>
      <c r="F151" s="843">
        <f>TRA!G869</f>
        <v>-11.840999999999999</v>
      </c>
      <c r="G151" s="843">
        <f>TRA!H869</f>
        <v>0.30599999999999999</v>
      </c>
      <c r="H151" s="843">
        <f>TRA!I869</f>
        <v>-3.13</v>
      </c>
      <c r="I151" s="843">
        <f>TRA!J869</f>
        <v>-0.161</v>
      </c>
      <c r="J151" s="843">
        <f>TRA!K869</f>
        <v>-0.247</v>
      </c>
      <c r="K151" s="843">
        <f t="shared" si="134"/>
        <v>0.46699999999999997</v>
      </c>
      <c r="L151" s="843">
        <f t="shared" si="135"/>
        <v>-3.3769999999999998</v>
      </c>
      <c r="M151" s="843">
        <f t="shared" si="136"/>
        <v>1.4800999999999997</v>
      </c>
      <c r="N151" s="886">
        <f t="shared" si="137"/>
        <v>-3.5170999999999997</v>
      </c>
      <c r="O151" s="903">
        <f t="shared" si="138"/>
        <v>-3.5170999999999997</v>
      </c>
      <c r="P151" s="886">
        <f>'1. Geometria'!$C$33</f>
        <v>0.6</v>
      </c>
      <c r="Q151" s="843">
        <f t="shared" si="121"/>
        <v>-15.358099999999999</v>
      </c>
      <c r="R151" s="886">
        <f t="shared" si="122"/>
        <v>-8.3239000000000001</v>
      </c>
      <c r="S151" s="843" t="str">
        <f t="shared" si="155"/>
        <v xml:space="preserve"> </v>
      </c>
      <c r="T151" s="886" t="str">
        <f t="shared" si="156"/>
        <v xml:space="preserve"> </v>
      </c>
      <c r="U151" s="843">
        <f>'1. Geometria'!$C$52</f>
        <v>0.21000000000000002</v>
      </c>
      <c r="V151" s="843">
        <f t="shared" si="139"/>
        <v>0.03</v>
      </c>
      <c r="W151" s="843">
        <v>0.8</v>
      </c>
      <c r="X151" s="843" t="str">
        <f>IF(OR(D151="Msin",D151="Mdes"),((W151*(U151-V151)^2)/('0. Materiali'!$B$3^2))," ")</f>
        <v xml:space="preserve"> </v>
      </c>
      <c r="Y151" s="843" t="str">
        <f>IF(OR(D151="Msin",D151="Mdes"),((W151*(U151-V151)^2)/('0. Materiali'!$B$11^2))," ")</f>
        <v xml:space="preserve"> </v>
      </c>
      <c r="Z151" s="908" t="str">
        <f t="shared" si="141"/>
        <v xml:space="preserve"> </v>
      </c>
      <c r="AA151" s="843" t="str">
        <f>IF(OR(D151="Msin",D151="Mdes"),ABS(MIN(S151:T151)/(0.9*(U151-V151)*'0. Materiali'!$E$4)*10)," ")</f>
        <v xml:space="preserve"> </v>
      </c>
      <c r="AB151" s="886" t="str">
        <f>IF(OR(D151="Msin",D151="Mdes"),ABS(MAX(S151:T151)/(0.9*(U151-V151)*'0. Materiali'!$E$4)*10)," ")</f>
        <v xml:space="preserve"> </v>
      </c>
      <c r="AC151" s="1739"/>
      <c r="AD151" s="1742"/>
      <c r="AE151" s="1083">
        <f t="shared" si="142"/>
        <v>0.18000000000000002</v>
      </c>
      <c r="AF151" s="763" t="str">
        <f t="shared" si="143"/>
        <v xml:space="preserve"> </v>
      </c>
      <c r="AG151" s="846" t="str">
        <f t="shared" si="144"/>
        <v xml:space="preserve"> </v>
      </c>
      <c r="AH151" s="763" t="str">
        <f t="shared" si="145"/>
        <v xml:space="preserve"> </v>
      </c>
      <c r="AI151" s="846" t="str">
        <f t="shared" si="146"/>
        <v xml:space="preserve"> </v>
      </c>
      <c r="AJ151" s="908" t="str">
        <f>IF(OR(D151="Msin",D151="Mdes"),IF(AND(AF151&gt;(1.4*W151*U151*10000/'0. Materiali'!$E$2),AF151&lt;AH151+(3.5*U151*W151*10000/'0. Materiali'!$E$2)),"VERIFICATO","NON VERIFICA"), " ")</f>
        <v xml:space="preserve"> </v>
      </c>
      <c r="AK151" s="763" t="str">
        <f>IF(OR(D151="Msin",D151="Mdes"),-0.9*'0. Materiali'!$E$4*AE151*AF151/10," ")</f>
        <v xml:space="preserve"> </v>
      </c>
      <c r="AL151" s="763" t="str">
        <f>IF(OR(D151="Msin",D151="Mdes"),0.9*'0. Materiali'!$E$4*AE151*AH151/10," ")</f>
        <v xml:space="preserve"> </v>
      </c>
      <c r="AM151" s="903"/>
      <c r="AN151" s="903"/>
      <c r="AO151" s="903" t="str">
        <f>IF((D151="Msin"),MAX(AN151:AN152)*10/(0.9*AE151*'0. Materiali'!$E$4*1), " ")</f>
        <v xml:space="preserve"> </v>
      </c>
      <c r="AP151" s="886" t="str">
        <f t="shared" si="123"/>
        <v xml:space="preserve"> </v>
      </c>
      <c r="AQ151" s="903" t="str">
        <f t="shared" si="124"/>
        <v xml:space="preserve"> </v>
      </c>
      <c r="AR151" s="903" t="str">
        <f t="shared" si="125"/>
        <v xml:space="preserve"> </v>
      </c>
      <c r="AS151" s="847" t="str">
        <f t="shared" si="126"/>
        <v xml:space="preserve"> </v>
      </c>
      <c r="AT151" s="886" t="str">
        <f t="shared" si="127"/>
        <v xml:space="preserve"> </v>
      </c>
      <c r="AU151" s="28" t="str">
        <f t="shared" si="128"/>
        <v xml:space="preserve"> </v>
      </c>
      <c r="AV151" s="903"/>
      <c r="AW151" s="903" t="str">
        <f>IF(D151="Msin",MAX(AV151:AV152)*10/(0.9*(U151-V151)*2*'0. Materiali'!$E$4), " ")</f>
        <v xml:space="preserve"> </v>
      </c>
      <c r="AX151" s="903" t="str">
        <f t="shared" si="129"/>
        <v xml:space="preserve"> </v>
      </c>
      <c r="AY151" s="903" t="str">
        <f t="shared" si="130"/>
        <v xml:space="preserve"> </v>
      </c>
      <c r="AZ151" s="847" t="str">
        <f t="shared" si="131"/>
        <v xml:space="preserve"> </v>
      </c>
      <c r="BA151" s="886" t="str">
        <f t="shared" si="132"/>
        <v xml:space="preserve"> </v>
      </c>
      <c r="BB151" s="28" t="str">
        <f t="shared" si="133"/>
        <v xml:space="preserve"> </v>
      </c>
    </row>
    <row r="152" spans="1:54" ht="15" customHeight="1" x14ac:dyDescent="0.25">
      <c r="A152" s="1729"/>
      <c r="B152" s="891">
        <f>TRA!A890</f>
        <v>11</v>
      </c>
      <c r="C152" s="891">
        <v>23</v>
      </c>
      <c r="D152" s="763" t="str">
        <f>TRA!E890</f>
        <v>Msin</v>
      </c>
      <c r="E152" s="763">
        <f>TRA!F890</f>
        <v>-25.172999999999998</v>
      </c>
      <c r="F152" s="763">
        <f>TRA!G890</f>
        <v>-12.253</v>
      </c>
      <c r="G152" s="763">
        <f>TRA!H890</f>
        <v>-0.51600000000000001</v>
      </c>
      <c r="H152" s="763">
        <f>TRA!I890</f>
        <v>5.3049999999999997</v>
      </c>
      <c r="I152" s="763">
        <f>TRA!J890</f>
        <v>0.27400000000000002</v>
      </c>
      <c r="J152" s="763">
        <f>TRA!K890</f>
        <v>0.42</v>
      </c>
      <c r="K152" s="763">
        <f t="shared" si="134"/>
        <v>-0.79</v>
      </c>
      <c r="L152" s="763">
        <f t="shared" si="135"/>
        <v>5.7249999999999996</v>
      </c>
      <c r="M152" s="763">
        <f t="shared" si="136"/>
        <v>-2.5074999999999998</v>
      </c>
      <c r="N152" s="826">
        <f t="shared" si="137"/>
        <v>5.9619999999999997</v>
      </c>
      <c r="O152" s="902">
        <f t="shared" si="138"/>
        <v>5.9619999999999997</v>
      </c>
      <c r="P152" s="826">
        <f>'1. Geometria'!$C$33</f>
        <v>0.6</v>
      </c>
      <c r="Q152" s="763">
        <f t="shared" si="121"/>
        <v>-6.2910000000000004</v>
      </c>
      <c r="R152" s="826">
        <f t="shared" si="122"/>
        <v>-18.215</v>
      </c>
      <c r="S152" s="763">
        <f>IF(OR(D152="Msin",D152="Mdes"),IF(OR(B152=1,B152=2,B152=3,B152=4,B152=5),IF(OR(C152=4,C152=5,C152=8,C152=10,C152=11,C152=12,C152=14,C152=15,C152=17,C152=18,C152=22,C152=24,C152=27),(ABS(Q152)-ABS(Q154*'1. Geometria'!$C$32/2))*SIGN(Q152),(ABS(Q152)-ABS(Q154*P152/2))*SIGN(Q152)),IF(OR(C152=4,C152=5,C152=8,C152=10,C152=11,C152=12,C152=14,C152=15,C152=17,C152=18,C152=22,C152=24,C152=27),(ABS(Q152)-ABS(Q154*P152/2))*SIGN(Q152),(ABS(Q152)-ABS(Q154*'1. Geometria'!$C$32/2))*SIGN(Q152))), " ")</f>
        <v>-4.3776150000000005</v>
      </c>
      <c r="T152" s="826">
        <f>IF(OR(D152="Msin",D152="Mdes"),IF(OR(B152=1,B152=2,B152=3,B152=4,B152=5),IF(OR(C152=4,C152=5,C152=8,C152=10,C152=11,C152=12,C152=14,C152=15,C152=17,C152=18,C152=22,C152=24,C152=27),(ABS(R152)-ABS(R154*'1. Geometria'!$C$32/2))*SIGN(R152),(ABS(R152)-ABS(R154*P152/2))*SIGN(R152)),IF(OR(C152=4,C152=5,C152=8,C152=10,C152=11,C152=12,C152=14,C152=15,C152=17,C152=18,C152=22,C152=24,C152=27),(ABS(R152)-ABS(R154*P152/2))*SIGN(R152),(ABS(R152)-ABS(R154*'1. Geometria'!$C$32/2))*SIGN(R152))), " ")</f>
        <v>-15.559384999999999</v>
      </c>
      <c r="U152" s="763">
        <f>'1. Geometria'!$C$52</f>
        <v>0.21000000000000002</v>
      </c>
      <c r="V152" s="763">
        <f t="shared" si="139"/>
        <v>0.03</v>
      </c>
      <c r="W152" s="763">
        <v>0.8</v>
      </c>
      <c r="X152" s="763">
        <f>IF(OR(D152="Msin",D152="Mdes"),((W152*(U152-V152)^2)/('0. Materiali'!$B$3^2))," ")</f>
        <v>80.000000000000028</v>
      </c>
      <c r="Y152" s="763">
        <f>IF(OR(D152="Msin",D152="Mdes"),((W152*(U152-V152)^2)/('0. Materiali'!$B$11^2))," ")</f>
        <v>88.642659279778414</v>
      </c>
      <c r="Z152" s="907" t="str">
        <f t="shared" si="141"/>
        <v>VERIFICATO</v>
      </c>
      <c r="AA152" s="763">
        <f>IF(OR(D152="Msin",D152="Mdes"),ABS(MIN(S152:T152)/(0.9*(U152-V152)*'0. Materiali'!$E$4)*10)," ")</f>
        <v>2.4544983196159111</v>
      </c>
      <c r="AB152" s="826">
        <f>IF(OR(D152="Msin",D152="Mdes"),ABS(MAX(S152:T152)/(0.9*(U152-V152)*'0. Materiali'!$E$4)*10)," ")</f>
        <v>0.69057026748971184</v>
      </c>
      <c r="AC152" s="1747">
        <f>'8. Carichi Campate (VI)'!$Z$136</f>
        <v>12.325344325374699</v>
      </c>
      <c r="AD152" s="1749">
        <f>'8. Carichi Campate (VI)'!$AA$136</f>
        <v>6.0547502184000006</v>
      </c>
      <c r="AE152" s="1082">
        <f t="shared" si="142"/>
        <v>0.18000000000000002</v>
      </c>
      <c r="AF152" s="763">
        <f t="shared" si="143"/>
        <v>8.0424771931898711</v>
      </c>
      <c r="AG152" s="846" t="str">
        <f t="shared" si="144"/>
        <v>4f16</v>
      </c>
      <c r="AH152" s="763">
        <f t="shared" si="145"/>
        <v>8.0424771931898711</v>
      </c>
      <c r="AI152" s="846" t="str">
        <f t="shared" si="146"/>
        <v>4f16</v>
      </c>
      <c r="AJ152" s="907" t="str">
        <f>IF(OR(D152="Msin",D152="Mdes"),IF(AND(AF152&gt;(1.4*W152*U152*10000/'0. Materiali'!$E$2),AF152&lt;AH152+(3.5*U152*W152*10000/'0. Materiali'!$E$2)),"VERIFICATO","NON VERIFICA"), " ")</f>
        <v>VERIFICATO</v>
      </c>
      <c r="AK152" s="763">
        <f>IF(OR(D152="Msin",D152="Mdes"),-0.9*'0. Materiali'!$E$4*AE152*AF152/10," ")</f>
        <v>-50.982311946394937</v>
      </c>
      <c r="AL152" s="763">
        <f>IF(OR(D152="Msin",D152="Mdes"),0.9*'0. Materiali'!$E$4*AE152*AH152/10," ")</f>
        <v>50.982311946394937</v>
      </c>
      <c r="AM152" s="902">
        <f>'1. Geometria'!$L$56</f>
        <v>5</v>
      </c>
      <c r="AN152" s="902">
        <f>IF((D152="Msin"),(IF(U152=0.21,((ABS(AC152)*AM152/2)+'2. Tabelle Normativa'!$K$4*(ABS(AK152)+ABS(AL153))/AM152),((ABS(AD152)*AM152/2)+'2. Tabelle Normativa'!$K$4*(ABS(AK152)+ABS(AL153))/AM152))), " ")</f>
        <v>55.284870547706319</v>
      </c>
      <c r="AO152" s="902">
        <f>IF((D152="Msin"),MAX(AN152:AN153)*10/(0.9*AE152*'0. Materiali'!$E$4*1), " ")</f>
        <v>8.7212072880469478</v>
      </c>
      <c r="AP152" s="826">
        <f t="shared" si="123"/>
        <v>0.1</v>
      </c>
      <c r="AQ152" s="902">
        <f t="shared" si="124"/>
        <v>0.43606036440234741</v>
      </c>
      <c r="AR152" s="902">
        <f t="shared" si="125"/>
        <v>0.14400000000000002</v>
      </c>
      <c r="AS152" s="846" t="str">
        <f t="shared" si="126"/>
        <v>f8/10</v>
      </c>
      <c r="AT152" s="826" t="str">
        <f t="shared" si="127"/>
        <v>A quattro bracci</v>
      </c>
      <c r="AU152" s="27" t="str">
        <f t="shared" si="128"/>
        <v>Verificato</v>
      </c>
      <c r="AV152" s="902">
        <f>IF(OR(D152="Msin",D152="Mdes"),1.2*(ABS(AK152)+ABS(AL152))/AM152, " ")</f>
        <v>24.471509734269567</v>
      </c>
      <c r="AW152" s="902">
        <f>IF(D152="Msin",MAX(AV152:AV153)*10/(0.9*(U152-V152)*2*'0. Materiali'!$E$4), " ")</f>
        <v>1.9301945263655689</v>
      </c>
      <c r="AX152" s="902">
        <f t="shared" si="129"/>
        <v>0.25</v>
      </c>
      <c r="AY152" s="902">
        <f t="shared" si="130"/>
        <v>0.48254863159139222</v>
      </c>
      <c r="AZ152" s="846" t="str">
        <f t="shared" si="131"/>
        <v>f8/25</v>
      </c>
      <c r="BA152" s="826" t="str">
        <f t="shared" si="132"/>
        <v>A quattro bracci</v>
      </c>
      <c r="BB152" s="27" t="str">
        <f t="shared" si="133"/>
        <v>Verificato</v>
      </c>
    </row>
    <row r="153" spans="1:54" ht="15" customHeight="1" x14ac:dyDescent="0.25">
      <c r="A153" s="1729"/>
      <c r="B153" s="891">
        <f>TRA!A891</f>
        <v>11</v>
      </c>
      <c r="C153" s="891">
        <v>26</v>
      </c>
      <c r="D153" s="763" t="str">
        <f>TRA!E891</f>
        <v>Mdes</v>
      </c>
      <c r="E153" s="763">
        <f>TRA!F891</f>
        <v>-23.518000000000001</v>
      </c>
      <c r="F153" s="763">
        <f>TRA!G891</f>
        <v>-11.727</v>
      </c>
      <c r="G153" s="763">
        <f>TRA!H891</f>
        <v>0.55600000000000005</v>
      </c>
      <c r="H153" s="763">
        <f>TRA!I891</f>
        <v>-5.7050000000000001</v>
      </c>
      <c r="I153" s="763">
        <f>TRA!J891</f>
        <v>-0.29399999999999998</v>
      </c>
      <c r="J153" s="763">
        <f>TRA!K891</f>
        <v>-0.45100000000000001</v>
      </c>
      <c r="K153" s="763">
        <f t="shared" si="134"/>
        <v>0.85000000000000009</v>
      </c>
      <c r="L153" s="763">
        <f t="shared" si="135"/>
        <v>-6.1559999999999997</v>
      </c>
      <c r="M153" s="763">
        <f t="shared" si="136"/>
        <v>2.6967999999999996</v>
      </c>
      <c r="N153" s="826">
        <f t="shared" si="137"/>
        <v>-6.4109999999999996</v>
      </c>
      <c r="O153" s="902">
        <f t="shared" si="138"/>
        <v>-6.4109999999999996</v>
      </c>
      <c r="P153" s="826">
        <f>'1. Geometria'!$C$33</f>
        <v>0.6</v>
      </c>
      <c r="Q153" s="763">
        <f t="shared" si="121"/>
        <v>-18.137999999999998</v>
      </c>
      <c r="R153" s="826">
        <f t="shared" si="122"/>
        <v>-5.3160000000000007</v>
      </c>
      <c r="S153" s="763">
        <f>IF(OR(D153="Msin",D153="Mdes"),IF(OR(B153=1,B153=2,B153=3,B153=4,B153=5),IF(OR(C153=4,C153=5,C153=8,C153=10,C153=11,C153=12,C153=14,C153=15,C153=17,C153=18,C153=22,C153=24,C153=27),(ABS(Q153)-ABS(Q155*'1. Geometria'!$C$32/2))*SIGN(Q153),(ABS(Q153)-ABS(Q155*P153/2))*SIGN(Q153)),IF(OR(C153=4,C153=5,C153=8,C153=10,C153=11,C153=12,C153=14,C153=15,C153=17,C153=18,C153=22,C153=24,C153=27),(ABS(Q153)-ABS(Q155*P153/2))*SIGN(Q153),(ABS(Q153)-ABS(Q155*'1. Geometria'!$C$32/2))*SIGN(Q153))), " ")</f>
        <v>-15.513884999999998</v>
      </c>
      <c r="T153" s="826">
        <f>IF(OR(D153="Msin",D153="Mdes"),IF(OR(B153=1,B153=2,B153=3,B153=4,B153=5),IF(OR(C153=4,C153=5,C153=8,C153=10,C153=11,C153=12,C153=14,C153=15,C153=17,C153=18,C153=22,C153=24,C153=27),(ABS(R153)-ABS(R155*'1. Geometria'!$C$32/2))*SIGN(R153),(ABS(R153)-ABS(R155*P153/2))*SIGN(R153)),IF(OR(C153=4,C153=5,C153=8,C153=10,C153=11,C153=12,C153=14,C153=15,C153=17,C153=18,C153=22,C153=24,C153=27),(ABS(R153)-ABS(R155*P153/2))*SIGN(R153),(ABS(R153)-ABS(R155*'1. Geometria'!$C$32/2))*SIGN(R153))), " ")</f>
        <v>-3.4341150000000011</v>
      </c>
      <c r="U153" s="763">
        <f>'1. Geometria'!$C$52</f>
        <v>0.21000000000000002</v>
      </c>
      <c r="V153" s="763">
        <f t="shared" si="139"/>
        <v>0.03</v>
      </c>
      <c r="W153" s="763">
        <v>0.8</v>
      </c>
      <c r="X153" s="763">
        <f>IF(OR(D153="Msin",D153="Mdes"),((W153*(U153-V153)^2)/('0. Materiali'!$B$3^2))," ")</f>
        <v>80.000000000000028</v>
      </c>
      <c r="Y153" s="763">
        <f>IF(OR(D153="Msin",D153="Mdes"),((W153*(U153-V153)^2)/('0. Materiali'!$B$11^2))," ")</f>
        <v>88.642659279778414</v>
      </c>
      <c r="Z153" s="907" t="str">
        <f t="shared" si="141"/>
        <v>VERIFICATO</v>
      </c>
      <c r="AA153" s="763">
        <f>IF(OR(D153="Msin",D153="Mdes"),ABS(MIN(S153:T153)/(0.9*(U153-V153)*'0. Materiali'!$E$4)*10)," ")</f>
        <v>2.4473206790123445</v>
      </c>
      <c r="AB153" s="826">
        <f>IF(OR(D153="Msin",D153="Mdes"),ABS(MAX(S153:T153)/(0.9*(U153-V153)*'0. Materiali'!$E$4)*10)," ")</f>
        <v>0.54173281893004122</v>
      </c>
      <c r="AC153" s="1748"/>
      <c r="AD153" s="1741"/>
      <c r="AE153" s="1082">
        <f t="shared" si="142"/>
        <v>0.18000000000000002</v>
      </c>
      <c r="AF153" s="763">
        <f t="shared" si="143"/>
        <v>8.0424771931898711</v>
      </c>
      <c r="AG153" s="846" t="str">
        <f t="shared" si="144"/>
        <v>4f16</v>
      </c>
      <c r="AH153" s="763">
        <f t="shared" si="145"/>
        <v>8.0424771931898711</v>
      </c>
      <c r="AI153" s="846" t="str">
        <f t="shared" si="146"/>
        <v>4f16</v>
      </c>
      <c r="AJ153" s="907" t="str">
        <f>IF(OR(D153="Msin",D153="Mdes"),IF(AND(AF153&gt;(1.4*W153*U153*10000/'0. Materiali'!$E$2),AF153&lt;AH153+(3.5*U153*W153*10000/'0. Materiali'!$E$2)),"VERIFICATO","NON VERIFICA"), " ")</f>
        <v>VERIFICATO</v>
      </c>
      <c r="AK153" s="763">
        <f>IF(OR(D153="Msin",D153="Mdes"),-0.9*'0. Materiali'!$E$4*AE153*AF153/10," ")</f>
        <v>-50.982311946394937</v>
      </c>
      <c r="AL153" s="763">
        <f>IF(OR(D153="Msin",D153="Mdes"),0.9*'0. Materiali'!$E$4*AE153*AH153/10," ")</f>
        <v>50.982311946394937</v>
      </c>
      <c r="AM153" s="902"/>
      <c r="AN153" s="902">
        <f>IF((D153="Mdes"),(IF(U152=0.21,((ABS(AC152)*AM152/2)+'2. Tabelle Normativa'!$K$4*(ABS(AK153)+ABS(AL152))/AM152),((ABS(AD152)*AM152/2)+'2. Tabelle Normativa'!$K$4*(ABS(AK153)+ABS(AL152))/AM152))), " ")</f>
        <v>55.284870547706319</v>
      </c>
      <c r="AO153" s="902" t="str">
        <f>IF((D153="Msin"),MAX(AN153:AN154)*10/(0.9*AE153*'0. Materiali'!$E$4*1), " ")</f>
        <v xml:space="preserve"> </v>
      </c>
      <c r="AP153" s="826" t="str">
        <f t="shared" si="123"/>
        <v xml:space="preserve"> </v>
      </c>
      <c r="AQ153" s="902" t="str">
        <f t="shared" si="124"/>
        <v xml:space="preserve"> </v>
      </c>
      <c r="AR153" s="902" t="str">
        <f t="shared" si="125"/>
        <v xml:space="preserve"> </v>
      </c>
      <c r="AS153" s="846" t="str">
        <f t="shared" si="126"/>
        <v xml:space="preserve"> </v>
      </c>
      <c r="AT153" s="826" t="str">
        <f t="shared" si="127"/>
        <v xml:space="preserve"> </v>
      </c>
      <c r="AU153" s="27" t="str">
        <f t="shared" si="128"/>
        <v xml:space="preserve"> </v>
      </c>
      <c r="AV153" s="902">
        <f>IF(OR(D153="Msin",D153="Mdes"),1.2*(ABS(AK153)+ABS(AL153))/AM152, " ")</f>
        <v>24.471509734269567</v>
      </c>
      <c r="AW153" s="902" t="str">
        <f>IF(D153="Msin",MAX(AV153:AV154)*10/(0.9*(U153-V153)*2*'0. Materiali'!$E$4), " ")</f>
        <v xml:space="preserve"> </v>
      </c>
      <c r="AX153" s="902" t="str">
        <f t="shared" si="129"/>
        <v xml:space="preserve"> </v>
      </c>
      <c r="AY153" s="902" t="str">
        <f t="shared" si="130"/>
        <v xml:space="preserve"> </v>
      </c>
      <c r="AZ153" s="846" t="str">
        <f t="shared" si="131"/>
        <v xml:space="preserve"> </v>
      </c>
      <c r="BA153" s="826" t="str">
        <f t="shared" si="132"/>
        <v xml:space="preserve"> </v>
      </c>
      <c r="BB153" s="27" t="str">
        <f t="shared" si="133"/>
        <v xml:space="preserve"> </v>
      </c>
    </row>
    <row r="154" spans="1:54" ht="15" customHeight="1" x14ac:dyDescent="0.25">
      <c r="A154" s="1729"/>
      <c r="B154" s="891">
        <f>TRA!A892</f>
        <v>11</v>
      </c>
      <c r="C154" s="891">
        <v>23</v>
      </c>
      <c r="D154" s="763" t="str">
        <f>TRA!E892</f>
        <v>Vsin</v>
      </c>
      <c r="E154" s="763">
        <f>TRA!F892</f>
        <v>31.155999999999999</v>
      </c>
      <c r="F154" s="763">
        <f>TRA!G892</f>
        <v>15.23</v>
      </c>
      <c r="G154" s="763">
        <f>TRA!H892</f>
        <v>0.214</v>
      </c>
      <c r="H154" s="763">
        <f>TRA!I892</f>
        <v>-2.202</v>
      </c>
      <c r="I154" s="763">
        <f>TRA!J892</f>
        <v>-0.113</v>
      </c>
      <c r="J154" s="763">
        <f>TRA!K892</f>
        <v>-0.17399999999999999</v>
      </c>
      <c r="K154" s="763">
        <f t="shared" si="134"/>
        <v>0.32700000000000001</v>
      </c>
      <c r="L154" s="763">
        <f t="shared" si="135"/>
        <v>-2.3759999999999999</v>
      </c>
      <c r="M154" s="763">
        <f t="shared" si="136"/>
        <v>1.0398000000000001</v>
      </c>
      <c r="N154" s="826">
        <f t="shared" si="137"/>
        <v>-2.4741</v>
      </c>
      <c r="O154" s="902">
        <f t="shared" si="138"/>
        <v>-2.4741</v>
      </c>
      <c r="P154" s="826">
        <f>'1. Geometria'!$C$33</f>
        <v>0.6</v>
      </c>
      <c r="Q154" s="763">
        <f t="shared" si="121"/>
        <v>12.7559</v>
      </c>
      <c r="R154" s="826">
        <f t="shared" si="122"/>
        <v>17.7041</v>
      </c>
      <c r="S154" s="763" t="str">
        <f t="shared" ref="S154:S155" si="157">IF(OR(D154="Msin",D154="Mdes"),(ABS(Q154)-ABS(Q156*P154/2))*SIGN(Q154), " ")</f>
        <v xml:space="preserve"> </v>
      </c>
      <c r="T154" s="826" t="str">
        <f t="shared" ref="T154:T155" si="158">IF(OR(D154="Msin",D154="Mdes"),(ABS(R154)-ABS(R156*P154/2))*SIGN(R154), " ")</f>
        <v xml:space="preserve"> </v>
      </c>
      <c r="U154" s="763">
        <f>'1. Geometria'!$C$52</f>
        <v>0.21000000000000002</v>
      </c>
      <c r="V154" s="763">
        <f t="shared" si="139"/>
        <v>0.03</v>
      </c>
      <c r="W154" s="763">
        <v>0.8</v>
      </c>
      <c r="X154" s="763" t="str">
        <f>IF(OR(D154="Msin",D154="Mdes"),((W154*(U154-V154)^2)/('0. Materiali'!$B$3^2))," ")</f>
        <v xml:space="preserve"> </v>
      </c>
      <c r="Y154" s="763" t="str">
        <f>IF(OR(D154="Msin",D154="Mdes"),((W154*(U154-V154)^2)/('0. Materiali'!$B$11^2))," ")</f>
        <v xml:space="preserve"> </v>
      </c>
      <c r="Z154" s="907" t="str">
        <f t="shared" si="141"/>
        <v xml:space="preserve"> </v>
      </c>
      <c r="AA154" s="763" t="str">
        <f>IF(OR(D154="Msin",D154="Mdes"),ABS(MIN(S154:T154)/(0.9*(U154-V154)*'0. Materiali'!$E$4)*10)," ")</f>
        <v xml:space="preserve"> </v>
      </c>
      <c r="AB154" s="826" t="str">
        <f>IF(OR(D154="Msin",D154="Mdes"),ABS(MAX(S154:T154)/(0.9*(U154-V154)*'0. Materiali'!$E$4)*10)," ")</f>
        <v xml:space="preserve"> </v>
      </c>
      <c r="AC154" s="1748"/>
      <c r="AD154" s="1741"/>
      <c r="AE154" s="1082">
        <f t="shared" si="142"/>
        <v>0.18000000000000002</v>
      </c>
      <c r="AF154" s="763" t="str">
        <f t="shared" si="143"/>
        <v xml:space="preserve"> </v>
      </c>
      <c r="AG154" s="846" t="str">
        <f t="shared" si="144"/>
        <v xml:space="preserve"> </v>
      </c>
      <c r="AH154" s="763" t="str">
        <f t="shared" si="145"/>
        <v xml:space="preserve"> </v>
      </c>
      <c r="AI154" s="846" t="str">
        <f t="shared" si="146"/>
        <v xml:space="preserve"> </v>
      </c>
      <c r="AJ154" s="907" t="str">
        <f>IF(OR(D154="Msin",D154="Mdes"),IF(AND(AF154&gt;(1.4*W154*U154*10000/'0. Materiali'!$E$2),AF154&lt;AH154+(3.5*U154*W154*10000/'0. Materiali'!$E$2)),"VERIFICATO","NON VERIFICA"), " ")</f>
        <v xml:space="preserve"> </v>
      </c>
      <c r="AK154" s="763" t="str">
        <f>IF(OR(D154="Msin",D154="Mdes"),-0.9*'0. Materiali'!$E$4*AE154*AF154/10," ")</f>
        <v xml:space="preserve"> </v>
      </c>
      <c r="AL154" s="763" t="str">
        <f>IF(OR(D154="Msin",D154="Mdes"),0.9*'0. Materiali'!$E$4*AE154*AH154/10," ")</f>
        <v xml:space="preserve"> </v>
      </c>
      <c r="AM154" s="902"/>
      <c r="AN154" s="902"/>
      <c r="AO154" s="902" t="str">
        <f>IF((D154="Msin"),MAX(AN154:AN155)*10/(0.9*AE154*'0. Materiali'!$E$4*1), " ")</f>
        <v xml:space="preserve"> </v>
      </c>
      <c r="AP154" s="826" t="str">
        <f t="shared" si="123"/>
        <v xml:space="preserve"> </v>
      </c>
      <c r="AQ154" s="902" t="str">
        <f t="shared" si="124"/>
        <v xml:space="preserve"> </v>
      </c>
      <c r="AR154" s="902" t="str">
        <f t="shared" si="125"/>
        <v xml:space="preserve"> </v>
      </c>
      <c r="AS154" s="846" t="str">
        <f t="shared" si="126"/>
        <v xml:space="preserve"> </v>
      </c>
      <c r="AT154" s="826" t="str">
        <f t="shared" si="127"/>
        <v xml:space="preserve"> </v>
      </c>
      <c r="AU154" s="27" t="str">
        <f t="shared" si="128"/>
        <v xml:space="preserve"> </v>
      </c>
      <c r="AV154" s="902"/>
      <c r="AW154" s="902" t="str">
        <f>IF(D154="Msin",MAX(AV154:AV155)*10/(0.9*(U154-V154)*2*'0. Materiali'!$E$4), " ")</f>
        <v xml:space="preserve"> </v>
      </c>
      <c r="AX154" s="902" t="str">
        <f t="shared" si="129"/>
        <v xml:space="preserve"> </v>
      </c>
      <c r="AY154" s="902" t="str">
        <f t="shared" si="130"/>
        <v xml:space="preserve"> </v>
      </c>
      <c r="AZ154" s="846" t="str">
        <f t="shared" si="131"/>
        <v xml:space="preserve"> </v>
      </c>
      <c r="BA154" s="826" t="str">
        <f t="shared" si="132"/>
        <v xml:space="preserve"> </v>
      </c>
      <c r="BB154" s="27" t="str">
        <f t="shared" si="133"/>
        <v xml:space="preserve"> </v>
      </c>
    </row>
    <row r="155" spans="1:54" ht="15.75" customHeight="1" thickBot="1" x14ac:dyDescent="0.3">
      <c r="A155" s="1730"/>
      <c r="B155" s="891">
        <f>TRA!A893</f>
        <v>11</v>
      </c>
      <c r="C155" s="892">
        <v>26</v>
      </c>
      <c r="D155" s="831" t="str">
        <f>TRA!E893</f>
        <v>Vdes</v>
      </c>
      <c r="E155" s="831">
        <f>TRA!F893</f>
        <v>-30.494</v>
      </c>
      <c r="F155" s="831">
        <f>TRA!G893</f>
        <v>-15.02</v>
      </c>
      <c r="G155" s="831">
        <f>TRA!H893</f>
        <v>0.214</v>
      </c>
      <c r="H155" s="831">
        <f>TRA!I893</f>
        <v>-2.202</v>
      </c>
      <c r="I155" s="831">
        <f>TRA!J893</f>
        <v>-0.113</v>
      </c>
      <c r="J155" s="831">
        <f>TRA!K893</f>
        <v>-0.17399999999999999</v>
      </c>
      <c r="K155" s="831">
        <f t="shared" si="134"/>
        <v>0.32700000000000001</v>
      </c>
      <c r="L155" s="831">
        <f t="shared" si="135"/>
        <v>-2.3759999999999999</v>
      </c>
      <c r="M155" s="831">
        <f t="shared" si="136"/>
        <v>1.0398000000000001</v>
      </c>
      <c r="N155" s="832">
        <f t="shared" si="137"/>
        <v>-2.4741</v>
      </c>
      <c r="O155" s="904">
        <f t="shared" si="138"/>
        <v>-2.4741</v>
      </c>
      <c r="P155" s="832">
        <f>'1. Geometria'!$C$33</f>
        <v>0.6</v>
      </c>
      <c r="Q155" s="831">
        <f t="shared" si="121"/>
        <v>-17.4941</v>
      </c>
      <c r="R155" s="832">
        <f t="shared" si="122"/>
        <v>-12.5459</v>
      </c>
      <c r="S155" s="831" t="str">
        <f t="shared" si="157"/>
        <v xml:space="preserve"> </v>
      </c>
      <c r="T155" s="832" t="str">
        <f t="shared" si="158"/>
        <v xml:space="preserve"> </v>
      </c>
      <c r="U155" s="831">
        <f>'1. Geometria'!$C$52</f>
        <v>0.21000000000000002</v>
      </c>
      <c r="V155" s="831">
        <f t="shared" si="139"/>
        <v>0.03</v>
      </c>
      <c r="W155" s="831">
        <v>0.8</v>
      </c>
      <c r="X155" s="831" t="str">
        <f>IF(OR(D155="Msin",D155="Mdes"),((W155*(U155-V155)^2)/('0. Materiali'!$B$3^2))," ")</f>
        <v xml:space="preserve"> </v>
      </c>
      <c r="Y155" s="831" t="str">
        <f>IF(OR(D155="Msin",D155="Mdes"),((W155*(U155-V155)^2)/('0. Materiali'!$B$11^2))," ")</f>
        <v xml:space="preserve"> </v>
      </c>
      <c r="Z155" s="909" t="str">
        <f t="shared" si="141"/>
        <v xml:space="preserve"> </v>
      </c>
      <c r="AA155" s="831" t="str">
        <f>IF(OR(D155="Msin",D155="Mdes"),ABS(MIN(S155:T155)/(0.9*(U155-V155)*'0. Materiali'!$E$4)*10)," ")</f>
        <v xml:space="preserve"> </v>
      </c>
      <c r="AB155" s="832" t="str">
        <f>IF(OR(D155="Msin",D155="Mdes"),ABS(MAX(S155:T155)/(0.9*(U155-V155)*'0. Materiali'!$E$4)*10)," ")</f>
        <v xml:space="preserve"> </v>
      </c>
      <c r="AC155" s="1748"/>
      <c r="AD155" s="1741"/>
      <c r="AE155" s="1084">
        <f t="shared" si="142"/>
        <v>0.18000000000000002</v>
      </c>
      <c r="AF155" s="763" t="str">
        <f t="shared" si="143"/>
        <v xml:space="preserve"> </v>
      </c>
      <c r="AG155" s="846" t="str">
        <f t="shared" si="144"/>
        <v xml:space="preserve"> </v>
      </c>
      <c r="AH155" s="763" t="str">
        <f t="shared" si="145"/>
        <v xml:space="preserve"> </v>
      </c>
      <c r="AI155" s="846" t="str">
        <f t="shared" si="146"/>
        <v xml:space="preserve"> </v>
      </c>
      <c r="AJ155" s="909" t="str">
        <f>IF(OR(D155="Msin",D155="Mdes"),IF(AND(AF155&gt;(1.4*W155*U155*10000/'0. Materiali'!$E$2),AF155&lt;AH155+(3.5*U155*W155*10000/'0. Materiali'!$E$2)),"VERIFICATO","NON VERIFICA"), " ")</f>
        <v xml:space="preserve"> </v>
      </c>
      <c r="AK155" s="763" t="str">
        <f>IF(OR(D155="Msin",D155="Mdes"),-0.9*'0. Materiali'!$E$4*AE155*AF155/10," ")</f>
        <v xml:space="preserve"> </v>
      </c>
      <c r="AL155" s="763" t="str">
        <f>IF(OR(D155="Msin",D155="Mdes"),0.9*'0. Materiali'!$E$4*AE155*AH155/10," ")</f>
        <v xml:space="preserve"> </v>
      </c>
      <c r="AM155" s="904"/>
      <c r="AN155" s="904"/>
      <c r="AO155" s="904" t="str">
        <f>IF((D155="Msin"),MAX(AN155:AN156)*10/(0.9*AE155*'0. Materiali'!$E$4*1), " ")</f>
        <v xml:space="preserve"> </v>
      </c>
      <c r="AP155" s="832" t="str">
        <f t="shared" si="123"/>
        <v xml:space="preserve"> </v>
      </c>
      <c r="AQ155" s="904" t="str">
        <f t="shared" si="124"/>
        <v xml:space="preserve"> </v>
      </c>
      <c r="AR155" s="904" t="str">
        <f t="shared" si="125"/>
        <v xml:space="preserve"> </v>
      </c>
      <c r="AS155" s="848" t="str">
        <f t="shared" si="126"/>
        <v xml:space="preserve"> </v>
      </c>
      <c r="AT155" s="832" t="str">
        <f t="shared" si="127"/>
        <v xml:space="preserve"> </v>
      </c>
      <c r="AU155" s="911" t="str">
        <f t="shared" si="128"/>
        <v xml:space="preserve"> </v>
      </c>
      <c r="AV155" s="904"/>
      <c r="AW155" s="904" t="str">
        <f>IF(D155="Msin",MAX(AV155:AV156)*10/(0.9*(U155-V155)*2*'0. Materiali'!$E$4), " ")</f>
        <v xml:space="preserve"> </v>
      </c>
      <c r="AX155" s="904" t="str">
        <f t="shared" si="129"/>
        <v xml:space="preserve"> </v>
      </c>
      <c r="AY155" s="904" t="str">
        <f t="shared" si="130"/>
        <v xml:space="preserve"> </v>
      </c>
      <c r="AZ155" s="848" t="str">
        <f t="shared" si="131"/>
        <v xml:space="preserve"> </v>
      </c>
      <c r="BA155" s="832" t="str">
        <f t="shared" si="132"/>
        <v xml:space="preserve"> </v>
      </c>
      <c r="BB155" s="911" t="str">
        <f t="shared" si="133"/>
        <v xml:space="preserve"> </v>
      </c>
    </row>
    <row r="156" spans="1:54" ht="15" customHeight="1" x14ac:dyDescent="0.25">
      <c r="A156" s="1728">
        <v>6</v>
      </c>
      <c r="B156" s="893">
        <f>TRA!A914</f>
        <v>12</v>
      </c>
      <c r="C156" s="893">
        <v>3</v>
      </c>
      <c r="D156" s="841" t="str">
        <f>TRA!E914</f>
        <v>Msin</v>
      </c>
      <c r="E156" s="841">
        <f>TRA!F914</f>
        <v>-21.12</v>
      </c>
      <c r="F156" s="841">
        <f>TRA!G914</f>
        <v>-12.478</v>
      </c>
      <c r="G156" s="841">
        <f>TRA!H914</f>
        <v>-3.8159999999999998</v>
      </c>
      <c r="H156" s="841">
        <f>TRA!I914</f>
        <v>23.448</v>
      </c>
      <c r="I156" s="841">
        <f>TRA!J914</f>
        <v>2.1349999999999998</v>
      </c>
      <c r="J156" s="841">
        <f>TRA!K914</f>
        <v>3.28</v>
      </c>
      <c r="K156" s="841">
        <f t="shared" si="134"/>
        <v>-5.9509999999999996</v>
      </c>
      <c r="L156" s="841">
        <f t="shared" si="135"/>
        <v>26.728000000000002</v>
      </c>
      <c r="M156" s="827">
        <f t="shared" si="136"/>
        <v>-13.9694</v>
      </c>
      <c r="N156" s="828">
        <f t="shared" si="137"/>
        <v>28.513300000000001</v>
      </c>
      <c r="O156" s="901">
        <f t="shared" si="138"/>
        <v>28.513300000000001</v>
      </c>
      <c r="P156" s="828">
        <f>'1. Geometria'!$C$33</f>
        <v>0.6</v>
      </c>
      <c r="Q156" s="827">
        <f t="shared" si="121"/>
        <v>16.035299999999999</v>
      </c>
      <c r="R156" s="828">
        <f t="shared" si="122"/>
        <v>-40.991300000000003</v>
      </c>
      <c r="S156" s="827">
        <f>IF(OR(D156="Msin",D156="Mdes"),IF(OR(B156=1,B156=2,B156=3,B156=4,B156=5),IF(OR(C156=4,C156=5,C156=8,C156=10,C156=11,C156=12,C156=14,C156=15,C156=17,C156=18,C156=22,C156=24,C156=27),(ABS(Q156)-ABS(Q158*'1. Geometria'!$C$32/2))*SIGN(Q156),(ABS(Q156)-ABS(Q158*P156/2))*SIGN(Q156)),IF(OR(C156=4,C156=5,C156=8,C156=10,C156=11,C156=12,C156=14,C156=15,C156=17,C156=18,C156=22,C156=24,C156=27),(ABS(Q156)-ABS(Q158*P156/2))*SIGN(Q156),(ABS(Q156)-ABS(Q158*'1. Geometria'!$C$32/2))*SIGN(Q156))), " ")</f>
        <v>15.097439999999999</v>
      </c>
      <c r="T156" s="828">
        <f>IF(OR(D156="Msin",D156="Mdes"),IF(OR(B156=1,B156=2,B156=3,B156=4,B156=5),IF(OR(C156=4,C156=5,C156=8,C156=10,C156=11,C156=12,C156=14,C156=15,C156=17,C156=18,C156=22,C156=24,C156=27),(ABS(R156)-ABS(R158*'1. Geometria'!$C$32/2))*SIGN(R156),(ABS(R156)-ABS(R158*P156/2))*SIGN(R156)),IF(OR(C156=4,C156=5,C156=8,C156=10,C156=11,C156=12,C156=14,C156=15,C156=17,C156=18,C156=22,C156=24,C156=27),(ABS(R156)-ABS(R158*P156/2))*SIGN(R156),(ABS(R156)-ABS(R158*'1. Geometria'!$C$32/2))*SIGN(R156))), " ")</f>
        <v>-35.736260000000001</v>
      </c>
      <c r="U156" s="827">
        <f>'1. Geometria'!$C$50</f>
        <v>0.5</v>
      </c>
      <c r="V156" s="827">
        <f t="shared" si="139"/>
        <v>0.04</v>
      </c>
      <c r="W156" s="828">
        <f t="shared" si="140"/>
        <v>0.3</v>
      </c>
      <c r="X156" s="827">
        <f>IF(OR(D156="Msin",D156="Mdes"),((W156*(U156-V156)^2)/('0. Materiali'!$B$3^2))," ")</f>
        <v>195.92592592592592</v>
      </c>
      <c r="Y156" s="827">
        <f>IF(OR(D156="Msin",D156="Mdes"),((W156*(U156-V156)^2)/('0. Materiali'!$B$11^2))," ")</f>
        <v>217.09243869908687</v>
      </c>
      <c r="Z156" s="907" t="str">
        <f t="shared" si="141"/>
        <v>VERIFICATO</v>
      </c>
      <c r="AA156" s="827">
        <f>IF(OR(D156="Msin",D156="Mdes"),ABS(MIN(S156:T156)/(0.9*(U156-V156)*'0. Materiali'!$E$4)*10)," ")</f>
        <v>2.205941975308642</v>
      </c>
      <c r="AB156" s="828">
        <f>IF(OR(D156="Msin",D156="Mdes"),ABS(MAX(S156:T156)/(0.9*(U156-V156)*'0. Materiali'!$E$4)*10)," ")</f>
        <v>0.93194074074074051</v>
      </c>
      <c r="AC156" s="1737">
        <f>'8. Carichi Campate (VI)'!$Z$145</f>
        <v>15.186794325374699</v>
      </c>
      <c r="AD156" s="1740">
        <f>'8. Carichi Campate (VI)'!$AA$145</f>
        <v>9.1212502184000002</v>
      </c>
      <c r="AE156" s="1081">
        <f t="shared" si="142"/>
        <v>0.46</v>
      </c>
      <c r="AF156" s="763">
        <f t="shared" si="143"/>
        <v>6.0318578948924042</v>
      </c>
      <c r="AG156" s="846" t="str">
        <f t="shared" si="144"/>
        <v>3f16</v>
      </c>
      <c r="AH156" s="763">
        <f t="shared" si="145"/>
        <v>6.0318578948924042</v>
      </c>
      <c r="AI156" s="846" t="str">
        <f t="shared" si="146"/>
        <v>3f16</v>
      </c>
      <c r="AJ156" s="907" t="str">
        <f>IF(OR(D156="Msin",D156="Mdes"),IF(AND(AF156&gt;(1.4*W156*U156*10000/'0. Materiali'!$E$2),AF156&lt;AH156+(3.5*U156*W156*10000/'0. Materiali'!$E$2)),"VERIFICATO","NON VERIFICA"), " ")</f>
        <v>VERIFICATO</v>
      </c>
      <c r="AK156" s="763">
        <f>IF(OR(D156="Msin",D156="Mdes"),-0.9*'0. Materiali'!$E$4*AE156*AF156/10," ")</f>
        <v>-97.716097897256958</v>
      </c>
      <c r="AL156" s="763">
        <f>IF(OR(D156="Msin",D156="Mdes"),0.9*'0. Materiali'!$E$4*AE156*AH156/10," ")</f>
        <v>97.716097897256958</v>
      </c>
      <c r="AM156" s="902">
        <f>IF(D156="Msin",'1. Geometria'!$L$40, " ")</f>
        <v>4.3</v>
      </c>
      <c r="AN156" s="902">
        <f>IF((D156="Msin"),(IF(U156=0.21,((ABS(AC156)*AM156/2)+'2. Tabelle Normativa'!$K$4*(ABS(AK156)+ABS(AL157))/AM156),((ABS(AD156)*AM156/2)+'2. Tabelle Normativa'!$K$4*(ABS(AK156)+ABS(AL157))/AM156))), " ")</f>
        <v>74.149905400587144</v>
      </c>
      <c r="AO156" s="902">
        <f>IF((D156="Msin"),MAX(AN156:AN157)*10/(0.9*AE156*'0. Materiali'!$E$4*1), " ")</f>
        <v>4.5771546543572308</v>
      </c>
      <c r="AP156" s="826">
        <f t="shared" si="123"/>
        <v>0.1</v>
      </c>
      <c r="AQ156" s="902">
        <f t="shared" si="124"/>
        <v>0.22885773271786156</v>
      </c>
      <c r="AR156" s="902">
        <f t="shared" si="125"/>
        <v>0.75</v>
      </c>
      <c r="AS156" s="846" t="str">
        <f t="shared" si="126"/>
        <v>f8/10</v>
      </c>
      <c r="AT156" s="826" t="str">
        <f t="shared" si="127"/>
        <v>A due bracci</v>
      </c>
      <c r="AU156" s="27" t="str">
        <f t="shared" si="128"/>
        <v>Verificato</v>
      </c>
      <c r="AV156" s="902">
        <f>IF(OR(D156="Msin",D156="Mdes"),1.2*(ABS(AK156)+ABS(AL156))/AM156, " ")</f>
        <v>54.53921743102714</v>
      </c>
      <c r="AW156" s="902">
        <f>IF(D156="Msin",MAX(AV156:AV157)*10/(0.9*(U156-V156)*2*'0. Materiali'!$E$4), " ")</f>
        <v>1.6833091799699733</v>
      </c>
      <c r="AX156" s="902">
        <f t="shared" si="129"/>
        <v>0.25</v>
      </c>
      <c r="AY156" s="902">
        <f t="shared" si="130"/>
        <v>0.42082729499249333</v>
      </c>
      <c r="AZ156" s="846" t="str">
        <f t="shared" si="131"/>
        <v>f8/25</v>
      </c>
      <c r="BA156" s="826" t="str">
        <f t="shared" si="132"/>
        <v>A due bracci</v>
      </c>
      <c r="BB156" s="27" t="str">
        <f t="shared" si="133"/>
        <v>Verificato</v>
      </c>
    </row>
    <row r="157" spans="1:54" ht="15" customHeight="1" x14ac:dyDescent="0.25">
      <c r="A157" s="1729"/>
      <c r="B157" s="891">
        <f>TRA!A915</f>
        <v>12</v>
      </c>
      <c r="C157" s="891">
        <v>10</v>
      </c>
      <c r="D157" s="746" t="str">
        <f>TRA!E915</f>
        <v>Mdes</v>
      </c>
      <c r="E157" s="746">
        <f>TRA!F915</f>
        <v>-12.093999999999999</v>
      </c>
      <c r="F157" s="746">
        <f>TRA!G915</f>
        <v>-8.0280000000000005</v>
      </c>
      <c r="G157" s="746">
        <f>TRA!H915</f>
        <v>4.5129999999999999</v>
      </c>
      <c r="H157" s="746">
        <f>TRA!I915</f>
        <v>-27.451000000000001</v>
      </c>
      <c r="I157" s="746">
        <f>TRA!J915</f>
        <v>-2.4860000000000002</v>
      </c>
      <c r="J157" s="746">
        <f>TRA!K915</f>
        <v>-3.819</v>
      </c>
      <c r="K157" s="746">
        <f t="shared" si="134"/>
        <v>6.9990000000000006</v>
      </c>
      <c r="L157" s="746">
        <f t="shared" si="135"/>
        <v>-31.27</v>
      </c>
      <c r="M157" s="763">
        <f t="shared" si="136"/>
        <v>16.380000000000003</v>
      </c>
      <c r="N157" s="826">
        <f t="shared" si="137"/>
        <v>-33.369700000000002</v>
      </c>
      <c r="O157" s="902">
        <f t="shared" si="138"/>
        <v>-33.369700000000002</v>
      </c>
      <c r="P157" s="826">
        <f>'1. Geometria'!$C$33</f>
        <v>0.6</v>
      </c>
      <c r="Q157" s="763">
        <f t="shared" si="121"/>
        <v>-41.3977</v>
      </c>
      <c r="R157" s="826">
        <f t="shared" si="122"/>
        <v>25.341700000000003</v>
      </c>
      <c r="S157" s="763">
        <f>IF(OR(D157="Msin",D157="Mdes"),IF(OR(B157=1,B157=2,B157=3,B157=4,B157=5),IF(OR(C157=4,C157=5,C157=8,C157=10,C157=11,C157=12,C157=14,C157=15,C157=17,C157=18,C157=22,C157=24,C157=27),(ABS(Q157)-ABS(Q159*'1. Geometria'!$C$32/2))*SIGN(Q157),(ABS(Q157)-ABS(Q159*P157/2))*SIGN(Q157)),IF(OR(C157=4,C157=5,C157=8,C157=10,C157=11,C157=12,C157=14,C157=15,C157=17,C157=18,C157=22,C157=24,C157=27),(ABS(Q157)-ABS(Q159*P157/2))*SIGN(Q157),(ABS(Q157)-ABS(Q159*'1. Geometria'!$C$32/2))*SIGN(Q157))), " ")</f>
        <v>-31.508620000000001</v>
      </c>
      <c r="T157" s="826">
        <f>IF(OR(D157="Msin",D157="Mdes"),IF(OR(B157=1,B157=2,B157=3,B157=4,B157=5),IF(OR(C157=4,C157=5,C157=8,C157=10,C157=11,C157=12,C157=14,C157=15,C157=17,C157=18,C157=22,C157=24,C157=27),(ABS(R157)-ABS(R159*'1. Geometria'!$C$32/2))*SIGN(R157),(ABS(R157)-ABS(R159*P157/2))*SIGN(R157)),IF(OR(C157=4,C157=5,C157=8,C157=10,C157=11,C157=12,C157=14,C157=15,C157=17,C157=18,C157=22,C157=24,C157=27),(ABS(R157)-ABS(R159*P157/2))*SIGN(R157),(ABS(R157)-ABS(R159*'1. Geometria'!$C$32/2))*SIGN(R157))), " ")</f>
        <v>24.086980000000004</v>
      </c>
      <c r="U157" s="763">
        <f>'1. Geometria'!$C$50</f>
        <v>0.5</v>
      </c>
      <c r="V157" s="763">
        <f t="shared" si="139"/>
        <v>0.04</v>
      </c>
      <c r="W157" s="826">
        <f t="shared" si="140"/>
        <v>0.3</v>
      </c>
      <c r="X157" s="763">
        <f>IF(OR(D157="Msin",D157="Mdes"),((W157*(U157-V157)^2)/('0. Materiali'!$B$3^2))," ")</f>
        <v>195.92592592592592</v>
      </c>
      <c r="Y157" s="763">
        <f>IF(OR(D157="Msin",D157="Mdes"),((W157*(U157-V157)^2)/('0. Materiali'!$B$11^2))," ")</f>
        <v>217.09243869908687</v>
      </c>
      <c r="Z157" s="907" t="str">
        <f t="shared" si="141"/>
        <v>VERIFICATO</v>
      </c>
      <c r="AA157" s="763">
        <f>IF(OR(D157="Msin",D157="Mdes"),ABS(MIN(S157:T157)/(0.9*(U157-V157)*'0. Materiali'!$E$4)*10)," ")</f>
        <v>1.9449765432098762</v>
      </c>
      <c r="AB157" s="826">
        <f>IF(OR(D157="Msin",D157="Mdes"),ABS(MAX(S157:T157)/(0.9*(U157-V157)*'0. Materiali'!$E$4)*10)," ")</f>
        <v>1.4868506172839506</v>
      </c>
      <c r="AC157" s="1738"/>
      <c r="AD157" s="1741"/>
      <c r="AE157" s="1082">
        <f t="shared" si="142"/>
        <v>0.46</v>
      </c>
      <c r="AF157" s="763">
        <f t="shared" si="143"/>
        <v>6.0318578948924042</v>
      </c>
      <c r="AG157" s="846" t="str">
        <f t="shared" si="144"/>
        <v>3f16</v>
      </c>
      <c r="AH157" s="763">
        <f t="shared" si="145"/>
        <v>6.0318578948924042</v>
      </c>
      <c r="AI157" s="846" t="str">
        <f t="shared" si="146"/>
        <v>3f16</v>
      </c>
      <c r="AJ157" s="907" t="str">
        <f>IF(OR(D157="Msin",D157="Mdes"),IF(AND(AF157&gt;(1.4*W157*U157*10000/'0. Materiali'!$E$2),AF157&lt;AH157+(3.5*U157*W157*10000/'0. Materiali'!$E$2)),"VERIFICATO","NON VERIFICA"), " ")</f>
        <v>VERIFICATO</v>
      </c>
      <c r="AK157" s="763">
        <f>IF(OR(D157="Msin",D157="Mdes"),-0.9*'0. Materiali'!$E$4*AE157*AF157/10," ")</f>
        <v>-97.716097897256958</v>
      </c>
      <c r="AL157" s="763">
        <f>IF(OR(D157="Msin",D157="Mdes"),0.9*'0. Materiali'!$E$4*AE157*AH157/10," ")</f>
        <v>97.716097897256958</v>
      </c>
      <c r="AM157" s="902" t="str">
        <f>IF(D157="Msin",'1. Geometria'!$L$40, " ")</f>
        <v xml:space="preserve"> </v>
      </c>
      <c r="AN157" s="902">
        <f>IF((D157="Mdes"),(IF(U156=0.21,((ABS(AC156)*AM156/2)+'2. Tabelle Normativa'!$K$4*(ABS(AK157)+ABS(AL156))/AM156),((ABS(AD156)*AM156/2)+'2. Tabelle Normativa'!$K$4*(ABS(AK157)+ABS(AL156))/AM156))), " ")</f>
        <v>74.149905400587144</v>
      </c>
      <c r="AO157" s="902" t="str">
        <f>IF((D157="Msin"),MAX(AN157:AN158)*10/(0.9*AE157*'0. Materiali'!$E$4*1), " ")</f>
        <v xml:space="preserve"> </v>
      </c>
      <c r="AP157" s="826" t="str">
        <f t="shared" si="123"/>
        <v xml:space="preserve"> </v>
      </c>
      <c r="AQ157" s="902" t="str">
        <f t="shared" si="124"/>
        <v xml:space="preserve"> </v>
      </c>
      <c r="AR157" s="902" t="str">
        <f t="shared" si="125"/>
        <v xml:space="preserve"> </v>
      </c>
      <c r="AS157" s="846" t="str">
        <f t="shared" si="126"/>
        <v xml:space="preserve"> </v>
      </c>
      <c r="AT157" s="826" t="str">
        <f t="shared" si="127"/>
        <v xml:space="preserve"> </v>
      </c>
      <c r="AU157" s="27" t="str">
        <f t="shared" si="128"/>
        <v xml:space="preserve"> </v>
      </c>
      <c r="AV157" s="902">
        <f>IF(OR(D157="Msin",D157="Mdes"),1.2*(ABS(AK157)+ABS(AL157))/AM156, " ")</f>
        <v>54.53921743102714</v>
      </c>
      <c r="AW157" s="902" t="str">
        <f>IF(D157="Msin",MAX(AV157:AV158)*10/(0.9*(U157-V157)*2*'0. Materiali'!$E$4), " ")</f>
        <v xml:space="preserve"> </v>
      </c>
      <c r="AX157" s="902" t="str">
        <f t="shared" si="129"/>
        <v xml:space="preserve"> </v>
      </c>
      <c r="AY157" s="902" t="str">
        <f t="shared" si="130"/>
        <v xml:space="preserve"> </v>
      </c>
      <c r="AZ157" s="846" t="str">
        <f t="shared" si="131"/>
        <v xml:space="preserve"> </v>
      </c>
      <c r="BA157" s="826" t="str">
        <f t="shared" si="132"/>
        <v xml:space="preserve"> </v>
      </c>
      <c r="BB157" s="27" t="str">
        <f t="shared" si="133"/>
        <v xml:space="preserve"> </v>
      </c>
    </row>
    <row r="158" spans="1:54" ht="15" customHeight="1" x14ac:dyDescent="0.25">
      <c r="A158" s="1729"/>
      <c r="B158" s="891">
        <f>TRA!A916</f>
        <v>12</v>
      </c>
      <c r="C158" s="891">
        <v>3</v>
      </c>
      <c r="D158" s="746" t="str">
        <f>TRA!E916</f>
        <v>Vsin</v>
      </c>
      <c r="E158" s="746">
        <f>TRA!F916</f>
        <v>34.758000000000003</v>
      </c>
      <c r="F158" s="746">
        <f>TRA!G916</f>
        <v>20.643000000000001</v>
      </c>
      <c r="G158" s="746">
        <f>TRA!H916</f>
        <v>1.9370000000000001</v>
      </c>
      <c r="H158" s="746">
        <f>TRA!I916</f>
        <v>-11.836</v>
      </c>
      <c r="I158" s="746">
        <f>TRA!J916</f>
        <v>-1.075</v>
      </c>
      <c r="J158" s="746">
        <f>TRA!K916</f>
        <v>-1.651</v>
      </c>
      <c r="K158" s="746">
        <f t="shared" si="134"/>
        <v>3.012</v>
      </c>
      <c r="L158" s="746">
        <f t="shared" si="135"/>
        <v>-13.487</v>
      </c>
      <c r="M158" s="763">
        <f t="shared" si="136"/>
        <v>7.0580999999999996</v>
      </c>
      <c r="N158" s="826">
        <f t="shared" si="137"/>
        <v>-14.390599999999999</v>
      </c>
      <c r="O158" s="902">
        <f t="shared" si="138"/>
        <v>-14.390599999999999</v>
      </c>
      <c r="P158" s="826">
        <f>'1. Geometria'!$C$33</f>
        <v>0.6</v>
      </c>
      <c r="Q158" s="763">
        <f t="shared" si="121"/>
        <v>6.2524000000000015</v>
      </c>
      <c r="R158" s="826">
        <f t="shared" si="122"/>
        <v>35.0336</v>
      </c>
      <c r="S158" s="763" t="str">
        <f t="shared" ref="S158:S159" si="159">IF(OR(D158="Msin",D158="Mdes"),(ABS(Q158)-ABS(Q160*P158/2))*SIGN(Q158), " ")</f>
        <v xml:space="preserve"> </v>
      </c>
      <c r="T158" s="826" t="str">
        <f t="shared" ref="T158:T159" si="160">IF(OR(D158="Msin",D158="Mdes"),(ABS(R158)-ABS(R160*P158/2))*SIGN(R158), " ")</f>
        <v xml:space="preserve"> </v>
      </c>
      <c r="U158" s="763">
        <f>'1. Geometria'!$C$50</f>
        <v>0.5</v>
      </c>
      <c r="V158" s="763">
        <f t="shared" si="139"/>
        <v>0.04</v>
      </c>
      <c r="W158" s="826">
        <f t="shared" si="140"/>
        <v>0.3</v>
      </c>
      <c r="X158" s="763" t="str">
        <f>IF(OR(D158="Msin",D158="Mdes"),((W158*(U158-V158)^2)/('0. Materiali'!$B$3^2))," ")</f>
        <v xml:space="preserve"> </v>
      </c>
      <c r="Y158" s="763" t="str">
        <f>IF(OR(D158="Msin",D158="Mdes"),((W158*(U158-V158)^2)/('0. Materiali'!$B$11^2))," ")</f>
        <v xml:space="preserve"> </v>
      </c>
      <c r="Z158" s="907" t="str">
        <f t="shared" si="141"/>
        <v xml:space="preserve"> </v>
      </c>
      <c r="AA158" s="763" t="str">
        <f>IF(OR(D158="Msin",D158="Mdes"),ABS(MIN(S158:T158)/(0.9*(U158-V158)*'0. Materiali'!$E$4)*10)," ")</f>
        <v xml:space="preserve"> </v>
      </c>
      <c r="AB158" s="826" t="str">
        <f>IF(OR(D158="Msin",D158="Mdes"),ABS(MAX(S158:T158)/(0.9*(U158-V158)*'0. Materiali'!$E$4)*10)," ")</f>
        <v xml:space="preserve"> </v>
      </c>
      <c r="AC158" s="1738"/>
      <c r="AD158" s="1741"/>
      <c r="AE158" s="1082">
        <f t="shared" si="142"/>
        <v>0.46</v>
      </c>
      <c r="AF158" s="763" t="str">
        <f t="shared" si="143"/>
        <v xml:space="preserve"> </v>
      </c>
      <c r="AG158" s="846" t="str">
        <f t="shared" si="144"/>
        <v xml:space="preserve"> </v>
      </c>
      <c r="AH158" s="763" t="str">
        <f t="shared" si="145"/>
        <v xml:space="preserve"> </v>
      </c>
      <c r="AI158" s="846" t="str">
        <f t="shared" si="146"/>
        <v xml:space="preserve"> </v>
      </c>
      <c r="AJ158" s="907" t="str">
        <f>IF(OR(D158="Msin",D158="Mdes"),IF(AND(AF158&gt;(1.4*W158*U158*10000/'0. Materiali'!$E$2),AF158&lt;AH158+(3.5*U158*W158*10000/'0. Materiali'!$E$2)),"VERIFICATO","NON VERIFICA"), " ")</f>
        <v xml:space="preserve"> </v>
      </c>
      <c r="AK158" s="763" t="str">
        <f>IF(OR(D158="Msin",D158="Mdes"),-0.9*'0. Materiali'!$E$4*AE158*AF158/10," ")</f>
        <v xml:space="preserve"> </v>
      </c>
      <c r="AL158" s="763" t="str">
        <f>IF(OR(D158="Msin",D158="Mdes"),0.9*'0. Materiali'!$E$4*AE158*AH158/10," ")</f>
        <v xml:space="preserve"> </v>
      </c>
      <c r="AM158" s="902" t="str">
        <f>IF(D158="Msin",'1. Geometria'!$L$40, " ")</f>
        <v xml:space="preserve"> </v>
      </c>
      <c r="AN158" s="902"/>
      <c r="AO158" s="902" t="str">
        <f>IF((D158="Msin"),MAX(AN158:AN159)*10/(0.9*AE158*'0. Materiali'!$E$4*1), " ")</f>
        <v xml:space="preserve"> </v>
      </c>
      <c r="AP158" s="826" t="str">
        <f t="shared" si="123"/>
        <v xml:space="preserve"> </v>
      </c>
      <c r="AQ158" s="902" t="str">
        <f t="shared" si="124"/>
        <v xml:space="preserve"> </v>
      </c>
      <c r="AR158" s="902" t="str">
        <f t="shared" si="125"/>
        <v xml:space="preserve"> </v>
      </c>
      <c r="AS158" s="846" t="str">
        <f t="shared" si="126"/>
        <v xml:space="preserve"> </v>
      </c>
      <c r="AT158" s="826" t="str">
        <f t="shared" si="127"/>
        <v xml:space="preserve"> </v>
      </c>
      <c r="AU158" s="27" t="str">
        <f t="shared" si="128"/>
        <v xml:space="preserve"> </v>
      </c>
      <c r="AV158" s="902"/>
      <c r="AW158" s="902" t="str">
        <f>IF(D158="Msin",MAX(AV158:AV159)*10/(0.9*(U158-V158)*2*'0. Materiali'!$E$4), " ")</f>
        <v xml:space="preserve"> </v>
      </c>
      <c r="AX158" s="902" t="str">
        <f t="shared" si="129"/>
        <v xml:space="preserve"> </v>
      </c>
      <c r="AY158" s="902" t="str">
        <f t="shared" si="130"/>
        <v xml:space="preserve"> </v>
      </c>
      <c r="AZ158" s="846" t="str">
        <f t="shared" si="131"/>
        <v xml:space="preserve"> </v>
      </c>
      <c r="BA158" s="826" t="str">
        <f t="shared" si="132"/>
        <v xml:space="preserve"> </v>
      </c>
      <c r="BB158" s="27" t="str">
        <f t="shared" si="133"/>
        <v xml:space="preserve"> </v>
      </c>
    </row>
    <row r="159" spans="1:54" ht="15" customHeight="1" x14ac:dyDescent="0.25">
      <c r="A159" s="1729"/>
      <c r="B159" s="894">
        <f>TRA!A917</f>
        <v>12</v>
      </c>
      <c r="C159" s="894">
        <v>10</v>
      </c>
      <c r="D159" s="839" t="str">
        <f>TRA!E917</f>
        <v>Vdes</v>
      </c>
      <c r="E159" s="839">
        <f>TRA!F917</f>
        <v>-30.559000000000001</v>
      </c>
      <c r="F159" s="839">
        <f>TRA!G917</f>
        <v>-18.573</v>
      </c>
      <c r="G159" s="839">
        <f>TRA!H917</f>
        <v>1.9370000000000001</v>
      </c>
      <c r="H159" s="839">
        <f>TRA!I917</f>
        <v>-11.836</v>
      </c>
      <c r="I159" s="839">
        <f>TRA!J917</f>
        <v>-1.075</v>
      </c>
      <c r="J159" s="839">
        <f>TRA!K917</f>
        <v>-1.651</v>
      </c>
      <c r="K159" s="839">
        <f t="shared" si="134"/>
        <v>3.012</v>
      </c>
      <c r="L159" s="839">
        <f t="shared" si="135"/>
        <v>-13.487</v>
      </c>
      <c r="M159" s="843">
        <f t="shared" si="136"/>
        <v>7.0580999999999996</v>
      </c>
      <c r="N159" s="886">
        <f t="shared" si="137"/>
        <v>-14.390599999999999</v>
      </c>
      <c r="O159" s="903">
        <f t="shared" si="138"/>
        <v>-14.390599999999999</v>
      </c>
      <c r="P159" s="886">
        <f>'1. Geometria'!$C$33</f>
        <v>0.6</v>
      </c>
      <c r="Q159" s="843">
        <f t="shared" si="121"/>
        <v>-32.9636</v>
      </c>
      <c r="R159" s="886">
        <f t="shared" si="122"/>
        <v>-4.1824000000000012</v>
      </c>
      <c r="S159" s="843" t="str">
        <f t="shared" si="159"/>
        <v xml:space="preserve"> </v>
      </c>
      <c r="T159" s="886" t="str">
        <f t="shared" si="160"/>
        <v xml:space="preserve"> </v>
      </c>
      <c r="U159" s="843">
        <f>'1. Geometria'!$C$50</f>
        <v>0.5</v>
      </c>
      <c r="V159" s="843">
        <f t="shared" si="139"/>
        <v>0.04</v>
      </c>
      <c r="W159" s="886">
        <f t="shared" si="140"/>
        <v>0.3</v>
      </c>
      <c r="X159" s="843" t="str">
        <f>IF(OR(D159="Msin",D159="Mdes"),((W159*(U159-V159)^2)/('0. Materiali'!$B$3^2))," ")</f>
        <v xml:space="preserve"> </v>
      </c>
      <c r="Y159" s="843" t="str">
        <f>IF(OR(D159="Msin",D159="Mdes"),((W159*(U159-V159)^2)/('0. Materiali'!$B$11^2))," ")</f>
        <v xml:space="preserve"> </v>
      </c>
      <c r="Z159" s="908" t="str">
        <f t="shared" si="141"/>
        <v xml:space="preserve"> </v>
      </c>
      <c r="AA159" s="843" t="str">
        <f>IF(OR(D159="Msin",D159="Mdes"),ABS(MIN(S159:T159)/(0.9*(U159-V159)*'0. Materiali'!$E$4)*10)," ")</f>
        <v xml:space="preserve"> </v>
      </c>
      <c r="AB159" s="886" t="str">
        <f>IF(OR(D159="Msin",D159="Mdes"),ABS(MAX(S159:T159)/(0.9*(U159-V159)*'0. Materiali'!$E$4)*10)," ")</f>
        <v xml:space="preserve"> </v>
      </c>
      <c r="AC159" s="1739"/>
      <c r="AD159" s="1742"/>
      <c r="AE159" s="1083">
        <f t="shared" si="142"/>
        <v>0.46</v>
      </c>
      <c r="AF159" s="763" t="str">
        <f t="shared" si="143"/>
        <v xml:space="preserve"> </v>
      </c>
      <c r="AG159" s="846" t="str">
        <f t="shared" si="144"/>
        <v xml:space="preserve"> </v>
      </c>
      <c r="AH159" s="763" t="str">
        <f t="shared" si="145"/>
        <v xml:space="preserve"> </v>
      </c>
      <c r="AI159" s="846" t="str">
        <f t="shared" si="146"/>
        <v xml:space="preserve"> </v>
      </c>
      <c r="AJ159" s="908" t="str">
        <f>IF(OR(D159="Msin",D159="Mdes"),IF(AND(AF159&gt;(1.4*W159*U159*10000/'0. Materiali'!$E$2),AF159&lt;AH159+(3.5*U159*W159*10000/'0. Materiali'!$E$2)),"VERIFICATO","NON VERIFICA"), " ")</f>
        <v xml:space="preserve"> </v>
      </c>
      <c r="AK159" s="763" t="str">
        <f>IF(OR(D159="Msin",D159="Mdes"),-0.9*'0. Materiali'!$E$4*AE159*AF159/10," ")</f>
        <v xml:space="preserve"> </v>
      </c>
      <c r="AL159" s="763" t="str">
        <f>IF(OR(D159="Msin",D159="Mdes"),0.9*'0. Materiali'!$E$4*AE159*AH159/10," ")</f>
        <v xml:space="preserve"> </v>
      </c>
      <c r="AM159" s="903" t="str">
        <f>IF(D159="Msin",'1. Geometria'!$L$40, " ")</f>
        <v xml:space="preserve"> </v>
      </c>
      <c r="AN159" s="903"/>
      <c r="AO159" s="903" t="str">
        <f>IF((D159="Msin"),MAX(AN159:AN160)*10/(0.9*AE159*'0. Materiali'!$E$4*1), " ")</f>
        <v xml:space="preserve"> </v>
      </c>
      <c r="AP159" s="886" t="str">
        <f t="shared" si="123"/>
        <v xml:space="preserve"> </v>
      </c>
      <c r="AQ159" s="903" t="str">
        <f t="shared" si="124"/>
        <v xml:space="preserve"> </v>
      </c>
      <c r="AR159" s="903" t="str">
        <f t="shared" si="125"/>
        <v xml:space="preserve"> </v>
      </c>
      <c r="AS159" s="847" t="str">
        <f t="shared" si="126"/>
        <v xml:space="preserve"> </v>
      </c>
      <c r="AT159" s="886" t="str">
        <f t="shared" si="127"/>
        <v xml:space="preserve"> </v>
      </c>
      <c r="AU159" s="28" t="str">
        <f t="shared" si="128"/>
        <v xml:space="preserve"> </v>
      </c>
      <c r="AV159" s="903"/>
      <c r="AW159" s="903" t="str">
        <f>IF(D159="Msin",MAX(AV159:AV160)*10/(0.9*(U159-V159)*2*'0. Materiali'!$E$4), " ")</f>
        <v xml:space="preserve"> </v>
      </c>
      <c r="AX159" s="903" t="str">
        <f t="shared" si="129"/>
        <v xml:space="preserve"> </v>
      </c>
      <c r="AY159" s="903" t="str">
        <f t="shared" si="130"/>
        <v xml:space="preserve"> </v>
      </c>
      <c r="AZ159" s="847" t="str">
        <f t="shared" si="131"/>
        <v xml:space="preserve"> </v>
      </c>
      <c r="BA159" s="886" t="str">
        <f t="shared" si="132"/>
        <v xml:space="preserve"> </v>
      </c>
      <c r="BB159" s="28" t="str">
        <f t="shared" si="133"/>
        <v xml:space="preserve"> </v>
      </c>
    </row>
    <row r="160" spans="1:54" ht="15" customHeight="1" x14ac:dyDescent="0.25">
      <c r="A160" s="1729"/>
      <c r="B160" s="895">
        <f>TRA!A938</f>
        <v>12</v>
      </c>
      <c r="C160" s="895">
        <v>10</v>
      </c>
      <c r="D160" s="842" t="str">
        <f>TRA!E938</f>
        <v>Msin</v>
      </c>
      <c r="E160" s="842">
        <f>TRA!F938</f>
        <v>-38.256</v>
      </c>
      <c r="F160" s="842">
        <f>TRA!G938</f>
        <v>-21.696999999999999</v>
      </c>
      <c r="G160" s="842">
        <f>TRA!H938</f>
        <v>-5.524</v>
      </c>
      <c r="H160" s="842">
        <f>TRA!I938</f>
        <v>34.36</v>
      </c>
      <c r="I160" s="842">
        <f>TRA!J938</f>
        <v>3.1669999999999998</v>
      </c>
      <c r="J160" s="842">
        <f>TRA!K938</f>
        <v>4.867</v>
      </c>
      <c r="K160" s="842">
        <f t="shared" si="134"/>
        <v>-8.6909999999999989</v>
      </c>
      <c r="L160" s="842">
        <f t="shared" si="135"/>
        <v>39.226999999999997</v>
      </c>
      <c r="M160" s="844">
        <f t="shared" si="136"/>
        <v>-20.459099999999999</v>
      </c>
      <c r="N160" s="887">
        <f t="shared" si="137"/>
        <v>41.834299999999999</v>
      </c>
      <c r="O160" s="905">
        <f t="shared" si="138"/>
        <v>41.834299999999999</v>
      </c>
      <c r="P160" s="887">
        <f>'1. Geometria'!$C$33</f>
        <v>0.6</v>
      </c>
      <c r="Q160" s="844">
        <f t="shared" si="121"/>
        <v>20.1373</v>
      </c>
      <c r="R160" s="887">
        <f t="shared" si="122"/>
        <v>-63.531300000000002</v>
      </c>
      <c r="S160" s="844">
        <f>IF(OR(D160="Msin",D160="Mdes"),IF(OR(B160=1,B160=2,B160=3,B160=4,B160=5),IF(OR(C160=4,C160=5,C160=8,C160=10,C160=11,C160=12,C160=14,C160=15,C160=17,C160=18,C160=22,C160=24,C160=27),(ABS(Q160)-ABS(Q162*'1. Geometria'!$C$32/2))*SIGN(Q160),(ABS(Q160)-ABS(Q162*P160/2))*SIGN(Q160)),IF(OR(C160=4,C160=5,C160=8,C160=10,C160=11,C160=12,C160=14,C160=15,C160=17,C160=18,C160=22,C160=24,C160=27),(ABS(Q160)-ABS(Q162*P160/2))*SIGN(Q160),(ABS(Q160)-ABS(Q162*'1. Geometria'!$C$32/2))*SIGN(Q160))), " ")</f>
        <v>17.940519999999999</v>
      </c>
      <c r="T160" s="887">
        <f>IF(OR(D160="Msin",D160="Mdes"),IF(OR(B160=1,B160=2,B160=3,B160=4,B160=5),IF(OR(C160=4,C160=5,C160=8,C160=10,C160=11,C160=12,C160=14,C160=15,C160=17,C160=18,C160=22,C160=24,C160=27),(ABS(R160)-ABS(R162*'1. Geometria'!$C$32/2))*SIGN(R160),(ABS(R160)-ABS(R162*P160/2))*SIGN(R160)),IF(OR(C160=4,C160=5,C160=8,C160=10,C160=11,C160=12,C160=14,C160=15,C160=17,C160=18,C160=22,C160=24,C160=27),(ABS(R160)-ABS(R162*P160/2))*SIGN(R160),(ABS(R160)-ABS(R162*'1. Geometria'!$C$32/2))*SIGN(R160))), " ")</f>
        <v>-51.284880000000001</v>
      </c>
      <c r="U160" s="844">
        <f>'1. Geometria'!$C$50</f>
        <v>0.5</v>
      </c>
      <c r="V160" s="844">
        <f t="shared" si="139"/>
        <v>0.04</v>
      </c>
      <c r="W160" s="887">
        <f t="shared" si="140"/>
        <v>0.3</v>
      </c>
      <c r="X160" s="844">
        <f>IF(OR(D160="Msin",D160="Mdes"),((W160*(U160-V160)^2)/('0. Materiali'!$B$3^2))," ")</f>
        <v>195.92592592592592</v>
      </c>
      <c r="Y160" s="844">
        <f>IF(OR(D160="Msin",D160="Mdes"),((W160*(U160-V160)^2)/('0. Materiali'!$B$11^2))," ")</f>
        <v>217.09243869908687</v>
      </c>
      <c r="Z160" s="907" t="str">
        <f t="shared" si="141"/>
        <v>VERIFICATO</v>
      </c>
      <c r="AA160" s="844">
        <f>IF(OR(D160="Msin",D160="Mdes"),ABS(MIN(S160:T160)/(0.9*(U160-V160)*'0. Materiali'!$E$4)*10)," ")</f>
        <v>3.1657333333333328</v>
      </c>
      <c r="AB160" s="887">
        <f>IF(OR(D160="Msin",D160="Mdes"),ABS(MAX(S160:T160)/(0.9*(U160-V160)*'0. Materiali'!$E$4)*10)," ")</f>
        <v>1.1074395061728393</v>
      </c>
      <c r="AC160" s="1743">
        <f>'8. Carichi Campate (VI)'!$Z$153</f>
        <v>15.186794325374699</v>
      </c>
      <c r="AD160" s="1745">
        <f>'8. Carichi Campate (VI)'!$AA$153</f>
        <v>9.1212502184000002</v>
      </c>
      <c r="AE160" s="1126">
        <f t="shared" si="142"/>
        <v>0.46</v>
      </c>
      <c r="AF160" s="763">
        <f t="shared" si="143"/>
        <v>6.0318578948924042</v>
      </c>
      <c r="AG160" s="846" t="str">
        <f t="shared" si="144"/>
        <v>3f16</v>
      </c>
      <c r="AH160" s="763">
        <f t="shared" si="145"/>
        <v>6.0318578948924042</v>
      </c>
      <c r="AI160" s="846" t="str">
        <f t="shared" si="146"/>
        <v>3f16</v>
      </c>
      <c r="AJ160" s="907" t="str">
        <f>IF(OR(D160="Msin",D160="Mdes"),IF(AND(AF160&gt;(1.4*W160*U160*10000/'0. Materiali'!$E$2),AF160&lt;AH160+(3.5*U160*W160*10000/'0. Materiali'!$E$2)),"VERIFICATO","NON VERIFICA"), " ")</f>
        <v>VERIFICATO</v>
      </c>
      <c r="AK160" s="763">
        <f>IF(OR(D160="Msin",D160="Mdes"),-0.9*'0. Materiali'!$E$4*AE160*AF160/10," ")</f>
        <v>-97.716097897256958</v>
      </c>
      <c r="AL160" s="763">
        <f>IF(OR(D160="Msin",D160="Mdes"),0.9*'0. Materiali'!$E$4*AE160*AH160/10," ")</f>
        <v>97.716097897256958</v>
      </c>
      <c r="AM160" s="902">
        <f>IF(D160="Msin",'1. Geometria'!$L$47, " ")</f>
        <v>4.95</v>
      </c>
      <c r="AN160" s="902">
        <f>IF((D160="Msin"),(IF(U160=0.21,((ABS(AC160)*AM160/2)+'2. Tabelle Normativa'!$K$4*(ABS(AK160)+ABS(AL161))/AM160),((ABS(AD160)*AM160/2)+'2. Tabelle Normativa'!$K$4*(ABS(AK160)+ABS(AL161))/AM160))), " ")</f>
        <v>69.952596301331255</v>
      </c>
      <c r="AO160" s="902">
        <f>IF((D160="Msin"),MAX(AN160:AN161)*10/(0.9*AE160*'0. Materiali'!$E$4*1), " ")</f>
        <v>4.3180615000821758</v>
      </c>
      <c r="AP160" s="826">
        <f t="shared" si="123"/>
        <v>0.1</v>
      </c>
      <c r="AQ160" s="902">
        <f t="shared" si="124"/>
        <v>0.2159030750041088</v>
      </c>
      <c r="AR160" s="902">
        <f t="shared" si="125"/>
        <v>0.75</v>
      </c>
      <c r="AS160" s="846" t="str">
        <f t="shared" si="126"/>
        <v>f8/10</v>
      </c>
      <c r="AT160" s="826" t="str">
        <f t="shared" si="127"/>
        <v>A due bracci</v>
      </c>
      <c r="AU160" s="27" t="str">
        <f t="shared" si="128"/>
        <v>Verificato</v>
      </c>
      <c r="AV160" s="902">
        <f>IF(OR(D160="Msin",D160="Mdes"),1.2*(ABS(AK160)+ABS(AL160))/AM160, " ")</f>
        <v>47.377502010791247</v>
      </c>
      <c r="AW160" s="902">
        <f>IF(D160="Msin",MAX(AV160:AV161)*10/(0.9*(U160-V160)*2*'0. Materiali'!$E$4), " ")</f>
        <v>1.4622685805799767</v>
      </c>
      <c r="AX160" s="902">
        <f t="shared" si="129"/>
        <v>0.25</v>
      </c>
      <c r="AY160" s="902">
        <f t="shared" si="130"/>
        <v>0.36556714514499417</v>
      </c>
      <c r="AZ160" s="846" t="str">
        <f t="shared" si="131"/>
        <v>f8/25</v>
      </c>
      <c r="BA160" s="826" t="str">
        <f t="shared" si="132"/>
        <v>A due bracci</v>
      </c>
      <c r="BB160" s="27" t="str">
        <f t="shared" si="133"/>
        <v>Verificato</v>
      </c>
    </row>
    <row r="161" spans="1:54" ht="15" customHeight="1" x14ac:dyDescent="0.25">
      <c r="A161" s="1729"/>
      <c r="B161" s="891">
        <f>TRA!A939</f>
        <v>12</v>
      </c>
      <c r="C161" s="891">
        <v>17</v>
      </c>
      <c r="D161" s="746" t="str">
        <f>TRA!E939</f>
        <v>Mdes</v>
      </c>
      <c r="E161" s="746">
        <f>TRA!F939</f>
        <v>-21.742999999999999</v>
      </c>
      <c r="F161" s="746">
        <f>TRA!G939</f>
        <v>-14.273</v>
      </c>
      <c r="G161" s="746">
        <f>TRA!H939</f>
        <v>5.4160000000000004</v>
      </c>
      <c r="H161" s="746">
        <f>TRA!I939</f>
        <v>-33.737000000000002</v>
      </c>
      <c r="I161" s="746">
        <f>TRA!J939</f>
        <v>-3.1110000000000002</v>
      </c>
      <c r="J161" s="746">
        <f>TRA!K939</f>
        <v>-4.7809999999999997</v>
      </c>
      <c r="K161" s="746">
        <f t="shared" si="134"/>
        <v>8.527000000000001</v>
      </c>
      <c r="L161" s="746">
        <f t="shared" si="135"/>
        <v>-38.518000000000001</v>
      </c>
      <c r="M161" s="763">
        <f t="shared" si="136"/>
        <v>20.0824</v>
      </c>
      <c r="N161" s="826">
        <f t="shared" si="137"/>
        <v>-41.076100000000004</v>
      </c>
      <c r="O161" s="902">
        <f t="shared" si="138"/>
        <v>-41.076100000000004</v>
      </c>
      <c r="P161" s="826">
        <f>'1. Geometria'!$C$33</f>
        <v>0.6</v>
      </c>
      <c r="Q161" s="763">
        <f t="shared" si="121"/>
        <v>-55.349100000000007</v>
      </c>
      <c r="R161" s="826">
        <f t="shared" si="122"/>
        <v>26.803100000000004</v>
      </c>
      <c r="S161" s="763">
        <f>IF(OR(D161="Msin",D161="Mdes"),IF(OR(B161=1,B161=2,B161=3,B161=4,B161=5),IF(OR(C161=4,C161=5,C161=8,C161=10,C161=11,C161=12,C161=14,C161=15,C161=17,C161=18,C161=22,C161=24,C161=27),(ABS(Q161)-ABS(Q163*'1. Geometria'!$C$32/2))*SIGN(Q161),(ABS(Q161)-ABS(Q163*P161/2))*SIGN(Q161)),IF(OR(C161=4,C161=5,C161=8,C161=10,C161=11,C161=12,C161=14,C161=15,C161=17,C161=18,C161=22,C161=24,C161=27),(ABS(Q161)-ABS(Q163*P161/2))*SIGN(Q161),(ABS(Q161)-ABS(Q163*'1. Geometria'!$C$32/2))*SIGN(Q161))), " ")</f>
        <v>-44.002680000000012</v>
      </c>
      <c r="T161" s="826">
        <f>IF(OR(D161="Msin",D161="Mdes"),IF(OR(B161=1,B161=2,B161=3,B161=4,B161=5),IF(OR(C161=4,C161=5,C161=8,C161=10,C161=11,C161=12,C161=14,C161=15,C161=17,C161=18,C161=22,C161=24,C161=27),(ABS(R161)-ABS(R163*'1. Geometria'!$C$32/2))*SIGN(R161),(ABS(R161)-ABS(R163*P161/2))*SIGN(R161)),IF(OR(C161=4,C161=5,C161=8,C161=10,C161=11,C161=12,C161=14,C161=15,C161=17,C161=18,C161=22,C161=24,C161=27),(ABS(R161)-ABS(R163*P161/2))*SIGN(R161),(ABS(R161)-ABS(R163*'1. Geometria'!$C$32/2))*SIGN(R161))), " ")</f>
        <v>25.506320000000002</v>
      </c>
      <c r="U161" s="763">
        <f>'1. Geometria'!$C$50</f>
        <v>0.5</v>
      </c>
      <c r="V161" s="763">
        <f t="shared" si="139"/>
        <v>0.04</v>
      </c>
      <c r="W161" s="826">
        <f t="shared" si="140"/>
        <v>0.3</v>
      </c>
      <c r="X161" s="763">
        <f>IF(OR(D161="Msin",D161="Mdes"),((W161*(U161-V161)^2)/('0. Materiali'!$B$3^2))," ")</f>
        <v>195.92592592592592</v>
      </c>
      <c r="Y161" s="763">
        <f>IF(OR(D161="Msin",D161="Mdes"),((W161*(U161-V161)^2)/('0. Materiali'!$B$11^2))," ")</f>
        <v>217.09243869908687</v>
      </c>
      <c r="Z161" s="907" t="str">
        <f t="shared" si="141"/>
        <v>VERIFICATO</v>
      </c>
      <c r="AA161" s="763">
        <f>IF(OR(D161="Msin",D161="Mdes"),ABS(MIN(S161:T161)/(0.9*(U161-V161)*'0. Materiali'!$E$4)*10)," ")</f>
        <v>2.7162148148148151</v>
      </c>
      <c r="AB161" s="826">
        <f>IF(OR(D161="Msin",D161="Mdes"),ABS(MAX(S161:T161)/(0.9*(U161-V161)*'0. Materiali'!$E$4)*10)," ")</f>
        <v>1.574464197530864</v>
      </c>
      <c r="AC161" s="1738"/>
      <c r="AD161" s="1741"/>
      <c r="AE161" s="1082">
        <f t="shared" si="142"/>
        <v>0.46</v>
      </c>
      <c r="AF161" s="763">
        <f t="shared" si="143"/>
        <v>6.0318578948924042</v>
      </c>
      <c r="AG161" s="846" t="str">
        <f t="shared" si="144"/>
        <v>3f16</v>
      </c>
      <c r="AH161" s="763">
        <f t="shared" si="145"/>
        <v>6.0318578948924042</v>
      </c>
      <c r="AI161" s="846" t="str">
        <f t="shared" si="146"/>
        <v>3f16</v>
      </c>
      <c r="AJ161" s="907" t="str">
        <f>IF(OR(D161="Msin",D161="Mdes"),IF(AND(AF161&gt;(1.4*W161*U161*10000/'0. Materiali'!$E$2),AF161&lt;AH161+(3.5*U161*W161*10000/'0. Materiali'!$E$2)),"VERIFICATO","NON VERIFICA"), " ")</f>
        <v>VERIFICATO</v>
      </c>
      <c r="AK161" s="763">
        <f>IF(OR(D161="Msin",D161="Mdes"),-0.9*'0. Materiali'!$E$4*AE161*AF161/10," ")</f>
        <v>-97.716097897256958</v>
      </c>
      <c r="AL161" s="763">
        <f>IF(OR(D161="Msin",D161="Mdes"),0.9*'0. Materiali'!$E$4*AE161*AH161/10," ")</f>
        <v>97.716097897256958</v>
      </c>
      <c r="AM161" s="902" t="str">
        <f>IF(D161="Msin",'1. Geometria'!$L$47, " ")</f>
        <v xml:space="preserve"> </v>
      </c>
      <c r="AN161" s="902">
        <f>IF((D161="Mdes"),(IF(U160=0.21,((ABS(AC160)*AM160/2)+'2. Tabelle Normativa'!$K$4*(ABS(AK161)+ABS(AL160))/AM160),((ABS(AD160)*AM160/2)+'2. Tabelle Normativa'!$K$4*(ABS(AK161)+ABS(AL160))/AM160))), " ")</f>
        <v>69.952596301331255</v>
      </c>
      <c r="AO161" s="902" t="str">
        <f>IF((D161="Msin"),MAX(AN161:AN162)*10/(0.9*AE161*'0. Materiali'!$E$4*1), " ")</f>
        <v xml:space="preserve"> </v>
      </c>
      <c r="AP161" s="826" t="str">
        <f t="shared" si="123"/>
        <v xml:space="preserve"> </v>
      </c>
      <c r="AQ161" s="902" t="str">
        <f t="shared" si="124"/>
        <v xml:space="preserve"> </v>
      </c>
      <c r="AR161" s="902" t="str">
        <f t="shared" si="125"/>
        <v xml:space="preserve"> </v>
      </c>
      <c r="AS161" s="846" t="str">
        <f t="shared" si="126"/>
        <v xml:space="preserve"> </v>
      </c>
      <c r="AT161" s="826" t="str">
        <f t="shared" si="127"/>
        <v xml:space="preserve"> </v>
      </c>
      <c r="AU161" s="27" t="str">
        <f t="shared" si="128"/>
        <v xml:space="preserve"> </v>
      </c>
      <c r="AV161" s="902">
        <f>IF(OR(D161="Msin",D161="Mdes"),1.2*(ABS(AK161)+ABS(AL161))/AM160, " ")</f>
        <v>47.377502010791247</v>
      </c>
      <c r="AW161" s="902" t="str">
        <f>IF(D161="Msin",MAX(AV161:AV162)*10/(0.9*(U161-V161)*2*'0. Materiali'!$E$4), " ")</f>
        <v xml:space="preserve"> </v>
      </c>
      <c r="AX161" s="902" t="str">
        <f t="shared" si="129"/>
        <v xml:space="preserve"> </v>
      </c>
      <c r="AY161" s="902" t="str">
        <f t="shared" si="130"/>
        <v xml:space="preserve"> </v>
      </c>
      <c r="AZ161" s="846" t="str">
        <f t="shared" si="131"/>
        <v xml:space="preserve"> </v>
      </c>
      <c r="BA161" s="826" t="str">
        <f t="shared" si="132"/>
        <v xml:space="preserve"> </v>
      </c>
      <c r="BB161" s="27" t="str">
        <f t="shared" si="133"/>
        <v xml:space="preserve"> </v>
      </c>
    </row>
    <row r="162" spans="1:54" ht="15" customHeight="1" x14ac:dyDescent="0.25">
      <c r="A162" s="1729"/>
      <c r="B162" s="891">
        <f>TRA!A940</f>
        <v>12</v>
      </c>
      <c r="C162" s="891">
        <v>10</v>
      </c>
      <c r="D162" s="746" t="str">
        <f>TRA!E940</f>
        <v>Vsin</v>
      </c>
      <c r="E162" s="746">
        <f>TRA!F940</f>
        <v>40.930999999999997</v>
      </c>
      <c r="F162" s="746">
        <f>TRA!G940</f>
        <v>24.071999999999999</v>
      </c>
      <c r="G162" s="746">
        <f>TRA!H940</f>
        <v>2.21</v>
      </c>
      <c r="H162" s="746">
        <f>TRA!I940</f>
        <v>-13.757</v>
      </c>
      <c r="I162" s="746">
        <f>TRA!J940</f>
        <v>-1.268</v>
      </c>
      <c r="J162" s="746">
        <f>TRA!K940</f>
        <v>-1.9490000000000001</v>
      </c>
      <c r="K162" s="746">
        <f t="shared" si="134"/>
        <v>3.4779999999999998</v>
      </c>
      <c r="L162" s="746">
        <f t="shared" si="135"/>
        <v>-15.706</v>
      </c>
      <c r="M162" s="763">
        <f t="shared" si="136"/>
        <v>8.1897999999999982</v>
      </c>
      <c r="N162" s="826">
        <f t="shared" si="137"/>
        <v>-16.749399999999998</v>
      </c>
      <c r="O162" s="902">
        <f t="shared" si="138"/>
        <v>-16.749399999999998</v>
      </c>
      <c r="P162" s="826">
        <f>'1. Geometria'!$C$33</f>
        <v>0.6</v>
      </c>
      <c r="Q162" s="763">
        <f t="shared" si="121"/>
        <v>7.3226000000000013</v>
      </c>
      <c r="R162" s="826">
        <f t="shared" si="122"/>
        <v>40.821399999999997</v>
      </c>
      <c r="S162" s="763" t="str">
        <f t="shared" ref="S162:S163" si="161">IF(OR(D162="Msin",D162="Mdes"),(ABS(Q162)-ABS(Q164*P162/2))*SIGN(Q162), " ")</f>
        <v xml:space="preserve"> </v>
      </c>
      <c r="T162" s="826" t="str">
        <f t="shared" ref="T162:T163" si="162">IF(OR(D162="Msin",D162="Mdes"),(ABS(R162)-ABS(R164*P162/2))*SIGN(R162), " ")</f>
        <v xml:space="preserve"> </v>
      </c>
      <c r="U162" s="763">
        <f>'1. Geometria'!$C$50</f>
        <v>0.5</v>
      </c>
      <c r="V162" s="763">
        <f t="shared" si="139"/>
        <v>0.04</v>
      </c>
      <c r="W162" s="826">
        <f t="shared" si="140"/>
        <v>0.3</v>
      </c>
      <c r="X162" s="763" t="str">
        <f>IF(OR(D162="Msin",D162="Mdes"),((W162*(U162-V162)^2)/('0. Materiali'!$B$3^2))," ")</f>
        <v xml:space="preserve"> </v>
      </c>
      <c r="Y162" s="763" t="str">
        <f>IF(OR(D162="Msin",D162="Mdes"),((W162*(U162-V162)^2)/('0. Materiali'!$B$11^2))," ")</f>
        <v xml:space="preserve"> </v>
      </c>
      <c r="Z162" s="907" t="str">
        <f t="shared" si="141"/>
        <v xml:space="preserve"> </v>
      </c>
      <c r="AA162" s="763" t="str">
        <f>IF(OR(D162="Msin",D162="Mdes"),ABS(MIN(S162:T162)/(0.9*(U162-V162)*'0. Materiali'!$E$4)*10)," ")</f>
        <v xml:space="preserve"> </v>
      </c>
      <c r="AB162" s="826" t="str">
        <f>IF(OR(D162="Msin",D162="Mdes"),ABS(MAX(S162:T162)/(0.9*(U162-V162)*'0. Materiali'!$E$4)*10)," ")</f>
        <v xml:space="preserve"> </v>
      </c>
      <c r="AC162" s="1738"/>
      <c r="AD162" s="1741"/>
      <c r="AE162" s="1082">
        <f t="shared" si="142"/>
        <v>0.46</v>
      </c>
      <c r="AF162" s="763" t="str">
        <f t="shared" si="143"/>
        <v xml:space="preserve"> </v>
      </c>
      <c r="AG162" s="846" t="str">
        <f t="shared" si="144"/>
        <v xml:space="preserve"> </v>
      </c>
      <c r="AH162" s="763" t="str">
        <f t="shared" si="145"/>
        <v xml:space="preserve"> </v>
      </c>
      <c r="AI162" s="846" t="str">
        <f t="shared" si="146"/>
        <v xml:space="preserve"> </v>
      </c>
      <c r="AJ162" s="907" t="str">
        <f>IF(OR(D162="Msin",D162="Mdes"),IF(AND(AF162&gt;(1.4*W162*U162*10000/'0. Materiali'!$E$2),AF162&lt;AH162+(3.5*U162*W162*10000/'0. Materiali'!$E$2)),"VERIFICATO","NON VERIFICA"), " ")</f>
        <v xml:space="preserve"> </v>
      </c>
      <c r="AK162" s="763" t="str">
        <f>IF(OR(D162="Msin",D162="Mdes"),-0.9*'0. Materiali'!$E$4*AE162*AF162/10," ")</f>
        <v xml:space="preserve"> </v>
      </c>
      <c r="AL162" s="763" t="str">
        <f>IF(OR(D162="Msin",D162="Mdes"),0.9*'0. Materiali'!$E$4*AE162*AH162/10," ")</f>
        <v xml:space="preserve"> </v>
      </c>
      <c r="AM162" s="902" t="str">
        <f>IF(D162="Msin",'1. Geometria'!$L$47, " ")</f>
        <v xml:space="preserve"> </v>
      </c>
      <c r="AN162" s="902"/>
      <c r="AO162" s="902" t="str">
        <f>IF((D162="Msin"),MAX(AN162:AN163)*10/(0.9*AE162*'0. Materiali'!$E$4*1), " ")</f>
        <v xml:space="preserve"> </v>
      </c>
      <c r="AP162" s="826" t="str">
        <f t="shared" si="123"/>
        <v xml:space="preserve"> </v>
      </c>
      <c r="AQ162" s="902" t="str">
        <f t="shared" si="124"/>
        <v xml:space="preserve"> </v>
      </c>
      <c r="AR162" s="902" t="str">
        <f t="shared" si="125"/>
        <v xml:space="preserve"> </v>
      </c>
      <c r="AS162" s="846" t="str">
        <f t="shared" si="126"/>
        <v xml:space="preserve"> </v>
      </c>
      <c r="AT162" s="826" t="str">
        <f t="shared" si="127"/>
        <v xml:space="preserve"> </v>
      </c>
      <c r="AU162" s="27" t="str">
        <f t="shared" si="128"/>
        <v xml:space="preserve"> </v>
      </c>
      <c r="AV162" s="902"/>
      <c r="AW162" s="902" t="str">
        <f>IF(D162="Msin",MAX(AV162:AV163)*10/(0.9*(U162-V162)*2*'0. Materiali'!$E$4), " ")</f>
        <v xml:space="preserve"> </v>
      </c>
      <c r="AX162" s="902" t="str">
        <f t="shared" si="129"/>
        <v xml:space="preserve"> </v>
      </c>
      <c r="AY162" s="902" t="str">
        <f t="shared" si="130"/>
        <v xml:space="preserve"> </v>
      </c>
      <c r="AZ162" s="846" t="str">
        <f t="shared" si="131"/>
        <v xml:space="preserve"> </v>
      </c>
      <c r="BA162" s="826" t="str">
        <f t="shared" si="132"/>
        <v xml:space="preserve"> </v>
      </c>
      <c r="BB162" s="27" t="str">
        <f t="shared" si="133"/>
        <v xml:space="preserve"> </v>
      </c>
    </row>
    <row r="163" spans="1:54" ht="15" customHeight="1" x14ac:dyDescent="0.25">
      <c r="A163" s="1729"/>
      <c r="B163" s="894">
        <f>TRA!A941</f>
        <v>12</v>
      </c>
      <c r="C163" s="894">
        <v>17</v>
      </c>
      <c r="D163" s="839" t="str">
        <f>TRA!E941</f>
        <v>Vdes</v>
      </c>
      <c r="E163" s="839">
        <f>TRA!F941</f>
        <v>-34.259</v>
      </c>
      <c r="F163" s="839">
        <f>TRA!G941</f>
        <v>-21.071999999999999</v>
      </c>
      <c r="G163" s="839">
        <f>TRA!H941</f>
        <v>2.21</v>
      </c>
      <c r="H163" s="839">
        <f>TRA!I941</f>
        <v>-13.757</v>
      </c>
      <c r="I163" s="839">
        <f>TRA!J941</f>
        <v>-1.268</v>
      </c>
      <c r="J163" s="839">
        <f>TRA!K941</f>
        <v>-1.9490000000000001</v>
      </c>
      <c r="K163" s="839">
        <f t="shared" si="134"/>
        <v>3.4779999999999998</v>
      </c>
      <c r="L163" s="839">
        <f t="shared" si="135"/>
        <v>-15.706</v>
      </c>
      <c r="M163" s="843">
        <f t="shared" si="136"/>
        <v>8.1897999999999982</v>
      </c>
      <c r="N163" s="886">
        <f t="shared" si="137"/>
        <v>-16.749399999999998</v>
      </c>
      <c r="O163" s="903">
        <f t="shared" si="138"/>
        <v>-16.749399999999998</v>
      </c>
      <c r="P163" s="886">
        <f>'1. Geometria'!$C$33</f>
        <v>0.6</v>
      </c>
      <c r="Q163" s="843">
        <f t="shared" si="121"/>
        <v>-37.821399999999997</v>
      </c>
      <c r="R163" s="886">
        <f t="shared" si="122"/>
        <v>-4.3226000000000013</v>
      </c>
      <c r="S163" s="843" t="str">
        <f t="shared" si="161"/>
        <v xml:space="preserve"> </v>
      </c>
      <c r="T163" s="886" t="str">
        <f t="shared" si="162"/>
        <v xml:space="preserve"> </v>
      </c>
      <c r="U163" s="843">
        <f>'1. Geometria'!$C$50</f>
        <v>0.5</v>
      </c>
      <c r="V163" s="843">
        <f t="shared" si="139"/>
        <v>0.04</v>
      </c>
      <c r="W163" s="886">
        <f t="shared" si="140"/>
        <v>0.3</v>
      </c>
      <c r="X163" s="843" t="str">
        <f>IF(OR(D163="Msin",D163="Mdes"),((W163*(U163-V163)^2)/('0. Materiali'!$B$3^2))," ")</f>
        <v xml:space="preserve"> </v>
      </c>
      <c r="Y163" s="843" t="str">
        <f>IF(OR(D163="Msin",D163="Mdes"),((W163*(U163-V163)^2)/('0. Materiali'!$B$11^2))," ")</f>
        <v xml:space="preserve"> </v>
      </c>
      <c r="Z163" s="908" t="str">
        <f t="shared" si="141"/>
        <v xml:space="preserve"> </v>
      </c>
      <c r="AA163" s="843" t="str">
        <f>IF(OR(D163="Msin",D163="Mdes"),ABS(MIN(S163:T163)/(0.9*(U163-V163)*'0. Materiali'!$E$4)*10)," ")</f>
        <v xml:space="preserve"> </v>
      </c>
      <c r="AB163" s="886" t="str">
        <f>IF(OR(D163="Msin",D163="Mdes"),ABS(MAX(S163:T163)/(0.9*(U163-V163)*'0. Materiali'!$E$4)*10)," ")</f>
        <v xml:space="preserve"> </v>
      </c>
      <c r="AC163" s="1739"/>
      <c r="AD163" s="1742"/>
      <c r="AE163" s="1083">
        <f t="shared" si="142"/>
        <v>0.46</v>
      </c>
      <c r="AF163" s="763" t="str">
        <f t="shared" si="143"/>
        <v xml:space="preserve"> </v>
      </c>
      <c r="AG163" s="846" t="str">
        <f t="shared" si="144"/>
        <v xml:space="preserve"> </v>
      </c>
      <c r="AH163" s="763" t="str">
        <f t="shared" si="145"/>
        <v xml:space="preserve"> </v>
      </c>
      <c r="AI163" s="846" t="str">
        <f t="shared" si="146"/>
        <v xml:space="preserve"> </v>
      </c>
      <c r="AJ163" s="908" t="str">
        <f>IF(OR(D163="Msin",D163="Mdes"),IF(AND(AF163&gt;(1.4*W163*U163*10000/'0. Materiali'!$E$2),AF163&lt;AH163+(3.5*U163*W163*10000/'0. Materiali'!$E$2)),"VERIFICATO","NON VERIFICA"), " ")</f>
        <v xml:space="preserve"> </v>
      </c>
      <c r="AK163" s="763" t="str">
        <f>IF(OR(D163="Msin",D163="Mdes"),-0.9*'0. Materiali'!$E$4*AE163*AF163/10," ")</f>
        <v xml:space="preserve"> </v>
      </c>
      <c r="AL163" s="763" t="str">
        <f>IF(OR(D163="Msin",D163="Mdes"),0.9*'0. Materiali'!$E$4*AE163*AH163/10," ")</f>
        <v xml:space="preserve"> </v>
      </c>
      <c r="AM163" s="903" t="str">
        <f>IF(D163="Msin",'1. Geometria'!$L$47, " ")</f>
        <v xml:space="preserve"> </v>
      </c>
      <c r="AN163" s="903"/>
      <c r="AO163" s="903" t="str">
        <f>IF((D163="Msin"),MAX(AN163:AN164)*10/(0.9*AE163*'0. Materiali'!$E$4*1), " ")</f>
        <v xml:space="preserve"> </v>
      </c>
      <c r="AP163" s="886" t="str">
        <f t="shared" si="123"/>
        <v xml:space="preserve"> </v>
      </c>
      <c r="AQ163" s="903" t="str">
        <f t="shared" si="124"/>
        <v xml:space="preserve"> </v>
      </c>
      <c r="AR163" s="903" t="str">
        <f t="shared" si="125"/>
        <v xml:space="preserve"> </v>
      </c>
      <c r="AS163" s="847" t="str">
        <f t="shared" si="126"/>
        <v xml:space="preserve"> </v>
      </c>
      <c r="AT163" s="886" t="str">
        <f t="shared" si="127"/>
        <v xml:space="preserve"> </v>
      </c>
      <c r="AU163" s="28" t="str">
        <f t="shared" si="128"/>
        <v xml:space="preserve"> </v>
      </c>
      <c r="AV163" s="903"/>
      <c r="AW163" s="903" t="str">
        <f>IF(D163="Msin",MAX(AV163:AV164)*10/(0.9*(U163-V163)*2*'0. Materiali'!$E$4), " ")</f>
        <v xml:space="preserve"> </v>
      </c>
      <c r="AX163" s="903" t="str">
        <f t="shared" si="129"/>
        <v xml:space="preserve"> </v>
      </c>
      <c r="AY163" s="903" t="str">
        <f t="shared" si="130"/>
        <v xml:space="preserve"> </v>
      </c>
      <c r="AZ163" s="847" t="str">
        <f t="shared" si="131"/>
        <v xml:space="preserve"> </v>
      </c>
      <c r="BA163" s="886" t="str">
        <f t="shared" si="132"/>
        <v xml:space="preserve"> </v>
      </c>
      <c r="BB163" s="28" t="str">
        <f t="shared" si="133"/>
        <v xml:space="preserve"> </v>
      </c>
    </row>
    <row r="164" spans="1:54" ht="15" customHeight="1" x14ac:dyDescent="0.25">
      <c r="A164" s="1729"/>
      <c r="B164" s="891">
        <f>TRA!A962</f>
        <v>12</v>
      </c>
      <c r="C164" s="891">
        <v>17</v>
      </c>
      <c r="D164" s="746" t="str">
        <f>TRA!E962</f>
        <v>Msin</v>
      </c>
      <c r="E164" s="746">
        <f>TRA!F962</f>
        <v>-8.4600000000000009</v>
      </c>
      <c r="F164" s="746">
        <f>TRA!G962</f>
        <v>-6.6689999999999996</v>
      </c>
      <c r="G164" s="746">
        <f>TRA!H962</f>
        <v>-5.4089999999999998</v>
      </c>
      <c r="H164" s="746">
        <f>TRA!I962</f>
        <v>32.841999999999999</v>
      </c>
      <c r="I164" s="746">
        <f>TRA!J962</f>
        <v>2.972</v>
      </c>
      <c r="J164" s="746">
        <f>TRA!K962</f>
        <v>4.5670000000000002</v>
      </c>
      <c r="K164" s="746">
        <f t="shared" si="134"/>
        <v>-8.3810000000000002</v>
      </c>
      <c r="L164" s="746">
        <f t="shared" si="135"/>
        <v>37.408999999999999</v>
      </c>
      <c r="M164" s="763">
        <f t="shared" si="136"/>
        <v>-19.6037</v>
      </c>
      <c r="N164" s="826">
        <f t="shared" si="137"/>
        <v>39.923299999999998</v>
      </c>
      <c r="O164" s="902">
        <f t="shared" si="138"/>
        <v>39.923299999999998</v>
      </c>
      <c r="P164" s="826">
        <f>'1. Geometria'!$C$33</f>
        <v>0.6</v>
      </c>
      <c r="Q164" s="763">
        <f t="shared" ref="Q164:Q171" si="163">F164+O164</f>
        <v>33.254300000000001</v>
      </c>
      <c r="R164" s="826">
        <f t="shared" ref="R164:R171" si="164">F164-O164</f>
        <v>-46.592299999999994</v>
      </c>
      <c r="S164" s="763">
        <f>IF(OR(D164="Msin",D164="Mdes"),IF(OR(B164=1,B164=2,B164=3,B164=4,B164=5),IF(OR(C164=4,C164=5,C164=8,C164=10,C164=11,C164=12,C164=14,C164=15,C164=17,C164=18,C164=22,C164=24,C164=27),(ABS(Q164)-ABS(Q166*'1. Geometria'!$C$32/2))*SIGN(Q164),(ABS(Q164)-ABS(Q166*P164/2))*SIGN(Q164)),IF(OR(C164=4,C164=5,C164=8,C164=10,C164=11,C164=12,C164=14,C164=15,C164=17,C164=18,C164=22,C164=24,C164=27),(ABS(Q164)-ABS(Q166*P164/2))*SIGN(Q164),(ABS(Q164)-ABS(Q166*'1. Geometria'!$C$32/2))*SIGN(Q164))), " ")</f>
        <v>31.639250000000001</v>
      </c>
      <c r="T164" s="826">
        <f>IF(OR(D164="Msin",D164="Mdes"),IF(OR(B164=1,B164=2,B164=3,B164=4,B164=5),IF(OR(C164=4,C164=5,C164=8,C164=10,C164=11,C164=12,C164=14,C164=15,C164=17,C164=18,C164=22,C164=24,C164=27),(ABS(R164)-ABS(R166*'1. Geometria'!$C$32/2))*SIGN(R164),(ABS(R164)-ABS(R166*P164/2))*SIGN(R164)),IF(OR(C164=4,C164=5,C164=8,C164=10,C164=11,C164=12,C164=14,C164=15,C164=17,C164=18,C164=22,C164=24,C164=27),(ABS(R164)-ABS(R166*P164/2))*SIGN(R164),(ABS(R164)-ABS(R166*'1. Geometria'!$C$32/2))*SIGN(R164))), " ")</f>
        <v>-35.864449999999991</v>
      </c>
      <c r="U164" s="763">
        <f>'1. Geometria'!$C$50</f>
        <v>0.5</v>
      </c>
      <c r="V164" s="763">
        <f t="shared" si="139"/>
        <v>0.04</v>
      </c>
      <c r="W164" s="826">
        <f t="shared" si="140"/>
        <v>0.3</v>
      </c>
      <c r="X164" s="763">
        <f>IF(OR(D164="Msin",D164="Mdes"),((W164*(U164-V164)^2)/('0. Materiali'!$B$3^2))," ")</f>
        <v>195.92592592592592</v>
      </c>
      <c r="Y164" s="763">
        <f>IF(OR(D164="Msin",D164="Mdes"),((W164*(U164-V164)^2)/('0. Materiali'!$B$11^2))," ")</f>
        <v>217.09243869908687</v>
      </c>
      <c r="Z164" s="907" t="str">
        <f t="shared" si="141"/>
        <v>VERIFICATO</v>
      </c>
      <c r="AA164" s="763">
        <f>IF(OR(D164="Msin",D164="Mdes"),ABS(MIN(S164:T164)/(0.9*(U164-V164)*'0. Materiali'!$E$4)*10)," ")</f>
        <v>2.213854938271604</v>
      </c>
      <c r="AB164" s="826">
        <f>IF(OR(D164="Msin",D164="Mdes"),ABS(MAX(S164:T164)/(0.9*(U164-V164)*'0. Materiali'!$E$4)*10)," ")</f>
        <v>1.9530401234567898</v>
      </c>
      <c r="AC164" s="1743">
        <f>'8. Carichi Campate (VI)'!$Z$161</f>
        <v>15.186794325374699</v>
      </c>
      <c r="AD164" s="1745">
        <f>'8. Carichi Campate (VI)'!$AA$161</f>
        <v>9.1212502184000002</v>
      </c>
      <c r="AE164" s="1082">
        <f t="shared" si="142"/>
        <v>0.46</v>
      </c>
      <c r="AF164" s="763">
        <f t="shared" si="143"/>
        <v>6.0318578948924042</v>
      </c>
      <c r="AG164" s="846" t="str">
        <f t="shared" si="144"/>
        <v>3f16</v>
      </c>
      <c r="AH164" s="763">
        <f t="shared" si="145"/>
        <v>6.0318578948924042</v>
      </c>
      <c r="AI164" s="846" t="str">
        <f t="shared" si="146"/>
        <v>3f16</v>
      </c>
      <c r="AJ164" s="907" t="str">
        <f>IF(OR(D164="Msin",D164="Mdes"),IF(AND(AF164&gt;(1.4*W164*U164*10000/'0. Materiali'!$E$2),AF164&lt;AH164+(3.5*U164*W164*10000/'0. Materiali'!$E$2)),"VERIFICATO","NON VERIFICA"), " ")</f>
        <v>VERIFICATO</v>
      </c>
      <c r="AK164" s="763">
        <f>IF(OR(D164="Msin",D164="Mdes"),-0.9*'0. Materiali'!$E$4*AE164*AF164/10," ")</f>
        <v>-97.716097897256958</v>
      </c>
      <c r="AL164" s="763">
        <f>IF(OR(D164="Msin",D164="Mdes"),0.9*'0. Materiali'!$E$4*AE164*AH164/10," ")</f>
        <v>97.716097897256958</v>
      </c>
      <c r="AM164" s="902">
        <f>IF(D164="Msin",'1. Geometria'!$L$54, " ")</f>
        <v>3.9</v>
      </c>
      <c r="AN164" s="902">
        <f>IF((D164="Msin"),(IF(U164=0.21,((ABS(AC164)*AM164/2)+'2. Tabelle Normativa'!$K$4*(ABS(AK164)+ABS(AL165))/AM164),((ABS(AD164)*AM164/2)+'2. Tabelle Normativa'!$K$4*(ABS(AK164)+ABS(AL165))/AM164))), " ")</f>
        <v>77.9194212472689</v>
      </c>
      <c r="AO164" s="902">
        <f>IF((D164="Msin"),MAX(AN164:AN165)*10/(0.9*AE164*'0. Materiali'!$E$4*1), " ")</f>
        <v>4.8098408177326473</v>
      </c>
      <c r="AP164" s="826">
        <f t="shared" si="123"/>
        <v>0.1</v>
      </c>
      <c r="AQ164" s="902">
        <f t="shared" si="124"/>
        <v>0.24049204088663237</v>
      </c>
      <c r="AR164" s="902">
        <f t="shared" si="125"/>
        <v>0.75</v>
      </c>
      <c r="AS164" s="846" t="str">
        <f t="shared" si="126"/>
        <v>f8/10</v>
      </c>
      <c r="AT164" s="826" t="str">
        <f t="shared" si="127"/>
        <v>A due bracci</v>
      </c>
      <c r="AU164" s="27" t="str">
        <f t="shared" si="128"/>
        <v>Verificato</v>
      </c>
      <c r="AV164" s="902">
        <f>IF(OR(D164="Msin",D164="Mdes"),1.2*(ABS(AK164)+ABS(AL164))/AM164, " ")</f>
        <v>60.132983321388899</v>
      </c>
      <c r="AW164" s="902">
        <f>IF(D164="Msin",MAX(AV164:AV165)*10/(0.9*(U164-V164)*2*'0. Materiali'!$E$4), " ")</f>
        <v>1.8559562753515089</v>
      </c>
      <c r="AX164" s="902">
        <f t="shared" si="129"/>
        <v>0.25</v>
      </c>
      <c r="AY164" s="902">
        <f t="shared" si="130"/>
        <v>0.46398906883787722</v>
      </c>
      <c r="AZ164" s="846" t="str">
        <f t="shared" si="131"/>
        <v>f8/25</v>
      </c>
      <c r="BA164" s="826" t="str">
        <f t="shared" si="132"/>
        <v>A due bracci</v>
      </c>
      <c r="BB164" s="27" t="str">
        <f t="shared" si="133"/>
        <v>Verificato</v>
      </c>
    </row>
    <row r="165" spans="1:54" ht="15" customHeight="1" x14ac:dyDescent="0.25">
      <c r="A165" s="1729"/>
      <c r="B165" s="891">
        <f>TRA!A963</f>
        <v>12</v>
      </c>
      <c r="C165" s="891">
        <v>24</v>
      </c>
      <c r="D165" s="746" t="str">
        <f>TRA!E963</f>
        <v>Mdes</v>
      </c>
      <c r="E165" s="746">
        <f>TRA!F963</f>
        <v>-30.298999999999999</v>
      </c>
      <c r="F165" s="746">
        <f>TRA!G963</f>
        <v>-16.794</v>
      </c>
      <c r="G165" s="746">
        <f>TRA!H963</f>
        <v>5.4429999999999996</v>
      </c>
      <c r="H165" s="746">
        <f>TRA!I963</f>
        <v>-33.15</v>
      </c>
      <c r="I165" s="746">
        <f>TRA!J963</f>
        <v>-3.0070000000000001</v>
      </c>
      <c r="J165" s="746">
        <f>TRA!K963</f>
        <v>-4.62</v>
      </c>
      <c r="K165" s="746">
        <f t="shared" si="134"/>
        <v>8.4499999999999993</v>
      </c>
      <c r="L165" s="746">
        <f t="shared" si="135"/>
        <v>-37.769999999999996</v>
      </c>
      <c r="M165" s="763">
        <f t="shared" si="136"/>
        <v>19.780999999999999</v>
      </c>
      <c r="N165" s="826">
        <f t="shared" si="137"/>
        <v>-40.304999999999993</v>
      </c>
      <c r="O165" s="902">
        <f t="shared" si="138"/>
        <v>-40.304999999999993</v>
      </c>
      <c r="P165" s="826">
        <f>'1. Geometria'!$C$33</f>
        <v>0.6</v>
      </c>
      <c r="Q165" s="763">
        <f t="shared" si="163"/>
        <v>-57.09899999999999</v>
      </c>
      <c r="R165" s="826">
        <f t="shared" si="164"/>
        <v>23.510999999999992</v>
      </c>
      <c r="S165" s="763">
        <f>IF(OR(D165="Msin",D165="Mdes"),IF(OR(B165=1,B165=2,B165=3,B165=4,B165=5),IF(OR(C165=4,C165=5,C165=8,C165=10,C165=11,C165=12,C165=14,C165=15,C165=17,C165=18,C165=22,C165=24,C165=27),(ABS(Q165)-ABS(Q167*'1. Geometria'!$C$32/2))*SIGN(Q165),(ABS(Q165)-ABS(Q167*P165/2))*SIGN(Q165)),IF(OR(C165=4,C165=5,C165=8,C165=10,C165=11,C165=12,C165=14,C165=15,C165=17,C165=18,C165=22,C165=24,C165=27),(ABS(Q165)-ABS(Q167*P165/2))*SIGN(Q165),(ABS(Q165)-ABS(Q167*'1. Geometria'!$C$32/2))*SIGN(Q165))), " ")</f>
        <v>-44.813549999999992</v>
      </c>
      <c r="T165" s="826">
        <f>IF(OR(D165="Msin",D165="Mdes"),IF(OR(B165=1,B165=2,B165=3,B165=4,B165=5),IF(OR(C165=4,C165=5,C165=8,C165=10,C165=11,C165=12,C165=14,C165=15,C165=17,C165=18,C165=22,C165=24,C165=27),(ABS(R165)-ABS(R167*'1. Geometria'!$C$32/2))*SIGN(R165),(ABS(R165)-ABS(R167*P165/2))*SIGN(R165)),IF(OR(C165=4,C165=5,C165=8,C165=10,C165=11,C165=12,C165=14,C165=15,C165=17,C165=18,C165=22,C165=24,C165=27),(ABS(R165)-ABS(R167*P165/2))*SIGN(R165),(ABS(R165)-ABS(R167*'1. Geometria'!$C$32/2))*SIGN(R165))), " ")</f>
        <v>23.453549999999993</v>
      </c>
      <c r="U165" s="763">
        <f>'1. Geometria'!$C$50</f>
        <v>0.5</v>
      </c>
      <c r="V165" s="763">
        <f t="shared" si="139"/>
        <v>0.04</v>
      </c>
      <c r="W165" s="826">
        <f t="shared" si="140"/>
        <v>0.3</v>
      </c>
      <c r="X165" s="763">
        <f>IF(OR(D165="Msin",D165="Mdes"),((W165*(U165-V165)^2)/('0. Materiali'!$B$3^2))," ")</f>
        <v>195.92592592592592</v>
      </c>
      <c r="Y165" s="763">
        <f>IF(OR(D165="Msin",D165="Mdes"),((W165*(U165-V165)^2)/('0. Materiali'!$B$11^2))," ")</f>
        <v>217.09243869908687</v>
      </c>
      <c r="Z165" s="907" t="str">
        <f t="shared" si="141"/>
        <v>VERIFICATO</v>
      </c>
      <c r="AA165" s="763">
        <f>IF(OR(D165="Msin",D165="Mdes"),ABS(MIN(S165:T165)/(0.9*(U165-V165)*'0. Materiali'!$E$4)*10)," ")</f>
        <v>2.7662685185185176</v>
      </c>
      <c r="AB165" s="826">
        <f>IF(OR(D165="Msin",D165="Mdes"),ABS(MAX(S165:T165)/(0.9*(U165-V165)*'0. Materiali'!$E$4)*10)," ")</f>
        <v>1.4477499999999992</v>
      </c>
      <c r="AC165" s="1738"/>
      <c r="AD165" s="1741"/>
      <c r="AE165" s="1082">
        <f t="shared" si="142"/>
        <v>0.46</v>
      </c>
      <c r="AF165" s="763">
        <f t="shared" si="143"/>
        <v>6.0318578948924042</v>
      </c>
      <c r="AG165" s="846" t="str">
        <f t="shared" si="144"/>
        <v>3f16</v>
      </c>
      <c r="AH165" s="763">
        <f t="shared" si="145"/>
        <v>6.0318578948924042</v>
      </c>
      <c r="AI165" s="846" t="str">
        <f t="shared" si="146"/>
        <v>3f16</v>
      </c>
      <c r="AJ165" s="907" t="str">
        <f>IF(OR(D165="Msin",D165="Mdes"),IF(AND(AF165&gt;(1.4*W165*U165*10000/'0. Materiali'!$E$2),AF165&lt;AH165+(3.5*U165*W165*10000/'0. Materiali'!$E$2)),"VERIFICATO","NON VERIFICA"), " ")</f>
        <v>VERIFICATO</v>
      </c>
      <c r="AK165" s="763">
        <f>IF(OR(D165="Msin",D165="Mdes"),-0.9*'0. Materiali'!$E$4*AE165*AF165/10," ")</f>
        <v>-97.716097897256958</v>
      </c>
      <c r="AL165" s="763">
        <f>IF(OR(D165="Msin",D165="Mdes"),0.9*'0. Materiali'!$E$4*AE165*AH165/10," ")</f>
        <v>97.716097897256958</v>
      </c>
      <c r="AM165" s="902" t="str">
        <f>IF(D165="Msin",'1. Geometria'!$L$54, " ")</f>
        <v xml:space="preserve"> </v>
      </c>
      <c r="AN165" s="902">
        <f>IF((D165="Mdes"),(IF(U164=0.21,((ABS(AC164)*AM164/2)+'2. Tabelle Normativa'!$K$4*(ABS(AK165)+ABS(AL164))/AM164),((ABS(AD164)*AM164/2)+'2. Tabelle Normativa'!$K$4*(ABS(AK165)+ABS(AL164))/AM164))), " ")</f>
        <v>77.9194212472689</v>
      </c>
      <c r="AO165" s="902" t="str">
        <f>IF((D165="Msin"),MAX(AN165:AN166)*10/(0.9*AE165*'0. Materiali'!$E$4*1), " ")</f>
        <v xml:space="preserve"> </v>
      </c>
      <c r="AP165" s="826" t="str">
        <f t="shared" si="123"/>
        <v xml:space="preserve"> </v>
      </c>
      <c r="AQ165" s="902" t="str">
        <f t="shared" si="124"/>
        <v xml:space="preserve"> </v>
      </c>
      <c r="AR165" s="902" t="str">
        <f t="shared" si="125"/>
        <v xml:space="preserve"> </v>
      </c>
      <c r="AS165" s="846" t="str">
        <f t="shared" si="126"/>
        <v xml:space="preserve"> </v>
      </c>
      <c r="AT165" s="826" t="str">
        <f t="shared" si="127"/>
        <v xml:space="preserve"> </v>
      </c>
      <c r="AU165" s="27" t="str">
        <f t="shared" si="128"/>
        <v xml:space="preserve"> </v>
      </c>
      <c r="AV165" s="902">
        <f>IF(OR(D165="Msin",D165="Mdes"),1.2*(ABS(AK165)+ABS(AL165))/AM164, " ")</f>
        <v>60.132983321388899</v>
      </c>
      <c r="AW165" s="902" t="str">
        <f>IF(D165="Msin",MAX(AV165:AV166)*10/(0.9*(U165-V165)*2*'0. Materiali'!$E$4), " ")</f>
        <v xml:space="preserve"> </v>
      </c>
      <c r="AX165" s="902" t="str">
        <f t="shared" si="129"/>
        <v xml:space="preserve"> </v>
      </c>
      <c r="AY165" s="902" t="str">
        <f t="shared" si="130"/>
        <v xml:space="preserve"> </v>
      </c>
      <c r="AZ165" s="846" t="str">
        <f t="shared" si="131"/>
        <v xml:space="preserve"> </v>
      </c>
      <c r="BA165" s="826" t="str">
        <f t="shared" si="132"/>
        <v xml:space="preserve"> </v>
      </c>
      <c r="BB165" s="27" t="str">
        <f t="shared" si="133"/>
        <v xml:space="preserve"> </v>
      </c>
    </row>
    <row r="166" spans="1:54" ht="15" customHeight="1" x14ac:dyDescent="0.25">
      <c r="A166" s="1729"/>
      <c r="B166" s="891">
        <f>TRA!A964</f>
        <v>12</v>
      </c>
      <c r="C166" s="891">
        <v>17</v>
      </c>
      <c r="D166" s="746" t="str">
        <f>TRA!E964</f>
        <v>Vsin</v>
      </c>
      <c r="E166" s="746">
        <f>TRA!F964</f>
        <v>24.021000000000001</v>
      </c>
      <c r="F166" s="746">
        <f>TRA!G964</f>
        <v>15.188000000000001</v>
      </c>
      <c r="G166" s="746">
        <f>TRA!H964</f>
        <v>2.782</v>
      </c>
      <c r="H166" s="746">
        <f>TRA!I964</f>
        <v>-16.920999999999999</v>
      </c>
      <c r="I166" s="746">
        <f>TRA!J964</f>
        <v>-1.5329999999999999</v>
      </c>
      <c r="J166" s="746">
        <f>TRA!K964</f>
        <v>-2.3559999999999999</v>
      </c>
      <c r="K166" s="746">
        <f t="shared" si="134"/>
        <v>4.3149999999999995</v>
      </c>
      <c r="L166" s="746">
        <f t="shared" si="135"/>
        <v>-19.277000000000001</v>
      </c>
      <c r="M166" s="763">
        <f t="shared" si="136"/>
        <v>10.098099999999999</v>
      </c>
      <c r="N166" s="826">
        <f t="shared" si="137"/>
        <v>-20.5715</v>
      </c>
      <c r="O166" s="902">
        <f t="shared" si="138"/>
        <v>-20.5715</v>
      </c>
      <c r="P166" s="826">
        <f>'1. Geometria'!$C$33</f>
        <v>0.6</v>
      </c>
      <c r="Q166" s="763">
        <f t="shared" si="163"/>
        <v>-5.3834999999999997</v>
      </c>
      <c r="R166" s="826">
        <f t="shared" si="164"/>
        <v>35.759500000000003</v>
      </c>
      <c r="S166" s="763" t="str">
        <f t="shared" ref="S166:S167" si="165">IF(OR(D166="Msin",D166="Mdes"),(ABS(Q166)-ABS(Q168*P166/2))*SIGN(Q166), " ")</f>
        <v xml:space="preserve"> </v>
      </c>
      <c r="T166" s="826" t="str">
        <f t="shared" ref="T166:T167" si="166">IF(OR(D166="Msin",D166="Mdes"),(ABS(R166)-ABS(R168*P166/2))*SIGN(R166), " ")</f>
        <v xml:space="preserve"> </v>
      </c>
      <c r="U166" s="763">
        <f>'1. Geometria'!$C$50</f>
        <v>0.5</v>
      </c>
      <c r="V166" s="763">
        <f t="shared" si="139"/>
        <v>0.04</v>
      </c>
      <c r="W166" s="826">
        <f t="shared" si="140"/>
        <v>0.3</v>
      </c>
      <c r="X166" s="763" t="str">
        <f>IF(OR(D166="Msin",D166="Mdes"),((W166*(U166-V166)^2)/('0. Materiali'!$B$3^2))," ")</f>
        <v xml:space="preserve"> </v>
      </c>
      <c r="Y166" s="763" t="str">
        <f>IF(OR(D166="Msin",D166="Mdes"),((W166*(U166-V166)^2)/('0. Materiali'!$B$11^2))," ")</f>
        <v xml:space="preserve"> </v>
      </c>
      <c r="Z166" s="907" t="str">
        <f t="shared" si="141"/>
        <v xml:space="preserve"> </v>
      </c>
      <c r="AA166" s="763" t="str">
        <f>IF(OR(D166="Msin",D166="Mdes"),ABS(MIN(S166:T166)/(0.9*(U166-V166)*'0. Materiali'!$E$4)*10)," ")</f>
        <v xml:space="preserve"> </v>
      </c>
      <c r="AB166" s="826" t="str">
        <f>IF(OR(D166="Msin",D166="Mdes"),ABS(MAX(S166:T166)/(0.9*(U166-V166)*'0. Materiali'!$E$4)*10)," ")</f>
        <v xml:space="preserve"> </v>
      </c>
      <c r="AC166" s="1738"/>
      <c r="AD166" s="1741"/>
      <c r="AE166" s="1082">
        <f t="shared" si="142"/>
        <v>0.46</v>
      </c>
      <c r="AF166" s="763" t="str">
        <f t="shared" si="143"/>
        <v xml:space="preserve"> </v>
      </c>
      <c r="AG166" s="846" t="str">
        <f t="shared" si="144"/>
        <v xml:space="preserve"> </v>
      </c>
      <c r="AH166" s="763" t="str">
        <f t="shared" si="145"/>
        <v xml:space="preserve"> </v>
      </c>
      <c r="AI166" s="846" t="str">
        <f t="shared" si="146"/>
        <v xml:space="preserve"> </v>
      </c>
      <c r="AJ166" s="907" t="str">
        <f>IF(OR(D166="Msin",D166="Mdes"),IF(AND(AF166&gt;(1.4*W166*U166*10000/'0. Materiali'!$E$2),AF166&lt;AH166+(3.5*U166*W166*10000/'0. Materiali'!$E$2)),"VERIFICATO","NON VERIFICA"), " ")</f>
        <v xml:space="preserve"> </v>
      </c>
      <c r="AK166" s="763" t="str">
        <f>IF(OR(D166="Msin",D166="Mdes"),-0.9*'0. Materiali'!$E$4*AE166*AF166/10," ")</f>
        <v xml:space="preserve"> </v>
      </c>
      <c r="AL166" s="763" t="str">
        <f>IF(OR(D166="Msin",D166="Mdes"),0.9*'0. Materiali'!$E$4*AE166*AH166/10," ")</f>
        <v xml:space="preserve"> </v>
      </c>
      <c r="AM166" s="902" t="str">
        <f>IF(D166="Msin",'1. Geometria'!$L$54, " ")</f>
        <v xml:space="preserve"> </v>
      </c>
      <c r="AN166" s="902"/>
      <c r="AO166" s="902" t="str">
        <f>IF((D166="Msin"),MAX(AN166:AN167)*10/(0.9*AE166*'0. Materiali'!$E$4*1), " ")</f>
        <v xml:space="preserve"> </v>
      </c>
      <c r="AP166" s="826" t="str">
        <f t="shared" si="123"/>
        <v xml:space="preserve"> </v>
      </c>
      <c r="AQ166" s="902" t="str">
        <f t="shared" si="124"/>
        <v xml:space="preserve"> </v>
      </c>
      <c r="AR166" s="902" t="str">
        <f t="shared" si="125"/>
        <v xml:space="preserve"> </v>
      </c>
      <c r="AS166" s="846" t="str">
        <f t="shared" si="126"/>
        <v xml:space="preserve"> </v>
      </c>
      <c r="AT166" s="826" t="str">
        <f t="shared" si="127"/>
        <v xml:space="preserve"> </v>
      </c>
      <c r="AU166" s="27" t="str">
        <f t="shared" si="128"/>
        <v xml:space="preserve"> </v>
      </c>
      <c r="AV166" s="902"/>
      <c r="AW166" s="902" t="str">
        <f>IF(D166="Msin",MAX(AV166:AV167)*10/(0.9*(U166-V166)*2*'0. Materiali'!$E$4), " ")</f>
        <v xml:space="preserve"> </v>
      </c>
      <c r="AX166" s="902" t="str">
        <f t="shared" si="129"/>
        <v xml:space="preserve"> </v>
      </c>
      <c r="AY166" s="902" t="str">
        <f t="shared" si="130"/>
        <v xml:space="preserve"> </v>
      </c>
      <c r="AZ166" s="846" t="str">
        <f t="shared" si="131"/>
        <v xml:space="preserve"> </v>
      </c>
      <c r="BA166" s="826" t="str">
        <f t="shared" si="132"/>
        <v xml:space="preserve"> </v>
      </c>
      <c r="BB166" s="27" t="str">
        <f t="shared" si="133"/>
        <v xml:space="preserve"> </v>
      </c>
    </row>
    <row r="167" spans="1:54" ht="15" customHeight="1" x14ac:dyDescent="0.25">
      <c r="A167" s="1729"/>
      <c r="B167" s="894">
        <f>TRA!A965</f>
        <v>12</v>
      </c>
      <c r="C167" s="894">
        <v>24</v>
      </c>
      <c r="D167" s="839" t="str">
        <f>TRA!E965</f>
        <v>Vdes</v>
      </c>
      <c r="E167" s="839">
        <f>TRA!F965</f>
        <v>-35.22</v>
      </c>
      <c r="F167" s="839">
        <f>TRA!G965</f>
        <v>-20.38</v>
      </c>
      <c r="G167" s="839">
        <f>TRA!H965</f>
        <v>2.782</v>
      </c>
      <c r="H167" s="839">
        <f>TRA!I965</f>
        <v>-16.920999999999999</v>
      </c>
      <c r="I167" s="839">
        <f>TRA!J965</f>
        <v>-1.5329999999999999</v>
      </c>
      <c r="J167" s="839">
        <f>TRA!K965</f>
        <v>-2.3559999999999999</v>
      </c>
      <c r="K167" s="839">
        <f t="shared" si="134"/>
        <v>4.3149999999999995</v>
      </c>
      <c r="L167" s="839">
        <f t="shared" si="135"/>
        <v>-19.277000000000001</v>
      </c>
      <c r="M167" s="843">
        <f t="shared" si="136"/>
        <v>10.098099999999999</v>
      </c>
      <c r="N167" s="886">
        <f t="shared" si="137"/>
        <v>-20.5715</v>
      </c>
      <c r="O167" s="903">
        <f t="shared" si="138"/>
        <v>-20.5715</v>
      </c>
      <c r="P167" s="886">
        <f>'1. Geometria'!$C$33</f>
        <v>0.6</v>
      </c>
      <c r="Q167" s="843">
        <f t="shared" si="163"/>
        <v>-40.951499999999996</v>
      </c>
      <c r="R167" s="886">
        <f t="shared" si="164"/>
        <v>0.19150000000000134</v>
      </c>
      <c r="S167" s="843" t="str">
        <f t="shared" si="165"/>
        <v xml:space="preserve"> </v>
      </c>
      <c r="T167" s="886" t="str">
        <f t="shared" si="166"/>
        <v xml:space="preserve"> </v>
      </c>
      <c r="U167" s="843">
        <f>'1. Geometria'!$C$50</f>
        <v>0.5</v>
      </c>
      <c r="V167" s="843">
        <f t="shared" si="139"/>
        <v>0.04</v>
      </c>
      <c r="W167" s="886">
        <f t="shared" si="140"/>
        <v>0.3</v>
      </c>
      <c r="X167" s="843" t="str">
        <f>IF(OR(D167="Msin",D167="Mdes"),((W167*(U167-V167)^2)/('0. Materiali'!$B$3^2))," ")</f>
        <v xml:space="preserve"> </v>
      </c>
      <c r="Y167" s="843" t="str">
        <f>IF(OR(D167="Msin",D167="Mdes"),((W167*(U167-V167)^2)/('0. Materiali'!$B$11^2))," ")</f>
        <v xml:space="preserve"> </v>
      </c>
      <c r="Z167" s="908" t="str">
        <f t="shared" si="141"/>
        <v xml:space="preserve"> </v>
      </c>
      <c r="AA167" s="843" t="str">
        <f>IF(OR(D167="Msin",D167="Mdes"),ABS(MIN(S167:T167)/(0.9*(U167-V167)*'0. Materiali'!$E$4)*10)," ")</f>
        <v xml:space="preserve"> </v>
      </c>
      <c r="AB167" s="886" t="str">
        <f>IF(OR(D167="Msin",D167="Mdes"),ABS(MAX(S167:T167)/(0.9*(U167-V167)*'0. Materiali'!$E$4)*10)," ")</f>
        <v xml:space="preserve"> </v>
      </c>
      <c r="AC167" s="1739"/>
      <c r="AD167" s="1742"/>
      <c r="AE167" s="1083">
        <f t="shared" si="142"/>
        <v>0.46</v>
      </c>
      <c r="AF167" s="763" t="str">
        <f t="shared" si="143"/>
        <v xml:space="preserve"> </v>
      </c>
      <c r="AG167" s="846" t="str">
        <f t="shared" si="144"/>
        <v xml:space="preserve"> </v>
      </c>
      <c r="AH167" s="763" t="str">
        <f t="shared" si="145"/>
        <v xml:space="preserve"> </v>
      </c>
      <c r="AI167" s="846" t="str">
        <f t="shared" si="146"/>
        <v xml:space="preserve"> </v>
      </c>
      <c r="AJ167" s="908" t="str">
        <f>IF(OR(D167="Msin",D167="Mdes"),IF(AND(AF167&gt;(1.4*W167*U167*10000/'0. Materiali'!$E$2),AF167&lt;AH167+(3.5*U167*W167*10000/'0. Materiali'!$E$2)),"VERIFICATO","NON VERIFICA"), " ")</f>
        <v xml:space="preserve"> </v>
      </c>
      <c r="AK167" s="763" t="str">
        <f>IF(OR(D167="Msin",D167="Mdes"),-0.9*'0. Materiali'!$E$4*AE167*AF167/10," ")</f>
        <v xml:space="preserve"> </v>
      </c>
      <c r="AL167" s="763" t="str">
        <f>IF(OR(D167="Msin",D167="Mdes"),0.9*'0. Materiali'!$E$4*AE167*AH167/10," ")</f>
        <v xml:space="preserve"> </v>
      </c>
      <c r="AM167" s="903" t="str">
        <f>IF(D167="Msin",'1. Geometria'!$L$54, " ")</f>
        <v xml:space="preserve"> </v>
      </c>
      <c r="AN167" s="903"/>
      <c r="AO167" s="903" t="str">
        <f>IF((D167="Msin"),MAX(AN167:AN168)*10/(0.9*AE167*'0. Materiali'!$E$4*1), " ")</f>
        <v xml:space="preserve"> </v>
      </c>
      <c r="AP167" s="886" t="str">
        <f t="shared" si="123"/>
        <v xml:space="preserve"> </v>
      </c>
      <c r="AQ167" s="903" t="str">
        <f t="shared" si="124"/>
        <v xml:space="preserve"> </v>
      </c>
      <c r="AR167" s="903" t="str">
        <f t="shared" si="125"/>
        <v xml:space="preserve"> </v>
      </c>
      <c r="AS167" s="847" t="str">
        <f t="shared" si="126"/>
        <v xml:space="preserve"> </v>
      </c>
      <c r="AT167" s="886" t="str">
        <f t="shared" si="127"/>
        <v xml:space="preserve"> </v>
      </c>
      <c r="AU167" s="28" t="str">
        <f t="shared" si="128"/>
        <v xml:space="preserve"> </v>
      </c>
      <c r="AV167" s="903"/>
      <c r="AW167" s="903" t="str">
        <f>IF(D167="Msin",MAX(AV167:AV168)*10/(0.9*(U167-V167)*2*'0. Materiali'!$E$4), " ")</f>
        <v xml:space="preserve"> </v>
      </c>
      <c r="AX167" s="903" t="str">
        <f t="shared" si="129"/>
        <v xml:space="preserve"> </v>
      </c>
      <c r="AY167" s="903" t="str">
        <f t="shared" si="130"/>
        <v xml:space="preserve"> </v>
      </c>
      <c r="AZ167" s="847" t="str">
        <f t="shared" si="131"/>
        <v xml:space="preserve"> </v>
      </c>
      <c r="BA167" s="886" t="str">
        <f t="shared" si="132"/>
        <v xml:space="preserve"> </v>
      </c>
      <c r="BB167" s="28" t="str">
        <f t="shared" si="133"/>
        <v xml:space="preserve"> </v>
      </c>
    </row>
    <row r="168" spans="1:54" ht="15" customHeight="1" x14ac:dyDescent="0.25">
      <c r="A168" s="1729"/>
      <c r="B168" s="891">
        <f>TRA!A986</f>
        <v>12</v>
      </c>
      <c r="C168" s="891">
        <v>24</v>
      </c>
      <c r="D168" s="746" t="str">
        <f>TRA!E986</f>
        <v>Msin</v>
      </c>
      <c r="E168" s="746">
        <f>TRA!F986</f>
        <v>-21.323</v>
      </c>
      <c r="F168" s="746">
        <f>TRA!G986</f>
        <v>-13.241</v>
      </c>
      <c r="G168" s="746">
        <f>TRA!H986</f>
        <v>-5.1909999999999998</v>
      </c>
      <c r="H168" s="746">
        <f>TRA!I986</f>
        <v>31.785</v>
      </c>
      <c r="I168" s="746">
        <f>TRA!J986</f>
        <v>2.9020000000000001</v>
      </c>
      <c r="J168" s="746">
        <f>TRA!K986</f>
        <v>4.46</v>
      </c>
      <c r="K168" s="746">
        <f t="shared" si="134"/>
        <v>-8.093</v>
      </c>
      <c r="L168" s="746">
        <f t="shared" si="135"/>
        <v>36.244999999999997</v>
      </c>
      <c r="M168" s="763">
        <f t="shared" si="136"/>
        <v>-18.966499999999996</v>
      </c>
      <c r="N168" s="826">
        <f t="shared" si="137"/>
        <v>38.672899999999998</v>
      </c>
      <c r="O168" s="902">
        <f t="shared" si="138"/>
        <v>38.672899999999998</v>
      </c>
      <c r="P168" s="826">
        <f>'1. Geometria'!$C$33</f>
        <v>0.6</v>
      </c>
      <c r="Q168" s="763">
        <f t="shared" si="163"/>
        <v>25.431899999999999</v>
      </c>
      <c r="R168" s="826">
        <f t="shared" si="164"/>
        <v>-51.913899999999998</v>
      </c>
      <c r="S168" s="763">
        <f>IF(OR(D168="Msin",D168="Mdes"),IF(OR(B168=1,B168=2,B168=3,B168=4,B168=5),IF(OR(C168=4,C168=5,C168=8,C168=10,C168=11,C168=12,C168=14,C168=15,C168=17,C168=18,C168=22,C168=24,C168=27),(ABS(Q168)-ABS(Q170*'1. Geometria'!$C$32/2))*SIGN(Q168),(ABS(Q168)-ABS(Q170*P168/2))*SIGN(Q168)),IF(OR(C168=4,C168=5,C168=8,C168=10,C168=11,C168=12,C168=14,C168=15,C168=17,C168=18,C168=22,C168=24,C168=27),(ABS(Q168)-ABS(Q170*P168/2))*SIGN(Q168),(ABS(Q168)-ABS(Q170*'1. Geometria'!$C$32/2))*SIGN(Q168))), " ")</f>
        <v>24.034709999999997</v>
      </c>
      <c r="T168" s="826">
        <f>IF(OR(D168="Msin",D168="Mdes"),IF(OR(B168=1,B168=2,B168=3,B168=4,B168=5),IF(OR(C168=4,C168=5,C168=8,C168=10,C168=11,C168=12,C168=14,C168=15,C168=17,C168=18,C168=22,C168=24,C168=27),(ABS(R168)-ABS(R170*'1. Geometria'!$C$32/2))*SIGN(R168),(ABS(R168)-ABS(R170*P168/2))*SIGN(R168)),IF(OR(C168=4,C168=5,C168=8,C168=10,C168=11,C168=12,C168=14,C168=15,C168=17,C168=18,C168=22,C168=24,C168=27),(ABS(R168)-ABS(R170*P168/2))*SIGN(R168),(ABS(R168)-ABS(R170*'1. Geometria'!$C$32/2))*SIGN(R168))), " ")</f>
        <v>-40.700290000000003</v>
      </c>
      <c r="U168" s="763">
        <f>'1. Geometria'!$C$50</f>
        <v>0.5</v>
      </c>
      <c r="V168" s="763">
        <f t="shared" si="139"/>
        <v>0.04</v>
      </c>
      <c r="W168" s="826">
        <f t="shared" si="140"/>
        <v>0.3</v>
      </c>
      <c r="X168" s="763">
        <f>IF(OR(D168="Msin",D168="Mdes"),((W168*(U168-V168)^2)/('0. Materiali'!$B$3^2))," ")</f>
        <v>195.92592592592592</v>
      </c>
      <c r="Y168" s="763">
        <f>IF(OR(D168="Msin",D168="Mdes"),((W168*(U168-V168)^2)/('0. Materiali'!$B$11^2))," ")</f>
        <v>217.09243869908687</v>
      </c>
      <c r="Z168" s="907" t="str">
        <f t="shared" si="141"/>
        <v>VERIFICATO</v>
      </c>
      <c r="AA168" s="844">
        <f>IF(OR(D168="Msin",D168="Mdes"),ABS(MIN(S168:T168)/(0.9*(U168-V168)*'0. Materiali'!$E$4)*10)," ")</f>
        <v>2.5123635802469133</v>
      </c>
      <c r="AB168" s="826">
        <f>IF(OR(D168="Msin",D168="Mdes"),ABS(MAX(S168:T168)/(0.9*(U168-V168)*'0. Materiali'!$E$4)*10)," ")</f>
        <v>1.4836240740740736</v>
      </c>
      <c r="AC168" s="1743">
        <f>'8. Carichi Campate (VI)'!$Z$169</f>
        <v>15.186794325374699</v>
      </c>
      <c r="AD168" s="1745">
        <f>'8. Carichi Campate (VI)'!AA$169</f>
        <v>9.1212502184000002</v>
      </c>
      <c r="AE168" s="1082">
        <f t="shared" si="142"/>
        <v>0.46</v>
      </c>
      <c r="AF168" s="763">
        <f t="shared" si="143"/>
        <v>6.0318578948924042</v>
      </c>
      <c r="AG168" s="846" t="str">
        <f t="shared" si="144"/>
        <v>3f16</v>
      </c>
      <c r="AH168" s="763">
        <f t="shared" si="145"/>
        <v>6.0318578948924042</v>
      </c>
      <c r="AI168" s="846" t="str">
        <f t="shared" si="146"/>
        <v>3f16</v>
      </c>
      <c r="AJ168" s="907" t="str">
        <f>IF(OR(D168="Msin",D168="Mdes"),IF(AND(AF168&gt;(1.4*W168*U168*10000/'0. Materiali'!$E$2),AF168&lt;AH168+(3.5*U168*W168*10000/'0. Materiali'!$E$2)),"VERIFICATO","NON VERIFICA"), " ")</f>
        <v>VERIFICATO</v>
      </c>
      <c r="AK168" s="763">
        <f>IF(OR(D168="Msin",D168="Mdes"),-0.9*'0. Materiali'!$E$4*AE168*AF168/10," ")</f>
        <v>-97.716097897256958</v>
      </c>
      <c r="AL168" s="763">
        <f>IF(OR(D168="Msin",D168="Mdes"),0.9*'0. Materiali'!$E$4*AE168*AH168/10," ")</f>
        <v>97.716097897256958</v>
      </c>
      <c r="AM168" s="902">
        <f>IF(D168="Msin",'1. Geometria'!$L$57, " ")</f>
        <v>5</v>
      </c>
      <c r="AN168" s="902">
        <f>IF((D168="Msin"),(IF(U168=0.21,((ABS(AC168)*AM168/2)+'2. Tabelle Normativa'!$K$4*(ABS(AK168)+ABS(AL169))/AM168),((ABS(AD168)*AM168/2)+'2. Tabelle Normativa'!$K$4*(ABS(AK168)+ABS(AL169))/AM168))), " ")</f>
        <v>69.706852536683343</v>
      </c>
      <c r="AO168" s="902">
        <f>IF((D168="Msin"),MAX(AN168:AN169)*10/(0.9*AE168*'0. Materiali'!$E$4*1), " ")</f>
        <v>4.3028921318940325</v>
      </c>
      <c r="AP168" s="826">
        <f t="shared" si="123"/>
        <v>0.1</v>
      </c>
      <c r="AQ168" s="902">
        <f t="shared" si="124"/>
        <v>0.21514460659470164</v>
      </c>
      <c r="AR168" s="902">
        <f t="shared" si="125"/>
        <v>0.75</v>
      </c>
      <c r="AS168" s="846" t="str">
        <f t="shared" si="126"/>
        <v>f8/10</v>
      </c>
      <c r="AT168" s="826" t="str">
        <f t="shared" si="127"/>
        <v>A due bracci</v>
      </c>
      <c r="AU168" s="27" t="str">
        <f t="shared" si="128"/>
        <v>Verificato</v>
      </c>
      <c r="AV168" s="902">
        <f>IF(OR(D168="Msin",D168="Mdes"),1.2*(ABS(AK168)+ABS(AL168))/AM168, " ")</f>
        <v>46.903726990683339</v>
      </c>
      <c r="AW168" s="902">
        <f>IF(D168="Msin",MAX(AV168:AV169)*10/(0.9*(U168-V168)*2*'0. Materiali'!$E$4), " ")</f>
        <v>1.4476458947741768</v>
      </c>
      <c r="AX168" s="902">
        <f t="shared" si="129"/>
        <v>0.25</v>
      </c>
      <c r="AY168" s="902">
        <f t="shared" si="130"/>
        <v>0.36191147369354421</v>
      </c>
      <c r="AZ168" s="846" t="str">
        <f t="shared" si="131"/>
        <v>f8/25</v>
      </c>
      <c r="BA168" s="826" t="str">
        <f t="shared" si="132"/>
        <v>A due bracci</v>
      </c>
      <c r="BB168" s="27" t="str">
        <f t="shared" si="133"/>
        <v>Verificato</v>
      </c>
    </row>
    <row r="169" spans="1:54" ht="15" customHeight="1" x14ac:dyDescent="0.25">
      <c r="A169" s="1729"/>
      <c r="B169" s="891">
        <f>TRA!A987</f>
        <v>12</v>
      </c>
      <c r="C169" s="891">
        <v>27</v>
      </c>
      <c r="D169" s="746" t="str">
        <f>TRA!E987</f>
        <v>Mdes</v>
      </c>
      <c r="E169" s="746">
        <f>TRA!F987</f>
        <v>-37.591000000000001</v>
      </c>
      <c r="F169" s="746">
        <f>TRA!G987</f>
        <v>-22.149000000000001</v>
      </c>
      <c r="G169" s="746">
        <f>TRA!H987</f>
        <v>5.82</v>
      </c>
      <c r="H169" s="746">
        <f>TRA!I987</f>
        <v>-35.451999999999998</v>
      </c>
      <c r="I169" s="746">
        <f>TRA!J987</f>
        <v>-3.23</v>
      </c>
      <c r="J169" s="746">
        <f>TRA!K987</f>
        <v>-4.9630000000000001</v>
      </c>
      <c r="K169" s="746">
        <f t="shared" si="134"/>
        <v>9.0500000000000007</v>
      </c>
      <c r="L169" s="746">
        <f t="shared" si="135"/>
        <v>-40.414999999999999</v>
      </c>
      <c r="M169" s="763">
        <f t="shared" si="136"/>
        <v>21.174500000000002</v>
      </c>
      <c r="N169" s="826">
        <f t="shared" si="137"/>
        <v>-43.13</v>
      </c>
      <c r="O169" s="902">
        <f t="shared" si="138"/>
        <v>-43.13</v>
      </c>
      <c r="P169" s="826">
        <f>'1. Geometria'!$C$33</f>
        <v>0.6</v>
      </c>
      <c r="Q169" s="763">
        <f t="shared" si="163"/>
        <v>-65.278999999999996</v>
      </c>
      <c r="R169" s="826">
        <f t="shared" si="164"/>
        <v>20.981000000000002</v>
      </c>
      <c r="S169" s="763">
        <f>IF(OR(D169="Msin",D169="Mdes"),IF(OR(B169=1,B169=2,B169=3,B169=4,B169=5),IF(OR(C169=4,C169=5,C169=8,C169=10,C169=11,C169=12,C169=14,C169=15,C169=17,C169=18,C169=22,C169=24,C169=27),(ABS(Q169)-ABS(Q171*'1. Geometria'!$C$32/2))*SIGN(Q169),(ABS(Q169)-ABS(Q171*P169/2))*SIGN(Q169)),IF(OR(C169=4,C169=5,C169=8,C169=10,C169=11,C169=12,C169=14,C169=15,C169=17,C169=18,C169=22,C169=24,C169=27),(ABS(Q169)-ABS(Q171*P169/2))*SIGN(Q169),(ABS(Q169)-ABS(Q171*'1. Geometria'!$C$32/2))*SIGN(Q169))), " ")</f>
        <v>-52.996189999999999</v>
      </c>
      <c r="T169" s="826">
        <f>IF(OR(D169="Msin",D169="Mdes"),IF(OR(B169=1,B169=2,B169=3,B169=4,B169=5),IF(OR(C169=4,C169=5,C169=8,C169=10,C169=11,C169=12,C169=14,C169=15,C169=17,C169=18,C169=22,C169=24,C169=27),(ABS(R169)-ABS(R171*'1. Geometria'!$C$32/2))*SIGN(R169),(ABS(R169)-ABS(R171*P169/2))*SIGN(R169)),IF(OR(C169=4,C169=5,C169=8,C169=10,C169=11,C169=12,C169=14,C169=15,C169=17,C169=18,C169=22,C169=24,C169=27),(ABS(R169)-ABS(R171*P169/2))*SIGN(R169),(ABS(R169)-ABS(R171*'1. Geometria'!$C$32/2))*SIGN(R169))), " ")</f>
        <v>18.514610000000001</v>
      </c>
      <c r="U169" s="763">
        <f>'1. Geometria'!$C$50</f>
        <v>0.5</v>
      </c>
      <c r="V169" s="763">
        <f t="shared" si="139"/>
        <v>0.04</v>
      </c>
      <c r="W169" s="826">
        <f t="shared" si="140"/>
        <v>0.3</v>
      </c>
      <c r="X169" s="763">
        <f>IF(OR(D169="Msin",D169="Mdes"),((W169*(U169-V169)^2)/('0. Materiali'!$B$3^2))," ")</f>
        <v>195.92592592592592</v>
      </c>
      <c r="Y169" s="763">
        <f>IF(OR(D169="Msin",D169="Mdes"),((W169*(U169-V169)^2)/('0. Materiali'!$B$11^2))," ")</f>
        <v>217.09243869908687</v>
      </c>
      <c r="Z169" s="907" t="str">
        <f t="shared" si="141"/>
        <v>VERIFICATO</v>
      </c>
      <c r="AA169" s="763">
        <f>IF(OR(D169="Msin",D169="Mdes"),ABS(MIN(S169:T169)/(0.9*(U169-V169)*'0. Materiali'!$E$4)*10)," ")</f>
        <v>3.271369753086419</v>
      </c>
      <c r="AB169" s="826">
        <f>IF(OR(D169="Msin",D169="Mdes"),ABS(MAX(S169:T169)/(0.9*(U169-V169)*'0. Materiali'!$E$4)*10)," ")</f>
        <v>1.142877160493827</v>
      </c>
      <c r="AC169" s="1738"/>
      <c r="AD169" s="1741"/>
      <c r="AE169" s="1082">
        <f t="shared" si="142"/>
        <v>0.46</v>
      </c>
      <c r="AF169" s="763">
        <f t="shared" si="143"/>
        <v>6.0318578948924042</v>
      </c>
      <c r="AG169" s="846" t="str">
        <f t="shared" si="144"/>
        <v>3f16</v>
      </c>
      <c r="AH169" s="763">
        <f t="shared" si="145"/>
        <v>6.0318578948924042</v>
      </c>
      <c r="AI169" s="846" t="str">
        <f t="shared" si="146"/>
        <v>3f16</v>
      </c>
      <c r="AJ169" s="907" t="str">
        <f>IF(OR(D169="Msin",D169="Mdes"),IF(AND(AF169&gt;(1.4*W169*U169*10000/'0. Materiali'!$E$2),AF169&lt;AH169+(3.5*U169*W169*10000/'0. Materiali'!$E$2)),"VERIFICATO","NON VERIFICA"), " ")</f>
        <v>VERIFICATO</v>
      </c>
      <c r="AK169" s="763">
        <f>IF(OR(D169="Msin",D169="Mdes"),-0.9*'0. Materiali'!$E$4*AE169*AF169/10," ")</f>
        <v>-97.716097897256958</v>
      </c>
      <c r="AL169" s="763">
        <f>IF(OR(D169="Msin",D169="Mdes"),0.9*'0. Materiali'!$E$4*AE169*AH169/10," ")</f>
        <v>97.716097897256958</v>
      </c>
      <c r="AM169" s="902" t="str">
        <f>IF(D169="Msin",'1. Geometria'!$L$57, " ")</f>
        <v xml:space="preserve"> </v>
      </c>
      <c r="AN169" s="902">
        <f>IF((D169="Mdes"),(IF(U168=0.21,((ABS(AC168)*AM168/2)+'2. Tabelle Normativa'!$K$4*(ABS(AK169)+ABS(AL168))/AM168),((ABS(AD168)*AM168/2)+'2. Tabelle Normativa'!$K$4*(ABS(AK169)+ABS(AL168))/AM168))), " ")</f>
        <v>69.706852536683343</v>
      </c>
      <c r="AO169" s="902" t="str">
        <f>IF((D169="Msin"),MAX(AN169:AN170)*10/(0.9*AE169*'0. Materiali'!$E$4*1), " ")</f>
        <v xml:space="preserve"> </v>
      </c>
      <c r="AP169" s="826" t="str">
        <f t="shared" si="123"/>
        <v xml:space="preserve"> </v>
      </c>
      <c r="AQ169" s="902" t="str">
        <f t="shared" si="124"/>
        <v xml:space="preserve"> </v>
      </c>
      <c r="AR169" s="902" t="str">
        <f t="shared" si="125"/>
        <v xml:space="preserve"> </v>
      </c>
      <c r="AS169" s="846" t="str">
        <f t="shared" si="126"/>
        <v xml:space="preserve"> </v>
      </c>
      <c r="AT169" s="826" t="str">
        <f t="shared" si="127"/>
        <v xml:space="preserve"> </v>
      </c>
      <c r="AU169" s="27" t="str">
        <f t="shared" si="128"/>
        <v xml:space="preserve"> </v>
      </c>
      <c r="AV169" s="902">
        <f>IF(OR(D169="Msin",D169="Mdes"),1.2*(ABS(AK169)+ABS(AL169))/AM168, " ")</f>
        <v>46.903726990683339</v>
      </c>
      <c r="AW169" s="902" t="str">
        <f>IF(D169="Msin",MAX(AV169:AV170)*10/(0.9*(U169-V169)*2*'0. Materiali'!$E$4), " ")</f>
        <v xml:space="preserve"> </v>
      </c>
      <c r="AX169" s="902" t="str">
        <f t="shared" si="129"/>
        <v xml:space="preserve"> </v>
      </c>
      <c r="AY169" s="902" t="str">
        <f t="shared" si="130"/>
        <v xml:space="preserve"> </v>
      </c>
      <c r="AZ169" s="846" t="str">
        <f t="shared" si="131"/>
        <v xml:space="preserve"> </v>
      </c>
      <c r="BA169" s="826" t="str">
        <f t="shared" si="132"/>
        <v xml:space="preserve"> </v>
      </c>
      <c r="BB169" s="27" t="str">
        <f t="shared" si="133"/>
        <v xml:space="preserve"> </v>
      </c>
    </row>
    <row r="170" spans="1:54" ht="15" customHeight="1" x14ac:dyDescent="0.25">
      <c r="A170" s="1729"/>
      <c r="B170" s="891">
        <f>TRA!A988</f>
        <v>12</v>
      </c>
      <c r="C170" s="891">
        <v>24</v>
      </c>
      <c r="D170" s="746" t="str">
        <f>TRA!E988</f>
        <v>Vsin</v>
      </c>
      <c r="E170" s="746">
        <f>TRA!F988</f>
        <v>34.720999999999997</v>
      </c>
      <c r="F170" s="746">
        <f>TRA!G988</f>
        <v>21.018000000000001</v>
      </c>
      <c r="G170" s="746">
        <f>TRA!H988</f>
        <v>2.202</v>
      </c>
      <c r="H170" s="746">
        <f>TRA!I988</f>
        <v>-13.446999999999999</v>
      </c>
      <c r="I170" s="746">
        <f>TRA!J988</f>
        <v>-1.2270000000000001</v>
      </c>
      <c r="J170" s="746">
        <f>TRA!K988</f>
        <v>-1.885</v>
      </c>
      <c r="K170" s="746">
        <f t="shared" si="134"/>
        <v>3.4290000000000003</v>
      </c>
      <c r="L170" s="746">
        <f t="shared" si="135"/>
        <v>-15.331999999999999</v>
      </c>
      <c r="M170" s="763">
        <f t="shared" si="136"/>
        <v>8.0286000000000008</v>
      </c>
      <c r="N170" s="826">
        <f t="shared" si="137"/>
        <v>-16.360699999999998</v>
      </c>
      <c r="O170" s="902">
        <f t="shared" si="138"/>
        <v>-16.360699999999998</v>
      </c>
      <c r="P170" s="826">
        <f>'1. Geometria'!$C$33</f>
        <v>0.6</v>
      </c>
      <c r="Q170" s="763">
        <f t="shared" si="163"/>
        <v>4.6573000000000029</v>
      </c>
      <c r="R170" s="826">
        <f t="shared" si="164"/>
        <v>37.378699999999995</v>
      </c>
      <c r="S170" s="763" t="str">
        <f t="shared" ref="S170:S171" si="167">IF(OR(D170="Msin",D170="Mdes"),(ABS(Q170)-ABS(Q172*P170/2))*SIGN(Q170), " ")</f>
        <v xml:space="preserve"> </v>
      </c>
      <c r="T170" s="826" t="str">
        <f t="shared" ref="T170:T171" si="168">IF(OR(D170="Msin",D170="Mdes"),(ABS(R170)-ABS(R172*P170/2))*SIGN(R170), " ")</f>
        <v xml:space="preserve"> </v>
      </c>
      <c r="U170" s="763">
        <f>'1. Geometria'!$C$50</f>
        <v>0.5</v>
      </c>
      <c r="V170" s="763">
        <f t="shared" si="139"/>
        <v>0.04</v>
      </c>
      <c r="W170" s="826">
        <f t="shared" si="140"/>
        <v>0.3</v>
      </c>
      <c r="X170" s="763" t="str">
        <f>IF(OR(D170="Msin",D170="Mdes"),((W170*(U170-V170)^2)/('0. Materiali'!$B$3^2))," ")</f>
        <v xml:space="preserve"> </v>
      </c>
      <c r="Y170" s="763" t="str">
        <f>IF(OR(D170="Msin",D170="Mdes"),((W170*(U170-V170)^2)/('0. Materiali'!$B$11^2))," ")</f>
        <v xml:space="preserve"> </v>
      </c>
      <c r="Z170" s="907" t="str">
        <f t="shared" si="141"/>
        <v xml:space="preserve"> </v>
      </c>
      <c r="AA170" s="763" t="str">
        <f>IF(OR(D170="Msin",D170="Mdes"),ABS(MIN(S170:T170)/(0.9*(U170-V170)*'0. Materiali'!$E$4)*10)," ")</f>
        <v xml:space="preserve"> </v>
      </c>
      <c r="AB170" s="826" t="str">
        <f>IF(OR(D170="Msin",D170="Mdes"),ABS(MAX(S170:T170)/(0.9*(U170-V170)*'0. Materiali'!$E$4)*10)," ")</f>
        <v xml:space="preserve"> </v>
      </c>
      <c r="AC170" s="1738"/>
      <c r="AD170" s="1741"/>
      <c r="AE170" s="1082">
        <f t="shared" si="142"/>
        <v>0.46</v>
      </c>
      <c r="AF170" s="763" t="str">
        <f t="shared" si="143"/>
        <v xml:space="preserve"> </v>
      </c>
      <c r="AG170" s="846" t="str">
        <f t="shared" si="144"/>
        <v xml:space="preserve"> </v>
      </c>
      <c r="AH170" s="763" t="str">
        <f t="shared" si="145"/>
        <v xml:space="preserve"> </v>
      </c>
      <c r="AI170" s="846" t="str">
        <f t="shared" si="146"/>
        <v xml:space="preserve"> </v>
      </c>
      <c r="AJ170" s="907" t="str">
        <f>IF(OR(D170="Msin",D170="Mdes"),IF(AND(AF170&gt;(1.4*W170*U170*10000/'0. Materiali'!$E$2),AF170&lt;AH170+(3.5*U170*W170*10000/'0. Materiali'!$E$2)),"VERIFICATO","NON VERIFICA"), " ")</f>
        <v xml:space="preserve"> </v>
      </c>
      <c r="AK170" s="763" t="str">
        <f>IF(OR(D170="Msin",D170="Mdes"),-0.9*'0. Materiali'!$E$4*AE170*AF170/10," ")</f>
        <v xml:space="preserve"> </v>
      </c>
      <c r="AL170" s="763" t="str">
        <f>IF(OR(D170="Msin",D170="Mdes"),0.9*'0. Materiali'!$E$4*AE170*AH170/10," ")</f>
        <v xml:space="preserve"> </v>
      </c>
      <c r="AM170" s="902" t="str">
        <f>IF(D170="Msin",'1. Geometria'!$L$57, " ")</f>
        <v xml:space="preserve"> </v>
      </c>
      <c r="AN170" s="902"/>
      <c r="AO170" s="902" t="str">
        <f>IF((D170="Msin"),MAX(AN170:AN171)*10/(0.9*AE170*'0. Materiali'!$E$4*1), " ")</f>
        <v xml:space="preserve"> </v>
      </c>
      <c r="AP170" s="826" t="str">
        <f t="shared" si="123"/>
        <v xml:space="preserve"> </v>
      </c>
      <c r="AQ170" s="902" t="str">
        <f t="shared" si="124"/>
        <v xml:space="preserve"> </v>
      </c>
      <c r="AR170" s="902" t="str">
        <f t="shared" si="125"/>
        <v xml:space="preserve"> </v>
      </c>
      <c r="AS170" s="846" t="str">
        <f t="shared" si="126"/>
        <v xml:space="preserve"> </v>
      </c>
      <c r="AT170" s="826" t="str">
        <f t="shared" si="127"/>
        <v xml:space="preserve"> </v>
      </c>
      <c r="AU170" s="27" t="str">
        <f t="shared" si="128"/>
        <v xml:space="preserve"> </v>
      </c>
      <c r="AV170" s="902"/>
      <c r="AW170" s="902" t="str">
        <f>IF(D170="Msin",MAX(AV170:AV171)*10/(0.9*(U170-V170)*2*'0. Materiali'!$E$4), " ")</f>
        <v xml:space="preserve"> </v>
      </c>
      <c r="AX170" s="902" t="str">
        <f t="shared" si="129"/>
        <v xml:space="preserve"> </v>
      </c>
      <c r="AY170" s="902" t="str">
        <f t="shared" si="130"/>
        <v xml:space="preserve"> </v>
      </c>
      <c r="AZ170" s="846" t="str">
        <f t="shared" si="131"/>
        <v xml:space="preserve"> </v>
      </c>
      <c r="BA170" s="826" t="str">
        <f t="shared" si="132"/>
        <v xml:space="preserve"> </v>
      </c>
      <c r="BB170" s="27" t="str">
        <f t="shared" si="133"/>
        <v xml:space="preserve"> </v>
      </c>
    </row>
    <row r="171" spans="1:54" ht="15.75" customHeight="1" thickBot="1" x14ac:dyDescent="0.3">
      <c r="A171" s="1730"/>
      <c r="B171" s="892">
        <f>TRA!A989</f>
        <v>12</v>
      </c>
      <c r="C171" s="892">
        <v>27</v>
      </c>
      <c r="D171" s="840" t="str">
        <f>TRA!E989</f>
        <v>Vdes</v>
      </c>
      <c r="E171" s="840">
        <f>TRA!F989</f>
        <v>-41.228999999999999</v>
      </c>
      <c r="F171" s="840">
        <f>TRA!G989</f>
        <v>-24.582000000000001</v>
      </c>
      <c r="G171" s="840">
        <f>TRA!H989</f>
        <v>2.202</v>
      </c>
      <c r="H171" s="840">
        <f>TRA!I989</f>
        <v>-13.446999999999999</v>
      </c>
      <c r="I171" s="840">
        <f>TRA!J989</f>
        <v>-1.2270000000000001</v>
      </c>
      <c r="J171" s="840">
        <f>TRA!K989</f>
        <v>-1.885</v>
      </c>
      <c r="K171" s="840">
        <f t="shared" si="134"/>
        <v>3.4290000000000003</v>
      </c>
      <c r="L171" s="840">
        <f t="shared" si="135"/>
        <v>-15.331999999999999</v>
      </c>
      <c r="M171" s="831">
        <f t="shared" si="136"/>
        <v>8.0286000000000008</v>
      </c>
      <c r="N171" s="832">
        <f t="shared" si="137"/>
        <v>-16.360699999999998</v>
      </c>
      <c r="O171" s="904">
        <f t="shared" si="138"/>
        <v>-16.360699999999998</v>
      </c>
      <c r="P171" s="832">
        <f>'1. Geometria'!$C$33</f>
        <v>0.6</v>
      </c>
      <c r="Q171" s="831">
        <f t="shared" si="163"/>
        <v>-40.942700000000002</v>
      </c>
      <c r="R171" s="832">
        <f t="shared" si="164"/>
        <v>-8.2213000000000029</v>
      </c>
      <c r="S171" s="831" t="str">
        <f t="shared" si="167"/>
        <v xml:space="preserve"> </v>
      </c>
      <c r="T171" s="832" t="str">
        <f t="shared" si="168"/>
        <v xml:space="preserve"> </v>
      </c>
      <c r="U171" s="831">
        <f>'1. Geometria'!$C$50</f>
        <v>0.5</v>
      </c>
      <c r="V171" s="831">
        <f t="shared" si="139"/>
        <v>0.04</v>
      </c>
      <c r="W171" s="832">
        <f t="shared" si="140"/>
        <v>0.3</v>
      </c>
      <c r="X171" s="831" t="str">
        <f>IF(OR(D171="Msin",D171="Mdes"),((W171*(U171-V171)^2)/('0. Materiali'!$B$3^2))," ")</f>
        <v xml:space="preserve"> </v>
      </c>
      <c r="Y171" s="831" t="str">
        <f>IF(OR(D171="Msin",D171="Mdes"),((W171*(U171-V171)^2)/('0. Materiali'!$B$11^2))," ")</f>
        <v xml:space="preserve"> </v>
      </c>
      <c r="Z171" s="909" t="str">
        <f t="shared" si="141"/>
        <v xml:space="preserve"> </v>
      </c>
      <c r="AA171" s="831" t="str">
        <f>IF(OR(D171="Msin",D171="Mdes"),ABS(MIN(S171:T171)/(0.9*(U171-V171)*'0. Materiali'!$E$4)*10)," ")</f>
        <v xml:space="preserve"> </v>
      </c>
      <c r="AB171" s="832" t="str">
        <f>IF(OR(D171="Msin",D171="Mdes"),ABS(MAX(S171:T171)/(0.9*(U171-V171)*'0. Materiali'!$E$4)*10)," ")</f>
        <v xml:space="preserve"> </v>
      </c>
      <c r="AC171" s="1744"/>
      <c r="AD171" s="1746"/>
      <c r="AE171" s="1084">
        <f t="shared" si="142"/>
        <v>0.46</v>
      </c>
      <c r="AF171" s="763" t="str">
        <f t="shared" si="143"/>
        <v xml:space="preserve"> </v>
      </c>
      <c r="AG171" s="846" t="str">
        <f t="shared" si="144"/>
        <v xml:space="preserve"> </v>
      </c>
      <c r="AH171" s="763" t="str">
        <f t="shared" si="145"/>
        <v xml:space="preserve"> </v>
      </c>
      <c r="AI171" s="846" t="str">
        <f t="shared" si="146"/>
        <v xml:space="preserve"> </v>
      </c>
      <c r="AJ171" s="909" t="str">
        <f>IF(OR(D171="Msin",D171="Mdes"),IF(AND(AF171&gt;(1.4*W171*U171*10000/'0. Materiali'!$E$2),AF171&lt;AH171+(3.5*U171*W171*10000/'0. Materiali'!$E$2)),"VERIFICATO","NON VERIFICA"), " ")</f>
        <v xml:space="preserve"> </v>
      </c>
      <c r="AK171" s="763" t="str">
        <f>IF(OR(D171="Msin",D171="Mdes"),-0.9*'0. Materiali'!$E$4*AE171*AF171/10," ")</f>
        <v xml:space="preserve"> </v>
      </c>
      <c r="AL171" s="763" t="str">
        <f>IF(OR(D171="Msin",D171="Mdes"),0.9*'0. Materiali'!$E$4*AE171*AH171/10," ")</f>
        <v xml:space="preserve"> </v>
      </c>
      <c r="AM171" s="904" t="str">
        <f>IF(D171="Msin",'1. Geometria'!$L$57, " ")</f>
        <v xml:space="preserve"> </v>
      </c>
      <c r="AN171" s="904"/>
      <c r="AO171" s="904" t="str">
        <f>IF((D171="Msin"),MAX(AN171:AN172)*10/(0.9*AE171*'0. Materiali'!$E$4*1), " ")</f>
        <v xml:space="preserve"> </v>
      </c>
      <c r="AP171" s="832" t="str">
        <f t="shared" si="123"/>
        <v xml:space="preserve"> </v>
      </c>
      <c r="AQ171" s="904" t="str">
        <f t="shared" si="124"/>
        <v xml:space="preserve"> </v>
      </c>
      <c r="AR171" s="904" t="str">
        <f t="shared" si="125"/>
        <v xml:space="preserve"> </v>
      </c>
      <c r="AS171" s="848" t="str">
        <f t="shared" si="126"/>
        <v xml:space="preserve"> </v>
      </c>
      <c r="AT171" s="832" t="str">
        <f t="shared" si="127"/>
        <v xml:space="preserve"> </v>
      </c>
      <c r="AU171" s="911" t="str">
        <f t="shared" si="128"/>
        <v xml:space="preserve"> </v>
      </c>
      <c r="AV171" s="904"/>
      <c r="AW171" s="904" t="str">
        <f>IF(D171="Msin",MAX(AV171:AV172)*10/(0.9*(U171-V171)*2*'0. Materiali'!$E$4), " ")</f>
        <v xml:space="preserve"> </v>
      </c>
      <c r="AX171" s="904" t="str">
        <f t="shared" si="129"/>
        <v xml:space="preserve"> </v>
      </c>
      <c r="AY171" s="904" t="str">
        <f t="shared" si="130"/>
        <v xml:space="preserve"> </v>
      </c>
      <c r="AZ171" s="848" t="str">
        <f t="shared" si="131"/>
        <v xml:space="preserve"> </v>
      </c>
      <c r="BA171" s="832" t="str">
        <f t="shared" si="132"/>
        <v xml:space="preserve"> </v>
      </c>
      <c r="BB171" s="911" t="str">
        <f t="shared" si="133"/>
        <v xml:space="preserve"> </v>
      </c>
    </row>
    <row r="172" spans="1:54" ht="15" customHeight="1" x14ac:dyDescent="0.25">
      <c r="A172" s="1731">
        <v>5</v>
      </c>
      <c r="B172" s="891">
        <f>TRA!A6</f>
        <v>1</v>
      </c>
      <c r="C172" s="891">
        <v>25</v>
      </c>
      <c r="D172" s="746" t="str">
        <f>TRA!E6</f>
        <v>Msin</v>
      </c>
      <c r="E172" s="763">
        <f>TRA!F6</f>
        <v>-65.599999999999994</v>
      </c>
      <c r="F172" s="763">
        <f>TRA!G6</f>
        <v>-41.41</v>
      </c>
      <c r="G172" s="763">
        <f>TRA!H6</f>
        <v>67.451999999999998</v>
      </c>
      <c r="H172" s="763">
        <f>TRA!I6</f>
        <v>-6.6870000000000003</v>
      </c>
      <c r="I172" s="763">
        <f>TRA!J6</f>
        <v>5.82</v>
      </c>
      <c r="J172" s="763">
        <f>TRA!K6</f>
        <v>8.9420000000000002</v>
      </c>
      <c r="K172" s="763">
        <f t="shared" si="134"/>
        <v>73.271999999999991</v>
      </c>
      <c r="L172" s="763">
        <f t="shared" si="135"/>
        <v>-15.629000000000001</v>
      </c>
      <c r="M172" s="763">
        <f t="shared" ref="M172" si="169">(ABS(K172)+0.3*ABS(L172))*SIGN(K172)</f>
        <v>77.960699999999989</v>
      </c>
      <c r="N172" s="826">
        <f t="shared" ref="N172" si="170">(ABS(L172)+0.3*ABS(K172))*SIGN(L172)</f>
        <v>-37.610599999999998</v>
      </c>
      <c r="O172" s="902">
        <f t="shared" ref="O172:O235" si="171">IF(OR(B172=1,B172=2,B172=3,B172=4,B172=5),M172,N172)</f>
        <v>77.960699999999989</v>
      </c>
      <c r="P172" s="826">
        <f>'1. Geometria'!$C$33</f>
        <v>0.6</v>
      </c>
      <c r="Q172" s="763">
        <f t="shared" ref="Q172:Q203" si="172">F172+O172</f>
        <v>36.550699999999992</v>
      </c>
      <c r="R172" s="826">
        <f t="shared" ref="R172:R203" si="173">F172-O172</f>
        <v>-119.37069999999999</v>
      </c>
      <c r="S172" s="763">
        <f>IF(OR(D172="Msin",D172="Mdes"),IF(OR(B172=1,B172=2,B172=3,B172=4,B172=5),IF(OR(C172=4,C172=5,C172=8,C172=10,C172=11,C172=12,C172=14,C172=15,C172=17,C172=18,C172=22,C172=24,C172=27),(ABS(Q172)-ABS(Q174*'1. Geometria'!$C$32/2))*SIGN(Q172),(ABS(Q172)-ABS(Q174*P172/2))*SIGN(Q172)),IF(OR(C172=4,C172=5,C172=8,C172=10,C172=11,C172=12,C172=14,C172=15,C172=17,C172=18,C172=22,C172=24,C172=27),(ABS(Q172)-ABS(Q174*P172/2))*SIGN(Q172),(ABS(Q172)-ABS(Q174*'1. Geometria'!$C$32/2))*SIGN(Q172))), " ")</f>
        <v>31.231459999999991</v>
      </c>
      <c r="T172" s="826">
        <f>IF(OR(D172="Msin",D172="Mdes"),IF(OR(B172=1,B172=2,B172=3,B172=4,B172=5),IF(OR(C172=4,C172=5,C172=8,C172=10,C172=11,C172=12,C172=14,C172=15,C172=17,C172=18,C172=22,C172=24,C172=27),(ABS(R172)-ABS(R174*'1. Geometria'!$C$32/2))*SIGN(R172),(ABS(R172)-ABS(R174*P172/2))*SIGN(R172)),IF(OR(C172=4,C172=5,C172=8,C172=10,C172=11,C172=12,C172=14,C172=15,C172=17,C172=18,C172=22,C172=24,C172=27),(ABS(R172)-ABS(R174*P172/2))*SIGN(R172),(ABS(R172)-ABS(R174*'1. Geometria'!$C$32/2))*SIGN(R172))), " ")</f>
        <v>-90.822939999999988</v>
      </c>
      <c r="U172" s="763">
        <f>'1. Geometria'!$C$50</f>
        <v>0.5</v>
      </c>
      <c r="V172" s="763">
        <f>IF(OR(U172=0.5,U172=0.6),0.04,IF(U172=0.21,0.03))</f>
        <v>0.04</v>
      </c>
      <c r="W172" s="826">
        <f>IF(OR(U172=0.5,U172=0.6),0.3,IF(U172=0.21,0.99))</f>
        <v>0.3</v>
      </c>
      <c r="X172" s="763">
        <f>IF(OR(D172="Msin",D172="Mdes"),((W172*(U172-V172)^2)/('0. Materiali'!$B$3^2))," ")</f>
        <v>195.92592592592592</v>
      </c>
      <c r="Y172" s="763">
        <f>IF(OR(D172="Msin",D172="Mdes"),((W172*(U172-V172)^2)/('0. Materiali'!$B$11^2))," ")</f>
        <v>217.09243869908687</v>
      </c>
      <c r="Z172" s="907" t="str">
        <f t="shared" si="141"/>
        <v>VERIFICATO</v>
      </c>
      <c r="AA172" s="763">
        <f>IF(OR(D172="Msin",D172="Mdes"),ABS(MIN(S172:T172)/(0.9*(U172-V172)*'0. Materiali'!$E$4)*10)," ")</f>
        <v>5.6063543209876521</v>
      </c>
      <c r="AB172" s="826">
        <f>IF(OR(D172="Msin",D172="Mdes"),ABS(MAX(S172:T172)/(0.9*(U172-V172)*'0. Materiali'!$E$4)*10)," ")</f>
        <v>1.927867901234567</v>
      </c>
      <c r="AC172" s="1737">
        <f>'6. Carichi Campate (V)'!$L$175</f>
        <v>40.74096500000001</v>
      </c>
      <c r="AD172" s="1740">
        <f>'6. Carichi Campate (V)'!$M$175</f>
        <v>26.643050000000006</v>
      </c>
      <c r="AE172" s="1082">
        <f>U172-V172</f>
        <v>0.46</v>
      </c>
      <c r="AF172" s="763">
        <f t="shared" si="143"/>
        <v>6.0318578948924042</v>
      </c>
      <c r="AG172" s="846" t="str">
        <f t="shared" si="144"/>
        <v>3f16</v>
      </c>
      <c r="AH172" s="763">
        <f t="shared" si="145"/>
        <v>6.0318578948924042</v>
      </c>
      <c r="AI172" s="846" t="str">
        <f t="shared" si="146"/>
        <v>3f16</v>
      </c>
      <c r="AJ172" s="907" t="str">
        <f>IF(OR(D172="Msin",D172="Mdes"),IF(AND(AF172&gt;(1.4*W172*U172*10000/'0. Materiali'!$E$2),AF172&lt;AH172+(3.5*U172*W172*10000/'0. Materiali'!$E$2)),"VERIFICATO","NON VERIFICA"), " ")</f>
        <v>VERIFICATO</v>
      </c>
      <c r="AK172" s="763">
        <f>IF(OR(D172="Msin",D172="Mdes"),-0.9*'0. Materiali'!$E$4*AE172*AF172/10," ")</f>
        <v>-97.716097897256958</v>
      </c>
      <c r="AL172" s="763">
        <f>IF(OR(D172="Msin",D172="Mdes"),0.9*'0. Materiali'!$E$4*AE172*AH172/10," ")</f>
        <v>97.716097897256958</v>
      </c>
      <c r="AM172" s="902">
        <f>'1. Geometria'!$H$58</f>
        <v>3.9</v>
      </c>
      <c r="AN172" s="902">
        <f>IF((D172="Msin"),(IF(U172=0.21,((ABS(AC172)*AM172/2)+'2. Tabelle Normativa'!$K$4*(ABS(AK172)+ABS(AL173))/AM172),((ABS(AD172)*AM172/2)+'2. Tabelle Normativa'!$K$4*(ABS(AK172)+ABS(AL173))/AM172))), " ")</f>
        <v>112.0869308213889</v>
      </c>
      <c r="AO172" s="902">
        <f>IF((D172="Msin"),MAX(AN172:AN173)*10/(0.9*AE172*'0. Materiali'!$E$4*1), " ")</f>
        <v>6.9189463469993138</v>
      </c>
      <c r="AP172" s="826">
        <f t="shared" si="123"/>
        <v>0.1</v>
      </c>
      <c r="AQ172" s="902">
        <f t="shared" si="124"/>
        <v>0.3459473173499657</v>
      </c>
      <c r="AR172" s="902">
        <f t="shared" si="125"/>
        <v>0.75</v>
      </c>
      <c r="AS172" s="846" t="str">
        <f t="shared" si="126"/>
        <v>f8/10</v>
      </c>
      <c r="AT172" s="826" t="str">
        <f t="shared" si="127"/>
        <v>A due bracci</v>
      </c>
      <c r="AU172" s="27" t="str">
        <f t="shared" si="128"/>
        <v>Verificato</v>
      </c>
      <c r="AV172" s="902">
        <f>IF(OR(D172="Msin",D172="Mdes"),1.2*(ABS(AK172)+ABS(AL172))/AM172, " ")</f>
        <v>60.132983321388899</v>
      </c>
      <c r="AW172" s="902">
        <f>IF(D172="Msin",MAX(AV172:AV173)*10/(0.9*(U172-V172)*2*'0. Materiali'!$E$4), " ")</f>
        <v>1.8559562753515089</v>
      </c>
      <c r="AX172" s="902">
        <f t="shared" si="129"/>
        <v>0.25</v>
      </c>
      <c r="AY172" s="902">
        <f t="shared" si="130"/>
        <v>0.46398906883787722</v>
      </c>
      <c r="AZ172" s="846" t="str">
        <f t="shared" si="131"/>
        <v>f8/25</v>
      </c>
      <c r="BA172" s="826" t="str">
        <f t="shared" si="132"/>
        <v>A due bracci</v>
      </c>
      <c r="BB172" s="27" t="str">
        <f t="shared" si="133"/>
        <v>Verificato</v>
      </c>
    </row>
    <row r="173" spans="1:54" ht="15" customHeight="1" x14ac:dyDescent="0.25">
      <c r="A173" s="1732"/>
      <c r="B173" s="891">
        <f>TRA!A7</f>
        <v>1</v>
      </c>
      <c r="C173" s="891">
        <v>26</v>
      </c>
      <c r="D173" s="746" t="str">
        <f>TRA!E7</f>
        <v>Mdes</v>
      </c>
      <c r="E173" s="763">
        <f>TRA!F7</f>
        <v>-34.475999999999999</v>
      </c>
      <c r="F173" s="763">
        <f>TRA!G7</f>
        <v>-23.873000000000001</v>
      </c>
      <c r="G173" s="763">
        <f>TRA!H7</f>
        <v>-63.177999999999997</v>
      </c>
      <c r="H173" s="763">
        <f>TRA!I7</f>
        <v>6.2729999999999997</v>
      </c>
      <c r="I173" s="763">
        <f>TRA!J7</f>
        <v>-5.452</v>
      </c>
      <c r="J173" s="763">
        <f>TRA!K7</f>
        <v>-8.3770000000000007</v>
      </c>
      <c r="K173" s="763">
        <f t="shared" si="134"/>
        <v>-68.63</v>
      </c>
      <c r="L173" s="763">
        <f t="shared" si="135"/>
        <v>14.65</v>
      </c>
      <c r="M173" s="763">
        <f t="shared" ref="M173:M236" si="174">(ABS(K173)+0.3*ABS(L173))*SIGN(K173)</f>
        <v>-73.024999999999991</v>
      </c>
      <c r="N173" s="826">
        <f t="shared" ref="N173:N236" si="175">(ABS(L173)+0.3*ABS(K173))*SIGN(L173)</f>
        <v>35.238999999999997</v>
      </c>
      <c r="O173" s="902">
        <f t="shared" si="171"/>
        <v>-73.024999999999991</v>
      </c>
      <c r="P173" s="826">
        <f>'1. Geometria'!$C$33</f>
        <v>0.6</v>
      </c>
      <c r="Q173" s="763">
        <f t="shared" si="172"/>
        <v>-96.897999999999996</v>
      </c>
      <c r="R173" s="826">
        <f t="shared" si="173"/>
        <v>49.151999999999987</v>
      </c>
      <c r="S173" s="763">
        <f>IF(OR(D173="Msin",D173="Mdes"),IF(OR(B173=1,B173=2,B173=3,B173=4,B173=5),IF(OR(C173=4,C173=5,C173=8,C173=10,C173=11,C173=12,C173=14,C173=15,C173=17,C173=18,C173=22,C173=24,C173=27),(ABS(Q173)-ABS(Q175*'1. Geometria'!$C$32/2))*SIGN(Q173),(ABS(Q173)-ABS(Q175*P173/2))*SIGN(Q173)),IF(OR(C173=4,C173=5,C173=8,C173=10,C173=11,C173=12,C173=14,C173=15,C173=17,C173=18,C173=22,C173=24,C173=27),(ABS(Q173)-ABS(Q175*P173/2))*SIGN(Q173),(ABS(Q173)-ABS(Q175*'1. Geometria'!$C$32/2))*SIGN(Q173))), " ")</f>
        <v>-71.048439999999999</v>
      </c>
      <c r="T173" s="826">
        <f>IF(OR(D173="Msin",D173="Mdes"),IF(OR(B173=1,B173=2,B173=3,B173=4,B173=5),IF(OR(C173=4,C173=5,C173=8,C173=10,C173=11,C173=12,C173=14,C173=15,C173=17,C173=18,C173=22,C173=24,C173=27),(ABS(R173)-ABS(R175*'1. Geometria'!$C$32/2))*SIGN(R173),(ABS(R173)-ABS(R175*P173/2))*SIGN(R173)),IF(OR(C173=4,C173=5,C173=8,C173=10,C173=11,C173=12,C173=14,C173=15,C173=17,C173=18,C173=22,C173=24,C173=27),(ABS(R173)-ABS(R175*P173/2))*SIGN(R173),(ABS(R173)-ABS(R175*'1. Geometria'!$C$32/2))*SIGN(R173))), " ")</f>
        <v>46.530959999999986</v>
      </c>
      <c r="U173" s="763">
        <f>'1. Geometria'!$C$50</f>
        <v>0.5</v>
      </c>
      <c r="V173" s="763">
        <f t="shared" ref="V173:V236" si="176">IF(OR(U173=0.5,U173=0.6),0.04,IF(U173=0.21,0.03))</f>
        <v>0.04</v>
      </c>
      <c r="W173" s="826">
        <f t="shared" ref="W173:W227" si="177">IF(OR(U173=0.5,U173=0.6),0.3,IF(U173=0.21,0.99))</f>
        <v>0.3</v>
      </c>
      <c r="X173" s="763">
        <f>IF(OR(D173="Msin",D173="Mdes"),((W173*(U173-V173)^2)/('0. Materiali'!$B$3^2))," ")</f>
        <v>195.92592592592592</v>
      </c>
      <c r="Y173" s="763">
        <f>IF(OR(D173="Msin",D173="Mdes"),((W173*(U173-V173)^2)/('0. Materiali'!$B$11^2))," ")</f>
        <v>217.09243869908687</v>
      </c>
      <c r="Z173" s="907" t="str">
        <f t="shared" si="141"/>
        <v>VERIFICATO</v>
      </c>
      <c r="AA173" s="763">
        <f>IF(OR(D173="Msin",D173="Mdes"),ABS(MIN(S173:T173)/(0.9*(U173-V173)*'0. Materiali'!$E$4)*10)," ")</f>
        <v>4.3857061728395053</v>
      </c>
      <c r="AB173" s="826">
        <f>IF(OR(D173="Msin",D173="Mdes"),ABS(MAX(S173:T173)/(0.9*(U173-V173)*'0. Materiali'!$E$4)*10)," ")</f>
        <v>2.8722814814814801</v>
      </c>
      <c r="AC173" s="1738"/>
      <c r="AD173" s="1741"/>
      <c r="AE173" s="1082">
        <f t="shared" ref="AE173:AE236" si="178">U173-V173</f>
        <v>0.46</v>
      </c>
      <c r="AF173" s="763">
        <f t="shared" si="143"/>
        <v>6.0318578948924042</v>
      </c>
      <c r="AG173" s="846" t="str">
        <f t="shared" si="144"/>
        <v>3f16</v>
      </c>
      <c r="AH173" s="763">
        <f t="shared" si="145"/>
        <v>6.0318578948924042</v>
      </c>
      <c r="AI173" s="846" t="str">
        <f t="shared" si="146"/>
        <v>3f16</v>
      </c>
      <c r="AJ173" s="907" t="str">
        <f>IF(OR(D173="Msin",D173="Mdes"),IF(AND(AF173&gt;(1.4*W173*U173*10000/'0. Materiali'!$E$2),AF173&lt;AH173+(3.5*U173*W173*10000/'0. Materiali'!$E$2)),"VERIFICATO","NON VERIFICA"), " ")</f>
        <v>VERIFICATO</v>
      </c>
      <c r="AK173" s="763">
        <f>IF(OR(D173="Msin",D173="Mdes"),-0.9*'0. Materiali'!$E$4*AE173*AF173/10," ")</f>
        <v>-97.716097897256958</v>
      </c>
      <c r="AL173" s="763">
        <f>IF(OR(D173="Msin",D173="Mdes"),0.9*'0. Materiali'!$E$4*AE173*AH173/10," ")</f>
        <v>97.716097897256958</v>
      </c>
      <c r="AM173" s="902"/>
      <c r="AN173" s="902">
        <f>IF((D173="Mdes"),(IF(U172=0.21,((ABS(AC172)*AM172/2)+'2. Tabelle Normativa'!$K$4*(ABS(AK173)+ABS(AL172))/AM172),((ABS(AD172)*AM172/2)+'2. Tabelle Normativa'!$K$4*(ABS(AK173)+ABS(AL172))/AM172))), " ")</f>
        <v>112.0869308213889</v>
      </c>
      <c r="AO173" s="902" t="str">
        <f>IF((D173="Msin"),MAX(AN173:AN174)*10/(0.9*AE173*'0. Materiali'!$E$4*1), " ")</f>
        <v xml:space="preserve"> </v>
      </c>
      <c r="AP173" s="826" t="str">
        <f t="shared" si="123"/>
        <v xml:space="preserve"> </v>
      </c>
      <c r="AQ173" s="902" t="str">
        <f t="shared" si="124"/>
        <v xml:space="preserve"> </v>
      </c>
      <c r="AR173" s="902" t="str">
        <f t="shared" si="125"/>
        <v xml:space="preserve"> </v>
      </c>
      <c r="AS173" s="846" t="str">
        <f t="shared" si="126"/>
        <v xml:space="preserve"> </v>
      </c>
      <c r="AT173" s="826" t="str">
        <f t="shared" si="127"/>
        <v xml:space="preserve"> </v>
      </c>
      <c r="AU173" s="27" t="str">
        <f t="shared" si="128"/>
        <v xml:space="preserve"> </v>
      </c>
      <c r="AV173" s="902">
        <f>IF(OR(D173="Msin",D173="Mdes"),1.2*(ABS(AK173)+ABS(AL173))/AM172, " ")</f>
        <v>60.132983321388899</v>
      </c>
      <c r="AW173" s="902" t="str">
        <f>IF(D173="Msin",MAX(AV173:AV174)*10/(0.9*(U173-V173)*2*'0. Materiali'!$E$4), " ")</f>
        <v xml:space="preserve"> </v>
      </c>
      <c r="AX173" s="902" t="str">
        <f t="shared" si="129"/>
        <v xml:space="preserve"> </v>
      </c>
      <c r="AY173" s="902" t="str">
        <f t="shared" si="130"/>
        <v xml:space="preserve"> </v>
      </c>
      <c r="AZ173" s="846" t="str">
        <f t="shared" si="131"/>
        <v xml:space="preserve"> </v>
      </c>
      <c r="BA173" s="826" t="str">
        <f t="shared" si="132"/>
        <v xml:space="preserve"> </v>
      </c>
      <c r="BB173" s="27" t="str">
        <f t="shared" si="133"/>
        <v xml:space="preserve"> </v>
      </c>
    </row>
    <row r="174" spans="1:54" ht="15" customHeight="1" x14ac:dyDescent="0.25">
      <c r="A174" s="1732"/>
      <c r="B174" s="891">
        <f>TRA!A8</f>
        <v>1</v>
      </c>
      <c r="C174" s="891">
        <v>25</v>
      </c>
      <c r="D174" s="746" t="str">
        <f>TRA!E8</f>
        <v>Vsin</v>
      </c>
      <c r="E174" s="763">
        <f>TRA!F8</f>
        <v>87.424000000000007</v>
      </c>
      <c r="F174" s="763">
        <f>TRA!G8</f>
        <v>56.445</v>
      </c>
      <c r="G174" s="763">
        <f>TRA!H8</f>
        <v>-33.494999999999997</v>
      </c>
      <c r="H174" s="763">
        <f>TRA!I8</f>
        <v>3.323</v>
      </c>
      <c r="I174" s="763">
        <f>TRA!J8</f>
        <v>-2.89</v>
      </c>
      <c r="J174" s="763">
        <f>TRA!K8</f>
        <v>-4.4409999999999998</v>
      </c>
      <c r="K174" s="763">
        <f t="shared" si="134"/>
        <v>-36.384999999999998</v>
      </c>
      <c r="L174" s="763">
        <f t="shared" si="135"/>
        <v>7.7639999999999993</v>
      </c>
      <c r="M174" s="763">
        <f t="shared" si="174"/>
        <v>-38.714199999999998</v>
      </c>
      <c r="N174" s="826">
        <f t="shared" si="175"/>
        <v>18.679499999999997</v>
      </c>
      <c r="O174" s="902">
        <f t="shared" si="171"/>
        <v>-38.714199999999998</v>
      </c>
      <c r="P174" s="826">
        <f>'1. Geometria'!$C$33</f>
        <v>0.6</v>
      </c>
      <c r="Q174" s="763">
        <f t="shared" si="172"/>
        <v>17.730800000000002</v>
      </c>
      <c r="R174" s="826">
        <f t="shared" si="173"/>
        <v>95.159199999999998</v>
      </c>
      <c r="S174" s="763" t="str">
        <f t="shared" ref="S174:S175" si="179">IF(OR(D174="Msin",D174="Mdes"),(ABS(Q174)-ABS(Q176*P174/2))*SIGN(Q174), " ")</f>
        <v xml:space="preserve"> </v>
      </c>
      <c r="T174" s="826" t="str">
        <f t="shared" ref="T174:T175" si="180">IF(OR(D174="Msin",D174="Mdes"),(ABS(R174)-ABS(R176*P174/2))*SIGN(R174), " ")</f>
        <v xml:space="preserve"> </v>
      </c>
      <c r="U174" s="763">
        <f>'1. Geometria'!$C$50</f>
        <v>0.5</v>
      </c>
      <c r="V174" s="763">
        <f t="shared" si="176"/>
        <v>0.04</v>
      </c>
      <c r="W174" s="826">
        <f t="shared" si="177"/>
        <v>0.3</v>
      </c>
      <c r="X174" s="763" t="str">
        <f>IF(OR(D174="Msin",D174="Mdes"),((W174*(U174-V174)^2)/('0. Materiali'!$B$3^2))," ")</f>
        <v xml:space="preserve"> </v>
      </c>
      <c r="Y174" s="763" t="str">
        <f>IF(OR(D174="Msin",D174="Mdes"),((W174*(U174-V174)^2)/('0. Materiali'!$B$11^2))," ")</f>
        <v xml:space="preserve"> </v>
      </c>
      <c r="Z174" s="907" t="str">
        <f t="shared" si="141"/>
        <v xml:space="preserve"> </v>
      </c>
      <c r="AA174" s="763" t="str">
        <f>IF(OR(D174="Msin",D174="Mdes"),ABS(MIN(S174:T174)/(0.9*(U174-V174)*'0. Materiali'!$E$4)*10)," ")</f>
        <v xml:space="preserve"> </v>
      </c>
      <c r="AB174" s="826" t="str">
        <f>IF(OR(D174="Msin",D174="Mdes"),ABS(MAX(S174:T174)/(0.9*(U174-V174)*'0. Materiali'!$E$4)*10)," ")</f>
        <v xml:space="preserve"> </v>
      </c>
      <c r="AC174" s="1738"/>
      <c r="AD174" s="1741"/>
      <c r="AE174" s="1082">
        <f t="shared" si="178"/>
        <v>0.46</v>
      </c>
      <c r="AF174" s="763" t="str">
        <f t="shared" si="143"/>
        <v xml:space="preserve"> </v>
      </c>
      <c r="AG174" s="846" t="str">
        <f t="shared" si="144"/>
        <v xml:space="preserve"> </v>
      </c>
      <c r="AH174" s="763" t="str">
        <f t="shared" si="145"/>
        <v xml:space="preserve"> </v>
      </c>
      <c r="AI174" s="846" t="str">
        <f t="shared" si="146"/>
        <v xml:space="preserve"> </v>
      </c>
      <c r="AJ174" s="907" t="str">
        <f>IF(OR(D174="Msin",D174="Mdes"),IF(AND(AF174&gt;(1.4*W174*U174*10000/'0. Materiali'!$E$2),AF174&lt;AH174+(3.5*U174*W174*10000/'0. Materiali'!$E$2)),"VERIFICATO","NON VERIFICA"), " ")</f>
        <v xml:space="preserve"> </v>
      </c>
      <c r="AK174" s="763" t="str">
        <f>IF(OR(D174="Msin",D174="Mdes"),-0.9*'0. Materiali'!$E$4*AE174*AF174/10," ")</f>
        <v xml:space="preserve"> </v>
      </c>
      <c r="AL174" s="763" t="str">
        <f>IF(OR(D174="Msin",D174="Mdes"),0.9*'0. Materiali'!$E$4*AE174*AH174/10," ")</f>
        <v xml:space="preserve"> </v>
      </c>
      <c r="AM174" s="902"/>
      <c r="AN174" s="902"/>
      <c r="AO174" s="902" t="str">
        <f>IF((D174="Msin"),MAX(AN174:AN175)*10/(0.9*AE174*'0. Materiali'!$E$4*1), " ")</f>
        <v xml:space="preserve"> </v>
      </c>
      <c r="AP174" s="826" t="str">
        <f t="shared" si="123"/>
        <v xml:space="preserve"> </v>
      </c>
      <c r="AQ174" s="902" t="str">
        <f t="shared" si="124"/>
        <v xml:space="preserve"> </v>
      </c>
      <c r="AR174" s="902" t="str">
        <f t="shared" si="125"/>
        <v xml:space="preserve"> </v>
      </c>
      <c r="AS174" s="846" t="str">
        <f t="shared" si="126"/>
        <v xml:space="preserve"> </v>
      </c>
      <c r="AT174" s="826" t="str">
        <f t="shared" si="127"/>
        <v xml:space="preserve"> </v>
      </c>
      <c r="AU174" s="27" t="str">
        <f t="shared" si="128"/>
        <v xml:space="preserve"> </v>
      </c>
      <c r="AV174" s="902"/>
      <c r="AW174" s="902" t="str">
        <f>IF(D174="Msin",MAX(AV174:AV175)*10/(0.9*(U174-V174)*2*'0. Materiali'!$E$4), " ")</f>
        <v xml:space="preserve"> </v>
      </c>
      <c r="AX174" s="902" t="str">
        <f t="shared" si="129"/>
        <v xml:space="preserve"> </v>
      </c>
      <c r="AY174" s="902" t="str">
        <f t="shared" si="130"/>
        <v xml:space="preserve"> </v>
      </c>
      <c r="AZ174" s="846" t="str">
        <f t="shared" si="131"/>
        <v xml:space="preserve"> </v>
      </c>
      <c r="BA174" s="826" t="str">
        <f t="shared" si="132"/>
        <v xml:space="preserve"> </v>
      </c>
      <c r="BB174" s="27" t="str">
        <f t="shared" si="133"/>
        <v xml:space="preserve"> </v>
      </c>
    </row>
    <row r="175" spans="1:54" ht="15" customHeight="1" x14ac:dyDescent="0.25">
      <c r="A175" s="1732"/>
      <c r="B175" s="894">
        <f>TRA!A9</f>
        <v>1</v>
      </c>
      <c r="C175" s="894">
        <v>26</v>
      </c>
      <c r="D175" s="839" t="str">
        <f>TRA!E9</f>
        <v>Vdes</v>
      </c>
      <c r="E175" s="843">
        <f>TRA!F9</f>
        <v>-71.462000000000003</v>
      </c>
      <c r="F175" s="843">
        <f>TRA!G9</f>
        <v>-47.451000000000001</v>
      </c>
      <c r="G175" s="843">
        <f>TRA!H9</f>
        <v>-33.494999999999997</v>
      </c>
      <c r="H175" s="843">
        <f>TRA!I9</f>
        <v>3.323</v>
      </c>
      <c r="I175" s="843">
        <f>TRA!J9</f>
        <v>-2.89</v>
      </c>
      <c r="J175" s="843">
        <f>TRA!K9</f>
        <v>-4.4409999999999998</v>
      </c>
      <c r="K175" s="843">
        <f t="shared" si="134"/>
        <v>-36.384999999999998</v>
      </c>
      <c r="L175" s="843">
        <f t="shared" si="135"/>
        <v>7.7639999999999993</v>
      </c>
      <c r="M175" s="843">
        <f t="shared" si="174"/>
        <v>-38.714199999999998</v>
      </c>
      <c r="N175" s="886">
        <f t="shared" si="175"/>
        <v>18.679499999999997</v>
      </c>
      <c r="O175" s="903">
        <f t="shared" si="171"/>
        <v>-38.714199999999998</v>
      </c>
      <c r="P175" s="886">
        <f>'1. Geometria'!$C$33</f>
        <v>0.6</v>
      </c>
      <c r="Q175" s="843">
        <f t="shared" si="172"/>
        <v>-86.165199999999999</v>
      </c>
      <c r="R175" s="886">
        <f t="shared" si="173"/>
        <v>-8.7368000000000023</v>
      </c>
      <c r="S175" s="843" t="str">
        <f t="shared" si="179"/>
        <v xml:space="preserve"> </v>
      </c>
      <c r="T175" s="886" t="str">
        <f t="shared" si="180"/>
        <v xml:space="preserve"> </v>
      </c>
      <c r="U175" s="843">
        <f>'1. Geometria'!$C$50</f>
        <v>0.5</v>
      </c>
      <c r="V175" s="843">
        <f t="shared" si="176"/>
        <v>0.04</v>
      </c>
      <c r="W175" s="886">
        <f t="shared" si="177"/>
        <v>0.3</v>
      </c>
      <c r="X175" s="843" t="str">
        <f>IF(OR(D175="Msin",D175="Mdes"),((W175*(U175-V175)^2)/('0. Materiali'!$B$3^2))," ")</f>
        <v xml:space="preserve"> </v>
      </c>
      <c r="Y175" s="843" t="str">
        <f>IF(OR(D175="Msin",D175="Mdes"),((W175*(U175-V175)^2)/('0. Materiali'!$B$11^2))," ")</f>
        <v xml:space="preserve"> </v>
      </c>
      <c r="Z175" s="908" t="str">
        <f t="shared" si="141"/>
        <v xml:space="preserve"> </v>
      </c>
      <c r="AA175" s="843" t="str">
        <f>IF(OR(D175="Msin",D175="Mdes"),ABS(MIN(S175:T175)/(0.9*(U175-V175)*'0. Materiali'!$E$4)*10)," ")</f>
        <v xml:space="preserve"> </v>
      </c>
      <c r="AB175" s="886" t="str">
        <f>IF(OR(D175="Msin",D175="Mdes"),ABS(MAX(S175:T175)/(0.9*(U175-V175)*'0. Materiali'!$E$4)*10)," ")</f>
        <v xml:space="preserve"> </v>
      </c>
      <c r="AC175" s="1739"/>
      <c r="AD175" s="1742"/>
      <c r="AE175" s="1083">
        <f t="shared" si="178"/>
        <v>0.46</v>
      </c>
      <c r="AF175" s="763" t="str">
        <f t="shared" si="143"/>
        <v xml:space="preserve"> </v>
      </c>
      <c r="AG175" s="846" t="str">
        <f t="shared" si="144"/>
        <v xml:space="preserve"> </v>
      </c>
      <c r="AH175" s="763" t="str">
        <f t="shared" si="145"/>
        <v xml:space="preserve"> </v>
      </c>
      <c r="AI175" s="846" t="str">
        <f t="shared" si="146"/>
        <v xml:space="preserve"> </v>
      </c>
      <c r="AJ175" s="908" t="str">
        <f>IF(OR(D175="Msin",D175="Mdes"),IF(AND(AF175&gt;(1.4*W175*U175*10000/'0. Materiali'!$E$2),AF175&lt;AH175+(3.5*U175*W175*10000/'0. Materiali'!$E$2)),"VERIFICATO","NON VERIFICA"), " ")</f>
        <v xml:space="preserve"> </v>
      </c>
      <c r="AK175" s="763" t="str">
        <f>IF(OR(D175="Msin",D175="Mdes"),-0.9*'0. Materiali'!$E$4*AE175*AF175/10," ")</f>
        <v xml:space="preserve"> </v>
      </c>
      <c r="AL175" s="763" t="str">
        <f>IF(OR(D175="Msin",D175="Mdes"),0.9*'0. Materiali'!$E$4*AE175*AH175/10," ")</f>
        <v xml:space="preserve"> </v>
      </c>
      <c r="AM175" s="903"/>
      <c r="AN175" s="903"/>
      <c r="AO175" s="903" t="str">
        <f>IF((D175="Msin"),MAX(AN175:AN176)*10/(0.9*AE175*'0. Materiali'!$E$4*1), " ")</f>
        <v xml:space="preserve"> </v>
      </c>
      <c r="AP175" s="886" t="str">
        <f t="shared" si="123"/>
        <v xml:space="preserve"> </v>
      </c>
      <c r="AQ175" s="903" t="str">
        <f t="shared" si="124"/>
        <v xml:space="preserve"> </v>
      </c>
      <c r="AR175" s="903" t="str">
        <f t="shared" si="125"/>
        <v xml:space="preserve"> </v>
      </c>
      <c r="AS175" s="847" t="str">
        <f t="shared" si="126"/>
        <v xml:space="preserve"> </v>
      </c>
      <c r="AT175" s="886" t="str">
        <f t="shared" si="127"/>
        <v xml:space="preserve"> </v>
      </c>
      <c r="AU175" s="28" t="str">
        <f t="shared" si="128"/>
        <v xml:space="preserve"> </v>
      </c>
      <c r="AV175" s="903"/>
      <c r="AW175" s="903" t="str">
        <f>IF(D175="Msin",MAX(AV175:AV176)*10/(0.9*(U175-V175)*2*'0. Materiali'!$E$4), " ")</f>
        <v xml:space="preserve"> </v>
      </c>
      <c r="AX175" s="903" t="str">
        <f t="shared" si="129"/>
        <v xml:space="preserve"> </v>
      </c>
      <c r="AY175" s="903" t="str">
        <f t="shared" si="130"/>
        <v xml:space="preserve"> </v>
      </c>
      <c r="AZ175" s="847" t="str">
        <f t="shared" si="131"/>
        <v xml:space="preserve"> </v>
      </c>
      <c r="BA175" s="886" t="str">
        <f t="shared" si="132"/>
        <v xml:space="preserve"> </v>
      </c>
      <c r="BB175" s="28" t="str">
        <f t="shared" si="133"/>
        <v xml:space="preserve"> </v>
      </c>
    </row>
    <row r="176" spans="1:54" ht="15" customHeight="1" x14ac:dyDescent="0.25">
      <c r="A176" s="1732"/>
      <c r="B176" s="891">
        <f>TRA!A30</f>
        <v>1</v>
      </c>
      <c r="C176" s="891">
        <v>26</v>
      </c>
      <c r="D176" s="746" t="str">
        <f>TRA!E30</f>
        <v>Msin</v>
      </c>
      <c r="E176" s="763">
        <f>TRA!F30</f>
        <v>-50.829000000000001</v>
      </c>
      <c r="F176" s="763">
        <f>TRA!G30</f>
        <v>-34.131</v>
      </c>
      <c r="G176" s="763">
        <f>TRA!H30</f>
        <v>59.618000000000002</v>
      </c>
      <c r="H176" s="763">
        <f>TRA!I30</f>
        <v>-5.8940000000000001</v>
      </c>
      <c r="I176" s="763">
        <f>TRA!J30</f>
        <v>5.1529999999999996</v>
      </c>
      <c r="J176" s="763">
        <f>TRA!K30</f>
        <v>7.9169999999999998</v>
      </c>
      <c r="K176" s="763">
        <f t="shared" si="134"/>
        <v>64.771000000000001</v>
      </c>
      <c r="L176" s="763">
        <f t="shared" si="135"/>
        <v>-13.811</v>
      </c>
      <c r="M176" s="763">
        <f t="shared" si="174"/>
        <v>68.914299999999997</v>
      </c>
      <c r="N176" s="826">
        <f t="shared" si="175"/>
        <v>-33.2423</v>
      </c>
      <c r="O176" s="902">
        <f t="shared" si="171"/>
        <v>68.914299999999997</v>
      </c>
      <c r="P176" s="826">
        <f>'1. Geometria'!$C$33</f>
        <v>0.6</v>
      </c>
      <c r="Q176" s="763">
        <f t="shared" si="172"/>
        <v>34.783299999999997</v>
      </c>
      <c r="R176" s="826">
        <f t="shared" si="173"/>
        <v>-103.0453</v>
      </c>
      <c r="S176" s="763">
        <f>IF(OR(D176="Msin",D176="Mdes"),IF(OR(B176=1,B176=2,B176=3,B176=4,B176=5),IF(OR(C176=4,C176=5,C176=8,C176=10,C176=11,C176=12,C176=14,C176=15,C176=17,C176=18,C176=22,C176=24,C176=27),(ABS(Q176)-ABS(Q178*'1. Geometria'!$C$32/2))*SIGN(Q176),(ABS(Q176)-ABS(Q178*P176/2))*SIGN(Q176)),IF(OR(C176=4,C176=5,C176=8,C176=10,C176=11,C176=12,C176=14,C176=15,C176=17,C176=18,C176=22,C176=24,C176=27),(ABS(Q176)-ABS(Q178*P176/2))*SIGN(Q176),(ABS(Q176)-ABS(Q178*'1. Geometria'!$C$32/2))*SIGN(Q176))), " ")</f>
        <v>27.674469999999996</v>
      </c>
      <c r="T176" s="826">
        <f>IF(OR(D176="Msin",D176="Mdes"),IF(OR(B176=1,B176=2,B176=3,B176=4,B176=5),IF(OR(C176=4,C176=5,C176=8,C176=10,C176=11,C176=12,C176=14,C176=15,C176=17,C176=18,C176=22,C176=24,C176=27),(ABS(R176)-ABS(R178*'1. Geometria'!$C$32/2))*SIGN(R176),(ABS(R176)-ABS(R178*P176/2))*SIGN(R176)),IF(OR(C176=4,C176=5,C176=8,C176=10,C176=11,C176=12,C176=14,C176=15,C176=17,C176=18,C176=22,C176=24,C176=27),(ABS(R176)-ABS(R178*P176/2))*SIGN(R176),(ABS(R176)-ABS(R178*'1. Geometria'!$C$32/2))*SIGN(R176))), " ")</f>
        <v>-76.861930000000001</v>
      </c>
      <c r="U176" s="763">
        <f>'1. Geometria'!$C$50</f>
        <v>0.5</v>
      </c>
      <c r="V176" s="763">
        <f t="shared" si="176"/>
        <v>0.04</v>
      </c>
      <c r="W176" s="826">
        <f t="shared" si="177"/>
        <v>0.3</v>
      </c>
      <c r="X176" s="763">
        <f>IF(OR(D176="Msin",D176="Mdes"),((W176*(U176-V176)^2)/('0. Materiali'!$B$3^2))," ")</f>
        <v>195.92592592592592</v>
      </c>
      <c r="Y176" s="763">
        <f>IF(OR(D176="Msin",D176="Mdes"),((W176*(U176-V176)^2)/('0. Materiali'!$B$11^2))," ")</f>
        <v>217.09243869908687</v>
      </c>
      <c r="Z176" s="907" t="str">
        <f t="shared" si="141"/>
        <v>VERIFICATO</v>
      </c>
      <c r="AA176" s="763">
        <f>IF(OR(D176="Msin",D176="Mdes"),ABS(MIN(S176:T176)/(0.9*(U176-V176)*'0. Materiali'!$E$4)*10)," ")</f>
        <v>4.744563580246913</v>
      </c>
      <c r="AB176" s="826">
        <f>IF(OR(D176="Msin",D176="Mdes"),ABS(MAX(S176:T176)/(0.9*(U176-V176)*'0. Materiali'!$E$4)*10)," ")</f>
        <v>1.7083006172839501</v>
      </c>
      <c r="AC176" s="1743">
        <f>'6. Carichi Campate (V)'!$L$183</f>
        <v>40.740965000000003</v>
      </c>
      <c r="AD176" s="1745">
        <f>'6. Carichi Campate (V)'!$M$183</f>
        <v>26.643050000000002</v>
      </c>
      <c r="AE176" s="1082">
        <f t="shared" si="178"/>
        <v>0.46</v>
      </c>
      <c r="AF176" s="763">
        <f t="shared" si="143"/>
        <v>6.0318578948924042</v>
      </c>
      <c r="AG176" s="846" t="str">
        <f t="shared" si="144"/>
        <v>3f16</v>
      </c>
      <c r="AH176" s="763">
        <f t="shared" si="145"/>
        <v>6.0318578948924042</v>
      </c>
      <c r="AI176" s="846" t="str">
        <f t="shared" si="146"/>
        <v>3f16</v>
      </c>
      <c r="AJ176" s="907" t="str">
        <f>IF(OR(D176="Msin",D176="Mdes"),IF(AND(AF176&gt;(1.4*W176*U176*10000/'0. Materiali'!$E$2),AF176&lt;AH176+(3.5*U176*W176*10000/'0. Materiali'!$E$2)),"VERIFICATO","NON VERIFICA"), " ")</f>
        <v>VERIFICATO</v>
      </c>
      <c r="AK176" s="763">
        <f>IF(OR(D176="Msin",D176="Mdes"),-0.9*'0. Materiali'!$E$4*AE176*AF176/10," ")</f>
        <v>-97.716097897256958</v>
      </c>
      <c r="AL176" s="763">
        <f>IF(OR(D176="Msin",D176="Mdes"),0.9*'0. Materiali'!$E$4*AE176*AH176/10," ")</f>
        <v>97.716097897256958</v>
      </c>
      <c r="AM176" s="902">
        <f>'1. Geometria'!$H$59</f>
        <v>4.0999999999999996</v>
      </c>
      <c r="AN176" s="902">
        <f>IF((D176="Msin"),(IF(U176=0.21,((ABS(AC176)*AM176/2)+'2. Tabelle Normativa'!$K$4*(ABS(AK176)+ABS(AL177))/AM176),((ABS(AD176)*AM176/2)+'2. Tabelle Normativa'!$K$4*(ABS(AK176)+ABS(AL177))/AM176))), " ")</f>
        <v>111.81791956180895</v>
      </c>
      <c r="AO176" s="902">
        <f>IF((D176="Msin"),MAX(AN176:AN177)*10/(0.9*AE176*'0. Materiali'!$E$4*1), " ")</f>
        <v>6.9023407136919097</v>
      </c>
      <c r="AP176" s="826">
        <f t="shared" si="123"/>
        <v>0.1</v>
      </c>
      <c r="AQ176" s="902">
        <f t="shared" si="124"/>
        <v>0.34511703568459551</v>
      </c>
      <c r="AR176" s="902">
        <f t="shared" si="125"/>
        <v>0.75</v>
      </c>
      <c r="AS176" s="846" t="str">
        <f t="shared" si="126"/>
        <v>f8/10</v>
      </c>
      <c r="AT176" s="826" t="str">
        <f t="shared" si="127"/>
        <v>A due bracci</v>
      </c>
      <c r="AU176" s="27" t="str">
        <f t="shared" si="128"/>
        <v>Verificato</v>
      </c>
      <c r="AV176" s="902">
        <f>IF(OR(D176="Msin",D176="Mdes"),1.2*(ABS(AK176)+ABS(AL176))/AM176, " ")</f>
        <v>57.199667061808952</v>
      </c>
      <c r="AW176" s="902">
        <f>IF(D176="Msin",MAX(AV176:AV177)*10/(0.9*(U176-V176)*2*'0. Materiali'!$E$4), " ")</f>
        <v>1.7654218228953378</v>
      </c>
      <c r="AX176" s="902">
        <f t="shared" si="129"/>
        <v>0.25</v>
      </c>
      <c r="AY176" s="902">
        <f t="shared" si="130"/>
        <v>0.44135545572383444</v>
      </c>
      <c r="AZ176" s="846" t="str">
        <f t="shared" si="131"/>
        <v>f8/25</v>
      </c>
      <c r="BA176" s="826" t="str">
        <f t="shared" si="132"/>
        <v>A due bracci</v>
      </c>
      <c r="BB176" s="27" t="str">
        <f t="shared" si="133"/>
        <v>Verificato</v>
      </c>
    </row>
    <row r="177" spans="1:54" ht="15" customHeight="1" x14ac:dyDescent="0.25">
      <c r="A177" s="1732"/>
      <c r="B177" s="891">
        <f>TRA!A31</f>
        <v>1</v>
      </c>
      <c r="C177" s="891">
        <v>27</v>
      </c>
      <c r="D177" s="746" t="str">
        <f>TRA!E31</f>
        <v>Mdes</v>
      </c>
      <c r="E177" s="763">
        <f>TRA!F31</f>
        <v>-48.53</v>
      </c>
      <c r="F177" s="763">
        <f>TRA!G31</f>
        <v>-30.541</v>
      </c>
      <c r="G177" s="763">
        <f>TRA!H31</f>
        <v>-53.139000000000003</v>
      </c>
      <c r="H177" s="763">
        <f>TRA!I31</f>
        <v>5.258</v>
      </c>
      <c r="I177" s="763">
        <f>TRA!J31</f>
        <v>-4.593</v>
      </c>
      <c r="J177" s="763">
        <f>TRA!K31</f>
        <v>-7.0579999999999998</v>
      </c>
      <c r="K177" s="763">
        <f t="shared" si="134"/>
        <v>-57.731999999999999</v>
      </c>
      <c r="L177" s="763">
        <f t="shared" si="135"/>
        <v>12.315999999999999</v>
      </c>
      <c r="M177" s="763">
        <f t="shared" si="174"/>
        <v>-61.4268</v>
      </c>
      <c r="N177" s="826">
        <f t="shared" si="175"/>
        <v>29.635599999999997</v>
      </c>
      <c r="O177" s="902">
        <f t="shared" si="171"/>
        <v>-61.4268</v>
      </c>
      <c r="P177" s="826">
        <f>'1. Geometria'!$C$33</f>
        <v>0.6</v>
      </c>
      <c r="Q177" s="763">
        <f t="shared" si="172"/>
        <v>-91.967799999999997</v>
      </c>
      <c r="R177" s="826">
        <f t="shared" si="173"/>
        <v>30.8858</v>
      </c>
      <c r="S177" s="763">
        <f>IF(OR(D177="Msin",D177="Mdes"),IF(OR(B177=1,B177=2,B177=3,B177=4,B177=5),IF(OR(C177=4,C177=5,C177=8,C177=10,C177=11,C177=12,C177=14,C177=15,C177=17,C177=18,C177=22,C177=24,C177=27),(ABS(Q177)-ABS(Q179*'1. Geometria'!$C$32/2))*SIGN(Q177),(ABS(Q177)-ABS(Q179*P177/2))*SIGN(Q177)),IF(OR(C177=4,C177=5,C177=8,C177=10,C177=11,C177=12,C177=14,C177=15,C177=17,C177=18,C177=22,C177=24,C177=27),(ABS(Q177)-ABS(Q179*P177/2))*SIGN(Q177),(ABS(Q177)-ABS(Q179*'1. Geometria'!$C$32/2))*SIGN(Q177))), " ")</f>
        <v>-79.138615000000001</v>
      </c>
      <c r="T177" s="826">
        <f>IF(OR(D177="Msin",D177="Mdes"),IF(OR(B177=1,B177=2,B177=3,B177=4,B177=5),IF(OR(C177=4,C177=5,C177=8,C177=10,C177=11,C177=12,C177=14,C177=15,C177=17,C177=18,C177=22,C177=24,C177=27),(ABS(R177)-ABS(R179*'1. Geometria'!$C$32/2))*SIGN(R177),(ABS(R177)-ABS(R179*P177/2))*SIGN(R177)),IF(OR(C177=4,C177=5,C177=8,C177=10,C177=11,C177=12,C177=14,C177=15,C177=17,C177=18,C177=22,C177=24,C177=27),(ABS(R177)-ABS(R179*P177/2))*SIGN(R177),(ABS(R177)-ABS(R179*'1. Geometria'!$C$32/2))*SIGN(R177))), " ")</f>
        <v>27.593885</v>
      </c>
      <c r="U177" s="763">
        <f>'1. Geometria'!$C$50</f>
        <v>0.5</v>
      </c>
      <c r="V177" s="763">
        <f t="shared" si="176"/>
        <v>0.04</v>
      </c>
      <c r="W177" s="826">
        <f t="shared" si="177"/>
        <v>0.3</v>
      </c>
      <c r="X177" s="763">
        <f>IF(OR(D177="Msin",D177="Mdes"),((W177*(U177-V177)^2)/('0. Materiali'!$B$3^2))," ")</f>
        <v>195.92592592592592</v>
      </c>
      <c r="Y177" s="763">
        <f>IF(OR(D177="Msin",D177="Mdes"),((W177*(U177-V177)^2)/('0. Materiali'!$B$11^2))," ")</f>
        <v>217.09243869908687</v>
      </c>
      <c r="Z177" s="907" t="str">
        <f t="shared" si="141"/>
        <v>VERIFICATO</v>
      </c>
      <c r="AA177" s="763">
        <f>IF(OR(D177="Msin",D177="Mdes"),ABS(MIN(S177:T177)/(0.9*(U177-V177)*'0. Materiali'!$E$4)*10)," ")</f>
        <v>4.8850996913580245</v>
      </c>
      <c r="AB177" s="826">
        <f>IF(OR(D177="Msin",D177="Mdes"),ABS(MAX(S177:T177)/(0.9*(U177-V177)*'0. Materiali'!$E$4)*10)," ")</f>
        <v>1.703326234567901</v>
      </c>
      <c r="AC177" s="1738"/>
      <c r="AD177" s="1741"/>
      <c r="AE177" s="1082">
        <f t="shared" si="178"/>
        <v>0.46</v>
      </c>
      <c r="AF177" s="763">
        <f t="shared" si="143"/>
        <v>6.0318578948924042</v>
      </c>
      <c r="AG177" s="846" t="str">
        <f t="shared" si="144"/>
        <v>3f16</v>
      </c>
      <c r="AH177" s="763">
        <f t="shared" si="145"/>
        <v>6.0318578948924042</v>
      </c>
      <c r="AI177" s="846" t="str">
        <f t="shared" si="146"/>
        <v>3f16</v>
      </c>
      <c r="AJ177" s="907" t="str">
        <f>IF(OR(D177="Msin",D177="Mdes"),IF(AND(AF177&gt;(1.4*W177*U177*10000/'0. Materiali'!$E$2),AF177&lt;AH177+(3.5*U177*W177*10000/'0. Materiali'!$E$2)),"VERIFICATO","NON VERIFICA"), " ")</f>
        <v>VERIFICATO</v>
      </c>
      <c r="AK177" s="763">
        <f>IF(OR(D177="Msin",D177="Mdes"),-0.9*'0. Materiali'!$E$4*AE177*AF177/10," ")</f>
        <v>-97.716097897256958</v>
      </c>
      <c r="AL177" s="763">
        <f>IF(OR(D177="Msin",D177="Mdes"),0.9*'0. Materiali'!$E$4*AE177*AH177/10," ")</f>
        <v>97.716097897256958</v>
      </c>
      <c r="AM177" s="902"/>
      <c r="AN177" s="902">
        <f>IF((D177="Mdes"),(IF(U176=0.21,((ABS(AC176)*AM176/2)+'2. Tabelle Normativa'!$K$4*(ABS(AK177)+ABS(AL176))/AM176),((ABS(AD176)*AM176/2)+'2. Tabelle Normativa'!$K$4*(ABS(AK177)+ABS(AL176))/AM176))), " ")</f>
        <v>111.81791956180895</v>
      </c>
      <c r="AO177" s="902" t="str">
        <f>IF((D177="Msin"),MAX(AN177:AN178)*10/(0.9*AE177*'0. Materiali'!$E$4*1), " ")</f>
        <v xml:space="preserve"> </v>
      </c>
      <c r="AP177" s="826" t="str">
        <f t="shared" si="123"/>
        <v xml:space="preserve"> </v>
      </c>
      <c r="AQ177" s="902" t="str">
        <f t="shared" si="124"/>
        <v xml:space="preserve"> </v>
      </c>
      <c r="AR177" s="902" t="str">
        <f t="shared" si="125"/>
        <v xml:space="preserve"> </v>
      </c>
      <c r="AS177" s="846" t="str">
        <f t="shared" si="126"/>
        <v xml:space="preserve"> </v>
      </c>
      <c r="AT177" s="826" t="str">
        <f t="shared" si="127"/>
        <v xml:space="preserve"> </v>
      </c>
      <c r="AU177" s="27" t="str">
        <f t="shared" si="128"/>
        <v xml:space="preserve"> </v>
      </c>
      <c r="AV177" s="902">
        <f>IF(OR(D177="Msin",D177="Mdes"),1.2*(ABS(AK177)+ABS(AL177))/AM176, " ")</f>
        <v>57.199667061808952</v>
      </c>
      <c r="AW177" s="902" t="str">
        <f>IF(D177="Msin",MAX(AV177:AV178)*10/(0.9*(U177-V177)*2*'0. Materiali'!$E$4), " ")</f>
        <v xml:space="preserve"> </v>
      </c>
      <c r="AX177" s="902" t="str">
        <f t="shared" si="129"/>
        <v xml:space="preserve"> </v>
      </c>
      <c r="AY177" s="902" t="str">
        <f t="shared" si="130"/>
        <v xml:space="preserve"> </v>
      </c>
      <c r="AZ177" s="846" t="str">
        <f t="shared" si="131"/>
        <v xml:space="preserve"> </v>
      </c>
      <c r="BA177" s="826" t="str">
        <f t="shared" si="132"/>
        <v xml:space="preserve"> </v>
      </c>
      <c r="BB177" s="27" t="str">
        <f t="shared" si="133"/>
        <v xml:space="preserve"> </v>
      </c>
    </row>
    <row r="178" spans="1:54" ht="15" customHeight="1" x14ac:dyDescent="0.25">
      <c r="A178" s="1732"/>
      <c r="B178" s="891">
        <f>TRA!A32</f>
        <v>1</v>
      </c>
      <c r="C178" s="891">
        <v>26</v>
      </c>
      <c r="D178" s="746" t="str">
        <f>TRA!E32</f>
        <v>Vsin</v>
      </c>
      <c r="E178" s="763">
        <f>TRA!F32</f>
        <v>84.078000000000003</v>
      </c>
      <c r="F178" s="763">
        <f>TRA!G32</f>
        <v>55.487000000000002</v>
      </c>
      <c r="G178" s="763">
        <f>TRA!H32</f>
        <v>-27.501999999999999</v>
      </c>
      <c r="H178" s="763">
        <f>TRA!I32</f>
        <v>2.72</v>
      </c>
      <c r="I178" s="763">
        <f>TRA!J32</f>
        <v>-2.3769999999999998</v>
      </c>
      <c r="J178" s="763">
        <f>TRA!K32</f>
        <v>-3.653</v>
      </c>
      <c r="K178" s="763">
        <f t="shared" si="134"/>
        <v>-29.878999999999998</v>
      </c>
      <c r="L178" s="763">
        <f t="shared" si="135"/>
        <v>6.3730000000000002</v>
      </c>
      <c r="M178" s="763">
        <f t="shared" si="174"/>
        <v>-31.790899999999997</v>
      </c>
      <c r="N178" s="826">
        <f t="shared" si="175"/>
        <v>15.3367</v>
      </c>
      <c r="O178" s="902">
        <f t="shared" si="171"/>
        <v>-31.790899999999997</v>
      </c>
      <c r="P178" s="826">
        <f>'1. Geometria'!$C$33</f>
        <v>0.6</v>
      </c>
      <c r="Q178" s="763">
        <f t="shared" si="172"/>
        <v>23.696100000000005</v>
      </c>
      <c r="R178" s="826">
        <f t="shared" si="173"/>
        <v>87.277900000000002</v>
      </c>
      <c r="S178" s="763" t="str">
        <f t="shared" ref="S178:S179" si="181">IF(OR(D178="Msin",D178="Mdes"),(ABS(Q178)-ABS(Q180*P178/2))*SIGN(Q178), " ")</f>
        <v xml:space="preserve"> </v>
      </c>
      <c r="T178" s="826" t="str">
        <f t="shared" ref="T178:T179" si="182">IF(OR(D178="Msin",D178="Mdes"),(ABS(R178)-ABS(R180*P178/2))*SIGN(R178), " ")</f>
        <v xml:space="preserve"> </v>
      </c>
      <c r="U178" s="763">
        <f>'1. Geometria'!$C$50</f>
        <v>0.5</v>
      </c>
      <c r="V178" s="763">
        <f t="shared" si="176"/>
        <v>0.04</v>
      </c>
      <c r="W178" s="826">
        <f t="shared" si="177"/>
        <v>0.3</v>
      </c>
      <c r="X178" s="763" t="str">
        <f>IF(OR(D178="Msin",D178="Mdes"),((W178*(U178-V178)^2)/('0. Materiali'!$B$3^2))," ")</f>
        <v xml:space="preserve"> </v>
      </c>
      <c r="Y178" s="763" t="str">
        <f>IF(OR(D178="Msin",D178="Mdes"),((W178*(U178-V178)^2)/('0. Materiali'!$B$11^2))," ")</f>
        <v xml:space="preserve"> </v>
      </c>
      <c r="Z178" s="907" t="str">
        <f t="shared" si="141"/>
        <v xml:space="preserve"> </v>
      </c>
      <c r="AA178" s="763" t="str">
        <f>IF(OR(D178="Msin",D178="Mdes"),ABS(MIN(S178:T178)/(0.9*(U178-V178)*'0. Materiali'!$E$4)*10)," ")</f>
        <v xml:space="preserve"> </v>
      </c>
      <c r="AB178" s="826" t="str">
        <f>IF(OR(D178="Msin",D178="Mdes"),ABS(MAX(S178:T178)/(0.9*(U178-V178)*'0. Materiali'!$E$4)*10)," ")</f>
        <v xml:space="preserve"> </v>
      </c>
      <c r="AC178" s="1738"/>
      <c r="AD178" s="1741"/>
      <c r="AE178" s="1082">
        <f t="shared" si="178"/>
        <v>0.46</v>
      </c>
      <c r="AF178" s="763" t="str">
        <f t="shared" si="143"/>
        <v xml:space="preserve"> </v>
      </c>
      <c r="AG178" s="846" t="str">
        <f t="shared" si="144"/>
        <v xml:space="preserve"> </v>
      </c>
      <c r="AH178" s="763" t="str">
        <f t="shared" si="145"/>
        <v xml:space="preserve"> </v>
      </c>
      <c r="AI178" s="846" t="str">
        <f t="shared" si="146"/>
        <v xml:space="preserve"> </v>
      </c>
      <c r="AJ178" s="907" t="str">
        <f>IF(OR(D178="Msin",D178="Mdes"),IF(AND(AF178&gt;(1.4*W178*U178*10000/'0. Materiali'!$E$2),AF178&lt;AH178+(3.5*U178*W178*10000/'0. Materiali'!$E$2)),"VERIFICATO","NON VERIFICA"), " ")</f>
        <v xml:space="preserve"> </v>
      </c>
      <c r="AK178" s="763" t="str">
        <f>IF(OR(D178="Msin",D178="Mdes"),-0.9*'0. Materiali'!$E$4*AE178*AF178/10," ")</f>
        <v xml:space="preserve"> </v>
      </c>
      <c r="AL178" s="763" t="str">
        <f>IF(OR(D178="Msin",D178="Mdes"),0.9*'0. Materiali'!$E$4*AE178*AH178/10," ")</f>
        <v xml:space="preserve"> </v>
      </c>
      <c r="AM178" s="902"/>
      <c r="AN178" s="902"/>
      <c r="AO178" s="902" t="str">
        <f>IF((D178="Msin"),MAX(AN178:AN179)*10/(0.9*AE178*'0. Materiali'!$E$4*1), " ")</f>
        <v xml:space="preserve"> </v>
      </c>
      <c r="AP178" s="826" t="str">
        <f t="shared" si="123"/>
        <v xml:space="preserve"> </v>
      </c>
      <c r="AQ178" s="902" t="str">
        <f t="shared" si="124"/>
        <v xml:space="preserve"> </v>
      </c>
      <c r="AR178" s="902" t="str">
        <f t="shared" si="125"/>
        <v xml:space="preserve"> </v>
      </c>
      <c r="AS178" s="846" t="str">
        <f t="shared" si="126"/>
        <v xml:space="preserve"> </v>
      </c>
      <c r="AT178" s="826" t="str">
        <f t="shared" si="127"/>
        <v xml:space="preserve"> </v>
      </c>
      <c r="AU178" s="27" t="str">
        <f t="shared" si="128"/>
        <v xml:space="preserve"> </v>
      </c>
      <c r="AV178" s="902"/>
      <c r="AW178" s="902" t="str">
        <f>IF(D178="Msin",MAX(AV178:AV179)*10/(0.9*(U178-V178)*2*'0. Materiali'!$E$4), " ")</f>
        <v xml:space="preserve"> </v>
      </c>
      <c r="AX178" s="902" t="str">
        <f t="shared" si="129"/>
        <v xml:space="preserve"> </v>
      </c>
      <c r="AY178" s="902" t="str">
        <f t="shared" si="130"/>
        <v xml:space="preserve"> </v>
      </c>
      <c r="AZ178" s="846" t="str">
        <f t="shared" si="131"/>
        <v xml:space="preserve"> </v>
      </c>
      <c r="BA178" s="826" t="str">
        <f t="shared" si="132"/>
        <v xml:space="preserve"> </v>
      </c>
      <c r="BB178" s="27" t="str">
        <f t="shared" si="133"/>
        <v xml:space="preserve"> </v>
      </c>
    </row>
    <row r="179" spans="1:54" ht="15.75" customHeight="1" thickBot="1" x14ac:dyDescent="0.3">
      <c r="A179" s="1733"/>
      <c r="B179" s="891">
        <f>TRA!A33</f>
        <v>1</v>
      </c>
      <c r="C179" s="892">
        <v>27</v>
      </c>
      <c r="D179" s="840" t="str">
        <f>TRA!E33</f>
        <v>Vdes</v>
      </c>
      <c r="E179" s="831">
        <f>TRA!F33</f>
        <v>-82.956000000000003</v>
      </c>
      <c r="F179" s="831">
        <f>TRA!G33</f>
        <v>-53.737000000000002</v>
      </c>
      <c r="G179" s="831">
        <f>TRA!H33</f>
        <v>-27.501999999999999</v>
      </c>
      <c r="H179" s="831">
        <f>TRA!I33</f>
        <v>2.72</v>
      </c>
      <c r="I179" s="831">
        <f>TRA!J33</f>
        <v>-2.3769999999999998</v>
      </c>
      <c r="J179" s="831">
        <f>TRA!K33</f>
        <v>-3.653</v>
      </c>
      <c r="K179" s="831">
        <f t="shared" si="134"/>
        <v>-29.878999999999998</v>
      </c>
      <c r="L179" s="831">
        <f t="shared" si="135"/>
        <v>6.3730000000000002</v>
      </c>
      <c r="M179" s="831">
        <f t="shared" si="174"/>
        <v>-31.790899999999997</v>
      </c>
      <c r="N179" s="832">
        <f t="shared" si="175"/>
        <v>15.3367</v>
      </c>
      <c r="O179" s="904">
        <f t="shared" si="171"/>
        <v>-31.790899999999997</v>
      </c>
      <c r="P179" s="832">
        <f>'1. Geometria'!$C$33</f>
        <v>0.6</v>
      </c>
      <c r="Q179" s="831">
        <f t="shared" si="172"/>
        <v>-85.527900000000002</v>
      </c>
      <c r="R179" s="832">
        <f t="shared" si="173"/>
        <v>-21.946100000000005</v>
      </c>
      <c r="S179" s="831" t="str">
        <f t="shared" si="181"/>
        <v xml:space="preserve"> </v>
      </c>
      <c r="T179" s="832" t="str">
        <f t="shared" si="182"/>
        <v xml:space="preserve"> </v>
      </c>
      <c r="U179" s="831">
        <f>'1. Geometria'!$C$50</f>
        <v>0.5</v>
      </c>
      <c r="V179" s="831">
        <f t="shared" si="176"/>
        <v>0.04</v>
      </c>
      <c r="W179" s="832">
        <f t="shared" si="177"/>
        <v>0.3</v>
      </c>
      <c r="X179" s="831" t="str">
        <f>IF(OR(D179="Msin",D179="Mdes"),((W179*(U179-V179)^2)/('0. Materiali'!$B$3^2))," ")</f>
        <v xml:space="preserve"> </v>
      </c>
      <c r="Y179" s="831" t="str">
        <f>IF(OR(D179="Msin",D179="Mdes"),((W179*(U179-V179)^2)/('0. Materiali'!$B$11^2))," ")</f>
        <v xml:space="preserve"> </v>
      </c>
      <c r="Z179" s="909" t="str">
        <f t="shared" si="141"/>
        <v xml:space="preserve"> </v>
      </c>
      <c r="AA179" s="831" t="str">
        <f>IF(OR(D179="Msin",D179="Mdes"),ABS(MIN(S179:T179)/(0.9*(U179-V179)*'0. Materiali'!$E$4)*10)," ")</f>
        <v xml:space="preserve"> </v>
      </c>
      <c r="AB179" s="832" t="str">
        <f>IF(OR(D179="Msin",D179="Mdes"),ABS(MAX(S179:T179)/(0.9*(U179-V179)*'0. Materiali'!$E$4)*10)," ")</f>
        <v xml:space="preserve"> </v>
      </c>
      <c r="AC179" s="1744"/>
      <c r="AD179" s="1746"/>
      <c r="AE179" s="1084">
        <f t="shared" si="178"/>
        <v>0.46</v>
      </c>
      <c r="AF179" s="763" t="str">
        <f t="shared" si="143"/>
        <v xml:space="preserve"> </v>
      </c>
      <c r="AG179" s="846" t="str">
        <f t="shared" si="144"/>
        <v xml:space="preserve"> </v>
      </c>
      <c r="AH179" s="763" t="str">
        <f t="shared" si="145"/>
        <v xml:space="preserve"> </v>
      </c>
      <c r="AI179" s="846" t="str">
        <f t="shared" si="146"/>
        <v xml:space="preserve"> </v>
      </c>
      <c r="AJ179" s="909" t="str">
        <f>IF(OR(D179="Msin",D179="Mdes"),IF(AND(AF179&gt;(1.4*W179*U179*10000/'0. Materiali'!$E$2),AF179&lt;AH179+(3.5*U179*W179*10000/'0. Materiali'!$E$2)),"VERIFICATO","NON VERIFICA"), " ")</f>
        <v xml:space="preserve"> </v>
      </c>
      <c r="AK179" s="763" t="str">
        <f>IF(OR(D179="Msin",D179="Mdes"),-0.9*'0. Materiali'!$E$4*AE179*AF179/10," ")</f>
        <v xml:space="preserve"> </v>
      </c>
      <c r="AL179" s="763" t="str">
        <f>IF(OR(D179="Msin",D179="Mdes"),0.9*'0. Materiali'!$E$4*AE179*AH179/10," ")</f>
        <v xml:space="preserve"> </v>
      </c>
      <c r="AM179" s="904"/>
      <c r="AN179" s="904"/>
      <c r="AO179" s="904" t="str">
        <f>IF((D179="Msin"),MAX(AN179:AN180)*10/(0.9*AE179*'0. Materiali'!$E$4*1), " ")</f>
        <v xml:space="preserve"> </v>
      </c>
      <c r="AP179" s="832" t="str">
        <f t="shared" si="123"/>
        <v xml:space="preserve"> </v>
      </c>
      <c r="AQ179" s="904" t="str">
        <f t="shared" si="124"/>
        <v xml:space="preserve"> </v>
      </c>
      <c r="AR179" s="904" t="str">
        <f t="shared" si="125"/>
        <v xml:space="preserve"> </v>
      </c>
      <c r="AS179" s="848" t="str">
        <f t="shared" si="126"/>
        <v xml:space="preserve"> </v>
      </c>
      <c r="AT179" s="832" t="str">
        <f t="shared" si="127"/>
        <v xml:space="preserve"> </v>
      </c>
      <c r="AU179" s="911" t="str">
        <f t="shared" si="128"/>
        <v xml:space="preserve"> </v>
      </c>
      <c r="AV179" s="904"/>
      <c r="AW179" s="904" t="str">
        <f>IF(D179="Msin",MAX(AV179:AV180)*10/(0.9*(U179-V179)*2*'0. Materiali'!$E$4), " ")</f>
        <v xml:space="preserve"> </v>
      </c>
      <c r="AX179" s="904" t="str">
        <f t="shared" si="129"/>
        <v xml:space="preserve"> </v>
      </c>
      <c r="AY179" s="904" t="str">
        <f t="shared" si="130"/>
        <v xml:space="preserve"> </v>
      </c>
      <c r="AZ179" s="848" t="str">
        <f t="shared" si="131"/>
        <v xml:space="preserve"> </v>
      </c>
      <c r="BA179" s="832" t="str">
        <f t="shared" si="132"/>
        <v xml:space="preserve"> </v>
      </c>
      <c r="BB179" s="911" t="str">
        <f t="shared" si="133"/>
        <v xml:space="preserve"> </v>
      </c>
    </row>
    <row r="180" spans="1:54" ht="15" customHeight="1" x14ac:dyDescent="0.25">
      <c r="A180" s="1731">
        <v>5</v>
      </c>
      <c r="B180" s="893">
        <f>TRA!A54</f>
        <v>2</v>
      </c>
      <c r="C180" s="893">
        <v>18</v>
      </c>
      <c r="D180" s="841" t="str">
        <f>TRA!E54</f>
        <v>Msin</v>
      </c>
      <c r="E180" s="827">
        <f>TRA!F54</f>
        <v>-39.207000000000001</v>
      </c>
      <c r="F180" s="827">
        <f>TRA!G54</f>
        <v>-26.305</v>
      </c>
      <c r="G180" s="827">
        <f>TRA!H54</f>
        <v>50.13</v>
      </c>
      <c r="H180" s="827">
        <f>TRA!I54</f>
        <v>2.2429999999999999</v>
      </c>
      <c r="I180" s="827">
        <f>TRA!J54</f>
        <v>1.8260000000000001</v>
      </c>
      <c r="J180" s="827">
        <f>TRA!K54</f>
        <v>2.8050000000000002</v>
      </c>
      <c r="K180" s="827">
        <f t="shared" si="134"/>
        <v>51.956000000000003</v>
      </c>
      <c r="L180" s="827">
        <f t="shared" si="135"/>
        <v>5.048</v>
      </c>
      <c r="M180" s="827">
        <f t="shared" si="174"/>
        <v>53.470400000000005</v>
      </c>
      <c r="N180" s="828">
        <f t="shared" si="175"/>
        <v>20.634799999999998</v>
      </c>
      <c r="O180" s="901">
        <f t="shared" si="171"/>
        <v>53.470400000000005</v>
      </c>
      <c r="P180" s="828">
        <f>'1. Geometria'!$C$33</f>
        <v>0.6</v>
      </c>
      <c r="Q180" s="827">
        <f t="shared" si="172"/>
        <v>27.165400000000005</v>
      </c>
      <c r="R180" s="828">
        <f t="shared" si="173"/>
        <v>-79.775400000000005</v>
      </c>
      <c r="S180" s="827">
        <f>IF(OR(D180="Msin",D180="Mdes"),IF(OR(B180=1,B180=2,B180=3,B180=4,B180=5),IF(OR(C180=4,C180=5,C180=8,C180=10,C180=11,C180=12,C180=14,C180=15,C180=17,C180=18,C180=22,C180=24,C180=27),(ABS(Q180)-ABS(Q182*'1. Geometria'!$C$32/2))*SIGN(Q180),(ABS(Q180)-ABS(Q182*P180/2))*SIGN(Q180)),IF(OR(C180=4,C180=5,C180=8,C180=10,C180=11,C180=12,C180=14,C180=15,C180=17,C180=18,C180=22,C180=24,C180=27),(ABS(Q180)-ABS(Q182*P180/2))*SIGN(Q180),(ABS(Q180)-ABS(Q182*'1. Geometria'!$C$32/2))*SIGN(Q180))), " ")</f>
        <v>25.568005000000007</v>
      </c>
      <c r="T180" s="828">
        <f>IF(OR(D180="Msin",D180="Mdes"),IF(OR(B180=1,B180=2,B180=3,B180=4,B180=5),IF(OR(C180=4,C180=5,C180=8,C180=10,C180=11,C180=12,C180=14,C180=15,C180=17,C180=18,C180=22,C180=24,C180=27),(ABS(R180)-ABS(R182*'1. Geometria'!$C$32/2))*SIGN(R180),(ABS(R180)-ABS(R182*P180/2))*SIGN(R180)),IF(OR(C180=4,C180=5,C180=8,C180=10,C180=11,C180=12,C180=14,C180=15,C180=17,C180=18,C180=22,C180=24,C180=27),(ABS(R180)-ABS(R182*P180/2))*SIGN(R180),(ABS(R180)-ABS(R182*'1. Geometria'!$C$32/2))*SIGN(R180))), " ")</f>
        <v>-71.663595000000001</v>
      </c>
      <c r="U180" s="827">
        <f>'1. Geometria'!$C$50</f>
        <v>0.5</v>
      </c>
      <c r="V180" s="827">
        <f t="shared" si="176"/>
        <v>0.04</v>
      </c>
      <c r="W180" s="828">
        <f t="shared" si="177"/>
        <v>0.3</v>
      </c>
      <c r="X180" s="827">
        <f>IF(OR(D180="Msin",D180="Mdes"),((W180*(U180-V180)^2)/('0. Materiali'!$B$3^2))," ")</f>
        <v>195.92592592592592</v>
      </c>
      <c r="Y180" s="827">
        <f>IF(OR(D180="Msin",D180="Mdes"),((W180*(U180-V180)^2)/('0. Materiali'!$B$11^2))," ")</f>
        <v>217.09243869908687</v>
      </c>
      <c r="Z180" s="907" t="str">
        <f t="shared" si="141"/>
        <v>VERIFICATO</v>
      </c>
      <c r="AA180" s="827">
        <f>IF(OR(D180="Msin",D180="Mdes"),ABS(MIN(S180:T180)/(0.9*(U180-V180)*'0. Materiali'!$E$4)*10)," ")</f>
        <v>4.4236787037037031</v>
      </c>
      <c r="AB180" s="828">
        <f>IF(OR(D180="Msin",D180="Mdes"),ABS(MAX(S180:T180)/(0.9*(U180-V180)*'0. Materiali'!$E$4)*10)," ")</f>
        <v>1.578271913580247</v>
      </c>
      <c r="AC180" s="1737">
        <f>'6. Carichi Campate (V)'!$L$126</f>
        <v>17.429615000000002</v>
      </c>
      <c r="AD180" s="1740">
        <f>'6. Carichi Campate (V)'!$M$126</f>
        <v>12.553550000000001</v>
      </c>
      <c r="AE180" s="1081">
        <f t="shared" si="178"/>
        <v>0.46</v>
      </c>
      <c r="AF180" s="763">
        <f t="shared" si="143"/>
        <v>6.0318578948924042</v>
      </c>
      <c r="AG180" s="846" t="str">
        <f t="shared" si="144"/>
        <v>3f16</v>
      </c>
      <c r="AH180" s="763">
        <f t="shared" si="145"/>
        <v>6.0318578948924042</v>
      </c>
      <c r="AI180" s="846" t="str">
        <f t="shared" si="146"/>
        <v>3f16</v>
      </c>
      <c r="AJ180" s="907" t="str">
        <f>IF(OR(D180="Msin",D180="Mdes"),IF(AND(AF180&gt;(1.4*W180*U180*10000/'0. Materiali'!$E$2),AF180&lt;AH180+(3.5*U180*W180*10000/'0. Materiali'!$E$2)),"VERIFICATO","NON VERIFICA"), " ")</f>
        <v>VERIFICATO</v>
      </c>
      <c r="AK180" s="763">
        <f>IF(OR(D180="Msin",D180="Mdes"),-0.9*'0. Materiali'!$E$4*AE180*AF180/10," ")</f>
        <v>-97.716097897256958</v>
      </c>
      <c r="AL180" s="763">
        <f>IF(OR(D180="Msin",D180="Mdes"),0.9*'0. Materiali'!$E$4*AE180*AH180/10," ")</f>
        <v>97.716097897256958</v>
      </c>
      <c r="AM180" s="901">
        <f>'1. Geometria'!$H$52</f>
        <v>5.15</v>
      </c>
      <c r="AN180" s="901">
        <f>IF((D180="Msin"),(IF(U180=0.21,((ABS(AC180)*AM180/2)+'2. Tabelle Normativa'!$K$4*(ABS(AK180)+ABS(AL181))/AM180),((ABS(AD180)*AM180/2)+'2. Tabelle Normativa'!$K$4*(ABS(AK180)+ABS(AL181))/AM180))), " ")</f>
        <v>77.862990270080914</v>
      </c>
      <c r="AO180" s="901">
        <f>IF((D180="Msin"),MAX(AN180:AN181)*10/(0.9*AE180*'0. Materiali'!$E$4*1), " ")</f>
        <v>4.8063574240790681</v>
      </c>
      <c r="AP180" s="828">
        <f t="shared" si="123"/>
        <v>0.1</v>
      </c>
      <c r="AQ180" s="901">
        <f t="shared" si="124"/>
        <v>0.24031787120395343</v>
      </c>
      <c r="AR180" s="901">
        <f t="shared" si="125"/>
        <v>0.75</v>
      </c>
      <c r="AS180" s="849" t="str">
        <f t="shared" si="126"/>
        <v>f8/10</v>
      </c>
      <c r="AT180" s="826" t="str">
        <f t="shared" si="127"/>
        <v>A due bracci</v>
      </c>
      <c r="AU180" s="27" t="str">
        <f t="shared" si="128"/>
        <v>Verificato</v>
      </c>
      <c r="AV180" s="901">
        <f>IF(OR(D180="Msin",D180="Mdes"),1.2*(ABS(AK180)+ABS(AL180))/AM180, " ")</f>
        <v>45.537599020080911</v>
      </c>
      <c r="AW180" s="901">
        <f>IF(D180="Msin",MAX(AV180:AV181)*10/(0.9*(U180-V180)*2*'0. Materiali'!$E$4), " ")</f>
        <v>1.4054814512370648</v>
      </c>
      <c r="AX180" s="901">
        <f t="shared" si="129"/>
        <v>0.25</v>
      </c>
      <c r="AY180" s="901">
        <f t="shared" si="130"/>
        <v>0.3513703628092662</v>
      </c>
      <c r="AZ180" s="849" t="str">
        <f t="shared" si="131"/>
        <v>f8/25</v>
      </c>
      <c r="BA180" s="826" t="str">
        <f t="shared" si="132"/>
        <v>A due bracci</v>
      </c>
      <c r="BB180" s="27" t="str">
        <f t="shared" si="133"/>
        <v>Verificato</v>
      </c>
    </row>
    <row r="181" spans="1:54" ht="15" customHeight="1" x14ac:dyDescent="0.25">
      <c r="A181" s="1732"/>
      <c r="B181" s="891">
        <f>TRA!A55</f>
        <v>2</v>
      </c>
      <c r="C181" s="891">
        <v>19</v>
      </c>
      <c r="D181" s="746" t="str">
        <f>TRA!E55</f>
        <v>Mdes</v>
      </c>
      <c r="E181" s="763">
        <f>TRA!F55</f>
        <v>-34.674999999999997</v>
      </c>
      <c r="F181" s="763">
        <f>TRA!G55</f>
        <v>-26.056999999999999</v>
      </c>
      <c r="G181" s="763">
        <f>TRA!H55</f>
        <v>-54.720999999999997</v>
      </c>
      <c r="H181" s="763">
        <f>TRA!I55</f>
        <v>-2.4449999999999998</v>
      </c>
      <c r="I181" s="763">
        <f>TRA!J55</f>
        <v>-1.9930000000000001</v>
      </c>
      <c r="J181" s="763">
        <f>TRA!K55</f>
        <v>-3.0619999999999998</v>
      </c>
      <c r="K181" s="763">
        <f t="shared" si="134"/>
        <v>-56.713999999999999</v>
      </c>
      <c r="L181" s="763">
        <f t="shared" si="135"/>
        <v>-5.5069999999999997</v>
      </c>
      <c r="M181" s="763">
        <f t="shared" si="174"/>
        <v>-58.366099999999996</v>
      </c>
      <c r="N181" s="826">
        <f t="shared" si="175"/>
        <v>-22.5212</v>
      </c>
      <c r="O181" s="902">
        <f t="shared" si="171"/>
        <v>-58.366099999999996</v>
      </c>
      <c r="P181" s="826">
        <f>'1. Geometria'!$C$33</f>
        <v>0.6</v>
      </c>
      <c r="Q181" s="763">
        <f t="shared" si="172"/>
        <v>-84.423099999999991</v>
      </c>
      <c r="R181" s="826">
        <f t="shared" si="173"/>
        <v>32.309100000000001</v>
      </c>
      <c r="S181" s="763">
        <f>IF(OR(D181="Msin",D181="Mdes"),IF(OR(B181=1,B181=2,B181=3,B181=4,B181=5),IF(OR(C181=4,C181=5,C181=8,C181=10,C181=11,C181=12,C181=14,C181=15,C181=17,C181=18,C181=22,C181=24,C181=27),(ABS(Q181)-ABS(Q183*'1. Geometria'!$C$32/2))*SIGN(Q181),(ABS(Q181)-ABS(Q183*P181/2))*SIGN(Q181)),IF(OR(C181=4,C181=5,C181=8,C181=10,C181=11,C181=12,C181=14,C181=15,C181=17,C181=18,C181=22,C181=24,C181=27),(ABS(Q181)-ABS(Q183*P181/2))*SIGN(Q181),(ABS(Q181)-ABS(Q183*'1. Geometria'!$C$32/2))*SIGN(Q181))), " ")</f>
        <v>-68.228289999999987</v>
      </c>
      <c r="T181" s="826">
        <f>IF(OR(D181="Msin",D181="Mdes"),IF(OR(B181=1,B181=2,B181=3,B181=4,B181=5),IF(OR(C181=4,C181=5,C181=8,C181=10,C181=11,C181=12,C181=14,C181=15,C181=17,C181=18,C181=22,C181=24,C181=27),(ABS(R181)-ABS(R183*'1. Geometria'!$C$32/2))*SIGN(R181),(ABS(R181)-ABS(R183*P181/2))*SIGN(R181)),IF(OR(C181=4,C181=5,C181=8,C181=10,C181=11,C181=12,C181=14,C181=15,C181=17,C181=18,C181=22,C181=24,C181=27),(ABS(R181)-ABS(R183*P181/2))*SIGN(R181),(ABS(R181)-ABS(R183*'1. Geometria'!$C$32/2))*SIGN(R181))), " ")</f>
        <v>29.14311</v>
      </c>
      <c r="U181" s="763">
        <f>'1. Geometria'!$C$50</f>
        <v>0.5</v>
      </c>
      <c r="V181" s="763">
        <f t="shared" si="176"/>
        <v>0.04</v>
      </c>
      <c r="W181" s="826">
        <f t="shared" si="177"/>
        <v>0.3</v>
      </c>
      <c r="X181" s="763">
        <f>IF(OR(D181="Msin",D181="Mdes"),((W181*(U181-V181)^2)/('0. Materiali'!$B$3^2))," ")</f>
        <v>195.92592592592592</v>
      </c>
      <c r="Y181" s="763">
        <f>IF(OR(D181="Msin",D181="Mdes"),((W181*(U181-V181)^2)/('0. Materiali'!$B$11^2))," ")</f>
        <v>217.09243869908687</v>
      </c>
      <c r="Z181" s="907" t="str">
        <f t="shared" si="141"/>
        <v>VERIFICATO</v>
      </c>
      <c r="AA181" s="763">
        <f>IF(OR(D181="Msin",D181="Mdes"),ABS(MIN(S181:T181)/(0.9*(U181-V181)*'0. Materiali'!$E$4)*10)," ")</f>
        <v>4.2116228395061714</v>
      </c>
      <c r="AB181" s="826">
        <f>IF(OR(D181="Msin",D181="Mdes"),ABS(MAX(S181:T181)/(0.9*(U181-V181)*'0. Materiali'!$E$4)*10)," ")</f>
        <v>1.7989574074074071</v>
      </c>
      <c r="AC181" s="1738"/>
      <c r="AD181" s="1741"/>
      <c r="AE181" s="1082">
        <f t="shared" si="178"/>
        <v>0.46</v>
      </c>
      <c r="AF181" s="763">
        <f t="shared" si="143"/>
        <v>6.0318578948924042</v>
      </c>
      <c r="AG181" s="846" t="str">
        <f t="shared" si="144"/>
        <v>3f16</v>
      </c>
      <c r="AH181" s="763">
        <f t="shared" si="145"/>
        <v>6.0318578948924042</v>
      </c>
      <c r="AI181" s="846" t="str">
        <f t="shared" si="146"/>
        <v>3f16</v>
      </c>
      <c r="AJ181" s="907" t="str">
        <f>IF(OR(D181="Msin",D181="Mdes"),IF(AND(AF181&gt;(1.4*W181*U181*10000/'0. Materiali'!$E$2),AF181&lt;AH181+(3.5*U181*W181*10000/'0. Materiali'!$E$2)),"VERIFICATO","NON VERIFICA"), " ")</f>
        <v>VERIFICATO</v>
      </c>
      <c r="AK181" s="763">
        <f>IF(OR(D181="Msin",D181="Mdes"),-0.9*'0. Materiali'!$E$4*AE181*AF181/10," ")</f>
        <v>-97.716097897256958</v>
      </c>
      <c r="AL181" s="763">
        <f>IF(OR(D181="Msin",D181="Mdes"),0.9*'0. Materiali'!$E$4*AE181*AH181/10," ")</f>
        <v>97.716097897256958</v>
      </c>
      <c r="AM181" s="902"/>
      <c r="AN181" s="902">
        <f>IF((D181="Mdes"),(IF(U180=0.21,((ABS(AC180)*AM180/2)+'2. Tabelle Normativa'!$K$4*(ABS(AK181)+ABS(AL180))/AM180),((ABS(AD180)*AM180/2)+'2. Tabelle Normativa'!$K$4*(ABS(AK181)+ABS(AL180))/AM180))), " ")</f>
        <v>77.862990270080914</v>
      </c>
      <c r="AO181" s="902" t="str">
        <f>IF((D181="Msin"),MAX(AN181:AN182)*10/(0.9*AE181*'0. Materiali'!$E$4*1), " ")</f>
        <v xml:space="preserve"> </v>
      </c>
      <c r="AP181" s="826" t="str">
        <f t="shared" si="123"/>
        <v xml:space="preserve"> </v>
      </c>
      <c r="AQ181" s="902" t="str">
        <f t="shared" si="124"/>
        <v xml:space="preserve"> </v>
      </c>
      <c r="AR181" s="902" t="str">
        <f t="shared" si="125"/>
        <v xml:space="preserve"> </v>
      </c>
      <c r="AS181" s="846" t="str">
        <f t="shared" si="126"/>
        <v xml:space="preserve"> </v>
      </c>
      <c r="AT181" s="826" t="str">
        <f t="shared" si="127"/>
        <v xml:space="preserve"> </v>
      </c>
      <c r="AU181" s="27" t="str">
        <f t="shared" si="128"/>
        <v xml:space="preserve"> </v>
      </c>
      <c r="AV181" s="902">
        <f>IF(OR(D181="Msin",D181="Mdes"),1.2*(ABS(AK181)+ABS(AL181))/AM180, " ")</f>
        <v>45.537599020080911</v>
      </c>
      <c r="AW181" s="902" t="str">
        <f>IF(D181="Msin",MAX(AV181:AV182)*10/(0.9*(U181-V181)*2*'0. Materiali'!$E$4), " ")</f>
        <v xml:space="preserve"> </v>
      </c>
      <c r="AX181" s="902" t="str">
        <f t="shared" si="129"/>
        <v xml:space="preserve"> </v>
      </c>
      <c r="AY181" s="902" t="str">
        <f t="shared" si="130"/>
        <v xml:space="preserve"> </v>
      </c>
      <c r="AZ181" s="846" t="str">
        <f t="shared" si="131"/>
        <v xml:space="preserve"> </v>
      </c>
      <c r="BA181" s="826" t="str">
        <f t="shared" si="132"/>
        <v xml:space="preserve"> </v>
      </c>
      <c r="BB181" s="27" t="str">
        <f t="shared" si="133"/>
        <v xml:space="preserve"> </v>
      </c>
    </row>
    <row r="182" spans="1:54" ht="15" customHeight="1" x14ac:dyDescent="0.25">
      <c r="A182" s="1732"/>
      <c r="B182" s="891">
        <f>TRA!A56</f>
        <v>2</v>
      </c>
      <c r="C182" s="891">
        <v>18</v>
      </c>
      <c r="D182" s="746" t="str">
        <f>TRA!E56</f>
        <v>Vsin</v>
      </c>
      <c r="E182" s="763">
        <f>TRA!F56</f>
        <v>45.762</v>
      </c>
      <c r="F182" s="763">
        <f>TRA!G56</f>
        <v>32.363999999999997</v>
      </c>
      <c r="G182" s="763">
        <f>TRA!H56</f>
        <v>-20.359000000000002</v>
      </c>
      <c r="H182" s="763">
        <f>TRA!I56</f>
        <v>-0.91</v>
      </c>
      <c r="I182" s="763">
        <f>TRA!J56</f>
        <v>-0.74099999999999999</v>
      </c>
      <c r="J182" s="763">
        <f>TRA!K56</f>
        <v>-1.139</v>
      </c>
      <c r="K182" s="763">
        <f t="shared" si="134"/>
        <v>-21.1</v>
      </c>
      <c r="L182" s="763">
        <f t="shared" si="135"/>
        <v>-2.0489999999999999</v>
      </c>
      <c r="M182" s="763">
        <f t="shared" si="174"/>
        <v>-21.714700000000001</v>
      </c>
      <c r="N182" s="826">
        <f t="shared" si="175"/>
        <v>-8.3789999999999996</v>
      </c>
      <c r="O182" s="902">
        <f t="shared" si="171"/>
        <v>-21.714700000000001</v>
      </c>
      <c r="P182" s="826">
        <f>'1. Geometria'!$C$33</f>
        <v>0.6</v>
      </c>
      <c r="Q182" s="763">
        <f t="shared" si="172"/>
        <v>10.649299999999997</v>
      </c>
      <c r="R182" s="826">
        <f t="shared" si="173"/>
        <v>54.078699999999998</v>
      </c>
      <c r="S182" s="763" t="str">
        <f t="shared" ref="S182:S183" si="183">IF(OR(D182="Msin",D182="Mdes"),(ABS(Q182)-ABS(Q184*P182/2))*SIGN(Q182), " ")</f>
        <v xml:space="preserve"> </v>
      </c>
      <c r="T182" s="826" t="str">
        <f t="shared" ref="T182:T183" si="184">IF(OR(D182="Msin",D182="Mdes"),(ABS(R182)-ABS(R184*P182/2))*SIGN(R182), " ")</f>
        <v xml:space="preserve"> </v>
      </c>
      <c r="U182" s="763">
        <f>'1. Geometria'!$C$50</f>
        <v>0.5</v>
      </c>
      <c r="V182" s="763">
        <f t="shared" si="176"/>
        <v>0.04</v>
      </c>
      <c r="W182" s="826">
        <f t="shared" si="177"/>
        <v>0.3</v>
      </c>
      <c r="X182" s="763" t="str">
        <f>IF(OR(D182="Msin",D182="Mdes"),((W182*(U182-V182)^2)/('0. Materiali'!$B$3^2))," ")</f>
        <v xml:space="preserve"> </v>
      </c>
      <c r="Y182" s="763" t="str">
        <f>IF(OR(D182="Msin",D182="Mdes"),((W182*(U182-V182)^2)/('0. Materiali'!$B$11^2))," ")</f>
        <v xml:space="preserve"> </v>
      </c>
      <c r="Z182" s="907" t="str">
        <f t="shared" si="141"/>
        <v xml:space="preserve"> </v>
      </c>
      <c r="AA182" s="763" t="str">
        <f>IF(OR(D182="Msin",D182="Mdes"),ABS(MIN(S182:T182)/(0.9*(U182-V182)*'0. Materiali'!$E$4)*10)," ")</f>
        <v xml:space="preserve"> </v>
      </c>
      <c r="AB182" s="826" t="str">
        <f>IF(OR(D182="Msin",D182="Mdes"),ABS(MAX(S182:T182)/(0.9*(U182-V182)*'0. Materiali'!$E$4)*10)," ")</f>
        <v xml:space="preserve"> </v>
      </c>
      <c r="AC182" s="1738"/>
      <c r="AD182" s="1741"/>
      <c r="AE182" s="1082">
        <f t="shared" si="178"/>
        <v>0.46</v>
      </c>
      <c r="AF182" s="763" t="str">
        <f t="shared" si="143"/>
        <v xml:space="preserve"> </v>
      </c>
      <c r="AG182" s="846" t="str">
        <f t="shared" si="144"/>
        <v xml:space="preserve"> </v>
      </c>
      <c r="AH182" s="763" t="str">
        <f t="shared" si="145"/>
        <v xml:space="preserve"> </v>
      </c>
      <c r="AI182" s="846" t="str">
        <f t="shared" si="146"/>
        <v xml:space="preserve"> </v>
      </c>
      <c r="AJ182" s="907" t="str">
        <f>IF(OR(D182="Msin",D182="Mdes"),IF(AND(AF182&gt;(1.4*W182*U182*10000/'0. Materiali'!$E$2),AF182&lt;AH182+(3.5*U182*W182*10000/'0. Materiali'!$E$2)),"VERIFICATO","NON VERIFICA"), " ")</f>
        <v xml:space="preserve"> </v>
      </c>
      <c r="AK182" s="763" t="str">
        <f>IF(OR(D182="Msin",D182="Mdes"),-0.9*'0. Materiali'!$E$4*AE182*AF182/10," ")</f>
        <v xml:space="preserve"> </v>
      </c>
      <c r="AL182" s="763" t="str">
        <f>IF(OR(D182="Msin",D182="Mdes"),0.9*'0. Materiali'!$E$4*AE182*AH182/10," ")</f>
        <v xml:space="preserve"> </v>
      </c>
      <c r="AM182" s="902"/>
      <c r="AN182" s="902"/>
      <c r="AO182" s="902" t="str">
        <f>IF((D182="Msin"),MAX(AN182:AN183)*10/(0.9*AE182*'0. Materiali'!$E$4*1), " ")</f>
        <v xml:space="preserve"> </v>
      </c>
      <c r="AP182" s="826" t="str">
        <f t="shared" si="123"/>
        <v xml:space="preserve"> </v>
      </c>
      <c r="AQ182" s="902" t="str">
        <f t="shared" si="124"/>
        <v xml:space="preserve"> </v>
      </c>
      <c r="AR182" s="902" t="str">
        <f t="shared" si="125"/>
        <v xml:space="preserve"> </v>
      </c>
      <c r="AS182" s="846" t="str">
        <f t="shared" si="126"/>
        <v xml:space="preserve"> </v>
      </c>
      <c r="AT182" s="826" t="str">
        <f t="shared" si="127"/>
        <v xml:space="preserve"> </v>
      </c>
      <c r="AU182" s="27" t="str">
        <f t="shared" si="128"/>
        <v xml:space="preserve"> </v>
      </c>
      <c r="AV182" s="902"/>
      <c r="AW182" s="902" t="str">
        <f>IF(D182="Msin",MAX(AV182:AV183)*10/(0.9*(U182-V182)*2*'0. Materiali'!$E$4), " ")</f>
        <v xml:space="preserve"> </v>
      </c>
      <c r="AX182" s="902" t="str">
        <f t="shared" si="129"/>
        <v xml:space="preserve"> </v>
      </c>
      <c r="AY182" s="902" t="str">
        <f t="shared" si="130"/>
        <v xml:space="preserve"> </v>
      </c>
      <c r="AZ182" s="846" t="str">
        <f t="shared" si="131"/>
        <v xml:space="preserve"> </v>
      </c>
      <c r="BA182" s="826" t="str">
        <f t="shared" si="132"/>
        <v xml:space="preserve"> </v>
      </c>
      <c r="BB182" s="27" t="str">
        <f t="shared" si="133"/>
        <v xml:space="preserve"> </v>
      </c>
    </row>
    <row r="183" spans="1:54" ht="15" customHeight="1" x14ac:dyDescent="0.25">
      <c r="A183" s="1732"/>
      <c r="B183" s="894">
        <f>TRA!A57</f>
        <v>2</v>
      </c>
      <c r="C183" s="894">
        <v>19</v>
      </c>
      <c r="D183" s="839" t="str">
        <f>TRA!E57</f>
        <v>Vdes</v>
      </c>
      <c r="E183" s="843">
        <f>TRA!F57</f>
        <v>-44.002000000000002</v>
      </c>
      <c r="F183" s="843">
        <f>TRA!G57</f>
        <v>-32.268000000000001</v>
      </c>
      <c r="G183" s="843">
        <f>TRA!H57</f>
        <v>-20.359000000000002</v>
      </c>
      <c r="H183" s="843">
        <f>TRA!I57</f>
        <v>-0.91</v>
      </c>
      <c r="I183" s="843">
        <f>TRA!J57</f>
        <v>-0.74099999999999999</v>
      </c>
      <c r="J183" s="843">
        <f>TRA!K57</f>
        <v>-1.139</v>
      </c>
      <c r="K183" s="843">
        <f t="shared" si="134"/>
        <v>-21.1</v>
      </c>
      <c r="L183" s="843">
        <f t="shared" si="135"/>
        <v>-2.0489999999999999</v>
      </c>
      <c r="M183" s="843">
        <f t="shared" si="174"/>
        <v>-21.714700000000001</v>
      </c>
      <c r="N183" s="886">
        <f t="shared" si="175"/>
        <v>-8.3789999999999996</v>
      </c>
      <c r="O183" s="903">
        <f t="shared" si="171"/>
        <v>-21.714700000000001</v>
      </c>
      <c r="P183" s="886">
        <f>'1. Geometria'!$C$33</f>
        <v>0.6</v>
      </c>
      <c r="Q183" s="843">
        <f t="shared" si="172"/>
        <v>-53.982700000000001</v>
      </c>
      <c r="R183" s="886">
        <f t="shared" si="173"/>
        <v>-10.5533</v>
      </c>
      <c r="S183" s="843" t="str">
        <f t="shared" si="183"/>
        <v xml:space="preserve"> </v>
      </c>
      <c r="T183" s="886" t="str">
        <f t="shared" si="184"/>
        <v xml:space="preserve"> </v>
      </c>
      <c r="U183" s="843">
        <f>'1. Geometria'!$C$50</f>
        <v>0.5</v>
      </c>
      <c r="V183" s="843">
        <f t="shared" si="176"/>
        <v>0.04</v>
      </c>
      <c r="W183" s="886">
        <f t="shared" si="177"/>
        <v>0.3</v>
      </c>
      <c r="X183" s="843" t="str">
        <f>IF(OR(D183="Msin",D183="Mdes"),((W183*(U183-V183)^2)/('0. Materiali'!$B$3^2))," ")</f>
        <v xml:space="preserve"> </v>
      </c>
      <c r="Y183" s="843" t="str">
        <f>IF(OR(D183="Msin",D183="Mdes"),((W183*(U183-V183)^2)/('0. Materiali'!$B$11^2))," ")</f>
        <v xml:space="preserve"> </v>
      </c>
      <c r="Z183" s="908" t="str">
        <f t="shared" si="141"/>
        <v xml:space="preserve"> </v>
      </c>
      <c r="AA183" s="843" t="str">
        <f>IF(OR(D183="Msin",D183="Mdes"),ABS(MIN(S183:T183)/(0.9*(U183-V183)*'0. Materiali'!$E$4)*10)," ")</f>
        <v xml:space="preserve"> </v>
      </c>
      <c r="AB183" s="886" t="str">
        <f>IF(OR(D183="Msin",D183="Mdes"),ABS(MAX(S183:T183)/(0.9*(U183-V183)*'0. Materiali'!$E$4)*10)," ")</f>
        <v xml:space="preserve"> </v>
      </c>
      <c r="AC183" s="1739"/>
      <c r="AD183" s="1742"/>
      <c r="AE183" s="1083">
        <f t="shared" si="178"/>
        <v>0.46</v>
      </c>
      <c r="AF183" s="763" t="str">
        <f t="shared" si="143"/>
        <v xml:space="preserve"> </v>
      </c>
      <c r="AG183" s="846" t="str">
        <f t="shared" si="144"/>
        <v xml:space="preserve"> </v>
      </c>
      <c r="AH183" s="763" t="str">
        <f t="shared" si="145"/>
        <v xml:space="preserve"> </v>
      </c>
      <c r="AI183" s="846" t="str">
        <f t="shared" si="146"/>
        <v xml:space="preserve"> </v>
      </c>
      <c r="AJ183" s="908" t="str">
        <f>IF(OR(D183="Msin",D183="Mdes"),IF(AND(AF183&gt;(1.4*W183*U183*10000/'0. Materiali'!$E$2),AF183&lt;AH183+(3.5*U183*W183*10000/'0. Materiali'!$E$2)),"VERIFICATO","NON VERIFICA"), " ")</f>
        <v xml:space="preserve"> </v>
      </c>
      <c r="AK183" s="763" t="str">
        <f>IF(OR(D183="Msin",D183="Mdes"),-0.9*'0. Materiali'!$E$4*AE183*AF183/10," ")</f>
        <v xml:space="preserve"> </v>
      </c>
      <c r="AL183" s="763" t="str">
        <f>IF(OR(D183="Msin",D183="Mdes"),0.9*'0. Materiali'!$E$4*AE183*AH183/10," ")</f>
        <v xml:space="preserve"> </v>
      </c>
      <c r="AM183" s="903"/>
      <c r="AN183" s="903"/>
      <c r="AO183" s="903" t="str">
        <f>IF((D183="Msin"),MAX(AN183:AN184)*10/(0.9*AE183*'0. Materiali'!$E$4*1), " ")</f>
        <v xml:space="preserve"> </v>
      </c>
      <c r="AP183" s="886" t="str">
        <f t="shared" si="123"/>
        <v xml:space="preserve"> </v>
      </c>
      <c r="AQ183" s="903" t="str">
        <f t="shared" si="124"/>
        <v xml:space="preserve"> </v>
      </c>
      <c r="AR183" s="903" t="str">
        <f t="shared" si="125"/>
        <v xml:space="preserve"> </v>
      </c>
      <c r="AS183" s="847" t="str">
        <f t="shared" si="126"/>
        <v xml:space="preserve"> </v>
      </c>
      <c r="AT183" s="886" t="str">
        <f t="shared" si="127"/>
        <v xml:space="preserve"> </v>
      </c>
      <c r="AU183" s="28" t="str">
        <f t="shared" si="128"/>
        <v xml:space="preserve"> </v>
      </c>
      <c r="AV183" s="903"/>
      <c r="AW183" s="903" t="str">
        <f>IF(D183="Msin",MAX(AV183:AV184)*10/(0.9*(U183-V183)*2*'0. Materiali'!$E$4), " ")</f>
        <v xml:space="preserve"> </v>
      </c>
      <c r="AX183" s="903" t="str">
        <f t="shared" si="129"/>
        <v xml:space="preserve"> </v>
      </c>
      <c r="AY183" s="903" t="str">
        <f t="shared" si="130"/>
        <v xml:space="preserve"> </v>
      </c>
      <c r="AZ183" s="847" t="str">
        <f t="shared" si="131"/>
        <v xml:space="preserve"> </v>
      </c>
      <c r="BA183" s="886" t="str">
        <f t="shared" si="132"/>
        <v xml:space="preserve"> </v>
      </c>
      <c r="BB183" s="28" t="str">
        <f t="shared" si="133"/>
        <v xml:space="preserve"> </v>
      </c>
    </row>
    <row r="184" spans="1:54" ht="15" customHeight="1" x14ac:dyDescent="0.25">
      <c r="A184" s="1732"/>
      <c r="B184" s="895">
        <f>TRA!A78</f>
        <v>2</v>
      </c>
      <c r="C184" s="895">
        <v>19</v>
      </c>
      <c r="D184" s="842" t="str">
        <f>TRA!E78</f>
        <v>Msin</v>
      </c>
      <c r="E184" s="844">
        <f>TRA!F78</f>
        <v>-120.923</v>
      </c>
      <c r="F184" s="844">
        <f>TRA!G78</f>
        <v>-71.599000000000004</v>
      </c>
      <c r="G184" s="844">
        <f>TRA!H78</f>
        <v>63.575000000000003</v>
      </c>
      <c r="H184" s="844">
        <f>TRA!I78</f>
        <v>2.8359999999999999</v>
      </c>
      <c r="I184" s="844">
        <f>TRA!J78</f>
        <v>2.3159999999999998</v>
      </c>
      <c r="J184" s="844">
        <f>TRA!K78</f>
        <v>3.5579999999999998</v>
      </c>
      <c r="K184" s="844">
        <f t="shared" si="134"/>
        <v>65.891000000000005</v>
      </c>
      <c r="L184" s="844">
        <f t="shared" si="135"/>
        <v>6.3940000000000001</v>
      </c>
      <c r="M184" s="844">
        <f t="shared" si="174"/>
        <v>67.809200000000004</v>
      </c>
      <c r="N184" s="887">
        <f t="shared" si="175"/>
        <v>26.161300000000004</v>
      </c>
      <c r="O184" s="905">
        <f t="shared" si="171"/>
        <v>67.809200000000004</v>
      </c>
      <c r="P184" s="887">
        <f>'1. Geometria'!$C$33</f>
        <v>0.6</v>
      </c>
      <c r="Q184" s="844">
        <f t="shared" si="172"/>
        <v>-3.7897999999999996</v>
      </c>
      <c r="R184" s="887">
        <f t="shared" si="173"/>
        <v>-139.40820000000002</v>
      </c>
      <c r="S184" s="844">
        <f>IF(OR(D184="Msin",D184="Mdes"),IF(OR(B184=1,B184=2,B184=3,B184=4,B184=5),IF(OR(C184=4,C184=5,C184=8,C184=10,C184=11,C184=12,C184=14,C184=15,C184=17,C184=18,C184=22,C184=24,C184=27),(ABS(Q184)-ABS(Q186*'1. Geometria'!$C$32/2))*SIGN(Q184),(ABS(Q184)-ABS(Q186*P184/2))*SIGN(Q184)),IF(OR(C184=4,C184=5,C184=8,C184=10,C184=11,C184=12,C184=14,C184=15,C184=17,C184=18,C184=22,C184=24,C184=27),(ABS(Q184)-ABS(Q186*P184/2))*SIGN(Q184),(ABS(Q184)-ABS(Q186*'1. Geometria'!$C$32/2))*SIGN(Q184))), " ")</f>
        <v>14.22307</v>
      </c>
      <c r="T184" s="887">
        <f>IF(OR(D184="Msin",D184="Mdes"),IF(OR(B184=1,B184=2,B184=3,B184=4,B184=5),IF(OR(C184=4,C184=5,C184=8,C184=10,C184=11,C184=12,C184=14,C184=15,C184=17,C184=18,C184=22,C184=24,C184=27),(ABS(R184)-ABS(R186*'1. Geometria'!$C$32/2))*SIGN(R184),(ABS(R184)-ABS(R186*P184/2))*SIGN(R184)),IF(OR(C184=4,C184=5,C184=8,C184=10,C184=11,C184=12,C184=14,C184=15,C184=17,C184=18,C184=22,C184=24,C184=27),(ABS(R184)-ABS(R186*P184/2))*SIGN(R184),(ABS(R184)-ABS(R186*'1. Geometria'!$C$32/2))*SIGN(R184))), " ")</f>
        <v>-104.67747000000003</v>
      </c>
      <c r="U184" s="844">
        <f>'1. Geometria'!$C$50</f>
        <v>0.5</v>
      </c>
      <c r="V184" s="844">
        <f t="shared" si="176"/>
        <v>0.04</v>
      </c>
      <c r="W184" s="887">
        <f t="shared" si="177"/>
        <v>0.3</v>
      </c>
      <c r="X184" s="844">
        <f>IF(OR(D184="Msin",D184="Mdes"),((W184*(U184-V184)^2)/('0. Materiali'!$B$3^2))," ")</f>
        <v>195.92592592592592</v>
      </c>
      <c r="Y184" s="844">
        <f>IF(OR(D184="Msin",D184="Mdes"),((W184*(U184-V184)^2)/('0. Materiali'!$B$11^2))," ")</f>
        <v>217.09243869908687</v>
      </c>
      <c r="Z184" s="907" t="str">
        <f t="shared" si="141"/>
        <v>VERIFICATO</v>
      </c>
      <c r="AA184" s="844">
        <f>IF(OR(D184="Msin",D184="Mdes"),ABS(MIN(S184:T184)/(0.9*(U184-V184)*'0. Materiali'!$E$4)*10)," ")</f>
        <v>6.4615722222222232</v>
      </c>
      <c r="AB184" s="887">
        <f>IF(OR(D184="Msin",D184="Mdes"),ABS(MAX(S184:T184)/(0.9*(U184-V184)*'0. Materiali'!$E$4)*10)," ")</f>
        <v>0.87796728395061707</v>
      </c>
      <c r="AC184" s="1743">
        <f>'6. Carichi Campate (V)'!$L$134</f>
        <v>59.89455000000001</v>
      </c>
      <c r="AD184" s="1745">
        <f>'6. Carichi Campate (V)'!$M$134</f>
        <v>35.698500000000003</v>
      </c>
      <c r="AE184" s="1126">
        <f t="shared" si="178"/>
        <v>0.46</v>
      </c>
      <c r="AF184" s="763">
        <f t="shared" si="143"/>
        <v>8.0424771931898711</v>
      </c>
      <c r="AG184" s="846" t="str">
        <f t="shared" si="144"/>
        <v>4f16</v>
      </c>
      <c r="AH184" s="763">
        <f t="shared" si="145"/>
        <v>6.0318578948924042</v>
      </c>
      <c r="AI184" s="846" t="str">
        <f t="shared" si="146"/>
        <v>3f16</v>
      </c>
      <c r="AJ184" s="907" t="str">
        <f>IF(OR(D184="Msin",D184="Mdes"),IF(AND(AF184&gt;(1.4*W184*U184*10000/'0. Materiali'!$E$2),AF184&lt;AH184+(3.5*U184*W184*10000/'0. Materiali'!$E$2)),"VERIFICATO","NON VERIFICA"), " ")</f>
        <v>VERIFICATO</v>
      </c>
      <c r="AK184" s="763">
        <f>IF(OR(D184="Msin",D184="Mdes"),-0.9*'0. Materiali'!$E$4*AE184*AF184/10," ")</f>
        <v>-130.28813052967593</v>
      </c>
      <c r="AL184" s="763">
        <f>IF(OR(D184="Msin",D184="Mdes"),0.9*'0. Materiali'!$E$4*AE184*AH184/10," ")</f>
        <v>97.716097897256958</v>
      </c>
      <c r="AM184" s="905">
        <f>'1. Geometria'!$H$53</f>
        <v>4.8499999999999996</v>
      </c>
      <c r="AN184" s="905">
        <f>IF((D184="Msin"),(IF(U184=0.21,((ABS(AC184)*AM184/2)+'2. Tabelle Normativa'!$K$4*(ABS(AK184)+ABS(AL185))/AM184),((ABS(AD184)*AM184/2)+'2. Tabelle Normativa'!$K$4*(ABS(AK184)+ABS(AL185))/AM184))), " ")</f>
        <v>142.98227984274627</v>
      </c>
      <c r="AO184" s="905">
        <f>IF((D184="Msin"),MAX(AN184:AN185)*10/(0.9*AE184*'0. Materiali'!$E$4*1), " ")</f>
        <v>8.8260666569596449</v>
      </c>
      <c r="AP184" s="887">
        <f t="shared" si="123"/>
        <v>0.1</v>
      </c>
      <c r="AQ184" s="905">
        <f t="shared" si="124"/>
        <v>0.44130333284798229</v>
      </c>
      <c r="AR184" s="905">
        <f t="shared" si="125"/>
        <v>0.75</v>
      </c>
      <c r="AS184" s="850" t="str">
        <f t="shared" si="126"/>
        <v>f8/10</v>
      </c>
      <c r="AT184" s="826" t="str">
        <f t="shared" si="127"/>
        <v>A due bracci</v>
      </c>
      <c r="AU184" s="27" t="str">
        <f t="shared" si="128"/>
        <v>Verificato</v>
      </c>
      <c r="AV184" s="905">
        <f>IF(OR(D184="Msin",D184="Mdes"),1.2*(ABS(AK184)+ABS(AL184))/AM184, " ")</f>
        <v>56.413417342746285</v>
      </c>
      <c r="AW184" s="905">
        <f>IF(D184="Msin",MAX(AV184:AV185)*10/(0.9*(U184-V184)*2*'0. Materiali'!$E$4), " ")</f>
        <v>1.7411548562576011</v>
      </c>
      <c r="AX184" s="905">
        <f t="shared" si="129"/>
        <v>0.25</v>
      </c>
      <c r="AY184" s="905">
        <f t="shared" si="130"/>
        <v>0.43528871406440028</v>
      </c>
      <c r="AZ184" s="850" t="str">
        <f t="shared" si="131"/>
        <v>f8/25</v>
      </c>
      <c r="BA184" s="826" t="str">
        <f t="shared" si="132"/>
        <v>A due bracci</v>
      </c>
      <c r="BB184" s="27" t="str">
        <f t="shared" si="133"/>
        <v>Verificato</v>
      </c>
    </row>
    <row r="185" spans="1:54" ht="15" customHeight="1" x14ac:dyDescent="0.25">
      <c r="A185" s="1732"/>
      <c r="B185" s="891">
        <f>TRA!A79</f>
        <v>2</v>
      </c>
      <c r="C185" s="891">
        <v>20</v>
      </c>
      <c r="D185" s="746" t="str">
        <f>TRA!E79</f>
        <v>Mdes</v>
      </c>
      <c r="E185" s="763">
        <f>TRA!F79</f>
        <v>-107.877</v>
      </c>
      <c r="F185" s="763">
        <f>TRA!G79</f>
        <v>-65.131</v>
      </c>
      <c r="G185" s="763">
        <f>TRA!H79</f>
        <v>-63.128</v>
      </c>
      <c r="H185" s="763">
        <f>TRA!I79</f>
        <v>-2.8159999999999998</v>
      </c>
      <c r="I185" s="763">
        <f>TRA!J79</f>
        <v>-2.2989999999999999</v>
      </c>
      <c r="J185" s="763">
        <f>TRA!K79</f>
        <v>-3.5329999999999999</v>
      </c>
      <c r="K185" s="763">
        <f t="shared" si="134"/>
        <v>-65.427000000000007</v>
      </c>
      <c r="L185" s="763">
        <f t="shared" si="135"/>
        <v>-6.3490000000000002</v>
      </c>
      <c r="M185" s="763">
        <f t="shared" si="174"/>
        <v>-67.331700000000012</v>
      </c>
      <c r="N185" s="826">
        <f t="shared" si="175"/>
        <v>-25.9771</v>
      </c>
      <c r="O185" s="902">
        <f t="shared" si="171"/>
        <v>-67.331700000000012</v>
      </c>
      <c r="P185" s="826">
        <f>'1. Geometria'!$C$33</f>
        <v>0.6</v>
      </c>
      <c r="Q185" s="763">
        <f t="shared" si="172"/>
        <v>-132.46270000000001</v>
      </c>
      <c r="R185" s="826">
        <f t="shared" si="173"/>
        <v>2.2007000000000119</v>
      </c>
      <c r="S185" s="763">
        <f>IF(OR(D185="Msin",D185="Mdes"),IF(OR(B185=1,B185=2,B185=3,B185=4,B185=5),IF(OR(C185=4,C185=5,C185=8,C185=10,C185=11,C185=12,C185=14,C185=15,C185=17,C185=18,C185=22,C185=24,C185=27),(ABS(Q185)-ABS(Q187*'1. Geometria'!$C$32/2))*SIGN(Q185),(ABS(Q185)-ABS(Q187*P185/2))*SIGN(Q185)),IF(OR(C185=4,C185=5,C185=8,C185=10,C185=11,C185=12,C185=14,C185=15,C185=17,C185=18,C185=22,C185=24,C185=27),(ABS(Q185)-ABS(Q187*P185/2))*SIGN(Q185),(ABS(Q185)-ABS(Q187*'1. Geometria'!$C$32/2))*SIGN(Q185))), " ")</f>
        <v>-98.532070000000004</v>
      </c>
      <c r="T185" s="826">
        <f>IF(OR(D185="Msin",D185="Mdes"),IF(OR(B185=1,B185=2,B185=3,B185=4,B185=5),IF(OR(C185=4,C185=5,C185=8,C185=10,C185=11,C185=12,C185=14,C185=15,C185=17,C185=18,C185=22,C185=24,C185=27),(ABS(R185)-ABS(R187*'1. Geometria'!$C$32/2))*SIGN(R185),(ABS(R185)-ABS(R187*P185/2))*SIGN(R185)),IF(OR(C185=4,C185=5,C185=8,C185=10,C185=11,C185=12,C185=14,C185=15,C185=17,C185=18,C185=22,C185=24,C185=27),(ABS(R185)-ABS(R187*P185/2))*SIGN(R185),(ABS(R185)-ABS(R187*'1. Geometria'!$C$32/2))*SIGN(R185))), " ")</f>
        <v>-15.012069999999987</v>
      </c>
      <c r="U185" s="763">
        <f>'1. Geometria'!$C$50</f>
        <v>0.5</v>
      </c>
      <c r="V185" s="763">
        <f t="shared" si="176"/>
        <v>0.04</v>
      </c>
      <c r="W185" s="826">
        <f t="shared" si="177"/>
        <v>0.3</v>
      </c>
      <c r="X185" s="763">
        <f>IF(OR(D185="Msin",D185="Mdes"),((W185*(U185-V185)^2)/('0. Materiali'!$B$3^2))," ")</f>
        <v>195.92592592592592</v>
      </c>
      <c r="Y185" s="763">
        <f>IF(OR(D185="Msin",D185="Mdes"),((W185*(U185-V185)^2)/('0. Materiali'!$B$11^2))," ")</f>
        <v>217.09243869908687</v>
      </c>
      <c r="Z185" s="907" t="str">
        <f t="shared" si="141"/>
        <v>VERIFICATO</v>
      </c>
      <c r="AA185" s="763">
        <f>IF(OR(D185="Msin",D185="Mdes"),ABS(MIN(S185:T185)/(0.9*(U185-V185)*'0. Materiali'!$E$4)*10)," ")</f>
        <v>6.0822265432098757</v>
      </c>
      <c r="AB185" s="826">
        <f>IF(OR(D185="Msin",D185="Mdes"),ABS(MAX(S185:T185)/(0.9*(U185-V185)*'0. Materiali'!$E$4)*10)," ")</f>
        <v>0.92667098765431999</v>
      </c>
      <c r="AC185" s="1738"/>
      <c r="AD185" s="1741"/>
      <c r="AE185" s="1082">
        <f t="shared" si="178"/>
        <v>0.46</v>
      </c>
      <c r="AF185" s="763">
        <f t="shared" si="143"/>
        <v>8.0424771931898711</v>
      </c>
      <c r="AG185" s="846" t="str">
        <f t="shared" si="144"/>
        <v>4f16</v>
      </c>
      <c r="AH185" s="763">
        <f t="shared" si="145"/>
        <v>6.0318578948924042</v>
      </c>
      <c r="AI185" s="846" t="str">
        <f t="shared" si="146"/>
        <v>3f16</v>
      </c>
      <c r="AJ185" s="907" t="str">
        <f>IF(OR(D185="Msin",D185="Mdes"),IF(AND(AF185&gt;(1.4*W185*U185*10000/'0. Materiali'!$E$2),AF185&lt;AH185+(3.5*U185*W185*10000/'0. Materiali'!$E$2)),"VERIFICATO","NON VERIFICA"), " ")</f>
        <v>VERIFICATO</v>
      </c>
      <c r="AK185" s="763">
        <f>IF(OR(D185="Msin",D185="Mdes"),-0.9*'0. Materiali'!$E$4*AE185*AF185/10," ")</f>
        <v>-130.28813052967593</v>
      </c>
      <c r="AL185" s="763">
        <f>IF(OR(D185="Msin",D185="Mdes"),0.9*'0. Materiali'!$E$4*AE185*AH185/10," ")</f>
        <v>97.716097897256958</v>
      </c>
      <c r="AM185" s="902"/>
      <c r="AN185" s="902">
        <f>IF((D185="Mdes"),(IF(U184=0.21,((ABS(AC184)*AM184/2)+'2. Tabelle Normativa'!$K$4*(ABS(AK185)+ABS(AL184))/AM184),((ABS(AD184)*AM184/2)+'2. Tabelle Normativa'!$K$4*(ABS(AK185)+ABS(AL184))/AM184))), " ")</f>
        <v>142.98227984274627</v>
      </c>
      <c r="AO185" s="902" t="str">
        <f>IF((D185="Msin"),MAX(AN185:AN186)*10/(0.9*AE185*'0. Materiali'!$E$4*1), " ")</f>
        <v xml:space="preserve"> </v>
      </c>
      <c r="AP185" s="826" t="str">
        <f t="shared" si="123"/>
        <v xml:space="preserve"> </v>
      </c>
      <c r="AQ185" s="902" t="str">
        <f t="shared" si="124"/>
        <v xml:space="preserve"> </v>
      </c>
      <c r="AR185" s="902" t="str">
        <f t="shared" si="125"/>
        <v xml:space="preserve"> </v>
      </c>
      <c r="AS185" s="846" t="str">
        <f t="shared" si="126"/>
        <v xml:space="preserve"> </v>
      </c>
      <c r="AT185" s="826" t="str">
        <f t="shared" si="127"/>
        <v xml:space="preserve"> </v>
      </c>
      <c r="AU185" s="27" t="str">
        <f t="shared" si="128"/>
        <v xml:space="preserve"> </v>
      </c>
      <c r="AV185" s="902">
        <f>IF(OR(D185="Msin",D185="Mdes"),1.2*(ABS(AK185)+ABS(AL185))/AM184, " ")</f>
        <v>56.413417342746285</v>
      </c>
      <c r="AW185" s="902" t="str">
        <f>IF(D185="Msin",MAX(AV185:AV186)*10/(0.9*(U185-V185)*2*'0. Materiali'!$E$4), " ")</f>
        <v xml:space="preserve"> </v>
      </c>
      <c r="AX185" s="902" t="str">
        <f t="shared" si="129"/>
        <v xml:space="preserve"> </v>
      </c>
      <c r="AY185" s="902" t="str">
        <f t="shared" si="130"/>
        <v xml:space="preserve"> </v>
      </c>
      <c r="AZ185" s="846" t="str">
        <f t="shared" si="131"/>
        <v xml:space="preserve"> </v>
      </c>
      <c r="BA185" s="826" t="str">
        <f t="shared" si="132"/>
        <v xml:space="preserve"> </v>
      </c>
      <c r="BB185" s="27" t="str">
        <f t="shared" si="133"/>
        <v xml:space="preserve"> </v>
      </c>
    </row>
    <row r="186" spans="1:54" ht="15" customHeight="1" x14ac:dyDescent="0.25">
      <c r="A186" s="1732"/>
      <c r="B186" s="891">
        <f>TRA!A80</f>
        <v>2</v>
      </c>
      <c r="C186" s="891">
        <v>19</v>
      </c>
      <c r="D186" s="746" t="str">
        <f>TRA!E80</f>
        <v>Vsin</v>
      </c>
      <c r="E186" s="763">
        <f>TRA!F80</f>
        <v>147.923</v>
      </c>
      <c r="F186" s="763">
        <f>TRA!G80</f>
        <v>87.906000000000006</v>
      </c>
      <c r="G186" s="763">
        <f>TRA!H80</f>
        <v>-26.123999999999999</v>
      </c>
      <c r="H186" s="763">
        <f>TRA!I80</f>
        <v>-1.165</v>
      </c>
      <c r="I186" s="763">
        <f>TRA!J80</f>
        <v>-0.95099999999999996</v>
      </c>
      <c r="J186" s="763">
        <f>TRA!K80</f>
        <v>-1.462</v>
      </c>
      <c r="K186" s="763">
        <f t="shared" si="134"/>
        <v>-27.074999999999999</v>
      </c>
      <c r="L186" s="763">
        <f t="shared" si="135"/>
        <v>-2.6269999999999998</v>
      </c>
      <c r="M186" s="763">
        <f t="shared" si="174"/>
        <v>-27.863099999999999</v>
      </c>
      <c r="N186" s="826">
        <f t="shared" si="175"/>
        <v>-10.749499999999998</v>
      </c>
      <c r="O186" s="902">
        <f t="shared" si="171"/>
        <v>-27.863099999999999</v>
      </c>
      <c r="P186" s="826">
        <f>'1. Geometria'!$C$33</f>
        <v>0.6</v>
      </c>
      <c r="Q186" s="763">
        <f t="shared" si="172"/>
        <v>60.042900000000003</v>
      </c>
      <c r="R186" s="826">
        <f t="shared" si="173"/>
        <v>115.76910000000001</v>
      </c>
      <c r="S186" s="763" t="str">
        <f t="shared" ref="S186:S187" si="185">IF(OR(D186="Msin",D186="Mdes"),(ABS(Q186)-ABS(Q188*P186/2))*SIGN(Q186), " ")</f>
        <v xml:space="preserve"> </v>
      </c>
      <c r="T186" s="826" t="str">
        <f t="shared" ref="T186:T187" si="186">IF(OR(D186="Msin",D186="Mdes"),(ABS(R186)-ABS(R188*P186/2))*SIGN(R186), " ")</f>
        <v xml:space="preserve"> </v>
      </c>
      <c r="U186" s="763">
        <f>'1. Geometria'!$C$50</f>
        <v>0.5</v>
      </c>
      <c r="V186" s="763">
        <f t="shared" si="176"/>
        <v>0.04</v>
      </c>
      <c r="W186" s="826">
        <f t="shared" si="177"/>
        <v>0.3</v>
      </c>
      <c r="X186" s="763" t="str">
        <f>IF(OR(D186="Msin",D186="Mdes"),((W186*(U186-V186)^2)/('0. Materiali'!$B$3^2))," ")</f>
        <v xml:space="preserve"> </v>
      </c>
      <c r="Y186" s="763" t="str">
        <f>IF(OR(D186="Msin",D186="Mdes"),((W186*(U186-V186)^2)/('0. Materiali'!$B$11^2))," ")</f>
        <v xml:space="preserve"> </v>
      </c>
      <c r="Z186" s="907" t="str">
        <f t="shared" si="141"/>
        <v xml:space="preserve"> </v>
      </c>
      <c r="AA186" s="763" t="str">
        <f>IF(OR(D186="Msin",D186="Mdes"),ABS(MIN(S186:T186)/(0.9*(U186-V186)*'0. Materiali'!$E$4)*10)," ")</f>
        <v xml:space="preserve"> </v>
      </c>
      <c r="AB186" s="826" t="str">
        <f>IF(OR(D186="Msin",D186="Mdes"),ABS(MAX(S186:T186)/(0.9*(U186-V186)*'0. Materiali'!$E$4)*10)," ")</f>
        <v xml:space="preserve"> </v>
      </c>
      <c r="AC186" s="1738"/>
      <c r="AD186" s="1741"/>
      <c r="AE186" s="1082">
        <f t="shared" si="178"/>
        <v>0.46</v>
      </c>
      <c r="AF186" s="763" t="str">
        <f t="shared" si="143"/>
        <v xml:space="preserve"> </v>
      </c>
      <c r="AG186" s="846" t="str">
        <f t="shared" si="144"/>
        <v xml:space="preserve"> </v>
      </c>
      <c r="AH186" s="763" t="str">
        <f t="shared" si="145"/>
        <v xml:space="preserve"> </v>
      </c>
      <c r="AI186" s="846" t="str">
        <f t="shared" si="146"/>
        <v xml:space="preserve"> </v>
      </c>
      <c r="AJ186" s="907" t="str">
        <f>IF(OR(D186="Msin",D186="Mdes"),IF(AND(AF186&gt;(1.4*W186*U186*10000/'0. Materiali'!$E$2),AF186&lt;AH186+(3.5*U186*W186*10000/'0. Materiali'!$E$2)),"VERIFICATO","NON VERIFICA"), " ")</f>
        <v xml:space="preserve"> </v>
      </c>
      <c r="AK186" s="763" t="str">
        <f>IF(OR(D186="Msin",D186="Mdes"),-0.9*'0. Materiali'!$E$4*AE186*AF186/10," ")</f>
        <v xml:space="preserve"> </v>
      </c>
      <c r="AL186" s="763" t="str">
        <f>IF(OR(D186="Msin",D186="Mdes"),0.9*'0. Materiali'!$E$4*AE186*AH186/10," ")</f>
        <v xml:space="preserve"> </v>
      </c>
      <c r="AM186" s="902"/>
      <c r="AN186" s="902"/>
      <c r="AO186" s="902" t="str">
        <f>IF((D186="Msin"),MAX(AN186:AN187)*10/(0.9*AE186*'0. Materiali'!$E$4*1), " ")</f>
        <v xml:space="preserve"> </v>
      </c>
      <c r="AP186" s="826" t="str">
        <f t="shared" si="123"/>
        <v xml:space="preserve"> </v>
      </c>
      <c r="AQ186" s="902" t="str">
        <f t="shared" si="124"/>
        <v xml:space="preserve"> </v>
      </c>
      <c r="AR186" s="902" t="str">
        <f t="shared" si="125"/>
        <v xml:space="preserve"> </v>
      </c>
      <c r="AS186" s="846" t="str">
        <f t="shared" si="126"/>
        <v xml:space="preserve"> </v>
      </c>
      <c r="AT186" s="826" t="str">
        <f t="shared" si="127"/>
        <v xml:space="preserve"> </v>
      </c>
      <c r="AU186" s="27" t="str">
        <f t="shared" si="128"/>
        <v xml:space="preserve"> </v>
      </c>
      <c r="AV186" s="902"/>
      <c r="AW186" s="902" t="str">
        <f>IF(D186="Msin",MAX(AV186:AV187)*10/(0.9*(U186-V186)*2*'0. Materiali'!$E$4), " ")</f>
        <v xml:space="preserve"> </v>
      </c>
      <c r="AX186" s="902" t="str">
        <f t="shared" si="129"/>
        <v xml:space="preserve"> </v>
      </c>
      <c r="AY186" s="902" t="str">
        <f t="shared" si="130"/>
        <v xml:space="preserve"> </v>
      </c>
      <c r="AZ186" s="846" t="str">
        <f t="shared" si="131"/>
        <v xml:space="preserve"> </v>
      </c>
      <c r="BA186" s="826" t="str">
        <f t="shared" si="132"/>
        <v xml:space="preserve"> </v>
      </c>
      <c r="BB186" s="27" t="str">
        <f t="shared" si="133"/>
        <v xml:space="preserve"> </v>
      </c>
    </row>
    <row r="187" spans="1:54" ht="15" customHeight="1" x14ac:dyDescent="0.25">
      <c r="A187" s="1732"/>
      <c r="B187" s="894">
        <f>TRA!A81</f>
        <v>2</v>
      </c>
      <c r="C187" s="894">
        <v>20</v>
      </c>
      <c r="D187" s="839" t="str">
        <f>TRA!E81</f>
        <v>Vdes</v>
      </c>
      <c r="E187" s="843">
        <f>TRA!F81</f>
        <v>-142.54400000000001</v>
      </c>
      <c r="F187" s="843">
        <f>TRA!G81</f>
        <v>-85.239000000000004</v>
      </c>
      <c r="G187" s="843">
        <f>TRA!H81</f>
        <v>-26.123999999999999</v>
      </c>
      <c r="H187" s="843">
        <f>TRA!I81</f>
        <v>-1.165</v>
      </c>
      <c r="I187" s="843">
        <f>TRA!J81</f>
        <v>-0.95099999999999996</v>
      </c>
      <c r="J187" s="843">
        <f>TRA!K81</f>
        <v>-1.462</v>
      </c>
      <c r="K187" s="843">
        <f t="shared" si="134"/>
        <v>-27.074999999999999</v>
      </c>
      <c r="L187" s="843">
        <f t="shared" si="135"/>
        <v>-2.6269999999999998</v>
      </c>
      <c r="M187" s="843">
        <f t="shared" si="174"/>
        <v>-27.863099999999999</v>
      </c>
      <c r="N187" s="886">
        <f t="shared" si="175"/>
        <v>-10.749499999999998</v>
      </c>
      <c r="O187" s="903">
        <f t="shared" si="171"/>
        <v>-27.863099999999999</v>
      </c>
      <c r="P187" s="886">
        <f>'1. Geometria'!$C$33</f>
        <v>0.6</v>
      </c>
      <c r="Q187" s="843">
        <f t="shared" si="172"/>
        <v>-113.10210000000001</v>
      </c>
      <c r="R187" s="886">
        <f t="shared" si="173"/>
        <v>-57.375900000000001</v>
      </c>
      <c r="S187" s="843" t="str">
        <f t="shared" si="185"/>
        <v xml:space="preserve"> </v>
      </c>
      <c r="T187" s="886" t="str">
        <f t="shared" si="186"/>
        <v xml:space="preserve"> </v>
      </c>
      <c r="U187" s="843">
        <f>'1. Geometria'!$C$50</f>
        <v>0.5</v>
      </c>
      <c r="V187" s="843">
        <f t="shared" si="176"/>
        <v>0.04</v>
      </c>
      <c r="W187" s="886">
        <f t="shared" si="177"/>
        <v>0.3</v>
      </c>
      <c r="X187" s="843" t="str">
        <f>IF(OR(D187="Msin",D187="Mdes"),((W187*(U187-V187)^2)/('0. Materiali'!$B$3^2))," ")</f>
        <v xml:space="preserve"> </v>
      </c>
      <c r="Y187" s="843" t="str">
        <f>IF(OR(D187="Msin",D187="Mdes"),((W187*(U187-V187)^2)/('0. Materiali'!$B$11^2))," ")</f>
        <v xml:space="preserve"> </v>
      </c>
      <c r="Z187" s="908" t="str">
        <f t="shared" si="141"/>
        <v xml:space="preserve"> </v>
      </c>
      <c r="AA187" s="843" t="str">
        <f>IF(OR(D187="Msin",D187="Mdes"),ABS(MIN(S187:T187)/(0.9*(U187-V187)*'0. Materiali'!$E$4)*10)," ")</f>
        <v xml:space="preserve"> </v>
      </c>
      <c r="AB187" s="886" t="str">
        <f>IF(OR(D187="Msin",D187="Mdes"),ABS(MAX(S187:T187)/(0.9*(U187-V187)*'0. Materiali'!$E$4)*10)," ")</f>
        <v xml:space="preserve"> </v>
      </c>
      <c r="AC187" s="1739"/>
      <c r="AD187" s="1742"/>
      <c r="AE187" s="1083">
        <f t="shared" si="178"/>
        <v>0.46</v>
      </c>
      <c r="AF187" s="763" t="str">
        <f t="shared" si="143"/>
        <v xml:space="preserve"> </v>
      </c>
      <c r="AG187" s="846" t="str">
        <f t="shared" si="144"/>
        <v xml:space="preserve"> </v>
      </c>
      <c r="AH187" s="763" t="str">
        <f t="shared" si="145"/>
        <v xml:space="preserve"> </v>
      </c>
      <c r="AI187" s="846" t="str">
        <f t="shared" si="146"/>
        <v xml:space="preserve"> </v>
      </c>
      <c r="AJ187" s="908" t="str">
        <f>IF(OR(D187="Msin",D187="Mdes"),IF(AND(AF187&gt;(1.4*W187*U187*10000/'0. Materiali'!$E$2),AF187&lt;AH187+(3.5*U187*W187*10000/'0. Materiali'!$E$2)),"VERIFICATO","NON VERIFICA"), " ")</f>
        <v xml:space="preserve"> </v>
      </c>
      <c r="AK187" s="763" t="str">
        <f>IF(OR(D187="Msin",D187="Mdes"),-0.9*'0. Materiali'!$E$4*AE187*AF187/10," ")</f>
        <v xml:space="preserve"> </v>
      </c>
      <c r="AL187" s="763" t="str">
        <f>IF(OR(D187="Msin",D187="Mdes"),0.9*'0. Materiali'!$E$4*AE187*AH187/10," ")</f>
        <v xml:space="preserve"> </v>
      </c>
      <c r="AM187" s="903"/>
      <c r="AN187" s="903"/>
      <c r="AO187" s="903" t="str">
        <f>IF((D187="Msin"),MAX(AN187:AN188)*10/(0.9*AE187*'0. Materiali'!$E$4*1), " ")</f>
        <v xml:space="preserve"> </v>
      </c>
      <c r="AP187" s="886" t="str">
        <f t="shared" si="123"/>
        <v xml:space="preserve"> </v>
      </c>
      <c r="AQ187" s="903" t="str">
        <f t="shared" si="124"/>
        <v xml:space="preserve"> </v>
      </c>
      <c r="AR187" s="903" t="str">
        <f t="shared" si="125"/>
        <v xml:space="preserve"> </v>
      </c>
      <c r="AS187" s="847" t="str">
        <f t="shared" si="126"/>
        <v xml:space="preserve"> </v>
      </c>
      <c r="AT187" s="886" t="str">
        <f t="shared" si="127"/>
        <v xml:space="preserve"> </v>
      </c>
      <c r="AU187" s="28" t="str">
        <f t="shared" si="128"/>
        <v xml:space="preserve"> </v>
      </c>
      <c r="AV187" s="903"/>
      <c r="AW187" s="903" t="str">
        <f>IF(D187="Msin",MAX(AV187:AV188)*10/(0.9*(U187-V187)*2*'0. Materiali'!$E$4), " ")</f>
        <v xml:space="preserve"> </v>
      </c>
      <c r="AX187" s="903" t="str">
        <f t="shared" si="129"/>
        <v xml:space="preserve"> </v>
      </c>
      <c r="AY187" s="903" t="str">
        <f t="shared" si="130"/>
        <v xml:space="preserve"> </v>
      </c>
      <c r="AZ187" s="847" t="str">
        <f t="shared" si="131"/>
        <v xml:space="preserve"> </v>
      </c>
      <c r="BA187" s="886" t="str">
        <f t="shared" si="132"/>
        <v xml:space="preserve"> </v>
      </c>
      <c r="BB187" s="28" t="str">
        <f t="shared" si="133"/>
        <v xml:space="preserve"> </v>
      </c>
    </row>
    <row r="188" spans="1:54" ht="15" customHeight="1" x14ac:dyDescent="0.25">
      <c r="A188" s="1732"/>
      <c r="B188" s="895">
        <f>TRA!A102</f>
        <v>2</v>
      </c>
      <c r="C188" s="895">
        <v>20</v>
      </c>
      <c r="D188" s="842" t="str">
        <f>TRA!E102</f>
        <v>Msin</v>
      </c>
      <c r="E188" s="844">
        <f>TRA!F102</f>
        <v>-107.45399999999999</v>
      </c>
      <c r="F188" s="844">
        <f>TRA!G102</f>
        <v>-65.025999999999996</v>
      </c>
      <c r="G188" s="844">
        <f>TRA!H102</f>
        <v>65.266999999999996</v>
      </c>
      <c r="H188" s="844">
        <f>TRA!I102</f>
        <v>2.91</v>
      </c>
      <c r="I188" s="844">
        <f>TRA!J102</f>
        <v>2.379</v>
      </c>
      <c r="J188" s="844">
        <f>TRA!K102</f>
        <v>3.6549999999999998</v>
      </c>
      <c r="K188" s="844">
        <f t="shared" si="134"/>
        <v>67.646000000000001</v>
      </c>
      <c r="L188" s="844">
        <f t="shared" si="135"/>
        <v>6.5649999999999995</v>
      </c>
      <c r="M188" s="844">
        <f t="shared" si="174"/>
        <v>69.615499999999997</v>
      </c>
      <c r="N188" s="887">
        <f t="shared" si="175"/>
        <v>26.858800000000002</v>
      </c>
      <c r="O188" s="905">
        <f t="shared" si="171"/>
        <v>69.615499999999997</v>
      </c>
      <c r="P188" s="887">
        <f>'1. Geometria'!$C$33</f>
        <v>0.6</v>
      </c>
      <c r="Q188" s="844">
        <f t="shared" si="172"/>
        <v>4.589500000000001</v>
      </c>
      <c r="R188" s="887">
        <f t="shared" si="173"/>
        <v>-134.64150000000001</v>
      </c>
      <c r="S188" s="844">
        <f>IF(OR(D188="Msin",D188="Mdes"),IF(OR(B188=1,B188=2,B188=3,B188=4,B188=5),IF(OR(C188=4,C188=5,C188=8,C188=10,C188=11,C188=12,C188=14,C188=15,C188=17,C188=18,C188=22,C188=24,C188=27),(ABS(Q188)-ABS(Q190*'1. Geometria'!$C$32/2))*SIGN(Q188),(ABS(Q188)-ABS(Q190*P188/2))*SIGN(Q188)),IF(OR(C188=4,C188=5,C188=8,C188=10,C188=11,C188=12,C188=14,C188=15,C188=17,C188=18,C188=22,C188=24,C188=27),(ABS(Q188)-ABS(Q190*P188/2))*SIGN(Q188),(ABS(Q188)-ABS(Q190*'1. Geometria'!$C$32/2))*SIGN(Q188))), " ")</f>
        <v>-12.4346</v>
      </c>
      <c r="T188" s="887">
        <f>IF(OR(D188="Msin",D188="Mdes"),IF(OR(B188=1,B188=2,B188=3,B188=4,B188=5),IF(OR(C188=4,C188=5,C188=8,C188=10,C188=11,C188=12,C188=14,C188=15,C188=17,C188=18,C188=22,C188=24,C188=27),(ABS(R188)-ABS(R190*'1. Geometria'!$C$32/2))*SIGN(R188),(ABS(R188)-ABS(R190*P188/2))*SIGN(R188)),IF(OR(C188=4,C188=5,C188=8,C188=10,C188=11,C188=12,C188=14,C188=15,C188=17,C188=18,C188=22,C188=24,C188=27),(ABS(R188)-ABS(R190*P188/2))*SIGN(R188),(ABS(R188)-ABS(R190*'1. Geometria'!$C$32/2))*SIGN(R188))), " ")</f>
        <v>-100.43880000000001</v>
      </c>
      <c r="U188" s="844">
        <f>'1. Geometria'!$C$50</f>
        <v>0.5</v>
      </c>
      <c r="V188" s="844">
        <f t="shared" si="176"/>
        <v>0.04</v>
      </c>
      <c r="W188" s="887">
        <f t="shared" si="177"/>
        <v>0.3</v>
      </c>
      <c r="X188" s="844">
        <f>IF(OR(D188="Msin",D188="Mdes"),((W188*(U188-V188)^2)/('0. Materiali'!$B$3^2))," ")</f>
        <v>195.92592592592592</v>
      </c>
      <c r="Y188" s="763">
        <f>IF(OR(D188="Msin",D188="Mdes"),((W188*(U188-V188)^2)/('0. Materiali'!$B$11^2))," ")</f>
        <v>217.09243869908687</v>
      </c>
      <c r="Z188" s="907" t="str">
        <f t="shared" si="141"/>
        <v>VERIFICATO</v>
      </c>
      <c r="AA188" s="763">
        <f>IF(OR(D188="Msin",D188="Mdes"),ABS(MIN(S188:T188)/(0.9*(U188-V188)*'0. Materiali'!$E$4)*10)," ")</f>
        <v>6.1999259259259256</v>
      </c>
      <c r="AB188" s="826">
        <f>IF(OR(D188="Msin",D188="Mdes"),ABS(MAX(S188:T188)/(0.9*(U188-V188)*'0. Materiali'!$E$4)*10)," ")</f>
        <v>0.76756790123456775</v>
      </c>
      <c r="AC188" s="1743">
        <f>'6. Carichi Campate (V)'!$L$142</f>
        <v>59.89455000000001</v>
      </c>
      <c r="AD188" s="1745">
        <f>'6. Carichi Campate (V)'!$M$142</f>
        <v>35.698500000000003</v>
      </c>
      <c r="AE188" s="1082">
        <f t="shared" si="178"/>
        <v>0.46</v>
      </c>
      <c r="AF188" s="763">
        <f t="shared" si="143"/>
        <v>8.0424771931898711</v>
      </c>
      <c r="AG188" s="846" t="str">
        <f t="shared" si="144"/>
        <v>4f16</v>
      </c>
      <c r="AH188" s="763">
        <f t="shared" si="145"/>
        <v>6.0318578948924042</v>
      </c>
      <c r="AI188" s="846" t="str">
        <f t="shared" si="146"/>
        <v>3f16</v>
      </c>
      <c r="AJ188" s="907" t="str">
        <f>IF(OR(D188="Msin",D188="Mdes"),IF(AND(AF188&gt;(1.4*W188*U188*10000/'0. Materiali'!$E$2),AF188&lt;AH188+(3.5*U188*W188*10000/'0. Materiali'!$E$2)),"VERIFICATO","NON VERIFICA"), " ")</f>
        <v>VERIFICATO</v>
      </c>
      <c r="AK188" s="763">
        <f>IF(OR(D188="Msin",D188="Mdes"),-0.9*'0. Materiali'!$E$4*AE188*AF188/10," ")</f>
        <v>-130.28813052967593</v>
      </c>
      <c r="AL188" s="763">
        <f>IF(OR(D188="Msin",D188="Mdes"),0.9*'0. Materiali'!$E$4*AE188*AH188/10," ")</f>
        <v>97.716097897256958</v>
      </c>
      <c r="AM188" s="902">
        <f>'1. Geometria'!$H$54</f>
        <v>4.8499999999999996</v>
      </c>
      <c r="AN188" s="902">
        <f>IF((D188="Msin"),(IF(U188=0.21,((ABS(AC188)*AM188/2)+'2. Tabelle Normativa'!$K$4*(ABS(AK188)+ABS(AL189))/AM188),((ABS(AD188)*AM188/2)+'2. Tabelle Normativa'!$K$4*(ABS(AK188)+ABS(AL189))/AM188))), " ")</f>
        <v>142.98227984274627</v>
      </c>
      <c r="AO188" s="902">
        <f>IF((D188="Msin"),MAX(AN188:AN189)*10/(0.9*AE188*'0. Materiali'!$E$4*1), " ")</f>
        <v>8.8260666569596449</v>
      </c>
      <c r="AP188" s="826">
        <f t="shared" si="123"/>
        <v>0.1</v>
      </c>
      <c r="AQ188" s="902">
        <f t="shared" si="124"/>
        <v>0.44130333284798229</v>
      </c>
      <c r="AR188" s="902">
        <f t="shared" si="125"/>
        <v>0.75</v>
      </c>
      <c r="AS188" s="846" t="str">
        <f t="shared" si="126"/>
        <v>f8/10</v>
      </c>
      <c r="AT188" s="826" t="str">
        <f t="shared" si="127"/>
        <v>A due bracci</v>
      </c>
      <c r="AU188" s="27" t="str">
        <f t="shared" si="128"/>
        <v>Verificato</v>
      </c>
      <c r="AV188" s="902">
        <f>IF(OR(D188="Msin",D188="Mdes"),1.2*(ABS(AK188)+ABS(AL188))/AM188, " ")</f>
        <v>56.413417342746285</v>
      </c>
      <c r="AW188" s="902">
        <f>IF(D188="Msin",MAX(AV188:AV189)*10/(0.9*(U188-V188)*2*'0. Materiali'!$E$4), " ")</f>
        <v>1.7411548562576011</v>
      </c>
      <c r="AX188" s="902">
        <f t="shared" si="129"/>
        <v>0.25</v>
      </c>
      <c r="AY188" s="902">
        <f t="shared" si="130"/>
        <v>0.43528871406440028</v>
      </c>
      <c r="AZ188" s="846" t="str">
        <f t="shared" si="131"/>
        <v>f8/25</v>
      </c>
      <c r="BA188" s="826" t="str">
        <f t="shared" si="132"/>
        <v>A due bracci</v>
      </c>
      <c r="BB188" s="27" t="str">
        <f t="shared" si="133"/>
        <v>Verificato</v>
      </c>
    </row>
    <row r="189" spans="1:54" ht="15" customHeight="1" x14ac:dyDescent="0.25">
      <c r="A189" s="1732"/>
      <c r="B189" s="891">
        <f>TRA!A103</f>
        <v>2</v>
      </c>
      <c r="C189" s="891">
        <v>21</v>
      </c>
      <c r="D189" s="746" t="str">
        <f>TRA!E103</f>
        <v>Mdes</v>
      </c>
      <c r="E189" s="763">
        <f>TRA!F103</f>
        <v>-120.666</v>
      </c>
      <c r="F189" s="763">
        <f>TRA!G103</f>
        <v>-70.819000000000003</v>
      </c>
      <c r="G189" s="763">
        <f>TRA!H103</f>
        <v>-64.923000000000002</v>
      </c>
      <c r="H189" s="763">
        <f>TRA!I103</f>
        <v>-2.8940000000000001</v>
      </c>
      <c r="I189" s="763">
        <f>TRA!J103</f>
        <v>-2.3660000000000001</v>
      </c>
      <c r="J189" s="763">
        <f>TRA!K103</f>
        <v>-3.6360000000000001</v>
      </c>
      <c r="K189" s="763">
        <f t="shared" si="134"/>
        <v>-67.289000000000001</v>
      </c>
      <c r="L189" s="763">
        <f t="shared" si="135"/>
        <v>-6.53</v>
      </c>
      <c r="M189" s="763">
        <f t="shared" si="174"/>
        <v>-69.248000000000005</v>
      </c>
      <c r="N189" s="826">
        <f t="shared" si="175"/>
        <v>-26.716699999999999</v>
      </c>
      <c r="O189" s="902">
        <f t="shared" si="171"/>
        <v>-69.248000000000005</v>
      </c>
      <c r="P189" s="826">
        <f>'1. Geometria'!$C$33</f>
        <v>0.6</v>
      </c>
      <c r="Q189" s="763">
        <f t="shared" si="172"/>
        <v>-140.06700000000001</v>
      </c>
      <c r="R189" s="826">
        <f t="shared" si="173"/>
        <v>-1.570999999999998</v>
      </c>
      <c r="S189" s="763">
        <f>IF(OR(D189="Msin",D189="Mdes"),IF(OR(B189=1,B189=2,B189=3,B189=4,B189=5),IF(OR(C189=4,C189=5,C189=8,C189=10,C189=11,C189=12,C189=14,C189=15,C189=17,C189=18,C189=22,C189=24,C189=27),(ABS(Q189)-ABS(Q191*'1. Geometria'!$C$32/2))*SIGN(Q189),(ABS(Q189)-ABS(Q191*P189/2))*SIGN(Q189)),IF(OR(C189=4,C189=5,C189=8,C189=10,C189=11,C189=12,C189=14,C189=15,C189=17,C189=18,C189=22,C189=24,C189=27),(ABS(Q189)-ABS(Q191*P189/2))*SIGN(Q189),(ABS(Q189)-ABS(Q191*'1. Geometria'!$C$32/2))*SIGN(Q189))), " ")</f>
        <v>-105.14760000000001</v>
      </c>
      <c r="T189" s="826">
        <f>IF(OR(D189="Msin",D189="Mdes"),IF(OR(B189=1,B189=2,B189=3,B189=4,B189=5),IF(OR(C189=4,C189=5,C189=8,C189=10,C189=11,C189=12,C189=14,C189=15,C189=17,C189=18,C189=22,C189=24,C189=27),(ABS(R189)-ABS(R191*'1. Geometria'!$C$32/2))*SIGN(R189),(ABS(R189)-ABS(R191*P189/2))*SIGN(R189)),IF(OR(C189=4,C189=5,C189=8,C189=10,C189=11,C189=12,C189=14,C189=15,C189=17,C189=18,C189=22,C189=24,C189=27),(ABS(R189)-ABS(R191*P189/2))*SIGN(R189),(ABS(R189)-ABS(R191*'1. Geometria'!$C$32/2))*SIGN(R189))), " ")</f>
        <v>16.169799999999999</v>
      </c>
      <c r="U189" s="763">
        <f>'1. Geometria'!$C$50</f>
        <v>0.5</v>
      </c>
      <c r="V189" s="763">
        <f t="shared" si="176"/>
        <v>0.04</v>
      </c>
      <c r="W189" s="826">
        <f t="shared" si="177"/>
        <v>0.3</v>
      </c>
      <c r="X189" s="763">
        <f>IF(OR(D189="Msin",D189="Mdes"),((W189*(U189-V189)^2)/('0. Materiali'!$B$3^2))," ")</f>
        <v>195.92592592592592</v>
      </c>
      <c r="Y189" s="763">
        <f>IF(OR(D189="Msin",D189="Mdes"),((W189*(U189-V189)^2)/('0. Materiali'!$B$11^2))," ")</f>
        <v>217.09243869908687</v>
      </c>
      <c r="Z189" s="907" t="str">
        <f t="shared" si="141"/>
        <v>VERIFICATO</v>
      </c>
      <c r="AA189" s="763">
        <f>IF(OR(D189="Msin",D189="Mdes"),ABS(MIN(S189:T189)/(0.9*(U189-V189)*'0. Materiali'!$E$4)*10)," ")</f>
        <v>6.4905925925925922</v>
      </c>
      <c r="AB189" s="826">
        <f>IF(OR(D189="Msin",D189="Mdes"),ABS(MAX(S189:T189)/(0.9*(U189-V189)*'0. Materiali'!$E$4)*10)," ")</f>
        <v>0.99813580246913558</v>
      </c>
      <c r="AC189" s="1738"/>
      <c r="AD189" s="1741"/>
      <c r="AE189" s="1082">
        <f t="shared" si="178"/>
        <v>0.46</v>
      </c>
      <c r="AF189" s="763">
        <f t="shared" si="143"/>
        <v>8.0424771931898711</v>
      </c>
      <c r="AG189" s="846" t="str">
        <f t="shared" si="144"/>
        <v>4f16</v>
      </c>
      <c r="AH189" s="763">
        <f t="shared" si="145"/>
        <v>6.0318578948924042</v>
      </c>
      <c r="AI189" s="846" t="str">
        <f t="shared" si="146"/>
        <v>3f16</v>
      </c>
      <c r="AJ189" s="907" t="str">
        <f>IF(OR(D189="Msin",D189="Mdes"),IF(AND(AF189&gt;(1.4*W189*U189*10000/'0. Materiali'!$E$2),AF189&lt;AH189+(3.5*U189*W189*10000/'0. Materiali'!$E$2)),"VERIFICATO","NON VERIFICA"), " ")</f>
        <v>VERIFICATO</v>
      </c>
      <c r="AK189" s="763">
        <f>IF(OR(D189="Msin",D189="Mdes"),-0.9*'0. Materiali'!$E$4*AE189*AF189/10," ")</f>
        <v>-130.28813052967593</v>
      </c>
      <c r="AL189" s="763">
        <f>IF(OR(D189="Msin",D189="Mdes"),0.9*'0. Materiali'!$E$4*AE189*AH189/10," ")</f>
        <v>97.716097897256958</v>
      </c>
      <c r="AM189" s="902"/>
      <c r="AN189" s="902">
        <f>IF((D189="Mdes"),(IF(U188=0.21,((ABS(AC188)*AM188/2)+'2. Tabelle Normativa'!$K$4*(ABS(AK189)+ABS(AL188))/AM188),((ABS(AD188)*AM188/2)+'2. Tabelle Normativa'!$K$4*(ABS(AK189)+ABS(AL188))/AM188))), " ")</f>
        <v>142.98227984274627</v>
      </c>
      <c r="AO189" s="902" t="str">
        <f>IF((D189="Msin"),MAX(AN189:AN190)*10/(0.9*AE189*'0. Materiali'!$E$4*1), " ")</f>
        <v xml:space="preserve"> </v>
      </c>
      <c r="AP189" s="826" t="str">
        <f t="shared" si="123"/>
        <v xml:space="preserve"> </v>
      </c>
      <c r="AQ189" s="902" t="str">
        <f t="shared" si="124"/>
        <v xml:space="preserve"> </v>
      </c>
      <c r="AR189" s="902" t="str">
        <f t="shared" si="125"/>
        <v xml:space="preserve"> </v>
      </c>
      <c r="AS189" s="846" t="str">
        <f t="shared" si="126"/>
        <v xml:space="preserve"> </v>
      </c>
      <c r="AT189" s="826" t="str">
        <f t="shared" si="127"/>
        <v xml:space="preserve"> </v>
      </c>
      <c r="AU189" s="27" t="str">
        <f t="shared" si="128"/>
        <v xml:space="preserve"> </v>
      </c>
      <c r="AV189" s="902">
        <f>IF(OR(D189="Msin",D189="Mdes"),1.2*(ABS(AK189)+ABS(AL189))/AM188, " ")</f>
        <v>56.413417342746285</v>
      </c>
      <c r="AW189" s="902" t="str">
        <f>IF(D189="Msin",MAX(AV189:AV190)*10/(0.9*(U189-V189)*2*'0. Materiali'!$E$4), " ")</f>
        <v xml:space="preserve"> </v>
      </c>
      <c r="AX189" s="902" t="str">
        <f t="shared" si="129"/>
        <v xml:space="preserve"> </v>
      </c>
      <c r="AY189" s="902" t="str">
        <f t="shared" si="130"/>
        <v xml:space="preserve"> </v>
      </c>
      <c r="AZ189" s="846" t="str">
        <f t="shared" si="131"/>
        <v xml:space="preserve"> </v>
      </c>
      <c r="BA189" s="826" t="str">
        <f t="shared" si="132"/>
        <v xml:space="preserve"> </v>
      </c>
      <c r="BB189" s="27" t="str">
        <f t="shared" si="133"/>
        <v xml:space="preserve"> </v>
      </c>
    </row>
    <row r="190" spans="1:54" ht="15" customHeight="1" x14ac:dyDescent="0.25">
      <c r="A190" s="1732"/>
      <c r="B190" s="891">
        <f>TRA!A104</f>
        <v>2</v>
      </c>
      <c r="C190" s="891">
        <v>20</v>
      </c>
      <c r="D190" s="746" t="str">
        <f>TRA!E104</f>
        <v>Vsin</v>
      </c>
      <c r="E190" s="763">
        <f>TRA!F104</f>
        <v>142.50899999999999</v>
      </c>
      <c r="F190" s="763">
        <f>TRA!G104</f>
        <v>85.378</v>
      </c>
      <c r="G190" s="763">
        <f>TRA!H104</f>
        <v>-26.843</v>
      </c>
      <c r="H190" s="763">
        <f>TRA!I104</f>
        <v>-1.1970000000000001</v>
      </c>
      <c r="I190" s="763">
        <f>TRA!J104</f>
        <v>-0.97799999999999998</v>
      </c>
      <c r="J190" s="763">
        <f>TRA!K104</f>
        <v>-1.5029999999999999</v>
      </c>
      <c r="K190" s="763">
        <f t="shared" si="134"/>
        <v>-27.821000000000002</v>
      </c>
      <c r="L190" s="763">
        <f t="shared" si="135"/>
        <v>-2.7</v>
      </c>
      <c r="M190" s="763">
        <f t="shared" si="174"/>
        <v>-28.631</v>
      </c>
      <c r="N190" s="826">
        <f t="shared" si="175"/>
        <v>-11.046299999999999</v>
      </c>
      <c r="O190" s="902">
        <f t="shared" si="171"/>
        <v>-28.631</v>
      </c>
      <c r="P190" s="826">
        <f>'1. Geometria'!$C$33</f>
        <v>0.6</v>
      </c>
      <c r="Q190" s="763">
        <f t="shared" si="172"/>
        <v>56.747</v>
      </c>
      <c r="R190" s="826">
        <f t="shared" si="173"/>
        <v>114.009</v>
      </c>
      <c r="S190" s="763" t="str">
        <f t="shared" ref="S190:S191" si="187">IF(OR(D190="Msin",D190="Mdes"),(ABS(Q190)-ABS(Q192*P190/2))*SIGN(Q190), " ")</f>
        <v xml:space="preserve"> </v>
      </c>
      <c r="T190" s="826" t="str">
        <f t="shared" ref="T190:T191" si="188">IF(OR(D190="Msin",D190="Mdes"),(ABS(R190)-ABS(R192*P190/2))*SIGN(R190), " ")</f>
        <v xml:space="preserve"> </v>
      </c>
      <c r="U190" s="763">
        <f>'1. Geometria'!$C$50</f>
        <v>0.5</v>
      </c>
      <c r="V190" s="763">
        <f t="shared" si="176"/>
        <v>0.04</v>
      </c>
      <c r="W190" s="826">
        <f t="shared" si="177"/>
        <v>0.3</v>
      </c>
      <c r="X190" s="763" t="str">
        <f>IF(OR(D190="Msin",D190="Mdes"),((W190*(U190-V190)^2)/('0. Materiali'!$B$3^2))," ")</f>
        <v xml:space="preserve"> </v>
      </c>
      <c r="Y190" s="763" t="str">
        <f>IF(OR(D190="Msin",D190="Mdes"),((W190*(U190-V190)^2)/('0. Materiali'!$B$11^2))," ")</f>
        <v xml:space="preserve"> </v>
      </c>
      <c r="Z190" s="907" t="str">
        <f t="shared" si="141"/>
        <v xml:space="preserve"> </v>
      </c>
      <c r="AA190" s="763" t="str">
        <f>IF(OR(D190="Msin",D190="Mdes"),ABS(MIN(S190:T190)/(0.9*(U190-V190)*'0. Materiali'!$E$4)*10)," ")</f>
        <v xml:space="preserve"> </v>
      </c>
      <c r="AB190" s="826" t="str">
        <f>IF(OR(D190="Msin",D190="Mdes"),ABS(MAX(S190:T190)/(0.9*(U190-V190)*'0. Materiali'!$E$4)*10)," ")</f>
        <v xml:space="preserve"> </v>
      </c>
      <c r="AC190" s="1738"/>
      <c r="AD190" s="1741"/>
      <c r="AE190" s="1082">
        <f t="shared" si="178"/>
        <v>0.46</v>
      </c>
      <c r="AF190" s="763" t="str">
        <f t="shared" si="143"/>
        <v xml:space="preserve"> </v>
      </c>
      <c r="AG190" s="846" t="str">
        <f t="shared" si="144"/>
        <v xml:space="preserve"> </v>
      </c>
      <c r="AH190" s="763" t="str">
        <f t="shared" si="145"/>
        <v xml:space="preserve"> </v>
      </c>
      <c r="AI190" s="846" t="str">
        <f t="shared" si="146"/>
        <v xml:space="preserve"> </v>
      </c>
      <c r="AJ190" s="907" t="str">
        <f>IF(OR(D190="Msin",D190="Mdes"),IF(AND(AF190&gt;(1.4*W190*U190*10000/'0. Materiali'!$E$2),AF190&lt;AH190+(3.5*U190*W190*10000/'0. Materiali'!$E$2)),"VERIFICATO","NON VERIFICA"), " ")</f>
        <v xml:space="preserve"> </v>
      </c>
      <c r="AK190" s="763" t="str">
        <f>IF(OR(D190="Msin",D190="Mdes"),-0.9*'0. Materiali'!$E$4*AE190*AF190/10," ")</f>
        <v xml:space="preserve"> </v>
      </c>
      <c r="AL190" s="763" t="str">
        <f>IF(OR(D190="Msin",D190="Mdes"),0.9*'0. Materiali'!$E$4*AE190*AH190/10," ")</f>
        <v xml:space="preserve"> </v>
      </c>
      <c r="AM190" s="902"/>
      <c r="AN190" s="902"/>
      <c r="AO190" s="902" t="str">
        <f>IF((D190="Msin"),MAX(AN190:AN191)*10/(0.9*AE190*'0. Materiali'!$E$4*1), " ")</f>
        <v xml:space="preserve"> </v>
      </c>
      <c r="AP190" s="826" t="str">
        <f t="shared" si="123"/>
        <v xml:space="preserve"> </v>
      </c>
      <c r="AQ190" s="902" t="str">
        <f t="shared" si="124"/>
        <v xml:space="preserve"> </v>
      </c>
      <c r="AR190" s="902" t="str">
        <f t="shared" si="125"/>
        <v xml:space="preserve"> </v>
      </c>
      <c r="AS190" s="846" t="str">
        <f t="shared" si="126"/>
        <v xml:space="preserve"> </v>
      </c>
      <c r="AT190" s="826" t="str">
        <f t="shared" si="127"/>
        <v xml:space="preserve"> </v>
      </c>
      <c r="AU190" s="27" t="str">
        <f t="shared" si="128"/>
        <v xml:space="preserve"> </v>
      </c>
      <c r="AV190" s="902"/>
      <c r="AW190" s="902" t="str">
        <f>IF(D190="Msin",MAX(AV190:AV191)*10/(0.9*(U190-V190)*2*'0. Materiali'!$E$4), " ")</f>
        <v xml:space="preserve"> </v>
      </c>
      <c r="AX190" s="902" t="str">
        <f t="shared" si="129"/>
        <v xml:space="preserve"> </v>
      </c>
      <c r="AY190" s="902" t="str">
        <f t="shared" si="130"/>
        <v xml:space="preserve"> </v>
      </c>
      <c r="AZ190" s="846" t="str">
        <f t="shared" si="131"/>
        <v xml:space="preserve"> </v>
      </c>
      <c r="BA190" s="826" t="str">
        <f t="shared" si="132"/>
        <v xml:space="preserve"> </v>
      </c>
      <c r="BB190" s="27" t="str">
        <f t="shared" si="133"/>
        <v xml:space="preserve"> </v>
      </c>
    </row>
    <row r="191" spans="1:54" ht="15" customHeight="1" x14ac:dyDescent="0.25">
      <c r="A191" s="1732"/>
      <c r="B191" s="894">
        <f>TRA!A105</f>
        <v>2</v>
      </c>
      <c r="C191" s="894">
        <v>21</v>
      </c>
      <c r="D191" s="839" t="str">
        <f>TRA!E105</f>
        <v>Vdes</v>
      </c>
      <c r="E191" s="843">
        <f>TRA!F105</f>
        <v>-147.95699999999999</v>
      </c>
      <c r="F191" s="843">
        <f>TRA!G105</f>
        <v>-87.766999999999996</v>
      </c>
      <c r="G191" s="843">
        <f>TRA!H105</f>
        <v>-26.843</v>
      </c>
      <c r="H191" s="843">
        <f>TRA!I105</f>
        <v>-1.1970000000000001</v>
      </c>
      <c r="I191" s="843">
        <f>TRA!J105</f>
        <v>-0.97799999999999998</v>
      </c>
      <c r="J191" s="843">
        <f>TRA!K105</f>
        <v>-1.5029999999999999</v>
      </c>
      <c r="K191" s="843">
        <f t="shared" si="134"/>
        <v>-27.821000000000002</v>
      </c>
      <c r="L191" s="843">
        <f t="shared" si="135"/>
        <v>-2.7</v>
      </c>
      <c r="M191" s="843">
        <f t="shared" si="174"/>
        <v>-28.631</v>
      </c>
      <c r="N191" s="886">
        <f t="shared" si="175"/>
        <v>-11.046299999999999</v>
      </c>
      <c r="O191" s="903">
        <f t="shared" si="171"/>
        <v>-28.631</v>
      </c>
      <c r="P191" s="886">
        <f>'1. Geometria'!$C$33</f>
        <v>0.6</v>
      </c>
      <c r="Q191" s="843">
        <f t="shared" si="172"/>
        <v>-116.398</v>
      </c>
      <c r="R191" s="886">
        <f t="shared" si="173"/>
        <v>-59.135999999999996</v>
      </c>
      <c r="S191" s="843" t="str">
        <f t="shared" si="187"/>
        <v xml:space="preserve"> </v>
      </c>
      <c r="T191" s="886" t="str">
        <f t="shared" si="188"/>
        <v xml:space="preserve"> </v>
      </c>
      <c r="U191" s="843">
        <f>'1. Geometria'!$C$50</f>
        <v>0.5</v>
      </c>
      <c r="V191" s="843">
        <f t="shared" si="176"/>
        <v>0.04</v>
      </c>
      <c r="W191" s="886">
        <f t="shared" si="177"/>
        <v>0.3</v>
      </c>
      <c r="X191" s="843" t="str">
        <f>IF(OR(D191="Msin",D191="Mdes"),((W191*(U191-V191)^2)/('0. Materiali'!$B$3^2))," ")</f>
        <v xml:space="preserve"> </v>
      </c>
      <c r="Y191" s="843" t="str">
        <f>IF(OR(D191="Msin",D191="Mdes"),((W191*(U191-V191)^2)/('0. Materiali'!$B$11^2))," ")</f>
        <v xml:space="preserve"> </v>
      </c>
      <c r="Z191" s="908" t="str">
        <f t="shared" si="141"/>
        <v xml:space="preserve"> </v>
      </c>
      <c r="AA191" s="843" t="str">
        <f>IF(OR(D191="Msin",D191="Mdes"),ABS(MIN(S191:T191)/(0.9*(U191-V191)*'0. Materiali'!$E$4)*10)," ")</f>
        <v xml:space="preserve"> </v>
      </c>
      <c r="AB191" s="886" t="str">
        <f>IF(OR(D191="Msin",D191="Mdes"),ABS(MAX(S191:T191)/(0.9*(U191-V191)*'0. Materiali'!$E$4)*10)," ")</f>
        <v xml:space="preserve"> </v>
      </c>
      <c r="AC191" s="1739"/>
      <c r="AD191" s="1742"/>
      <c r="AE191" s="1083">
        <f t="shared" si="178"/>
        <v>0.46</v>
      </c>
      <c r="AF191" s="763" t="str">
        <f t="shared" si="143"/>
        <v xml:space="preserve"> </v>
      </c>
      <c r="AG191" s="846" t="str">
        <f t="shared" si="144"/>
        <v xml:space="preserve"> </v>
      </c>
      <c r="AH191" s="763" t="str">
        <f t="shared" si="145"/>
        <v xml:space="preserve"> </v>
      </c>
      <c r="AI191" s="846" t="str">
        <f t="shared" si="146"/>
        <v xml:space="preserve"> </v>
      </c>
      <c r="AJ191" s="908" t="str">
        <f>IF(OR(D191="Msin",D191="Mdes"),IF(AND(AF191&gt;(1.4*W191*U191*10000/'0. Materiali'!$E$2),AF191&lt;AH191+(3.5*U191*W191*10000/'0. Materiali'!$E$2)),"VERIFICATO","NON VERIFICA"), " ")</f>
        <v xml:space="preserve"> </v>
      </c>
      <c r="AK191" s="763" t="str">
        <f>IF(OR(D191="Msin",D191="Mdes"),-0.9*'0. Materiali'!$E$4*AE191*AF191/10," ")</f>
        <v xml:space="preserve"> </v>
      </c>
      <c r="AL191" s="763" t="str">
        <f>IF(OR(D191="Msin",D191="Mdes"),0.9*'0. Materiali'!$E$4*AE191*AH191/10," ")</f>
        <v xml:space="preserve"> </v>
      </c>
      <c r="AM191" s="903"/>
      <c r="AN191" s="903"/>
      <c r="AO191" s="903" t="str">
        <f>IF((D191="Msin"),MAX(AN191:AN192)*10/(0.9*AE191*'0. Materiali'!$E$4*1), " ")</f>
        <v xml:space="preserve"> </v>
      </c>
      <c r="AP191" s="886" t="str">
        <f t="shared" si="123"/>
        <v xml:space="preserve"> </v>
      </c>
      <c r="AQ191" s="903" t="str">
        <f t="shared" si="124"/>
        <v xml:space="preserve"> </v>
      </c>
      <c r="AR191" s="903" t="str">
        <f t="shared" si="125"/>
        <v xml:space="preserve"> </v>
      </c>
      <c r="AS191" s="847" t="str">
        <f t="shared" si="126"/>
        <v xml:space="preserve"> </v>
      </c>
      <c r="AT191" s="886" t="str">
        <f t="shared" si="127"/>
        <v xml:space="preserve"> </v>
      </c>
      <c r="AU191" s="28" t="str">
        <f t="shared" si="128"/>
        <v xml:space="preserve"> </v>
      </c>
      <c r="AV191" s="903"/>
      <c r="AW191" s="903" t="str">
        <f>IF(D191="Msin",MAX(AV191:AV192)*10/(0.9*(U191-V191)*2*'0. Materiali'!$E$4), " ")</f>
        <v xml:space="preserve"> </v>
      </c>
      <c r="AX191" s="903" t="str">
        <f t="shared" si="129"/>
        <v xml:space="preserve"> </v>
      </c>
      <c r="AY191" s="903" t="str">
        <f t="shared" si="130"/>
        <v xml:space="preserve"> </v>
      </c>
      <c r="AZ191" s="847" t="str">
        <f t="shared" si="131"/>
        <v xml:space="preserve"> </v>
      </c>
      <c r="BA191" s="886" t="str">
        <f t="shared" si="132"/>
        <v xml:space="preserve"> </v>
      </c>
      <c r="BB191" s="28" t="str">
        <f t="shared" si="133"/>
        <v xml:space="preserve"> </v>
      </c>
    </row>
    <row r="192" spans="1:54" ht="15" customHeight="1" x14ac:dyDescent="0.25">
      <c r="A192" s="1732"/>
      <c r="B192" s="895">
        <f>TRA!A126</f>
        <v>2</v>
      </c>
      <c r="C192" s="895">
        <v>21</v>
      </c>
      <c r="D192" s="842" t="str">
        <f>TRA!E126</f>
        <v>Msin</v>
      </c>
      <c r="E192" s="844">
        <f>TRA!F126</f>
        <v>-19.864999999999998</v>
      </c>
      <c r="F192" s="844">
        <f>TRA!G126</f>
        <v>-13.135999999999999</v>
      </c>
      <c r="G192" s="844">
        <f>TRA!H126</f>
        <v>64.061999999999998</v>
      </c>
      <c r="H192" s="844">
        <f>TRA!I126</f>
        <v>2.8730000000000002</v>
      </c>
      <c r="I192" s="844">
        <f>TRA!J126</f>
        <v>2.3260000000000001</v>
      </c>
      <c r="J192" s="844">
        <f>TRA!K126</f>
        <v>3.5750000000000002</v>
      </c>
      <c r="K192" s="844">
        <f t="shared" si="134"/>
        <v>66.387999999999991</v>
      </c>
      <c r="L192" s="844">
        <f t="shared" si="135"/>
        <v>6.4480000000000004</v>
      </c>
      <c r="M192" s="844">
        <f t="shared" si="174"/>
        <v>68.322399999999988</v>
      </c>
      <c r="N192" s="887">
        <f t="shared" si="175"/>
        <v>26.364399999999996</v>
      </c>
      <c r="O192" s="905">
        <f t="shared" si="171"/>
        <v>68.322399999999988</v>
      </c>
      <c r="P192" s="887">
        <f>'1. Geometria'!$C$33</f>
        <v>0.6</v>
      </c>
      <c r="Q192" s="844">
        <f t="shared" si="172"/>
        <v>55.186399999999992</v>
      </c>
      <c r="R192" s="887">
        <f t="shared" si="173"/>
        <v>-81.458399999999983</v>
      </c>
      <c r="S192" s="844">
        <f>IF(OR(D192="Msin",D192="Mdes"),IF(OR(B192=1,B192=2,B192=3,B192=4,B192=5),IF(OR(C192=4,C192=5,C192=8,C192=10,C192=11,C192=12,C192=14,C192=15,C192=17,C192=18,C192=22,C192=24,C192=27),(ABS(Q192)-ABS(Q194*'1. Geometria'!$C$32/2))*SIGN(Q192),(ABS(Q192)-ABS(Q194*P192/2))*SIGN(Q192)),IF(OR(C192=4,C192=5,C192=8,C192=10,C192=11,C192=12,C192=14,C192=15,C192=17,C192=18,C192=22,C192=24,C192=27),(ABS(Q192)-ABS(Q194*P192/2))*SIGN(Q192),(ABS(Q192)-ABS(Q194*'1. Geometria'!$C$32/2))*SIGN(Q192))), " ")</f>
        <v>48.77353999999999</v>
      </c>
      <c r="T192" s="887">
        <f>IF(OR(D192="Msin",D192="Mdes"),IF(OR(B192=1,B192=2,B192=3,B192=4,B192=5),IF(OR(C192=4,C192=5,C192=8,C192=10,C192=11,C192=12,C192=14,C192=15,C192=17,C192=18,C192=22,C192=24,C192=27),(ABS(R192)-ABS(R194*'1. Geometria'!$C$32/2))*SIGN(R192),(ABS(R192)-ABS(R194*P192/2))*SIGN(R192)),IF(OR(C192=4,C192=5,C192=8,C192=10,C192=11,C192=12,C192=14,C192=15,C192=17,C192=18,C192=22,C192=24,C192=27),(ABS(R192)-ABS(R194*P192/2))*SIGN(R192),(ABS(R192)-ABS(R194*'1. Geometria'!$C$32/2))*SIGN(R192))), " ")</f>
        <v>-64.97153999999999</v>
      </c>
      <c r="U192" s="844">
        <f>'1. Geometria'!$C$50</f>
        <v>0.5</v>
      </c>
      <c r="V192" s="844">
        <f t="shared" si="176"/>
        <v>0.04</v>
      </c>
      <c r="W192" s="887">
        <f t="shared" si="177"/>
        <v>0.3</v>
      </c>
      <c r="X192" s="844">
        <f>IF(OR(D192="Msin",D192="Mdes"),((W192*(U192-V192)^2)/('0. Materiali'!$B$3^2))," ")</f>
        <v>195.92592592592592</v>
      </c>
      <c r="Y192" s="844">
        <f>IF(OR(D192="Msin",D192="Mdes"),((W192*(U192-V192)^2)/('0. Materiali'!$B$11^2))," ")</f>
        <v>217.09243869908687</v>
      </c>
      <c r="Z192" s="907" t="str">
        <f t="shared" si="141"/>
        <v>VERIFICATO</v>
      </c>
      <c r="AA192" s="844">
        <f>IF(OR(D192="Msin",D192="Mdes"),ABS(MIN(S192:T192)/(0.9*(U192-V192)*'0. Materiali'!$E$4)*10)," ")</f>
        <v>4.0105888888888872</v>
      </c>
      <c r="AB192" s="887">
        <f>IF(OR(D192="Msin",D192="Mdes"),ABS(MAX(S192:T192)/(0.9*(U192-V192)*'0. Materiali'!$E$4)*10)," ")</f>
        <v>3.0107123456790115</v>
      </c>
      <c r="AC192" s="1743">
        <f>'6. Carichi Campate (V)'!$L$150</f>
        <v>17.429615000000002</v>
      </c>
      <c r="AD192" s="1745">
        <f>'6. Carichi Campate (V)'!$M$150</f>
        <v>12.553550000000001</v>
      </c>
      <c r="AE192" s="1126">
        <f t="shared" si="178"/>
        <v>0.46</v>
      </c>
      <c r="AF192" s="763">
        <f t="shared" si="143"/>
        <v>6.0318578948924042</v>
      </c>
      <c r="AG192" s="846" t="str">
        <f t="shared" si="144"/>
        <v>3f16</v>
      </c>
      <c r="AH192" s="763">
        <f t="shared" si="145"/>
        <v>6.0318578948924042</v>
      </c>
      <c r="AI192" s="846" t="str">
        <f t="shared" si="146"/>
        <v>3f16</v>
      </c>
      <c r="AJ192" s="907" t="str">
        <f>IF(OR(D192="Msin",D192="Mdes"),IF(AND(AF192&gt;(1.4*W192*U192*10000/'0. Materiali'!$E$2),AF192&lt;AH192+(3.5*U192*W192*10000/'0. Materiali'!$E$2)),"VERIFICATO","NON VERIFICA"), " ")</f>
        <v>VERIFICATO</v>
      </c>
      <c r="AK192" s="763">
        <f>IF(OR(D192="Msin",D192="Mdes"),-0.9*'0. Materiali'!$E$4*AE192*AF192/10," ")</f>
        <v>-97.716097897256958</v>
      </c>
      <c r="AL192" s="763">
        <f>IF(OR(D192="Msin",D192="Mdes"),0.9*'0. Materiali'!$E$4*AE192*AH192/10," ")</f>
        <v>97.716097897256958</v>
      </c>
      <c r="AM192" s="905">
        <f>'1. Geometria'!$H$55</f>
        <v>3.2</v>
      </c>
      <c r="AN192" s="905">
        <f>IF((D192="Msin"),(IF(U192=0.21,((ABS(AC192)*AM192/2)+'2. Tabelle Normativa'!$K$4*(ABS(AK192)+ABS(AL193))/AM192),((ABS(AD192)*AM192/2)+'2. Tabelle Normativa'!$K$4*(ABS(AK192)+ABS(AL193))/AM192))), " ")</f>
        <v>93.372753422942708</v>
      </c>
      <c r="AO192" s="905">
        <f>IF((D192="Msin"),MAX(AN192:AN193)*10/(0.9*AE192*'0. Materiali'!$E$4*1), " ")</f>
        <v>5.7637502112927583</v>
      </c>
      <c r="AP192" s="887">
        <f t="shared" si="123"/>
        <v>0.1</v>
      </c>
      <c r="AQ192" s="905">
        <f t="shared" si="124"/>
        <v>0.28818751056463793</v>
      </c>
      <c r="AR192" s="905">
        <f t="shared" si="125"/>
        <v>0.75</v>
      </c>
      <c r="AS192" s="850" t="str">
        <f t="shared" si="126"/>
        <v>f8/10</v>
      </c>
      <c r="AT192" s="826" t="str">
        <f t="shared" si="127"/>
        <v>A due bracci</v>
      </c>
      <c r="AU192" s="27" t="str">
        <f t="shared" si="128"/>
        <v>Verificato</v>
      </c>
      <c r="AV192" s="905">
        <f>IF(OR(D192="Msin",D192="Mdes"),1.2*(ABS(AK192)+ABS(AL192))/AM192, " ")</f>
        <v>73.287073422942711</v>
      </c>
      <c r="AW192" s="905">
        <f>IF(D192="Msin",MAX(AV192:AV193)*10/(0.9*(U192-V192)*2*'0. Materiali'!$E$4), " ")</f>
        <v>2.2619467105846516</v>
      </c>
      <c r="AX192" s="905">
        <f t="shared" si="129"/>
        <v>0.25</v>
      </c>
      <c r="AY192" s="905">
        <f t="shared" si="130"/>
        <v>0.56548667764616289</v>
      </c>
      <c r="AZ192" s="850" t="str">
        <f t="shared" si="131"/>
        <v>f8/25</v>
      </c>
      <c r="BA192" s="826" t="str">
        <f t="shared" si="132"/>
        <v>A due bracci</v>
      </c>
      <c r="BB192" s="27" t="str">
        <f t="shared" si="133"/>
        <v>Verificato</v>
      </c>
    </row>
    <row r="193" spans="1:54" ht="15" customHeight="1" x14ac:dyDescent="0.25">
      <c r="A193" s="1732"/>
      <c r="B193" s="891">
        <f>TRA!A127</f>
        <v>2</v>
      </c>
      <c r="C193" s="891">
        <v>22</v>
      </c>
      <c r="D193" s="746" t="str">
        <f>TRA!E127</f>
        <v>Mdes</v>
      </c>
      <c r="E193" s="763">
        <f>TRA!F127</f>
        <v>-35.267000000000003</v>
      </c>
      <c r="F193" s="763">
        <f>TRA!G127</f>
        <v>-23.664000000000001</v>
      </c>
      <c r="G193" s="763">
        <f>TRA!H127</f>
        <v>-50.451000000000001</v>
      </c>
      <c r="H193" s="763">
        <f>TRA!I127</f>
        <v>-2.27</v>
      </c>
      <c r="I193" s="763">
        <f>TRA!J127</f>
        <v>-1.8320000000000001</v>
      </c>
      <c r="J193" s="763">
        <f>TRA!K127</f>
        <v>-2.8149999999999999</v>
      </c>
      <c r="K193" s="763">
        <f t="shared" si="134"/>
        <v>-52.283000000000001</v>
      </c>
      <c r="L193" s="763">
        <f t="shared" si="135"/>
        <v>-5.085</v>
      </c>
      <c r="M193" s="763">
        <f t="shared" si="174"/>
        <v>-53.808500000000002</v>
      </c>
      <c r="N193" s="826">
        <f t="shared" si="175"/>
        <v>-20.7699</v>
      </c>
      <c r="O193" s="902">
        <f t="shared" si="171"/>
        <v>-53.808500000000002</v>
      </c>
      <c r="P193" s="826">
        <f>'1. Geometria'!$C$33</f>
        <v>0.6</v>
      </c>
      <c r="Q193" s="763">
        <f t="shared" si="172"/>
        <v>-77.472499999999997</v>
      </c>
      <c r="R193" s="826">
        <f t="shared" si="173"/>
        <v>30.144500000000001</v>
      </c>
      <c r="S193" s="763">
        <f>IF(OR(D193="Msin",D193="Mdes"),IF(OR(B193=1,B193=2,B193=3,B193=4,B193=5),IF(OR(C193=4,C193=5,C193=8,C193=10,C193=11,C193=12,C193=14,C193=15,C193=17,C193=18,C193=22,C193=24,C193=27),(ABS(Q193)-ABS(Q195*'1. Geometria'!$C$32/2))*SIGN(Q193),(ABS(Q193)-ABS(Q195*P193/2))*SIGN(Q193)),IF(OR(C193=4,C193=5,C193=8,C193=10,C193=11,C193=12,C193=14,C193=15,C193=17,C193=18,C193=22,C193=24,C193=27),(ABS(Q193)-ABS(Q195*P193/2))*SIGN(Q193),(ABS(Q193)-ABS(Q195*'1. Geometria'!$C$32/2))*SIGN(Q193))), " ")</f>
        <v>-68.242069999999998</v>
      </c>
      <c r="T193" s="826">
        <f>IF(OR(D193="Msin",D193="Mdes"),IF(OR(B193=1,B193=2,B193=3,B193=4,B193=5),IF(OR(C193=4,C193=5,C193=8,C193=10,C193=11,C193=12,C193=14,C193=15,C193=17,C193=18,C193=22,C193=24,C193=27),(ABS(R193)-ABS(R195*'1. Geometria'!$C$32/2))*SIGN(R193),(ABS(R193)-ABS(R195*P193/2))*SIGN(R193)),IF(OR(C193=4,C193=5,C193=8,C193=10,C193=11,C193=12,C193=14,C193=15,C193=17,C193=18,C193=22,C193=24,C193=27),(ABS(R193)-ABS(R195*P193/2))*SIGN(R193),(ABS(R193)-ABS(R195*'1. Geometria'!$C$32/2))*SIGN(R193))), " ")</f>
        <v>27.925070000000002</v>
      </c>
      <c r="U193" s="763">
        <f>'1. Geometria'!$C$50</f>
        <v>0.5</v>
      </c>
      <c r="V193" s="763">
        <f t="shared" si="176"/>
        <v>0.04</v>
      </c>
      <c r="W193" s="826">
        <f t="shared" si="177"/>
        <v>0.3</v>
      </c>
      <c r="X193" s="763">
        <f>IF(OR(D193="Msin",D193="Mdes"),((W193*(U193-V193)^2)/('0. Materiali'!$B$3^2))," ")</f>
        <v>195.92592592592592</v>
      </c>
      <c r="Y193" s="763">
        <f>IF(OR(D193="Msin",D193="Mdes"),((W193*(U193-V193)^2)/('0. Materiali'!$B$11^2))," ")</f>
        <v>217.09243869908687</v>
      </c>
      <c r="Z193" s="907" t="str">
        <f t="shared" si="141"/>
        <v>VERIFICATO</v>
      </c>
      <c r="AA193" s="763">
        <f>IF(OR(D193="Msin",D193="Mdes"),ABS(MIN(S193:T193)/(0.9*(U193-V193)*'0. Materiali'!$E$4)*10)," ")</f>
        <v>4.2124734567901232</v>
      </c>
      <c r="AB193" s="826">
        <f>IF(OR(D193="Msin",D193="Mdes"),ABS(MAX(S193:T193)/(0.9*(U193-V193)*'0. Materiali'!$E$4)*10)," ")</f>
        <v>1.7237697530864196</v>
      </c>
      <c r="AC193" s="1738"/>
      <c r="AD193" s="1741"/>
      <c r="AE193" s="1082">
        <f t="shared" si="178"/>
        <v>0.46</v>
      </c>
      <c r="AF193" s="763">
        <f t="shared" si="143"/>
        <v>6.0318578948924042</v>
      </c>
      <c r="AG193" s="846" t="str">
        <f t="shared" si="144"/>
        <v>3f16</v>
      </c>
      <c r="AH193" s="763">
        <f t="shared" si="145"/>
        <v>6.0318578948924042</v>
      </c>
      <c r="AI193" s="846" t="str">
        <f t="shared" si="146"/>
        <v>3f16</v>
      </c>
      <c r="AJ193" s="907" t="str">
        <f>IF(OR(D193="Msin",D193="Mdes"),IF(AND(AF193&gt;(1.4*W193*U193*10000/'0. Materiali'!$E$2),AF193&lt;AH193+(3.5*U193*W193*10000/'0. Materiali'!$E$2)),"VERIFICATO","NON VERIFICA"), " ")</f>
        <v>VERIFICATO</v>
      </c>
      <c r="AK193" s="763">
        <f>IF(OR(D193="Msin",D193="Mdes"),-0.9*'0. Materiali'!$E$4*AE193*AF193/10," ")</f>
        <v>-97.716097897256958</v>
      </c>
      <c r="AL193" s="763">
        <f>IF(OR(D193="Msin",D193="Mdes"),0.9*'0. Materiali'!$E$4*AE193*AH193/10," ")</f>
        <v>97.716097897256958</v>
      </c>
      <c r="AM193" s="902"/>
      <c r="AN193" s="902">
        <f>IF((D193="Mdes"),(IF(U192=0.21,((ABS(AC192)*AM192/2)+'2. Tabelle Normativa'!$K$4*(ABS(AK193)+ABS(AL192))/AM192),((ABS(AD192)*AM192/2)+'2. Tabelle Normativa'!$K$4*(ABS(AK193)+ABS(AL192))/AM192))), " ")</f>
        <v>93.372753422942708</v>
      </c>
      <c r="AO193" s="902" t="str">
        <f>IF((D193="Msin"),MAX(AN193:AN194)*10/(0.9*AE193*'0. Materiali'!$E$4*1), " ")</f>
        <v xml:space="preserve"> </v>
      </c>
      <c r="AP193" s="826" t="str">
        <f t="shared" si="123"/>
        <v xml:space="preserve"> </v>
      </c>
      <c r="AQ193" s="902" t="str">
        <f t="shared" si="124"/>
        <v xml:space="preserve"> </v>
      </c>
      <c r="AR193" s="902" t="str">
        <f t="shared" si="125"/>
        <v xml:space="preserve"> </v>
      </c>
      <c r="AS193" s="846" t="str">
        <f t="shared" si="126"/>
        <v xml:space="preserve"> </v>
      </c>
      <c r="AT193" s="826" t="str">
        <f t="shared" si="127"/>
        <v xml:space="preserve"> </v>
      </c>
      <c r="AU193" s="27" t="str">
        <f t="shared" si="128"/>
        <v xml:space="preserve"> </v>
      </c>
      <c r="AV193" s="902">
        <f>IF(OR(D193="Msin",D193="Mdes"),1.2*(ABS(AK193)+ABS(AL193))/AM192, " ")</f>
        <v>73.287073422942711</v>
      </c>
      <c r="AW193" s="902" t="str">
        <f>IF(D193="Msin",MAX(AV193:AV194)*10/(0.9*(U193-V193)*2*'0. Materiali'!$E$4), " ")</f>
        <v xml:space="preserve"> </v>
      </c>
      <c r="AX193" s="902" t="str">
        <f t="shared" si="129"/>
        <v xml:space="preserve"> </v>
      </c>
      <c r="AY193" s="902" t="str">
        <f t="shared" si="130"/>
        <v xml:space="preserve"> </v>
      </c>
      <c r="AZ193" s="846" t="str">
        <f t="shared" si="131"/>
        <v xml:space="preserve"> </v>
      </c>
      <c r="BA193" s="826" t="str">
        <f t="shared" si="132"/>
        <v xml:space="preserve"> </v>
      </c>
      <c r="BB193" s="27" t="str">
        <f t="shared" si="133"/>
        <v xml:space="preserve"> </v>
      </c>
    </row>
    <row r="194" spans="1:54" ht="15" customHeight="1" x14ac:dyDescent="0.25">
      <c r="A194" s="1732"/>
      <c r="B194" s="891">
        <f>TRA!A128</f>
        <v>2</v>
      </c>
      <c r="C194" s="891">
        <v>21</v>
      </c>
      <c r="D194" s="746" t="str">
        <f>TRA!E128</f>
        <v>Vsin</v>
      </c>
      <c r="E194" s="763">
        <f>TRA!F128</f>
        <v>23.074999999999999</v>
      </c>
      <c r="F194" s="763">
        <f>TRA!G128</f>
        <v>16.79</v>
      </c>
      <c r="G194" s="763">
        <f>TRA!H128</f>
        <v>-35.784999999999997</v>
      </c>
      <c r="H194" s="763">
        <f>TRA!I128</f>
        <v>-1.607</v>
      </c>
      <c r="I194" s="763">
        <f>TRA!J128</f>
        <v>-1.3</v>
      </c>
      <c r="J194" s="763">
        <f>TRA!K128</f>
        <v>-1.9970000000000001</v>
      </c>
      <c r="K194" s="763">
        <f t="shared" si="134"/>
        <v>-37.084999999999994</v>
      </c>
      <c r="L194" s="763">
        <f t="shared" si="135"/>
        <v>-3.6040000000000001</v>
      </c>
      <c r="M194" s="763">
        <f t="shared" si="174"/>
        <v>-38.166199999999996</v>
      </c>
      <c r="N194" s="826">
        <f t="shared" si="175"/>
        <v>-14.729499999999998</v>
      </c>
      <c r="O194" s="902">
        <f t="shared" si="171"/>
        <v>-38.166199999999996</v>
      </c>
      <c r="P194" s="826">
        <f>'1. Geometria'!$C$33</f>
        <v>0.6</v>
      </c>
      <c r="Q194" s="763">
        <f t="shared" si="172"/>
        <v>-21.376199999999997</v>
      </c>
      <c r="R194" s="826">
        <f t="shared" si="173"/>
        <v>54.956199999999995</v>
      </c>
      <c r="S194" s="763" t="str">
        <f t="shared" ref="S194:S195" si="189">IF(OR(D194="Msin",D194="Mdes"),(ABS(Q194)-ABS(Q196*P194/2))*SIGN(Q194), " ")</f>
        <v xml:space="preserve"> </v>
      </c>
      <c r="T194" s="826" t="str">
        <f t="shared" ref="T194:T195" si="190">IF(OR(D194="Msin",D194="Mdes"),(ABS(R194)-ABS(R196*P194/2))*SIGN(R194), " ")</f>
        <v xml:space="preserve"> </v>
      </c>
      <c r="U194" s="763">
        <f>'1. Geometria'!$C$50</f>
        <v>0.5</v>
      </c>
      <c r="V194" s="763">
        <f t="shared" si="176"/>
        <v>0.04</v>
      </c>
      <c r="W194" s="826">
        <f t="shared" si="177"/>
        <v>0.3</v>
      </c>
      <c r="X194" s="763" t="str">
        <f>IF(OR(D194="Msin",D194="Mdes"),((W194*(U194-V194)^2)/('0. Materiali'!$B$3^2))," ")</f>
        <v xml:space="preserve"> </v>
      </c>
      <c r="Y194" s="763" t="str">
        <f>IF(OR(D194="Msin",D194="Mdes"),((W194*(U194-V194)^2)/('0. Materiali'!$B$11^2))," ")</f>
        <v xml:space="preserve"> </v>
      </c>
      <c r="Z194" s="907" t="str">
        <f t="shared" si="141"/>
        <v xml:space="preserve"> </v>
      </c>
      <c r="AA194" s="763" t="str">
        <f>IF(OR(D194="Msin",D194="Mdes"),ABS(MIN(S194:T194)/(0.9*(U194-V194)*'0. Materiali'!$E$4)*10)," ")</f>
        <v xml:space="preserve"> </v>
      </c>
      <c r="AB194" s="826" t="str">
        <f>IF(OR(D194="Msin",D194="Mdes"),ABS(MAX(S194:T194)/(0.9*(U194-V194)*'0. Materiali'!$E$4)*10)," ")</f>
        <v xml:space="preserve"> </v>
      </c>
      <c r="AC194" s="1738"/>
      <c r="AD194" s="1741"/>
      <c r="AE194" s="1082">
        <f t="shared" si="178"/>
        <v>0.46</v>
      </c>
      <c r="AF194" s="763" t="str">
        <f t="shared" si="143"/>
        <v xml:space="preserve"> </v>
      </c>
      <c r="AG194" s="846" t="str">
        <f t="shared" si="144"/>
        <v xml:space="preserve"> </v>
      </c>
      <c r="AH194" s="763" t="str">
        <f t="shared" si="145"/>
        <v xml:space="preserve"> </v>
      </c>
      <c r="AI194" s="846" t="str">
        <f t="shared" si="146"/>
        <v xml:space="preserve"> </v>
      </c>
      <c r="AJ194" s="907" t="str">
        <f>IF(OR(D194="Msin",D194="Mdes"),IF(AND(AF194&gt;(1.4*W194*U194*10000/'0. Materiali'!$E$2),AF194&lt;AH194+(3.5*U194*W194*10000/'0. Materiali'!$E$2)),"VERIFICATO","NON VERIFICA"), " ")</f>
        <v xml:space="preserve"> </v>
      </c>
      <c r="AK194" s="763" t="str">
        <f>IF(OR(D194="Msin",D194="Mdes"),-0.9*'0. Materiali'!$E$4*AE194*AF194/10," ")</f>
        <v xml:space="preserve"> </v>
      </c>
      <c r="AL194" s="763" t="str">
        <f>IF(OR(D194="Msin",D194="Mdes"),0.9*'0. Materiali'!$E$4*AE194*AH194/10," ")</f>
        <v xml:space="preserve"> </v>
      </c>
      <c r="AM194" s="902"/>
      <c r="AN194" s="902"/>
      <c r="AO194" s="902" t="str">
        <f>IF((D194="Msin"),MAX(AN194:AN195)*10/(0.9*AE194*'0. Materiali'!$E$4*1), " ")</f>
        <v xml:space="preserve"> </v>
      </c>
      <c r="AP194" s="826" t="str">
        <f t="shared" si="123"/>
        <v xml:space="preserve"> </v>
      </c>
      <c r="AQ194" s="902" t="str">
        <f t="shared" si="124"/>
        <v xml:space="preserve"> </v>
      </c>
      <c r="AR194" s="902" t="str">
        <f t="shared" si="125"/>
        <v xml:space="preserve"> </v>
      </c>
      <c r="AS194" s="846" t="str">
        <f t="shared" si="126"/>
        <v xml:space="preserve"> </v>
      </c>
      <c r="AT194" s="826" t="str">
        <f t="shared" si="127"/>
        <v xml:space="preserve"> </v>
      </c>
      <c r="AU194" s="27" t="str">
        <f t="shared" si="128"/>
        <v xml:space="preserve"> </v>
      </c>
      <c r="AV194" s="902"/>
      <c r="AW194" s="902" t="str">
        <f>IF(D194="Msin",MAX(AV194:AV195)*10/(0.9*(U194-V194)*2*'0. Materiali'!$E$4), " ")</f>
        <v xml:space="preserve"> </v>
      </c>
      <c r="AX194" s="902" t="str">
        <f t="shared" si="129"/>
        <v xml:space="preserve"> </v>
      </c>
      <c r="AY194" s="902" t="str">
        <f t="shared" si="130"/>
        <v xml:space="preserve"> </v>
      </c>
      <c r="AZ194" s="846" t="str">
        <f t="shared" si="131"/>
        <v xml:space="preserve"> </v>
      </c>
      <c r="BA194" s="826" t="str">
        <f t="shared" si="132"/>
        <v xml:space="preserve"> </v>
      </c>
      <c r="BB194" s="27" t="str">
        <f t="shared" si="133"/>
        <v xml:space="preserve"> </v>
      </c>
    </row>
    <row r="195" spans="1:54" ht="15" customHeight="1" x14ac:dyDescent="0.25">
      <c r="A195" s="1732"/>
      <c r="B195" s="894">
        <f>TRA!A129</f>
        <v>2</v>
      </c>
      <c r="C195" s="894">
        <v>22</v>
      </c>
      <c r="D195" s="839" t="str">
        <f>TRA!E129</f>
        <v>Vdes</v>
      </c>
      <c r="E195" s="843">
        <f>TRA!F129</f>
        <v>-32.701000000000001</v>
      </c>
      <c r="F195" s="843">
        <f>TRA!G129</f>
        <v>-23.37</v>
      </c>
      <c r="G195" s="843">
        <f>TRA!H129</f>
        <v>-35.784999999999997</v>
      </c>
      <c r="H195" s="843">
        <f>TRA!I129</f>
        <v>-1.607</v>
      </c>
      <c r="I195" s="843">
        <f>TRA!J129</f>
        <v>-1.3</v>
      </c>
      <c r="J195" s="843">
        <f>TRA!K129</f>
        <v>-1.9970000000000001</v>
      </c>
      <c r="K195" s="843">
        <f t="shared" si="134"/>
        <v>-37.084999999999994</v>
      </c>
      <c r="L195" s="843">
        <f t="shared" si="135"/>
        <v>-3.6040000000000001</v>
      </c>
      <c r="M195" s="843">
        <f t="shared" si="174"/>
        <v>-38.166199999999996</v>
      </c>
      <c r="N195" s="886">
        <f t="shared" si="175"/>
        <v>-14.729499999999998</v>
      </c>
      <c r="O195" s="903">
        <f t="shared" si="171"/>
        <v>-38.166199999999996</v>
      </c>
      <c r="P195" s="886">
        <f>'1. Geometria'!$C$33</f>
        <v>0.6</v>
      </c>
      <c r="Q195" s="843">
        <f t="shared" si="172"/>
        <v>-61.536199999999994</v>
      </c>
      <c r="R195" s="886">
        <f t="shared" si="173"/>
        <v>14.796199999999995</v>
      </c>
      <c r="S195" s="843" t="str">
        <f t="shared" si="189"/>
        <v xml:space="preserve"> </v>
      </c>
      <c r="T195" s="886" t="str">
        <f t="shared" si="190"/>
        <v xml:space="preserve"> </v>
      </c>
      <c r="U195" s="843">
        <f>'1. Geometria'!$C$50</f>
        <v>0.5</v>
      </c>
      <c r="V195" s="843">
        <f t="shared" si="176"/>
        <v>0.04</v>
      </c>
      <c r="W195" s="886">
        <f t="shared" si="177"/>
        <v>0.3</v>
      </c>
      <c r="X195" s="843" t="str">
        <f>IF(OR(D195="Msin",D195="Mdes"),((W195*(U195-V195)^2)/('0. Materiali'!$B$3^2))," ")</f>
        <v xml:space="preserve"> </v>
      </c>
      <c r="Y195" s="843" t="str">
        <f>IF(OR(D195="Msin",D195="Mdes"),((W195*(U195-V195)^2)/('0. Materiali'!$B$11^2))," ")</f>
        <v xml:space="preserve"> </v>
      </c>
      <c r="Z195" s="908" t="str">
        <f t="shared" si="141"/>
        <v xml:space="preserve"> </v>
      </c>
      <c r="AA195" s="843" t="str">
        <f>IF(OR(D195="Msin",D195="Mdes"),ABS(MIN(S195:T195)/(0.9*(U195-V195)*'0. Materiali'!$E$4)*10)," ")</f>
        <v xml:space="preserve"> </v>
      </c>
      <c r="AB195" s="886" t="str">
        <f>IF(OR(D195="Msin",D195="Mdes"),ABS(MAX(S195:T195)/(0.9*(U195-V195)*'0. Materiali'!$E$4)*10)," ")</f>
        <v xml:space="preserve"> </v>
      </c>
      <c r="AC195" s="1739"/>
      <c r="AD195" s="1742"/>
      <c r="AE195" s="1083">
        <f t="shared" si="178"/>
        <v>0.46</v>
      </c>
      <c r="AF195" s="763" t="str">
        <f t="shared" si="143"/>
        <v xml:space="preserve"> </v>
      </c>
      <c r="AG195" s="846" t="str">
        <f t="shared" si="144"/>
        <v xml:space="preserve"> </v>
      </c>
      <c r="AH195" s="763" t="str">
        <f t="shared" si="145"/>
        <v xml:space="preserve"> </v>
      </c>
      <c r="AI195" s="846" t="str">
        <f t="shared" si="146"/>
        <v xml:space="preserve"> </v>
      </c>
      <c r="AJ195" s="908" t="str">
        <f>IF(OR(D195="Msin",D195="Mdes"),IF(AND(AF195&gt;(1.4*W195*U195*10000/'0. Materiali'!$E$2),AF195&lt;AH195+(3.5*U195*W195*10000/'0. Materiali'!$E$2)),"VERIFICATO","NON VERIFICA"), " ")</f>
        <v xml:space="preserve"> </v>
      </c>
      <c r="AK195" s="763" t="str">
        <f>IF(OR(D195="Msin",D195="Mdes"),-0.9*'0. Materiali'!$E$4*AE195*AF195/10," ")</f>
        <v xml:space="preserve"> </v>
      </c>
      <c r="AL195" s="763" t="str">
        <f>IF(OR(D195="Msin",D195="Mdes"),0.9*'0. Materiali'!$E$4*AE195*AH195/10," ")</f>
        <v xml:space="preserve"> </v>
      </c>
      <c r="AM195" s="903"/>
      <c r="AN195" s="903"/>
      <c r="AO195" s="903" t="str">
        <f>IF((D195="Msin"),MAX(AN195:AN196)*10/(0.9*AE195*'0. Materiali'!$E$4*1), " ")</f>
        <v xml:space="preserve"> </v>
      </c>
      <c r="AP195" s="886" t="str">
        <f t="shared" si="123"/>
        <v xml:space="preserve"> </v>
      </c>
      <c r="AQ195" s="903" t="str">
        <f t="shared" si="124"/>
        <v xml:space="preserve"> </v>
      </c>
      <c r="AR195" s="903" t="str">
        <f t="shared" si="125"/>
        <v xml:space="preserve"> </v>
      </c>
      <c r="AS195" s="847" t="str">
        <f t="shared" si="126"/>
        <v xml:space="preserve"> </v>
      </c>
      <c r="AT195" s="886" t="str">
        <f t="shared" si="127"/>
        <v xml:space="preserve"> </v>
      </c>
      <c r="AU195" s="28" t="str">
        <f t="shared" si="128"/>
        <v xml:space="preserve"> </v>
      </c>
      <c r="AV195" s="903"/>
      <c r="AW195" s="903" t="str">
        <f>IF(D195="Msin",MAX(AV195:AV196)*10/(0.9*(U195-V195)*2*'0. Materiali'!$E$4), " ")</f>
        <v xml:space="preserve"> </v>
      </c>
      <c r="AX195" s="903" t="str">
        <f t="shared" si="129"/>
        <v xml:space="preserve"> </v>
      </c>
      <c r="AY195" s="903" t="str">
        <f t="shared" si="130"/>
        <v xml:space="preserve"> </v>
      </c>
      <c r="AZ195" s="847" t="str">
        <f t="shared" si="131"/>
        <v xml:space="preserve"> </v>
      </c>
      <c r="BA195" s="886" t="str">
        <f t="shared" si="132"/>
        <v xml:space="preserve"> </v>
      </c>
      <c r="BB195" s="28" t="str">
        <f t="shared" si="133"/>
        <v xml:space="preserve"> </v>
      </c>
    </row>
    <row r="196" spans="1:54" ht="15" customHeight="1" x14ac:dyDescent="0.25">
      <c r="A196" s="1732"/>
      <c r="B196" s="895">
        <f>TRA!A150</f>
        <v>2</v>
      </c>
      <c r="C196" s="895">
        <v>22</v>
      </c>
      <c r="D196" s="842" t="str">
        <f>TRA!E150</f>
        <v>Msin</v>
      </c>
      <c r="E196" s="844">
        <f>TRA!F150</f>
        <v>-75.02</v>
      </c>
      <c r="F196" s="844">
        <f>TRA!G150</f>
        <v>-45.414000000000001</v>
      </c>
      <c r="G196" s="844">
        <f>TRA!H150</f>
        <v>15.744999999999999</v>
      </c>
      <c r="H196" s="844">
        <f>TRA!I150</f>
        <v>0.69799999999999995</v>
      </c>
      <c r="I196" s="844">
        <f>TRA!J150</f>
        <v>0.57499999999999996</v>
      </c>
      <c r="J196" s="844">
        <f>TRA!K150</f>
        <v>0.88400000000000001</v>
      </c>
      <c r="K196" s="844">
        <f t="shared" si="134"/>
        <v>16.32</v>
      </c>
      <c r="L196" s="844">
        <f t="shared" si="135"/>
        <v>1.5819999999999999</v>
      </c>
      <c r="M196" s="844">
        <f t="shared" si="174"/>
        <v>16.794599999999999</v>
      </c>
      <c r="N196" s="887">
        <f t="shared" si="175"/>
        <v>6.4779999999999998</v>
      </c>
      <c r="O196" s="905">
        <f t="shared" si="171"/>
        <v>16.794599999999999</v>
      </c>
      <c r="P196" s="887">
        <f>'1. Geometria'!$C$33</f>
        <v>0.6</v>
      </c>
      <c r="Q196" s="844">
        <f t="shared" si="172"/>
        <v>-28.619400000000002</v>
      </c>
      <c r="R196" s="887">
        <f t="shared" si="173"/>
        <v>-62.208600000000004</v>
      </c>
      <c r="S196" s="844">
        <f>IF(OR(D196="Msin",D196="Mdes"),IF(OR(B196=1,B196=2,B196=3,B196=4,B196=5),IF(OR(C196=4,C196=5,C196=8,C196=10,C196=11,C196=12,C196=14,C196=15,C196=17,C196=18,C196=22,C196=24,C196=27),(ABS(Q196)-ABS(Q198*'1. Geometria'!$C$32/2))*SIGN(Q196),(ABS(Q196)-ABS(Q198*P196/2))*SIGN(Q196)),IF(OR(C196=4,C196=5,C196=8,C196=10,C196=11,C196=12,C196=14,C196=15,C196=17,C196=18,C196=22,C196=24,C196=27),(ABS(Q196)-ABS(Q198*P196/2))*SIGN(Q196),(ABS(Q196)-ABS(Q198*'1. Geometria'!$C$32/2))*SIGN(Q196))), " ")</f>
        <v>-19.802670000000003</v>
      </c>
      <c r="T196" s="887">
        <f>IF(OR(D196="Msin",D196="Mdes"),IF(OR(B196=1,B196=2,B196=3,B196=4,B196=5),IF(OR(C196=4,C196=5,C196=8,C196=10,C196=11,C196=12,C196=14,C196=15,C196=17,C196=18,C196=22,C196=24,C196=27),(ABS(R196)-ABS(R198*'1. Geometria'!$C$32/2))*SIGN(R196),(ABS(R196)-ABS(R198*P196/2))*SIGN(R196)),IF(OR(C196=4,C196=5,C196=8,C196=10,C196=11,C196=12,C196=14,C196=15,C196=17,C196=18,C196=22,C196=24,C196=27),(ABS(R196)-ABS(R198*P196/2))*SIGN(R196),(ABS(R196)-ABS(R198*'1. Geometria'!$C$32/2))*SIGN(R196))), " ")</f>
        <v>-50.567130000000006</v>
      </c>
      <c r="U196" s="844">
        <f>'1. Geometria'!$C$52</f>
        <v>0.21000000000000002</v>
      </c>
      <c r="V196" s="844">
        <f t="shared" si="176"/>
        <v>0.03</v>
      </c>
      <c r="W196" s="887">
        <v>0.8</v>
      </c>
      <c r="X196" s="844">
        <f>IF(OR(D196="Msin",D196="Mdes"),((W196*(U196-V196)^2)/('0. Materiali'!$B$3^2))," ")</f>
        <v>80.000000000000028</v>
      </c>
      <c r="Y196" s="844">
        <f>IF(OR(D196="Msin",D196="Mdes"),((W196*(U196-V196)^2)/('0. Materiali'!$B$11^2))," ")</f>
        <v>88.642659279778414</v>
      </c>
      <c r="Z196" s="907" t="str">
        <f t="shared" si="141"/>
        <v>VERIFICATO</v>
      </c>
      <c r="AA196" s="763">
        <f>IF(OR(D196="Msin",D196="Mdes"),ABS(MIN(S196:T196)/(0.9*(U196-V196)*'0. Materiali'!$E$4)*10)," ")</f>
        <v>7.976982098765431</v>
      </c>
      <c r="AB196" s="887">
        <f>IF(OR(D196="Msin",D196="Mdes"),ABS(MAX(S196:T196)/(0.9*(U196-V196)*'0. Materiali'!$E$4)*10)," ")</f>
        <v>3.123877983539094</v>
      </c>
      <c r="AC196" s="1743">
        <f>'6. Carichi Campate (V)'!$L$158</f>
        <v>55.928687000000018</v>
      </c>
      <c r="AD196" s="1745">
        <f>'6. Carichi Campate (V)'!$M$158</f>
        <v>34.235990000000008</v>
      </c>
      <c r="AE196" s="1126">
        <f t="shared" si="178"/>
        <v>0.18000000000000002</v>
      </c>
      <c r="AF196" s="763">
        <f t="shared" si="143"/>
        <v>8.0424771931898711</v>
      </c>
      <c r="AG196" s="846" t="str">
        <f t="shared" si="144"/>
        <v>4f16</v>
      </c>
      <c r="AH196" s="763">
        <f t="shared" si="145"/>
        <v>8.0424771931898711</v>
      </c>
      <c r="AI196" s="846" t="str">
        <f t="shared" si="146"/>
        <v>4f16</v>
      </c>
      <c r="AJ196" s="907" t="str">
        <f>IF(OR(D196="Msin",D196="Mdes"),IF(AND(AF196&gt;(1.4*W196*U196*10000/'0. Materiali'!$E$2),AF196&lt;AH196+(3.5*U196*W196*10000/'0. Materiali'!$E$2)),"VERIFICATO","NON VERIFICA"), " ")</f>
        <v>VERIFICATO</v>
      </c>
      <c r="AK196" s="763">
        <f>IF(OR(D196="Msin",D196="Mdes"),-0.9*'0. Materiali'!$E$4*AE196*AF196/10," ")</f>
        <v>-50.982311946394937</v>
      </c>
      <c r="AL196" s="763">
        <f>IF(OR(D196="Msin",D196="Mdes"),0.9*'0. Materiali'!$E$4*AE196*AH196/10," ")</f>
        <v>50.982311946394937</v>
      </c>
      <c r="AM196" s="905">
        <f>'1. Geometria'!$H$56</f>
        <v>3.9</v>
      </c>
      <c r="AN196" s="905">
        <f>IF((D196="Msin"),(IF(U196=0.21,((ABS(AC196)*AM196/2)+'2. Tabelle Normativa'!$K$4*(ABS(AK196)+ABS(AL197))/AM196),((ABS(AD196)*AM196/2)+'2. Tabelle Normativa'!$K$4*(ABS(AK196)+ABS(AL197))/AM196))), " ")</f>
        <v>140.43467007855077</v>
      </c>
      <c r="AO196" s="905">
        <f>IF((D196="Msin"),MAX(AN196:AN197)*10/(0.9*AE196*'0. Materiali'!$E$4*1), " ")</f>
        <v>22.153617364929126</v>
      </c>
      <c r="AP196" s="887">
        <f t="shared" ref="AP196:AP259" si="191">IF((D196="Msin"),0.1, " ")</f>
        <v>0.1</v>
      </c>
      <c r="AQ196" s="905">
        <f t="shared" ref="AQ196:AQ259" si="192">IF((D196="Msin"),IF(AC196&lt;0.2,AO196*AP196/4,AO196*AP196/2)," ")</f>
        <v>1.1076808682464563</v>
      </c>
      <c r="AR196" s="905">
        <f t="shared" ref="AR196:AR259" si="193">IF((D196="Msin"),IF(W196=0.3,1.5*U196,0.8*(U196-V196))," ")</f>
        <v>0.14400000000000002</v>
      </c>
      <c r="AS196" s="850" t="str">
        <f t="shared" ref="AS196:AS259" si="194">IF((D196="Msin"),IF(AP196=0.1,"f8/10",IF(AP196=0.9,"f8/9"))," ")</f>
        <v>f8/10</v>
      </c>
      <c r="AT196" s="826" t="str">
        <f t="shared" ref="AT196:AT259" si="195">IF((D196="Msin"),IF(AE196&lt;0.2,"A quattro bracci","A due bracci")," ")</f>
        <v>A quattro bracci</v>
      </c>
      <c r="AU196" s="27" t="str">
        <f t="shared" ref="AU196:AU259" si="196">IF((D196="Msin"),IF(AT196="A due bracci",IF(AQ196&lt;=(1+0.02)*2*PI()*(0.8/2)^2,"Verificato","Non verificato"),IF(AQ196&lt;=(1+0.02)*4*PI()*(0.8/2)^2,"Verificato","Non verificato"))," ")</f>
        <v>Verificato</v>
      </c>
      <c r="AV196" s="905">
        <f>IF(OR(D196="Msin",D196="Mdes"),1.2*(ABS(AK196)+ABS(AL196))/AM196, " ")</f>
        <v>31.373730428550729</v>
      </c>
      <c r="AW196" s="905">
        <f>IF(D196="Msin",MAX(AV196:AV197)*10/(0.9*(U196-V196)*2*'0. Materiali'!$E$4), " ")</f>
        <v>2.4746083671353452</v>
      </c>
      <c r="AX196" s="905">
        <f t="shared" ref="AX196:AX259" si="197">IF(D196="Msin",0.25, " ")</f>
        <v>0.25</v>
      </c>
      <c r="AY196" s="905">
        <f t="shared" ref="AY196:AY259" si="198">IF(D196="Msin",AW196*AX196, " ")</f>
        <v>0.61865209178383629</v>
      </c>
      <c r="AZ196" s="850" t="str">
        <f t="shared" ref="AZ196:AZ259" si="199">IF((D196="Msin"),IF(AX196=0.25,"f8/25",IF(AX196=0.2,"f8/20"))," ")</f>
        <v>f8/25</v>
      </c>
      <c r="BA196" s="826" t="str">
        <f t="shared" ref="BA196:BA259" si="200">IF((D196="Msin"),IF(AE196&lt;0.2,"A quattro bracci","A due bracci")," ")</f>
        <v>A quattro bracci</v>
      </c>
      <c r="BB196" s="27" t="str">
        <f t="shared" ref="BB196:BB259" si="201">IF((D196="Msin"),IF(BA196="A due bracci",IF(AY196&lt;=(1+0.02)*2*PI()*(0.8/2)^2,"Verificato","Non verificato"),IF(AY196&lt;=(1+0.02)*4*PI()*(0.8/2)^2,"Verificato","Non verificato"))," ")</f>
        <v>Verificato</v>
      </c>
    </row>
    <row r="197" spans="1:54" ht="15" customHeight="1" x14ac:dyDescent="0.25">
      <c r="A197" s="1732"/>
      <c r="B197" s="891">
        <f>TRA!A151</f>
        <v>2</v>
      </c>
      <c r="C197" s="891">
        <v>23</v>
      </c>
      <c r="D197" s="746" t="str">
        <f>TRA!E151</f>
        <v>Mdes</v>
      </c>
      <c r="E197" s="763">
        <f>TRA!F151</f>
        <v>-64.132999999999996</v>
      </c>
      <c r="F197" s="763">
        <f>TRA!G151</f>
        <v>-39.853000000000002</v>
      </c>
      <c r="G197" s="763">
        <f>TRA!H151</f>
        <v>-18.684000000000001</v>
      </c>
      <c r="H197" s="763">
        <f>TRA!I151</f>
        <v>-0.82799999999999996</v>
      </c>
      <c r="I197" s="763">
        <f>TRA!J151</f>
        <v>-0.68200000000000005</v>
      </c>
      <c r="J197" s="763">
        <f>TRA!K151</f>
        <v>-1.048</v>
      </c>
      <c r="K197" s="763">
        <f t="shared" ref="K197:K260" si="202">(ABS(G197)+ABS(I197))*SIGN(G197)</f>
        <v>-19.366</v>
      </c>
      <c r="L197" s="763">
        <f t="shared" ref="L197:L260" si="203">(ABS(H197)+ABS(J197))*SIGN(H197)</f>
        <v>-1.8759999999999999</v>
      </c>
      <c r="M197" s="763">
        <f t="shared" si="174"/>
        <v>-19.928799999999999</v>
      </c>
      <c r="N197" s="826">
        <f t="shared" si="175"/>
        <v>-7.6858000000000004</v>
      </c>
      <c r="O197" s="902">
        <f t="shared" si="171"/>
        <v>-19.928799999999999</v>
      </c>
      <c r="P197" s="826">
        <f>'1. Geometria'!$C$33</f>
        <v>0.6</v>
      </c>
      <c r="Q197" s="763">
        <f t="shared" si="172"/>
        <v>-59.781800000000004</v>
      </c>
      <c r="R197" s="826">
        <f t="shared" si="173"/>
        <v>-19.924200000000003</v>
      </c>
      <c r="S197" s="763">
        <f>IF(OR(D197="Msin",D197="Mdes"),IF(OR(B197=1,B197=2,B197=3,B197=4,B197=5),IF(OR(C197=4,C197=5,C197=8,C197=10,C197=11,C197=12,C197=14,C197=15,C197=17,C197=18,C197=22,C197=24,C197=27),(ABS(Q197)-ABS(Q199*'1. Geometria'!$C$32/2))*SIGN(Q197),(ABS(Q197)-ABS(Q199*P197/2))*SIGN(Q197)),IF(OR(C197=4,C197=5,C197=8,C197=10,C197=11,C197=12,C197=14,C197=15,C197=17,C197=18,C197=22,C197=24,C197=27),(ABS(Q197)-ABS(Q199*P197/2))*SIGN(Q197),(ABS(Q197)-ABS(Q199*'1. Geometria'!$C$32/2))*SIGN(Q197))), " ")</f>
        <v>-37.354460000000003</v>
      </c>
      <c r="T197" s="826">
        <f>IF(OR(D197="Msin",D197="Mdes"),IF(OR(B197=1,B197=2,B197=3,B197=4,B197=5),IF(OR(C197=4,C197=5,C197=8,C197=10,C197=11,C197=12,C197=14,C197=15,C197=17,C197=18,C197=22,C197=24,C197=27),(ABS(R197)-ABS(R199*'1. Geometria'!$C$32/2))*SIGN(R197),(ABS(R197)-ABS(R199*P197/2))*SIGN(R197)),IF(OR(C197=4,C197=5,C197=8,C197=10,C197=11,C197=12,C197=14,C197=15,C197=17,C197=18,C197=22,C197=24,C197=27),(ABS(R197)-ABS(R199*P197/2))*SIGN(R197),(ABS(R197)-ABS(R199*'1. Geometria'!$C$32/2))*SIGN(R197))), " ")</f>
        <v>-3.1463400000000021</v>
      </c>
      <c r="U197" s="763">
        <f>'1. Geometria'!$C$52</f>
        <v>0.21000000000000002</v>
      </c>
      <c r="V197" s="763">
        <f t="shared" si="176"/>
        <v>0.03</v>
      </c>
      <c r="W197" s="826">
        <v>0.8</v>
      </c>
      <c r="X197" s="763">
        <f>IF(OR(D197="Msin",D197="Mdes"),((W197*(U197-V197)^2)/('0. Materiali'!$B$3^2))," ")</f>
        <v>80.000000000000028</v>
      </c>
      <c r="Y197" s="763">
        <f>IF(OR(D197="Msin",D197="Mdes"),((W197*(U197-V197)^2)/('0. Materiali'!$B$11^2))," ")</f>
        <v>88.642659279778414</v>
      </c>
      <c r="Z197" s="907" t="str">
        <f t="shared" ref="Z197:Z260" si="204">IF(OR(D197="Msin",D197="Mdes"),IF(AND(ABS(Q197)&lt;$Y197,ABS(R197)&lt;$Y197,ABS(S197)&lt;$Y197,ABS(T197)&lt;$Y197),"VERIFICATO","NON VERIFICA")," ")</f>
        <v>VERIFICATO</v>
      </c>
      <c r="AA197" s="763">
        <f>IF(OR(D197="Msin",D197="Mdes"),ABS(MIN(S197:T197)/(0.9*(U197-V197)*'0. Materiali'!$E$4)*10)," ")</f>
        <v>5.892678875171466</v>
      </c>
      <c r="AB197" s="826">
        <f>IF(OR(D197="Msin",D197="Mdes"),ABS(MAX(S197:T197)/(0.9*(U197-V197)*'0. Materiali'!$E$4)*10)," ")</f>
        <v>0.49633621399176975</v>
      </c>
      <c r="AC197" s="1738"/>
      <c r="AD197" s="1741"/>
      <c r="AE197" s="1082">
        <f t="shared" si="178"/>
        <v>0.18000000000000002</v>
      </c>
      <c r="AF197" s="763">
        <f t="shared" ref="AF197:AF260" si="205">IF(OR(D197="Msin",D197="Mdes"),(IF(OR(W197=0.9,W197=0.8),(4*0.25*PI()*(1.6)^2),IF(W197=0.5,(2*0.25*PI()*(1.6)^2),                                                                                                                                                                                                       (IF(AA197&lt;(3*0.25*PI()*(1.6)^2),(3*0.25*PI()*(1.6)^2),                                                          IF(AND(AA197&gt;(3*0.25*PI()*(1.6)^2),AA197&lt;(4*0.25*PI()*(1.6)^2)),(4*0.25*PI()*(1.6)^2),                                                                                                                                                                                                                                          IF(AND(AA197&gt;(4*0.25*PI()*(1.6)^2),AA197&lt;((5*0.25*PI()*(1.6)^2))),((5*0.25*PI()*(1.6)^2)),                                                                                                                                                                                                                                            IF(AND(AA197&gt;((5*0.25*PI()*(1.6)^2)),AA197&lt;((4*0.25*PI()*(1.6)^2)+(1*0.25*PI()*(2)^2))),((4*0.25*PI()*(1.6)^2)+(1*0.25*PI()*(2)^2)),                                                                                                                   IF(AND(AA197&gt;((4*0.25*PI()*(1.6)^2)+(1*0.25*PI()*(2)^2)),AA197&lt;((4*0.25*PI()*(2)^2))),((4*0.25*PI()*(2)^2)),                                                       IF(AND(AA197&gt;((4*0.25*PI()*(2)^2)),AA197&lt;((4*0.25*PI()*(1.6)^2)+(2*0.25*PI()*(2)^2))),((4*0.25*PI()*(1.6)^2)+(2*0.25*PI()*(2)^2)))))))))))), " ")</f>
        <v>8.0424771931898711</v>
      </c>
      <c r="AG197" s="846" t="str">
        <f t="shared" ref="AG197:AG260" si="206">IF(OR(D197="Msin",D197="Mdes"),IF(AF197=(3*0.25*PI()*(1.6)^2),"3f16",IF(AF197=(4*0.25*PI()*(1.6)^2),"4f16",IF(AF197=((4*0.25*PI()*(1.6)^2)+(1*0.25*PI()*(2)^2)),"4f16 + 1f20",IF(AF197=((4*0.25*PI()*(1.6)^2)+(2*0.25*PI()*(2)^2)),"4f16 + 2f20",IF(AF197=((5*0.25*PI()*(1.6)^2)),"5f16", IF(AF197=((4*0.25*PI()*(2)^2)),"4f20",)))))), " ")</f>
        <v>4f16</v>
      </c>
      <c r="AH197" s="763">
        <f t="shared" ref="AH197:AH260" si="207">IF(OR(D197="Msin",D197="Mdes"),(IF(OR(W197=0.9,W197=0.8),(4*0.25*PI()*(1.6)^2),IF(W197=0.5,(2*0.25*PI()*(1.6)^2),                                                                                                                                                                                                       (IF(AB197&lt;(3*0.25*PI()*(1.6)^2),(3*0.25*PI()*(1.6)^2),                                                          IF(AND(AB197&gt;(3*0.25*PI()*(1.6)^2),AB197&lt;(4*0.25*PI()*(1.6)^2)),(4*0.25*PI()*(1.6)^2),                                                                                                                                                                                                                                          IF(AND(AB197&gt;(4*0.25*PI()*(1.6)^2),AB197&lt;((5*0.25*PI()*(1.6)^2))),((5*0.25*PI()*(1.6)^2)),                                                                                                                                                                                                                                            IF(AND(AB197&gt;((5*0.25*PI()*(1.6)^2)),AB197&lt;((4*0.25*PI()*(1.6)^2)+(1*0.25*PI()*(2)^2))),((4*0.25*PI()*(1.6)^2)+(1*0.25*PI()*(2)^2)),                                                                                                                   IF(AND(AB197&gt;((4*0.25*PI()*(1.6)^2)+(1*0.25*PI()*(2)^2)),AB197&lt;((4*0.25*PI()*(2)^2))),((4*0.25*PI()*(2)^2)),                                                       IF(AND(AB197&gt;((4*0.25*PI()*(2)^2)),AB197&lt;((4*0.25*PI()*(1.6)^2)+(2*0.25*PI()*(2)^2))),((4*0.25*PI()*(1.6)^2)+(2*0.25*PI()*(2)^2)))))))))))), " ")</f>
        <v>8.0424771931898711</v>
      </c>
      <c r="AI197" s="846" t="str">
        <f t="shared" ref="AI197:AI260" si="208">IF(OR(D197="Msin",D197="Mdes"),IF(AH197=(3*0.25*PI()*(1.6)^2),"3f16",IF(AH197=(4*0.25*PI()*(1.6)^2),"4f16",IF(AH197=((4*0.25*PI()*(1.6)^2)+(1*0.25*PI()*(2)^2)),"4f16 + 1f20",IF(AH197=((4*0.25*PI()*(1.6)^2)+(2*0.25*PI()*(2)^2)),"4f16 + 2f20",IF(AH197=((5*0.25*PI()*(1.6)^2)),"5f16", IF(AH197=((4*0.25*PI()*(2)^2)),"4f20",)))))), " ")</f>
        <v>4f16</v>
      </c>
      <c r="AJ197" s="907" t="str">
        <f>IF(OR(D197="Msin",D197="Mdes"),IF(AND(AF197&gt;(1.4*W197*U197*10000/'0. Materiali'!$E$2),AF197&lt;AH197+(3.5*U197*W197*10000/'0. Materiali'!$E$2)),"VERIFICATO","NON VERIFICA"), " ")</f>
        <v>VERIFICATO</v>
      </c>
      <c r="AK197" s="763">
        <f>IF(OR(D197="Msin",D197="Mdes"),-0.9*'0. Materiali'!$E$4*AE197*AF197/10," ")</f>
        <v>-50.982311946394937</v>
      </c>
      <c r="AL197" s="763">
        <f>IF(OR(D197="Msin",D197="Mdes"),0.9*'0. Materiali'!$E$4*AE197*AH197/10," ")</f>
        <v>50.982311946394937</v>
      </c>
      <c r="AM197" s="902"/>
      <c r="AN197" s="902">
        <f>IF((D197="Mdes"),(IF(U196=0.21,((ABS(AC196)*AM196/2)+'2. Tabelle Normativa'!$K$4*(ABS(AK197)+ABS(AL196))/AM196),((ABS(AD196)*AM196/2)+'2. Tabelle Normativa'!$K$4*(ABS(AK197)+ABS(AL196))/AM196))), " ")</f>
        <v>140.43467007855077</v>
      </c>
      <c r="AO197" s="902" t="str">
        <f>IF((D197="Msin"),MAX(AN197:AN198)*10/(0.9*AE197*'0. Materiali'!$E$4*1), " ")</f>
        <v xml:space="preserve"> </v>
      </c>
      <c r="AP197" s="826" t="str">
        <f t="shared" si="191"/>
        <v xml:space="preserve"> </v>
      </c>
      <c r="AQ197" s="902" t="str">
        <f t="shared" si="192"/>
        <v xml:space="preserve"> </v>
      </c>
      <c r="AR197" s="902" t="str">
        <f t="shared" si="193"/>
        <v xml:space="preserve"> </v>
      </c>
      <c r="AS197" s="846" t="str">
        <f t="shared" si="194"/>
        <v xml:space="preserve"> </v>
      </c>
      <c r="AT197" s="826" t="str">
        <f t="shared" si="195"/>
        <v xml:space="preserve"> </v>
      </c>
      <c r="AU197" s="27" t="str">
        <f t="shared" si="196"/>
        <v xml:space="preserve"> </v>
      </c>
      <c r="AV197" s="902">
        <f>IF(OR(D197="Msin",D197="Mdes"),1.2*(ABS(AK197)+ABS(AL197))/AM196, " ")</f>
        <v>31.373730428550729</v>
      </c>
      <c r="AW197" s="902" t="str">
        <f>IF(D197="Msin",MAX(AV197:AV198)*10/(0.9*(U197-V197)*2*'0. Materiali'!$E$4), " ")</f>
        <v xml:space="preserve"> </v>
      </c>
      <c r="AX197" s="902" t="str">
        <f t="shared" si="197"/>
        <v xml:space="preserve"> </v>
      </c>
      <c r="AY197" s="902" t="str">
        <f t="shared" si="198"/>
        <v xml:space="preserve"> </v>
      </c>
      <c r="AZ197" s="846" t="str">
        <f t="shared" si="199"/>
        <v xml:space="preserve"> </v>
      </c>
      <c r="BA197" s="826" t="str">
        <f t="shared" si="200"/>
        <v xml:space="preserve"> </v>
      </c>
      <c r="BB197" s="27" t="str">
        <f t="shared" si="201"/>
        <v xml:space="preserve"> </v>
      </c>
    </row>
    <row r="198" spans="1:54" ht="15" customHeight="1" x14ac:dyDescent="0.25">
      <c r="A198" s="1732"/>
      <c r="B198" s="891">
        <f>TRA!A152</f>
        <v>2</v>
      </c>
      <c r="C198" s="891">
        <v>22</v>
      </c>
      <c r="D198" s="746" t="str">
        <f>TRA!E152</f>
        <v>Vsin</v>
      </c>
      <c r="E198" s="763">
        <f>TRA!F152</f>
        <v>111.855</v>
      </c>
      <c r="F198" s="763">
        <f>TRA!G152</f>
        <v>68.194000000000003</v>
      </c>
      <c r="G198" s="763">
        <f>TRA!H152</f>
        <v>-8.8279999999999994</v>
      </c>
      <c r="H198" s="763">
        <f>TRA!I152</f>
        <v>-0.39100000000000001</v>
      </c>
      <c r="I198" s="763">
        <f>TRA!J152</f>
        <v>-0.32200000000000001</v>
      </c>
      <c r="J198" s="763">
        <f>TRA!K152</f>
        <v>-0.495</v>
      </c>
      <c r="K198" s="763">
        <f t="shared" si="202"/>
        <v>-9.1499999999999986</v>
      </c>
      <c r="L198" s="763">
        <f t="shared" si="203"/>
        <v>-0.88600000000000001</v>
      </c>
      <c r="M198" s="763">
        <f t="shared" si="174"/>
        <v>-9.4157999999999991</v>
      </c>
      <c r="N198" s="826">
        <f t="shared" si="175"/>
        <v>-3.6309999999999998</v>
      </c>
      <c r="O198" s="902">
        <f t="shared" si="171"/>
        <v>-9.4157999999999991</v>
      </c>
      <c r="P198" s="826">
        <f>'1. Geometria'!$C$33</f>
        <v>0.6</v>
      </c>
      <c r="Q198" s="763">
        <f t="shared" si="172"/>
        <v>58.778200000000005</v>
      </c>
      <c r="R198" s="826">
        <f t="shared" si="173"/>
        <v>77.609800000000007</v>
      </c>
      <c r="S198" s="763" t="str">
        <f t="shared" ref="S198:S199" si="209">IF(OR(D198="Msin",D198="Mdes"),(ABS(Q198)-ABS(Q200*P198/2))*SIGN(Q198), " ")</f>
        <v xml:space="preserve"> </v>
      </c>
      <c r="T198" s="826" t="str">
        <f t="shared" ref="T198:T199" si="210">IF(OR(D198="Msin",D198="Mdes"),(ABS(R198)-ABS(R200*P198/2))*SIGN(R198), " ")</f>
        <v xml:space="preserve"> </v>
      </c>
      <c r="U198" s="763">
        <f>'1. Geometria'!$C$52</f>
        <v>0.21000000000000002</v>
      </c>
      <c r="V198" s="763">
        <f t="shared" si="176"/>
        <v>0.03</v>
      </c>
      <c r="W198" s="826">
        <v>0.8</v>
      </c>
      <c r="X198" s="763" t="str">
        <f>IF(OR(D198="Msin",D198="Mdes"),((W198*(U198-V198)^2)/('0. Materiali'!$B$3^2))," ")</f>
        <v xml:space="preserve"> </v>
      </c>
      <c r="Y198" s="763" t="str">
        <f>IF(OR(D198="Msin",D198="Mdes"),((W198*(U198-V198)^2)/('0. Materiali'!$B$11^2))," ")</f>
        <v xml:space="preserve"> </v>
      </c>
      <c r="Z198" s="907" t="str">
        <f t="shared" si="204"/>
        <v xml:space="preserve"> </v>
      </c>
      <c r="AA198" s="763" t="str">
        <f>IF(OR(D198="Msin",D198="Mdes"),ABS(MIN(S198:T198)/(0.9*(U198-V198)*'0. Materiali'!$E$4)*10)," ")</f>
        <v xml:space="preserve"> </v>
      </c>
      <c r="AB198" s="826" t="str">
        <f>IF(OR(D198="Msin",D198="Mdes"),ABS(MAX(S198:T198)/(0.9*(U198-V198)*'0. Materiali'!$E$4)*10)," ")</f>
        <v xml:space="preserve"> </v>
      </c>
      <c r="AC198" s="1738"/>
      <c r="AD198" s="1741"/>
      <c r="AE198" s="1082">
        <f t="shared" si="178"/>
        <v>0.18000000000000002</v>
      </c>
      <c r="AF198" s="763" t="str">
        <f t="shared" si="205"/>
        <v xml:space="preserve"> </v>
      </c>
      <c r="AG198" s="846" t="str">
        <f t="shared" si="206"/>
        <v xml:space="preserve"> </v>
      </c>
      <c r="AH198" s="763" t="str">
        <f t="shared" si="207"/>
        <v xml:space="preserve"> </v>
      </c>
      <c r="AI198" s="846" t="str">
        <f t="shared" si="208"/>
        <v xml:space="preserve"> </v>
      </c>
      <c r="AJ198" s="907" t="str">
        <f>IF(OR(D198="Msin",D198="Mdes"),IF(AND(AF198&gt;(1.4*W198*U198*10000/'0. Materiali'!$E$2),AF198&lt;AH198+(3.5*U198*W198*10000/'0. Materiali'!$E$2)),"VERIFICATO","NON VERIFICA"), " ")</f>
        <v xml:space="preserve"> </v>
      </c>
      <c r="AK198" s="763" t="str">
        <f>IF(OR(D198="Msin",D198="Mdes"),-0.9*'0. Materiali'!$E$4*AE198*AF198/10," ")</f>
        <v xml:space="preserve"> </v>
      </c>
      <c r="AL198" s="763" t="str">
        <f>IF(OR(D198="Msin",D198="Mdes"),0.9*'0. Materiali'!$E$4*AE198*AH198/10," ")</f>
        <v xml:space="preserve"> </v>
      </c>
      <c r="AM198" s="902"/>
      <c r="AN198" s="902"/>
      <c r="AO198" s="902" t="str">
        <f>IF((D198="Msin"),MAX(AN198:AN199)*10/(0.9*AE198*'0. Materiali'!$E$4*1), " ")</f>
        <v xml:space="preserve"> </v>
      </c>
      <c r="AP198" s="826" t="str">
        <f t="shared" si="191"/>
        <v xml:space="preserve"> </v>
      </c>
      <c r="AQ198" s="902" t="str">
        <f t="shared" si="192"/>
        <v xml:space="preserve"> </v>
      </c>
      <c r="AR198" s="902" t="str">
        <f t="shared" si="193"/>
        <v xml:space="preserve"> </v>
      </c>
      <c r="AS198" s="846" t="str">
        <f t="shared" si="194"/>
        <v xml:space="preserve"> </v>
      </c>
      <c r="AT198" s="826" t="str">
        <f t="shared" si="195"/>
        <v xml:space="preserve"> </v>
      </c>
      <c r="AU198" s="27" t="str">
        <f t="shared" si="196"/>
        <v xml:space="preserve"> </v>
      </c>
      <c r="AV198" s="902"/>
      <c r="AW198" s="902" t="str">
        <f>IF(D198="Msin",MAX(AV198:AV199)*10/(0.9*(U198-V198)*2*'0. Materiali'!$E$4), " ")</f>
        <v xml:space="preserve"> </v>
      </c>
      <c r="AX198" s="902" t="str">
        <f t="shared" si="197"/>
        <v xml:space="preserve"> </v>
      </c>
      <c r="AY198" s="902" t="str">
        <f t="shared" si="198"/>
        <v xml:space="preserve"> </v>
      </c>
      <c r="AZ198" s="846" t="str">
        <f t="shared" si="199"/>
        <v xml:space="preserve"> </v>
      </c>
      <c r="BA198" s="826" t="str">
        <f t="shared" si="200"/>
        <v xml:space="preserve"> </v>
      </c>
      <c r="BB198" s="27" t="str">
        <f t="shared" si="201"/>
        <v xml:space="preserve"> </v>
      </c>
    </row>
    <row r="199" spans="1:54" ht="15" customHeight="1" x14ac:dyDescent="0.25">
      <c r="A199" s="1732"/>
      <c r="B199" s="894">
        <f>TRA!A153</f>
        <v>2</v>
      </c>
      <c r="C199" s="894">
        <v>23</v>
      </c>
      <c r="D199" s="839" t="str">
        <f>TRA!E153</f>
        <v>Vdes</v>
      </c>
      <c r="E199" s="843">
        <f>TRA!F153</f>
        <v>-106.27200000000001</v>
      </c>
      <c r="F199" s="843">
        <f>TRA!G153</f>
        <v>-65.341999999999999</v>
      </c>
      <c r="G199" s="843">
        <f>TRA!H153</f>
        <v>-8.8279999999999994</v>
      </c>
      <c r="H199" s="843">
        <f>TRA!I153</f>
        <v>-0.39100000000000001</v>
      </c>
      <c r="I199" s="843">
        <f>TRA!J153</f>
        <v>-0.32200000000000001</v>
      </c>
      <c r="J199" s="843">
        <f>TRA!K153</f>
        <v>-0.495</v>
      </c>
      <c r="K199" s="843">
        <f t="shared" si="202"/>
        <v>-9.1499999999999986</v>
      </c>
      <c r="L199" s="843">
        <f t="shared" si="203"/>
        <v>-0.88600000000000001</v>
      </c>
      <c r="M199" s="843">
        <f t="shared" si="174"/>
        <v>-9.4157999999999991</v>
      </c>
      <c r="N199" s="886">
        <f t="shared" si="175"/>
        <v>-3.6309999999999998</v>
      </c>
      <c r="O199" s="903">
        <f t="shared" si="171"/>
        <v>-9.4157999999999991</v>
      </c>
      <c r="P199" s="886">
        <f>'1. Geometria'!$C$33</f>
        <v>0.6</v>
      </c>
      <c r="Q199" s="843">
        <f t="shared" si="172"/>
        <v>-74.757800000000003</v>
      </c>
      <c r="R199" s="886">
        <f t="shared" si="173"/>
        <v>-55.926200000000001</v>
      </c>
      <c r="S199" s="843" t="str">
        <f t="shared" si="209"/>
        <v xml:space="preserve"> </v>
      </c>
      <c r="T199" s="886" t="str">
        <f t="shared" si="210"/>
        <v xml:space="preserve"> </v>
      </c>
      <c r="U199" s="843">
        <f>'1. Geometria'!$C$52</f>
        <v>0.21000000000000002</v>
      </c>
      <c r="V199" s="843">
        <f t="shared" si="176"/>
        <v>0.03</v>
      </c>
      <c r="W199" s="826">
        <v>0.8</v>
      </c>
      <c r="X199" s="843" t="str">
        <f>IF(OR(D199="Msin",D199="Mdes"),((W199*(U199-V199)^2)/('0. Materiali'!$B$3^2))," ")</f>
        <v xml:space="preserve"> </v>
      </c>
      <c r="Y199" s="843" t="str">
        <f>IF(OR(D199="Msin",D199="Mdes"),((W199*(U199-V199)^2)/('0. Materiali'!$B$11^2))," ")</f>
        <v xml:space="preserve"> </v>
      </c>
      <c r="Z199" s="908" t="str">
        <f t="shared" si="204"/>
        <v xml:space="preserve"> </v>
      </c>
      <c r="AA199" s="843" t="str">
        <f>IF(OR(D199="Msin",D199="Mdes"),ABS(MIN(S199:T199)/(0.9*(U199-V199)*'0. Materiali'!$E$4)*10)," ")</f>
        <v xml:space="preserve"> </v>
      </c>
      <c r="AB199" s="886" t="str">
        <f>IF(OR(D199="Msin",D199="Mdes"),ABS(MAX(S199:T199)/(0.9*(U199-V199)*'0. Materiali'!$E$4)*10)," ")</f>
        <v xml:space="preserve"> </v>
      </c>
      <c r="AC199" s="1739"/>
      <c r="AD199" s="1742"/>
      <c r="AE199" s="1083">
        <f t="shared" si="178"/>
        <v>0.18000000000000002</v>
      </c>
      <c r="AF199" s="763" t="str">
        <f t="shared" si="205"/>
        <v xml:space="preserve"> </v>
      </c>
      <c r="AG199" s="846" t="str">
        <f t="shared" si="206"/>
        <v xml:space="preserve"> </v>
      </c>
      <c r="AH199" s="763" t="str">
        <f t="shared" si="207"/>
        <v xml:space="preserve"> </v>
      </c>
      <c r="AI199" s="846" t="str">
        <f t="shared" si="208"/>
        <v xml:space="preserve"> </v>
      </c>
      <c r="AJ199" s="908" t="str">
        <f>IF(OR(D199="Msin",D199="Mdes"),IF(AND(AF199&gt;(1.4*W199*U199*10000/'0. Materiali'!$E$2),AF199&lt;AH199+(3.5*U199*W199*10000/'0. Materiali'!$E$2)),"VERIFICATO","NON VERIFICA"), " ")</f>
        <v xml:space="preserve"> </v>
      </c>
      <c r="AK199" s="763" t="str">
        <f>IF(OR(D199="Msin",D199="Mdes"),-0.9*'0. Materiali'!$E$4*AE199*AF199/10," ")</f>
        <v xml:space="preserve"> </v>
      </c>
      <c r="AL199" s="763" t="str">
        <f>IF(OR(D199="Msin",D199="Mdes"),0.9*'0. Materiali'!$E$4*AE199*AH199/10," ")</f>
        <v xml:space="preserve"> </v>
      </c>
      <c r="AM199" s="903"/>
      <c r="AN199" s="903"/>
      <c r="AO199" s="903" t="str">
        <f>IF((D199="Msin"),MAX(AN199:AN200)*10/(0.9*AE199*'0. Materiali'!$E$4*1), " ")</f>
        <v xml:space="preserve"> </v>
      </c>
      <c r="AP199" s="886" t="str">
        <f t="shared" si="191"/>
        <v xml:space="preserve"> </v>
      </c>
      <c r="AQ199" s="903" t="str">
        <f t="shared" si="192"/>
        <v xml:space="preserve"> </v>
      </c>
      <c r="AR199" s="903" t="str">
        <f t="shared" si="193"/>
        <v xml:space="preserve"> </v>
      </c>
      <c r="AS199" s="847" t="str">
        <f t="shared" si="194"/>
        <v xml:space="preserve"> </v>
      </c>
      <c r="AT199" s="886" t="str">
        <f t="shared" si="195"/>
        <v xml:space="preserve"> </v>
      </c>
      <c r="AU199" s="28" t="str">
        <f t="shared" si="196"/>
        <v xml:space="preserve"> </v>
      </c>
      <c r="AV199" s="903"/>
      <c r="AW199" s="903" t="str">
        <f>IF(D199="Msin",MAX(AV199:AV200)*10/(0.9*(U199-V199)*2*'0. Materiali'!$E$4), " ")</f>
        <v xml:space="preserve"> </v>
      </c>
      <c r="AX199" s="903" t="str">
        <f t="shared" si="197"/>
        <v xml:space="preserve"> </v>
      </c>
      <c r="AY199" s="903" t="str">
        <f t="shared" si="198"/>
        <v xml:space="preserve"> </v>
      </c>
      <c r="AZ199" s="847" t="str">
        <f t="shared" si="199"/>
        <v xml:space="preserve"> </v>
      </c>
      <c r="BA199" s="886" t="str">
        <f t="shared" si="200"/>
        <v xml:space="preserve"> </v>
      </c>
      <c r="BB199" s="28" t="str">
        <f t="shared" si="201"/>
        <v xml:space="preserve"> </v>
      </c>
    </row>
    <row r="200" spans="1:54" ht="15" customHeight="1" x14ac:dyDescent="0.25">
      <c r="A200" s="1732"/>
      <c r="B200" s="895">
        <f>TRA!A174</f>
        <v>2</v>
      </c>
      <c r="C200" s="895">
        <v>23</v>
      </c>
      <c r="D200" s="842" t="str">
        <f>TRA!E174</f>
        <v>Msin</v>
      </c>
      <c r="E200" s="844">
        <f>TRA!F174</f>
        <v>-57.392000000000003</v>
      </c>
      <c r="F200" s="844">
        <f>TRA!G174</f>
        <v>-36.924999999999997</v>
      </c>
      <c r="G200" s="844">
        <f>TRA!H174</f>
        <v>59.51</v>
      </c>
      <c r="H200" s="844">
        <f>TRA!I174</f>
        <v>2.665</v>
      </c>
      <c r="I200" s="844">
        <f>TRA!J174</f>
        <v>2.1589999999999998</v>
      </c>
      <c r="J200" s="844">
        <f>TRA!K174</f>
        <v>3.3180000000000001</v>
      </c>
      <c r="K200" s="844">
        <f t="shared" si="202"/>
        <v>61.668999999999997</v>
      </c>
      <c r="L200" s="844">
        <f t="shared" si="203"/>
        <v>5.9830000000000005</v>
      </c>
      <c r="M200" s="844">
        <f t="shared" si="174"/>
        <v>63.463899999999995</v>
      </c>
      <c r="N200" s="887">
        <f t="shared" si="175"/>
        <v>24.483699999999999</v>
      </c>
      <c r="O200" s="905">
        <f t="shared" si="171"/>
        <v>63.463899999999995</v>
      </c>
      <c r="P200" s="887">
        <f>'1. Geometria'!$C$33</f>
        <v>0.6</v>
      </c>
      <c r="Q200" s="844">
        <f t="shared" si="172"/>
        <v>26.538899999999998</v>
      </c>
      <c r="R200" s="887">
        <f t="shared" si="173"/>
        <v>-100.38889999999999</v>
      </c>
      <c r="S200" s="844">
        <f>IF(OR(D200="Msin",D200="Mdes"),IF(OR(B200=1,B200=2,B200=3,B200=4,B200=5),IF(OR(C200=4,C200=5,C200=8,C200=10,C200=11,C200=12,C200=14,C200=15,C200=17,C200=18,C200=22,C200=24,C200=27),(ABS(Q200)-ABS(Q202*'1. Geometria'!$C$32/2))*SIGN(Q200),(ABS(Q200)-ABS(Q202*P200/2))*SIGN(Q200)),IF(OR(C200=4,C200=5,C200=8,C200=10,C200=11,C200=12,C200=14,C200=15,C200=17,C200=18,C200=22,C200=24,C200=27),(ABS(Q200)-ABS(Q202*P200/2))*SIGN(Q200),(ABS(Q200)-ABS(Q202*'1. Geometria'!$C$32/2))*SIGN(Q200))), " ")</f>
        <v>14.456669999999997</v>
      </c>
      <c r="T200" s="887">
        <f>IF(OR(D200="Msin",D200="Mdes"),IF(OR(B200=1,B200=2,B200=3,B200=4,B200=5),IF(OR(C200=4,C200=5,C200=8,C200=10,C200=11,C200=12,C200=14,C200=15,C200=17,C200=18,C200=22,C200=24,C200=27),(ABS(R200)-ABS(R202*'1. Geometria'!$C$32/2))*SIGN(R200),(ABS(R200)-ABS(R202*P200/2))*SIGN(R200)),IF(OR(C200=4,C200=5,C200=8,C200=10,C200=11,C200=12,C200=14,C200=15,C200=17,C200=18,C200=22,C200=24,C200=27),(ABS(R200)-ABS(R202*P200/2))*SIGN(R200),(ABS(R200)-ABS(R202*'1. Geometria'!$C$32/2))*SIGN(R200))), " ")</f>
        <v>-71.122129999999999</v>
      </c>
      <c r="U200" s="844">
        <f>'1. Geometria'!$C$50</f>
        <v>0.5</v>
      </c>
      <c r="V200" s="844">
        <f t="shared" si="176"/>
        <v>0.04</v>
      </c>
      <c r="W200" s="887">
        <f t="shared" si="177"/>
        <v>0.3</v>
      </c>
      <c r="X200" s="844">
        <f>IF(OR(D200="Msin",D200="Mdes"),((W200*(U200-V200)^2)/('0. Materiali'!$B$3^2))," ")</f>
        <v>195.92592592592592</v>
      </c>
      <c r="Y200" s="844">
        <f>IF(OR(D200="Msin",D200="Mdes"),((W200*(U200-V200)^2)/('0. Materiali'!$B$11^2))," ")</f>
        <v>217.09243869908687</v>
      </c>
      <c r="Z200" s="907" t="str">
        <f t="shared" si="204"/>
        <v>VERIFICATO</v>
      </c>
      <c r="AA200" s="844">
        <f>IF(OR(D200="Msin",D200="Mdes"),ABS(MIN(S200:T200)/(0.9*(U200-V200)*'0. Materiali'!$E$4)*10)," ")</f>
        <v>4.3902549382716041</v>
      </c>
      <c r="AB200" s="887">
        <f>IF(OR(D200="Msin",D200="Mdes"),ABS(MAX(S200:T200)/(0.9*(U200-V200)*'0. Materiali'!$E$4)*10)," ")</f>
        <v>0.8923870370370367</v>
      </c>
      <c r="AC200" s="1747">
        <f>'6. Carichi Campate (V)'!$L$166</f>
        <v>56.546729000000006</v>
      </c>
      <c r="AD200" s="1749">
        <f>'6. Carichi Campate (V)'!$M$166</f>
        <v>34.805329999999998</v>
      </c>
      <c r="AE200" s="1126">
        <f t="shared" si="178"/>
        <v>0.46</v>
      </c>
      <c r="AF200" s="763">
        <f t="shared" si="205"/>
        <v>6.0318578948924042</v>
      </c>
      <c r="AG200" s="846" t="str">
        <f t="shared" si="206"/>
        <v>3f16</v>
      </c>
      <c r="AH200" s="763">
        <f t="shared" si="207"/>
        <v>6.0318578948924042</v>
      </c>
      <c r="AI200" s="846" t="str">
        <f t="shared" si="208"/>
        <v>3f16</v>
      </c>
      <c r="AJ200" s="907" t="str">
        <f>IF(OR(D200="Msin",D200="Mdes"),IF(AND(AF200&gt;(1.4*W200*U200*10000/'0. Materiali'!$E$2),AF200&lt;AH200+(3.5*U200*W200*10000/'0. Materiali'!$E$2)),"VERIFICATO","NON VERIFICA"), " ")</f>
        <v>VERIFICATO</v>
      </c>
      <c r="AK200" s="763">
        <f>IF(OR(D200="Msin",D200="Mdes"),-0.9*'0. Materiali'!$E$4*AE200*AF200/10," ")</f>
        <v>-97.716097897256958</v>
      </c>
      <c r="AL200" s="763">
        <f>IF(OR(D200="Msin",D200="Mdes"),0.9*'0. Materiali'!$E$4*AE200*AH200/10," ")</f>
        <v>97.716097897256958</v>
      </c>
      <c r="AM200" s="905">
        <f>'1. Geometria'!$H$57</f>
        <v>4.0999999999999996</v>
      </c>
      <c r="AN200" s="905">
        <f>IF((D200="Msin"),(IF(U200=0.21,((ABS(AC200)*AM200/2)+'2. Tabelle Normativa'!$K$4*(ABS(AK200)+ABS(AL201))/AM200),((ABS(AD200)*AM200/2)+'2. Tabelle Normativa'!$K$4*(ABS(AK200)+ABS(AL201))/AM200))), " ")</f>
        <v>128.55059356180894</v>
      </c>
      <c r="AO200" s="905">
        <f>IF((D200="Msin"),MAX(AN200:AN201)*10/(0.9*AE200*'0. Materiali'!$E$4*1), " ")</f>
        <v>7.9352218248030191</v>
      </c>
      <c r="AP200" s="887">
        <f t="shared" si="191"/>
        <v>0.1</v>
      </c>
      <c r="AQ200" s="905">
        <f t="shared" si="192"/>
        <v>0.39676109124015096</v>
      </c>
      <c r="AR200" s="905">
        <f t="shared" si="193"/>
        <v>0.75</v>
      </c>
      <c r="AS200" s="850" t="str">
        <f t="shared" si="194"/>
        <v>f8/10</v>
      </c>
      <c r="AT200" s="826" t="str">
        <f t="shared" si="195"/>
        <v>A due bracci</v>
      </c>
      <c r="AU200" s="27" t="str">
        <f t="shared" si="196"/>
        <v>Verificato</v>
      </c>
      <c r="AV200" s="905">
        <f>IF(OR(D200="Msin",D200="Mdes"),1.2*(ABS(AK200)+ABS(AL200))/AM200, " ")</f>
        <v>57.199667061808952</v>
      </c>
      <c r="AW200" s="905">
        <f>IF(D200="Msin",MAX(AV200:AV201)*10/(0.9*(U200-V200)*2*'0. Materiali'!$E$4), " ")</f>
        <v>1.7654218228953378</v>
      </c>
      <c r="AX200" s="905">
        <f t="shared" si="197"/>
        <v>0.25</v>
      </c>
      <c r="AY200" s="905">
        <f t="shared" si="198"/>
        <v>0.44135545572383444</v>
      </c>
      <c r="AZ200" s="850" t="str">
        <f t="shared" si="199"/>
        <v>f8/25</v>
      </c>
      <c r="BA200" s="826" t="str">
        <f t="shared" si="200"/>
        <v>A due bracci</v>
      </c>
      <c r="BB200" s="27" t="str">
        <f t="shared" si="201"/>
        <v>Verificato</v>
      </c>
    </row>
    <row r="201" spans="1:54" ht="15" customHeight="1" x14ac:dyDescent="0.25">
      <c r="A201" s="1732"/>
      <c r="B201" s="891">
        <f>TRA!A175</f>
        <v>2</v>
      </c>
      <c r="C201" s="891">
        <v>24</v>
      </c>
      <c r="D201" s="746" t="str">
        <f>TRA!E175</f>
        <v>Mdes</v>
      </c>
      <c r="E201" s="763">
        <f>TRA!F175</f>
        <v>-79.778999999999996</v>
      </c>
      <c r="F201" s="763">
        <f>TRA!G175</f>
        <v>-46.95</v>
      </c>
      <c r="G201" s="763">
        <f>TRA!H175</f>
        <v>-50.597999999999999</v>
      </c>
      <c r="H201" s="763">
        <f>TRA!I175</f>
        <v>-2.274</v>
      </c>
      <c r="I201" s="763">
        <f>TRA!J175</f>
        <v>-1.837</v>
      </c>
      <c r="J201" s="763">
        <f>TRA!K175</f>
        <v>-2.823</v>
      </c>
      <c r="K201" s="763">
        <f t="shared" si="202"/>
        <v>-52.435000000000002</v>
      </c>
      <c r="L201" s="763">
        <f t="shared" si="203"/>
        <v>-5.0969999999999995</v>
      </c>
      <c r="M201" s="763">
        <f t="shared" si="174"/>
        <v>-53.964100000000002</v>
      </c>
      <c r="N201" s="826">
        <f t="shared" si="175"/>
        <v>-20.827500000000001</v>
      </c>
      <c r="O201" s="902">
        <f t="shared" si="171"/>
        <v>-53.964100000000002</v>
      </c>
      <c r="P201" s="826">
        <f>'1. Geometria'!$C$33</f>
        <v>0.6</v>
      </c>
      <c r="Q201" s="763">
        <f t="shared" si="172"/>
        <v>-100.9141</v>
      </c>
      <c r="R201" s="826">
        <f t="shared" si="173"/>
        <v>7.0140999999999991</v>
      </c>
      <c r="S201" s="763">
        <f>IF(OR(D201="Msin",D201="Mdes"),IF(OR(B201=1,B201=2,B201=3,B201=4,B201=5),IF(OR(C201=4,C201=5,C201=8,C201=10,C201=11,C201=12,C201=14,C201=15,C201=17,C201=18,C201=22,C201=24,C201=27),(ABS(Q201)-ABS(Q203*'1. Geometria'!$C$32/2))*SIGN(Q201),(ABS(Q201)-ABS(Q203*P201/2))*SIGN(Q201)),IF(OR(C201=4,C201=5,C201=8,C201=10,C201=11,C201=12,C201=14,C201=15,C201=17,C201=18,C201=22,C201=24,C201=27),(ABS(Q201)-ABS(Q203*P201/2))*SIGN(Q201),(ABS(Q201)-ABS(Q203*'1. Geometria'!$C$32/2))*SIGN(Q201))), " ")</f>
        <v>-85.547065000000003</v>
      </c>
      <c r="T201" s="826">
        <f>IF(OR(D201="Msin",D201="Mdes"),IF(OR(B201=1,B201=2,B201=3,B201=4,B201=5),IF(OR(C201=4,C201=5,C201=8,C201=10,C201=11,C201=12,C201=14,C201=15,C201=17,C201=18,C201=22,C201=24,C201=27),(ABS(R201)-ABS(R203*'1. Geometria'!$C$32/2))*SIGN(R201),(ABS(R201)-ABS(R203*P201/2))*SIGN(R201)),IF(OR(C201=4,C201=5,C201=8,C201=10,C201=11,C201=12,C201=14,C201=15,C201=17,C201=18,C201=22,C201=24,C201=27),(ABS(R201)-ABS(R203*P201/2))*SIGN(R201),(ABS(R201)-ABS(R203*'1. Geometria'!$C$32/2))*SIGN(R201))), " ")</f>
        <v>0.23933499999999963</v>
      </c>
      <c r="U201" s="763">
        <f>'1. Geometria'!$C$50</f>
        <v>0.5</v>
      </c>
      <c r="V201" s="763">
        <f t="shared" si="176"/>
        <v>0.04</v>
      </c>
      <c r="W201" s="826">
        <f t="shared" si="177"/>
        <v>0.3</v>
      </c>
      <c r="X201" s="763">
        <f>IF(OR(D201="Msin",D201="Mdes"),((W201*(U201-V201)^2)/('0. Materiali'!$B$3^2))," ")</f>
        <v>195.92592592592592</v>
      </c>
      <c r="Y201" s="763">
        <f>IF(OR(D201="Msin",D201="Mdes"),((W201*(U201-V201)^2)/('0. Materiali'!$B$11^2))," ")</f>
        <v>217.09243869908687</v>
      </c>
      <c r="Z201" s="907" t="str">
        <f t="shared" si="204"/>
        <v>VERIFICATO</v>
      </c>
      <c r="AA201" s="763">
        <f>IF(OR(D201="Msin",D201="Mdes"),ABS(MIN(S201:T201)/(0.9*(U201-V201)*'0. Materiali'!$E$4)*10)," ")</f>
        <v>5.2806830246913572</v>
      </c>
      <c r="AB201" s="826">
        <f>IF(OR(D201="Msin",D201="Mdes"),ABS(MAX(S201:T201)/(0.9*(U201-V201)*'0. Materiali'!$E$4)*10)," ")</f>
        <v>1.477376543209874E-2</v>
      </c>
      <c r="AC201" s="1748"/>
      <c r="AD201" s="1741"/>
      <c r="AE201" s="1082">
        <f t="shared" si="178"/>
        <v>0.46</v>
      </c>
      <c r="AF201" s="763">
        <f t="shared" si="205"/>
        <v>6.0318578948924042</v>
      </c>
      <c r="AG201" s="846" t="str">
        <f t="shared" si="206"/>
        <v>3f16</v>
      </c>
      <c r="AH201" s="763">
        <f t="shared" si="207"/>
        <v>6.0318578948924042</v>
      </c>
      <c r="AI201" s="846" t="str">
        <f t="shared" si="208"/>
        <v>3f16</v>
      </c>
      <c r="AJ201" s="907" t="str">
        <f>IF(OR(D201="Msin",D201="Mdes"),IF(AND(AF201&gt;(1.4*W201*U201*10000/'0. Materiali'!$E$2),AF201&lt;AH201+(3.5*U201*W201*10000/'0. Materiali'!$E$2)),"VERIFICATO","NON VERIFICA"), " ")</f>
        <v>VERIFICATO</v>
      </c>
      <c r="AK201" s="763">
        <f>IF(OR(D201="Msin",D201="Mdes"),-0.9*'0. Materiali'!$E$4*AE201*AF201/10," ")</f>
        <v>-97.716097897256958</v>
      </c>
      <c r="AL201" s="763">
        <f>IF(OR(D201="Msin",D201="Mdes"),0.9*'0. Materiali'!$E$4*AE201*AH201/10," ")</f>
        <v>97.716097897256958</v>
      </c>
      <c r="AM201" s="902"/>
      <c r="AN201" s="902">
        <f>IF((D201="Mdes"),(IF(U200=0.21,((ABS(AC200)*AM200/2)+'2. Tabelle Normativa'!$K$4*(ABS(AK201)+ABS(AL200))/AM200),((ABS(AD200)*AM200/2)+'2. Tabelle Normativa'!$K$4*(ABS(AK201)+ABS(AL200))/AM200))), " ")</f>
        <v>128.55059356180894</v>
      </c>
      <c r="AO201" s="902" t="str">
        <f>IF((D201="Msin"),MAX(AN201:AN202)*10/(0.9*AE201*'0. Materiali'!$E$4*1), " ")</f>
        <v xml:space="preserve"> </v>
      </c>
      <c r="AP201" s="826" t="str">
        <f t="shared" si="191"/>
        <v xml:space="preserve"> </v>
      </c>
      <c r="AQ201" s="902" t="str">
        <f t="shared" si="192"/>
        <v xml:space="preserve"> </v>
      </c>
      <c r="AR201" s="902" t="str">
        <f t="shared" si="193"/>
        <v xml:space="preserve"> </v>
      </c>
      <c r="AS201" s="846" t="str">
        <f t="shared" si="194"/>
        <v xml:space="preserve"> </v>
      </c>
      <c r="AT201" s="826" t="str">
        <f t="shared" si="195"/>
        <v xml:space="preserve"> </v>
      </c>
      <c r="AU201" s="27" t="str">
        <f t="shared" si="196"/>
        <v xml:space="preserve"> </v>
      </c>
      <c r="AV201" s="902">
        <f>IF(OR(D201="Msin",D201="Mdes"),1.2*(ABS(AK201)+ABS(AL201))/AM200, " ")</f>
        <v>57.199667061808952</v>
      </c>
      <c r="AW201" s="902" t="str">
        <f>IF(D201="Msin",MAX(AV201:AV202)*10/(0.9*(U201-V201)*2*'0. Materiali'!$E$4), " ")</f>
        <v xml:space="preserve"> </v>
      </c>
      <c r="AX201" s="902" t="str">
        <f t="shared" si="197"/>
        <v xml:space="preserve"> </v>
      </c>
      <c r="AY201" s="902" t="str">
        <f t="shared" si="198"/>
        <v xml:space="preserve"> </v>
      </c>
      <c r="AZ201" s="846" t="str">
        <f t="shared" si="199"/>
        <v xml:space="preserve"> </v>
      </c>
      <c r="BA201" s="826" t="str">
        <f t="shared" si="200"/>
        <v xml:space="preserve"> </v>
      </c>
      <c r="BB201" s="27" t="str">
        <f t="shared" si="201"/>
        <v xml:space="preserve"> </v>
      </c>
    </row>
    <row r="202" spans="1:54" ht="15" customHeight="1" x14ac:dyDescent="0.25">
      <c r="A202" s="1732"/>
      <c r="B202" s="891">
        <f>TRA!A176</f>
        <v>2</v>
      </c>
      <c r="C202" s="891">
        <v>23</v>
      </c>
      <c r="D202" s="746" t="str">
        <f>TRA!E176</f>
        <v>Vsin</v>
      </c>
      <c r="E202" s="763">
        <f>TRA!F176</f>
        <v>110.467</v>
      </c>
      <c r="F202" s="763">
        <f>TRA!G176</f>
        <v>68.915000000000006</v>
      </c>
      <c r="G202" s="763">
        <f>TRA!H176</f>
        <v>-26.855</v>
      </c>
      <c r="H202" s="763">
        <f>TRA!I176</f>
        <v>-1.2050000000000001</v>
      </c>
      <c r="I202" s="763">
        <f>TRA!J176</f>
        <v>-0.97499999999999998</v>
      </c>
      <c r="J202" s="763">
        <f>TRA!K176</f>
        <v>-1.498</v>
      </c>
      <c r="K202" s="763">
        <f t="shared" si="202"/>
        <v>-27.830000000000002</v>
      </c>
      <c r="L202" s="763">
        <f t="shared" si="203"/>
        <v>-2.7030000000000003</v>
      </c>
      <c r="M202" s="763">
        <f t="shared" si="174"/>
        <v>-28.640900000000002</v>
      </c>
      <c r="N202" s="826">
        <f t="shared" si="175"/>
        <v>-11.052</v>
      </c>
      <c r="O202" s="902">
        <f t="shared" si="171"/>
        <v>-28.640900000000002</v>
      </c>
      <c r="P202" s="826">
        <f>'1. Geometria'!$C$33</f>
        <v>0.6</v>
      </c>
      <c r="Q202" s="763">
        <f t="shared" si="172"/>
        <v>40.274100000000004</v>
      </c>
      <c r="R202" s="826">
        <f t="shared" si="173"/>
        <v>97.555900000000008</v>
      </c>
      <c r="S202" s="763" t="str">
        <f t="shared" ref="S202:S203" si="211">IF(OR(D202="Msin",D202="Mdes"),(ABS(Q202)-ABS(Q204*P202/2))*SIGN(Q202), " ")</f>
        <v xml:space="preserve"> </v>
      </c>
      <c r="T202" s="826" t="str">
        <f t="shared" ref="T202:T203" si="212">IF(OR(D202="Msin",D202="Mdes"),(ABS(R202)-ABS(R204*P202/2))*SIGN(R202), " ")</f>
        <v xml:space="preserve"> </v>
      </c>
      <c r="U202" s="763">
        <f>'1. Geometria'!$C$50</f>
        <v>0.5</v>
      </c>
      <c r="V202" s="763">
        <f t="shared" si="176"/>
        <v>0.04</v>
      </c>
      <c r="W202" s="826">
        <f t="shared" si="177"/>
        <v>0.3</v>
      </c>
      <c r="X202" s="763" t="str">
        <f>IF(OR(D202="Msin",D202="Mdes"),((W202*(U202-V202)^2)/('0. Materiali'!$B$3^2))," ")</f>
        <v xml:space="preserve"> </v>
      </c>
      <c r="Y202" s="763" t="str">
        <f>IF(OR(D202="Msin",D202="Mdes"),((W202*(U202-V202)^2)/('0. Materiali'!$B$11^2))," ")</f>
        <v xml:space="preserve"> </v>
      </c>
      <c r="Z202" s="907" t="str">
        <f t="shared" si="204"/>
        <v xml:space="preserve"> </v>
      </c>
      <c r="AA202" s="763" t="str">
        <f>IF(OR(D202="Msin",D202="Mdes"),ABS(MIN(S202:T202)/(0.9*(U202-V202)*'0. Materiali'!$E$4)*10)," ")</f>
        <v xml:space="preserve"> </v>
      </c>
      <c r="AB202" s="826" t="str">
        <f>IF(OR(D202="Msin",D202="Mdes"),ABS(MAX(S202:T202)/(0.9*(U202-V202)*'0. Materiali'!$E$4)*10)," ")</f>
        <v xml:space="preserve"> </v>
      </c>
      <c r="AC202" s="1748"/>
      <c r="AD202" s="1741"/>
      <c r="AE202" s="1082">
        <f t="shared" si="178"/>
        <v>0.46</v>
      </c>
      <c r="AF202" s="763" t="str">
        <f t="shared" si="205"/>
        <v xml:space="preserve"> </v>
      </c>
      <c r="AG202" s="846" t="str">
        <f t="shared" si="206"/>
        <v xml:space="preserve"> </v>
      </c>
      <c r="AH202" s="763" t="str">
        <f t="shared" si="207"/>
        <v xml:space="preserve"> </v>
      </c>
      <c r="AI202" s="846" t="str">
        <f t="shared" si="208"/>
        <v xml:space="preserve"> </v>
      </c>
      <c r="AJ202" s="907" t="str">
        <f>IF(OR(D202="Msin",D202="Mdes"),IF(AND(AF202&gt;(1.4*W202*U202*10000/'0. Materiali'!$E$2),AF202&lt;AH202+(3.5*U202*W202*10000/'0. Materiali'!$E$2)),"VERIFICATO","NON VERIFICA"), " ")</f>
        <v xml:space="preserve"> </v>
      </c>
      <c r="AK202" s="763" t="str">
        <f>IF(OR(D202="Msin",D202="Mdes"),-0.9*'0. Materiali'!$E$4*AE202*AF202/10," ")</f>
        <v xml:space="preserve"> </v>
      </c>
      <c r="AL202" s="763" t="str">
        <f>IF(OR(D202="Msin",D202="Mdes"),0.9*'0. Materiali'!$E$4*AE202*AH202/10," ")</f>
        <v xml:space="preserve"> </v>
      </c>
      <c r="AM202" s="902"/>
      <c r="AN202" s="902"/>
      <c r="AO202" s="902" t="str">
        <f>IF((D202="Msin"),MAX(AN202:AN203)*10/(0.9*AE202*'0. Materiali'!$E$4*1), " ")</f>
        <v xml:space="preserve"> </v>
      </c>
      <c r="AP202" s="826" t="str">
        <f t="shared" si="191"/>
        <v xml:space="preserve"> </v>
      </c>
      <c r="AQ202" s="902" t="str">
        <f t="shared" si="192"/>
        <v xml:space="preserve"> </v>
      </c>
      <c r="AR202" s="902" t="str">
        <f t="shared" si="193"/>
        <v xml:space="preserve"> </v>
      </c>
      <c r="AS202" s="846" t="str">
        <f t="shared" si="194"/>
        <v xml:space="preserve"> </v>
      </c>
      <c r="AT202" s="826" t="str">
        <f t="shared" si="195"/>
        <v xml:space="preserve"> </v>
      </c>
      <c r="AU202" s="27" t="str">
        <f t="shared" si="196"/>
        <v xml:space="preserve"> </v>
      </c>
      <c r="AV202" s="902"/>
      <c r="AW202" s="902" t="str">
        <f>IF(D202="Msin",MAX(AV202:AV203)*10/(0.9*(U202-V202)*2*'0. Materiali'!$E$4), " ")</f>
        <v xml:space="preserve"> </v>
      </c>
      <c r="AX202" s="902" t="str">
        <f t="shared" si="197"/>
        <v xml:space="preserve"> </v>
      </c>
      <c r="AY202" s="902" t="str">
        <f t="shared" si="198"/>
        <v xml:space="preserve"> </v>
      </c>
      <c r="AZ202" s="846" t="str">
        <f t="shared" si="199"/>
        <v xml:space="preserve"> </v>
      </c>
      <c r="BA202" s="826" t="str">
        <f t="shared" si="200"/>
        <v xml:space="preserve"> </v>
      </c>
      <c r="BB202" s="27" t="str">
        <f t="shared" si="201"/>
        <v xml:space="preserve"> </v>
      </c>
    </row>
    <row r="203" spans="1:54" ht="15.75" customHeight="1" thickBot="1" x14ac:dyDescent="0.3">
      <c r="A203" s="1733"/>
      <c r="B203" s="892">
        <f>TRA!A177</f>
        <v>2</v>
      </c>
      <c r="C203" s="892">
        <v>24</v>
      </c>
      <c r="D203" s="840" t="str">
        <f>TRA!E177</f>
        <v>Vdes</v>
      </c>
      <c r="E203" s="831">
        <f>TRA!F177</f>
        <v>-121.38800000000001</v>
      </c>
      <c r="F203" s="831">
        <f>TRA!G177</f>
        <v>-73.805999999999997</v>
      </c>
      <c r="G203" s="831">
        <f>TRA!H177</f>
        <v>-26.855</v>
      </c>
      <c r="H203" s="831">
        <f>TRA!I177</f>
        <v>-1.2050000000000001</v>
      </c>
      <c r="I203" s="831">
        <f>TRA!J177</f>
        <v>-0.97499999999999998</v>
      </c>
      <c r="J203" s="831">
        <f>TRA!K177</f>
        <v>-1.498</v>
      </c>
      <c r="K203" s="831">
        <f t="shared" si="202"/>
        <v>-27.830000000000002</v>
      </c>
      <c r="L203" s="831">
        <f t="shared" si="203"/>
        <v>-2.7030000000000003</v>
      </c>
      <c r="M203" s="831">
        <f t="shared" si="174"/>
        <v>-28.640900000000002</v>
      </c>
      <c r="N203" s="832">
        <f t="shared" si="175"/>
        <v>-11.052</v>
      </c>
      <c r="O203" s="904">
        <f t="shared" si="171"/>
        <v>-28.640900000000002</v>
      </c>
      <c r="P203" s="832">
        <f>'1. Geometria'!$C$33</f>
        <v>0.6</v>
      </c>
      <c r="Q203" s="831">
        <f t="shared" si="172"/>
        <v>-102.4469</v>
      </c>
      <c r="R203" s="832">
        <f t="shared" si="173"/>
        <v>-45.165099999999995</v>
      </c>
      <c r="S203" s="831" t="str">
        <f t="shared" si="211"/>
        <v xml:space="preserve"> </v>
      </c>
      <c r="T203" s="832" t="str">
        <f t="shared" si="212"/>
        <v xml:space="preserve"> </v>
      </c>
      <c r="U203" s="831">
        <f>'1. Geometria'!$C$50</f>
        <v>0.5</v>
      </c>
      <c r="V203" s="831">
        <f t="shared" si="176"/>
        <v>0.04</v>
      </c>
      <c r="W203" s="832">
        <f t="shared" si="177"/>
        <v>0.3</v>
      </c>
      <c r="X203" s="831" t="str">
        <f>IF(OR(D203="Msin",D203="Mdes"),((W203*(U203-V203)^2)/('0. Materiali'!$B$3^2))," ")</f>
        <v xml:space="preserve"> </v>
      </c>
      <c r="Y203" s="831" t="str">
        <f>IF(OR(D203="Msin",D203="Mdes"),((W203*(U203-V203)^2)/('0. Materiali'!$B$11^2))," ")</f>
        <v xml:space="preserve"> </v>
      </c>
      <c r="Z203" s="909" t="str">
        <f t="shared" si="204"/>
        <v xml:space="preserve"> </v>
      </c>
      <c r="AA203" s="831" t="str">
        <f>IF(OR(D203="Msin",D203="Mdes"),ABS(MIN(S203:T203)/(0.9*(U203-V203)*'0. Materiali'!$E$4)*10)," ")</f>
        <v xml:space="preserve"> </v>
      </c>
      <c r="AB203" s="832" t="str">
        <f>IF(OR(D203="Msin",D203="Mdes"),ABS(MAX(S203:T203)/(0.9*(U203-V203)*'0. Materiali'!$E$4)*10)," ")</f>
        <v xml:space="preserve"> </v>
      </c>
      <c r="AC203" s="1748"/>
      <c r="AD203" s="1741"/>
      <c r="AE203" s="1084">
        <f t="shared" si="178"/>
        <v>0.46</v>
      </c>
      <c r="AF203" s="763" t="str">
        <f t="shared" si="205"/>
        <v xml:space="preserve"> </v>
      </c>
      <c r="AG203" s="846" t="str">
        <f t="shared" si="206"/>
        <v xml:space="preserve"> </v>
      </c>
      <c r="AH203" s="763" t="str">
        <f t="shared" si="207"/>
        <v xml:space="preserve"> </v>
      </c>
      <c r="AI203" s="846" t="str">
        <f t="shared" si="208"/>
        <v xml:space="preserve"> </v>
      </c>
      <c r="AJ203" s="909" t="str">
        <f>IF(OR(D203="Msin",D203="Mdes"),IF(AND(AF203&gt;(1.4*W203*U203*10000/'0. Materiali'!$E$2),AF203&lt;AH203+(3.5*U203*W203*10000/'0. Materiali'!$E$2)),"VERIFICATO","NON VERIFICA"), " ")</f>
        <v xml:space="preserve"> </v>
      </c>
      <c r="AK203" s="763" t="str">
        <f>IF(OR(D203="Msin",D203="Mdes"),-0.9*'0. Materiali'!$E$4*AE203*AF203/10," ")</f>
        <v xml:space="preserve"> </v>
      </c>
      <c r="AL203" s="763" t="str">
        <f>IF(OR(D203="Msin",D203="Mdes"),0.9*'0. Materiali'!$E$4*AE203*AH203/10," ")</f>
        <v xml:space="preserve"> </v>
      </c>
      <c r="AM203" s="904"/>
      <c r="AN203" s="904"/>
      <c r="AO203" s="904" t="str">
        <f>IF((D203="Msin"),MAX(AN203:AN204)*10/(0.9*AE203*'0. Materiali'!$E$4*1), " ")</f>
        <v xml:space="preserve"> </v>
      </c>
      <c r="AP203" s="832" t="str">
        <f t="shared" si="191"/>
        <v xml:space="preserve"> </v>
      </c>
      <c r="AQ203" s="904" t="str">
        <f t="shared" si="192"/>
        <v xml:space="preserve"> </v>
      </c>
      <c r="AR203" s="904" t="str">
        <f t="shared" si="193"/>
        <v xml:space="preserve"> </v>
      </c>
      <c r="AS203" s="848" t="str">
        <f t="shared" si="194"/>
        <v xml:space="preserve"> </v>
      </c>
      <c r="AT203" s="832" t="str">
        <f t="shared" si="195"/>
        <v xml:space="preserve"> </v>
      </c>
      <c r="AU203" s="911" t="str">
        <f t="shared" si="196"/>
        <v xml:space="preserve"> </v>
      </c>
      <c r="AV203" s="904"/>
      <c r="AW203" s="904" t="str">
        <f>IF(D203="Msin",MAX(AV203:AV204)*10/(0.9*(U203-V203)*2*'0. Materiali'!$E$4), " ")</f>
        <v xml:space="preserve"> </v>
      </c>
      <c r="AX203" s="904" t="str">
        <f t="shared" si="197"/>
        <v xml:space="preserve"> </v>
      </c>
      <c r="AY203" s="904" t="str">
        <f t="shared" si="198"/>
        <v xml:space="preserve"> </v>
      </c>
      <c r="AZ203" s="848" t="str">
        <f t="shared" si="199"/>
        <v xml:space="preserve"> </v>
      </c>
      <c r="BA203" s="832" t="str">
        <f t="shared" si="200"/>
        <v xml:space="preserve"> </v>
      </c>
      <c r="BB203" s="911" t="str">
        <f t="shared" si="201"/>
        <v xml:space="preserve"> </v>
      </c>
    </row>
    <row r="204" spans="1:54" ht="15" customHeight="1" x14ac:dyDescent="0.25">
      <c r="A204" s="1731">
        <v>5</v>
      </c>
      <c r="B204" s="893">
        <f>TRA!A198</f>
        <v>3</v>
      </c>
      <c r="C204" s="893">
        <v>11</v>
      </c>
      <c r="D204" s="841" t="str">
        <f>TRA!E198</f>
        <v>Msin</v>
      </c>
      <c r="E204" s="827">
        <f>TRA!F198</f>
        <v>-27.404</v>
      </c>
      <c r="F204" s="827">
        <f>TRA!G198</f>
        <v>-16.861999999999998</v>
      </c>
      <c r="G204" s="827">
        <f>TRA!H198</f>
        <v>8.8719999999999999</v>
      </c>
      <c r="H204" s="827">
        <f>TRA!I198</f>
        <v>0.14599999999999999</v>
      </c>
      <c r="I204" s="827">
        <f>TRA!J198</f>
        <v>-1.9E-2</v>
      </c>
      <c r="J204" s="827">
        <f>TRA!K198</f>
        <v>-2.9000000000000001E-2</v>
      </c>
      <c r="K204" s="827">
        <f t="shared" si="202"/>
        <v>8.891</v>
      </c>
      <c r="L204" s="827">
        <f t="shared" si="203"/>
        <v>0.17499999999999999</v>
      </c>
      <c r="M204" s="827">
        <f t="shared" si="174"/>
        <v>8.9435000000000002</v>
      </c>
      <c r="N204" s="828">
        <f t="shared" si="175"/>
        <v>2.8422999999999998</v>
      </c>
      <c r="O204" s="901">
        <f t="shared" si="171"/>
        <v>8.9435000000000002</v>
      </c>
      <c r="P204" s="828">
        <f>'1. Geometria'!$C$33</f>
        <v>0.6</v>
      </c>
      <c r="Q204" s="827">
        <f t="shared" ref="Q204:Q235" si="213">F204+O204</f>
        <v>-7.9184999999999981</v>
      </c>
      <c r="R204" s="828">
        <f t="shared" ref="R204:R235" si="214">F204-O204</f>
        <v>-25.805499999999999</v>
      </c>
      <c r="S204" s="827">
        <f>IF(OR(D204="Msin",D204="Mdes"),IF(OR(B204=1,B204=2,B204=3,B204=4,B204=5),IF(OR(C204=4,C204=5,C204=8,C204=10,C204=11,C204=12,C204=14,C204=15,C204=17,C204=18,C204=22,C204=24,C204=27),(ABS(Q204)-ABS(Q206*'1. Geometria'!$C$32/2))*SIGN(Q204),(ABS(Q204)-ABS(Q206*P204/2))*SIGN(Q204)),IF(OR(C204=4,C204=5,C204=8,C204=10,C204=11,C204=12,C204=14,C204=15,C204=17,C204=18,C204=22,C204=24,C204=27),(ABS(Q204)-ABS(Q206*P204/2))*SIGN(Q204),(ABS(Q204)-ABS(Q206*'1. Geometria'!$C$32/2))*SIGN(Q204))), " ")</f>
        <v>-5.5064849999999979</v>
      </c>
      <c r="T204" s="828">
        <f>IF(OR(D204="Msin",D204="Mdes"),IF(OR(B204=1,B204=2,B204=3,B204=4,B204=5),IF(OR(C204=4,C204=5,C204=8,C204=10,C204=11,C204=12,C204=14,C204=15,C204=17,C204=18,C204=22,C204=24,C204=27),(ABS(R204)-ABS(R206*'1. Geometria'!$C$32/2))*SIGN(R204),(ABS(R204)-ABS(R206*P204/2))*SIGN(R204)),IF(OR(C204=4,C204=5,C204=8,C204=10,C204=11,C204=12,C204=14,C204=15,C204=17,C204=18,C204=22,C204=24,C204=27),(ABS(R204)-ABS(R206*P204/2))*SIGN(R204),(ABS(R204)-ABS(R206*'1. Geometria'!$C$32/2))*SIGN(R204))), " ")</f>
        <v>-22.429314999999999</v>
      </c>
      <c r="U204" s="827">
        <f>'1. Geometria'!$C$52</f>
        <v>0.21000000000000002</v>
      </c>
      <c r="V204" s="827">
        <f t="shared" si="176"/>
        <v>0.03</v>
      </c>
      <c r="W204" s="828">
        <v>0.5</v>
      </c>
      <c r="X204" s="827">
        <f>IF(OR(D204="Msin",D204="Mdes"),((W204*(U204-V204)^2)/('0. Materiali'!$B$3^2))," ")</f>
        <v>50.000000000000014</v>
      </c>
      <c r="Y204" s="827">
        <f>IF(OR(D204="Msin",D204="Mdes"),((W204*(U204-V204)^2)/('0. Materiali'!$B$11^2))," ")</f>
        <v>55.401662049861507</v>
      </c>
      <c r="Z204" s="907" t="str">
        <f t="shared" si="204"/>
        <v>VERIFICATO</v>
      </c>
      <c r="AA204" s="827">
        <f>IF(OR(D204="Msin",D204="Mdes"),ABS(MIN(S204:T204)/(0.9*(U204-V204)*'0. Materiali'!$E$4)*10)," ")</f>
        <v>3.5382321330589841</v>
      </c>
      <c r="AB204" s="828">
        <f>IF(OR(D204="Msin",D204="Mdes"),ABS(MAX(S204:T204)/(0.9*(U204-V204)*'0. Materiali'!$E$4)*10)," ")</f>
        <v>0.86864989711934104</v>
      </c>
      <c r="AC204" s="1737">
        <f>'6. Carichi Campate (V)'!$L$77</f>
        <v>12.000225000000002</v>
      </c>
      <c r="AD204" s="1740">
        <f>'6. Carichi Campate (V)'!$M$77</f>
        <v>7.5232500000000009</v>
      </c>
      <c r="AE204" s="1081">
        <f t="shared" si="178"/>
        <v>0.18000000000000002</v>
      </c>
      <c r="AF204" s="763">
        <f t="shared" si="205"/>
        <v>4.0212385965949355</v>
      </c>
      <c r="AG204" s="846">
        <f t="shared" si="206"/>
        <v>0</v>
      </c>
      <c r="AH204" s="763">
        <f t="shared" si="207"/>
        <v>4.0212385965949355</v>
      </c>
      <c r="AI204" s="846">
        <f t="shared" si="208"/>
        <v>0</v>
      </c>
      <c r="AJ204" s="907" t="str">
        <f>IF(OR(D204="Msin",D204="Mdes"),IF(AND(AF204&gt;(1.4*W204*U204*10000/'0. Materiali'!$E$2),AF204&lt;AH204+(3.5*U204*W204*10000/'0. Materiali'!$E$2)),"VERIFICATO","NON VERIFICA"), " ")</f>
        <v>VERIFICATO</v>
      </c>
      <c r="AK204" s="763">
        <f>IF(OR(D204="Msin",D204="Mdes"),-0.9*'0. Materiali'!$E$4*AE204*AF204/10," ")</f>
        <v>-25.491155973197468</v>
      </c>
      <c r="AL204" s="763">
        <f>IF(OR(D204="Msin",D204="Mdes"),0.9*'0. Materiali'!$E$4*AE204*AH204/10," ")</f>
        <v>25.491155973197468</v>
      </c>
      <c r="AM204" s="901">
        <f>'1. Geometria'!$H$46</f>
        <v>5.15</v>
      </c>
      <c r="AN204" s="901">
        <f>IF((D204="Msin"),(IF(U204=0.21,((ABS(AC204)*AM204/2)+'2. Tabelle Normativa'!$K$4*(ABS(AK204)+ABS(AL205))/AM204),((ABS(AD204)*AM204/2)+'2. Tabelle Normativa'!$K$4*(ABS(AK204)+ABS(AL205))/AM204))), " ")</f>
        <v>42.779953032412422</v>
      </c>
      <c r="AO204" s="901">
        <f>IF((D204="Msin"),MAX(AN204:AN205)*10/(0.9*AE204*'0. Materiali'!$E$4*1), " ")</f>
        <v>6.748552261628844</v>
      </c>
      <c r="AP204" s="828">
        <f t="shared" si="191"/>
        <v>0.1</v>
      </c>
      <c r="AQ204" s="901">
        <f t="shared" si="192"/>
        <v>0.3374276130814422</v>
      </c>
      <c r="AR204" s="901">
        <f t="shared" si="193"/>
        <v>0.14400000000000002</v>
      </c>
      <c r="AS204" s="849" t="str">
        <f t="shared" si="194"/>
        <v>f8/10</v>
      </c>
      <c r="AT204" s="826" t="str">
        <f t="shared" si="195"/>
        <v>A quattro bracci</v>
      </c>
      <c r="AU204" s="27" t="str">
        <f t="shared" si="196"/>
        <v>Verificato</v>
      </c>
      <c r="AV204" s="901">
        <f>IF(OR(D204="Msin",D204="Mdes"),1.2*(ABS(AK204)+ABS(AL204))/AM204, " ")</f>
        <v>11.879373657412412</v>
      </c>
      <c r="AW204" s="901">
        <f>IF(D204="Msin",MAX(AV204:AV205)*10/(0.9*(U204-V204)*2*'0. Materiali'!$E$4), " ")</f>
        <v>0.9369876341580432</v>
      </c>
      <c r="AX204" s="901">
        <f t="shared" si="197"/>
        <v>0.25</v>
      </c>
      <c r="AY204" s="901">
        <f t="shared" si="198"/>
        <v>0.2342469085395108</v>
      </c>
      <c r="AZ204" s="849" t="str">
        <f t="shared" si="199"/>
        <v>f8/25</v>
      </c>
      <c r="BA204" s="826" t="str">
        <f t="shared" si="200"/>
        <v>A quattro bracci</v>
      </c>
      <c r="BB204" s="27" t="str">
        <f t="shared" si="201"/>
        <v>Verificato</v>
      </c>
    </row>
    <row r="205" spans="1:54" ht="15" customHeight="1" x14ac:dyDescent="0.25">
      <c r="A205" s="1732"/>
      <c r="B205" s="891">
        <f>TRA!A199</f>
        <v>3</v>
      </c>
      <c r="C205" s="891">
        <v>12</v>
      </c>
      <c r="D205" s="746" t="str">
        <f>TRA!E199</f>
        <v>Mdes</v>
      </c>
      <c r="E205" s="763">
        <f>TRA!F199</f>
        <v>-27.082000000000001</v>
      </c>
      <c r="F205" s="763">
        <f>TRA!G199</f>
        <v>-17.222000000000001</v>
      </c>
      <c r="G205" s="763">
        <f>TRA!H199</f>
        <v>-7.5469999999999997</v>
      </c>
      <c r="H205" s="763">
        <f>TRA!I199</f>
        <v>-0.124</v>
      </c>
      <c r="I205" s="763">
        <f>TRA!J199</f>
        <v>1.6E-2</v>
      </c>
      <c r="J205" s="763">
        <f>TRA!K199</f>
        <v>2.5000000000000001E-2</v>
      </c>
      <c r="K205" s="763">
        <f t="shared" si="202"/>
        <v>-7.5629999999999997</v>
      </c>
      <c r="L205" s="763">
        <f t="shared" si="203"/>
        <v>-0.14899999999999999</v>
      </c>
      <c r="M205" s="763">
        <f t="shared" si="174"/>
        <v>-7.6076999999999995</v>
      </c>
      <c r="N205" s="826">
        <f t="shared" si="175"/>
        <v>-2.4178999999999999</v>
      </c>
      <c r="O205" s="902">
        <f t="shared" si="171"/>
        <v>-7.6076999999999995</v>
      </c>
      <c r="P205" s="826">
        <f>'1. Geometria'!$C$33</f>
        <v>0.6</v>
      </c>
      <c r="Q205" s="763">
        <f t="shared" si="213"/>
        <v>-24.829700000000003</v>
      </c>
      <c r="R205" s="826">
        <f t="shared" si="214"/>
        <v>-9.6143000000000018</v>
      </c>
      <c r="S205" s="763">
        <f>IF(OR(D205="Msin",D205="Mdes"),IF(OR(B205=1,B205=2,B205=3,B205=4,B205=5),IF(OR(C205=4,C205=5,C205=8,C205=10,C205=11,C205=12,C205=14,C205=15,C205=17,C205=18,C205=22,C205=24,C205=27),(ABS(Q205)-ABS(Q207*'1. Geometria'!$C$32/2))*SIGN(Q205),(ABS(Q205)-ABS(Q207*P205/2))*SIGN(Q205)),IF(OR(C205=4,C205=5,C205=8,C205=10,C205=11,C205=12,C205=14,C205=15,C205=17,C205=18,C205=22,C205=24,C205=27),(ABS(Q205)-ABS(Q207*P205/2))*SIGN(Q205),(ABS(Q205)-ABS(Q207*'1. Geometria'!$C$32/2))*SIGN(Q205))), " ")</f>
        <v>-21.432515000000002</v>
      </c>
      <c r="T205" s="826">
        <f>IF(OR(D205="Msin",D205="Mdes"),IF(OR(B205=1,B205=2,B205=3,B205=4,B205=5),IF(OR(C205=4,C205=5,C205=8,C205=10,C205=11,C205=12,C205=14,C205=15,C205=17,C205=18,C205=22,C205=24,C205=27),(ABS(R205)-ABS(R207*'1. Geometria'!$C$32/2))*SIGN(R205),(ABS(R205)-ABS(R207*P205/2))*SIGN(R205)),IF(OR(C205=4,C205=5,C205=8,C205=10,C205=11,C205=12,C205=14,C205=15,C205=17,C205=18,C205=22,C205=24,C205=27),(ABS(R205)-ABS(R207*P205/2))*SIGN(R205),(ABS(R205)-ABS(R207*'1. Geometria'!$C$32/2))*SIGN(R205))), " ")</f>
        <v>-7.1812850000000017</v>
      </c>
      <c r="U205" s="763">
        <f>'1. Geometria'!$C$52</f>
        <v>0.21000000000000002</v>
      </c>
      <c r="V205" s="763">
        <f t="shared" si="176"/>
        <v>0.03</v>
      </c>
      <c r="W205" s="826">
        <v>0.5</v>
      </c>
      <c r="X205" s="763">
        <f>IF(OR(D205="Msin",D205="Mdes"),((W205*(U205-V205)^2)/('0. Materiali'!$B$3^2))," ")</f>
        <v>50.000000000000014</v>
      </c>
      <c r="Y205" s="763">
        <f>IF(OR(D205="Msin",D205="Mdes"),((W205*(U205-V205)^2)/('0. Materiali'!$B$11^2))," ")</f>
        <v>55.401662049861507</v>
      </c>
      <c r="Z205" s="907" t="str">
        <f t="shared" si="204"/>
        <v>VERIFICATO</v>
      </c>
      <c r="AA205" s="763">
        <f>IF(OR(D205="Msin",D205="Mdes"),ABS(MIN(S205:T205)/(0.9*(U205-V205)*'0. Materiali'!$E$4)*10)," ")</f>
        <v>3.3809865912208497</v>
      </c>
      <c r="AB205" s="826">
        <f>IF(OR(D205="Msin",D205="Mdes"),ABS(MAX(S205:T205)/(0.9*(U205-V205)*'0. Materiali'!$E$4)*10)," ")</f>
        <v>1.1328501714677639</v>
      </c>
      <c r="AC205" s="1738"/>
      <c r="AD205" s="1741"/>
      <c r="AE205" s="1082">
        <f t="shared" si="178"/>
        <v>0.18000000000000002</v>
      </c>
      <c r="AF205" s="763">
        <f t="shared" si="205"/>
        <v>4.0212385965949355</v>
      </c>
      <c r="AG205" s="846">
        <f t="shared" si="206"/>
        <v>0</v>
      </c>
      <c r="AH205" s="763">
        <f t="shared" si="207"/>
        <v>4.0212385965949355</v>
      </c>
      <c r="AI205" s="846">
        <f t="shared" si="208"/>
        <v>0</v>
      </c>
      <c r="AJ205" s="907" t="str">
        <f>IF(OR(D205="Msin",D205="Mdes"),IF(AND(AF205&gt;(1.4*W205*U205*10000/'0. Materiali'!$E$2),AF205&lt;AH205+(3.5*U205*W205*10000/'0. Materiali'!$E$2)),"VERIFICATO","NON VERIFICA"), " ")</f>
        <v>VERIFICATO</v>
      </c>
      <c r="AK205" s="763">
        <f>IF(OR(D205="Msin",D205="Mdes"),-0.9*'0. Materiali'!$E$4*AE205*AF205/10," ")</f>
        <v>-25.491155973197468</v>
      </c>
      <c r="AL205" s="763">
        <f>IF(OR(D205="Msin",D205="Mdes"),0.9*'0. Materiali'!$E$4*AE205*AH205/10," ")</f>
        <v>25.491155973197468</v>
      </c>
      <c r="AM205" s="902"/>
      <c r="AN205" s="902">
        <f>IF((D205="Mdes"),(IF(U204=0.21,((ABS(AC204)*AM204/2)+'2. Tabelle Normativa'!$K$4*(ABS(AK205)+ABS(AL204))/AM204),((ABS(AD204)*AM204/2)+'2. Tabelle Normativa'!$K$4*(ABS(AK205)+ABS(AL204))/AM204))), " ")</f>
        <v>42.779953032412422</v>
      </c>
      <c r="AO205" s="902" t="str">
        <f>IF((D205="Msin"),MAX(AN205:AN206)*10/(0.9*AE205*'0. Materiali'!$E$4*1), " ")</f>
        <v xml:space="preserve"> </v>
      </c>
      <c r="AP205" s="826" t="str">
        <f t="shared" si="191"/>
        <v xml:space="preserve"> </v>
      </c>
      <c r="AQ205" s="902" t="str">
        <f t="shared" si="192"/>
        <v xml:space="preserve"> </v>
      </c>
      <c r="AR205" s="902" t="str">
        <f t="shared" si="193"/>
        <v xml:space="preserve"> </v>
      </c>
      <c r="AS205" s="846" t="str">
        <f t="shared" si="194"/>
        <v xml:space="preserve"> </v>
      </c>
      <c r="AT205" s="826" t="str">
        <f t="shared" si="195"/>
        <v xml:space="preserve"> </v>
      </c>
      <c r="AU205" s="27" t="str">
        <f t="shared" si="196"/>
        <v xml:space="preserve"> </v>
      </c>
      <c r="AV205" s="902">
        <f>IF(OR(D205="Msin",D205="Mdes"),1.2*(ABS(AK205)+ABS(AL205))/AM204, " ")</f>
        <v>11.879373657412412</v>
      </c>
      <c r="AW205" s="902" t="str">
        <f>IF(D205="Msin",MAX(AV205:AV206)*10/(0.9*(U205-V205)*2*'0. Materiali'!$E$4), " ")</f>
        <v xml:space="preserve"> </v>
      </c>
      <c r="AX205" s="902" t="str">
        <f t="shared" si="197"/>
        <v xml:space="preserve"> </v>
      </c>
      <c r="AY205" s="902" t="str">
        <f t="shared" si="198"/>
        <v xml:space="preserve"> </v>
      </c>
      <c r="AZ205" s="846" t="str">
        <f t="shared" si="199"/>
        <v xml:space="preserve"> </v>
      </c>
      <c r="BA205" s="826" t="str">
        <f t="shared" si="200"/>
        <v xml:space="preserve"> </v>
      </c>
      <c r="BB205" s="27" t="str">
        <f t="shared" si="201"/>
        <v xml:space="preserve"> </v>
      </c>
    </row>
    <row r="206" spans="1:54" ht="15" customHeight="1" x14ac:dyDescent="0.25">
      <c r="A206" s="1732"/>
      <c r="B206" s="891">
        <f>TRA!A200</f>
        <v>3</v>
      </c>
      <c r="C206" s="891">
        <v>11</v>
      </c>
      <c r="D206" s="746" t="str">
        <f>TRA!E200</f>
        <v>Vsin</v>
      </c>
      <c r="E206" s="763">
        <f>TRA!F200</f>
        <v>30.963000000000001</v>
      </c>
      <c r="F206" s="763">
        <f>TRA!G200</f>
        <v>19.294</v>
      </c>
      <c r="G206" s="763">
        <f>TRA!H200</f>
        <v>-3.1880000000000002</v>
      </c>
      <c r="H206" s="763">
        <f>TRA!I200</f>
        <v>-5.1999999999999998E-2</v>
      </c>
      <c r="I206" s="763">
        <f>TRA!J200</f>
        <v>7.0000000000000001E-3</v>
      </c>
      <c r="J206" s="763">
        <f>TRA!K200</f>
        <v>1.0999999999999999E-2</v>
      </c>
      <c r="K206" s="763">
        <f t="shared" si="202"/>
        <v>-3.1950000000000003</v>
      </c>
      <c r="L206" s="763">
        <f t="shared" si="203"/>
        <v>-6.3E-2</v>
      </c>
      <c r="M206" s="763">
        <f t="shared" si="174"/>
        <v>-3.2139000000000002</v>
      </c>
      <c r="N206" s="826">
        <f t="shared" si="175"/>
        <v>-1.0215000000000001</v>
      </c>
      <c r="O206" s="902">
        <f t="shared" si="171"/>
        <v>-3.2139000000000002</v>
      </c>
      <c r="P206" s="826">
        <f>'1. Geometria'!$C$33</f>
        <v>0.6</v>
      </c>
      <c r="Q206" s="763">
        <f t="shared" si="213"/>
        <v>16.080100000000002</v>
      </c>
      <c r="R206" s="826">
        <f t="shared" si="214"/>
        <v>22.507899999999999</v>
      </c>
      <c r="S206" s="763" t="str">
        <f t="shared" ref="S206:S207" si="215">IF(OR(D206="Msin",D206="Mdes"),(ABS(Q206)-ABS(Q208*P206/2))*SIGN(Q206), " ")</f>
        <v xml:space="preserve"> </v>
      </c>
      <c r="T206" s="826" t="str">
        <f t="shared" ref="T206:T207" si="216">IF(OR(D206="Msin",D206="Mdes"),(ABS(R206)-ABS(R208*P206/2))*SIGN(R206), " ")</f>
        <v xml:space="preserve"> </v>
      </c>
      <c r="U206" s="763">
        <f>'1. Geometria'!$C$52</f>
        <v>0.21000000000000002</v>
      </c>
      <c r="V206" s="763">
        <f t="shared" si="176"/>
        <v>0.03</v>
      </c>
      <c r="W206" s="826">
        <v>0.5</v>
      </c>
      <c r="X206" s="763" t="str">
        <f>IF(OR(D206="Msin",D206="Mdes"),((W206*(U206-V206)^2)/('0. Materiali'!$B$3^2))," ")</f>
        <v xml:space="preserve"> </v>
      </c>
      <c r="Y206" s="763" t="str">
        <f>IF(OR(D206="Msin",D206="Mdes"),((W206*(U206-V206)^2)/('0. Materiali'!$B$11^2))," ")</f>
        <v xml:space="preserve"> </v>
      </c>
      <c r="Z206" s="907" t="str">
        <f t="shared" si="204"/>
        <v xml:space="preserve"> </v>
      </c>
      <c r="AA206" s="763" t="str">
        <f>IF(OR(D206="Msin",D206="Mdes"),ABS(MIN(S206:T206)/(0.9*(U206-V206)*'0. Materiali'!$E$4)*10)," ")</f>
        <v xml:space="preserve"> </v>
      </c>
      <c r="AB206" s="826" t="str">
        <f>IF(OR(D206="Msin",D206="Mdes"),ABS(MAX(S206:T206)/(0.9*(U206-V206)*'0. Materiali'!$E$4)*10)," ")</f>
        <v xml:space="preserve"> </v>
      </c>
      <c r="AC206" s="1738"/>
      <c r="AD206" s="1741"/>
      <c r="AE206" s="1082">
        <f t="shared" si="178"/>
        <v>0.18000000000000002</v>
      </c>
      <c r="AF206" s="763" t="str">
        <f t="shared" si="205"/>
        <v xml:space="preserve"> </v>
      </c>
      <c r="AG206" s="846" t="str">
        <f t="shared" si="206"/>
        <v xml:space="preserve"> </v>
      </c>
      <c r="AH206" s="763" t="str">
        <f t="shared" si="207"/>
        <v xml:space="preserve"> </v>
      </c>
      <c r="AI206" s="846" t="str">
        <f t="shared" si="208"/>
        <v xml:space="preserve"> </v>
      </c>
      <c r="AJ206" s="907" t="str">
        <f>IF(OR(D206="Msin",D206="Mdes"),IF(AND(AF206&gt;(1.4*W206*U206*10000/'0. Materiali'!$E$2),AF206&lt;AH206+(3.5*U206*W206*10000/'0. Materiali'!$E$2)),"VERIFICATO","NON VERIFICA"), " ")</f>
        <v xml:space="preserve"> </v>
      </c>
      <c r="AK206" s="763" t="str">
        <f>IF(OR(D206="Msin",D206="Mdes"),-0.9*'0. Materiali'!$E$4*AE206*AF206/10," ")</f>
        <v xml:space="preserve"> </v>
      </c>
      <c r="AL206" s="763" t="str">
        <f>IF(OR(D206="Msin",D206="Mdes"),0.9*'0. Materiali'!$E$4*AE206*AH206/10," ")</f>
        <v xml:space="preserve"> </v>
      </c>
      <c r="AM206" s="902"/>
      <c r="AN206" s="902"/>
      <c r="AO206" s="902" t="str">
        <f>IF((D206="Msin"),MAX(AN206:AN207)*10/(0.9*AE206*'0. Materiali'!$E$4*1), " ")</f>
        <v xml:space="preserve"> </v>
      </c>
      <c r="AP206" s="826" t="str">
        <f t="shared" si="191"/>
        <v xml:space="preserve"> </v>
      </c>
      <c r="AQ206" s="902" t="str">
        <f t="shared" si="192"/>
        <v xml:space="preserve"> </v>
      </c>
      <c r="AR206" s="902" t="str">
        <f t="shared" si="193"/>
        <v xml:space="preserve"> </v>
      </c>
      <c r="AS206" s="846" t="str">
        <f t="shared" si="194"/>
        <v xml:space="preserve"> </v>
      </c>
      <c r="AT206" s="826" t="str">
        <f t="shared" si="195"/>
        <v xml:space="preserve"> </v>
      </c>
      <c r="AU206" s="27" t="str">
        <f t="shared" si="196"/>
        <v xml:space="preserve"> </v>
      </c>
      <c r="AV206" s="902"/>
      <c r="AW206" s="902" t="str">
        <f>IF(D206="Msin",MAX(AV206:AV207)*10/(0.9*(U206-V206)*2*'0. Materiali'!$E$4), " ")</f>
        <v xml:space="preserve"> </v>
      </c>
      <c r="AX206" s="902" t="str">
        <f t="shared" si="197"/>
        <v xml:space="preserve"> </v>
      </c>
      <c r="AY206" s="902" t="str">
        <f t="shared" si="198"/>
        <v xml:space="preserve"> </v>
      </c>
      <c r="AZ206" s="846" t="str">
        <f t="shared" si="199"/>
        <v xml:space="preserve"> </v>
      </c>
      <c r="BA206" s="826" t="str">
        <f t="shared" si="200"/>
        <v xml:space="preserve"> </v>
      </c>
      <c r="BB206" s="27" t="str">
        <f t="shared" si="201"/>
        <v xml:space="preserve"> </v>
      </c>
    </row>
    <row r="207" spans="1:54" ht="15" customHeight="1" x14ac:dyDescent="0.25">
      <c r="A207" s="1732"/>
      <c r="B207" s="894">
        <f>TRA!A201</f>
        <v>3</v>
      </c>
      <c r="C207" s="894">
        <v>12</v>
      </c>
      <c r="D207" s="839" t="str">
        <f>TRA!E201</f>
        <v>Vdes</v>
      </c>
      <c r="E207" s="843">
        <f>TRA!F201</f>
        <v>-30.837</v>
      </c>
      <c r="F207" s="843">
        <f>TRA!G201</f>
        <v>-19.434000000000001</v>
      </c>
      <c r="G207" s="843">
        <f>TRA!H201</f>
        <v>-3.1880000000000002</v>
      </c>
      <c r="H207" s="843">
        <f>TRA!I201</f>
        <v>-5.1999999999999998E-2</v>
      </c>
      <c r="I207" s="843">
        <f>TRA!J201</f>
        <v>7.0000000000000001E-3</v>
      </c>
      <c r="J207" s="843">
        <f>TRA!K201</f>
        <v>1.0999999999999999E-2</v>
      </c>
      <c r="K207" s="843">
        <f t="shared" si="202"/>
        <v>-3.1950000000000003</v>
      </c>
      <c r="L207" s="843">
        <f t="shared" si="203"/>
        <v>-6.3E-2</v>
      </c>
      <c r="M207" s="843">
        <f t="shared" si="174"/>
        <v>-3.2139000000000002</v>
      </c>
      <c r="N207" s="886">
        <f t="shared" si="175"/>
        <v>-1.0215000000000001</v>
      </c>
      <c r="O207" s="903">
        <f t="shared" si="171"/>
        <v>-3.2139000000000002</v>
      </c>
      <c r="P207" s="886">
        <f>'1. Geometria'!$C$33</f>
        <v>0.6</v>
      </c>
      <c r="Q207" s="843">
        <f t="shared" si="213"/>
        <v>-22.6479</v>
      </c>
      <c r="R207" s="886">
        <f t="shared" si="214"/>
        <v>-16.220100000000002</v>
      </c>
      <c r="S207" s="843" t="str">
        <f t="shared" si="215"/>
        <v xml:space="preserve"> </v>
      </c>
      <c r="T207" s="886" t="str">
        <f t="shared" si="216"/>
        <v xml:space="preserve"> </v>
      </c>
      <c r="U207" s="843">
        <f>'1. Geometria'!$C$52</f>
        <v>0.21000000000000002</v>
      </c>
      <c r="V207" s="843">
        <f t="shared" si="176"/>
        <v>0.03</v>
      </c>
      <c r="W207" s="886">
        <v>0.5</v>
      </c>
      <c r="X207" s="843" t="str">
        <f>IF(OR(D207="Msin",D207="Mdes"),((W207*(U207-V207)^2)/('0. Materiali'!$B$3^2))," ")</f>
        <v xml:space="preserve"> </v>
      </c>
      <c r="Y207" s="843" t="str">
        <f>IF(OR(D207="Msin",D207="Mdes"),((W207*(U207-V207)^2)/('0. Materiali'!$B$11^2))," ")</f>
        <v xml:space="preserve"> </v>
      </c>
      <c r="Z207" s="908" t="str">
        <f t="shared" si="204"/>
        <v xml:space="preserve"> </v>
      </c>
      <c r="AA207" s="843" t="str">
        <f>IF(OR(D207="Msin",D207="Mdes"),ABS(MIN(S207:T207)/(0.9*(U207-V207)*'0. Materiali'!$E$4)*10)," ")</f>
        <v xml:space="preserve"> </v>
      </c>
      <c r="AB207" s="886" t="str">
        <f>IF(OR(D207="Msin",D207="Mdes"),ABS(MAX(S207:T207)/(0.9*(U207-V207)*'0. Materiali'!$E$4)*10)," ")</f>
        <v xml:space="preserve"> </v>
      </c>
      <c r="AC207" s="1739"/>
      <c r="AD207" s="1742"/>
      <c r="AE207" s="1083">
        <f t="shared" si="178"/>
        <v>0.18000000000000002</v>
      </c>
      <c r="AF207" s="763" t="str">
        <f t="shared" si="205"/>
        <v xml:space="preserve"> </v>
      </c>
      <c r="AG207" s="846" t="str">
        <f t="shared" si="206"/>
        <v xml:space="preserve"> </v>
      </c>
      <c r="AH207" s="763" t="str">
        <f t="shared" si="207"/>
        <v xml:space="preserve"> </v>
      </c>
      <c r="AI207" s="846" t="str">
        <f t="shared" si="208"/>
        <v xml:space="preserve"> </v>
      </c>
      <c r="AJ207" s="908" t="str">
        <f>IF(OR(D207="Msin",D207="Mdes"),IF(AND(AF207&gt;(1.4*W207*U207*10000/'0. Materiali'!$E$2),AF207&lt;AH207+(3.5*U207*W207*10000/'0. Materiali'!$E$2)),"VERIFICATO","NON VERIFICA"), " ")</f>
        <v xml:space="preserve"> </v>
      </c>
      <c r="AK207" s="763" t="str">
        <f>IF(OR(D207="Msin",D207="Mdes"),-0.9*'0. Materiali'!$E$4*AE207*AF207/10," ")</f>
        <v xml:space="preserve"> </v>
      </c>
      <c r="AL207" s="763" t="str">
        <f>IF(OR(D207="Msin",D207="Mdes"),0.9*'0. Materiali'!$E$4*AE207*AH207/10," ")</f>
        <v xml:space="preserve"> </v>
      </c>
      <c r="AM207" s="903"/>
      <c r="AN207" s="903"/>
      <c r="AO207" s="903" t="str">
        <f>IF((D207="Msin"),MAX(AN207:AN208)*10/(0.9*AE207*'0. Materiali'!$E$4*1), " ")</f>
        <v xml:space="preserve"> </v>
      </c>
      <c r="AP207" s="886" t="str">
        <f t="shared" si="191"/>
        <v xml:space="preserve"> </v>
      </c>
      <c r="AQ207" s="903" t="str">
        <f t="shared" si="192"/>
        <v xml:space="preserve"> </v>
      </c>
      <c r="AR207" s="903" t="str">
        <f t="shared" si="193"/>
        <v xml:space="preserve"> </v>
      </c>
      <c r="AS207" s="847" t="str">
        <f t="shared" si="194"/>
        <v xml:space="preserve"> </v>
      </c>
      <c r="AT207" s="886" t="str">
        <f t="shared" si="195"/>
        <v xml:space="preserve"> </v>
      </c>
      <c r="AU207" s="28" t="str">
        <f t="shared" si="196"/>
        <v xml:space="preserve"> </v>
      </c>
      <c r="AV207" s="903"/>
      <c r="AW207" s="903" t="str">
        <f>IF(D207="Msin",MAX(AV207:AV208)*10/(0.9*(U207-V207)*2*'0. Materiali'!$E$4), " ")</f>
        <v xml:space="preserve"> </v>
      </c>
      <c r="AX207" s="903" t="str">
        <f t="shared" si="197"/>
        <v xml:space="preserve"> </v>
      </c>
      <c r="AY207" s="903" t="str">
        <f t="shared" si="198"/>
        <v xml:space="preserve"> </v>
      </c>
      <c r="AZ207" s="847" t="str">
        <f t="shared" si="199"/>
        <v xml:space="preserve"> </v>
      </c>
      <c r="BA207" s="886" t="str">
        <f t="shared" si="200"/>
        <v xml:space="preserve"> </v>
      </c>
      <c r="BB207" s="28" t="str">
        <f t="shared" si="201"/>
        <v xml:space="preserve"> </v>
      </c>
    </row>
    <row r="208" spans="1:54" ht="15" customHeight="1" x14ac:dyDescent="0.25">
      <c r="A208" s="1732"/>
      <c r="B208" s="895">
        <f>TRA!A222</f>
        <v>3</v>
      </c>
      <c r="C208" s="895">
        <v>12</v>
      </c>
      <c r="D208" s="842" t="str">
        <f>TRA!E222</f>
        <v>Msin</v>
      </c>
      <c r="E208" s="844">
        <f>TRA!F222</f>
        <v>-100.10299999999999</v>
      </c>
      <c r="F208" s="844">
        <f>TRA!G222</f>
        <v>-60.012</v>
      </c>
      <c r="G208" s="844">
        <f>TRA!H222</f>
        <v>49.604999999999997</v>
      </c>
      <c r="H208" s="844">
        <f>TRA!I222</f>
        <v>0.81</v>
      </c>
      <c r="I208" s="844">
        <f>TRA!J222</f>
        <v>-0.111</v>
      </c>
      <c r="J208" s="844">
        <f>TRA!K222</f>
        <v>-0.17</v>
      </c>
      <c r="K208" s="844">
        <f t="shared" si="202"/>
        <v>49.715999999999994</v>
      </c>
      <c r="L208" s="844">
        <f t="shared" si="203"/>
        <v>0.98000000000000009</v>
      </c>
      <c r="M208" s="844">
        <f t="shared" si="174"/>
        <v>50.009999999999991</v>
      </c>
      <c r="N208" s="887">
        <f t="shared" si="175"/>
        <v>15.894799999999998</v>
      </c>
      <c r="O208" s="905">
        <f t="shared" si="171"/>
        <v>50.009999999999991</v>
      </c>
      <c r="P208" s="887">
        <f>'1. Geometria'!$C$33</f>
        <v>0.6</v>
      </c>
      <c r="Q208" s="844">
        <f t="shared" si="213"/>
        <v>-10.00200000000001</v>
      </c>
      <c r="R208" s="887">
        <f t="shared" si="214"/>
        <v>-110.02199999999999</v>
      </c>
      <c r="S208" s="844">
        <f>IF(OR(D208="Msin",D208="Mdes"),IF(OR(B208=1,B208=2,B208=3,B208=4,B208=5),IF(OR(C208=4,C208=5,C208=8,C208=10,C208=11,C208=12,C208=14,C208=15,C208=17,C208=18,C208=22,C208=24,C208=27),(ABS(Q208)-ABS(Q210*'1. Geometria'!$C$32/2))*SIGN(Q208),(ABS(Q208)-ABS(Q210*P208/2))*SIGN(Q208)),IF(OR(C208=4,C208=5,C208=8,C208=10,C208=11,C208=12,C208=14,C208=15,C208=17,C208=18,C208=22,C208=24,C208=27),(ABS(Q208)-ABS(Q210*P208/2))*SIGN(Q208),(ABS(Q208)-ABS(Q210*'1. Geometria'!$C$32/2))*SIGN(Q208))), " ")</f>
        <v>-1.1744850000000095</v>
      </c>
      <c r="T208" s="887">
        <f>IF(OR(D208="Msin",D208="Mdes"),IF(OR(B208=1,B208=2,B208=3,B208=4,B208=5),IF(OR(C208=4,C208=5,C208=8,C208=10,C208=11,C208=12,C208=14,C208=15,C208=17,C208=18,C208=22,C208=24,C208=27),(ABS(R208)-ABS(R210*'1. Geometria'!$C$32/2))*SIGN(R208),(ABS(R208)-ABS(R210*P208/2))*SIGN(R208)),IF(OR(C208=4,C208=5,C208=8,C208=10,C208=11,C208=12,C208=14,C208=15,C208=17,C208=18,C208=22,C208=24,C208=27),(ABS(R208)-ABS(R210*P208/2))*SIGN(R208),(ABS(R208)-ABS(R210*'1. Geometria'!$C$32/2))*SIGN(R208))), " ")</f>
        <v>-94.56721499999999</v>
      </c>
      <c r="U208" s="844">
        <f>'1. Geometria'!$C$50</f>
        <v>0.5</v>
      </c>
      <c r="V208" s="844">
        <f t="shared" si="176"/>
        <v>0.04</v>
      </c>
      <c r="W208" s="887">
        <f t="shared" ref="W208:W215" si="217">IF(OR(U208=0.5,U208=0.6),0.3,IF(U208=0.21,0.99))</f>
        <v>0.3</v>
      </c>
      <c r="X208" s="844">
        <f>IF(OR(D208="Msin",D208="Mdes"),((W208*(U208-V208)^2)/('0. Materiali'!$B$3^2))," ")</f>
        <v>195.92592592592592</v>
      </c>
      <c r="Y208" s="844">
        <f>IF(OR(D208="Msin",D208="Mdes"),((W208*(U208-V208)^2)/('0. Materiali'!$B$11^2))," ")</f>
        <v>217.09243869908687</v>
      </c>
      <c r="Z208" s="907" t="str">
        <f t="shared" si="204"/>
        <v>VERIFICATO</v>
      </c>
      <c r="AA208" s="844">
        <f>IF(OR(D208="Msin",D208="Mdes"),ABS(MIN(S208:T208)/(0.9*(U208-V208)*'0. Materiali'!$E$4)*10)," ")</f>
        <v>5.8374824074074061</v>
      </c>
      <c r="AB208" s="887">
        <f>IF(OR(D208="Msin",D208="Mdes"),ABS(MAX(S208:T208)/(0.9*(U208-V208)*'0. Materiali'!$E$4)*10)," ")</f>
        <v>7.249907407407466E-2</v>
      </c>
      <c r="AC208" s="1743">
        <f>'6. Carichi Campate (V)'!$L$85</f>
        <v>54.241495500000013</v>
      </c>
      <c r="AD208" s="1745">
        <f>'6. Carichi Campate (V)'!$M$85</f>
        <v>33.412035000000003</v>
      </c>
      <c r="AE208" s="1126">
        <f t="shared" si="178"/>
        <v>0.46</v>
      </c>
      <c r="AF208" s="763">
        <f t="shared" si="205"/>
        <v>6.0318578948924042</v>
      </c>
      <c r="AG208" s="846" t="str">
        <f t="shared" si="206"/>
        <v>3f16</v>
      </c>
      <c r="AH208" s="763">
        <f t="shared" si="207"/>
        <v>6.0318578948924042</v>
      </c>
      <c r="AI208" s="846" t="str">
        <f t="shared" si="208"/>
        <v>3f16</v>
      </c>
      <c r="AJ208" s="907" t="str">
        <f>IF(OR(D208="Msin",D208="Mdes"),IF(AND(AF208&gt;(1.4*W208*U208*10000/'0. Materiali'!$E$2),AF208&lt;AH208+(3.5*U208*W208*10000/'0. Materiali'!$E$2)),"VERIFICATO","NON VERIFICA"), " ")</f>
        <v>VERIFICATO</v>
      </c>
      <c r="AK208" s="763">
        <f>IF(OR(D208="Msin",D208="Mdes"),-0.9*'0. Materiali'!$E$4*AE208*AF208/10," ")</f>
        <v>-97.716097897256958</v>
      </c>
      <c r="AL208" s="763">
        <f>IF(OR(D208="Msin",D208="Mdes"),0.9*'0. Materiali'!$E$4*AE208*AH208/10," ")</f>
        <v>97.716097897256958</v>
      </c>
      <c r="AM208" s="902">
        <f>'1. Geometria'!$H$47</f>
        <v>4.8499999999999996</v>
      </c>
      <c r="AN208" s="902">
        <f>IF((D208="Msin"),(IF(U208=0.21,((ABS(AC208)*AM208/2)+'2. Tabelle Normativa'!$K$4*(ABS(AK208)+ABS(AL209))/AM208),((ABS(AD208)*AM208/2)+'2. Tabelle Normativa'!$K$4*(ABS(AK208)+ABS(AL209))/AM208))), " ")</f>
        <v>129.37854259735397</v>
      </c>
      <c r="AO208" s="902">
        <f>IF((D208="Msin"),MAX(AN208:AN209)*10/(0.9*AE208*'0. Materiali'!$E$4*1), " ")</f>
        <v>7.9863297899601209</v>
      </c>
      <c r="AP208" s="826">
        <f t="shared" si="191"/>
        <v>0.1</v>
      </c>
      <c r="AQ208" s="902">
        <f t="shared" si="192"/>
        <v>0.39931648949800608</v>
      </c>
      <c r="AR208" s="902">
        <f t="shared" si="193"/>
        <v>0.75</v>
      </c>
      <c r="AS208" s="846" t="str">
        <f t="shared" si="194"/>
        <v>f8/10</v>
      </c>
      <c r="AT208" s="826" t="str">
        <f t="shared" si="195"/>
        <v>A due bracci</v>
      </c>
      <c r="AU208" s="27" t="str">
        <f t="shared" si="196"/>
        <v>Verificato</v>
      </c>
      <c r="AV208" s="902">
        <f>IF(OR(D208="Msin",D208="Mdes"),1.2*(ABS(AK208)+ABS(AL208))/AM208, " ")</f>
        <v>48.35435772235396</v>
      </c>
      <c r="AW208" s="902">
        <f>IF(D208="Msin",MAX(AV208:AV209)*10/(0.9*(U208-V208)*2*'0. Materiali'!$E$4), " ")</f>
        <v>1.4924184482208009</v>
      </c>
      <c r="AX208" s="902">
        <f t="shared" si="197"/>
        <v>0.25</v>
      </c>
      <c r="AY208" s="902">
        <f t="shared" si="198"/>
        <v>0.37310461205520024</v>
      </c>
      <c r="AZ208" s="846" t="str">
        <f t="shared" si="199"/>
        <v>f8/25</v>
      </c>
      <c r="BA208" s="826" t="str">
        <f t="shared" si="200"/>
        <v>A due bracci</v>
      </c>
      <c r="BB208" s="27" t="str">
        <f t="shared" si="201"/>
        <v>Verificato</v>
      </c>
    </row>
    <row r="209" spans="1:54" ht="15" customHeight="1" x14ac:dyDescent="0.25">
      <c r="A209" s="1732"/>
      <c r="B209" s="891">
        <f>TRA!A223</f>
        <v>3</v>
      </c>
      <c r="C209" s="891">
        <v>13</v>
      </c>
      <c r="D209" s="746" t="str">
        <f>TRA!E223</f>
        <v>Mdes</v>
      </c>
      <c r="E209" s="763">
        <f>TRA!F223</f>
        <v>-95.626000000000005</v>
      </c>
      <c r="F209" s="763">
        <f>TRA!G223</f>
        <v>-60.390999999999998</v>
      </c>
      <c r="G209" s="763">
        <f>TRA!H223</f>
        <v>-56.670999999999999</v>
      </c>
      <c r="H209" s="763">
        <f>TRA!I223</f>
        <v>-0.92400000000000004</v>
      </c>
      <c r="I209" s="763">
        <f>TRA!J223</f>
        <v>0.126</v>
      </c>
      <c r="J209" s="763">
        <f>TRA!K223</f>
        <v>0.193</v>
      </c>
      <c r="K209" s="763">
        <f t="shared" si="202"/>
        <v>-56.796999999999997</v>
      </c>
      <c r="L209" s="763">
        <f t="shared" si="203"/>
        <v>-1.117</v>
      </c>
      <c r="M209" s="763">
        <f t="shared" si="174"/>
        <v>-57.132099999999994</v>
      </c>
      <c r="N209" s="826">
        <f t="shared" si="175"/>
        <v>-18.156099999999999</v>
      </c>
      <c r="O209" s="902">
        <f t="shared" si="171"/>
        <v>-57.132099999999994</v>
      </c>
      <c r="P209" s="826">
        <f>'1. Geometria'!$C$33</f>
        <v>0.6</v>
      </c>
      <c r="Q209" s="763">
        <f t="shared" si="213"/>
        <v>-117.5231</v>
      </c>
      <c r="R209" s="826">
        <f t="shared" si="214"/>
        <v>-3.2589000000000041</v>
      </c>
      <c r="S209" s="763">
        <f>IF(OR(D209="Msin",D209="Mdes"),IF(OR(B209=1,B209=2,B209=3,B209=4,B209=5),IF(OR(C209=4,C209=5,C209=8,C209=10,C209=11,C209=12,C209=14,C209=15,C209=17,C209=18,C209=22,C209=24,C209=27),(ABS(Q209)-ABS(Q211*'1. Geometria'!$C$32/2))*SIGN(Q209),(ABS(Q209)-ABS(Q211*P209/2))*SIGN(Q209)),IF(OR(C209=4,C209=5,C209=8,C209=10,C209=11,C209=12,C209=14,C209=15,C209=17,C209=18,C209=22,C209=24,C209=27),(ABS(Q209)-ABS(Q211*P209/2))*SIGN(Q209),(ABS(Q209)-ABS(Q211*'1. Geometria'!$C$32/2))*SIGN(Q209))), " ")</f>
        <v>-86.566730000000007</v>
      </c>
      <c r="T209" s="826">
        <f>IF(OR(D209="Msin",D209="Mdes"),IF(OR(B209=1,B209=2,B209=3,B209=4,B209=5),IF(OR(C209=4,C209=5,C209=8,C209=10,C209=11,C209=12,C209=14,C209=15,C209=17,C209=18,C209=22,C209=24,C209=27),(ABS(R209)-ABS(R211*'1. Geometria'!$C$32/2))*SIGN(R209),(ABS(R209)-ABS(R211*P209/2))*SIGN(R209)),IF(OR(C209=4,C209=5,C209=8,C209=10,C209=11,C209=12,C209=14,C209=15,C209=17,C209=18,C209=22,C209=24,C209=27),(ABS(R209)-ABS(R211*P209/2))*SIGN(R209),(ABS(R209)-ABS(R211*'1. Geometria'!$C$32/2))*SIGN(R209))), " ")</f>
        <v>14.442929999999993</v>
      </c>
      <c r="U209" s="763">
        <f>'1. Geometria'!$C$50</f>
        <v>0.5</v>
      </c>
      <c r="V209" s="763">
        <f t="shared" si="176"/>
        <v>0.04</v>
      </c>
      <c r="W209" s="826">
        <f t="shared" si="217"/>
        <v>0.3</v>
      </c>
      <c r="X209" s="763">
        <f>IF(OR(D209="Msin",D209="Mdes"),((W209*(U209-V209)^2)/('0. Materiali'!$B$3^2))," ")</f>
        <v>195.92592592592592</v>
      </c>
      <c r="Y209" s="763">
        <f>IF(OR(D209="Msin",D209="Mdes"),((W209*(U209-V209)^2)/('0. Materiali'!$B$11^2))," ")</f>
        <v>217.09243869908687</v>
      </c>
      <c r="Z209" s="907" t="str">
        <f t="shared" si="204"/>
        <v>VERIFICATO</v>
      </c>
      <c r="AA209" s="763">
        <f>IF(OR(D209="Msin",D209="Mdes"),ABS(MIN(S209:T209)/(0.9*(U209-V209)*'0. Materiali'!$E$4)*10)," ")</f>
        <v>5.3436253086419754</v>
      </c>
      <c r="AB209" s="826">
        <f>IF(OR(D209="Msin",D209="Mdes"),ABS(MAX(S209:T209)/(0.9*(U209-V209)*'0. Materiali'!$E$4)*10)," ")</f>
        <v>0.89153888888888844</v>
      </c>
      <c r="AC209" s="1738"/>
      <c r="AD209" s="1741"/>
      <c r="AE209" s="1082">
        <f t="shared" si="178"/>
        <v>0.46</v>
      </c>
      <c r="AF209" s="763">
        <f t="shared" si="205"/>
        <v>6.0318578948924042</v>
      </c>
      <c r="AG209" s="846" t="str">
        <f t="shared" si="206"/>
        <v>3f16</v>
      </c>
      <c r="AH209" s="763">
        <f t="shared" si="207"/>
        <v>6.0318578948924042</v>
      </c>
      <c r="AI209" s="846" t="str">
        <f t="shared" si="208"/>
        <v>3f16</v>
      </c>
      <c r="AJ209" s="907" t="str">
        <f>IF(OR(D209="Msin",D209="Mdes"),IF(AND(AF209&gt;(1.4*W209*U209*10000/'0. Materiali'!$E$2),AF209&lt;AH209+(3.5*U209*W209*10000/'0. Materiali'!$E$2)),"VERIFICATO","NON VERIFICA"), " ")</f>
        <v>VERIFICATO</v>
      </c>
      <c r="AK209" s="763">
        <f>IF(OR(D209="Msin",D209="Mdes"),-0.9*'0. Materiali'!$E$4*AE209*AF209/10," ")</f>
        <v>-97.716097897256958</v>
      </c>
      <c r="AL209" s="763">
        <f>IF(OR(D209="Msin",D209="Mdes"),0.9*'0. Materiali'!$E$4*AE209*AH209/10," ")</f>
        <v>97.716097897256958</v>
      </c>
      <c r="AM209" s="902"/>
      <c r="AN209" s="902">
        <f>IF((D209="Mdes"),(IF(U208=0.21,((ABS(AC208)*AM208/2)+'2. Tabelle Normativa'!$K$4*(ABS(AK209)+ABS(AL208))/AM208),((ABS(AD208)*AM208/2)+'2. Tabelle Normativa'!$K$4*(ABS(AK209)+ABS(AL208))/AM208))), " ")</f>
        <v>129.37854259735397</v>
      </c>
      <c r="AO209" s="902" t="str">
        <f>IF((D209="Msin"),MAX(AN209:AN210)*10/(0.9*AE209*'0. Materiali'!$E$4*1), " ")</f>
        <v xml:space="preserve"> </v>
      </c>
      <c r="AP209" s="826" t="str">
        <f t="shared" si="191"/>
        <v xml:space="preserve"> </v>
      </c>
      <c r="AQ209" s="902" t="str">
        <f t="shared" si="192"/>
        <v xml:space="preserve"> </v>
      </c>
      <c r="AR209" s="902" t="str">
        <f t="shared" si="193"/>
        <v xml:space="preserve"> </v>
      </c>
      <c r="AS209" s="846" t="str">
        <f t="shared" si="194"/>
        <v xml:space="preserve"> </v>
      </c>
      <c r="AT209" s="826" t="str">
        <f t="shared" si="195"/>
        <v xml:space="preserve"> </v>
      </c>
      <c r="AU209" s="27" t="str">
        <f t="shared" si="196"/>
        <v xml:space="preserve"> </v>
      </c>
      <c r="AV209" s="902">
        <f>IF(OR(D209="Msin",D209="Mdes"),1.2*(ABS(AK209)+ABS(AL209))/AM208, " ")</f>
        <v>48.35435772235396</v>
      </c>
      <c r="AW209" s="902" t="str">
        <f>IF(D209="Msin",MAX(AV209:AV210)*10/(0.9*(U209-V209)*2*'0. Materiali'!$E$4), " ")</f>
        <v xml:space="preserve"> </v>
      </c>
      <c r="AX209" s="902" t="str">
        <f t="shared" si="197"/>
        <v xml:space="preserve"> </v>
      </c>
      <c r="AY209" s="902" t="str">
        <f t="shared" si="198"/>
        <v xml:space="preserve"> </v>
      </c>
      <c r="AZ209" s="846" t="str">
        <f t="shared" si="199"/>
        <v xml:space="preserve"> </v>
      </c>
      <c r="BA209" s="826" t="str">
        <f t="shared" si="200"/>
        <v xml:space="preserve"> </v>
      </c>
      <c r="BB209" s="27" t="str">
        <f t="shared" si="201"/>
        <v xml:space="preserve"> </v>
      </c>
    </row>
    <row r="210" spans="1:54" ht="15" customHeight="1" x14ac:dyDescent="0.25">
      <c r="A210" s="1732"/>
      <c r="B210" s="891">
        <f>TRA!A224</f>
        <v>3</v>
      </c>
      <c r="C210" s="891">
        <v>12</v>
      </c>
      <c r="D210" s="746" t="str">
        <f>TRA!E224</f>
        <v>Vsin</v>
      </c>
      <c r="E210" s="763">
        <f>TRA!F224</f>
        <v>132.45500000000001</v>
      </c>
      <c r="F210" s="763">
        <f>TRA!G224</f>
        <v>80.941000000000003</v>
      </c>
      <c r="G210" s="763">
        <f>TRA!H224</f>
        <v>-21.911999999999999</v>
      </c>
      <c r="H210" s="763">
        <f>TRA!I224</f>
        <v>-0.35799999999999998</v>
      </c>
      <c r="I210" s="763">
        <f>TRA!J224</f>
        <v>4.9000000000000002E-2</v>
      </c>
      <c r="J210" s="763">
        <f>TRA!K224</f>
        <v>7.4999999999999997E-2</v>
      </c>
      <c r="K210" s="763">
        <f t="shared" si="202"/>
        <v>-21.960999999999999</v>
      </c>
      <c r="L210" s="763">
        <f t="shared" si="203"/>
        <v>-0.433</v>
      </c>
      <c r="M210" s="763">
        <f t="shared" si="174"/>
        <v>-22.090899999999998</v>
      </c>
      <c r="N210" s="826">
        <f t="shared" si="175"/>
        <v>-7.0212999999999992</v>
      </c>
      <c r="O210" s="902">
        <f t="shared" si="171"/>
        <v>-22.090899999999998</v>
      </c>
      <c r="P210" s="826">
        <f>'1. Geometria'!$C$33</f>
        <v>0.6</v>
      </c>
      <c r="Q210" s="763">
        <f t="shared" si="213"/>
        <v>58.850100000000005</v>
      </c>
      <c r="R210" s="826">
        <f t="shared" si="214"/>
        <v>103.03190000000001</v>
      </c>
      <c r="S210" s="763" t="str">
        <f t="shared" ref="S210:S211" si="218">IF(OR(D210="Msin",D210="Mdes"),(ABS(Q210)-ABS(Q212*P210/2))*SIGN(Q210), " ")</f>
        <v xml:space="preserve"> </v>
      </c>
      <c r="T210" s="826" t="str">
        <f t="shared" ref="T210:T211" si="219">IF(OR(D210="Msin",D210="Mdes"),(ABS(R210)-ABS(R212*P210/2))*SIGN(R210), " ")</f>
        <v xml:space="preserve"> </v>
      </c>
      <c r="U210" s="763">
        <f>'1. Geometria'!$C$50</f>
        <v>0.5</v>
      </c>
      <c r="V210" s="763">
        <f t="shared" si="176"/>
        <v>0.04</v>
      </c>
      <c r="W210" s="826">
        <f t="shared" si="217"/>
        <v>0.3</v>
      </c>
      <c r="X210" s="763" t="str">
        <f>IF(OR(D210="Msin",D210="Mdes"),((W210*(U210-V210)^2)/('0. Materiali'!$B$3^2))," ")</f>
        <v xml:space="preserve"> </v>
      </c>
      <c r="Y210" s="763" t="str">
        <f>IF(OR(D210="Msin",D210="Mdes"),((W210*(U210-V210)^2)/('0. Materiali'!$B$11^2))," ")</f>
        <v xml:space="preserve"> </v>
      </c>
      <c r="Z210" s="907" t="str">
        <f t="shared" si="204"/>
        <v xml:space="preserve"> </v>
      </c>
      <c r="AA210" s="763" t="str">
        <f>IF(OR(D210="Msin",D210="Mdes"),ABS(MIN(S210:T210)/(0.9*(U210-V210)*'0. Materiali'!$E$4)*10)," ")</f>
        <v xml:space="preserve"> </v>
      </c>
      <c r="AB210" s="826" t="str">
        <f>IF(OR(D210="Msin",D210="Mdes"),ABS(MAX(S210:T210)/(0.9*(U210-V210)*'0. Materiali'!$E$4)*10)," ")</f>
        <v xml:space="preserve"> </v>
      </c>
      <c r="AC210" s="1738"/>
      <c r="AD210" s="1741"/>
      <c r="AE210" s="1082">
        <f t="shared" si="178"/>
        <v>0.46</v>
      </c>
      <c r="AF210" s="763" t="str">
        <f t="shared" si="205"/>
        <v xml:space="preserve"> </v>
      </c>
      <c r="AG210" s="846" t="str">
        <f t="shared" si="206"/>
        <v xml:space="preserve"> </v>
      </c>
      <c r="AH210" s="763" t="str">
        <f t="shared" si="207"/>
        <v xml:space="preserve"> </v>
      </c>
      <c r="AI210" s="846" t="str">
        <f t="shared" si="208"/>
        <v xml:space="preserve"> </v>
      </c>
      <c r="AJ210" s="907" t="str">
        <f>IF(OR(D210="Msin",D210="Mdes"),IF(AND(AF210&gt;(1.4*W210*U210*10000/'0. Materiali'!$E$2),AF210&lt;AH210+(3.5*U210*W210*10000/'0. Materiali'!$E$2)),"VERIFICATO","NON VERIFICA"), " ")</f>
        <v xml:space="preserve"> </v>
      </c>
      <c r="AK210" s="763" t="str">
        <f>IF(OR(D210="Msin",D210="Mdes"),-0.9*'0. Materiali'!$E$4*AE210*AF210/10," ")</f>
        <v xml:space="preserve"> </v>
      </c>
      <c r="AL210" s="763" t="str">
        <f>IF(OR(D210="Msin",D210="Mdes"),0.9*'0. Materiali'!$E$4*AE210*AH210/10," ")</f>
        <v xml:space="preserve"> </v>
      </c>
      <c r="AM210" s="902"/>
      <c r="AN210" s="902"/>
      <c r="AO210" s="902" t="str">
        <f>IF((D210="Msin"),MAX(AN210:AN211)*10/(0.9*AE210*'0. Materiali'!$E$4*1), " ")</f>
        <v xml:space="preserve"> </v>
      </c>
      <c r="AP210" s="826" t="str">
        <f t="shared" si="191"/>
        <v xml:space="preserve"> </v>
      </c>
      <c r="AQ210" s="902" t="str">
        <f t="shared" si="192"/>
        <v xml:space="preserve"> </v>
      </c>
      <c r="AR210" s="902" t="str">
        <f t="shared" si="193"/>
        <v xml:space="preserve"> </v>
      </c>
      <c r="AS210" s="846" t="str">
        <f t="shared" si="194"/>
        <v xml:space="preserve"> </v>
      </c>
      <c r="AT210" s="826" t="str">
        <f t="shared" si="195"/>
        <v xml:space="preserve"> </v>
      </c>
      <c r="AU210" s="27" t="str">
        <f t="shared" si="196"/>
        <v xml:space="preserve"> </v>
      </c>
      <c r="AV210" s="902"/>
      <c r="AW210" s="902" t="str">
        <f>IF(D210="Msin",MAX(AV210:AV211)*10/(0.9*(U210-V210)*2*'0. Materiali'!$E$4), " ")</f>
        <v xml:space="preserve"> </v>
      </c>
      <c r="AX210" s="902" t="str">
        <f t="shared" si="197"/>
        <v xml:space="preserve"> </v>
      </c>
      <c r="AY210" s="902" t="str">
        <f t="shared" si="198"/>
        <v xml:space="preserve"> </v>
      </c>
      <c r="AZ210" s="846" t="str">
        <f t="shared" si="199"/>
        <v xml:space="preserve"> </v>
      </c>
      <c r="BA210" s="826" t="str">
        <f t="shared" si="200"/>
        <v xml:space="preserve"> </v>
      </c>
      <c r="BB210" s="27" t="str">
        <f t="shared" si="201"/>
        <v xml:space="preserve"> </v>
      </c>
    </row>
    <row r="211" spans="1:54" ht="15" customHeight="1" x14ac:dyDescent="0.25">
      <c r="A211" s="1732"/>
      <c r="B211" s="894">
        <f>TRA!A225</f>
        <v>3</v>
      </c>
      <c r="C211" s="894">
        <v>13</v>
      </c>
      <c r="D211" s="839" t="str">
        <f>TRA!E225</f>
        <v>Vdes</v>
      </c>
      <c r="E211" s="843">
        <f>TRA!F225</f>
        <v>-130.60900000000001</v>
      </c>
      <c r="F211" s="843">
        <f>TRA!G225</f>
        <v>-81.096999999999994</v>
      </c>
      <c r="G211" s="843">
        <f>TRA!H225</f>
        <v>-21.911999999999999</v>
      </c>
      <c r="H211" s="843">
        <f>TRA!I225</f>
        <v>-0.35799999999999998</v>
      </c>
      <c r="I211" s="843">
        <f>TRA!J225</f>
        <v>4.9000000000000002E-2</v>
      </c>
      <c r="J211" s="843">
        <f>TRA!K225</f>
        <v>7.4999999999999997E-2</v>
      </c>
      <c r="K211" s="843">
        <f t="shared" si="202"/>
        <v>-21.960999999999999</v>
      </c>
      <c r="L211" s="843">
        <f t="shared" si="203"/>
        <v>-0.433</v>
      </c>
      <c r="M211" s="843">
        <f t="shared" si="174"/>
        <v>-22.090899999999998</v>
      </c>
      <c r="N211" s="886">
        <f t="shared" si="175"/>
        <v>-7.0212999999999992</v>
      </c>
      <c r="O211" s="903">
        <f t="shared" si="171"/>
        <v>-22.090899999999998</v>
      </c>
      <c r="P211" s="886">
        <f>'1. Geometria'!$C$33</f>
        <v>0.6</v>
      </c>
      <c r="Q211" s="843">
        <f t="shared" si="213"/>
        <v>-103.18789999999998</v>
      </c>
      <c r="R211" s="886">
        <f t="shared" si="214"/>
        <v>-59.006099999999996</v>
      </c>
      <c r="S211" s="843" t="str">
        <f t="shared" si="218"/>
        <v xml:space="preserve"> </v>
      </c>
      <c r="T211" s="886" t="str">
        <f t="shared" si="219"/>
        <v xml:space="preserve"> </v>
      </c>
      <c r="U211" s="843">
        <f>'1. Geometria'!$C$50</f>
        <v>0.5</v>
      </c>
      <c r="V211" s="843">
        <f t="shared" si="176"/>
        <v>0.04</v>
      </c>
      <c r="W211" s="886">
        <f t="shared" si="217"/>
        <v>0.3</v>
      </c>
      <c r="X211" s="843" t="str">
        <f>IF(OR(D211="Msin",D211="Mdes"),((W211*(U211-V211)^2)/('0. Materiali'!$B$3^2))," ")</f>
        <v xml:space="preserve"> </v>
      </c>
      <c r="Y211" s="843" t="str">
        <f>IF(OR(D211="Msin",D211="Mdes"),((W211*(U211-V211)^2)/('0. Materiali'!$B$11^2))," ")</f>
        <v xml:space="preserve"> </v>
      </c>
      <c r="Z211" s="908" t="str">
        <f t="shared" si="204"/>
        <v xml:space="preserve"> </v>
      </c>
      <c r="AA211" s="843" t="str">
        <f>IF(OR(D211="Msin",D211="Mdes"),ABS(MIN(S211:T211)/(0.9*(U211-V211)*'0. Materiali'!$E$4)*10)," ")</f>
        <v xml:space="preserve"> </v>
      </c>
      <c r="AB211" s="886" t="str">
        <f>IF(OR(D211="Msin",D211="Mdes"),ABS(MAX(S211:T211)/(0.9*(U211-V211)*'0. Materiali'!$E$4)*10)," ")</f>
        <v xml:space="preserve"> </v>
      </c>
      <c r="AC211" s="1739"/>
      <c r="AD211" s="1742"/>
      <c r="AE211" s="1083">
        <f t="shared" si="178"/>
        <v>0.46</v>
      </c>
      <c r="AF211" s="763" t="str">
        <f t="shared" si="205"/>
        <v xml:space="preserve"> </v>
      </c>
      <c r="AG211" s="846" t="str">
        <f t="shared" si="206"/>
        <v xml:space="preserve"> </v>
      </c>
      <c r="AH211" s="763" t="str">
        <f t="shared" si="207"/>
        <v xml:space="preserve"> </v>
      </c>
      <c r="AI211" s="846" t="str">
        <f t="shared" si="208"/>
        <v xml:space="preserve"> </v>
      </c>
      <c r="AJ211" s="908" t="str">
        <f>IF(OR(D211="Msin",D211="Mdes"),IF(AND(AF211&gt;(1.4*W211*U211*10000/'0. Materiali'!$E$2),AF211&lt;AH211+(3.5*U211*W211*10000/'0. Materiali'!$E$2)),"VERIFICATO","NON VERIFICA"), " ")</f>
        <v xml:space="preserve"> </v>
      </c>
      <c r="AK211" s="763" t="str">
        <f>IF(OR(D211="Msin",D211="Mdes"),-0.9*'0. Materiali'!$E$4*AE211*AF211/10," ")</f>
        <v xml:space="preserve"> </v>
      </c>
      <c r="AL211" s="763" t="str">
        <f>IF(OR(D211="Msin",D211="Mdes"),0.9*'0. Materiali'!$E$4*AE211*AH211/10," ")</f>
        <v xml:space="preserve"> </v>
      </c>
      <c r="AM211" s="903"/>
      <c r="AN211" s="903"/>
      <c r="AO211" s="903" t="str">
        <f>IF((D211="Msin"),MAX(AN211:AN212)*10/(0.9*AE211*'0. Materiali'!$E$4*1), " ")</f>
        <v xml:space="preserve"> </v>
      </c>
      <c r="AP211" s="886" t="str">
        <f t="shared" si="191"/>
        <v xml:space="preserve"> </v>
      </c>
      <c r="AQ211" s="903" t="str">
        <f t="shared" si="192"/>
        <v xml:space="preserve"> </v>
      </c>
      <c r="AR211" s="903" t="str">
        <f t="shared" si="193"/>
        <v xml:space="preserve"> </v>
      </c>
      <c r="AS211" s="847" t="str">
        <f t="shared" si="194"/>
        <v xml:space="preserve"> </v>
      </c>
      <c r="AT211" s="886" t="str">
        <f t="shared" si="195"/>
        <v xml:space="preserve"> </v>
      </c>
      <c r="AU211" s="28" t="str">
        <f t="shared" si="196"/>
        <v xml:space="preserve"> </v>
      </c>
      <c r="AV211" s="903"/>
      <c r="AW211" s="903" t="str">
        <f>IF(D211="Msin",MAX(AV211:AV212)*10/(0.9*(U211-V211)*2*'0. Materiali'!$E$4), " ")</f>
        <v xml:space="preserve"> </v>
      </c>
      <c r="AX211" s="903" t="str">
        <f t="shared" si="197"/>
        <v xml:space="preserve"> </v>
      </c>
      <c r="AY211" s="903" t="str">
        <f t="shared" si="198"/>
        <v xml:space="preserve"> </v>
      </c>
      <c r="AZ211" s="847" t="str">
        <f t="shared" si="199"/>
        <v xml:space="preserve"> </v>
      </c>
      <c r="BA211" s="886" t="str">
        <f t="shared" si="200"/>
        <v xml:space="preserve"> </v>
      </c>
      <c r="BB211" s="28" t="str">
        <f t="shared" si="201"/>
        <v xml:space="preserve"> </v>
      </c>
    </row>
    <row r="212" spans="1:54" ht="15" customHeight="1" x14ac:dyDescent="0.25">
      <c r="A212" s="1732"/>
      <c r="B212" s="895">
        <f>TRA!A246</f>
        <v>3</v>
      </c>
      <c r="C212" s="895">
        <v>13</v>
      </c>
      <c r="D212" s="842" t="str">
        <f>TRA!E246</f>
        <v>Msin</v>
      </c>
      <c r="E212" s="844">
        <f>TRA!F246</f>
        <v>-101.444</v>
      </c>
      <c r="F212" s="844">
        <f>TRA!G246</f>
        <v>-64.191000000000003</v>
      </c>
      <c r="G212" s="844">
        <f>TRA!H246</f>
        <v>56.588000000000001</v>
      </c>
      <c r="H212" s="844">
        <f>TRA!I246</f>
        <v>0.92400000000000004</v>
      </c>
      <c r="I212" s="844">
        <f>TRA!J246</f>
        <v>-0.125</v>
      </c>
      <c r="J212" s="844">
        <f>TRA!K246</f>
        <v>-0.192</v>
      </c>
      <c r="K212" s="844">
        <f t="shared" si="202"/>
        <v>56.713000000000001</v>
      </c>
      <c r="L212" s="844">
        <f t="shared" si="203"/>
        <v>1.1160000000000001</v>
      </c>
      <c r="M212" s="844">
        <f t="shared" si="174"/>
        <v>57.047800000000002</v>
      </c>
      <c r="N212" s="887">
        <f t="shared" si="175"/>
        <v>18.129899999999999</v>
      </c>
      <c r="O212" s="905">
        <f t="shared" si="171"/>
        <v>57.047800000000002</v>
      </c>
      <c r="P212" s="887">
        <f>'1. Geometria'!$C$33</f>
        <v>0.6</v>
      </c>
      <c r="Q212" s="844">
        <f t="shared" si="213"/>
        <v>-7.1432000000000002</v>
      </c>
      <c r="R212" s="887">
        <f t="shared" si="214"/>
        <v>-121.2388</v>
      </c>
      <c r="S212" s="844">
        <f>IF(OR(D212="Msin",D212="Mdes"),IF(OR(B212=1,B212=2,B212=3,B212=4,B212=5),IF(OR(C212=4,C212=5,C212=8,C212=10,C212=11,C212=12,C212=14,C212=15,C212=17,C212=18,C212=22,C212=24,C212=27),(ABS(Q212)-ABS(Q214*'1. Geometria'!$C$32/2))*SIGN(Q212),(ABS(Q212)-ABS(Q214*P212/2))*SIGN(Q212)),IF(OR(C212=4,C212=5,C212=8,C212=10,C212=11,C212=12,C212=14,C212=15,C212=17,C212=18,C212=22,C212=24,C212=27),(ABS(Q212)-ABS(Q214*P212/2))*SIGN(Q212),(ABS(Q212)-ABS(Q214*'1. Geometria'!$C$32/2))*SIGN(Q212))), " ")</f>
        <v>11.06653</v>
      </c>
      <c r="T212" s="887">
        <f>IF(OR(D212="Msin",D212="Mdes"),IF(OR(B212=1,B212=2,B212=3,B212=4,B212=5),IF(OR(C212=4,C212=5,C212=8,C212=10,C212=11,C212=12,C212=14,C212=15,C212=17,C212=18,C212=22,C212=24,C212=27),(ABS(R212)-ABS(R214*'1. Geometria'!$C$32/2))*SIGN(R212),(ABS(R212)-ABS(R214*P212/2))*SIGN(R212)),IF(OR(C212=4,C212=5,C212=8,C212=10,C212=11,C212=12,C212=14,C212=15,C212=17,C212=18,C212=22,C212=24,C212=27),(ABS(R212)-ABS(R214*P212/2))*SIGN(R212),(ABS(R212)-ABS(R214*'1. Geometria'!$C$32/2))*SIGN(R212))), " ")</f>
        <v>-90.051729999999992</v>
      </c>
      <c r="U212" s="844">
        <f>'1. Geometria'!$C$50</f>
        <v>0.5</v>
      </c>
      <c r="V212" s="844">
        <f t="shared" si="176"/>
        <v>0.04</v>
      </c>
      <c r="W212" s="887">
        <f t="shared" si="217"/>
        <v>0.3</v>
      </c>
      <c r="X212" s="844">
        <f>IF(OR(D212="Msin",D212="Mdes"),((W212*(U212-V212)^2)/('0. Materiali'!$B$3^2))," ")</f>
        <v>195.92592592592592</v>
      </c>
      <c r="Y212" s="844">
        <f>IF(OR(D212="Msin",D212="Mdes"),((W212*(U212-V212)^2)/('0. Materiali'!$B$11^2))," ")</f>
        <v>217.09243869908687</v>
      </c>
      <c r="Z212" s="907" t="str">
        <f t="shared" si="204"/>
        <v>VERIFICATO</v>
      </c>
      <c r="AA212" s="844">
        <f>IF(OR(D212="Msin",D212="Mdes"),ABS(MIN(S212:T212)/(0.9*(U212-V212)*'0. Materiali'!$E$4)*10)," ")</f>
        <v>5.5587487654320977</v>
      </c>
      <c r="AB212" s="887">
        <f>IF(OR(D212="Msin",D212="Mdes"),ABS(MAX(S212:T212)/(0.9*(U212-V212)*'0. Materiali'!$E$4)*10)," ")</f>
        <v>0.68311913580246908</v>
      </c>
      <c r="AC212" s="1743">
        <f>'6. Carichi Campate (V)'!$L$93</f>
        <v>54.241495500000006</v>
      </c>
      <c r="AD212" s="1745">
        <f>'6. Carichi Campate (V)'!$M$93</f>
        <v>33.412035000000003</v>
      </c>
      <c r="AE212" s="1126">
        <f t="shared" si="178"/>
        <v>0.46</v>
      </c>
      <c r="AF212" s="763">
        <f t="shared" si="205"/>
        <v>6.0318578948924042</v>
      </c>
      <c r="AG212" s="846" t="str">
        <f t="shared" si="206"/>
        <v>3f16</v>
      </c>
      <c r="AH212" s="763">
        <f t="shared" si="207"/>
        <v>6.0318578948924042</v>
      </c>
      <c r="AI212" s="846" t="str">
        <f t="shared" si="208"/>
        <v>3f16</v>
      </c>
      <c r="AJ212" s="907" t="str">
        <f>IF(OR(D212="Msin",D212="Mdes"),IF(AND(AF212&gt;(1.4*W212*U212*10000/'0. Materiali'!$E$2),AF212&lt;AH212+(3.5*U212*W212*10000/'0. Materiali'!$E$2)),"VERIFICATO","NON VERIFICA"), " ")</f>
        <v>VERIFICATO</v>
      </c>
      <c r="AK212" s="763">
        <f>IF(OR(D212="Msin",D212="Mdes"),-0.9*'0. Materiali'!$E$4*AE212*AF212/10," ")</f>
        <v>-97.716097897256958</v>
      </c>
      <c r="AL212" s="763">
        <f>IF(OR(D212="Msin",D212="Mdes"),0.9*'0. Materiali'!$E$4*AE212*AH212/10," ")</f>
        <v>97.716097897256958</v>
      </c>
      <c r="AM212" s="902">
        <f>'1. Geometria'!$H$48</f>
        <v>4.8499999999999996</v>
      </c>
      <c r="AN212" s="902">
        <f>IF((D212="Msin"),(IF(U212=0.21,((ABS(AC212)*AM212/2)+'2. Tabelle Normativa'!$K$4*(ABS(AK212)+ABS(AL213))/AM212),((ABS(AD212)*AM212/2)+'2. Tabelle Normativa'!$K$4*(ABS(AK212)+ABS(AL213))/AM212))), " ")</f>
        <v>129.37854259735397</v>
      </c>
      <c r="AO212" s="902">
        <f>IF((D212="Msin"),MAX(AN212:AN213)*10/(0.9*AE212*'0. Materiali'!$E$4*1), " ")</f>
        <v>7.9863297899601209</v>
      </c>
      <c r="AP212" s="826">
        <f t="shared" si="191"/>
        <v>0.1</v>
      </c>
      <c r="AQ212" s="902">
        <f t="shared" si="192"/>
        <v>0.39931648949800608</v>
      </c>
      <c r="AR212" s="902">
        <f t="shared" si="193"/>
        <v>0.75</v>
      </c>
      <c r="AS212" s="846" t="str">
        <f t="shared" si="194"/>
        <v>f8/10</v>
      </c>
      <c r="AT212" s="826" t="str">
        <f t="shared" si="195"/>
        <v>A due bracci</v>
      </c>
      <c r="AU212" s="27" t="str">
        <f t="shared" si="196"/>
        <v>Verificato</v>
      </c>
      <c r="AV212" s="902">
        <f>IF(OR(D212="Msin",D212="Mdes"),1.2*(ABS(AK212)+ABS(AL212))/AM212, " ")</f>
        <v>48.35435772235396</v>
      </c>
      <c r="AW212" s="902">
        <f>IF(D212="Msin",MAX(AV212:AV213)*10/(0.9*(U212-V212)*2*'0. Materiali'!$E$4), " ")</f>
        <v>1.4924184482208009</v>
      </c>
      <c r="AX212" s="902">
        <f t="shared" si="197"/>
        <v>0.25</v>
      </c>
      <c r="AY212" s="902">
        <f t="shared" si="198"/>
        <v>0.37310461205520024</v>
      </c>
      <c r="AZ212" s="846" t="str">
        <f t="shared" si="199"/>
        <v>f8/25</v>
      </c>
      <c r="BA212" s="826" t="str">
        <f t="shared" si="200"/>
        <v>A due bracci</v>
      </c>
      <c r="BB212" s="27" t="str">
        <f t="shared" si="201"/>
        <v>Verificato</v>
      </c>
    </row>
    <row r="213" spans="1:54" ht="15" customHeight="1" x14ac:dyDescent="0.25">
      <c r="A213" s="1732"/>
      <c r="B213" s="891">
        <f>TRA!A247</f>
        <v>3</v>
      </c>
      <c r="C213" s="891">
        <v>14</v>
      </c>
      <c r="D213" s="746" t="str">
        <f>TRA!E247</f>
        <v>Mdes</v>
      </c>
      <c r="E213" s="763">
        <f>TRA!F247</f>
        <v>-97.241</v>
      </c>
      <c r="F213" s="763">
        <f>TRA!G247</f>
        <v>-57.843000000000004</v>
      </c>
      <c r="G213" s="763">
        <f>TRA!H247</f>
        <v>-47.462000000000003</v>
      </c>
      <c r="H213" s="763">
        <f>TRA!I247</f>
        <v>-0.77500000000000002</v>
      </c>
      <c r="I213" s="763">
        <f>TRA!J247</f>
        <v>0.106</v>
      </c>
      <c r="J213" s="763">
        <f>TRA!K247</f>
        <v>0.16300000000000001</v>
      </c>
      <c r="K213" s="763">
        <f t="shared" si="202"/>
        <v>-47.568000000000005</v>
      </c>
      <c r="L213" s="763">
        <f t="shared" si="203"/>
        <v>-0.93800000000000006</v>
      </c>
      <c r="M213" s="763">
        <f t="shared" si="174"/>
        <v>-47.849400000000003</v>
      </c>
      <c r="N213" s="826">
        <f t="shared" si="175"/>
        <v>-15.208400000000001</v>
      </c>
      <c r="O213" s="902">
        <f t="shared" si="171"/>
        <v>-47.849400000000003</v>
      </c>
      <c r="P213" s="826">
        <f>'1. Geometria'!$C$33</f>
        <v>0.6</v>
      </c>
      <c r="Q213" s="763">
        <f t="shared" si="213"/>
        <v>-105.69240000000001</v>
      </c>
      <c r="R213" s="826">
        <f t="shared" si="214"/>
        <v>-9.9936000000000007</v>
      </c>
      <c r="S213" s="763">
        <f>IF(OR(D213="Msin",D213="Mdes"),IF(OR(B213=1,B213=2,B213=3,B213=4,B213=5),IF(OR(C213=4,C213=5,C213=8,C213=10,C213=11,C213=12,C213=14,C213=15,C213=17,C213=18,C213=22,C213=24,C213=27),(ABS(Q213)-ABS(Q215*'1. Geometria'!$C$32/2))*SIGN(Q213),(ABS(Q213)-ABS(Q215*P213/2))*SIGN(Q213)),IF(OR(C213=4,C213=5,C213=8,C213=10,C213=11,C213=12,C213=14,C213=15,C213=17,C213=18,C213=22,C213=24,C213=27),(ABS(Q213)-ABS(Q215*P213/2))*SIGN(Q213),(ABS(Q213)-ABS(Q215*'1. Geometria'!$C$32/2))*SIGN(Q213))), " ")</f>
        <v>-90.491565000000008</v>
      </c>
      <c r="T213" s="826">
        <f>IF(OR(D213="Msin",D213="Mdes"),IF(OR(B213=1,B213=2,B213=3,B213=4,B213=5),IF(OR(C213=4,C213=5,C213=8,C213=10,C213=11,C213=12,C213=14,C213=15,C213=17,C213=18,C213=22,C213=24,C213=27),(ABS(R213)-ABS(R215*'1. Geometria'!$C$32/2))*SIGN(R213),(ABS(R213)-ABS(R215*P213/2))*SIGN(R213)),IF(OR(C213=4,C213=5,C213=8,C213=10,C213=11,C213=12,C213=14,C213=15,C213=17,C213=18,C213=22,C213=24,C213=27),(ABS(R213)-ABS(R215*P213/2))*SIGN(R213),(ABS(R213)-ABS(R215*'1. Geometria'!$C$32/2))*SIGN(R213))), " ")</f>
        <v>-1.2814350000000019</v>
      </c>
      <c r="U213" s="763">
        <f>'1. Geometria'!$C$50</f>
        <v>0.5</v>
      </c>
      <c r="V213" s="763">
        <f t="shared" si="176"/>
        <v>0.04</v>
      </c>
      <c r="W213" s="826">
        <f t="shared" si="217"/>
        <v>0.3</v>
      </c>
      <c r="X213" s="763">
        <f>IF(OR(D213="Msin",D213="Mdes"),((W213*(U213-V213)^2)/('0. Materiali'!$B$3^2))," ")</f>
        <v>195.92592592592592</v>
      </c>
      <c r="Y213" s="763">
        <f>IF(OR(D213="Msin",D213="Mdes"),((W213*(U213-V213)^2)/('0. Materiali'!$B$11^2))," ")</f>
        <v>217.09243869908687</v>
      </c>
      <c r="Z213" s="907" t="str">
        <f t="shared" si="204"/>
        <v>VERIFICATO</v>
      </c>
      <c r="AA213" s="763">
        <f>IF(OR(D213="Msin",D213="Mdes"),ABS(MIN(S213:T213)/(0.9*(U213-V213)*'0. Materiali'!$E$4)*10)," ")</f>
        <v>5.5858990740740735</v>
      </c>
      <c r="AB213" s="826">
        <f>IF(OR(D213="Msin",D213="Mdes"),ABS(MAX(S213:T213)/(0.9*(U213-V213)*'0. Materiali'!$E$4)*10)," ")</f>
        <v>7.9100925925926019E-2</v>
      </c>
      <c r="AC213" s="1738"/>
      <c r="AD213" s="1741"/>
      <c r="AE213" s="1082">
        <f t="shared" si="178"/>
        <v>0.46</v>
      </c>
      <c r="AF213" s="763">
        <f t="shared" si="205"/>
        <v>6.0318578948924042</v>
      </c>
      <c r="AG213" s="846" t="str">
        <f t="shared" si="206"/>
        <v>3f16</v>
      </c>
      <c r="AH213" s="763">
        <f t="shared" si="207"/>
        <v>6.0318578948924042</v>
      </c>
      <c r="AI213" s="846" t="str">
        <f t="shared" si="208"/>
        <v>3f16</v>
      </c>
      <c r="AJ213" s="907" t="str">
        <f>IF(OR(D213="Msin",D213="Mdes"),IF(AND(AF213&gt;(1.4*W213*U213*10000/'0. Materiali'!$E$2),AF213&lt;AH213+(3.5*U213*W213*10000/'0. Materiali'!$E$2)),"VERIFICATO","NON VERIFICA"), " ")</f>
        <v>VERIFICATO</v>
      </c>
      <c r="AK213" s="763">
        <f>IF(OR(D213="Msin",D213="Mdes"),-0.9*'0. Materiali'!$E$4*AE213*AF213/10," ")</f>
        <v>-97.716097897256958</v>
      </c>
      <c r="AL213" s="763">
        <f>IF(OR(D213="Msin",D213="Mdes"),0.9*'0. Materiali'!$E$4*AE213*AH213/10," ")</f>
        <v>97.716097897256958</v>
      </c>
      <c r="AM213" s="902"/>
      <c r="AN213" s="902">
        <f>IF((D213="Mdes"),(IF(U212=0.21,((ABS(AC212)*AM212/2)+'2. Tabelle Normativa'!$K$4*(ABS(AK213)+ABS(AL212))/AM212),((ABS(AD212)*AM212/2)+'2. Tabelle Normativa'!$K$4*(ABS(AK213)+ABS(AL212))/AM212))), " ")</f>
        <v>129.37854259735397</v>
      </c>
      <c r="AO213" s="902" t="str">
        <f>IF((D213="Msin"),MAX(AN213:AN214)*10/(0.9*AE213*'0. Materiali'!$E$4*1), " ")</f>
        <v xml:space="preserve"> </v>
      </c>
      <c r="AP213" s="826" t="str">
        <f t="shared" si="191"/>
        <v xml:space="preserve"> </v>
      </c>
      <c r="AQ213" s="902" t="str">
        <f t="shared" si="192"/>
        <v xml:space="preserve"> </v>
      </c>
      <c r="AR213" s="902" t="str">
        <f t="shared" si="193"/>
        <v xml:space="preserve"> </v>
      </c>
      <c r="AS213" s="846" t="str">
        <f t="shared" si="194"/>
        <v xml:space="preserve"> </v>
      </c>
      <c r="AT213" s="826" t="str">
        <f t="shared" si="195"/>
        <v xml:space="preserve"> </v>
      </c>
      <c r="AU213" s="27" t="str">
        <f t="shared" si="196"/>
        <v xml:space="preserve"> </v>
      </c>
      <c r="AV213" s="902">
        <f>IF(OR(D213="Msin",D213="Mdes"),1.2*(ABS(AK213)+ABS(AL213))/AM212, " ")</f>
        <v>48.35435772235396</v>
      </c>
      <c r="AW213" s="902" t="str">
        <f>IF(D213="Msin",MAX(AV213:AV214)*10/(0.9*(U213-V213)*2*'0. Materiali'!$E$4), " ")</f>
        <v xml:space="preserve"> </v>
      </c>
      <c r="AX213" s="902" t="str">
        <f t="shared" si="197"/>
        <v xml:space="preserve"> </v>
      </c>
      <c r="AY213" s="902" t="str">
        <f t="shared" si="198"/>
        <v xml:space="preserve"> </v>
      </c>
      <c r="AZ213" s="846" t="str">
        <f t="shared" si="199"/>
        <v xml:space="preserve"> </v>
      </c>
      <c r="BA213" s="826" t="str">
        <f t="shared" si="200"/>
        <v xml:space="preserve"> </v>
      </c>
      <c r="BB213" s="27" t="str">
        <f t="shared" si="201"/>
        <v xml:space="preserve"> </v>
      </c>
    </row>
    <row r="214" spans="1:54" ht="15" customHeight="1" x14ac:dyDescent="0.25">
      <c r="A214" s="1732"/>
      <c r="B214" s="891">
        <f>TRA!A248</f>
        <v>3</v>
      </c>
      <c r="C214" s="891">
        <v>14</v>
      </c>
      <c r="D214" s="746" t="str">
        <f>TRA!E248</f>
        <v>Vsin</v>
      </c>
      <c r="E214" s="763">
        <f>TRA!F248</f>
        <v>132.399</v>
      </c>
      <c r="F214" s="763">
        <f>TRA!G248</f>
        <v>82.328000000000003</v>
      </c>
      <c r="G214" s="763">
        <f>TRA!H248</f>
        <v>-21.454000000000001</v>
      </c>
      <c r="H214" s="763">
        <f>TRA!I248</f>
        <v>-0.35</v>
      </c>
      <c r="I214" s="763">
        <f>TRA!J248</f>
        <v>4.8000000000000001E-2</v>
      </c>
      <c r="J214" s="763">
        <f>TRA!K248</f>
        <v>7.2999999999999995E-2</v>
      </c>
      <c r="K214" s="763">
        <f t="shared" si="202"/>
        <v>-21.501999999999999</v>
      </c>
      <c r="L214" s="763">
        <f t="shared" si="203"/>
        <v>-0.42299999999999999</v>
      </c>
      <c r="M214" s="763">
        <f t="shared" si="174"/>
        <v>-21.628899999999998</v>
      </c>
      <c r="N214" s="826">
        <f t="shared" si="175"/>
        <v>-6.8735999999999997</v>
      </c>
      <c r="O214" s="902">
        <f t="shared" si="171"/>
        <v>-21.628899999999998</v>
      </c>
      <c r="P214" s="826">
        <f>'1. Geometria'!$C$33</f>
        <v>0.6</v>
      </c>
      <c r="Q214" s="763">
        <f t="shared" si="213"/>
        <v>60.699100000000001</v>
      </c>
      <c r="R214" s="826">
        <f t="shared" si="214"/>
        <v>103.9569</v>
      </c>
      <c r="S214" s="763" t="str">
        <f t="shared" ref="S214:S215" si="220">IF(OR(D214="Msin",D214="Mdes"),(ABS(Q214)-ABS(Q216*P214/2))*SIGN(Q214), " ")</f>
        <v xml:space="preserve"> </v>
      </c>
      <c r="T214" s="826" t="str">
        <f t="shared" ref="T214:T215" si="221">IF(OR(D214="Msin",D214="Mdes"),(ABS(R214)-ABS(R216*P214/2))*SIGN(R214), " ")</f>
        <v xml:space="preserve"> </v>
      </c>
      <c r="U214" s="763">
        <f>'1. Geometria'!$C$50</f>
        <v>0.5</v>
      </c>
      <c r="V214" s="763">
        <f t="shared" si="176"/>
        <v>0.04</v>
      </c>
      <c r="W214" s="826">
        <f t="shared" si="217"/>
        <v>0.3</v>
      </c>
      <c r="X214" s="763" t="str">
        <f>IF(OR(D214="Msin",D214="Mdes"),((W214*(U214-V214)^2)/('0. Materiali'!$B$3^2))," ")</f>
        <v xml:space="preserve"> </v>
      </c>
      <c r="Y214" s="763" t="str">
        <f>IF(OR(D214="Msin",D214="Mdes"),((W214*(U214-V214)^2)/('0. Materiali'!$B$11^2))," ")</f>
        <v xml:space="preserve"> </v>
      </c>
      <c r="Z214" s="907" t="str">
        <f t="shared" si="204"/>
        <v xml:space="preserve"> </v>
      </c>
      <c r="AA214" s="763" t="str">
        <f>IF(OR(D214="Msin",D214="Mdes"),ABS(MIN(S214:T214)/(0.9*(U214-V214)*'0. Materiali'!$E$4)*10)," ")</f>
        <v xml:space="preserve"> </v>
      </c>
      <c r="AB214" s="826" t="str">
        <f>IF(OR(D214="Msin",D214="Mdes"),ABS(MAX(S214:T214)/(0.9*(U214-V214)*'0. Materiali'!$E$4)*10)," ")</f>
        <v xml:space="preserve"> </v>
      </c>
      <c r="AC214" s="1738"/>
      <c r="AD214" s="1741"/>
      <c r="AE214" s="1082">
        <f t="shared" si="178"/>
        <v>0.46</v>
      </c>
      <c r="AF214" s="763" t="str">
        <f t="shared" si="205"/>
        <v xml:space="preserve"> </v>
      </c>
      <c r="AG214" s="846" t="str">
        <f t="shared" si="206"/>
        <v xml:space="preserve"> </v>
      </c>
      <c r="AH214" s="763" t="str">
        <f t="shared" si="207"/>
        <v xml:space="preserve"> </v>
      </c>
      <c r="AI214" s="846" t="str">
        <f t="shared" si="208"/>
        <v xml:space="preserve"> </v>
      </c>
      <c r="AJ214" s="907" t="str">
        <f>IF(OR(D214="Msin",D214="Mdes"),IF(AND(AF214&gt;(1.4*W214*U214*10000/'0. Materiali'!$E$2),AF214&lt;AH214+(3.5*U214*W214*10000/'0. Materiali'!$E$2)),"VERIFICATO","NON VERIFICA"), " ")</f>
        <v xml:space="preserve"> </v>
      </c>
      <c r="AK214" s="763" t="str">
        <f>IF(OR(D214="Msin",D214="Mdes"),-0.9*'0. Materiali'!$E$4*AE214*AF214/10," ")</f>
        <v xml:space="preserve"> </v>
      </c>
      <c r="AL214" s="763" t="str">
        <f>IF(OR(D214="Msin",D214="Mdes"),0.9*'0. Materiali'!$E$4*AE214*AH214/10," ")</f>
        <v xml:space="preserve"> </v>
      </c>
      <c r="AM214" s="902"/>
      <c r="AN214" s="902"/>
      <c r="AO214" s="902" t="str">
        <f>IF((D214="Msin"),MAX(AN214:AN215)*10/(0.9*AE214*'0. Materiali'!$E$4*1), " ")</f>
        <v xml:space="preserve"> </v>
      </c>
      <c r="AP214" s="826" t="str">
        <f t="shared" si="191"/>
        <v xml:space="preserve"> </v>
      </c>
      <c r="AQ214" s="902" t="str">
        <f t="shared" si="192"/>
        <v xml:space="preserve"> </v>
      </c>
      <c r="AR214" s="902" t="str">
        <f t="shared" si="193"/>
        <v xml:space="preserve"> </v>
      </c>
      <c r="AS214" s="846" t="str">
        <f t="shared" si="194"/>
        <v xml:space="preserve"> </v>
      </c>
      <c r="AT214" s="826" t="str">
        <f t="shared" si="195"/>
        <v xml:space="preserve"> </v>
      </c>
      <c r="AU214" s="27" t="str">
        <f t="shared" si="196"/>
        <v xml:space="preserve"> </v>
      </c>
      <c r="AV214" s="902"/>
      <c r="AW214" s="902" t="str">
        <f>IF(D214="Msin",MAX(AV214:AV215)*10/(0.9*(U214-V214)*2*'0. Materiali'!$E$4), " ")</f>
        <v xml:space="preserve"> </v>
      </c>
      <c r="AX214" s="902" t="str">
        <f t="shared" si="197"/>
        <v xml:space="preserve"> </v>
      </c>
      <c r="AY214" s="902" t="str">
        <f t="shared" si="198"/>
        <v xml:space="preserve"> </v>
      </c>
      <c r="AZ214" s="846" t="str">
        <f t="shared" si="199"/>
        <v xml:space="preserve"> </v>
      </c>
      <c r="BA214" s="826" t="str">
        <f t="shared" si="200"/>
        <v xml:space="preserve"> </v>
      </c>
      <c r="BB214" s="27" t="str">
        <f t="shared" si="201"/>
        <v xml:space="preserve"> </v>
      </c>
    </row>
    <row r="215" spans="1:54" ht="15" customHeight="1" x14ac:dyDescent="0.25">
      <c r="A215" s="1732"/>
      <c r="B215" s="894">
        <f>TRA!A249</f>
        <v>3</v>
      </c>
      <c r="C215" s="894">
        <v>15</v>
      </c>
      <c r="D215" s="839" t="str">
        <f>TRA!E249</f>
        <v>Vdes</v>
      </c>
      <c r="E215" s="843">
        <f>TRA!F249</f>
        <v>-130.66499999999999</v>
      </c>
      <c r="F215" s="843">
        <f>TRA!G249</f>
        <v>-79.709999999999994</v>
      </c>
      <c r="G215" s="843">
        <f>TRA!H249</f>
        <v>-21.454000000000001</v>
      </c>
      <c r="H215" s="843">
        <f>TRA!I249</f>
        <v>-0.35</v>
      </c>
      <c r="I215" s="843">
        <f>TRA!J249</f>
        <v>4.8000000000000001E-2</v>
      </c>
      <c r="J215" s="843">
        <f>TRA!K249</f>
        <v>7.2999999999999995E-2</v>
      </c>
      <c r="K215" s="843">
        <f t="shared" si="202"/>
        <v>-21.501999999999999</v>
      </c>
      <c r="L215" s="843">
        <f t="shared" si="203"/>
        <v>-0.42299999999999999</v>
      </c>
      <c r="M215" s="843">
        <f t="shared" si="174"/>
        <v>-21.628899999999998</v>
      </c>
      <c r="N215" s="886">
        <f t="shared" si="175"/>
        <v>-6.8735999999999997</v>
      </c>
      <c r="O215" s="903">
        <f t="shared" si="171"/>
        <v>-21.628899999999998</v>
      </c>
      <c r="P215" s="886">
        <f>'1. Geometria'!$C$33</f>
        <v>0.6</v>
      </c>
      <c r="Q215" s="843">
        <f t="shared" si="213"/>
        <v>-101.3389</v>
      </c>
      <c r="R215" s="886">
        <f t="shared" si="214"/>
        <v>-58.081099999999992</v>
      </c>
      <c r="S215" s="843" t="str">
        <f t="shared" si="220"/>
        <v xml:space="preserve"> </v>
      </c>
      <c r="T215" s="886" t="str">
        <f t="shared" si="221"/>
        <v xml:space="preserve"> </v>
      </c>
      <c r="U215" s="843">
        <f>'1. Geometria'!$C$50</f>
        <v>0.5</v>
      </c>
      <c r="V215" s="843">
        <f t="shared" si="176"/>
        <v>0.04</v>
      </c>
      <c r="W215" s="886">
        <f t="shared" si="217"/>
        <v>0.3</v>
      </c>
      <c r="X215" s="843" t="str">
        <f>IF(OR(D215="Msin",D215="Mdes"),((W215*(U215-V215)^2)/('0. Materiali'!$B$3^2))," ")</f>
        <v xml:space="preserve"> </v>
      </c>
      <c r="Y215" s="843" t="str">
        <f>IF(OR(D215="Msin",D215="Mdes"),((W215*(U215-V215)^2)/('0. Materiali'!$B$11^2))," ")</f>
        <v xml:space="preserve"> </v>
      </c>
      <c r="Z215" s="908" t="str">
        <f t="shared" si="204"/>
        <v xml:space="preserve"> </v>
      </c>
      <c r="AA215" s="843" t="str">
        <f>IF(OR(D215="Msin",D215="Mdes"),ABS(MIN(S215:T215)/(0.9*(U215-V215)*'0. Materiali'!$E$4)*10)," ")</f>
        <v xml:space="preserve"> </v>
      </c>
      <c r="AB215" s="886" t="str">
        <f>IF(OR(D215="Msin",D215="Mdes"),ABS(MAX(S215:T215)/(0.9*(U215-V215)*'0. Materiali'!$E$4)*10)," ")</f>
        <v xml:space="preserve"> </v>
      </c>
      <c r="AC215" s="1739"/>
      <c r="AD215" s="1742"/>
      <c r="AE215" s="1083">
        <f t="shared" si="178"/>
        <v>0.46</v>
      </c>
      <c r="AF215" s="763" t="str">
        <f t="shared" si="205"/>
        <v xml:space="preserve"> </v>
      </c>
      <c r="AG215" s="846" t="str">
        <f t="shared" si="206"/>
        <v xml:space="preserve"> </v>
      </c>
      <c r="AH215" s="763" t="str">
        <f t="shared" si="207"/>
        <v xml:space="preserve"> </v>
      </c>
      <c r="AI215" s="846" t="str">
        <f t="shared" si="208"/>
        <v xml:space="preserve"> </v>
      </c>
      <c r="AJ215" s="908" t="str">
        <f>IF(OR(D215="Msin",D215="Mdes"),IF(AND(AF215&gt;(1.4*W215*U215*10000/'0. Materiali'!$E$2),AF215&lt;AH215+(3.5*U215*W215*10000/'0. Materiali'!$E$2)),"VERIFICATO","NON VERIFICA"), " ")</f>
        <v xml:space="preserve"> </v>
      </c>
      <c r="AK215" s="763" t="str">
        <f>IF(OR(D215="Msin",D215="Mdes"),-0.9*'0. Materiali'!$E$4*AE215*AF215/10," ")</f>
        <v xml:space="preserve"> </v>
      </c>
      <c r="AL215" s="763" t="str">
        <f>IF(OR(D215="Msin",D215="Mdes"),0.9*'0. Materiali'!$E$4*AE215*AH215/10," ")</f>
        <v xml:space="preserve"> </v>
      </c>
      <c r="AM215" s="903"/>
      <c r="AN215" s="903"/>
      <c r="AO215" s="903" t="str">
        <f>IF((D215="Msin"),MAX(AN215:AN216)*10/(0.9*AE215*'0. Materiali'!$E$4*1), " ")</f>
        <v xml:space="preserve"> </v>
      </c>
      <c r="AP215" s="886" t="str">
        <f t="shared" si="191"/>
        <v xml:space="preserve"> </v>
      </c>
      <c r="AQ215" s="903" t="str">
        <f t="shared" si="192"/>
        <v xml:space="preserve"> </v>
      </c>
      <c r="AR215" s="903" t="str">
        <f t="shared" si="193"/>
        <v xml:space="preserve"> </v>
      </c>
      <c r="AS215" s="847" t="str">
        <f t="shared" si="194"/>
        <v xml:space="preserve"> </v>
      </c>
      <c r="AT215" s="886" t="str">
        <f t="shared" si="195"/>
        <v xml:space="preserve"> </v>
      </c>
      <c r="AU215" s="28" t="str">
        <f t="shared" si="196"/>
        <v xml:space="preserve"> </v>
      </c>
      <c r="AV215" s="903"/>
      <c r="AW215" s="903" t="str">
        <f>IF(D215="Msin",MAX(AV215:AV216)*10/(0.9*(U215-V215)*2*'0. Materiali'!$E$4), " ")</f>
        <v xml:space="preserve"> </v>
      </c>
      <c r="AX215" s="903" t="str">
        <f t="shared" si="197"/>
        <v xml:space="preserve"> </v>
      </c>
      <c r="AY215" s="903" t="str">
        <f t="shared" si="198"/>
        <v xml:space="preserve"> </v>
      </c>
      <c r="AZ215" s="847" t="str">
        <f t="shared" si="199"/>
        <v xml:space="preserve"> </v>
      </c>
      <c r="BA215" s="886" t="str">
        <f t="shared" si="200"/>
        <v xml:space="preserve"> </v>
      </c>
      <c r="BB215" s="28" t="str">
        <f t="shared" si="201"/>
        <v xml:space="preserve"> </v>
      </c>
    </row>
    <row r="216" spans="1:54" ht="15" customHeight="1" x14ac:dyDescent="0.25">
      <c r="A216" s="1732"/>
      <c r="B216" s="895">
        <f>TRA!A270</f>
        <v>3</v>
      </c>
      <c r="C216" s="895">
        <v>14</v>
      </c>
      <c r="D216" s="842" t="str">
        <f>TRA!E270</f>
        <v>Msin</v>
      </c>
      <c r="E216" s="844">
        <f>TRA!F270</f>
        <v>-39.819000000000003</v>
      </c>
      <c r="F216" s="844">
        <f>TRA!G270</f>
        <v>-25.093</v>
      </c>
      <c r="G216" s="844">
        <f>TRA!H270</f>
        <v>17.151</v>
      </c>
      <c r="H216" s="844">
        <f>TRA!I270</f>
        <v>0.28499999999999998</v>
      </c>
      <c r="I216" s="844">
        <f>TRA!J270</f>
        <v>-3.6999999999999998E-2</v>
      </c>
      <c r="J216" s="844">
        <f>TRA!K270</f>
        <v>-5.6000000000000001E-2</v>
      </c>
      <c r="K216" s="844">
        <f t="shared" si="202"/>
        <v>17.187999999999999</v>
      </c>
      <c r="L216" s="844">
        <f t="shared" si="203"/>
        <v>0.34099999999999997</v>
      </c>
      <c r="M216" s="844">
        <f t="shared" si="174"/>
        <v>17.290299999999998</v>
      </c>
      <c r="N216" s="887">
        <f t="shared" si="175"/>
        <v>5.4973999999999998</v>
      </c>
      <c r="O216" s="905">
        <f t="shared" si="171"/>
        <v>17.290299999999998</v>
      </c>
      <c r="P216" s="887">
        <f>'1. Geometria'!$C$33</f>
        <v>0.6</v>
      </c>
      <c r="Q216" s="844">
        <f t="shared" si="213"/>
        <v>-7.8027000000000015</v>
      </c>
      <c r="R216" s="887">
        <f t="shared" si="214"/>
        <v>-42.383299999999998</v>
      </c>
      <c r="S216" s="844">
        <f>IF(OR(D216="Msin",D216="Mdes"),IF(OR(B216=1,B216=2,B216=3,B216=4,B216=5),IF(OR(C216=4,C216=5,C216=8,C216=10,C216=11,C216=12,C216=14,C216=15,C216=17,C216=18,C216=22,C216=24,C216=27),(ABS(Q216)-ABS(Q218*'1. Geometria'!$C$32/2))*SIGN(Q216),(ABS(Q216)-ABS(Q218*P216/2))*SIGN(Q216)),IF(OR(C216=4,C216=5,C216=8,C216=10,C216=11,C216=12,C216=14,C216=15,C216=17,C216=18,C216=22,C216=24,C216=27),(ABS(Q216)-ABS(Q218*P216/2))*SIGN(Q216),(ABS(Q216)-ABS(Q218*'1. Geometria'!$C$32/2))*SIGN(Q216))), " ")</f>
        <v>-2.9943450000000018</v>
      </c>
      <c r="T216" s="887">
        <f>IF(OR(D216="Msin",D216="Mdes"),IF(OR(B216=1,B216=2,B216=3,B216=4,B216=5),IF(OR(C216=4,C216=5,C216=8,C216=10,C216=11,C216=12,C216=14,C216=15,C216=17,C216=18,C216=22,C216=24,C216=27),(ABS(R216)-ABS(R218*'1. Geometria'!$C$32/2))*SIGN(R216),(ABS(R216)-ABS(R218*P216/2))*SIGN(R216)),IF(OR(C216=4,C216=5,C216=8,C216=10,C216=11,C216=12,C216=14,C216=15,C216=17,C216=18,C216=22,C216=24,C216=27),(ABS(R216)-ABS(R218*P216/2))*SIGN(R216),(ABS(R216)-ABS(R218*'1. Geometria'!$C$32/2))*SIGN(R216))), " ")</f>
        <v>-34.360354999999998</v>
      </c>
      <c r="U216" s="844">
        <f>'1. Geometria'!$C$52</f>
        <v>0.21000000000000002</v>
      </c>
      <c r="V216" s="844">
        <f t="shared" si="176"/>
        <v>0.03</v>
      </c>
      <c r="W216" s="887">
        <v>0.8</v>
      </c>
      <c r="X216" s="844">
        <f>IF(OR(D216="Msin",D216="Mdes"),((W216*(U216-V216)^2)/('0. Materiali'!$B$3^2))," ")</f>
        <v>80.000000000000028</v>
      </c>
      <c r="Y216" s="844">
        <f>IF(OR(D216="Msin",D216="Mdes"),((W216*(U216-V216)^2)/('0. Materiali'!$B$11^2))," ")</f>
        <v>88.642659279778414</v>
      </c>
      <c r="Z216" s="907" t="str">
        <f t="shared" si="204"/>
        <v>VERIFICATO</v>
      </c>
      <c r="AA216" s="844">
        <f>IF(OR(D216="Msin",D216="Mdes"),ABS(MIN(S216:T216)/(0.9*(U216-V216)*'0. Materiali'!$E$4)*10)," ")</f>
        <v>5.4203577846364857</v>
      </c>
      <c r="AB216" s="887">
        <f>IF(OR(D216="Msin",D216="Mdes"),ABS(MAX(S216:T216)/(0.9*(U216-V216)*'0. Materiali'!$E$4)*10)," ")</f>
        <v>0.47235895061728406</v>
      </c>
      <c r="AC216" s="1743">
        <f>'6. Carichi Campate (V)'!$L$101</f>
        <v>42.516323000000007</v>
      </c>
      <c r="AD216" s="1745">
        <f>'6. Carichi Campate (V)'!$M$101</f>
        <v>26.550709999999999</v>
      </c>
      <c r="AE216" s="1126">
        <f t="shared" si="178"/>
        <v>0.18000000000000002</v>
      </c>
      <c r="AF216" s="763">
        <f t="shared" si="205"/>
        <v>8.0424771931898711</v>
      </c>
      <c r="AG216" s="846" t="str">
        <f t="shared" si="206"/>
        <v>4f16</v>
      </c>
      <c r="AH216" s="763">
        <f t="shared" si="207"/>
        <v>8.0424771931898711</v>
      </c>
      <c r="AI216" s="846" t="str">
        <f t="shared" si="208"/>
        <v>4f16</v>
      </c>
      <c r="AJ216" s="907" t="str">
        <f>IF(OR(D216="Msin",D216="Mdes"),IF(AND(AF216&gt;(1.4*W216*U216*10000/'0. Materiali'!$E$2),AF216&lt;AH216+(3.5*U216*W216*10000/'0. Materiali'!$E$2)),"VERIFICATO","NON VERIFICA"), " ")</f>
        <v>VERIFICATO</v>
      </c>
      <c r="AK216" s="763">
        <f>IF(OR(D216="Msin",D216="Mdes"),-0.9*'0. Materiali'!$E$4*AE216*AF216/10," ")</f>
        <v>-50.982311946394937</v>
      </c>
      <c r="AL216" s="763">
        <f>IF(OR(D216="Msin",D216="Mdes"),0.9*'0. Materiali'!$E$4*AE216*AH216/10," ")</f>
        <v>50.982311946394937</v>
      </c>
      <c r="AM216" s="902">
        <f>'1. Geometria'!$H$49</f>
        <v>3.2</v>
      </c>
      <c r="AN216" s="902">
        <f>IF((D216="Msin"),(IF(U216=0.21,((ABS(AC216)*AM216/2)+'2. Tabelle Normativa'!$K$4*(ABS(AK216)+ABS(AL217))/AM216),((ABS(AD216)*AM216/2)+'2. Tabelle Normativa'!$K$4*(ABS(AK216)+ABS(AL217))/AM216))), " ")</f>
        <v>106.26285075979621</v>
      </c>
      <c r="AO216" s="902">
        <f>IF((D216="Msin"),MAX(AN216:AN217)*10/(0.9*AE216*'0. Materiali'!$E$4*1), " ")</f>
        <v>16.763001148664692</v>
      </c>
      <c r="AP216" s="826">
        <f t="shared" si="191"/>
        <v>0.1</v>
      </c>
      <c r="AQ216" s="902">
        <f t="shared" si="192"/>
        <v>0.83815005743323467</v>
      </c>
      <c r="AR216" s="902">
        <f t="shared" si="193"/>
        <v>0.14400000000000002</v>
      </c>
      <c r="AS216" s="846" t="str">
        <f t="shared" si="194"/>
        <v>f8/10</v>
      </c>
      <c r="AT216" s="826" t="str">
        <f t="shared" si="195"/>
        <v>A quattro bracci</v>
      </c>
      <c r="AU216" s="27" t="str">
        <f t="shared" si="196"/>
        <v>Verificato</v>
      </c>
      <c r="AV216" s="902">
        <f>IF(OR(D216="Msin",D216="Mdes"),1.2*(ABS(AK216)+ABS(AL216))/AM216, " ")</f>
        <v>38.236733959796197</v>
      </c>
      <c r="AW216" s="902">
        <f>IF(D216="Msin",MAX(AV216:AV217)*10/(0.9*(U216-V216)*2*'0. Materiali'!$E$4), " ")</f>
        <v>3.0159289474462012</v>
      </c>
      <c r="AX216" s="902">
        <f t="shared" si="197"/>
        <v>0.25</v>
      </c>
      <c r="AY216" s="902">
        <f t="shared" si="198"/>
        <v>0.7539822368615503</v>
      </c>
      <c r="AZ216" s="846" t="str">
        <f t="shared" si="199"/>
        <v>f8/25</v>
      </c>
      <c r="BA216" s="826" t="str">
        <f t="shared" si="200"/>
        <v>A quattro bracci</v>
      </c>
      <c r="BB216" s="27" t="str">
        <f t="shared" si="201"/>
        <v>Verificato</v>
      </c>
    </row>
    <row r="217" spans="1:54" ht="15" customHeight="1" x14ac:dyDescent="0.25">
      <c r="A217" s="1732"/>
      <c r="B217" s="891">
        <f>TRA!A271</f>
        <v>3</v>
      </c>
      <c r="C217" s="891">
        <v>15</v>
      </c>
      <c r="D217" s="746" t="str">
        <f>TRA!E271</f>
        <v>Mdes</v>
      </c>
      <c r="E217" s="763">
        <f>TRA!F271</f>
        <v>-38.991999999999997</v>
      </c>
      <c r="F217" s="763">
        <f>TRA!G271</f>
        <v>-24.161999999999999</v>
      </c>
      <c r="G217" s="763">
        <f>TRA!H271</f>
        <v>-16.861999999999998</v>
      </c>
      <c r="H217" s="763">
        <f>TRA!I271</f>
        <v>-0.28000000000000003</v>
      </c>
      <c r="I217" s="763">
        <f>TRA!J271</f>
        <v>3.5999999999999997E-2</v>
      </c>
      <c r="J217" s="763">
        <f>TRA!K271</f>
        <v>5.5E-2</v>
      </c>
      <c r="K217" s="763">
        <f t="shared" si="202"/>
        <v>-16.898</v>
      </c>
      <c r="L217" s="763">
        <f t="shared" si="203"/>
        <v>-0.33500000000000002</v>
      </c>
      <c r="M217" s="763">
        <f t="shared" si="174"/>
        <v>-16.9985</v>
      </c>
      <c r="N217" s="826">
        <f t="shared" si="175"/>
        <v>-5.4043999999999999</v>
      </c>
      <c r="O217" s="902">
        <f t="shared" si="171"/>
        <v>-16.9985</v>
      </c>
      <c r="P217" s="826">
        <f>'1. Geometria'!$C$33</f>
        <v>0.6</v>
      </c>
      <c r="Q217" s="763">
        <f t="shared" si="213"/>
        <v>-41.160499999999999</v>
      </c>
      <c r="R217" s="826">
        <f t="shared" si="214"/>
        <v>-7.1634999999999991</v>
      </c>
      <c r="S217" s="763">
        <f>IF(OR(D217="Msin",D217="Mdes"),IF(OR(B217=1,B217=2,B217=3,B217=4,B217=5),IF(OR(C217=4,C217=5,C217=8,C217=10,C217=11,C217=12,C217=14,C217=15,C217=17,C217=18,C217=22,C217=24,C217=27),(ABS(Q217)-ABS(Q219*'1. Geometria'!$C$32/2))*SIGN(Q217),(ABS(Q217)-ABS(Q219*P217/2))*SIGN(Q217)),IF(OR(C217=4,C217=5,C217=8,C217=10,C217=11,C217=12,C217=14,C217=15,C217=17,C217=18,C217=22,C217=24,C217=27),(ABS(Q217)-ABS(Q219*P217/2))*SIGN(Q217),(ABS(Q217)-ABS(Q219*'1. Geometria'!$C$32/2))*SIGN(Q217))), " ")</f>
        <v>-33.224854999999998</v>
      </c>
      <c r="T217" s="826">
        <f>IF(OR(D217="Msin",D217="Mdes"),IF(OR(B217=1,B217=2,B217=3,B217=4,B217=5),IF(OR(C217=4,C217=5,C217=8,C217=10,C217=11,C217=12,C217=14,C217=15,C217=17,C217=18,C217=22,C217=24,C217=27),(ABS(R217)-ABS(R219*'1. Geometria'!$C$32/2))*SIGN(R217),(ABS(R217)-ABS(R219*P217/2))*SIGN(R217)),IF(OR(C217=4,C217=5,C217=8,C217=10,C217=11,C217=12,C217=14,C217=15,C217=17,C217=18,C217=22,C217=24,C217=27),(ABS(R217)-ABS(R219*P217/2))*SIGN(R217),(ABS(R217)-ABS(R219*'1. Geometria'!$C$32/2))*SIGN(R217))), " ")</f>
        <v>-2.4424449999999993</v>
      </c>
      <c r="U217" s="763">
        <f>'1. Geometria'!$C$52</f>
        <v>0.21000000000000002</v>
      </c>
      <c r="V217" s="763">
        <f t="shared" si="176"/>
        <v>0.03</v>
      </c>
      <c r="W217" s="826">
        <v>0.8</v>
      </c>
      <c r="X217" s="763">
        <f>IF(OR(D217="Msin",D217="Mdes"),((W217*(U217-V217)^2)/('0. Materiali'!$B$3^2))," ")</f>
        <v>80.000000000000028</v>
      </c>
      <c r="Y217" s="763">
        <f>IF(OR(D217="Msin",D217="Mdes"),((W217*(U217-V217)^2)/('0. Materiali'!$B$11^2))," ")</f>
        <v>88.642659279778414</v>
      </c>
      <c r="Z217" s="907" t="str">
        <f t="shared" si="204"/>
        <v>VERIFICATO</v>
      </c>
      <c r="AA217" s="763">
        <f>IF(OR(D217="Msin",D217="Mdes"),ABS(MIN(S217:T217)/(0.9*(U217-V217)*'0. Materiali'!$E$4)*10)," ")</f>
        <v>5.2412322702331942</v>
      </c>
      <c r="AB217" s="826">
        <f>IF(OR(D217="Msin",D217="Mdes"),ABS(MAX(S217:T217)/(0.9*(U217-V217)*'0. Materiali'!$E$4)*10)," ")</f>
        <v>0.38529653635116573</v>
      </c>
      <c r="AC217" s="1747"/>
      <c r="AD217" s="1749"/>
      <c r="AE217" s="1082">
        <f t="shared" si="178"/>
        <v>0.18000000000000002</v>
      </c>
      <c r="AF217" s="763">
        <f t="shared" si="205"/>
        <v>8.0424771931898711</v>
      </c>
      <c r="AG217" s="846" t="str">
        <f t="shared" si="206"/>
        <v>4f16</v>
      </c>
      <c r="AH217" s="763">
        <f t="shared" si="207"/>
        <v>8.0424771931898711</v>
      </c>
      <c r="AI217" s="846" t="str">
        <f t="shared" si="208"/>
        <v>4f16</v>
      </c>
      <c r="AJ217" s="907" t="str">
        <f>IF(OR(D217="Msin",D217="Mdes"),IF(AND(AF217&gt;(1.4*W217*U217*10000/'0. Materiali'!$E$2),AF217&lt;AH217+(3.5*U217*W217*10000/'0. Materiali'!$E$2)),"VERIFICATO","NON VERIFICA"), " ")</f>
        <v>VERIFICATO</v>
      </c>
      <c r="AK217" s="763">
        <f>IF(OR(D217="Msin",D217="Mdes"),-0.9*'0. Materiali'!$E$4*AE217*AF217/10," ")</f>
        <v>-50.982311946394937</v>
      </c>
      <c r="AL217" s="763">
        <f>IF(OR(D217="Msin",D217="Mdes"),0.9*'0. Materiali'!$E$4*AE217*AH217/10," ")</f>
        <v>50.982311946394937</v>
      </c>
      <c r="AM217" s="902"/>
      <c r="AN217" s="902">
        <f>IF((D217="Mdes"),(IF(U216=0.21,((ABS(AC216)*AM216/2)+'2. Tabelle Normativa'!$K$4*(ABS(AK217)+ABS(AL216))/AM216),((ABS(AD216)*AM216/2)+'2. Tabelle Normativa'!$K$4*(ABS(AK217)+ABS(AL216))/AM216))), " ")</f>
        <v>106.26285075979621</v>
      </c>
      <c r="AO217" s="902" t="str">
        <f>IF((D217="Msin"),MAX(AN217:AN218)*10/(0.9*AE217*'0. Materiali'!$E$4*1), " ")</f>
        <v xml:space="preserve"> </v>
      </c>
      <c r="AP217" s="826" t="str">
        <f t="shared" si="191"/>
        <v xml:space="preserve"> </v>
      </c>
      <c r="AQ217" s="902" t="str">
        <f t="shared" si="192"/>
        <v xml:space="preserve"> </v>
      </c>
      <c r="AR217" s="902" t="str">
        <f t="shared" si="193"/>
        <v xml:space="preserve"> </v>
      </c>
      <c r="AS217" s="846" t="str">
        <f t="shared" si="194"/>
        <v xml:space="preserve"> </v>
      </c>
      <c r="AT217" s="826" t="str">
        <f t="shared" si="195"/>
        <v xml:space="preserve"> </v>
      </c>
      <c r="AU217" s="27" t="str">
        <f t="shared" si="196"/>
        <v xml:space="preserve"> </v>
      </c>
      <c r="AV217" s="902">
        <f>IF(OR(D217="Msin",D217="Mdes"),1.2*(ABS(AK217)+ABS(AL217))/AM216, " ")</f>
        <v>38.236733959796197</v>
      </c>
      <c r="AW217" s="902" t="str">
        <f>IF(D217="Msin",MAX(AV217:AV218)*10/(0.9*(U217-V217)*2*'0. Materiali'!$E$4), " ")</f>
        <v xml:space="preserve"> </v>
      </c>
      <c r="AX217" s="902" t="str">
        <f t="shared" si="197"/>
        <v xml:space="preserve"> </v>
      </c>
      <c r="AY217" s="902" t="str">
        <f t="shared" si="198"/>
        <v xml:space="preserve"> </v>
      </c>
      <c r="AZ217" s="846" t="str">
        <f t="shared" si="199"/>
        <v xml:space="preserve"> </v>
      </c>
      <c r="BA217" s="826" t="str">
        <f t="shared" si="200"/>
        <v xml:space="preserve"> </v>
      </c>
      <c r="BB217" s="27" t="str">
        <f t="shared" si="201"/>
        <v xml:space="preserve"> </v>
      </c>
    </row>
    <row r="218" spans="1:54" ht="15" customHeight="1" x14ac:dyDescent="0.25">
      <c r="A218" s="1732"/>
      <c r="B218" s="891">
        <f>TRA!A272</f>
        <v>3</v>
      </c>
      <c r="C218" s="891">
        <v>15</v>
      </c>
      <c r="D218" s="746" t="str">
        <f>TRA!E272</f>
        <v>Vsin</v>
      </c>
      <c r="E218" s="763">
        <f>TRA!F272</f>
        <v>68.290000000000006</v>
      </c>
      <c r="F218" s="763">
        <f>TRA!G272</f>
        <v>42.771000000000001</v>
      </c>
      <c r="G218" s="763">
        <f>TRA!H272</f>
        <v>-10.629</v>
      </c>
      <c r="H218" s="763">
        <f>TRA!I272</f>
        <v>-0.17599999999999999</v>
      </c>
      <c r="I218" s="763">
        <f>TRA!J272</f>
        <v>2.3E-2</v>
      </c>
      <c r="J218" s="763">
        <f>TRA!K272</f>
        <v>3.5000000000000003E-2</v>
      </c>
      <c r="K218" s="763">
        <f t="shared" si="202"/>
        <v>-10.651999999999999</v>
      </c>
      <c r="L218" s="763">
        <f t="shared" si="203"/>
        <v>-0.21099999999999999</v>
      </c>
      <c r="M218" s="763">
        <f t="shared" si="174"/>
        <v>-10.715299999999999</v>
      </c>
      <c r="N218" s="826">
        <f t="shared" si="175"/>
        <v>-3.4065999999999996</v>
      </c>
      <c r="O218" s="902">
        <f t="shared" si="171"/>
        <v>-10.715299999999999</v>
      </c>
      <c r="P218" s="826">
        <f>'1. Geometria'!$C$33</f>
        <v>0.6</v>
      </c>
      <c r="Q218" s="763">
        <f t="shared" si="213"/>
        <v>32.055700000000002</v>
      </c>
      <c r="R218" s="826">
        <f t="shared" si="214"/>
        <v>53.4863</v>
      </c>
      <c r="S218" s="763" t="str">
        <f t="shared" ref="S218:S219" si="222">IF(OR(D218="Msin",D218="Mdes"),(ABS(Q218)-ABS(Q220*P218/2))*SIGN(Q218), " ")</f>
        <v xml:space="preserve"> </v>
      </c>
      <c r="T218" s="826" t="str">
        <f t="shared" ref="T218:T219" si="223">IF(OR(D218="Msin",D218="Mdes"),(ABS(R218)-ABS(R220*P218/2))*SIGN(R218), " ")</f>
        <v xml:space="preserve"> </v>
      </c>
      <c r="U218" s="763">
        <f>'1. Geometria'!$C$52</f>
        <v>0.21000000000000002</v>
      </c>
      <c r="V218" s="763">
        <f t="shared" si="176"/>
        <v>0.03</v>
      </c>
      <c r="W218" s="826">
        <v>0.8</v>
      </c>
      <c r="X218" s="763" t="str">
        <f>IF(OR(D218="Msin",D218="Mdes"),((W218*(U218-V218)^2)/('0. Materiali'!$B$3^2))," ")</f>
        <v xml:space="preserve"> </v>
      </c>
      <c r="Y218" s="763" t="str">
        <f>IF(OR(D218="Msin",D218="Mdes"),((W218*(U218-V218)^2)/('0. Materiali'!$B$11^2))," ")</f>
        <v xml:space="preserve"> </v>
      </c>
      <c r="Z218" s="907" t="str">
        <f t="shared" si="204"/>
        <v xml:space="preserve"> </v>
      </c>
      <c r="AA218" s="763" t="str">
        <f>IF(OR(D218="Msin",D218="Mdes"),ABS(MIN(S218:T218)/(0.9*(U218-V218)*'0. Materiali'!$E$4)*10)," ")</f>
        <v xml:space="preserve"> </v>
      </c>
      <c r="AB218" s="826" t="str">
        <f>IF(OR(D218="Msin",D218="Mdes"),ABS(MAX(S218:T218)/(0.9*(U218-V218)*'0. Materiali'!$E$4)*10)," ")</f>
        <v xml:space="preserve"> </v>
      </c>
      <c r="AC218" s="1747"/>
      <c r="AD218" s="1749"/>
      <c r="AE218" s="1082">
        <f t="shared" si="178"/>
        <v>0.18000000000000002</v>
      </c>
      <c r="AF218" s="763" t="str">
        <f t="shared" si="205"/>
        <v xml:space="preserve"> </v>
      </c>
      <c r="AG218" s="846" t="str">
        <f t="shared" si="206"/>
        <v xml:space="preserve"> </v>
      </c>
      <c r="AH218" s="763" t="str">
        <f t="shared" si="207"/>
        <v xml:space="preserve"> </v>
      </c>
      <c r="AI218" s="846" t="str">
        <f t="shared" si="208"/>
        <v xml:space="preserve"> </v>
      </c>
      <c r="AJ218" s="907" t="str">
        <f>IF(OR(D218="Msin",D218="Mdes"),IF(AND(AF218&gt;(1.4*W218*U218*10000/'0. Materiali'!$E$2),AF218&lt;AH218+(3.5*U218*W218*10000/'0. Materiali'!$E$2)),"VERIFICATO","NON VERIFICA"), " ")</f>
        <v xml:space="preserve"> </v>
      </c>
      <c r="AK218" s="763" t="str">
        <f>IF(OR(D218="Msin",D218="Mdes"),-0.9*'0. Materiali'!$E$4*AE218*AF218/10," ")</f>
        <v xml:space="preserve"> </v>
      </c>
      <c r="AL218" s="763" t="str">
        <f>IF(OR(D218="Msin",D218="Mdes"),0.9*'0. Materiali'!$E$4*AE218*AH218/10," ")</f>
        <v xml:space="preserve"> </v>
      </c>
      <c r="AM218" s="902"/>
      <c r="AN218" s="902"/>
      <c r="AO218" s="902" t="str">
        <f>IF((D218="Msin"),MAX(AN218:AN219)*10/(0.9*AE218*'0. Materiali'!$E$4*1), " ")</f>
        <v xml:space="preserve"> </v>
      </c>
      <c r="AP218" s="826" t="str">
        <f t="shared" si="191"/>
        <v xml:space="preserve"> </v>
      </c>
      <c r="AQ218" s="902" t="str">
        <f t="shared" si="192"/>
        <v xml:space="preserve"> </v>
      </c>
      <c r="AR218" s="902" t="str">
        <f t="shared" si="193"/>
        <v xml:space="preserve"> </v>
      </c>
      <c r="AS218" s="846" t="str">
        <f t="shared" si="194"/>
        <v xml:space="preserve"> </v>
      </c>
      <c r="AT218" s="826" t="str">
        <f t="shared" si="195"/>
        <v xml:space="preserve"> </v>
      </c>
      <c r="AU218" s="27" t="str">
        <f t="shared" si="196"/>
        <v xml:space="preserve"> </v>
      </c>
      <c r="AV218" s="902"/>
      <c r="AW218" s="902" t="str">
        <f>IF(D218="Msin",MAX(AV218:AV219)*10/(0.9*(U218-V218)*2*'0. Materiali'!$E$4), " ")</f>
        <v xml:space="preserve"> </v>
      </c>
      <c r="AX218" s="902" t="str">
        <f t="shared" si="197"/>
        <v xml:space="preserve"> </v>
      </c>
      <c r="AY218" s="902" t="str">
        <f t="shared" si="198"/>
        <v xml:space="preserve"> </v>
      </c>
      <c r="AZ218" s="846" t="str">
        <f t="shared" si="199"/>
        <v xml:space="preserve"> </v>
      </c>
      <c r="BA218" s="826" t="str">
        <f t="shared" si="200"/>
        <v xml:space="preserve"> </v>
      </c>
      <c r="BB218" s="27" t="str">
        <f t="shared" si="201"/>
        <v xml:space="preserve"> </v>
      </c>
    </row>
    <row r="219" spans="1:54" ht="15" customHeight="1" x14ac:dyDescent="0.25">
      <c r="A219" s="1732"/>
      <c r="B219" s="894">
        <f>TRA!A273</f>
        <v>3</v>
      </c>
      <c r="C219" s="894">
        <v>16</v>
      </c>
      <c r="D219" s="839" t="str">
        <f>TRA!E273</f>
        <v>Vdes</v>
      </c>
      <c r="E219" s="843">
        <f>TRA!F273</f>
        <v>-67.774000000000001</v>
      </c>
      <c r="F219" s="843">
        <f>TRA!G273</f>
        <v>-42.189</v>
      </c>
      <c r="G219" s="843">
        <f>TRA!H273</f>
        <v>-10.629</v>
      </c>
      <c r="H219" s="843">
        <f>TRA!I273</f>
        <v>-0.17599999999999999</v>
      </c>
      <c r="I219" s="843">
        <f>TRA!J273</f>
        <v>2.3E-2</v>
      </c>
      <c r="J219" s="843">
        <f>TRA!K273</f>
        <v>3.5000000000000003E-2</v>
      </c>
      <c r="K219" s="843">
        <f t="shared" si="202"/>
        <v>-10.651999999999999</v>
      </c>
      <c r="L219" s="843">
        <f t="shared" si="203"/>
        <v>-0.21099999999999999</v>
      </c>
      <c r="M219" s="843">
        <f t="shared" si="174"/>
        <v>-10.715299999999999</v>
      </c>
      <c r="N219" s="886">
        <f t="shared" si="175"/>
        <v>-3.4065999999999996</v>
      </c>
      <c r="O219" s="903">
        <f t="shared" si="171"/>
        <v>-10.715299999999999</v>
      </c>
      <c r="P219" s="886">
        <f>'1. Geometria'!$C$33</f>
        <v>0.6</v>
      </c>
      <c r="Q219" s="843">
        <f t="shared" si="213"/>
        <v>-52.904299999999999</v>
      </c>
      <c r="R219" s="886">
        <f t="shared" si="214"/>
        <v>-31.473700000000001</v>
      </c>
      <c r="S219" s="843" t="str">
        <f t="shared" si="222"/>
        <v xml:space="preserve"> </v>
      </c>
      <c r="T219" s="886" t="str">
        <f t="shared" si="223"/>
        <v xml:space="preserve"> </v>
      </c>
      <c r="U219" s="843">
        <f>'1. Geometria'!$C$52</f>
        <v>0.21000000000000002</v>
      </c>
      <c r="V219" s="843">
        <f t="shared" si="176"/>
        <v>0.03</v>
      </c>
      <c r="W219" s="886">
        <v>0.8</v>
      </c>
      <c r="X219" s="843" t="str">
        <f>IF(OR(D219="Msin",D219="Mdes"),((W219*(U219-V219)^2)/('0. Materiali'!$B$3^2))," ")</f>
        <v xml:space="preserve"> </v>
      </c>
      <c r="Y219" s="843" t="str">
        <f>IF(OR(D219="Msin",D219="Mdes"),((W219*(U219-V219)^2)/('0. Materiali'!$B$11^2))," ")</f>
        <v xml:space="preserve"> </v>
      </c>
      <c r="Z219" s="908" t="str">
        <f t="shared" si="204"/>
        <v xml:space="preserve"> </v>
      </c>
      <c r="AA219" s="843" t="str">
        <f>IF(OR(D219="Msin",D219="Mdes"),ABS(MIN(S219:T219)/(0.9*(U219-V219)*'0. Materiali'!$E$4)*10)," ")</f>
        <v xml:space="preserve"> </v>
      </c>
      <c r="AB219" s="886" t="str">
        <f>IF(OR(D219="Msin",D219="Mdes"),ABS(MAX(S219:T219)/(0.9*(U219-V219)*'0. Materiali'!$E$4)*10)," ")</f>
        <v xml:space="preserve"> </v>
      </c>
      <c r="AC219" s="1750"/>
      <c r="AD219" s="1751"/>
      <c r="AE219" s="1083">
        <f t="shared" si="178"/>
        <v>0.18000000000000002</v>
      </c>
      <c r="AF219" s="763" t="str">
        <f t="shared" si="205"/>
        <v xml:space="preserve"> </v>
      </c>
      <c r="AG219" s="846" t="str">
        <f t="shared" si="206"/>
        <v xml:space="preserve"> </v>
      </c>
      <c r="AH219" s="763" t="str">
        <f t="shared" si="207"/>
        <v xml:space="preserve"> </v>
      </c>
      <c r="AI219" s="846" t="str">
        <f t="shared" si="208"/>
        <v xml:space="preserve"> </v>
      </c>
      <c r="AJ219" s="908" t="str">
        <f>IF(OR(D219="Msin",D219="Mdes"),IF(AND(AF219&gt;(1.4*W219*U219*10000/'0. Materiali'!$E$2),AF219&lt;AH219+(3.5*U219*W219*10000/'0. Materiali'!$E$2)),"VERIFICATO","NON VERIFICA"), " ")</f>
        <v xml:space="preserve"> </v>
      </c>
      <c r="AK219" s="763" t="str">
        <f>IF(OR(D219="Msin",D219="Mdes"),-0.9*'0. Materiali'!$E$4*AE219*AF219/10," ")</f>
        <v xml:space="preserve"> </v>
      </c>
      <c r="AL219" s="763" t="str">
        <f>IF(OR(D219="Msin",D219="Mdes"),0.9*'0. Materiali'!$E$4*AE219*AH219/10," ")</f>
        <v xml:space="preserve"> </v>
      </c>
      <c r="AM219" s="903"/>
      <c r="AN219" s="903"/>
      <c r="AO219" s="903" t="str">
        <f>IF((D219="Msin"),MAX(AN219:AN220)*10/(0.9*AE219*'0. Materiali'!$E$4*1), " ")</f>
        <v xml:space="preserve"> </v>
      </c>
      <c r="AP219" s="886" t="str">
        <f t="shared" si="191"/>
        <v xml:space="preserve"> </v>
      </c>
      <c r="AQ219" s="903" t="str">
        <f t="shared" si="192"/>
        <v xml:space="preserve"> </v>
      </c>
      <c r="AR219" s="903" t="str">
        <f t="shared" si="193"/>
        <v xml:space="preserve"> </v>
      </c>
      <c r="AS219" s="847" t="str">
        <f t="shared" si="194"/>
        <v xml:space="preserve"> </v>
      </c>
      <c r="AT219" s="886" t="str">
        <f t="shared" si="195"/>
        <v xml:space="preserve"> </v>
      </c>
      <c r="AU219" s="28" t="str">
        <f t="shared" si="196"/>
        <v xml:space="preserve"> </v>
      </c>
      <c r="AV219" s="903"/>
      <c r="AW219" s="903" t="str">
        <f>IF(D219="Msin",MAX(AV219:AV220)*10/(0.9*(U219-V219)*2*'0. Materiali'!$E$4), " ")</f>
        <v xml:space="preserve"> </v>
      </c>
      <c r="AX219" s="903" t="str">
        <f t="shared" si="197"/>
        <v xml:space="preserve"> </v>
      </c>
      <c r="AY219" s="903" t="str">
        <f t="shared" si="198"/>
        <v xml:space="preserve"> </v>
      </c>
      <c r="AZ219" s="847" t="str">
        <f t="shared" si="199"/>
        <v xml:space="preserve"> </v>
      </c>
      <c r="BA219" s="886" t="str">
        <f t="shared" si="200"/>
        <v xml:space="preserve"> </v>
      </c>
      <c r="BB219" s="28" t="str">
        <f t="shared" si="201"/>
        <v xml:space="preserve"> </v>
      </c>
    </row>
    <row r="220" spans="1:54" ht="15" customHeight="1" x14ac:dyDescent="0.25">
      <c r="A220" s="1732"/>
      <c r="B220" s="895">
        <f>TRA!A294</f>
        <v>3</v>
      </c>
      <c r="C220" s="895">
        <v>15</v>
      </c>
      <c r="D220" s="842" t="str">
        <f>TRA!E294</f>
        <v>Msin</v>
      </c>
      <c r="E220" s="844">
        <f>TRA!F294</f>
        <v>-69.707999999999998</v>
      </c>
      <c r="F220" s="844">
        <f>TRA!G294</f>
        <v>-40.840000000000003</v>
      </c>
      <c r="G220" s="844">
        <f>TRA!H294</f>
        <v>50.658000000000001</v>
      </c>
      <c r="H220" s="844">
        <f>TRA!I294</f>
        <v>0.82499999999999996</v>
      </c>
      <c r="I220" s="844">
        <f>TRA!J294</f>
        <v>-0.114</v>
      </c>
      <c r="J220" s="844">
        <f>TRA!K294</f>
        <v>-0.17499999999999999</v>
      </c>
      <c r="K220" s="844">
        <f t="shared" si="202"/>
        <v>50.771999999999998</v>
      </c>
      <c r="L220" s="844">
        <f t="shared" si="203"/>
        <v>1</v>
      </c>
      <c r="M220" s="844">
        <f t="shared" si="174"/>
        <v>51.071999999999996</v>
      </c>
      <c r="N220" s="887">
        <f t="shared" si="175"/>
        <v>16.2316</v>
      </c>
      <c r="O220" s="905">
        <f t="shared" si="171"/>
        <v>51.071999999999996</v>
      </c>
      <c r="P220" s="887">
        <f>'1. Geometria'!$C$33</f>
        <v>0.6</v>
      </c>
      <c r="Q220" s="844">
        <f t="shared" si="213"/>
        <v>10.231999999999992</v>
      </c>
      <c r="R220" s="887">
        <f t="shared" si="214"/>
        <v>-91.912000000000006</v>
      </c>
      <c r="S220" s="844">
        <f>IF(OR(D220="Msin",D220="Mdes"),IF(OR(B220=1,B220=2,B220=3,B220=4,B220=5),IF(OR(C220=4,C220=5,C220=8,C220=10,C220=11,C220=12,C220=14,C220=15,C220=17,C220=18,C220=22,C220=24,C220=27),(ABS(Q220)-ABS(Q222*'1. Geometria'!$C$32/2))*SIGN(Q220),(ABS(Q220)-ABS(Q222*P220/2))*SIGN(Q220)),IF(OR(C220=4,C220=5,C220=8,C220=10,C220=11,C220=12,C220=14,C220=15,C220=17,C220=18,C220=22,C220=24,C220=27),(ABS(Q220)-ABS(Q222*P220/2))*SIGN(Q220),(ABS(Q220)-ABS(Q222*'1. Geometria'!$C$32/2))*SIGN(Q220))), " ")</f>
        <v>4.7297449999999932</v>
      </c>
      <c r="T220" s="887">
        <f>IF(OR(D220="Msin",D220="Mdes"),IF(OR(B220=1,B220=2,B220=3,B220=4,B220=5),IF(OR(C220=4,C220=5,C220=8,C220=10,C220=11,C220=12,C220=14,C220=15,C220=17,C220=18,C220=22,C220=24,C220=27),(ABS(R220)-ABS(R222*'1. Geometria'!$C$32/2))*SIGN(R220),(ABS(R220)-ABS(R222*P220/2))*SIGN(R220)),IF(OR(C220=4,C220=5,C220=8,C220=10,C220=11,C220=12,C220=14,C220=15,C220=17,C220=18,C220=22,C220=24,C220=27),(ABS(R220)-ABS(R222*P220/2))*SIGN(R220),(ABS(R220)-ABS(R222*'1. Geometria'!$C$32/2))*SIGN(R220))), " ")</f>
        <v>-77.659255000000002</v>
      </c>
      <c r="U220" s="844">
        <f>'1. Geometria'!$C$50</f>
        <v>0.5</v>
      </c>
      <c r="V220" s="844">
        <f t="shared" si="176"/>
        <v>0.04</v>
      </c>
      <c r="W220" s="887">
        <f t="shared" si="177"/>
        <v>0.3</v>
      </c>
      <c r="X220" s="844">
        <f>IF(OR(D220="Msin",D220="Mdes"),((W220*(U220-V220)^2)/('0. Materiali'!$B$3^2))," ")</f>
        <v>195.92592592592592</v>
      </c>
      <c r="Y220" s="844">
        <f>IF(OR(D220="Msin",D220="Mdes"),((W220*(U220-V220)^2)/('0. Materiali'!$B$11^2))," ")</f>
        <v>217.09243869908687</v>
      </c>
      <c r="Z220" s="907" t="str">
        <f t="shared" si="204"/>
        <v>VERIFICATO</v>
      </c>
      <c r="AA220" s="844">
        <f>IF(OR(D220="Msin",D220="Mdes"),ABS(MIN(S220:T220)/(0.9*(U220-V220)*'0. Materiali'!$E$4)*10)," ")</f>
        <v>4.7937811728395054</v>
      </c>
      <c r="AB220" s="887">
        <f>IF(OR(D220="Msin",D220="Mdes"),ABS(MAX(S220:T220)/(0.9*(U220-V220)*'0. Materiali'!$E$4)*10)," ")</f>
        <v>0.29195956790123412</v>
      </c>
      <c r="AC220" s="1743">
        <f>'6. Carichi Campate (V)'!$L$109</f>
        <v>54.241495500000006</v>
      </c>
      <c r="AD220" s="1745">
        <f>'6. Carichi Campate (V)'!$M$109</f>
        <v>33.412035000000003</v>
      </c>
      <c r="AE220" s="1126">
        <f t="shared" si="178"/>
        <v>0.46</v>
      </c>
      <c r="AF220" s="763">
        <f t="shared" si="205"/>
        <v>6.0318578948924042</v>
      </c>
      <c r="AG220" s="846" t="str">
        <f t="shared" si="206"/>
        <v>3f16</v>
      </c>
      <c r="AH220" s="763">
        <f t="shared" si="207"/>
        <v>6.0318578948924042</v>
      </c>
      <c r="AI220" s="846" t="str">
        <f t="shared" si="208"/>
        <v>3f16</v>
      </c>
      <c r="AJ220" s="907" t="str">
        <f>IF(OR(D220="Msin",D220="Mdes"),IF(AND(AF220&gt;(1.4*W220*U220*10000/'0. Materiali'!$E$2),AF220&lt;AH220+(3.5*U220*W220*10000/'0. Materiali'!$E$2)),"VERIFICATO","NON VERIFICA"), " ")</f>
        <v>VERIFICATO</v>
      </c>
      <c r="AK220" s="763">
        <f>IF(OR(D220="Msin",D220="Mdes"),-0.9*'0. Materiali'!$E$4*AE220*AF220/10," ")</f>
        <v>-97.716097897256958</v>
      </c>
      <c r="AL220" s="763">
        <f>IF(OR(D220="Msin",D220="Mdes"),0.9*'0. Materiali'!$E$4*AE220*AH220/10," ")</f>
        <v>97.716097897256958</v>
      </c>
      <c r="AM220" s="902">
        <f>'1. Geometria'!$H$50</f>
        <v>3.9</v>
      </c>
      <c r="AN220" s="902">
        <f>IF((D220="Msin"),(IF(U220=0.21,((ABS(AC220)*AM220/2)+'2. Tabelle Normativa'!$K$4*(ABS(AK220)+ABS(AL221))/AM220),((ABS(AD220)*AM220/2)+'2. Tabelle Normativa'!$K$4*(ABS(AK220)+ABS(AL221))/AM220))), " ")</f>
        <v>125.28645157138891</v>
      </c>
      <c r="AO220" s="902">
        <f>IF((D220="Msin"),MAX(AN220:AN221)*10/(0.9*AE220*'0. Materiali'!$E$4*1), " ")</f>
        <v>7.7337315784807945</v>
      </c>
      <c r="AP220" s="826">
        <f t="shared" si="191"/>
        <v>0.1</v>
      </c>
      <c r="AQ220" s="902">
        <f t="shared" si="192"/>
        <v>0.38668657892403974</v>
      </c>
      <c r="AR220" s="902">
        <f t="shared" si="193"/>
        <v>0.75</v>
      </c>
      <c r="AS220" s="846" t="str">
        <f t="shared" si="194"/>
        <v>f8/10</v>
      </c>
      <c r="AT220" s="826" t="str">
        <f t="shared" si="195"/>
        <v>A due bracci</v>
      </c>
      <c r="AU220" s="27" t="str">
        <f t="shared" si="196"/>
        <v>Verificato</v>
      </c>
      <c r="AV220" s="902">
        <f>IF(OR(D220="Msin",D220="Mdes"),1.2*(ABS(AK220)+ABS(AL220))/AM220, " ")</f>
        <v>60.132983321388899</v>
      </c>
      <c r="AW220" s="902">
        <f>IF(D220="Msin",MAX(AV220:AV221)*10/(0.9*(U220-V220)*2*'0. Materiali'!$E$4), " ")</f>
        <v>1.8559562753515089</v>
      </c>
      <c r="AX220" s="902">
        <f t="shared" si="197"/>
        <v>0.25</v>
      </c>
      <c r="AY220" s="902">
        <f t="shared" si="198"/>
        <v>0.46398906883787722</v>
      </c>
      <c r="AZ220" s="846" t="str">
        <f t="shared" si="199"/>
        <v>f8/25</v>
      </c>
      <c r="BA220" s="826" t="str">
        <f t="shared" si="200"/>
        <v>A due bracci</v>
      </c>
      <c r="BB220" s="27" t="str">
        <f t="shared" si="201"/>
        <v>Verificato</v>
      </c>
    </row>
    <row r="221" spans="1:54" ht="15" customHeight="1" x14ac:dyDescent="0.25">
      <c r="A221" s="1732"/>
      <c r="B221" s="891">
        <f>TRA!A295</f>
        <v>3</v>
      </c>
      <c r="C221" s="891">
        <v>16</v>
      </c>
      <c r="D221" s="746" t="str">
        <f>TRA!E295</f>
        <v>Mdes</v>
      </c>
      <c r="E221" s="763">
        <f>TRA!F295</f>
        <v>-58.414000000000001</v>
      </c>
      <c r="F221" s="763">
        <f>TRA!G295</f>
        <v>-38.106000000000002</v>
      </c>
      <c r="G221" s="763">
        <f>TRA!H295</f>
        <v>-62.174999999999997</v>
      </c>
      <c r="H221" s="763">
        <f>TRA!I295</f>
        <v>-1.012</v>
      </c>
      <c r="I221" s="763">
        <f>TRA!J295</f>
        <v>0.13900000000000001</v>
      </c>
      <c r="J221" s="763">
        <f>TRA!K295</f>
        <v>0.21299999999999999</v>
      </c>
      <c r="K221" s="763">
        <f t="shared" si="202"/>
        <v>-62.314</v>
      </c>
      <c r="L221" s="763">
        <f t="shared" si="203"/>
        <v>-1.2250000000000001</v>
      </c>
      <c r="M221" s="763">
        <f t="shared" si="174"/>
        <v>-62.6815</v>
      </c>
      <c r="N221" s="826">
        <f t="shared" si="175"/>
        <v>-19.9192</v>
      </c>
      <c r="O221" s="902">
        <f t="shared" si="171"/>
        <v>-62.6815</v>
      </c>
      <c r="P221" s="826">
        <f>'1. Geometria'!$C$33</f>
        <v>0.6</v>
      </c>
      <c r="Q221" s="763">
        <f t="shared" si="213"/>
        <v>-100.78749999999999</v>
      </c>
      <c r="R221" s="826">
        <f t="shared" si="214"/>
        <v>24.575499999999998</v>
      </c>
      <c r="S221" s="763">
        <f>IF(OR(D221="Msin",D221="Mdes"),IF(OR(B221=1,B221=2,B221=3,B221=4,B221=5),IF(OR(C221=4,C221=5,C221=8,C221=10,C221=11,C221=12,C221=14,C221=15,C221=17,C221=18,C221=22,C221=24,C221=27),(ABS(Q221)-ABS(Q223*'1. Geometria'!$C$32/2))*SIGN(Q221),(ABS(Q221)-ABS(Q223*P221/2))*SIGN(Q221)),IF(OR(C221=4,C221=5,C221=8,C221=10,C221=11,C221=12,C221=14,C221=15,C221=17,C221=18,C221=22,C221=24,C221=27),(ABS(Q221)-ABS(Q223*P221/2))*SIGN(Q221),(ABS(Q221)-ABS(Q223*'1. Geometria'!$C$32/2))*SIGN(Q221))), " ")</f>
        <v>-72.702309999999997</v>
      </c>
      <c r="T221" s="826">
        <f>IF(OR(D221="Msin",D221="Mdes"),IF(OR(B221=1,B221=2,B221=3,B221=4,B221=5),IF(OR(C221=4,C221=5,C221=8,C221=10,C221=11,C221=12,C221=14,C221=15,C221=17,C221=18,C221=22,C221=24,C221=27),(ABS(R221)-ABS(R223*'1. Geometria'!$C$32/2))*SIGN(R221),(ABS(R221)-ABS(R223*P221/2))*SIGN(R221)),IF(OR(C221=4,C221=5,C221=8,C221=10,C221=11,C221=12,C221=14,C221=15,C221=17,C221=18,C221=22,C221=24,C221=27),(ABS(R221)-ABS(R223*P221/2))*SIGN(R221),(ABS(R221)-ABS(R223*'1. Geometria'!$C$32/2))*SIGN(R221))), " ")</f>
        <v>13.991289999999999</v>
      </c>
      <c r="U221" s="763">
        <f>'1. Geometria'!$C$50</f>
        <v>0.5</v>
      </c>
      <c r="V221" s="763">
        <f t="shared" si="176"/>
        <v>0.04</v>
      </c>
      <c r="W221" s="826">
        <f t="shared" si="177"/>
        <v>0.3</v>
      </c>
      <c r="X221" s="763">
        <f>IF(OR(D221="Msin",D221="Mdes"),((W221*(U221-V221)^2)/('0. Materiali'!$B$3^2))," ")</f>
        <v>195.92592592592592</v>
      </c>
      <c r="Y221" s="763">
        <f>IF(OR(D221="Msin",D221="Mdes"),((W221*(U221-V221)^2)/('0. Materiali'!$B$11^2))," ")</f>
        <v>217.09243869908687</v>
      </c>
      <c r="Z221" s="907" t="str">
        <f t="shared" si="204"/>
        <v>VERIFICATO</v>
      </c>
      <c r="AA221" s="763">
        <f>IF(OR(D221="Msin",D221="Mdes"),ABS(MIN(S221:T221)/(0.9*(U221-V221)*'0. Materiali'!$E$4)*10)," ")</f>
        <v>4.4877969135802456</v>
      </c>
      <c r="AB221" s="826">
        <f>IF(OR(D221="Msin",D221="Mdes"),ABS(MAX(S221:T221)/(0.9*(U221-V221)*'0. Materiali'!$E$4)*10)," ")</f>
        <v>0.86365987654320964</v>
      </c>
      <c r="AC221" s="1738"/>
      <c r="AD221" s="1741"/>
      <c r="AE221" s="1082">
        <f t="shared" si="178"/>
        <v>0.46</v>
      </c>
      <c r="AF221" s="763">
        <f t="shared" si="205"/>
        <v>6.0318578948924042</v>
      </c>
      <c r="AG221" s="846" t="str">
        <f t="shared" si="206"/>
        <v>3f16</v>
      </c>
      <c r="AH221" s="763">
        <f t="shared" si="207"/>
        <v>6.0318578948924042</v>
      </c>
      <c r="AI221" s="846" t="str">
        <f t="shared" si="208"/>
        <v>3f16</v>
      </c>
      <c r="AJ221" s="907" t="str">
        <f>IF(OR(D221="Msin",D221="Mdes"),IF(AND(AF221&gt;(1.4*W221*U221*10000/'0. Materiali'!$E$2),AF221&lt;AH221+(3.5*U221*W221*10000/'0. Materiali'!$E$2)),"VERIFICATO","NON VERIFICA"), " ")</f>
        <v>VERIFICATO</v>
      </c>
      <c r="AK221" s="763">
        <f>IF(OR(D221="Msin",D221="Mdes"),-0.9*'0. Materiali'!$E$4*AE221*AF221/10," ")</f>
        <v>-97.716097897256958</v>
      </c>
      <c r="AL221" s="763">
        <f>IF(OR(D221="Msin",D221="Mdes"),0.9*'0. Materiali'!$E$4*AE221*AH221/10," ")</f>
        <v>97.716097897256958</v>
      </c>
      <c r="AM221" s="902"/>
      <c r="AN221" s="902">
        <f>IF((D221="Mdes"),(IF(U220=0.21,((ABS(AC220)*AM220/2)+'2. Tabelle Normativa'!$K$4*(ABS(AK221)+ABS(AL220))/AM220),((ABS(AD220)*AM220/2)+'2. Tabelle Normativa'!$K$4*(ABS(AK221)+ABS(AL220))/AM220))), " ")</f>
        <v>125.28645157138891</v>
      </c>
      <c r="AO221" s="902" t="str">
        <f>IF((D221="Msin"),MAX(AN221:AN222)*10/(0.9*AE221*'0. Materiali'!$E$4*1), " ")</f>
        <v xml:space="preserve"> </v>
      </c>
      <c r="AP221" s="826" t="str">
        <f t="shared" si="191"/>
        <v xml:space="preserve"> </v>
      </c>
      <c r="AQ221" s="902" t="str">
        <f t="shared" si="192"/>
        <v xml:space="preserve"> </v>
      </c>
      <c r="AR221" s="902" t="str">
        <f t="shared" si="193"/>
        <v xml:space="preserve"> </v>
      </c>
      <c r="AS221" s="846" t="str">
        <f t="shared" si="194"/>
        <v xml:space="preserve"> </v>
      </c>
      <c r="AT221" s="826" t="str">
        <f t="shared" si="195"/>
        <v xml:space="preserve"> </v>
      </c>
      <c r="AU221" s="27" t="str">
        <f t="shared" si="196"/>
        <v xml:space="preserve"> </v>
      </c>
      <c r="AV221" s="902">
        <f>IF(OR(D221="Msin",D221="Mdes"),1.2*(ABS(AK221)+ABS(AL221))/AM220, " ")</f>
        <v>60.132983321388899</v>
      </c>
      <c r="AW221" s="902" t="str">
        <f>IF(D221="Msin",MAX(AV221:AV222)*10/(0.9*(U221-V221)*2*'0. Materiali'!$E$4), " ")</f>
        <v xml:space="preserve"> </v>
      </c>
      <c r="AX221" s="902" t="str">
        <f t="shared" si="197"/>
        <v xml:space="preserve"> </v>
      </c>
      <c r="AY221" s="902" t="str">
        <f t="shared" si="198"/>
        <v xml:space="preserve"> </v>
      </c>
      <c r="AZ221" s="846" t="str">
        <f t="shared" si="199"/>
        <v xml:space="preserve"> </v>
      </c>
      <c r="BA221" s="826" t="str">
        <f t="shared" si="200"/>
        <v xml:space="preserve"> </v>
      </c>
      <c r="BB221" s="27" t="str">
        <f t="shared" si="201"/>
        <v xml:space="preserve"> </v>
      </c>
    </row>
    <row r="222" spans="1:54" ht="15" customHeight="1" x14ac:dyDescent="0.25">
      <c r="A222" s="1732"/>
      <c r="B222" s="891">
        <f>TRA!A296</f>
        <v>3</v>
      </c>
      <c r="C222" s="891">
        <v>16</v>
      </c>
      <c r="D222" s="746" t="str">
        <f>TRA!E296</f>
        <v>Vsin</v>
      </c>
      <c r="E222" s="763">
        <f>TRA!F296</f>
        <v>108.664</v>
      </c>
      <c r="F222" s="763">
        <f>TRA!G296</f>
        <v>65.849999999999994</v>
      </c>
      <c r="G222" s="763">
        <f>TRA!H296</f>
        <v>-28.931999999999999</v>
      </c>
      <c r="H222" s="763">
        <f>TRA!I296</f>
        <v>-0.47099999999999997</v>
      </c>
      <c r="I222" s="763">
        <f>TRA!J296</f>
        <v>6.5000000000000002E-2</v>
      </c>
      <c r="J222" s="763">
        <f>TRA!K296</f>
        <v>0.1</v>
      </c>
      <c r="K222" s="763">
        <f t="shared" si="202"/>
        <v>-28.997</v>
      </c>
      <c r="L222" s="763">
        <f t="shared" si="203"/>
        <v>-0.57099999999999995</v>
      </c>
      <c r="M222" s="763">
        <f t="shared" si="174"/>
        <v>-29.168299999999999</v>
      </c>
      <c r="N222" s="826">
        <f t="shared" si="175"/>
        <v>-9.2700999999999993</v>
      </c>
      <c r="O222" s="902">
        <f t="shared" si="171"/>
        <v>-29.168299999999999</v>
      </c>
      <c r="P222" s="826">
        <f>'1. Geometria'!$C$33</f>
        <v>0.6</v>
      </c>
      <c r="Q222" s="763">
        <f t="shared" si="213"/>
        <v>36.681699999999992</v>
      </c>
      <c r="R222" s="826">
        <f t="shared" si="214"/>
        <v>95.018299999999996</v>
      </c>
      <c r="S222" s="763" t="str">
        <f t="shared" ref="S222:S223" si="224">IF(OR(D222="Msin",D222="Mdes"),(ABS(Q222)-ABS(Q224*P222/2))*SIGN(Q222), " ")</f>
        <v xml:space="preserve"> </v>
      </c>
      <c r="T222" s="826" t="str">
        <f t="shared" ref="T222:T223" si="225">IF(OR(D222="Msin",D222="Mdes"),(ABS(R222)-ABS(R224*P222/2))*SIGN(R222), " ")</f>
        <v xml:space="preserve"> </v>
      </c>
      <c r="U222" s="763">
        <f>'1. Geometria'!$C$50</f>
        <v>0.5</v>
      </c>
      <c r="V222" s="763">
        <f t="shared" si="176"/>
        <v>0.04</v>
      </c>
      <c r="W222" s="826">
        <f t="shared" si="177"/>
        <v>0.3</v>
      </c>
      <c r="X222" s="763" t="str">
        <f>IF(OR(D222="Msin",D222="Mdes"),((W222*(U222-V222)^2)/('0. Materiali'!$B$3^2))," ")</f>
        <v xml:space="preserve"> </v>
      </c>
      <c r="Y222" s="763" t="str">
        <f>IF(OR(D222="Msin",D222="Mdes"),((W222*(U222-V222)^2)/('0. Materiali'!$B$11^2))," ")</f>
        <v xml:space="preserve"> </v>
      </c>
      <c r="Z222" s="907" t="str">
        <f t="shared" si="204"/>
        <v xml:space="preserve"> </v>
      </c>
      <c r="AA222" s="763" t="str">
        <f>IF(OR(D222="Msin",D222="Mdes"),ABS(MIN(S222:T222)/(0.9*(U222-V222)*'0. Materiali'!$E$4)*10)," ")</f>
        <v xml:space="preserve"> </v>
      </c>
      <c r="AB222" s="826" t="str">
        <f>IF(OR(D222="Msin",D222="Mdes"),ABS(MAX(S222:T222)/(0.9*(U222-V222)*'0. Materiali'!$E$4)*10)," ")</f>
        <v xml:space="preserve"> </v>
      </c>
      <c r="AC222" s="1738"/>
      <c r="AD222" s="1741"/>
      <c r="AE222" s="1082">
        <f t="shared" si="178"/>
        <v>0.46</v>
      </c>
      <c r="AF222" s="763" t="str">
        <f t="shared" si="205"/>
        <v xml:space="preserve"> </v>
      </c>
      <c r="AG222" s="846" t="str">
        <f t="shared" si="206"/>
        <v xml:space="preserve"> </v>
      </c>
      <c r="AH222" s="763" t="str">
        <f t="shared" si="207"/>
        <v xml:space="preserve"> </v>
      </c>
      <c r="AI222" s="846" t="str">
        <f t="shared" si="208"/>
        <v xml:space="preserve"> </v>
      </c>
      <c r="AJ222" s="907" t="str">
        <f>IF(OR(D222="Msin",D222="Mdes"),IF(AND(AF222&gt;(1.4*W222*U222*10000/'0. Materiali'!$E$2),AF222&lt;AH222+(3.5*U222*W222*10000/'0. Materiali'!$E$2)),"VERIFICATO","NON VERIFICA"), " ")</f>
        <v xml:space="preserve"> </v>
      </c>
      <c r="AK222" s="763" t="str">
        <f>IF(OR(D222="Msin",D222="Mdes"),-0.9*'0. Materiali'!$E$4*AE222*AF222/10," ")</f>
        <v xml:space="preserve"> </v>
      </c>
      <c r="AL222" s="763" t="str">
        <f>IF(OR(D222="Msin",D222="Mdes"),0.9*'0. Materiali'!$E$4*AE222*AH222/10," ")</f>
        <v xml:space="preserve"> </v>
      </c>
      <c r="AM222" s="902"/>
      <c r="AN222" s="902"/>
      <c r="AO222" s="902" t="str">
        <f>IF((D222="Msin"),MAX(AN222:AN223)*10/(0.9*AE222*'0. Materiali'!$E$4*1), " ")</f>
        <v xml:space="preserve"> </v>
      </c>
      <c r="AP222" s="826" t="str">
        <f t="shared" si="191"/>
        <v xml:space="preserve"> </v>
      </c>
      <c r="AQ222" s="902" t="str">
        <f t="shared" si="192"/>
        <v xml:space="preserve"> </v>
      </c>
      <c r="AR222" s="902" t="str">
        <f t="shared" si="193"/>
        <v xml:space="preserve"> </v>
      </c>
      <c r="AS222" s="846" t="str">
        <f t="shared" si="194"/>
        <v xml:space="preserve"> </v>
      </c>
      <c r="AT222" s="826" t="str">
        <f t="shared" si="195"/>
        <v xml:space="preserve"> </v>
      </c>
      <c r="AU222" s="27" t="str">
        <f t="shared" si="196"/>
        <v xml:space="preserve"> </v>
      </c>
      <c r="AV222" s="902"/>
      <c r="AW222" s="902" t="str">
        <f>IF(D222="Msin",MAX(AV222:AV223)*10/(0.9*(U222-V222)*2*'0. Materiali'!$E$4), " ")</f>
        <v xml:space="preserve"> </v>
      </c>
      <c r="AX222" s="902" t="str">
        <f t="shared" si="197"/>
        <v xml:space="preserve"> </v>
      </c>
      <c r="AY222" s="902" t="str">
        <f t="shared" si="198"/>
        <v xml:space="preserve"> </v>
      </c>
      <c r="AZ222" s="846" t="str">
        <f t="shared" si="199"/>
        <v xml:space="preserve"> </v>
      </c>
      <c r="BA222" s="826" t="str">
        <f t="shared" si="200"/>
        <v xml:space="preserve"> </v>
      </c>
      <c r="BB222" s="27" t="str">
        <f t="shared" si="201"/>
        <v xml:space="preserve"> </v>
      </c>
    </row>
    <row r="223" spans="1:54" ht="15" customHeight="1" x14ac:dyDescent="0.25">
      <c r="A223" s="1732"/>
      <c r="B223" s="894">
        <f>TRA!A297</f>
        <v>3</v>
      </c>
      <c r="C223" s="894">
        <v>17</v>
      </c>
      <c r="D223" s="839" t="str">
        <f>TRA!E297</f>
        <v>Vdes</v>
      </c>
      <c r="E223" s="843">
        <f>TRA!F297</f>
        <v>-102.872</v>
      </c>
      <c r="F223" s="843">
        <f>TRA!G297</f>
        <v>-64.448999999999998</v>
      </c>
      <c r="G223" s="843">
        <f>TRA!H297</f>
        <v>-28.931999999999999</v>
      </c>
      <c r="H223" s="843">
        <f>TRA!I297</f>
        <v>-0.47099999999999997</v>
      </c>
      <c r="I223" s="843">
        <f>TRA!J297</f>
        <v>6.5000000000000002E-2</v>
      </c>
      <c r="J223" s="843">
        <f>TRA!K297</f>
        <v>0.1</v>
      </c>
      <c r="K223" s="843">
        <f t="shared" si="202"/>
        <v>-28.997</v>
      </c>
      <c r="L223" s="843">
        <f t="shared" si="203"/>
        <v>-0.57099999999999995</v>
      </c>
      <c r="M223" s="843">
        <f t="shared" si="174"/>
        <v>-29.168299999999999</v>
      </c>
      <c r="N223" s="886">
        <f t="shared" si="175"/>
        <v>-9.2700999999999993</v>
      </c>
      <c r="O223" s="903">
        <f t="shared" si="171"/>
        <v>-29.168299999999999</v>
      </c>
      <c r="P223" s="886">
        <f>'1. Geometria'!$C$33</f>
        <v>0.6</v>
      </c>
      <c r="Q223" s="843">
        <f t="shared" si="213"/>
        <v>-93.6173</v>
      </c>
      <c r="R223" s="886">
        <f t="shared" si="214"/>
        <v>-35.280699999999996</v>
      </c>
      <c r="S223" s="843" t="str">
        <f t="shared" si="224"/>
        <v xml:space="preserve"> </v>
      </c>
      <c r="T223" s="886" t="str">
        <f t="shared" si="225"/>
        <v xml:space="preserve"> </v>
      </c>
      <c r="U223" s="843">
        <f>'1. Geometria'!$C$50</f>
        <v>0.5</v>
      </c>
      <c r="V223" s="843">
        <f t="shared" si="176"/>
        <v>0.04</v>
      </c>
      <c r="W223" s="886">
        <f t="shared" si="177"/>
        <v>0.3</v>
      </c>
      <c r="X223" s="843" t="str">
        <f>IF(OR(D223="Msin",D223="Mdes"),((W223*(U223-V223)^2)/('0. Materiali'!$B$3^2))," ")</f>
        <v xml:space="preserve"> </v>
      </c>
      <c r="Y223" s="843" t="str">
        <f>IF(OR(D223="Msin",D223="Mdes"),((W223*(U223-V223)^2)/('0. Materiali'!$B$11^2))," ")</f>
        <v xml:space="preserve"> </v>
      </c>
      <c r="Z223" s="908" t="str">
        <f t="shared" si="204"/>
        <v xml:space="preserve"> </v>
      </c>
      <c r="AA223" s="843" t="str">
        <f>IF(OR(D223="Msin",D223="Mdes"),ABS(MIN(S223:T223)/(0.9*(U223-V223)*'0. Materiali'!$E$4)*10)," ")</f>
        <v xml:space="preserve"> </v>
      </c>
      <c r="AB223" s="886" t="str">
        <f>IF(OR(D223="Msin",D223="Mdes"),ABS(MAX(S223:T223)/(0.9*(U223-V223)*'0. Materiali'!$E$4)*10)," ")</f>
        <v xml:space="preserve"> </v>
      </c>
      <c r="AC223" s="1739"/>
      <c r="AD223" s="1742"/>
      <c r="AE223" s="1083">
        <f t="shared" si="178"/>
        <v>0.46</v>
      </c>
      <c r="AF223" s="763" t="str">
        <f t="shared" si="205"/>
        <v xml:space="preserve"> </v>
      </c>
      <c r="AG223" s="846" t="str">
        <f t="shared" si="206"/>
        <v xml:space="preserve"> </v>
      </c>
      <c r="AH223" s="763" t="str">
        <f t="shared" si="207"/>
        <v xml:space="preserve"> </v>
      </c>
      <c r="AI223" s="846" t="str">
        <f t="shared" si="208"/>
        <v xml:space="preserve"> </v>
      </c>
      <c r="AJ223" s="908" t="str">
        <f>IF(OR(D223="Msin",D223="Mdes"),IF(AND(AF223&gt;(1.4*W223*U223*10000/'0. Materiali'!$E$2),AF223&lt;AH223+(3.5*U223*W223*10000/'0. Materiali'!$E$2)),"VERIFICATO","NON VERIFICA"), " ")</f>
        <v xml:space="preserve"> </v>
      </c>
      <c r="AK223" s="763" t="str">
        <f>IF(OR(D223="Msin",D223="Mdes"),-0.9*'0. Materiali'!$E$4*AE223*AF223/10," ")</f>
        <v xml:space="preserve"> </v>
      </c>
      <c r="AL223" s="763" t="str">
        <f>IF(OR(D223="Msin",D223="Mdes"),0.9*'0. Materiali'!$E$4*AE223*AH223/10," ")</f>
        <v xml:space="preserve"> </v>
      </c>
      <c r="AM223" s="903"/>
      <c r="AN223" s="903"/>
      <c r="AO223" s="903" t="str">
        <f>IF((D223="Msin"),MAX(AN223:AN224)*10/(0.9*AE223*'0. Materiali'!$E$4*1), " ")</f>
        <v xml:space="preserve"> </v>
      </c>
      <c r="AP223" s="886" t="str">
        <f t="shared" si="191"/>
        <v xml:space="preserve"> </v>
      </c>
      <c r="AQ223" s="903" t="str">
        <f t="shared" si="192"/>
        <v xml:space="preserve"> </v>
      </c>
      <c r="AR223" s="903" t="str">
        <f t="shared" si="193"/>
        <v xml:space="preserve"> </v>
      </c>
      <c r="AS223" s="847" t="str">
        <f t="shared" si="194"/>
        <v xml:space="preserve"> </v>
      </c>
      <c r="AT223" s="886" t="str">
        <f t="shared" si="195"/>
        <v xml:space="preserve"> </v>
      </c>
      <c r="AU223" s="28" t="str">
        <f t="shared" si="196"/>
        <v xml:space="preserve"> </v>
      </c>
      <c r="AV223" s="903"/>
      <c r="AW223" s="903" t="str">
        <f>IF(D223="Msin",MAX(AV223:AV224)*10/(0.9*(U223-V223)*2*'0. Materiali'!$E$4), " ")</f>
        <v xml:space="preserve"> </v>
      </c>
      <c r="AX223" s="903" t="str">
        <f t="shared" si="197"/>
        <v xml:space="preserve"> </v>
      </c>
      <c r="AY223" s="903" t="str">
        <f t="shared" si="198"/>
        <v xml:space="preserve"> </v>
      </c>
      <c r="AZ223" s="847" t="str">
        <f t="shared" si="199"/>
        <v xml:space="preserve"> </v>
      </c>
      <c r="BA223" s="886" t="str">
        <f t="shared" si="200"/>
        <v xml:space="preserve"> </v>
      </c>
      <c r="BB223" s="28" t="str">
        <f t="shared" si="201"/>
        <v xml:space="preserve"> </v>
      </c>
    </row>
    <row r="224" spans="1:54" ht="15" customHeight="1" x14ac:dyDescent="0.25">
      <c r="A224" s="1732"/>
      <c r="B224" s="891">
        <f>TRA!A318</f>
        <v>3</v>
      </c>
      <c r="C224" s="891">
        <v>16</v>
      </c>
      <c r="D224" s="746" t="str">
        <f>TRA!E318</f>
        <v>Msin</v>
      </c>
      <c r="E224" s="763">
        <f>TRA!F318</f>
        <v>-55.933999999999997</v>
      </c>
      <c r="F224" s="763">
        <f>TRA!G318</f>
        <v>-36.21</v>
      </c>
      <c r="G224" s="763">
        <f>TRA!H318</f>
        <v>63.308</v>
      </c>
      <c r="H224" s="763">
        <f>TRA!I318</f>
        <v>1.0329999999999999</v>
      </c>
      <c r="I224" s="763">
        <f>TRA!J318</f>
        <v>-0.14000000000000001</v>
      </c>
      <c r="J224" s="763">
        <f>TRA!K318</f>
        <v>-0.216</v>
      </c>
      <c r="K224" s="763">
        <f t="shared" si="202"/>
        <v>63.448</v>
      </c>
      <c r="L224" s="763">
        <f t="shared" si="203"/>
        <v>1.2489999999999999</v>
      </c>
      <c r="M224" s="763">
        <f t="shared" si="174"/>
        <v>63.822699999999998</v>
      </c>
      <c r="N224" s="826">
        <f t="shared" si="175"/>
        <v>20.283399999999997</v>
      </c>
      <c r="O224" s="902">
        <f t="shared" si="171"/>
        <v>63.822699999999998</v>
      </c>
      <c r="P224" s="826">
        <f>'1. Geometria'!$C$33</f>
        <v>0.6</v>
      </c>
      <c r="Q224" s="763">
        <f t="shared" si="213"/>
        <v>27.612699999999997</v>
      </c>
      <c r="R224" s="826">
        <f t="shared" si="214"/>
        <v>-100.03270000000001</v>
      </c>
      <c r="S224" s="763">
        <f>IF(OR(D224="Msin",D224="Mdes"),IF(OR(B224=1,B224=2,B224=3,B224=4,B224=5),IF(OR(C224=4,C224=5,C224=8,C224=10,C224=11,C224=12,C224=14,C224=15,C224=17,C224=18,C224=22,C224=24,C224=27),(ABS(Q224)-ABS(Q226*'1. Geometria'!$C$32/2))*SIGN(Q224),(ABS(Q224)-ABS(Q226*P224/2))*SIGN(Q224)),IF(OR(C224=4,C224=5,C224=8,C224=10,C224=11,C224=12,C224=14,C224=15,C224=17,C224=18,C224=22,C224=24,C224=27),(ABS(Q224)-ABS(Q226*P224/2))*SIGN(Q224),(ABS(Q224)-ABS(Q226*'1. Geometria'!$C$32/2))*SIGN(Q224))), " ")</f>
        <v>15.929139999999999</v>
      </c>
      <c r="T224" s="826">
        <f>IF(OR(D224="Msin",D224="Mdes"),IF(OR(B224=1,B224=2,B224=3,B224=4,B224=5),IF(OR(C224=4,C224=5,C224=8,C224=10,C224=11,C224=12,C224=14,C224=15,C224=17,C224=18,C224=22,C224=24,C224=27),(ABS(R224)-ABS(R226*'1. Geometria'!$C$32/2))*SIGN(R224),(ABS(R224)-ABS(R226*P224/2))*SIGN(R224)),IF(OR(C224=4,C224=5,C224=8,C224=10,C224=11,C224=12,C224=14,C224=15,C224=17,C224=18,C224=22,C224=24,C224=27),(ABS(R224)-ABS(R226*P224/2))*SIGN(R224),(ABS(R224)-ABS(R226*'1. Geometria'!$C$32/2))*SIGN(R224))), " ")</f>
        <v>-70.713460000000012</v>
      </c>
      <c r="U224" s="763">
        <f>'1. Geometria'!$C$50</f>
        <v>0.5</v>
      </c>
      <c r="V224" s="763">
        <f t="shared" si="176"/>
        <v>0.04</v>
      </c>
      <c r="W224" s="826">
        <f t="shared" si="177"/>
        <v>0.3</v>
      </c>
      <c r="X224" s="763">
        <f>IF(OR(D224="Msin",D224="Mdes"),((W224*(U224-V224)^2)/('0. Materiali'!$B$3^2))," ")</f>
        <v>195.92592592592592</v>
      </c>
      <c r="Y224" s="763">
        <f>IF(OR(D224="Msin",D224="Mdes"),((W224*(U224-V224)^2)/('0. Materiali'!$B$11^2))," ")</f>
        <v>217.09243869908687</v>
      </c>
      <c r="Z224" s="907" t="str">
        <f t="shared" si="204"/>
        <v>VERIFICATO</v>
      </c>
      <c r="AA224" s="763">
        <f>IF(OR(D224="Msin",D224="Mdes"),ABS(MIN(S224:T224)/(0.9*(U224-V224)*'0. Materiali'!$E$4)*10)," ")</f>
        <v>4.3650283950617288</v>
      </c>
      <c r="AB224" s="826">
        <f>IF(OR(D224="Msin",D224="Mdes"),ABS(MAX(S224:T224)/(0.9*(U224-V224)*'0. Materiali'!$E$4)*10)," ")</f>
        <v>0.98328024691357996</v>
      </c>
      <c r="AC224" s="1747">
        <f>'6. Carichi Campate (V)'!$L$117</f>
        <v>56.261812500000012</v>
      </c>
      <c r="AD224" s="1749">
        <f>'6. Carichi Campate (V)'!$M$117</f>
        <v>34.633125</v>
      </c>
      <c r="AE224" s="1082">
        <f t="shared" si="178"/>
        <v>0.46</v>
      </c>
      <c r="AF224" s="763">
        <f t="shared" si="205"/>
        <v>6.0318578948924042</v>
      </c>
      <c r="AG224" s="846" t="str">
        <f t="shared" si="206"/>
        <v>3f16</v>
      </c>
      <c r="AH224" s="763">
        <f t="shared" si="207"/>
        <v>6.0318578948924042</v>
      </c>
      <c r="AI224" s="846" t="str">
        <f t="shared" si="208"/>
        <v>3f16</v>
      </c>
      <c r="AJ224" s="907" t="str">
        <f>IF(OR(D224="Msin",D224="Mdes"),IF(AND(AF224&gt;(1.4*W224*U224*10000/'0. Materiali'!$E$2),AF224&lt;AH224+(3.5*U224*W224*10000/'0. Materiali'!$E$2)),"VERIFICATO","NON VERIFICA"), " ")</f>
        <v>VERIFICATO</v>
      </c>
      <c r="AK224" s="763">
        <f>IF(OR(D224="Msin",D224="Mdes"),-0.9*'0. Materiali'!$E$4*AE224*AF224/10," ")</f>
        <v>-97.716097897256958</v>
      </c>
      <c r="AL224" s="763">
        <f>IF(OR(D224="Msin",D224="Mdes"),0.9*'0. Materiali'!$E$4*AE224*AH224/10," ")</f>
        <v>97.716097897256958</v>
      </c>
      <c r="AM224" s="902">
        <f>'1. Geometria'!$H$51</f>
        <v>4.0999999999999996</v>
      </c>
      <c r="AN224" s="902">
        <f>IF((D224="Msin"),(IF(U224=0.21,((ABS(AC224)*AM224/2)+'2. Tabelle Normativa'!$K$4*(ABS(AK224)+ABS(AL225))/AM224),((ABS(AD224)*AM224/2)+'2. Tabelle Normativa'!$K$4*(ABS(AK224)+ABS(AL225))/AM224))), " ")</f>
        <v>128.19757331180895</v>
      </c>
      <c r="AO224" s="902">
        <f>IF((D224="Msin"),MAX(AN224:AN225)*10/(0.9*AE224*'0. Materiali'!$E$4*1), " ")</f>
        <v>7.9134304513462297</v>
      </c>
      <c r="AP224" s="826">
        <f t="shared" si="191"/>
        <v>0.1</v>
      </c>
      <c r="AQ224" s="902">
        <f t="shared" si="192"/>
        <v>0.39567152256731153</v>
      </c>
      <c r="AR224" s="902">
        <f t="shared" si="193"/>
        <v>0.75</v>
      </c>
      <c r="AS224" s="846" t="str">
        <f t="shared" si="194"/>
        <v>f8/10</v>
      </c>
      <c r="AT224" s="826" t="str">
        <f t="shared" si="195"/>
        <v>A due bracci</v>
      </c>
      <c r="AU224" s="27" t="str">
        <f t="shared" si="196"/>
        <v>Verificato</v>
      </c>
      <c r="AV224" s="902">
        <f>IF(OR(D224="Msin",D224="Mdes"),1.2*(ABS(AK224)+ABS(AL224))/AM224, " ")</f>
        <v>57.199667061808952</v>
      </c>
      <c r="AW224" s="902">
        <f>IF(D224="Msin",MAX(AV224:AV225)*10/(0.9*(U224-V224)*2*'0. Materiali'!$E$4), " ")</f>
        <v>1.7654218228953378</v>
      </c>
      <c r="AX224" s="902">
        <f t="shared" si="197"/>
        <v>0.25</v>
      </c>
      <c r="AY224" s="902">
        <f t="shared" si="198"/>
        <v>0.44135545572383444</v>
      </c>
      <c r="AZ224" s="846" t="str">
        <f t="shared" si="199"/>
        <v>f8/25</v>
      </c>
      <c r="BA224" s="826" t="str">
        <f t="shared" si="200"/>
        <v>A due bracci</v>
      </c>
      <c r="BB224" s="27" t="str">
        <f t="shared" si="201"/>
        <v>Verificato</v>
      </c>
    </row>
    <row r="225" spans="1:54" ht="15" customHeight="1" x14ac:dyDescent="0.25">
      <c r="A225" s="1732"/>
      <c r="B225" s="891">
        <f>TRA!A319</f>
        <v>3</v>
      </c>
      <c r="C225" s="891">
        <v>17</v>
      </c>
      <c r="D225" s="746" t="str">
        <f>TRA!E319</f>
        <v>Mdes</v>
      </c>
      <c r="E225" s="763">
        <f>TRA!F319</f>
        <v>-79.912000000000006</v>
      </c>
      <c r="F225" s="763">
        <f>TRA!G319</f>
        <v>-47.088000000000001</v>
      </c>
      <c r="G225" s="763">
        <f>TRA!H319</f>
        <v>-56.228000000000002</v>
      </c>
      <c r="H225" s="763">
        <f>TRA!I319</f>
        <v>-0.91800000000000004</v>
      </c>
      <c r="I225" s="763">
        <f>TRA!J319</f>
        <v>0.125</v>
      </c>
      <c r="J225" s="763">
        <f>TRA!K319</f>
        <v>0.193</v>
      </c>
      <c r="K225" s="763">
        <f t="shared" si="202"/>
        <v>-56.353000000000002</v>
      </c>
      <c r="L225" s="763">
        <f t="shared" si="203"/>
        <v>-1.111</v>
      </c>
      <c r="M225" s="763">
        <f t="shared" si="174"/>
        <v>-56.686300000000003</v>
      </c>
      <c r="N225" s="826">
        <f t="shared" si="175"/>
        <v>-18.0169</v>
      </c>
      <c r="O225" s="902">
        <f t="shared" si="171"/>
        <v>-56.686300000000003</v>
      </c>
      <c r="P225" s="826">
        <f>'1. Geometria'!$C$33</f>
        <v>0.6</v>
      </c>
      <c r="Q225" s="763">
        <f t="shared" si="213"/>
        <v>-103.77430000000001</v>
      </c>
      <c r="R225" s="826">
        <f t="shared" si="214"/>
        <v>9.5983000000000018</v>
      </c>
      <c r="S225" s="763">
        <f>IF(OR(D225="Msin",D225="Mdes"),IF(OR(B225=1,B225=2,B225=3,B225=4,B225=5),IF(OR(C225=4,C225=5,C225=8,C225=10,C225=11,C225=12,C225=14,C225=15,C225=17,C225=18,C225=22,C225=24,C225=27),(ABS(Q225)-ABS(Q227*'1. Geometria'!$C$32/2))*SIGN(Q225),(ABS(Q225)-ABS(Q227*P225/2))*SIGN(Q225)),IF(OR(C225=4,C225=5,C225=8,C225=10,C225=11,C225=12,C225=14,C225=15,C225=17,C225=18,C225=22,C225=24,C225=27),(ABS(Q225)-ABS(Q227*P225/2))*SIGN(Q225),(ABS(Q225)-ABS(Q227*'1. Geometria'!$C$32/2))*SIGN(Q225))), " ")</f>
        <v>-88.318630000000013</v>
      </c>
      <c r="T225" s="826">
        <f>IF(OR(D225="Msin",D225="Mdes"),IF(OR(B225=1,B225=2,B225=3,B225=4,B225=5),IF(OR(C225=4,C225=5,C225=8,C225=10,C225=11,C225=12,C225=14,C225=15,C225=17,C225=18,C225=22,C225=24,C225=27),(ABS(R225)-ABS(R227*'1. Geometria'!$C$32/2))*SIGN(R225),(ABS(R225)-ABS(R227*P225/2))*SIGN(R225)),IF(OR(C225=4,C225=5,C225=8,C225=10,C225=11,C225=12,C225=14,C225=15,C225=17,C225=18,C225=22,C225=24,C225=27),(ABS(R225)-ABS(R227*P225/2))*SIGN(R225),(ABS(R225)-ABS(R227*'1. Geometria'!$C$32/2))*SIGN(R225))), " ")</f>
        <v>2.9604700000000026</v>
      </c>
      <c r="U225" s="763">
        <f>'1. Geometria'!$C$50</f>
        <v>0.5</v>
      </c>
      <c r="V225" s="763">
        <f t="shared" si="176"/>
        <v>0.04</v>
      </c>
      <c r="W225" s="826">
        <f t="shared" si="177"/>
        <v>0.3</v>
      </c>
      <c r="X225" s="763">
        <f>IF(OR(D225="Msin",D225="Mdes"),((W225*(U225-V225)^2)/('0. Materiali'!$B$3^2))," ")</f>
        <v>195.92592592592592</v>
      </c>
      <c r="Y225" s="763">
        <f>IF(OR(D225="Msin",D225="Mdes"),((W225*(U225-V225)^2)/('0. Materiali'!$B$11^2))," ")</f>
        <v>217.09243869908687</v>
      </c>
      <c r="Z225" s="907" t="str">
        <f t="shared" si="204"/>
        <v>VERIFICATO</v>
      </c>
      <c r="AA225" s="763">
        <f>IF(OR(D225="Msin",D225="Mdes"),ABS(MIN(S225:T225)/(0.9*(U225-V225)*'0. Materiali'!$E$4)*10)," ")</f>
        <v>5.451767283950617</v>
      </c>
      <c r="AB225" s="826">
        <f>IF(OR(D225="Msin",D225="Mdes"),ABS(MAX(S225:T225)/(0.9*(U225-V225)*'0. Materiali'!$E$4)*10)," ")</f>
        <v>0.18274506172839519</v>
      </c>
      <c r="AC225" s="1748"/>
      <c r="AD225" s="1741"/>
      <c r="AE225" s="1082">
        <f t="shared" si="178"/>
        <v>0.46</v>
      </c>
      <c r="AF225" s="763">
        <f t="shared" si="205"/>
        <v>6.0318578948924042</v>
      </c>
      <c r="AG225" s="846" t="str">
        <f t="shared" si="206"/>
        <v>3f16</v>
      </c>
      <c r="AH225" s="763">
        <f t="shared" si="207"/>
        <v>6.0318578948924042</v>
      </c>
      <c r="AI225" s="846" t="str">
        <f t="shared" si="208"/>
        <v>3f16</v>
      </c>
      <c r="AJ225" s="907" t="str">
        <f>IF(OR(D225="Msin",D225="Mdes"),IF(AND(AF225&gt;(1.4*W225*U225*10000/'0. Materiali'!$E$2),AF225&lt;AH225+(3.5*U225*W225*10000/'0. Materiali'!$E$2)),"VERIFICATO","NON VERIFICA"), " ")</f>
        <v>VERIFICATO</v>
      </c>
      <c r="AK225" s="763">
        <f>IF(OR(D225="Msin",D225="Mdes"),-0.9*'0. Materiali'!$E$4*AE225*AF225/10," ")</f>
        <v>-97.716097897256958</v>
      </c>
      <c r="AL225" s="763">
        <f>IF(OR(D225="Msin",D225="Mdes"),0.9*'0. Materiali'!$E$4*AE225*AH225/10," ")</f>
        <v>97.716097897256958</v>
      </c>
      <c r="AM225" s="902"/>
      <c r="AN225" s="902">
        <f>IF((D225="Mdes"),(IF(U224=0.21,((ABS(AC224)*AM224/2)+'2. Tabelle Normativa'!$K$4*(ABS(AK225)+ABS(AL224))/AM224),((ABS(AD224)*AM224/2)+'2. Tabelle Normativa'!$K$4*(ABS(AK225)+ABS(AL224))/AM224))), " ")</f>
        <v>128.19757331180895</v>
      </c>
      <c r="AO225" s="902" t="str">
        <f>IF((D225="Msin"),MAX(AN225:AN226)*10/(0.9*AE225*'0. Materiali'!$E$4*1), " ")</f>
        <v xml:space="preserve"> </v>
      </c>
      <c r="AP225" s="826" t="str">
        <f t="shared" si="191"/>
        <v xml:space="preserve"> </v>
      </c>
      <c r="AQ225" s="902" t="str">
        <f t="shared" si="192"/>
        <v xml:space="preserve"> </v>
      </c>
      <c r="AR225" s="902" t="str">
        <f t="shared" si="193"/>
        <v xml:space="preserve"> </v>
      </c>
      <c r="AS225" s="846" t="str">
        <f t="shared" si="194"/>
        <v xml:space="preserve"> </v>
      </c>
      <c r="AT225" s="826" t="str">
        <f t="shared" si="195"/>
        <v xml:space="preserve"> </v>
      </c>
      <c r="AU225" s="27" t="str">
        <f t="shared" si="196"/>
        <v xml:space="preserve"> </v>
      </c>
      <c r="AV225" s="902">
        <f>IF(OR(D225="Msin",D225="Mdes"),1.2*(ABS(AK225)+ABS(AL225))/AM224, " ")</f>
        <v>57.199667061808952</v>
      </c>
      <c r="AW225" s="902" t="str">
        <f>IF(D225="Msin",MAX(AV225:AV226)*10/(0.9*(U225-V225)*2*'0. Materiali'!$E$4), " ")</f>
        <v xml:space="preserve"> </v>
      </c>
      <c r="AX225" s="902" t="str">
        <f t="shared" si="197"/>
        <v xml:space="preserve"> </v>
      </c>
      <c r="AY225" s="902" t="str">
        <f t="shared" si="198"/>
        <v xml:space="preserve"> </v>
      </c>
      <c r="AZ225" s="846" t="str">
        <f t="shared" si="199"/>
        <v xml:space="preserve"> </v>
      </c>
      <c r="BA225" s="826" t="str">
        <f t="shared" si="200"/>
        <v xml:space="preserve"> </v>
      </c>
      <c r="BB225" s="27" t="str">
        <f t="shared" si="201"/>
        <v xml:space="preserve"> </v>
      </c>
    </row>
    <row r="226" spans="1:54" ht="15" customHeight="1" x14ac:dyDescent="0.25">
      <c r="A226" s="1732"/>
      <c r="B226" s="891">
        <f>TRA!A320</f>
        <v>3</v>
      </c>
      <c r="C226" s="891">
        <v>17</v>
      </c>
      <c r="D226" s="746" t="str">
        <f>TRA!E320</f>
        <v>Vsin</v>
      </c>
      <c r="E226" s="763">
        <f>TRA!F320</f>
        <v>109.485</v>
      </c>
      <c r="F226" s="763">
        <f>TRA!G320</f>
        <v>68.337999999999994</v>
      </c>
      <c r="G226" s="763">
        <f>TRA!H320</f>
        <v>-29.155000000000001</v>
      </c>
      <c r="H226" s="763">
        <f>TRA!I320</f>
        <v>-0.47599999999999998</v>
      </c>
      <c r="I226" s="763">
        <f>TRA!J320</f>
        <v>6.5000000000000002E-2</v>
      </c>
      <c r="J226" s="763">
        <f>TRA!K320</f>
        <v>0.1</v>
      </c>
      <c r="K226" s="763">
        <f t="shared" si="202"/>
        <v>-29.220000000000002</v>
      </c>
      <c r="L226" s="763">
        <f t="shared" si="203"/>
        <v>-0.57599999999999996</v>
      </c>
      <c r="M226" s="763">
        <f t="shared" si="174"/>
        <v>-29.392800000000001</v>
      </c>
      <c r="N226" s="826">
        <f t="shared" si="175"/>
        <v>-9.3420000000000005</v>
      </c>
      <c r="O226" s="902">
        <f t="shared" si="171"/>
        <v>-29.392800000000001</v>
      </c>
      <c r="P226" s="826">
        <f>'1. Geometria'!$C$33</f>
        <v>0.6</v>
      </c>
      <c r="Q226" s="763">
        <f t="shared" si="213"/>
        <v>38.945199999999993</v>
      </c>
      <c r="R226" s="826">
        <f t="shared" si="214"/>
        <v>97.730799999999988</v>
      </c>
      <c r="S226" s="763" t="str">
        <f t="shared" ref="S226:S227" si="226">IF(OR(D226="Msin",D226="Mdes"),(ABS(Q226)-ABS(Q228*P226/2))*SIGN(Q226), " ")</f>
        <v xml:space="preserve"> </v>
      </c>
      <c r="T226" s="826" t="str">
        <f t="shared" ref="T226:T227" si="227">IF(OR(D226="Msin",D226="Mdes"),(ABS(R226)-ABS(R228*P226/2))*SIGN(R226), " ")</f>
        <v xml:space="preserve"> </v>
      </c>
      <c r="U226" s="763">
        <f>'1. Geometria'!$C$50</f>
        <v>0.5</v>
      </c>
      <c r="V226" s="763">
        <f t="shared" si="176"/>
        <v>0.04</v>
      </c>
      <c r="W226" s="826">
        <f t="shared" si="177"/>
        <v>0.3</v>
      </c>
      <c r="X226" s="763" t="str">
        <f>IF(OR(D226="Msin",D226="Mdes"),((W226*(U226-V226)^2)/('0. Materiali'!$B$3^2))," ")</f>
        <v xml:space="preserve"> </v>
      </c>
      <c r="Y226" s="763" t="str">
        <f>IF(OR(D226="Msin",D226="Mdes"),((W226*(U226-V226)^2)/('0. Materiali'!$B$11^2))," ")</f>
        <v xml:space="preserve"> </v>
      </c>
      <c r="Z226" s="907" t="str">
        <f t="shared" si="204"/>
        <v xml:space="preserve"> </v>
      </c>
      <c r="AA226" s="763" t="str">
        <f>IF(OR(D226="Msin",D226="Mdes"),ABS(MIN(S226:T226)/(0.9*(U226-V226)*'0. Materiali'!$E$4)*10)," ")</f>
        <v xml:space="preserve"> </v>
      </c>
      <c r="AB226" s="826" t="str">
        <f>IF(OR(D226="Msin",D226="Mdes"),ABS(MAX(S226:T226)/(0.9*(U226-V226)*'0. Materiali'!$E$4)*10)," ")</f>
        <v xml:space="preserve"> </v>
      </c>
      <c r="AC226" s="1748"/>
      <c r="AD226" s="1741"/>
      <c r="AE226" s="1082">
        <f t="shared" si="178"/>
        <v>0.46</v>
      </c>
      <c r="AF226" s="763" t="str">
        <f t="shared" si="205"/>
        <v xml:space="preserve"> </v>
      </c>
      <c r="AG226" s="846" t="str">
        <f t="shared" si="206"/>
        <v xml:space="preserve"> </v>
      </c>
      <c r="AH226" s="763" t="str">
        <f t="shared" si="207"/>
        <v xml:space="preserve"> </v>
      </c>
      <c r="AI226" s="846" t="str">
        <f t="shared" si="208"/>
        <v xml:space="preserve"> </v>
      </c>
      <c r="AJ226" s="907" t="str">
        <f>IF(OR(D226="Msin",D226="Mdes"),IF(AND(AF226&gt;(1.4*W226*U226*10000/'0. Materiali'!$E$2),AF226&lt;AH226+(3.5*U226*W226*10000/'0. Materiali'!$E$2)),"VERIFICATO","NON VERIFICA"), " ")</f>
        <v xml:space="preserve"> </v>
      </c>
      <c r="AK226" s="763" t="str">
        <f>IF(OR(D226="Msin",D226="Mdes"),-0.9*'0. Materiali'!$E$4*AE226*AF226/10," ")</f>
        <v xml:space="preserve"> </v>
      </c>
      <c r="AL226" s="763" t="str">
        <f>IF(OR(D226="Msin",D226="Mdes"),0.9*'0. Materiali'!$E$4*AE226*AH226/10," ")</f>
        <v xml:space="preserve"> </v>
      </c>
      <c r="AM226" s="902"/>
      <c r="AN226" s="902"/>
      <c r="AO226" s="902" t="str">
        <f>IF((D226="Msin"),MAX(AN226:AN227)*10/(0.9*AE226*'0. Materiali'!$E$4*1), " ")</f>
        <v xml:space="preserve"> </v>
      </c>
      <c r="AP226" s="826" t="str">
        <f t="shared" si="191"/>
        <v xml:space="preserve"> </v>
      </c>
      <c r="AQ226" s="902" t="str">
        <f t="shared" si="192"/>
        <v xml:space="preserve"> </v>
      </c>
      <c r="AR226" s="902" t="str">
        <f t="shared" si="193"/>
        <v xml:space="preserve"> </v>
      </c>
      <c r="AS226" s="846" t="str">
        <f t="shared" si="194"/>
        <v xml:space="preserve"> </v>
      </c>
      <c r="AT226" s="826" t="str">
        <f t="shared" si="195"/>
        <v xml:space="preserve"> </v>
      </c>
      <c r="AU226" s="27" t="str">
        <f t="shared" si="196"/>
        <v xml:space="preserve"> </v>
      </c>
      <c r="AV226" s="902"/>
      <c r="AW226" s="902" t="str">
        <f>IF(D226="Msin",MAX(AV226:AV227)*10/(0.9*(U226-V226)*2*'0. Materiali'!$E$4), " ")</f>
        <v xml:space="preserve"> </v>
      </c>
      <c r="AX226" s="902" t="str">
        <f t="shared" si="197"/>
        <v xml:space="preserve"> </v>
      </c>
      <c r="AY226" s="902" t="str">
        <f t="shared" si="198"/>
        <v xml:space="preserve"> </v>
      </c>
      <c r="AZ226" s="846" t="str">
        <f t="shared" si="199"/>
        <v xml:space="preserve"> </v>
      </c>
      <c r="BA226" s="826" t="str">
        <f t="shared" si="200"/>
        <v xml:space="preserve"> </v>
      </c>
      <c r="BB226" s="27" t="str">
        <f t="shared" si="201"/>
        <v xml:space="preserve"> </v>
      </c>
    </row>
    <row r="227" spans="1:54" ht="15.75" customHeight="1" thickBot="1" x14ac:dyDescent="0.3">
      <c r="A227" s="1733"/>
      <c r="B227" s="892">
        <f>TRA!A321</f>
        <v>3</v>
      </c>
      <c r="C227" s="892">
        <v>18</v>
      </c>
      <c r="D227" s="840" t="str">
        <f>TRA!E321</f>
        <v>Vdes</v>
      </c>
      <c r="E227" s="831">
        <f>TRA!F321</f>
        <v>-121.181</v>
      </c>
      <c r="F227" s="831">
        <f>TRA!G321</f>
        <v>-73.644999999999996</v>
      </c>
      <c r="G227" s="831">
        <f>TRA!H321</f>
        <v>-29.155000000000001</v>
      </c>
      <c r="H227" s="831">
        <f>TRA!I321</f>
        <v>-0.47599999999999998</v>
      </c>
      <c r="I227" s="831">
        <f>TRA!J321</f>
        <v>6.5000000000000002E-2</v>
      </c>
      <c r="J227" s="831">
        <f>TRA!K321</f>
        <v>0.1</v>
      </c>
      <c r="K227" s="831">
        <f t="shared" si="202"/>
        <v>-29.220000000000002</v>
      </c>
      <c r="L227" s="831">
        <f t="shared" si="203"/>
        <v>-0.57599999999999996</v>
      </c>
      <c r="M227" s="831">
        <f t="shared" si="174"/>
        <v>-29.392800000000001</v>
      </c>
      <c r="N227" s="832">
        <f t="shared" si="175"/>
        <v>-9.3420000000000005</v>
      </c>
      <c r="O227" s="904">
        <f t="shared" si="171"/>
        <v>-29.392800000000001</v>
      </c>
      <c r="P227" s="832">
        <f>'1. Geometria'!$C$33</f>
        <v>0.6</v>
      </c>
      <c r="Q227" s="831">
        <f t="shared" si="213"/>
        <v>-103.0378</v>
      </c>
      <c r="R227" s="832">
        <f t="shared" si="214"/>
        <v>-44.252199999999995</v>
      </c>
      <c r="S227" s="831" t="str">
        <f t="shared" si="226"/>
        <v xml:space="preserve"> </v>
      </c>
      <c r="T227" s="832" t="str">
        <f t="shared" si="227"/>
        <v xml:space="preserve"> </v>
      </c>
      <c r="U227" s="831">
        <f>'1. Geometria'!$C$50</f>
        <v>0.5</v>
      </c>
      <c r="V227" s="831">
        <f t="shared" si="176"/>
        <v>0.04</v>
      </c>
      <c r="W227" s="832">
        <f t="shared" si="177"/>
        <v>0.3</v>
      </c>
      <c r="X227" s="831" t="str">
        <f>IF(OR(D227="Msin",D227="Mdes"),((W227*(U227-V227)^2)/('0. Materiali'!$B$3^2))," ")</f>
        <v xml:space="preserve"> </v>
      </c>
      <c r="Y227" s="831" t="str">
        <f>IF(OR(D227="Msin",D227="Mdes"),((W227*(U227-V227)^2)/('0. Materiali'!$B$11^2))," ")</f>
        <v xml:space="preserve"> </v>
      </c>
      <c r="Z227" s="909" t="str">
        <f t="shared" si="204"/>
        <v xml:space="preserve"> </v>
      </c>
      <c r="AA227" s="831" t="str">
        <f>IF(OR(D227="Msin",D227="Mdes"),ABS(MIN(S227:T227)/(0.9*(U227-V227)*'0. Materiali'!$E$4)*10)," ")</f>
        <v xml:space="preserve"> </v>
      </c>
      <c r="AB227" s="832" t="str">
        <f>IF(OR(D227="Msin",D227="Mdes"),ABS(MAX(S227:T227)/(0.9*(U227-V227)*'0. Materiali'!$E$4)*10)," ")</f>
        <v xml:space="preserve"> </v>
      </c>
      <c r="AC227" s="1748"/>
      <c r="AD227" s="1741"/>
      <c r="AE227" s="1084">
        <f t="shared" si="178"/>
        <v>0.46</v>
      </c>
      <c r="AF227" s="763" t="str">
        <f t="shared" si="205"/>
        <v xml:space="preserve"> </v>
      </c>
      <c r="AG227" s="846" t="str">
        <f t="shared" si="206"/>
        <v xml:space="preserve"> </v>
      </c>
      <c r="AH227" s="763" t="str">
        <f t="shared" si="207"/>
        <v xml:space="preserve"> </v>
      </c>
      <c r="AI227" s="846" t="str">
        <f t="shared" si="208"/>
        <v xml:space="preserve"> </v>
      </c>
      <c r="AJ227" s="909" t="str">
        <f>IF(OR(D227="Msin",D227="Mdes"),IF(AND(AF227&gt;(1.4*W227*U227*10000/'0. Materiali'!$E$2),AF227&lt;AH227+(3.5*U227*W227*10000/'0. Materiali'!$E$2)),"VERIFICATO","NON VERIFICA"), " ")</f>
        <v xml:space="preserve"> </v>
      </c>
      <c r="AK227" s="763" t="str">
        <f>IF(OR(D227="Msin",D227="Mdes"),-0.9*'0. Materiali'!$E$4*AE227*AF227/10," ")</f>
        <v xml:space="preserve"> </v>
      </c>
      <c r="AL227" s="763" t="str">
        <f>IF(OR(D227="Msin",D227="Mdes"),0.9*'0. Materiali'!$E$4*AE227*AH227/10," ")</f>
        <v xml:space="preserve"> </v>
      </c>
      <c r="AM227" s="904"/>
      <c r="AN227" s="904"/>
      <c r="AO227" s="904" t="str">
        <f>IF((D227="Msin"),MAX(AN227:AN228)*10/(0.9*AE227*'0. Materiali'!$E$4*1), " ")</f>
        <v xml:space="preserve"> </v>
      </c>
      <c r="AP227" s="832" t="str">
        <f t="shared" si="191"/>
        <v xml:space="preserve"> </v>
      </c>
      <c r="AQ227" s="904" t="str">
        <f t="shared" si="192"/>
        <v xml:space="preserve"> </v>
      </c>
      <c r="AR227" s="904" t="str">
        <f t="shared" si="193"/>
        <v xml:space="preserve"> </v>
      </c>
      <c r="AS227" s="848" t="str">
        <f t="shared" si="194"/>
        <v xml:space="preserve"> </v>
      </c>
      <c r="AT227" s="832" t="str">
        <f t="shared" si="195"/>
        <v xml:space="preserve"> </v>
      </c>
      <c r="AU227" s="911" t="str">
        <f t="shared" si="196"/>
        <v xml:space="preserve"> </v>
      </c>
      <c r="AV227" s="904"/>
      <c r="AW227" s="904" t="str">
        <f>IF(D227="Msin",MAX(AV227:AV228)*10/(0.9*(U227-V227)*2*'0. Materiali'!$E$4), " ")</f>
        <v xml:space="preserve"> </v>
      </c>
      <c r="AX227" s="904" t="str">
        <f t="shared" si="197"/>
        <v xml:space="preserve"> </v>
      </c>
      <c r="AY227" s="904" t="str">
        <f t="shared" si="198"/>
        <v xml:space="preserve"> </v>
      </c>
      <c r="AZ227" s="848" t="str">
        <f t="shared" si="199"/>
        <v xml:space="preserve"> </v>
      </c>
      <c r="BA227" s="832" t="str">
        <f t="shared" si="200"/>
        <v xml:space="preserve"> </v>
      </c>
      <c r="BB227" s="911" t="str">
        <f t="shared" si="201"/>
        <v xml:space="preserve"> </v>
      </c>
    </row>
    <row r="228" spans="1:54" ht="15" customHeight="1" x14ac:dyDescent="0.25">
      <c r="A228" s="1731">
        <v>5</v>
      </c>
      <c r="B228" s="893">
        <f>TRA!A342</f>
        <v>4</v>
      </c>
      <c r="C228" s="893">
        <v>4</v>
      </c>
      <c r="D228" s="841" t="str">
        <f>TRA!E342</f>
        <v>Msin</v>
      </c>
      <c r="E228" s="827">
        <f>TRA!F342</f>
        <v>-33.139000000000003</v>
      </c>
      <c r="F228" s="827">
        <f>TRA!G342</f>
        <v>-23.373000000000001</v>
      </c>
      <c r="G228" s="827">
        <f>TRA!H342</f>
        <v>9.1240000000000006</v>
      </c>
      <c r="H228" s="827">
        <f>TRA!I342</f>
        <v>0.435</v>
      </c>
      <c r="I228" s="827">
        <f>TRA!J342</f>
        <v>-0.379</v>
      </c>
      <c r="J228" s="827">
        <f>TRA!K342</f>
        <v>-0.58299999999999996</v>
      </c>
      <c r="K228" s="827">
        <f t="shared" si="202"/>
        <v>9.5030000000000001</v>
      </c>
      <c r="L228" s="827">
        <f t="shared" si="203"/>
        <v>1.018</v>
      </c>
      <c r="M228" s="827">
        <f t="shared" si="174"/>
        <v>9.8084000000000007</v>
      </c>
      <c r="N228" s="828">
        <f t="shared" si="175"/>
        <v>3.8689</v>
      </c>
      <c r="O228" s="901">
        <f t="shared" si="171"/>
        <v>9.8084000000000007</v>
      </c>
      <c r="P228" s="828">
        <f>'1. Geometria'!$C$33</f>
        <v>0.6</v>
      </c>
      <c r="Q228" s="827">
        <f t="shared" si="213"/>
        <v>-13.5646</v>
      </c>
      <c r="R228" s="828">
        <f t="shared" si="214"/>
        <v>-33.181400000000004</v>
      </c>
      <c r="S228" s="933">
        <f>IF(OR(D228="Msin",D228="Mdes"),IF(OR(B228=1,B228=2,B228=3,B228=4,B228=5),IF(OR(C228=4,C228=5,C228=8,C228=10,C228=11,C228=12,C228=14,C228=15,C228=17,C228=18,C228=22,C228=24,C228=27),(ABS(Q228)-ABS(Q230*'1. Geometria'!$C$32/2))*SIGN(Q228),(ABS(Q228)-ABS(Q230*P228/2))*SIGN(Q228)),IF(OR(C228=4,C228=5,C228=8,C228=10,C228=11,C228=12,C228=14,C228=15,C228=17,C228=18,C228=22,C228=24,C228=27),(ABS(Q228)-ABS(Q230*P228/2))*SIGN(Q228),(ABS(Q228)-ABS(Q230*'1. Geometria'!$C$32/2))*SIGN(Q228))), " ")</f>
        <v>-9.9273249999999997</v>
      </c>
      <c r="T228" s="828">
        <f>IF(OR(D228="Msin",D228="Mdes"),IF(OR(B228=1,B228=2,B228=3,B228=4,B228=5),IF(OR(C228=4,C228=5,C228=8,C228=10,C228=11,C228=12,C228=14,C228=15,C228=17,C228=18,C228=22,C228=24,C228=27),(ABS(R228)-ABS(R230*'1. Geometria'!$C$32/2))*SIGN(R228),(ABS(R228)-ABS(R230*P228/2))*SIGN(R228)),IF(OR(C228=4,C228=5,C228=8,C228=10,C228=11,C228=12,C228=14,C228=15,C228=17,C228=18,C228=22,C228=24,C228=27),(ABS(R228)-ABS(R230*P228/2))*SIGN(R228),(ABS(R228)-ABS(R230*'1. Geometria'!$C$32/2))*SIGN(R228))), " ")</f>
        <v>-28.487675000000003</v>
      </c>
      <c r="U228" s="827">
        <f>'1. Geometria'!$C$52</f>
        <v>0.21000000000000002</v>
      </c>
      <c r="V228" s="827">
        <f t="shared" si="176"/>
        <v>0.03</v>
      </c>
      <c r="W228" s="828">
        <v>0.5</v>
      </c>
      <c r="X228" s="827">
        <f>IF(OR(D228="Msin",D228="Mdes"),((W228*(U228-V228)^2)/('0. Materiali'!$B$3^2))," ")</f>
        <v>50.000000000000014</v>
      </c>
      <c r="Y228" s="827">
        <f>IF(OR(D228="Msin",D228="Mdes"),((W228*(U228-V228)^2)/('0. Materiali'!$B$11^2))," ")</f>
        <v>55.401662049861507</v>
      </c>
      <c r="Z228" s="907" t="str">
        <f t="shared" si="204"/>
        <v>VERIFICATO</v>
      </c>
      <c r="AA228" s="827">
        <f>IF(OR(D228="Msin",D228="Mdes"),ABS(MIN(S228:T228)/(0.9*(U228-V228)*'0. Materiali'!$E$4)*10)," ")</f>
        <v>4.4939405006858699</v>
      </c>
      <c r="AB228" s="828">
        <f>IF(OR(D228="Msin",D228="Mdes"),ABS(MAX(S228:T228)/(0.9*(U228-V228)*'0. Materiali'!$E$4)*10)," ")</f>
        <v>1.5660389231824412</v>
      </c>
      <c r="AC228" s="1737">
        <f>'6. Carichi Campate (V)'!$L$28</f>
        <v>15.257965000000002</v>
      </c>
      <c r="AD228" s="1740">
        <f>'6. Carichi Campate (V)'!$M$28</f>
        <v>10.883050000000001</v>
      </c>
      <c r="AE228" s="1081">
        <f t="shared" si="178"/>
        <v>0.18000000000000002</v>
      </c>
      <c r="AF228" s="763">
        <f t="shared" si="205"/>
        <v>4.0212385965949355</v>
      </c>
      <c r="AG228" s="846">
        <f t="shared" si="206"/>
        <v>0</v>
      </c>
      <c r="AH228" s="763">
        <f t="shared" si="207"/>
        <v>4.0212385965949355</v>
      </c>
      <c r="AI228" s="846">
        <f t="shared" si="208"/>
        <v>0</v>
      </c>
      <c r="AJ228" s="907" t="str">
        <f>IF(OR(D228="Msin",D228="Mdes"),IF(AND(AF228&gt;(1.4*W228*U228*10000/'0. Materiali'!$E$2),AF228&lt;AH228+(3.5*U228*W228*10000/'0. Materiali'!$E$2)),"VERIFICATO","NON VERIFICA"), " ")</f>
        <v>VERIFICATO</v>
      </c>
      <c r="AK228" s="763">
        <f>IF(OR(D228="Msin",D228="Mdes"),-0.9*'0. Materiali'!$E$4*AE228*AF228/10," ")</f>
        <v>-25.491155973197468</v>
      </c>
      <c r="AL228" s="763">
        <f>IF(OR(D228="Msin",D228="Mdes"),0.9*'0. Materiali'!$E$4*AE228*AH228/10," ")</f>
        <v>25.491155973197468</v>
      </c>
      <c r="AM228" s="901">
        <f>'1. Geometria'!$H$40</f>
        <v>5.15</v>
      </c>
      <c r="AN228" s="901">
        <f>IF((D228="Msin"),(IF(U228=0.21,((ABS(AC228)*AM228/2)+'2. Tabelle Normativa'!$K$4*(ABS(AK228)+ABS(AL229))/AM228),((ABS(AD228)*AM228/2)+'2. Tabelle Normativa'!$K$4*(ABS(AK228)+ABS(AL229))/AM228))), " ")</f>
        <v>51.168633532412414</v>
      </c>
      <c r="AO228" s="901">
        <f>IF((D228="Msin"),MAX(AN228:AN229)*10/(0.9*AE228*'0. Materiali'!$E$4*1), " ")</f>
        <v>8.0718694872804182</v>
      </c>
      <c r="AP228" s="828">
        <f t="shared" si="191"/>
        <v>0.1</v>
      </c>
      <c r="AQ228" s="901">
        <f t="shared" si="192"/>
        <v>0.40359347436402093</v>
      </c>
      <c r="AR228" s="901">
        <f t="shared" si="193"/>
        <v>0.14400000000000002</v>
      </c>
      <c r="AS228" s="849" t="str">
        <f t="shared" si="194"/>
        <v>f8/10</v>
      </c>
      <c r="AT228" s="826" t="str">
        <f t="shared" si="195"/>
        <v>A quattro bracci</v>
      </c>
      <c r="AU228" s="27" t="str">
        <f t="shared" si="196"/>
        <v>Verificato</v>
      </c>
      <c r="AV228" s="901">
        <f>IF(OR(D228="Msin",D228="Mdes"),1.2*(ABS(AK228)+ABS(AL228))/AM228, " ")</f>
        <v>11.879373657412412</v>
      </c>
      <c r="AW228" s="901">
        <f>IF(D228="Msin",MAX(AV228:AV229)*10/(0.9*(U228-V228)*2*'0. Materiali'!$E$4), " ")</f>
        <v>0.9369876341580432</v>
      </c>
      <c r="AX228" s="901">
        <f t="shared" si="197"/>
        <v>0.25</v>
      </c>
      <c r="AY228" s="901">
        <f t="shared" si="198"/>
        <v>0.2342469085395108</v>
      </c>
      <c r="AZ228" s="849" t="str">
        <f t="shared" si="199"/>
        <v>f8/25</v>
      </c>
      <c r="BA228" s="826" t="str">
        <f t="shared" si="200"/>
        <v>A quattro bracci</v>
      </c>
      <c r="BB228" s="27" t="str">
        <f t="shared" si="201"/>
        <v>Verificato</v>
      </c>
    </row>
    <row r="229" spans="1:54" ht="15" customHeight="1" x14ac:dyDescent="0.25">
      <c r="A229" s="1732"/>
      <c r="B229" s="891">
        <f>TRA!A343</f>
        <v>4</v>
      </c>
      <c r="C229" s="891">
        <v>5</v>
      </c>
      <c r="D229" s="746" t="str">
        <f>TRA!E343</f>
        <v>Mdes</v>
      </c>
      <c r="E229" s="763">
        <f>TRA!F343</f>
        <v>-34.420999999999999</v>
      </c>
      <c r="F229" s="763">
        <f>TRA!G343</f>
        <v>-24.641999999999999</v>
      </c>
      <c r="G229" s="763">
        <f>TRA!H343</f>
        <v>-7.7460000000000004</v>
      </c>
      <c r="H229" s="763">
        <f>TRA!I343</f>
        <v>-0.37</v>
      </c>
      <c r="I229" s="763">
        <f>TRA!J343</f>
        <v>0.32300000000000001</v>
      </c>
      <c r="J229" s="763">
        <f>TRA!K343</f>
        <v>0.496</v>
      </c>
      <c r="K229" s="763">
        <f t="shared" si="202"/>
        <v>-8.0690000000000008</v>
      </c>
      <c r="L229" s="763">
        <f t="shared" si="203"/>
        <v>-0.86599999999999999</v>
      </c>
      <c r="M229" s="763">
        <f t="shared" si="174"/>
        <v>-8.3288000000000011</v>
      </c>
      <c r="N229" s="826">
        <f t="shared" si="175"/>
        <v>-3.2867000000000002</v>
      </c>
      <c r="O229" s="902">
        <f t="shared" si="171"/>
        <v>-8.3288000000000011</v>
      </c>
      <c r="P229" s="826">
        <f>'1. Geometria'!$C$33</f>
        <v>0.6</v>
      </c>
      <c r="Q229" s="763">
        <f t="shared" si="213"/>
        <v>-32.970799999999997</v>
      </c>
      <c r="R229" s="826">
        <f t="shared" si="214"/>
        <v>-16.313199999999998</v>
      </c>
      <c r="S229" s="931">
        <f>IF(OR(D229="Msin",D229="Mdes"),IF(OR(B229=1,B229=2,B229=3,B229=4,B229=5),IF(OR(C229=4,C229=5,C229=8,C229=10,C229=11,C229=12,C229=14,C229=15,C229=17,C229=18,C229=22,C229=24,C229=27),(ABS(Q229)-ABS(Q231*'1. Geometria'!$C$32/2))*SIGN(Q229),(ABS(Q229)-ABS(Q231*P229/2))*SIGN(Q229)),IF(OR(C229=4,C229=5,C229=8,C229=10,C229=11,C229=12,C229=14,C229=15,C229=17,C229=18,C229=22,C229=24,C229=27),(ABS(Q229)-ABS(Q231*P229/2))*SIGN(Q229),(ABS(Q229)-ABS(Q231*'1. Geometria'!$C$32/2))*SIGN(Q229))), " ")</f>
        <v>-28.203274999999998</v>
      </c>
      <c r="T229" s="826">
        <f>IF(OR(D229="Msin",D229="Mdes"),IF(OR(B229=1,B229=2,B229=3,B229=4,B229=5),IF(OR(C229=4,C229=5,C229=8,C229=10,C229=11,C229=12,C229=14,C229=15,C229=17,C229=18,C229=22,C229=24,C229=27),(ABS(R229)-ABS(R231*'1. Geometria'!$C$32/2))*SIGN(R229),(ABS(R229)-ABS(R231*P229/2))*SIGN(R229)),IF(OR(C229=4,C229=5,C229=8,C229=10,C229=11,C229=12,C229=14,C229=15,C229=17,C229=18,C229=22,C229=24,C229=27),(ABS(R229)-ABS(R231*P229/2))*SIGN(R229),(ABS(R229)-ABS(R231*'1. Geometria'!$C$32/2))*SIGN(R229))), " ")</f>
        <v>-12.602124999999997</v>
      </c>
      <c r="U229" s="763">
        <f>'1. Geometria'!$C$52</f>
        <v>0.21000000000000002</v>
      </c>
      <c r="V229" s="763">
        <f t="shared" si="176"/>
        <v>0.03</v>
      </c>
      <c r="W229" s="826">
        <v>0.5</v>
      </c>
      <c r="X229" s="763">
        <f>IF(OR(D229="Msin",D229="Mdes"),((W229*(U229-V229)^2)/('0. Materiali'!$B$3^2))," ")</f>
        <v>50.000000000000014</v>
      </c>
      <c r="Y229" s="763">
        <f>IF(OR(D229="Msin",D229="Mdes"),((W229*(U229-V229)^2)/('0. Materiali'!$B$11^2))," ")</f>
        <v>55.401662049861507</v>
      </c>
      <c r="Z229" s="907" t="str">
        <f t="shared" si="204"/>
        <v>VERIFICATO</v>
      </c>
      <c r="AA229" s="763">
        <f>IF(OR(D229="Msin",D229="Mdes"),ABS(MIN(S229:T229)/(0.9*(U229-V229)*'0. Materiali'!$E$4)*10)," ")</f>
        <v>4.4490763031550049</v>
      </c>
      <c r="AB229" s="826">
        <f>IF(OR(D229="Msin",D229="Mdes"),ABS(MAX(S229:T229)/(0.9*(U229-V229)*'0. Materiali'!$E$4)*10)," ")</f>
        <v>1.9879895404663914</v>
      </c>
      <c r="AC229" s="1738"/>
      <c r="AD229" s="1741"/>
      <c r="AE229" s="1082">
        <f t="shared" si="178"/>
        <v>0.18000000000000002</v>
      </c>
      <c r="AF229" s="763">
        <f t="shared" si="205"/>
        <v>4.0212385965949355</v>
      </c>
      <c r="AG229" s="846">
        <f t="shared" si="206"/>
        <v>0</v>
      </c>
      <c r="AH229" s="763">
        <f t="shared" si="207"/>
        <v>4.0212385965949355</v>
      </c>
      <c r="AI229" s="846">
        <f t="shared" si="208"/>
        <v>0</v>
      </c>
      <c r="AJ229" s="907" t="str">
        <f>IF(OR(D229="Msin",D229="Mdes"),IF(AND(AF229&gt;(1.4*W229*U229*10000/'0. Materiali'!$E$2),AF229&lt;AH229+(3.5*U229*W229*10000/'0. Materiali'!$E$2)),"VERIFICATO","NON VERIFICA"), " ")</f>
        <v>VERIFICATO</v>
      </c>
      <c r="AK229" s="763">
        <f>IF(OR(D229="Msin",D229="Mdes"),-0.9*'0. Materiali'!$E$4*AE229*AF229/10," ")</f>
        <v>-25.491155973197468</v>
      </c>
      <c r="AL229" s="763">
        <f>IF(OR(D229="Msin",D229="Mdes"),0.9*'0. Materiali'!$E$4*AE229*AH229/10," ")</f>
        <v>25.491155973197468</v>
      </c>
      <c r="AM229" s="902"/>
      <c r="AN229" s="902">
        <f>IF((D229="Mdes"),(IF(U228=0.21,((ABS(AC228)*AM228/2)+'2. Tabelle Normativa'!$K$4*(ABS(AK229)+ABS(AL228))/AM228),((ABS(AD228)*AM228/2)+'2. Tabelle Normativa'!$K$4*(ABS(AK229)+ABS(AL228))/AM228))), " ")</f>
        <v>51.168633532412414</v>
      </c>
      <c r="AO229" s="902" t="str">
        <f>IF((D229="Msin"),MAX(AN229:AN230)*10/(0.9*AE229*'0. Materiali'!$E$4*1), " ")</f>
        <v xml:space="preserve"> </v>
      </c>
      <c r="AP229" s="826" t="str">
        <f t="shared" si="191"/>
        <v xml:space="preserve"> </v>
      </c>
      <c r="AQ229" s="902" t="str">
        <f t="shared" si="192"/>
        <v xml:space="preserve"> </v>
      </c>
      <c r="AR229" s="902" t="str">
        <f t="shared" si="193"/>
        <v xml:space="preserve"> </v>
      </c>
      <c r="AS229" s="846" t="str">
        <f t="shared" si="194"/>
        <v xml:space="preserve"> </v>
      </c>
      <c r="AT229" s="826" t="str">
        <f t="shared" si="195"/>
        <v xml:space="preserve"> </v>
      </c>
      <c r="AU229" s="27" t="str">
        <f t="shared" si="196"/>
        <v xml:space="preserve"> </v>
      </c>
      <c r="AV229" s="902">
        <f>IF(OR(D229="Msin",D229="Mdes"),1.2*(ABS(AK229)+ABS(AL229))/AM228, " ")</f>
        <v>11.879373657412412</v>
      </c>
      <c r="AW229" s="902" t="str">
        <f>IF(D229="Msin",MAX(AV229:AV230)*10/(0.9*(U229-V229)*2*'0. Materiali'!$E$4), " ")</f>
        <v xml:space="preserve"> </v>
      </c>
      <c r="AX229" s="902" t="str">
        <f t="shared" si="197"/>
        <v xml:space="preserve"> </v>
      </c>
      <c r="AY229" s="902" t="str">
        <f t="shared" si="198"/>
        <v xml:space="preserve"> </v>
      </c>
      <c r="AZ229" s="846" t="str">
        <f t="shared" si="199"/>
        <v xml:space="preserve"> </v>
      </c>
      <c r="BA229" s="826" t="str">
        <f t="shared" si="200"/>
        <v xml:space="preserve"> </v>
      </c>
      <c r="BB229" s="27" t="str">
        <f t="shared" si="201"/>
        <v xml:space="preserve"> </v>
      </c>
    </row>
    <row r="230" spans="1:54" ht="15" customHeight="1" x14ac:dyDescent="0.25">
      <c r="A230" s="1732"/>
      <c r="B230" s="891">
        <f>TRA!A344</f>
        <v>4</v>
      </c>
      <c r="C230" s="891">
        <v>4</v>
      </c>
      <c r="D230" s="746" t="str">
        <f>TRA!E344</f>
        <v>Vsin</v>
      </c>
      <c r="E230" s="763">
        <f>TRA!F344</f>
        <v>39.045999999999999</v>
      </c>
      <c r="F230" s="763">
        <f>TRA!G344</f>
        <v>27.77</v>
      </c>
      <c r="G230" s="763">
        <f>TRA!H344</f>
        <v>-3.2759999999999998</v>
      </c>
      <c r="H230" s="763">
        <f>TRA!I344</f>
        <v>-0.156</v>
      </c>
      <c r="I230" s="763">
        <f>TRA!J344</f>
        <v>0.13600000000000001</v>
      </c>
      <c r="J230" s="763">
        <f>TRA!K344</f>
        <v>0.20899999999999999</v>
      </c>
      <c r="K230" s="763">
        <f t="shared" si="202"/>
        <v>-3.4119999999999999</v>
      </c>
      <c r="L230" s="763">
        <f t="shared" si="203"/>
        <v>-0.36499999999999999</v>
      </c>
      <c r="M230" s="763">
        <f t="shared" si="174"/>
        <v>-3.5215000000000001</v>
      </c>
      <c r="N230" s="826">
        <f t="shared" si="175"/>
        <v>-1.3885999999999998</v>
      </c>
      <c r="O230" s="902">
        <f t="shared" si="171"/>
        <v>-3.5215000000000001</v>
      </c>
      <c r="P230" s="826">
        <f>'1. Geometria'!$C$33</f>
        <v>0.6</v>
      </c>
      <c r="Q230" s="763">
        <f t="shared" si="213"/>
        <v>24.2485</v>
      </c>
      <c r="R230" s="826">
        <f t="shared" si="214"/>
        <v>31.291499999999999</v>
      </c>
      <c r="S230" s="931" t="str">
        <f t="shared" ref="S230:S231" si="228">IF(OR(D230="Msin",D230="Mdes"),(ABS(Q230)-ABS(Q232*P230/2))*SIGN(Q230), " ")</f>
        <v xml:space="preserve"> </v>
      </c>
      <c r="T230" s="826" t="str">
        <f t="shared" ref="T230:T231" si="229">IF(OR(D230="Msin",D230="Mdes"),(ABS(R230)-ABS(R232*P230/2))*SIGN(R230), " ")</f>
        <v xml:space="preserve"> </v>
      </c>
      <c r="U230" s="763">
        <f>'1. Geometria'!$C$52</f>
        <v>0.21000000000000002</v>
      </c>
      <c r="V230" s="763">
        <f t="shared" si="176"/>
        <v>0.03</v>
      </c>
      <c r="W230" s="826">
        <v>0.5</v>
      </c>
      <c r="X230" s="763" t="str">
        <f>IF(OR(D230="Msin",D230="Mdes"),((W230*(U230-V230)^2)/('0. Materiali'!$B$3^2))," ")</f>
        <v xml:space="preserve"> </v>
      </c>
      <c r="Y230" s="763" t="str">
        <f>IF(OR(D230="Msin",D230="Mdes"),((W230*(U230-V230)^2)/('0. Materiali'!$B$11^2))," ")</f>
        <v xml:space="preserve"> </v>
      </c>
      <c r="Z230" s="907" t="str">
        <f t="shared" si="204"/>
        <v xml:space="preserve"> </v>
      </c>
      <c r="AA230" s="763" t="str">
        <f>IF(OR(D230="Msin",D230="Mdes"),ABS(MIN(S230:T230)/(0.9*(U230-V230)*'0. Materiali'!$E$4)*10)," ")</f>
        <v xml:space="preserve"> </v>
      </c>
      <c r="AB230" s="826" t="str">
        <f>IF(OR(D230="Msin",D230="Mdes"),ABS(MAX(S230:T230)/(0.9*(U230-V230)*'0. Materiali'!$E$4)*10)," ")</f>
        <v xml:space="preserve"> </v>
      </c>
      <c r="AC230" s="1738"/>
      <c r="AD230" s="1741"/>
      <c r="AE230" s="1082">
        <f t="shared" si="178"/>
        <v>0.18000000000000002</v>
      </c>
      <c r="AF230" s="763" t="str">
        <f t="shared" si="205"/>
        <v xml:space="preserve"> </v>
      </c>
      <c r="AG230" s="846" t="str">
        <f t="shared" si="206"/>
        <v xml:space="preserve"> </v>
      </c>
      <c r="AH230" s="763" t="str">
        <f t="shared" si="207"/>
        <v xml:space="preserve"> </v>
      </c>
      <c r="AI230" s="846" t="str">
        <f t="shared" si="208"/>
        <v xml:space="preserve"> </v>
      </c>
      <c r="AJ230" s="907" t="str">
        <f>IF(OR(D230="Msin",D230="Mdes"),IF(AND(AF230&gt;(1.4*W230*U230*10000/'0. Materiali'!$E$2),AF230&lt;AH230+(3.5*U230*W230*10000/'0. Materiali'!$E$2)),"VERIFICATO","NON VERIFICA"), " ")</f>
        <v xml:space="preserve"> </v>
      </c>
      <c r="AK230" s="763" t="str">
        <f>IF(OR(D230="Msin",D230="Mdes"),-0.9*'0. Materiali'!$E$4*AE230*AF230/10," ")</f>
        <v xml:space="preserve"> </v>
      </c>
      <c r="AL230" s="763" t="str">
        <f>IF(OR(D230="Msin",D230="Mdes"),0.9*'0. Materiali'!$E$4*AE230*AH230/10," ")</f>
        <v xml:space="preserve"> </v>
      </c>
      <c r="AM230" s="902"/>
      <c r="AN230" s="902"/>
      <c r="AO230" s="902" t="str">
        <f>IF((D230="Msin"),MAX(AN230:AN231)*10/(0.9*AE230*'0. Materiali'!$E$4*1), " ")</f>
        <v xml:space="preserve"> </v>
      </c>
      <c r="AP230" s="826" t="str">
        <f t="shared" si="191"/>
        <v xml:space="preserve"> </v>
      </c>
      <c r="AQ230" s="902" t="str">
        <f t="shared" si="192"/>
        <v xml:space="preserve"> </v>
      </c>
      <c r="AR230" s="902" t="str">
        <f t="shared" si="193"/>
        <v xml:space="preserve"> </v>
      </c>
      <c r="AS230" s="846" t="str">
        <f t="shared" si="194"/>
        <v xml:space="preserve"> </v>
      </c>
      <c r="AT230" s="826" t="str">
        <f t="shared" si="195"/>
        <v xml:space="preserve"> </v>
      </c>
      <c r="AU230" s="27" t="str">
        <f t="shared" si="196"/>
        <v xml:space="preserve"> </v>
      </c>
      <c r="AV230" s="902"/>
      <c r="AW230" s="902" t="str">
        <f>IF(D230="Msin",MAX(AV230:AV231)*10/(0.9*(U230-V230)*2*'0. Materiali'!$E$4), " ")</f>
        <v xml:space="preserve"> </v>
      </c>
      <c r="AX230" s="902" t="str">
        <f t="shared" si="197"/>
        <v xml:space="preserve"> </v>
      </c>
      <c r="AY230" s="902" t="str">
        <f t="shared" si="198"/>
        <v xml:space="preserve"> </v>
      </c>
      <c r="AZ230" s="846" t="str">
        <f t="shared" si="199"/>
        <v xml:space="preserve"> </v>
      </c>
      <c r="BA230" s="826" t="str">
        <f t="shared" si="200"/>
        <v xml:space="preserve"> </v>
      </c>
      <c r="BB230" s="27" t="str">
        <f t="shared" si="201"/>
        <v xml:space="preserve"> </v>
      </c>
    </row>
    <row r="231" spans="1:54" ht="15" customHeight="1" x14ac:dyDescent="0.25">
      <c r="A231" s="1732"/>
      <c r="B231" s="894">
        <f>TRA!A345</f>
        <v>4</v>
      </c>
      <c r="C231" s="894">
        <v>5</v>
      </c>
      <c r="D231" s="839" t="str">
        <f>TRA!E345</f>
        <v>Vdes</v>
      </c>
      <c r="E231" s="843">
        <f>TRA!F345</f>
        <v>-39.542999999999999</v>
      </c>
      <c r="F231" s="843">
        <f>TRA!G345</f>
        <v>-28.262</v>
      </c>
      <c r="G231" s="843">
        <f>TRA!H345</f>
        <v>-3.2759999999999998</v>
      </c>
      <c r="H231" s="843">
        <f>TRA!I345</f>
        <v>-0.156</v>
      </c>
      <c r="I231" s="843">
        <f>TRA!J345</f>
        <v>0.13600000000000001</v>
      </c>
      <c r="J231" s="843">
        <f>TRA!K345</f>
        <v>0.20899999999999999</v>
      </c>
      <c r="K231" s="843">
        <f t="shared" si="202"/>
        <v>-3.4119999999999999</v>
      </c>
      <c r="L231" s="843">
        <f t="shared" si="203"/>
        <v>-0.36499999999999999</v>
      </c>
      <c r="M231" s="843">
        <f t="shared" si="174"/>
        <v>-3.5215000000000001</v>
      </c>
      <c r="N231" s="886">
        <f t="shared" si="175"/>
        <v>-1.3885999999999998</v>
      </c>
      <c r="O231" s="903">
        <f t="shared" si="171"/>
        <v>-3.5215000000000001</v>
      </c>
      <c r="P231" s="886">
        <f>'1. Geometria'!$C$33</f>
        <v>0.6</v>
      </c>
      <c r="Q231" s="843">
        <f t="shared" si="213"/>
        <v>-31.7835</v>
      </c>
      <c r="R231" s="886">
        <f t="shared" si="214"/>
        <v>-24.740500000000001</v>
      </c>
      <c r="S231" s="934" t="str">
        <f t="shared" si="228"/>
        <v xml:space="preserve"> </v>
      </c>
      <c r="T231" s="886" t="str">
        <f t="shared" si="229"/>
        <v xml:space="preserve"> </v>
      </c>
      <c r="U231" s="843">
        <f>'1. Geometria'!$C$52</f>
        <v>0.21000000000000002</v>
      </c>
      <c r="V231" s="843">
        <f t="shared" si="176"/>
        <v>0.03</v>
      </c>
      <c r="W231" s="886">
        <v>0.5</v>
      </c>
      <c r="X231" s="843" t="str">
        <f>IF(OR(D231="Msin",D231="Mdes"),((W231*(U231-V231)^2)/('0. Materiali'!$B$3^2))," ")</f>
        <v xml:space="preserve"> </v>
      </c>
      <c r="Y231" s="843" t="str">
        <f>IF(OR(D231="Msin",D231="Mdes"),((W231*(U231-V231)^2)/('0. Materiali'!$B$11^2))," ")</f>
        <v xml:space="preserve"> </v>
      </c>
      <c r="Z231" s="908" t="str">
        <f t="shared" si="204"/>
        <v xml:space="preserve"> </v>
      </c>
      <c r="AA231" s="843" t="str">
        <f>IF(OR(D231="Msin",D231="Mdes"),ABS(MIN(S231:T231)/(0.9*(U231-V231)*'0. Materiali'!$E$4)*10)," ")</f>
        <v xml:space="preserve"> </v>
      </c>
      <c r="AB231" s="886" t="str">
        <f>IF(OR(D231="Msin",D231="Mdes"),ABS(MAX(S231:T231)/(0.9*(U231-V231)*'0. Materiali'!$E$4)*10)," ")</f>
        <v xml:space="preserve"> </v>
      </c>
      <c r="AC231" s="1739"/>
      <c r="AD231" s="1742"/>
      <c r="AE231" s="1083">
        <f t="shared" si="178"/>
        <v>0.18000000000000002</v>
      </c>
      <c r="AF231" s="763" t="str">
        <f t="shared" si="205"/>
        <v xml:space="preserve"> </v>
      </c>
      <c r="AG231" s="846" t="str">
        <f t="shared" si="206"/>
        <v xml:space="preserve"> </v>
      </c>
      <c r="AH231" s="763" t="str">
        <f t="shared" si="207"/>
        <v xml:space="preserve"> </v>
      </c>
      <c r="AI231" s="846" t="str">
        <f t="shared" si="208"/>
        <v xml:space="preserve"> </v>
      </c>
      <c r="AJ231" s="908" t="str">
        <f>IF(OR(D231="Msin",D231="Mdes"),IF(AND(AF231&gt;(1.4*W231*U231*10000/'0. Materiali'!$E$2),AF231&lt;AH231+(3.5*U231*W231*10000/'0. Materiali'!$E$2)),"VERIFICATO","NON VERIFICA"), " ")</f>
        <v xml:space="preserve"> </v>
      </c>
      <c r="AK231" s="763" t="str">
        <f>IF(OR(D231="Msin",D231="Mdes"),-0.9*'0. Materiali'!$E$4*AE231*AF231/10," ")</f>
        <v xml:space="preserve"> </v>
      </c>
      <c r="AL231" s="763" t="str">
        <f>IF(OR(D231="Msin",D231="Mdes"),0.9*'0. Materiali'!$E$4*AE231*AH231/10," ")</f>
        <v xml:space="preserve"> </v>
      </c>
      <c r="AM231" s="903"/>
      <c r="AN231" s="903"/>
      <c r="AO231" s="903" t="str">
        <f>IF((D231="Msin"),MAX(AN231:AN232)*10/(0.9*AE231*'0. Materiali'!$E$4*1), " ")</f>
        <v xml:space="preserve"> </v>
      </c>
      <c r="AP231" s="886" t="str">
        <f t="shared" si="191"/>
        <v xml:space="preserve"> </v>
      </c>
      <c r="AQ231" s="903" t="str">
        <f t="shared" si="192"/>
        <v xml:space="preserve"> </v>
      </c>
      <c r="AR231" s="903" t="str">
        <f t="shared" si="193"/>
        <v xml:space="preserve"> </v>
      </c>
      <c r="AS231" s="847" t="str">
        <f t="shared" si="194"/>
        <v xml:space="preserve"> </v>
      </c>
      <c r="AT231" s="886" t="str">
        <f t="shared" si="195"/>
        <v xml:space="preserve"> </v>
      </c>
      <c r="AU231" s="28" t="str">
        <f t="shared" si="196"/>
        <v xml:space="preserve"> </v>
      </c>
      <c r="AV231" s="903"/>
      <c r="AW231" s="903" t="str">
        <f>IF(D231="Msin",MAX(AV231:AV232)*10/(0.9*(U231-V231)*2*'0. Materiali'!$E$4), " ")</f>
        <v xml:space="preserve"> </v>
      </c>
      <c r="AX231" s="903" t="str">
        <f t="shared" si="197"/>
        <v xml:space="preserve"> </v>
      </c>
      <c r="AY231" s="903" t="str">
        <f t="shared" si="198"/>
        <v xml:space="preserve"> </v>
      </c>
      <c r="AZ231" s="847" t="str">
        <f t="shared" si="199"/>
        <v xml:space="preserve"> </v>
      </c>
      <c r="BA231" s="886" t="str">
        <f t="shared" si="200"/>
        <v xml:space="preserve"> </v>
      </c>
      <c r="BB231" s="28" t="str">
        <f t="shared" si="201"/>
        <v xml:space="preserve"> </v>
      </c>
    </row>
    <row r="232" spans="1:54" ht="15" customHeight="1" x14ac:dyDescent="0.25">
      <c r="A232" s="1732"/>
      <c r="B232" s="895">
        <f>TRA!A366</f>
        <v>4</v>
      </c>
      <c r="C232" s="895">
        <v>5</v>
      </c>
      <c r="D232" s="842" t="str">
        <f>TRA!E366</f>
        <v>Msin</v>
      </c>
      <c r="E232" s="844">
        <f>TRA!F366</f>
        <v>-67.069000000000003</v>
      </c>
      <c r="F232" s="844">
        <f>TRA!G366</f>
        <v>-43.497999999999998</v>
      </c>
      <c r="G232" s="844">
        <f>TRA!H366</f>
        <v>52.027000000000001</v>
      </c>
      <c r="H232" s="844">
        <f>TRA!I366</f>
        <v>2.5209999999999999</v>
      </c>
      <c r="I232" s="844">
        <f>TRA!J366</f>
        <v>-2.1629999999999998</v>
      </c>
      <c r="J232" s="844">
        <f>TRA!K366</f>
        <v>-3.323</v>
      </c>
      <c r="K232" s="844">
        <f t="shared" si="202"/>
        <v>54.19</v>
      </c>
      <c r="L232" s="844">
        <f t="shared" si="203"/>
        <v>5.8439999999999994</v>
      </c>
      <c r="M232" s="844">
        <f t="shared" si="174"/>
        <v>55.943199999999997</v>
      </c>
      <c r="N232" s="887">
        <f t="shared" si="175"/>
        <v>22.100999999999999</v>
      </c>
      <c r="O232" s="905">
        <f t="shared" si="171"/>
        <v>55.943199999999997</v>
      </c>
      <c r="P232" s="887">
        <f>'1. Geometria'!$C$33</f>
        <v>0.6</v>
      </c>
      <c r="Q232" s="844">
        <f t="shared" si="213"/>
        <v>12.4452</v>
      </c>
      <c r="R232" s="887">
        <f t="shared" si="214"/>
        <v>-99.441199999999995</v>
      </c>
      <c r="S232" s="935">
        <f>IF(OR(D232="Msin",D232="Mdes"),IF(OR(B232=1,B232=2,B232=3,B232=4,B232=5),IF(OR(C232=4,C232=5,C232=8,C232=10,C232=11,C232=12,C232=14,C232=15,C232=17,C232=18,C232=22,C232=24,C232=27),(ABS(Q232)-ABS(Q234*'1. Geometria'!$C$32/2))*SIGN(Q232),(ABS(Q232)-ABS(Q234*P232/2))*SIGN(Q232)),IF(OR(C232=4,C232=5,C232=8,C232=10,C232=11,C232=12,C232=14,C232=15,C232=17,C232=18,C232=22,C232=24,C232=27),(ABS(Q232)-ABS(Q234*P232/2))*SIGN(Q232),(ABS(Q232)-ABS(Q234*'1. Geometria'!$C$32/2))*SIGN(Q232))), " ")</f>
        <v>7.456995</v>
      </c>
      <c r="T232" s="887">
        <f>IF(OR(D232="Msin",D232="Mdes"),IF(OR(B232=1,B232=2,B232=3,B232=4,B232=5),IF(OR(C232=4,C232=5,C232=8,C232=10,C232=11,C232=12,C232=14,C232=15,C232=17,C232=18,C232=22,C232=24,C232=27),(ABS(R232)-ABS(R234*'1. Geometria'!$C$32/2))*SIGN(R232),(ABS(R232)-ABS(R234*P232/2))*SIGN(R232)),IF(OR(C232=4,C232=5,C232=8,C232=10,C232=11,C232=12,C232=14,C232=15,C232=17,C232=18,C232=22,C232=24,C232=27),(ABS(R232)-ABS(R234*P232/2))*SIGN(R232),(ABS(R232)-ABS(R234*'1. Geometria'!$C$32/2))*SIGN(R232))), " ")</f>
        <v>-86.891104999999996</v>
      </c>
      <c r="U232" s="844">
        <f>'1. Geometria'!$C$50</f>
        <v>0.5</v>
      </c>
      <c r="V232" s="844">
        <f t="shared" si="176"/>
        <v>0.04</v>
      </c>
      <c r="W232" s="887">
        <f t="shared" ref="W232:W235" si="230">IF(OR(U232=0.5,U232=0.6),0.3,IF(U232=0.21,0.99))</f>
        <v>0.3</v>
      </c>
      <c r="X232" s="844">
        <f>IF(OR(D232="Msin",D232="Mdes"),((W232*(U232-V232)^2)/('0. Materiali'!$B$3^2))," ")</f>
        <v>195.92592592592592</v>
      </c>
      <c r="Y232" s="844">
        <f>IF(OR(D232="Msin",D232="Mdes"),((W232*(U232-V232)^2)/('0. Materiali'!$B$11^2))," ")</f>
        <v>217.09243869908687</v>
      </c>
      <c r="Z232" s="907" t="str">
        <f t="shared" si="204"/>
        <v>VERIFICATO</v>
      </c>
      <c r="AA232" s="844">
        <f>IF(OR(D232="Msin",D232="Mdes"),ABS(MIN(S232:T232)/(0.9*(U232-V232)*'0. Materiali'!$E$4)*10)," ")</f>
        <v>5.3636484567901217</v>
      </c>
      <c r="AB232" s="887">
        <f>IF(OR(D232="Msin",D232="Mdes"),ABS(MAX(S232:T232)/(0.9*(U232-V232)*'0. Materiali'!$E$4)*10)," ")</f>
        <v>0.46030833333333326</v>
      </c>
      <c r="AC232" s="1743">
        <f>'6. Carichi Campate (V)'!$L$36</f>
        <v>37.037050500000007</v>
      </c>
      <c r="AD232" s="1745">
        <f>'6. Carichi Campate (V)'!$M$36</f>
        <v>24.404385000000001</v>
      </c>
      <c r="AE232" s="1126">
        <f t="shared" si="178"/>
        <v>0.46</v>
      </c>
      <c r="AF232" s="763">
        <f t="shared" si="205"/>
        <v>6.0318578948924042</v>
      </c>
      <c r="AG232" s="846" t="str">
        <f t="shared" si="206"/>
        <v>3f16</v>
      </c>
      <c r="AH232" s="763">
        <f t="shared" si="207"/>
        <v>6.0318578948924042</v>
      </c>
      <c r="AI232" s="846" t="str">
        <f t="shared" si="208"/>
        <v>3f16</v>
      </c>
      <c r="AJ232" s="907" t="str">
        <f>IF(OR(D232="Msin",D232="Mdes"),IF(AND(AF232&gt;(1.4*W232*U232*10000/'0. Materiali'!$E$2),AF232&lt;AH232+(3.5*U232*W232*10000/'0. Materiali'!$E$2)),"VERIFICATO","NON VERIFICA"), " ")</f>
        <v>VERIFICATO</v>
      </c>
      <c r="AK232" s="763">
        <f>IF(OR(D232="Msin",D232="Mdes"),-0.9*'0. Materiali'!$E$4*AE232*AF232/10," ")</f>
        <v>-97.716097897256958</v>
      </c>
      <c r="AL232" s="763">
        <f>IF(OR(D232="Msin",D232="Mdes"),0.9*'0. Materiali'!$E$4*AE232*AH232/10," ")</f>
        <v>97.716097897256958</v>
      </c>
      <c r="AM232" s="902">
        <f>'1. Geometria'!$H$41</f>
        <v>4.8499999999999996</v>
      </c>
      <c r="AN232" s="902">
        <f>IF((D232="Msin"),(IF(U232=0.21,((ABS(AC232)*AM232/2)+'2. Tabelle Normativa'!$K$4*(ABS(AK232)+ABS(AL233))/AM232),((ABS(AD232)*AM232/2)+'2. Tabelle Normativa'!$K$4*(ABS(AK232)+ABS(AL233))/AM232))), " ")</f>
        <v>107.53499134735395</v>
      </c>
      <c r="AO232" s="902">
        <f>IF((D232="Msin"),MAX(AN232:AN233)*10/(0.9*AE232*'0. Materiali'!$E$4*1), " ")</f>
        <v>6.6379624288490087</v>
      </c>
      <c r="AP232" s="826">
        <f t="shared" si="191"/>
        <v>0.1</v>
      </c>
      <c r="AQ232" s="902">
        <f t="shared" si="192"/>
        <v>0.33189812144245046</v>
      </c>
      <c r="AR232" s="902">
        <f t="shared" si="193"/>
        <v>0.75</v>
      </c>
      <c r="AS232" s="846" t="str">
        <f t="shared" si="194"/>
        <v>f8/10</v>
      </c>
      <c r="AT232" s="826" t="str">
        <f t="shared" si="195"/>
        <v>A due bracci</v>
      </c>
      <c r="AU232" s="27" t="str">
        <f t="shared" si="196"/>
        <v>Verificato</v>
      </c>
      <c r="AV232" s="902">
        <f>IF(OR(D232="Msin",D232="Mdes"),1.2*(ABS(AK232)+ABS(AL232))/AM232, " ")</f>
        <v>48.35435772235396</v>
      </c>
      <c r="AW232" s="902">
        <f>IF(D232="Msin",MAX(AV232:AV233)*10/(0.9*(U232-V232)*2*'0. Materiali'!$E$4), " ")</f>
        <v>1.4924184482208009</v>
      </c>
      <c r="AX232" s="902">
        <f t="shared" si="197"/>
        <v>0.25</v>
      </c>
      <c r="AY232" s="902">
        <f t="shared" si="198"/>
        <v>0.37310461205520024</v>
      </c>
      <c r="AZ232" s="846" t="str">
        <f t="shared" si="199"/>
        <v>f8/25</v>
      </c>
      <c r="BA232" s="826" t="str">
        <f t="shared" si="200"/>
        <v>A due bracci</v>
      </c>
      <c r="BB232" s="27" t="str">
        <f t="shared" si="201"/>
        <v>Verificato</v>
      </c>
    </row>
    <row r="233" spans="1:54" ht="15" customHeight="1" x14ac:dyDescent="0.25">
      <c r="A233" s="1732"/>
      <c r="B233" s="891">
        <f>TRA!A367</f>
        <v>4</v>
      </c>
      <c r="C233" s="891">
        <v>6</v>
      </c>
      <c r="D233" s="746" t="str">
        <f>TRA!E367</f>
        <v>Mdes</v>
      </c>
      <c r="E233" s="763">
        <f>TRA!F367</f>
        <v>-70.542000000000002</v>
      </c>
      <c r="F233" s="763">
        <f>TRA!G367</f>
        <v>-46.936999999999998</v>
      </c>
      <c r="G233" s="763">
        <f>TRA!H367</f>
        <v>-61.671999999999997</v>
      </c>
      <c r="H233" s="763">
        <f>TRA!I367</f>
        <v>-2.9830000000000001</v>
      </c>
      <c r="I233" s="763">
        <f>TRA!J367</f>
        <v>2.56</v>
      </c>
      <c r="J233" s="763">
        <f>TRA!K367</f>
        <v>3.9340000000000002</v>
      </c>
      <c r="K233" s="763">
        <f t="shared" si="202"/>
        <v>-64.231999999999999</v>
      </c>
      <c r="L233" s="763">
        <f t="shared" si="203"/>
        <v>-6.9169999999999998</v>
      </c>
      <c r="M233" s="763">
        <f t="shared" si="174"/>
        <v>-66.307100000000005</v>
      </c>
      <c r="N233" s="826">
        <f t="shared" si="175"/>
        <v>-26.186599999999999</v>
      </c>
      <c r="O233" s="902">
        <f t="shared" si="171"/>
        <v>-66.307100000000005</v>
      </c>
      <c r="P233" s="826">
        <f>'1. Geometria'!$C$33</f>
        <v>0.6</v>
      </c>
      <c r="Q233" s="763">
        <f t="shared" si="213"/>
        <v>-113.2441</v>
      </c>
      <c r="R233" s="826">
        <f t="shared" si="214"/>
        <v>19.370100000000008</v>
      </c>
      <c r="S233" s="931">
        <f>IF(OR(D233="Msin",D233="Mdes"),IF(OR(B233=1,B233=2,B233=3,B233=4,B233=5),IF(OR(C233=4,C233=5,C233=8,C233=10,C233=11,C233=12,C233=14,C233=15,C233=17,C233=18,C233=22,C233=24,C233=27),(ABS(Q233)-ABS(Q235*'1. Geometria'!$C$32/2))*SIGN(Q233),(ABS(Q233)-ABS(Q235*P233/2))*SIGN(Q233)),IF(OR(C233=4,C233=5,C233=8,C233=10,C233=11,C233=12,C233=14,C233=15,C233=17,C233=18,C233=22,C233=24,C233=27),(ABS(Q233)-ABS(Q235*P233/2))*SIGN(Q233),(ABS(Q233)-ABS(Q235*'1. Geometria'!$C$32/2))*SIGN(Q233))), " ")</f>
        <v>-87.718510000000009</v>
      </c>
      <c r="T233" s="826">
        <f>IF(OR(D233="Msin",D233="Mdes"),IF(OR(B233=1,B233=2,B233=3,B233=4,B233=5),IF(OR(C233=4,C233=5,C233=8,C233=10,C233=11,C233=12,C233=14,C233=15,C233=17,C233=18,C233=22,C233=24,C233=27),(ABS(R233)-ABS(R235*'1. Geometria'!$C$32/2))*SIGN(R233),(ABS(R233)-ABS(R235*P233/2))*SIGN(R233)),IF(OR(C233=4,C233=5,C233=8,C233=10,C233=11,C233=12,C233=14,C233=15,C233=17,C233=18,C233=22,C233=24,C233=27),(ABS(R233)-ABS(R235*P233/2))*SIGN(R233),(ABS(R233)-ABS(R235*'1. Geometria'!$C$32/2))*SIGN(R233))), " ")</f>
        <v>8.9682900000000103</v>
      </c>
      <c r="U233" s="763">
        <f>'1. Geometria'!$C$50</f>
        <v>0.5</v>
      </c>
      <c r="V233" s="763">
        <f t="shared" si="176"/>
        <v>0.04</v>
      </c>
      <c r="W233" s="826">
        <f t="shared" si="230"/>
        <v>0.3</v>
      </c>
      <c r="X233" s="763">
        <f>IF(OR(D233="Msin",D233="Mdes"),((W233*(U233-V233)^2)/('0. Materiali'!$B$3^2))," ")</f>
        <v>195.92592592592592</v>
      </c>
      <c r="Y233" s="763">
        <f>IF(OR(D233="Msin",D233="Mdes"),((W233*(U233-V233)^2)/('0. Materiali'!$B$11^2))," ")</f>
        <v>217.09243869908687</v>
      </c>
      <c r="Z233" s="907" t="str">
        <f t="shared" si="204"/>
        <v>VERIFICATO</v>
      </c>
      <c r="AA233" s="763">
        <f>IF(OR(D233="Msin",D233="Mdes"),ABS(MIN(S233:T233)/(0.9*(U233-V233)*'0. Materiali'!$E$4)*10)," ")</f>
        <v>5.4147228395061724</v>
      </c>
      <c r="AB233" s="826">
        <f>IF(OR(D233="Msin",D233="Mdes"),ABS(MAX(S233:T233)/(0.9*(U233-V233)*'0. Materiali'!$E$4)*10)," ")</f>
        <v>0.55359814814814867</v>
      </c>
      <c r="AC233" s="1738"/>
      <c r="AD233" s="1741"/>
      <c r="AE233" s="1082">
        <f t="shared" si="178"/>
        <v>0.46</v>
      </c>
      <c r="AF233" s="763">
        <f t="shared" si="205"/>
        <v>6.0318578948924042</v>
      </c>
      <c r="AG233" s="846" t="str">
        <f t="shared" si="206"/>
        <v>3f16</v>
      </c>
      <c r="AH233" s="763">
        <f t="shared" si="207"/>
        <v>6.0318578948924042</v>
      </c>
      <c r="AI233" s="846" t="str">
        <f t="shared" si="208"/>
        <v>3f16</v>
      </c>
      <c r="AJ233" s="907" t="str">
        <f>IF(OR(D233="Msin",D233="Mdes"),IF(AND(AF233&gt;(1.4*W233*U233*10000/'0. Materiali'!$E$2),AF233&lt;AH233+(3.5*U233*W233*10000/'0. Materiali'!$E$2)),"VERIFICATO","NON VERIFICA"), " ")</f>
        <v>VERIFICATO</v>
      </c>
      <c r="AK233" s="763">
        <f>IF(OR(D233="Msin",D233="Mdes"),-0.9*'0. Materiali'!$E$4*AE233*AF233/10," ")</f>
        <v>-97.716097897256958</v>
      </c>
      <c r="AL233" s="763">
        <f>IF(OR(D233="Msin",D233="Mdes"),0.9*'0. Materiali'!$E$4*AE233*AH233/10," ")</f>
        <v>97.716097897256958</v>
      </c>
      <c r="AM233" s="902"/>
      <c r="AN233" s="902">
        <f>IF((D233="Mdes"),(IF(U232=0.21,((ABS(AC232)*AM232/2)+'2. Tabelle Normativa'!$K$4*(ABS(AK233)+ABS(AL232))/AM232),((ABS(AD232)*AM232/2)+'2. Tabelle Normativa'!$K$4*(ABS(AK233)+ABS(AL232))/AM232))), " ")</f>
        <v>107.53499134735395</v>
      </c>
      <c r="AO233" s="902" t="str">
        <f>IF((D233="Msin"),MAX(AN233:AN234)*10/(0.9*AE233*'0. Materiali'!$E$4*1), " ")</f>
        <v xml:space="preserve"> </v>
      </c>
      <c r="AP233" s="826" t="str">
        <f t="shared" si="191"/>
        <v xml:space="preserve"> </v>
      </c>
      <c r="AQ233" s="902" t="str">
        <f t="shared" si="192"/>
        <v xml:space="preserve"> </v>
      </c>
      <c r="AR233" s="902" t="str">
        <f t="shared" si="193"/>
        <v xml:space="preserve"> </v>
      </c>
      <c r="AS233" s="846" t="str">
        <f t="shared" si="194"/>
        <v xml:space="preserve"> </v>
      </c>
      <c r="AT233" s="826" t="str">
        <f t="shared" si="195"/>
        <v xml:space="preserve"> </v>
      </c>
      <c r="AU233" s="27" t="str">
        <f t="shared" si="196"/>
        <v xml:space="preserve"> </v>
      </c>
      <c r="AV233" s="902">
        <f>IF(OR(D233="Msin",D233="Mdes"),1.2*(ABS(AK233)+ABS(AL233))/AM232, " ")</f>
        <v>48.35435772235396</v>
      </c>
      <c r="AW233" s="902" t="str">
        <f>IF(D233="Msin",MAX(AV233:AV234)*10/(0.9*(U233-V233)*2*'0. Materiali'!$E$4), " ")</f>
        <v xml:space="preserve"> </v>
      </c>
      <c r="AX233" s="902" t="str">
        <f t="shared" si="197"/>
        <v xml:space="preserve"> </v>
      </c>
      <c r="AY233" s="902" t="str">
        <f t="shared" si="198"/>
        <v xml:space="preserve"> </v>
      </c>
      <c r="AZ233" s="846" t="str">
        <f t="shared" si="199"/>
        <v xml:space="preserve"> </v>
      </c>
      <c r="BA233" s="826" t="str">
        <f t="shared" si="200"/>
        <v xml:space="preserve"> </v>
      </c>
      <c r="BB233" s="27" t="str">
        <f t="shared" si="201"/>
        <v xml:space="preserve"> </v>
      </c>
    </row>
    <row r="234" spans="1:54" ht="15" customHeight="1" x14ac:dyDescent="0.25">
      <c r="A234" s="1732"/>
      <c r="B234" s="891">
        <f>TRA!A368</f>
        <v>4</v>
      </c>
      <c r="C234" s="891">
        <v>5</v>
      </c>
      <c r="D234" s="746" t="str">
        <f>TRA!E368</f>
        <v>Vsin</v>
      </c>
      <c r="E234" s="763">
        <f>TRA!F368</f>
        <v>89.105999999999995</v>
      </c>
      <c r="F234" s="763">
        <f>TRA!G368</f>
        <v>58.460999999999999</v>
      </c>
      <c r="G234" s="763">
        <f>TRA!H368</f>
        <v>-23.443000000000001</v>
      </c>
      <c r="H234" s="763">
        <f>TRA!I368</f>
        <v>-1.135</v>
      </c>
      <c r="I234" s="763">
        <f>TRA!J368</f>
        <v>0.97399999999999998</v>
      </c>
      <c r="J234" s="763">
        <f>TRA!K368</f>
        <v>1.496</v>
      </c>
      <c r="K234" s="763">
        <f t="shared" si="202"/>
        <v>-24.417000000000002</v>
      </c>
      <c r="L234" s="763">
        <f t="shared" si="203"/>
        <v>-2.6310000000000002</v>
      </c>
      <c r="M234" s="763">
        <f t="shared" si="174"/>
        <v>-25.206300000000002</v>
      </c>
      <c r="N234" s="826">
        <f t="shared" si="175"/>
        <v>-9.9560999999999993</v>
      </c>
      <c r="O234" s="902">
        <f t="shared" si="171"/>
        <v>-25.206300000000002</v>
      </c>
      <c r="P234" s="826">
        <f>'1. Geometria'!$C$33</f>
        <v>0.6</v>
      </c>
      <c r="Q234" s="763">
        <f t="shared" si="213"/>
        <v>33.2547</v>
      </c>
      <c r="R234" s="826">
        <f t="shared" si="214"/>
        <v>83.667299999999997</v>
      </c>
      <c r="S234" s="931" t="str">
        <f t="shared" ref="S234:S235" si="231">IF(OR(D234="Msin",D234="Mdes"),(ABS(Q234)-ABS(Q236*P234/2))*SIGN(Q234), " ")</f>
        <v xml:space="preserve"> </v>
      </c>
      <c r="T234" s="826" t="str">
        <f t="shared" ref="T234:T235" si="232">IF(OR(D234="Msin",D234="Mdes"),(ABS(R234)-ABS(R236*P234/2))*SIGN(R234), " ")</f>
        <v xml:space="preserve"> </v>
      </c>
      <c r="U234" s="763">
        <f>'1. Geometria'!$C$50</f>
        <v>0.5</v>
      </c>
      <c r="V234" s="763">
        <f t="shared" si="176"/>
        <v>0.04</v>
      </c>
      <c r="W234" s="826">
        <f t="shared" si="230"/>
        <v>0.3</v>
      </c>
      <c r="X234" s="763" t="str">
        <f>IF(OR(D234="Msin",D234="Mdes"),((W234*(U234-V234)^2)/('0. Materiali'!$B$3^2))," ")</f>
        <v xml:space="preserve"> </v>
      </c>
      <c r="Y234" s="763" t="str">
        <f>IF(OR(D234="Msin",D234="Mdes"),((W234*(U234-V234)^2)/('0. Materiali'!$B$11^2))," ")</f>
        <v xml:space="preserve"> </v>
      </c>
      <c r="Z234" s="907" t="str">
        <f t="shared" si="204"/>
        <v xml:space="preserve"> </v>
      </c>
      <c r="AA234" s="763" t="str">
        <f>IF(OR(D234="Msin",D234="Mdes"),ABS(MIN(S234:T234)/(0.9*(U234-V234)*'0. Materiali'!$E$4)*10)," ")</f>
        <v xml:space="preserve"> </v>
      </c>
      <c r="AB234" s="826" t="str">
        <f>IF(OR(D234="Msin",D234="Mdes"),ABS(MAX(S234:T234)/(0.9*(U234-V234)*'0. Materiali'!$E$4)*10)," ")</f>
        <v xml:space="preserve"> </v>
      </c>
      <c r="AC234" s="1738"/>
      <c r="AD234" s="1741"/>
      <c r="AE234" s="1082">
        <f t="shared" si="178"/>
        <v>0.46</v>
      </c>
      <c r="AF234" s="763" t="str">
        <f t="shared" si="205"/>
        <v xml:space="preserve"> </v>
      </c>
      <c r="AG234" s="846" t="str">
        <f t="shared" si="206"/>
        <v xml:space="preserve"> </v>
      </c>
      <c r="AH234" s="763" t="str">
        <f t="shared" si="207"/>
        <v xml:space="preserve"> </v>
      </c>
      <c r="AI234" s="846" t="str">
        <f t="shared" si="208"/>
        <v xml:space="preserve"> </v>
      </c>
      <c r="AJ234" s="907" t="str">
        <f>IF(OR(D234="Msin",D234="Mdes"),IF(AND(AF234&gt;(1.4*W234*U234*10000/'0. Materiali'!$E$2),AF234&lt;AH234+(3.5*U234*W234*10000/'0. Materiali'!$E$2)),"VERIFICATO","NON VERIFICA"), " ")</f>
        <v xml:space="preserve"> </v>
      </c>
      <c r="AK234" s="763" t="str">
        <f>IF(OR(D234="Msin",D234="Mdes"),-0.9*'0. Materiali'!$E$4*AE234*AF234/10," ")</f>
        <v xml:space="preserve"> </v>
      </c>
      <c r="AL234" s="763" t="str">
        <f>IF(OR(D234="Msin",D234="Mdes"),0.9*'0. Materiali'!$E$4*AE234*AH234/10," ")</f>
        <v xml:space="preserve"> </v>
      </c>
      <c r="AM234" s="902"/>
      <c r="AN234" s="902"/>
      <c r="AO234" s="902" t="str">
        <f>IF((D234="Msin"),MAX(AN234:AN235)*10/(0.9*AE234*'0. Materiali'!$E$4*1), " ")</f>
        <v xml:space="preserve"> </v>
      </c>
      <c r="AP234" s="826" t="str">
        <f t="shared" si="191"/>
        <v xml:space="preserve"> </v>
      </c>
      <c r="AQ234" s="902" t="str">
        <f t="shared" si="192"/>
        <v xml:space="preserve"> </v>
      </c>
      <c r="AR234" s="902" t="str">
        <f t="shared" si="193"/>
        <v xml:space="preserve"> </v>
      </c>
      <c r="AS234" s="846" t="str">
        <f t="shared" si="194"/>
        <v xml:space="preserve"> </v>
      </c>
      <c r="AT234" s="826" t="str">
        <f t="shared" si="195"/>
        <v xml:space="preserve"> </v>
      </c>
      <c r="AU234" s="27" t="str">
        <f t="shared" si="196"/>
        <v xml:space="preserve"> </v>
      </c>
      <c r="AV234" s="902"/>
      <c r="AW234" s="902" t="str">
        <f>IF(D234="Msin",MAX(AV234:AV235)*10/(0.9*(U234-V234)*2*'0. Materiali'!$E$4), " ")</f>
        <v xml:space="preserve"> </v>
      </c>
      <c r="AX234" s="902" t="str">
        <f t="shared" si="197"/>
        <v xml:space="preserve"> </v>
      </c>
      <c r="AY234" s="902" t="str">
        <f t="shared" si="198"/>
        <v xml:space="preserve"> </v>
      </c>
      <c r="AZ234" s="846" t="str">
        <f t="shared" si="199"/>
        <v xml:space="preserve"> </v>
      </c>
      <c r="BA234" s="826" t="str">
        <f t="shared" si="200"/>
        <v xml:space="preserve"> </v>
      </c>
      <c r="BB234" s="27" t="str">
        <f t="shared" si="201"/>
        <v xml:space="preserve"> </v>
      </c>
    </row>
    <row r="235" spans="1:54" ht="15" customHeight="1" x14ac:dyDescent="0.25">
      <c r="A235" s="1732"/>
      <c r="B235" s="894">
        <f>TRA!A369</f>
        <v>4</v>
      </c>
      <c r="C235" s="894">
        <v>6</v>
      </c>
      <c r="D235" s="839" t="str">
        <f>TRA!E369</f>
        <v>Vdes</v>
      </c>
      <c r="E235" s="843">
        <f>TRA!F369</f>
        <v>-90.537999999999997</v>
      </c>
      <c r="F235" s="843">
        <f>TRA!G369</f>
        <v>-59.878999999999998</v>
      </c>
      <c r="G235" s="843">
        <f>TRA!H369</f>
        <v>-23.443000000000001</v>
      </c>
      <c r="H235" s="843">
        <f>TRA!I369</f>
        <v>-1.135</v>
      </c>
      <c r="I235" s="843">
        <f>TRA!J369</f>
        <v>0.97399999999999998</v>
      </c>
      <c r="J235" s="843">
        <f>TRA!K369</f>
        <v>1.496</v>
      </c>
      <c r="K235" s="843">
        <f t="shared" si="202"/>
        <v>-24.417000000000002</v>
      </c>
      <c r="L235" s="843">
        <f t="shared" si="203"/>
        <v>-2.6310000000000002</v>
      </c>
      <c r="M235" s="843">
        <f t="shared" si="174"/>
        <v>-25.206300000000002</v>
      </c>
      <c r="N235" s="886">
        <f t="shared" si="175"/>
        <v>-9.9560999999999993</v>
      </c>
      <c r="O235" s="903">
        <f t="shared" si="171"/>
        <v>-25.206300000000002</v>
      </c>
      <c r="P235" s="886">
        <f>'1. Geometria'!$C$33</f>
        <v>0.6</v>
      </c>
      <c r="Q235" s="843">
        <f t="shared" si="213"/>
        <v>-85.085300000000004</v>
      </c>
      <c r="R235" s="886">
        <f t="shared" si="214"/>
        <v>-34.672699999999992</v>
      </c>
      <c r="S235" s="934" t="str">
        <f t="shared" si="231"/>
        <v xml:space="preserve"> </v>
      </c>
      <c r="T235" s="886" t="str">
        <f t="shared" si="232"/>
        <v xml:space="preserve"> </v>
      </c>
      <c r="U235" s="843">
        <f>'1. Geometria'!$C$50</f>
        <v>0.5</v>
      </c>
      <c r="V235" s="843">
        <f t="shared" si="176"/>
        <v>0.04</v>
      </c>
      <c r="W235" s="886">
        <f t="shared" si="230"/>
        <v>0.3</v>
      </c>
      <c r="X235" s="843" t="str">
        <f>IF(OR(D235="Msin",D235="Mdes"),((W235*(U235-V235)^2)/('0. Materiali'!$B$3^2))," ")</f>
        <v xml:space="preserve"> </v>
      </c>
      <c r="Y235" s="843" t="str">
        <f>IF(OR(D235="Msin",D235="Mdes"),((W235*(U235-V235)^2)/('0. Materiali'!$B$11^2))," ")</f>
        <v xml:space="preserve"> </v>
      </c>
      <c r="Z235" s="908" t="str">
        <f t="shared" si="204"/>
        <v xml:space="preserve"> </v>
      </c>
      <c r="AA235" s="843" t="str">
        <f>IF(OR(D235="Msin",D235="Mdes"),ABS(MIN(S235:T235)/(0.9*(U235-V235)*'0. Materiali'!$E$4)*10)," ")</f>
        <v xml:space="preserve"> </v>
      </c>
      <c r="AB235" s="886" t="str">
        <f>IF(OR(D235="Msin",D235="Mdes"),ABS(MAX(S235:T235)/(0.9*(U235-V235)*'0. Materiali'!$E$4)*10)," ")</f>
        <v xml:space="preserve"> </v>
      </c>
      <c r="AC235" s="1739"/>
      <c r="AD235" s="1742"/>
      <c r="AE235" s="1083">
        <f t="shared" si="178"/>
        <v>0.46</v>
      </c>
      <c r="AF235" s="763" t="str">
        <f t="shared" si="205"/>
        <v xml:space="preserve"> </v>
      </c>
      <c r="AG235" s="846" t="str">
        <f t="shared" si="206"/>
        <v xml:space="preserve"> </v>
      </c>
      <c r="AH235" s="763" t="str">
        <f t="shared" si="207"/>
        <v xml:space="preserve"> </v>
      </c>
      <c r="AI235" s="846" t="str">
        <f t="shared" si="208"/>
        <v xml:space="preserve"> </v>
      </c>
      <c r="AJ235" s="908" t="str">
        <f>IF(OR(D235="Msin",D235="Mdes"),IF(AND(AF235&gt;(1.4*W235*U235*10000/'0. Materiali'!$E$2),AF235&lt;AH235+(3.5*U235*W235*10000/'0. Materiali'!$E$2)),"VERIFICATO","NON VERIFICA"), " ")</f>
        <v xml:space="preserve"> </v>
      </c>
      <c r="AK235" s="763" t="str">
        <f>IF(OR(D235="Msin",D235="Mdes"),-0.9*'0. Materiali'!$E$4*AE235*AF235/10," ")</f>
        <v xml:space="preserve"> </v>
      </c>
      <c r="AL235" s="763" t="str">
        <f>IF(OR(D235="Msin",D235="Mdes"),0.9*'0. Materiali'!$E$4*AE235*AH235/10," ")</f>
        <v xml:space="preserve"> </v>
      </c>
      <c r="AM235" s="903"/>
      <c r="AN235" s="903"/>
      <c r="AO235" s="903" t="str">
        <f>IF((D235="Msin"),MAX(AN235:AN236)*10/(0.9*AE235*'0. Materiali'!$E$4*1), " ")</f>
        <v xml:space="preserve"> </v>
      </c>
      <c r="AP235" s="886" t="str">
        <f t="shared" si="191"/>
        <v xml:space="preserve"> </v>
      </c>
      <c r="AQ235" s="903" t="str">
        <f t="shared" si="192"/>
        <v xml:space="preserve"> </v>
      </c>
      <c r="AR235" s="903" t="str">
        <f t="shared" si="193"/>
        <v xml:space="preserve"> </v>
      </c>
      <c r="AS235" s="847" t="str">
        <f t="shared" si="194"/>
        <v xml:space="preserve"> </v>
      </c>
      <c r="AT235" s="886" t="str">
        <f t="shared" si="195"/>
        <v xml:space="preserve"> </v>
      </c>
      <c r="AU235" s="28" t="str">
        <f t="shared" si="196"/>
        <v xml:space="preserve"> </v>
      </c>
      <c r="AV235" s="903"/>
      <c r="AW235" s="903" t="str">
        <f>IF(D235="Msin",MAX(AV235:AV236)*10/(0.9*(U235-V235)*2*'0. Materiali'!$E$4), " ")</f>
        <v xml:space="preserve"> </v>
      </c>
      <c r="AX235" s="903" t="str">
        <f t="shared" si="197"/>
        <v xml:space="preserve"> </v>
      </c>
      <c r="AY235" s="903" t="str">
        <f t="shared" si="198"/>
        <v xml:space="preserve"> </v>
      </c>
      <c r="AZ235" s="847" t="str">
        <f t="shared" si="199"/>
        <v xml:space="preserve"> </v>
      </c>
      <c r="BA235" s="886" t="str">
        <f t="shared" si="200"/>
        <v xml:space="preserve"> </v>
      </c>
      <c r="BB235" s="28" t="str">
        <f t="shared" si="201"/>
        <v xml:space="preserve"> </v>
      </c>
    </row>
    <row r="236" spans="1:54" ht="15" customHeight="1" x14ac:dyDescent="0.25">
      <c r="A236" s="1732"/>
      <c r="B236" s="895">
        <f>TRA!A390</f>
        <v>4</v>
      </c>
      <c r="C236" s="895">
        <v>6</v>
      </c>
      <c r="D236" s="842" t="str">
        <f>TRA!E390</f>
        <v>Msin</v>
      </c>
      <c r="E236" s="844">
        <f>TRA!F390</f>
        <v>-69.260999999999996</v>
      </c>
      <c r="F236" s="844">
        <f>TRA!G390</f>
        <v>-41.228999999999999</v>
      </c>
      <c r="G236" s="844">
        <f>TRA!H390</f>
        <v>17.75</v>
      </c>
      <c r="H236" s="844">
        <f>TRA!I390</f>
        <v>0.84299999999999997</v>
      </c>
      <c r="I236" s="844">
        <f>TRA!J390</f>
        <v>-0.73899999999999999</v>
      </c>
      <c r="J236" s="844">
        <f>TRA!K390</f>
        <v>-1.135</v>
      </c>
      <c r="K236" s="844">
        <f t="shared" si="202"/>
        <v>18.489000000000001</v>
      </c>
      <c r="L236" s="844">
        <f t="shared" si="203"/>
        <v>1.978</v>
      </c>
      <c r="M236" s="844">
        <f t="shared" si="174"/>
        <v>19.0824</v>
      </c>
      <c r="N236" s="887">
        <f t="shared" si="175"/>
        <v>7.5247000000000002</v>
      </c>
      <c r="O236" s="905">
        <f t="shared" ref="O236:O299" si="233">IF(OR(B236=1,B236=2,B236=3,B236=4,B236=5),M236,N236)</f>
        <v>19.0824</v>
      </c>
      <c r="P236" s="887">
        <f>'1. Geometria'!$C$33</f>
        <v>0.6</v>
      </c>
      <c r="Q236" s="844">
        <f t="shared" ref="Q236:Q267" si="234">F236+O236</f>
        <v>-22.146599999999999</v>
      </c>
      <c r="R236" s="887">
        <f t="shared" ref="R236:R267" si="235">F236-O236</f>
        <v>-60.311399999999999</v>
      </c>
      <c r="S236" s="935">
        <f>IF(OR(D236="Msin",D236="Mdes"),IF(OR(B236=1,B236=2,B236=3,B236=4,B236=5),IF(OR(C236=4,C236=5,C236=8,C236=10,C236=11,C236=12,C236=14,C236=15,C236=17,C236=18,C236=22,C236=24,C236=27),(ABS(Q236)-ABS(Q238*'1. Geometria'!$C$32/2))*SIGN(Q236),(ABS(Q236)-ABS(Q238*P236/2))*SIGN(Q236)),IF(OR(C236=4,C236=5,C236=8,C236=10,C236=11,C236=12,C236=14,C236=15,C236=17,C236=18,C236=22,C236=24,C236=27),(ABS(Q236)-ABS(Q238*P236/2))*SIGN(Q236),(ABS(Q236)-ABS(Q238*'1. Geometria'!$C$32/2))*SIGN(Q236))), " ")</f>
        <v>-9.2642699999999998</v>
      </c>
      <c r="T236" s="887">
        <f>IF(OR(D236="Msin",D236="Mdes"),IF(OR(B236=1,B236=2,B236=3,B236=4,B236=5),IF(OR(C236=4,C236=5,C236=8,C236=10,C236=11,C236=12,C236=14,C236=15,C236=17,C236=18,C236=22,C236=24,C236=27),(ABS(R236)-ABS(R238*'1. Geometria'!$C$32/2))*SIGN(R236),(ABS(R236)-ABS(R238*P236/2))*SIGN(R236)),IF(OR(C236=4,C236=5,C236=8,C236=10,C236=11,C236=12,C236=14,C236=15,C236=17,C236=18,C236=22,C236=24,C236=27),(ABS(R236)-ABS(R238*P236/2))*SIGN(R236),(ABS(R236)-ABS(R238*'1. Geometria'!$C$32/2))*SIGN(R236))), " ")</f>
        <v>-42.721530000000001</v>
      </c>
      <c r="U236" s="844">
        <f>'1. Geometria'!$C$52</f>
        <v>0.21000000000000002</v>
      </c>
      <c r="V236" s="844">
        <f t="shared" si="176"/>
        <v>0.03</v>
      </c>
      <c r="W236" s="887">
        <v>0.8</v>
      </c>
      <c r="X236" s="844">
        <f>IF(OR(D236="Msin",D236="Mdes"),((W236*(U236-V236)^2)/('0. Materiali'!$B$3^2))," ")</f>
        <v>80.000000000000028</v>
      </c>
      <c r="Y236" s="844">
        <f>IF(OR(D236="Msin",D236="Mdes"),((W236*(U236-V236)^2)/('0. Materiali'!$B$11^2))," ")</f>
        <v>88.642659279778414</v>
      </c>
      <c r="Z236" s="907" t="str">
        <f t="shared" si="204"/>
        <v>VERIFICATO</v>
      </c>
      <c r="AA236" s="763">
        <f>IF(OR(D236="Msin",D236="Mdes"),ABS(MIN(S236:T236)/(0.9*(U236-V236)*'0. Materiali'!$E$4)*10)," ")</f>
        <v>6.7393360082304508</v>
      </c>
      <c r="AB236" s="887">
        <f>IF(OR(D236="Msin",D236="Mdes"),ABS(MAX(S236:T236)/(0.9*(U236-V236)*'0. Materiali'!$E$4)*10)," ")</f>
        <v>1.4614417695473245</v>
      </c>
      <c r="AC236" s="1743">
        <f>'6. Carichi Campate (V)'!$L$44</f>
        <v>35.356573000000012</v>
      </c>
      <c r="AD236" s="1745">
        <f>'6. Carichi Campate (V)'!$M$44</f>
        <v>20.891710000000003</v>
      </c>
      <c r="AE236" s="1126">
        <f t="shared" si="178"/>
        <v>0.18000000000000002</v>
      </c>
      <c r="AF236" s="763">
        <f t="shared" si="205"/>
        <v>8.0424771931898711</v>
      </c>
      <c r="AG236" s="846" t="str">
        <f t="shared" si="206"/>
        <v>4f16</v>
      </c>
      <c r="AH236" s="763">
        <f t="shared" si="207"/>
        <v>8.0424771931898711</v>
      </c>
      <c r="AI236" s="846" t="str">
        <f t="shared" si="208"/>
        <v>4f16</v>
      </c>
      <c r="AJ236" s="907" t="str">
        <f>IF(OR(D236="Msin",D236="Mdes"),IF(AND(AF236&gt;(1.4*W236*U236*10000/'0. Materiali'!$E$2),AF236&lt;AH236+(3.5*U236*W236*10000/'0. Materiali'!$E$2)),"VERIFICATO","NON VERIFICA"), " ")</f>
        <v>VERIFICATO</v>
      </c>
      <c r="AK236" s="763">
        <f>IF(OR(D236="Msin",D236="Mdes"),-0.9*'0. Materiali'!$E$4*AE236*AF236/10," ")</f>
        <v>-50.982311946394937</v>
      </c>
      <c r="AL236" s="763">
        <f>IF(OR(D236="Msin",D236="Mdes"),0.9*'0. Materiali'!$E$4*AE236*AH236/10," ")</f>
        <v>50.982311946394937</v>
      </c>
      <c r="AM236" s="902">
        <f>'1. Geometria'!$H$42</f>
        <v>4.8499999999999996</v>
      </c>
      <c r="AN236" s="902">
        <f>IF((D236="Msin"),(IF(U236=0.21,((ABS(AC236)*AM236/2)+'2. Tabelle Normativa'!$K$4*(ABS(AK236)+ABS(AL237))/AM236),((ABS(AD236)*AM236/2)+'2. Tabelle Normativa'!$K$4*(ABS(AK236)+ABS(AL237))/AM236))), " ")</f>
        <v>110.96805007579339</v>
      </c>
      <c r="AO236" s="902">
        <f>IF((D236="Msin"),MAX(AN236:AN237)*10/(0.9*AE236*'0. Materiali'!$E$4*1), " ")</f>
        <v>17.505247954343261</v>
      </c>
      <c r="AP236" s="826">
        <f t="shared" si="191"/>
        <v>0.1</v>
      </c>
      <c r="AQ236" s="902">
        <f t="shared" si="192"/>
        <v>0.87526239771716308</v>
      </c>
      <c r="AR236" s="902">
        <f t="shared" si="193"/>
        <v>0.14400000000000002</v>
      </c>
      <c r="AS236" s="846" t="str">
        <f t="shared" si="194"/>
        <v>f8/10</v>
      </c>
      <c r="AT236" s="826" t="str">
        <f t="shared" si="195"/>
        <v>A quattro bracci</v>
      </c>
      <c r="AU236" s="27" t="str">
        <f t="shared" si="196"/>
        <v>Verificato</v>
      </c>
      <c r="AV236" s="902">
        <f>IF(OR(D236="Msin",D236="Mdes"),1.2*(ABS(AK236)+ABS(AL236))/AM236, " ")</f>
        <v>25.228360550793372</v>
      </c>
      <c r="AW236" s="902">
        <f>IF(D236="Msin",MAX(AV236:AV237)*10/(0.9*(U236-V236)*2*'0. Materiali'!$E$4), " ")</f>
        <v>1.9898912642944011</v>
      </c>
      <c r="AX236" s="902">
        <f t="shared" si="197"/>
        <v>0.25</v>
      </c>
      <c r="AY236" s="902">
        <f t="shared" si="198"/>
        <v>0.49747281607360028</v>
      </c>
      <c r="AZ236" s="846" t="str">
        <f t="shared" si="199"/>
        <v>f8/25</v>
      </c>
      <c r="BA236" s="826" t="str">
        <f t="shared" si="200"/>
        <v>A quattro bracci</v>
      </c>
      <c r="BB236" s="27" t="str">
        <f t="shared" si="201"/>
        <v>Verificato</v>
      </c>
    </row>
    <row r="237" spans="1:54" ht="15" customHeight="1" x14ac:dyDescent="0.25">
      <c r="A237" s="1732"/>
      <c r="B237" s="891">
        <f>TRA!A391</f>
        <v>4</v>
      </c>
      <c r="C237" s="891">
        <v>7</v>
      </c>
      <c r="D237" s="746" t="str">
        <f>TRA!E391</f>
        <v>Mdes</v>
      </c>
      <c r="E237" s="763">
        <f>TRA!F391</f>
        <v>-69.152000000000001</v>
      </c>
      <c r="F237" s="763">
        <f>TRA!G391</f>
        <v>-40.603999999999999</v>
      </c>
      <c r="G237" s="763">
        <f>TRA!H391</f>
        <v>-17.645</v>
      </c>
      <c r="H237" s="763">
        <f>TRA!I391</f>
        <v>-0.83699999999999997</v>
      </c>
      <c r="I237" s="763">
        <f>TRA!J391</f>
        <v>0.73399999999999999</v>
      </c>
      <c r="J237" s="763">
        <f>TRA!K391</f>
        <v>1.129</v>
      </c>
      <c r="K237" s="763">
        <f t="shared" si="202"/>
        <v>-18.378999999999998</v>
      </c>
      <c r="L237" s="763">
        <f t="shared" si="203"/>
        <v>-1.966</v>
      </c>
      <c r="M237" s="763">
        <f t="shared" ref="M237:M300" si="236">(ABS(K237)+0.3*ABS(L237))*SIGN(K237)</f>
        <v>-18.968799999999998</v>
      </c>
      <c r="N237" s="826">
        <f t="shared" ref="N237:N300" si="237">(ABS(L237)+0.3*ABS(K237))*SIGN(L237)</f>
        <v>-7.4796999999999993</v>
      </c>
      <c r="O237" s="902">
        <f t="shared" si="233"/>
        <v>-18.968799999999998</v>
      </c>
      <c r="P237" s="826">
        <f>'1. Geometria'!$C$33</f>
        <v>0.6</v>
      </c>
      <c r="Q237" s="763">
        <f t="shared" si="234"/>
        <v>-59.572800000000001</v>
      </c>
      <c r="R237" s="826">
        <f t="shared" si="235"/>
        <v>-21.635200000000001</v>
      </c>
      <c r="S237" s="931">
        <f>IF(OR(D237="Msin",D237="Mdes"),IF(OR(B237=1,B237=2,B237=3,B237=4,B237=5),IF(OR(C237=4,C237=5,C237=8,C237=10,C237=11,C237=12,C237=14,C237=15,C237=17,C237=18,C237=22,C237=24,C237=27),(ABS(Q237)-ABS(Q239*'1. Geometria'!$C$32/2))*SIGN(Q237),(ABS(Q237)-ABS(Q239*P237/2))*SIGN(Q237)),IF(OR(C237=4,C237=5,C237=8,C237=10,C237=11,C237=12,C237=14,C237=15,C237=17,C237=18,C237=22,C237=24,C237=27),(ABS(Q237)-ABS(Q239*P237/2))*SIGN(Q237),(ABS(Q237)-ABS(Q239*'1. Geometria'!$C$32/2))*SIGN(Q237))), " ")</f>
        <v>-42.060029999999998</v>
      </c>
      <c r="T237" s="826">
        <f>IF(OR(D237="Msin",D237="Mdes"),IF(OR(B237=1,B237=2,B237=3,B237=4,B237=5),IF(OR(C237=4,C237=5,C237=8,C237=10,C237=11,C237=12,C237=14,C237=15,C237=17,C237=18,C237=22,C237=24,C237=27),(ABS(R237)-ABS(R239*'1. Geometria'!$C$32/2))*SIGN(R237),(ABS(R237)-ABS(R239*P237/2))*SIGN(R237)),IF(OR(C237=4,C237=5,C237=8,C237=10,C237=11,C237=12,C237=14,C237=15,C237=17,C237=18,C237=22,C237=24,C237=27),(ABS(R237)-ABS(R239*P237/2))*SIGN(R237),(ABS(R237)-ABS(R239*'1. Geometria'!$C$32/2))*SIGN(R237))), " ")</f>
        <v>-8.8299700000000012</v>
      </c>
      <c r="U237" s="763">
        <f>'1. Geometria'!$C$52</f>
        <v>0.21000000000000002</v>
      </c>
      <c r="V237" s="763">
        <f t="shared" ref="V237:V300" si="238">IF(OR(U237=0.5,U237=0.6),0.04,IF(U237=0.21,0.03))</f>
        <v>0.03</v>
      </c>
      <c r="W237" s="826">
        <v>0.8</v>
      </c>
      <c r="X237" s="763">
        <f>IF(OR(D237="Msin",D237="Mdes"),((W237*(U237-V237)^2)/('0. Materiali'!$B$3^2))," ")</f>
        <v>80.000000000000028</v>
      </c>
      <c r="Y237" s="763">
        <f>IF(OR(D237="Msin",D237="Mdes"),((W237*(U237-V237)^2)/('0. Materiali'!$B$11^2))," ")</f>
        <v>88.642659279778414</v>
      </c>
      <c r="Z237" s="907" t="str">
        <f t="shared" si="204"/>
        <v>VERIFICATO</v>
      </c>
      <c r="AA237" s="763">
        <f>IF(OR(D237="Msin",D237="Mdes"),ABS(MIN(S237:T237)/(0.9*(U237-V237)*'0. Materiali'!$E$4)*10)," ")</f>
        <v>6.6349841563785983</v>
      </c>
      <c r="AB237" s="826">
        <f>IF(OR(D237="Msin",D237="Mdes"),ABS(MAX(S237:T237)/(0.9*(U237-V237)*'0. Materiali'!$E$4)*10)," ")</f>
        <v>1.3929307956104251</v>
      </c>
      <c r="AC237" s="1738"/>
      <c r="AD237" s="1741"/>
      <c r="AE237" s="1082">
        <f t="shared" ref="AE237:AE300" si="239">U237-V237</f>
        <v>0.18000000000000002</v>
      </c>
      <c r="AF237" s="763">
        <f t="shared" si="205"/>
        <v>8.0424771931898711</v>
      </c>
      <c r="AG237" s="846" t="str">
        <f t="shared" si="206"/>
        <v>4f16</v>
      </c>
      <c r="AH237" s="763">
        <f t="shared" si="207"/>
        <v>8.0424771931898711</v>
      </c>
      <c r="AI237" s="846" t="str">
        <f t="shared" si="208"/>
        <v>4f16</v>
      </c>
      <c r="AJ237" s="907" t="str">
        <f>IF(OR(D237="Msin",D237="Mdes"),IF(AND(AF237&gt;(1.4*W237*U237*10000/'0. Materiali'!$E$2),AF237&lt;AH237+(3.5*U237*W237*10000/'0. Materiali'!$E$2)),"VERIFICATO","NON VERIFICA"), " ")</f>
        <v>VERIFICATO</v>
      </c>
      <c r="AK237" s="763">
        <f>IF(OR(D237="Msin",D237="Mdes"),-0.9*'0. Materiali'!$E$4*AE237*AF237/10," ")</f>
        <v>-50.982311946394937</v>
      </c>
      <c r="AL237" s="763">
        <f>IF(OR(D237="Msin",D237="Mdes"),0.9*'0. Materiali'!$E$4*AE237*AH237/10," ")</f>
        <v>50.982311946394937</v>
      </c>
      <c r="AM237" s="902"/>
      <c r="AN237" s="902">
        <f>IF((D237="Mdes"),(IF(U236=0.21,((ABS(AC236)*AM236/2)+'2. Tabelle Normativa'!$K$4*(ABS(AK237)+ABS(AL236))/AM236),((ABS(AD236)*AM236/2)+'2. Tabelle Normativa'!$K$4*(ABS(AK237)+ABS(AL236))/AM236))), " ")</f>
        <v>110.96805007579339</v>
      </c>
      <c r="AO237" s="902" t="str">
        <f>IF((D237="Msin"),MAX(AN237:AN238)*10/(0.9*AE237*'0. Materiali'!$E$4*1), " ")</f>
        <v xml:space="preserve"> </v>
      </c>
      <c r="AP237" s="826" t="str">
        <f t="shared" si="191"/>
        <v xml:space="preserve"> </v>
      </c>
      <c r="AQ237" s="902" t="str">
        <f t="shared" si="192"/>
        <v xml:space="preserve"> </v>
      </c>
      <c r="AR237" s="902" t="str">
        <f t="shared" si="193"/>
        <v xml:space="preserve"> </v>
      </c>
      <c r="AS237" s="846" t="str">
        <f t="shared" si="194"/>
        <v xml:space="preserve"> </v>
      </c>
      <c r="AT237" s="826" t="str">
        <f t="shared" si="195"/>
        <v xml:space="preserve"> </v>
      </c>
      <c r="AU237" s="27" t="str">
        <f t="shared" si="196"/>
        <v xml:space="preserve"> </v>
      </c>
      <c r="AV237" s="902">
        <f>IF(OR(D237="Msin",D237="Mdes"),1.2*(ABS(AK237)+ABS(AL237))/AM236, " ")</f>
        <v>25.228360550793372</v>
      </c>
      <c r="AW237" s="902" t="str">
        <f>IF(D237="Msin",MAX(AV237:AV238)*10/(0.9*(U237-V237)*2*'0. Materiali'!$E$4), " ")</f>
        <v xml:space="preserve"> </v>
      </c>
      <c r="AX237" s="902" t="str">
        <f t="shared" si="197"/>
        <v xml:space="preserve"> </v>
      </c>
      <c r="AY237" s="902" t="str">
        <f t="shared" si="198"/>
        <v xml:space="preserve"> </v>
      </c>
      <c r="AZ237" s="846" t="str">
        <f t="shared" si="199"/>
        <v xml:space="preserve"> </v>
      </c>
      <c r="BA237" s="826" t="str">
        <f t="shared" si="200"/>
        <v xml:space="preserve"> </v>
      </c>
      <c r="BB237" s="27" t="str">
        <f t="shared" si="201"/>
        <v xml:space="preserve"> </v>
      </c>
    </row>
    <row r="238" spans="1:54" ht="15" customHeight="1" x14ac:dyDescent="0.25">
      <c r="A238" s="1732"/>
      <c r="B238" s="891">
        <f>TRA!A392</f>
        <v>4</v>
      </c>
      <c r="C238" s="891">
        <v>6</v>
      </c>
      <c r="D238" s="746" t="str">
        <f>TRA!E392</f>
        <v>Vsin</v>
      </c>
      <c r="E238" s="763">
        <f>TRA!F392</f>
        <v>85.77</v>
      </c>
      <c r="F238" s="763">
        <f>TRA!G392</f>
        <v>50.786999999999999</v>
      </c>
      <c r="G238" s="763">
        <f>TRA!H392</f>
        <v>-7.298</v>
      </c>
      <c r="H238" s="763">
        <f>TRA!I392</f>
        <v>-0.34599999999999997</v>
      </c>
      <c r="I238" s="763">
        <f>TRA!J392</f>
        <v>0.30399999999999999</v>
      </c>
      <c r="J238" s="763">
        <f>TRA!K392</f>
        <v>0.46700000000000003</v>
      </c>
      <c r="K238" s="763">
        <f t="shared" si="202"/>
        <v>-7.6020000000000003</v>
      </c>
      <c r="L238" s="763">
        <f t="shared" si="203"/>
        <v>-0.81299999999999994</v>
      </c>
      <c r="M238" s="763">
        <f t="shared" si="236"/>
        <v>-7.8459000000000003</v>
      </c>
      <c r="N238" s="826">
        <f t="shared" si="237"/>
        <v>-3.0936000000000003</v>
      </c>
      <c r="O238" s="902">
        <f t="shared" si="233"/>
        <v>-7.8459000000000003</v>
      </c>
      <c r="P238" s="826">
        <f>'1. Geometria'!$C$33</f>
        <v>0.6</v>
      </c>
      <c r="Q238" s="763">
        <f t="shared" si="234"/>
        <v>42.941099999999999</v>
      </c>
      <c r="R238" s="826">
        <f t="shared" si="235"/>
        <v>58.632899999999999</v>
      </c>
      <c r="S238" s="931" t="str">
        <f t="shared" ref="S238:S239" si="240">IF(OR(D238="Msin",D238="Mdes"),(ABS(Q238)-ABS(Q240*P238/2))*SIGN(Q238), " ")</f>
        <v xml:space="preserve"> </v>
      </c>
      <c r="T238" s="826" t="str">
        <f t="shared" ref="T238:T239" si="241">IF(OR(D238="Msin",D238="Mdes"),(ABS(R238)-ABS(R240*P238/2))*SIGN(R238), " ")</f>
        <v xml:space="preserve"> </v>
      </c>
      <c r="U238" s="763">
        <f>'1. Geometria'!$C$52</f>
        <v>0.21000000000000002</v>
      </c>
      <c r="V238" s="763">
        <f t="shared" si="238"/>
        <v>0.03</v>
      </c>
      <c r="W238" s="826">
        <v>0.8</v>
      </c>
      <c r="X238" s="763" t="str">
        <f>IF(OR(D238="Msin",D238="Mdes"),((W238*(U238-V238)^2)/('0. Materiali'!$B$3^2))," ")</f>
        <v xml:space="preserve"> </v>
      </c>
      <c r="Y238" s="763" t="str">
        <f>IF(OR(D238="Msin",D238="Mdes"),((W238*(U238-V238)^2)/('0. Materiali'!$B$11^2))," ")</f>
        <v xml:space="preserve"> </v>
      </c>
      <c r="Z238" s="907" t="str">
        <f t="shared" si="204"/>
        <v xml:space="preserve"> </v>
      </c>
      <c r="AA238" s="763" t="str">
        <f>IF(OR(D238="Msin",D238="Mdes"),ABS(MIN(S238:T238)/(0.9*(U238-V238)*'0. Materiali'!$E$4)*10)," ")</f>
        <v xml:space="preserve"> </v>
      </c>
      <c r="AB238" s="826" t="str">
        <f>IF(OR(D238="Msin",D238="Mdes"),ABS(MAX(S238:T238)/(0.9*(U238-V238)*'0. Materiali'!$E$4)*10)," ")</f>
        <v xml:space="preserve"> </v>
      </c>
      <c r="AC238" s="1738"/>
      <c r="AD238" s="1741"/>
      <c r="AE238" s="1082">
        <f t="shared" si="239"/>
        <v>0.18000000000000002</v>
      </c>
      <c r="AF238" s="763" t="str">
        <f t="shared" si="205"/>
        <v xml:space="preserve"> </v>
      </c>
      <c r="AG238" s="846" t="str">
        <f t="shared" si="206"/>
        <v xml:space="preserve"> </v>
      </c>
      <c r="AH238" s="763" t="str">
        <f t="shared" si="207"/>
        <v xml:space="preserve"> </v>
      </c>
      <c r="AI238" s="846" t="str">
        <f t="shared" si="208"/>
        <v xml:space="preserve"> </v>
      </c>
      <c r="AJ238" s="907" t="str">
        <f>IF(OR(D238="Msin",D238="Mdes"),IF(AND(AF238&gt;(1.4*W238*U238*10000/'0. Materiali'!$E$2),AF238&lt;AH238+(3.5*U238*W238*10000/'0. Materiali'!$E$2)),"VERIFICATO","NON VERIFICA"), " ")</f>
        <v xml:space="preserve"> </v>
      </c>
      <c r="AK238" s="763" t="str">
        <f>IF(OR(D238="Msin",D238="Mdes"),-0.9*'0. Materiali'!$E$4*AE238*AF238/10," ")</f>
        <v xml:space="preserve"> </v>
      </c>
      <c r="AL238" s="763" t="str">
        <f>IF(OR(D238="Msin",D238="Mdes"),0.9*'0. Materiali'!$E$4*AE238*AH238/10," ")</f>
        <v xml:space="preserve"> </v>
      </c>
      <c r="AM238" s="902"/>
      <c r="AN238" s="902"/>
      <c r="AO238" s="902" t="str">
        <f>IF((D238="Msin"),MAX(AN238:AN239)*10/(0.9*AE238*'0. Materiali'!$E$4*1), " ")</f>
        <v xml:space="preserve"> </v>
      </c>
      <c r="AP238" s="826" t="str">
        <f t="shared" si="191"/>
        <v xml:space="preserve"> </v>
      </c>
      <c r="AQ238" s="902" t="str">
        <f t="shared" si="192"/>
        <v xml:space="preserve"> </v>
      </c>
      <c r="AR238" s="902" t="str">
        <f t="shared" si="193"/>
        <v xml:space="preserve"> </v>
      </c>
      <c r="AS238" s="846" t="str">
        <f t="shared" si="194"/>
        <v xml:space="preserve"> </v>
      </c>
      <c r="AT238" s="826" t="str">
        <f t="shared" si="195"/>
        <v xml:space="preserve"> </v>
      </c>
      <c r="AU238" s="27" t="str">
        <f t="shared" si="196"/>
        <v xml:space="preserve"> </v>
      </c>
      <c r="AV238" s="902"/>
      <c r="AW238" s="902" t="str">
        <f>IF(D238="Msin",MAX(AV238:AV239)*10/(0.9*(U238-V238)*2*'0. Materiali'!$E$4), " ")</f>
        <v xml:space="preserve"> </v>
      </c>
      <c r="AX238" s="902" t="str">
        <f t="shared" si="197"/>
        <v xml:space="preserve"> </v>
      </c>
      <c r="AY238" s="902" t="str">
        <f t="shared" si="198"/>
        <v xml:space="preserve"> </v>
      </c>
      <c r="AZ238" s="846" t="str">
        <f t="shared" si="199"/>
        <v xml:space="preserve"> </v>
      </c>
      <c r="BA238" s="826" t="str">
        <f t="shared" si="200"/>
        <v xml:space="preserve"> </v>
      </c>
      <c r="BB238" s="27" t="str">
        <f t="shared" si="201"/>
        <v xml:space="preserve"> </v>
      </c>
    </row>
    <row r="239" spans="1:54" ht="15" customHeight="1" x14ac:dyDescent="0.25">
      <c r="A239" s="1732"/>
      <c r="B239" s="894">
        <f>TRA!A393</f>
        <v>4</v>
      </c>
      <c r="C239" s="894">
        <v>7</v>
      </c>
      <c r="D239" s="839" t="str">
        <f>TRA!E393</f>
        <v>Vdes</v>
      </c>
      <c r="E239" s="843">
        <f>TRA!F393</f>
        <v>-85.725999999999999</v>
      </c>
      <c r="F239" s="843">
        <f>TRA!G393</f>
        <v>-50.53</v>
      </c>
      <c r="G239" s="843">
        <f>TRA!H393</f>
        <v>-7.298</v>
      </c>
      <c r="H239" s="843">
        <f>TRA!I393</f>
        <v>-0.34599999999999997</v>
      </c>
      <c r="I239" s="843">
        <f>TRA!J393</f>
        <v>0.30399999999999999</v>
      </c>
      <c r="J239" s="843">
        <f>TRA!K393</f>
        <v>0.46700000000000003</v>
      </c>
      <c r="K239" s="843">
        <f t="shared" si="202"/>
        <v>-7.6020000000000003</v>
      </c>
      <c r="L239" s="843">
        <f t="shared" si="203"/>
        <v>-0.81299999999999994</v>
      </c>
      <c r="M239" s="843">
        <f t="shared" si="236"/>
        <v>-7.8459000000000003</v>
      </c>
      <c r="N239" s="886">
        <f t="shared" si="237"/>
        <v>-3.0936000000000003</v>
      </c>
      <c r="O239" s="903">
        <f t="shared" si="233"/>
        <v>-7.8459000000000003</v>
      </c>
      <c r="P239" s="886">
        <f>'1. Geometria'!$C$33</f>
        <v>0.6</v>
      </c>
      <c r="Q239" s="843">
        <f t="shared" si="234"/>
        <v>-58.375900000000001</v>
      </c>
      <c r="R239" s="886">
        <f t="shared" si="235"/>
        <v>-42.684100000000001</v>
      </c>
      <c r="S239" s="934" t="str">
        <f t="shared" si="240"/>
        <v xml:space="preserve"> </v>
      </c>
      <c r="T239" s="886" t="str">
        <f t="shared" si="241"/>
        <v xml:space="preserve"> </v>
      </c>
      <c r="U239" s="843">
        <f>'1. Geometria'!$C$52</f>
        <v>0.21000000000000002</v>
      </c>
      <c r="V239" s="843">
        <f t="shared" si="238"/>
        <v>0.03</v>
      </c>
      <c r="W239" s="886">
        <v>0.8</v>
      </c>
      <c r="X239" s="843" t="str">
        <f>IF(OR(D239="Msin",D239="Mdes"),((W239*(U239-V239)^2)/('0. Materiali'!$B$3^2))," ")</f>
        <v xml:space="preserve"> </v>
      </c>
      <c r="Y239" s="843" t="str">
        <f>IF(OR(D239="Msin",D239="Mdes"),((W239*(U239-V239)^2)/('0. Materiali'!$B$11^2))," ")</f>
        <v xml:space="preserve"> </v>
      </c>
      <c r="Z239" s="908" t="str">
        <f t="shared" si="204"/>
        <v xml:space="preserve"> </v>
      </c>
      <c r="AA239" s="843" t="str">
        <f>IF(OR(D239="Msin",D239="Mdes"),ABS(MIN(S239:T239)/(0.9*(U239-V239)*'0. Materiali'!$E$4)*10)," ")</f>
        <v xml:space="preserve"> </v>
      </c>
      <c r="AB239" s="886" t="str">
        <f>IF(OR(D239="Msin",D239="Mdes"),ABS(MAX(S239:T239)/(0.9*(U239-V239)*'0. Materiali'!$E$4)*10)," ")</f>
        <v xml:space="preserve"> </v>
      </c>
      <c r="AC239" s="1739"/>
      <c r="AD239" s="1742"/>
      <c r="AE239" s="1083">
        <f t="shared" si="239"/>
        <v>0.18000000000000002</v>
      </c>
      <c r="AF239" s="763" t="str">
        <f t="shared" si="205"/>
        <v xml:space="preserve"> </v>
      </c>
      <c r="AG239" s="846" t="str">
        <f t="shared" si="206"/>
        <v xml:space="preserve"> </v>
      </c>
      <c r="AH239" s="763" t="str">
        <f t="shared" si="207"/>
        <v xml:space="preserve"> </v>
      </c>
      <c r="AI239" s="846" t="str">
        <f t="shared" si="208"/>
        <v xml:space="preserve"> </v>
      </c>
      <c r="AJ239" s="908" t="str">
        <f>IF(OR(D239="Msin",D239="Mdes"),IF(AND(AF239&gt;(1.4*W239*U239*10000/'0. Materiali'!$E$2),AF239&lt;AH239+(3.5*U239*W239*10000/'0. Materiali'!$E$2)),"VERIFICATO","NON VERIFICA"), " ")</f>
        <v xml:space="preserve"> </v>
      </c>
      <c r="AK239" s="763" t="str">
        <f>IF(OR(D239="Msin",D239="Mdes"),-0.9*'0. Materiali'!$E$4*AE239*AF239/10," ")</f>
        <v xml:space="preserve"> </v>
      </c>
      <c r="AL239" s="763" t="str">
        <f>IF(OR(D239="Msin",D239="Mdes"),0.9*'0. Materiali'!$E$4*AE239*AH239/10," ")</f>
        <v xml:space="preserve"> </v>
      </c>
      <c r="AM239" s="903"/>
      <c r="AN239" s="903"/>
      <c r="AO239" s="903" t="str">
        <f>IF((D239="Msin"),MAX(AN239:AN240)*10/(0.9*AE239*'0. Materiali'!$E$4*1), " ")</f>
        <v xml:space="preserve"> </v>
      </c>
      <c r="AP239" s="886" t="str">
        <f t="shared" si="191"/>
        <v xml:space="preserve"> </v>
      </c>
      <c r="AQ239" s="903" t="str">
        <f t="shared" si="192"/>
        <v xml:space="preserve"> </v>
      </c>
      <c r="AR239" s="903" t="str">
        <f t="shared" si="193"/>
        <v xml:space="preserve"> </v>
      </c>
      <c r="AS239" s="847" t="str">
        <f t="shared" si="194"/>
        <v xml:space="preserve"> </v>
      </c>
      <c r="AT239" s="886" t="str">
        <f t="shared" si="195"/>
        <v xml:space="preserve"> </v>
      </c>
      <c r="AU239" s="28" t="str">
        <f t="shared" si="196"/>
        <v xml:space="preserve"> </v>
      </c>
      <c r="AV239" s="903"/>
      <c r="AW239" s="903" t="str">
        <f>IF(D239="Msin",MAX(AV239:AV240)*10/(0.9*(U239-V239)*2*'0. Materiali'!$E$4), " ")</f>
        <v xml:space="preserve"> </v>
      </c>
      <c r="AX239" s="903" t="str">
        <f t="shared" si="197"/>
        <v xml:space="preserve"> </v>
      </c>
      <c r="AY239" s="903" t="str">
        <f t="shared" si="198"/>
        <v xml:space="preserve"> </v>
      </c>
      <c r="AZ239" s="847" t="str">
        <f t="shared" si="199"/>
        <v xml:space="preserve"> </v>
      </c>
      <c r="BA239" s="886" t="str">
        <f t="shared" si="200"/>
        <v xml:space="preserve"> </v>
      </c>
      <c r="BB239" s="28" t="str">
        <f t="shared" si="201"/>
        <v xml:space="preserve"> </v>
      </c>
    </row>
    <row r="240" spans="1:54" ht="15" customHeight="1" x14ac:dyDescent="0.25">
      <c r="A240" s="1732"/>
      <c r="B240" s="895">
        <f>TRA!A414</f>
        <v>4</v>
      </c>
      <c r="C240" s="895">
        <v>7</v>
      </c>
      <c r="D240" s="842" t="str">
        <f>TRA!E414</f>
        <v>Msin</v>
      </c>
      <c r="E240" s="844">
        <f>TRA!F414</f>
        <v>-51.945999999999998</v>
      </c>
      <c r="F240" s="844">
        <f>TRA!G414</f>
        <v>-33.097999999999999</v>
      </c>
      <c r="G240" s="844">
        <f>TRA!H414</f>
        <v>68.277000000000001</v>
      </c>
      <c r="H240" s="844">
        <f>TRA!I414</f>
        <v>3.3530000000000002</v>
      </c>
      <c r="I240" s="844">
        <f>TRA!J414</f>
        <v>-2.8239999999999998</v>
      </c>
      <c r="J240" s="844">
        <f>TRA!K414</f>
        <v>-4.3390000000000004</v>
      </c>
      <c r="K240" s="844">
        <f t="shared" si="202"/>
        <v>71.100999999999999</v>
      </c>
      <c r="L240" s="844">
        <f t="shared" si="203"/>
        <v>7.6920000000000002</v>
      </c>
      <c r="M240" s="844">
        <f t="shared" si="236"/>
        <v>73.408599999999993</v>
      </c>
      <c r="N240" s="887">
        <f t="shared" si="237"/>
        <v>29.022299999999998</v>
      </c>
      <c r="O240" s="905">
        <f t="shared" si="233"/>
        <v>73.408599999999993</v>
      </c>
      <c r="P240" s="887">
        <f>'1. Geometria'!$C$33</f>
        <v>0.6</v>
      </c>
      <c r="Q240" s="844">
        <f t="shared" si="234"/>
        <v>40.310599999999994</v>
      </c>
      <c r="R240" s="887">
        <f t="shared" si="235"/>
        <v>-106.50659999999999</v>
      </c>
      <c r="S240" s="935">
        <f>IF(OR(D240="Msin",D240="Mdes"),IF(OR(B240=1,B240=2,B240=3,B240=4,B240=5),IF(OR(C240=4,C240=5,C240=8,C240=10,C240=11,C240=12,C240=14,C240=15,C240=17,C240=18,C240=22,C240=24,C240=27),(ABS(Q240)-ABS(Q242*'1. Geometria'!$C$32/2))*SIGN(Q240),(ABS(Q240)-ABS(Q242*P240/2))*SIGN(Q240)),IF(OR(C240=4,C240=5,C240=8,C240=10,C240=11,C240=12,C240=14,C240=15,C240=17,C240=18,C240=22,C240=24,C240=27),(ABS(Q240)-ABS(Q242*P240/2))*SIGN(Q240),(ABS(Q240)-ABS(Q242*'1. Geometria'!$C$32/2))*SIGN(Q240))), " ")</f>
        <v>35.919109999999996</v>
      </c>
      <c r="T240" s="887">
        <f>IF(OR(D240="Msin",D240="Mdes"),IF(OR(B240=1,B240=2,B240=3,B240=4,B240=5),IF(OR(C240=4,C240=5,C240=8,C240=10,C240=11,C240=12,C240=14,C240=15,C240=17,C240=18,C240=22,C240=24,C240=27),(ABS(R240)-ABS(R242*'1. Geometria'!$C$32/2))*SIGN(R240),(ABS(R240)-ABS(R242*P240/2))*SIGN(R240)),IF(OR(C240=4,C240=5,C240=8,C240=10,C240=11,C240=12,C240=14,C240=15,C240=17,C240=18,C240=22,C240=24,C240=27),(ABS(R240)-ABS(R242*P240/2))*SIGN(R240),(ABS(R240)-ABS(R242*'1. Geometria'!$C$32/2))*SIGN(R240))), " ")</f>
        <v>-78.337289999999996</v>
      </c>
      <c r="U240" s="844">
        <f>'1. Geometria'!$C$50</f>
        <v>0.5</v>
      </c>
      <c r="V240" s="844">
        <f t="shared" si="238"/>
        <v>0.04</v>
      </c>
      <c r="W240" s="887">
        <f t="shared" ref="W240:W251" si="242">IF(OR(U240=0.5,U240=0.6),0.3,IF(U240=0.21,0.99))</f>
        <v>0.3</v>
      </c>
      <c r="X240" s="844">
        <f>IF(OR(D240="Msin",D240="Mdes"),((W240*(U240-V240)^2)/('0. Materiali'!$B$3^2))," ")</f>
        <v>195.92592592592592</v>
      </c>
      <c r="Y240" s="844">
        <f>IF(OR(D240="Msin",D240="Mdes"),((W240*(U240-V240)^2)/('0. Materiali'!$B$11^2))," ")</f>
        <v>217.09243869908687</v>
      </c>
      <c r="Z240" s="907" t="str">
        <f t="shared" si="204"/>
        <v>VERIFICATO</v>
      </c>
      <c r="AA240" s="844">
        <f>IF(OR(D240="Msin",D240="Mdes"),ABS(MIN(S240:T240)/(0.9*(U240-V240)*'0. Materiali'!$E$4)*10)," ")</f>
        <v>4.8356351851851844</v>
      </c>
      <c r="AB240" s="887">
        <f>IF(OR(D240="Msin",D240="Mdes"),ABS(MAX(S240:T240)/(0.9*(U240-V240)*'0. Materiali'!$E$4)*10)," ")</f>
        <v>2.2172290123456784</v>
      </c>
      <c r="AC240" s="1743">
        <f>'6. Carichi Campate (V)'!$L$52</f>
        <v>51.749886000000004</v>
      </c>
      <c r="AD240" s="1745">
        <f>'6. Carichi Campate (V)'!$M$52</f>
        <v>33.776219999999995</v>
      </c>
      <c r="AE240" s="1126">
        <f t="shared" si="239"/>
        <v>0.46</v>
      </c>
      <c r="AF240" s="763">
        <f t="shared" si="205"/>
        <v>6.0318578948924042</v>
      </c>
      <c r="AG240" s="846" t="str">
        <f t="shared" si="206"/>
        <v>3f16</v>
      </c>
      <c r="AH240" s="763">
        <f t="shared" si="207"/>
        <v>6.0318578948924042</v>
      </c>
      <c r="AI240" s="846" t="str">
        <f t="shared" si="208"/>
        <v>3f16</v>
      </c>
      <c r="AJ240" s="907" t="str">
        <f>IF(OR(D240="Msin",D240="Mdes"),IF(AND(AF240&gt;(1.4*W240*U240*10000/'0. Materiali'!$E$2),AF240&lt;AH240+(3.5*U240*W240*10000/'0. Materiali'!$E$2)),"VERIFICATO","NON VERIFICA"), " ")</f>
        <v>VERIFICATO</v>
      </c>
      <c r="AK240" s="763">
        <f>IF(OR(D240="Msin",D240="Mdes"),-0.9*'0. Materiali'!$E$4*AE240*AF240/10," ")</f>
        <v>-97.716097897256958</v>
      </c>
      <c r="AL240" s="763">
        <f>IF(OR(D240="Msin",D240="Mdes"),0.9*'0. Materiali'!$E$4*AE240*AH240/10," ")</f>
        <v>97.716097897256958</v>
      </c>
      <c r="AM240" s="902">
        <f>'1. Geometria'!$H$43</f>
        <v>3.2</v>
      </c>
      <c r="AN240" s="902">
        <f>IF((D240="Msin"),(IF(U240=0.21,((ABS(AC240)*AM240/2)+'2. Tabelle Normativa'!$K$4*(ABS(AK240)+ABS(AL241))/AM240),((ABS(AD240)*AM240/2)+'2. Tabelle Normativa'!$K$4*(ABS(AK240)+ABS(AL241))/AM240))), " ")</f>
        <v>127.32902542294271</v>
      </c>
      <c r="AO240" s="902">
        <f>IF((D240="Msin"),MAX(AN240:AN241)*10/(0.9*AE240*'0. Materiali'!$E$4*1), " ")</f>
        <v>7.859816384132265</v>
      </c>
      <c r="AP240" s="826">
        <f t="shared" si="191"/>
        <v>0.1</v>
      </c>
      <c r="AQ240" s="902">
        <f t="shared" si="192"/>
        <v>0.39299081920661327</v>
      </c>
      <c r="AR240" s="902">
        <f t="shared" si="193"/>
        <v>0.75</v>
      </c>
      <c r="AS240" s="846" t="str">
        <f t="shared" si="194"/>
        <v>f8/10</v>
      </c>
      <c r="AT240" s="826" t="str">
        <f t="shared" si="195"/>
        <v>A due bracci</v>
      </c>
      <c r="AU240" s="27" t="str">
        <f t="shared" si="196"/>
        <v>Verificato</v>
      </c>
      <c r="AV240" s="902">
        <f>IF(OR(D240="Msin",D240="Mdes"),1.2*(ABS(AK240)+ABS(AL240))/AM240, " ")</f>
        <v>73.287073422942711</v>
      </c>
      <c r="AW240" s="902">
        <f>IF(D240="Msin",MAX(AV240:AV241)*10/(0.9*(U240-V240)*2*'0. Materiali'!$E$4), " ")</f>
        <v>2.2619467105846516</v>
      </c>
      <c r="AX240" s="902">
        <f t="shared" si="197"/>
        <v>0.25</v>
      </c>
      <c r="AY240" s="902">
        <f t="shared" si="198"/>
        <v>0.56548667764616289</v>
      </c>
      <c r="AZ240" s="846" t="str">
        <f t="shared" si="199"/>
        <v>f8/25</v>
      </c>
      <c r="BA240" s="826" t="str">
        <f t="shared" si="200"/>
        <v>A due bracci</v>
      </c>
      <c r="BB240" s="27" t="str">
        <f t="shared" si="201"/>
        <v>Verificato</v>
      </c>
    </row>
    <row r="241" spans="1:54" ht="15" customHeight="1" x14ac:dyDescent="0.25">
      <c r="A241" s="1732"/>
      <c r="B241" s="891">
        <f>TRA!A415</f>
        <v>4</v>
      </c>
      <c r="C241" s="891">
        <v>8</v>
      </c>
      <c r="D241" s="746" t="str">
        <f>TRA!E415</f>
        <v>Mdes</v>
      </c>
      <c r="E241" s="763">
        <f>TRA!F415</f>
        <v>-49.174999999999997</v>
      </c>
      <c r="F241" s="763">
        <f>TRA!G415</f>
        <v>-32.392000000000003</v>
      </c>
      <c r="G241" s="763">
        <f>TRA!H415</f>
        <v>-49.667000000000002</v>
      </c>
      <c r="H241" s="763">
        <f>TRA!I415</f>
        <v>-2.4550000000000001</v>
      </c>
      <c r="I241" s="763">
        <f>TRA!J415</f>
        <v>2.0569999999999999</v>
      </c>
      <c r="J241" s="763">
        <f>TRA!K415</f>
        <v>3.16</v>
      </c>
      <c r="K241" s="763">
        <f t="shared" si="202"/>
        <v>-51.724000000000004</v>
      </c>
      <c r="L241" s="763">
        <f t="shared" si="203"/>
        <v>-5.6150000000000002</v>
      </c>
      <c r="M241" s="763">
        <f t="shared" si="236"/>
        <v>-53.408500000000004</v>
      </c>
      <c r="N241" s="826">
        <f t="shared" si="237"/>
        <v>-21.132200000000001</v>
      </c>
      <c r="O241" s="902">
        <f t="shared" si="233"/>
        <v>-53.408500000000004</v>
      </c>
      <c r="P241" s="826">
        <f>'1. Geometria'!$C$33</f>
        <v>0.6</v>
      </c>
      <c r="Q241" s="763">
        <f t="shared" si="234"/>
        <v>-85.8005</v>
      </c>
      <c r="R241" s="826">
        <f t="shared" si="235"/>
        <v>21.016500000000001</v>
      </c>
      <c r="S241" s="931">
        <f>IF(OR(D241="Msin",D241="Mdes"),IF(OR(B241=1,B241=2,B241=3,B241=4,B241=5),IF(OR(C241=4,C241=5,C241=8,C241=10,C241=11,C241=12,C241=14,C241=15,C241=17,C241=18,C241=22,C241=24,C241=27),(ABS(Q241)-ABS(Q243*'1. Geometria'!$C$32/2))*SIGN(Q241),(ABS(Q241)-ABS(Q243*P241/2))*SIGN(Q241)),IF(OR(C241=4,C241=5,C241=8,C241=10,C241=11,C241=12,C241=14,C241=15,C241=17,C241=18,C241=22,C241=24,C241=27),(ABS(Q241)-ABS(Q243*P241/2))*SIGN(Q241),(ABS(Q241)-ABS(Q243*'1. Geometria'!$C$32/2))*SIGN(Q241))), " ")</f>
        <v>-71.781845000000004</v>
      </c>
      <c r="T241" s="826">
        <f>IF(OR(D241="Msin",D241="Mdes"),IF(OR(B241=1,B241=2,B241=3,B241=4,B241=5),IF(OR(C241=4,C241=5,C241=8,C241=10,C241=11,C241=12,C241=14,C241=15,C241=17,C241=18,C241=22,C241=24,C241=27),(ABS(R241)-ABS(R243*'1. Geometria'!$C$32/2))*SIGN(R241),(ABS(R241)-ABS(R243*P241/2))*SIGN(R241)),IF(OR(C241=4,C241=5,C241=8,C241=10,C241=11,C241=12,C241=14,C241=15,C241=17,C241=18,C241=22,C241=24,C241=27),(ABS(R241)-ABS(R243*P241/2))*SIGN(R241),(ABS(R241)-ABS(R243*'1. Geometria'!$C$32/2))*SIGN(R241))), " ")</f>
        <v>18.886755000000001</v>
      </c>
      <c r="U241" s="763">
        <f>'1. Geometria'!$C$50</f>
        <v>0.5</v>
      </c>
      <c r="V241" s="763">
        <f t="shared" si="238"/>
        <v>0.04</v>
      </c>
      <c r="W241" s="826">
        <f t="shared" si="242"/>
        <v>0.3</v>
      </c>
      <c r="X241" s="763">
        <f>IF(OR(D241="Msin",D241="Mdes"),((W241*(U241-V241)^2)/('0. Materiali'!$B$3^2))," ")</f>
        <v>195.92592592592592</v>
      </c>
      <c r="Y241" s="763">
        <f>IF(OR(D241="Msin",D241="Mdes"),((W241*(U241-V241)^2)/('0. Materiali'!$B$11^2))," ")</f>
        <v>217.09243869908687</v>
      </c>
      <c r="Z241" s="907" t="str">
        <f t="shared" si="204"/>
        <v>VERIFICATO</v>
      </c>
      <c r="AA241" s="763">
        <f>IF(OR(D241="Msin",D241="Mdes"),ABS(MIN(S241:T241)/(0.9*(U241-V241)*'0. Materiali'!$E$4)*10)," ")</f>
        <v>4.4309780864197528</v>
      </c>
      <c r="AB241" s="826">
        <f>IF(OR(D241="Msin",D241="Mdes"),ABS(MAX(S241:T241)/(0.9*(U241-V241)*'0. Materiali'!$E$4)*10)," ")</f>
        <v>1.1658490740740739</v>
      </c>
      <c r="AC241" s="1738"/>
      <c r="AD241" s="1741"/>
      <c r="AE241" s="1082">
        <f t="shared" si="239"/>
        <v>0.46</v>
      </c>
      <c r="AF241" s="763">
        <f t="shared" si="205"/>
        <v>6.0318578948924042</v>
      </c>
      <c r="AG241" s="846" t="str">
        <f t="shared" si="206"/>
        <v>3f16</v>
      </c>
      <c r="AH241" s="763">
        <f t="shared" si="207"/>
        <v>6.0318578948924042</v>
      </c>
      <c r="AI241" s="846" t="str">
        <f t="shared" si="208"/>
        <v>3f16</v>
      </c>
      <c r="AJ241" s="907" t="str">
        <f>IF(OR(D241="Msin",D241="Mdes"),IF(AND(AF241&gt;(1.4*W241*U241*10000/'0. Materiali'!$E$2),AF241&lt;AH241+(3.5*U241*W241*10000/'0. Materiali'!$E$2)),"VERIFICATO","NON VERIFICA"), " ")</f>
        <v>VERIFICATO</v>
      </c>
      <c r="AK241" s="763">
        <f>IF(OR(D241="Msin",D241="Mdes"),-0.9*'0. Materiali'!$E$4*AE241*AF241/10," ")</f>
        <v>-97.716097897256958</v>
      </c>
      <c r="AL241" s="763">
        <f>IF(OR(D241="Msin",D241="Mdes"),0.9*'0. Materiali'!$E$4*AE241*AH241/10," ")</f>
        <v>97.716097897256958</v>
      </c>
      <c r="AM241" s="902"/>
      <c r="AN241" s="902">
        <f>IF((D241="Mdes"),(IF(U240=0.21,((ABS(AC240)*AM240/2)+'2. Tabelle Normativa'!$K$4*(ABS(AK241)+ABS(AL240))/AM240),((ABS(AD240)*AM240/2)+'2. Tabelle Normativa'!$K$4*(ABS(AK241)+ABS(AL240))/AM240))), " ")</f>
        <v>127.32902542294271</v>
      </c>
      <c r="AO241" s="902" t="str">
        <f>IF((D241="Msin"),MAX(AN241:AN242)*10/(0.9*AE241*'0. Materiali'!$E$4*1), " ")</f>
        <v xml:space="preserve"> </v>
      </c>
      <c r="AP241" s="826" t="str">
        <f t="shared" si="191"/>
        <v xml:space="preserve"> </v>
      </c>
      <c r="AQ241" s="902" t="str">
        <f t="shared" si="192"/>
        <v xml:space="preserve"> </v>
      </c>
      <c r="AR241" s="902" t="str">
        <f t="shared" si="193"/>
        <v xml:space="preserve"> </v>
      </c>
      <c r="AS241" s="846" t="str">
        <f t="shared" si="194"/>
        <v xml:space="preserve"> </v>
      </c>
      <c r="AT241" s="826" t="str">
        <f t="shared" si="195"/>
        <v xml:space="preserve"> </v>
      </c>
      <c r="AU241" s="27" t="str">
        <f t="shared" si="196"/>
        <v xml:space="preserve"> </v>
      </c>
      <c r="AV241" s="902">
        <f>IF(OR(D241="Msin",D241="Mdes"),1.2*(ABS(AK241)+ABS(AL241))/AM240, " ")</f>
        <v>73.287073422942711</v>
      </c>
      <c r="AW241" s="902" t="str">
        <f>IF(D241="Msin",MAX(AV241:AV242)*10/(0.9*(U241-V241)*2*'0. Materiali'!$E$4), " ")</f>
        <v xml:space="preserve"> </v>
      </c>
      <c r="AX241" s="902" t="str">
        <f t="shared" si="197"/>
        <v xml:space="preserve"> </v>
      </c>
      <c r="AY241" s="902" t="str">
        <f t="shared" si="198"/>
        <v xml:space="preserve"> </v>
      </c>
      <c r="AZ241" s="846" t="str">
        <f t="shared" si="199"/>
        <v xml:space="preserve"> </v>
      </c>
      <c r="BA241" s="826" t="str">
        <f t="shared" si="200"/>
        <v xml:space="preserve"> </v>
      </c>
      <c r="BB241" s="27" t="str">
        <f t="shared" si="201"/>
        <v xml:space="preserve"> </v>
      </c>
    </row>
    <row r="242" spans="1:54" ht="15" customHeight="1" x14ac:dyDescent="0.25">
      <c r="A242" s="1732"/>
      <c r="B242" s="891">
        <f>TRA!A416</f>
        <v>4</v>
      </c>
      <c r="C242" s="891">
        <v>7</v>
      </c>
      <c r="D242" s="746" t="str">
        <f>TRA!E416</f>
        <v>Vsin</v>
      </c>
      <c r="E242" s="763">
        <f>TRA!F416</f>
        <v>83.665999999999997</v>
      </c>
      <c r="F242" s="763">
        <f>TRA!G416</f>
        <v>54.268000000000001</v>
      </c>
      <c r="G242" s="763">
        <f>TRA!H416</f>
        <v>-36.856999999999999</v>
      </c>
      <c r="H242" s="763">
        <f>TRA!I416</f>
        <v>-1.8149999999999999</v>
      </c>
      <c r="I242" s="763">
        <f>TRA!J416</f>
        <v>1.5249999999999999</v>
      </c>
      <c r="J242" s="763">
        <f>TRA!K416</f>
        <v>2.3439999999999999</v>
      </c>
      <c r="K242" s="763">
        <f t="shared" si="202"/>
        <v>-38.381999999999998</v>
      </c>
      <c r="L242" s="763">
        <f t="shared" si="203"/>
        <v>-4.1589999999999998</v>
      </c>
      <c r="M242" s="763">
        <f t="shared" si="236"/>
        <v>-39.6297</v>
      </c>
      <c r="N242" s="826">
        <f t="shared" si="237"/>
        <v>-15.6736</v>
      </c>
      <c r="O242" s="902">
        <f t="shared" si="233"/>
        <v>-39.6297</v>
      </c>
      <c r="P242" s="826">
        <f>'1. Geometria'!$C$33</f>
        <v>0.6</v>
      </c>
      <c r="Q242" s="763">
        <f t="shared" si="234"/>
        <v>14.638300000000001</v>
      </c>
      <c r="R242" s="826">
        <f t="shared" si="235"/>
        <v>93.8977</v>
      </c>
      <c r="S242" s="931" t="str">
        <f t="shared" ref="S242:S243" si="243">IF(OR(D242="Msin",D242="Mdes"),(ABS(Q242)-ABS(Q244*P242/2))*SIGN(Q242), " ")</f>
        <v xml:space="preserve"> </v>
      </c>
      <c r="T242" s="826" t="str">
        <f t="shared" ref="T242:T243" si="244">IF(OR(D242="Msin",D242="Mdes"),(ABS(R242)-ABS(R244*P242/2))*SIGN(R242), " ")</f>
        <v xml:space="preserve"> </v>
      </c>
      <c r="U242" s="763">
        <f>'1. Geometria'!$C$50</f>
        <v>0.5</v>
      </c>
      <c r="V242" s="763">
        <f t="shared" si="238"/>
        <v>0.04</v>
      </c>
      <c r="W242" s="826">
        <f t="shared" si="242"/>
        <v>0.3</v>
      </c>
      <c r="X242" s="763" t="str">
        <f>IF(OR(D242="Msin",D242="Mdes"),((W242*(U242-V242)^2)/('0. Materiali'!$B$3^2))," ")</f>
        <v xml:space="preserve"> </v>
      </c>
      <c r="Y242" s="763" t="str">
        <f>IF(OR(D242="Msin",D242="Mdes"),((W242*(U242-V242)^2)/('0. Materiali'!$B$11^2))," ")</f>
        <v xml:space="preserve"> </v>
      </c>
      <c r="Z242" s="907" t="str">
        <f t="shared" si="204"/>
        <v xml:space="preserve"> </v>
      </c>
      <c r="AA242" s="763" t="str">
        <f>IF(OR(D242="Msin",D242="Mdes"),ABS(MIN(S242:T242)/(0.9*(U242-V242)*'0. Materiali'!$E$4)*10)," ")</f>
        <v xml:space="preserve"> </v>
      </c>
      <c r="AB242" s="826" t="str">
        <f>IF(OR(D242="Msin",D242="Mdes"),ABS(MAX(S242:T242)/(0.9*(U242-V242)*'0. Materiali'!$E$4)*10)," ")</f>
        <v xml:space="preserve"> </v>
      </c>
      <c r="AC242" s="1738"/>
      <c r="AD242" s="1741"/>
      <c r="AE242" s="1082">
        <f t="shared" si="239"/>
        <v>0.46</v>
      </c>
      <c r="AF242" s="763" t="str">
        <f t="shared" si="205"/>
        <v xml:space="preserve"> </v>
      </c>
      <c r="AG242" s="846" t="str">
        <f t="shared" si="206"/>
        <v xml:space="preserve"> </v>
      </c>
      <c r="AH242" s="763" t="str">
        <f t="shared" si="207"/>
        <v xml:space="preserve"> </v>
      </c>
      <c r="AI242" s="846" t="str">
        <f t="shared" si="208"/>
        <v xml:space="preserve"> </v>
      </c>
      <c r="AJ242" s="907" t="str">
        <f>IF(OR(D242="Msin",D242="Mdes"),IF(AND(AF242&gt;(1.4*W242*U242*10000/'0. Materiali'!$E$2),AF242&lt;AH242+(3.5*U242*W242*10000/'0. Materiali'!$E$2)),"VERIFICATO","NON VERIFICA"), " ")</f>
        <v xml:space="preserve"> </v>
      </c>
      <c r="AK242" s="763" t="str">
        <f>IF(OR(D242="Msin",D242="Mdes"),-0.9*'0. Materiali'!$E$4*AE242*AF242/10," ")</f>
        <v xml:space="preserve"> </v>
      </c>
      <c r="AL242" s="763" t="str">
        <f>IF(OR(D242="Msin",D242="Mdes"),0.9*'0. Materiali'!$E$4*AE242*AH242/10," ")</f>
        <v xml:space="preserve"> </v>
      </c>
      <c r="AM242" s="902"/>
      <c r="AN242" s="902"/>
      <c r="AO242" s="902" t="str">
        <f>IF((D242="Msin"),MAX(AN242:AN243)*10/(0.9*AE242*'0. Materiali'!$E$4*1), " ")</f>
        <v xml:space="preserve"> </v>
      </c>
      <c r="AP242" s="826" t="str">
        <f t="shared" si="191"/>
        <v xml:space="preserve"> </v>
      </c>
      <c r="AQ242" s="902" t="str">
        <f t="shared" si="192"/>
        <v xml:space="preserve"> </v>
      </c>
      <c r="AR242" s="902" t="str">
        <f t="shared" si="193"/>
        <v xml:space="preserve"> </v>
      </c>
      <c r="AS242" s="846" t="str">
        <f t="shared" si="194"/>
        <v xml:space="preserve"> </v>
      </c>
      <c r="AT242" s="826" t="str">
        <f t="shared" si="195"/>
        <v xml:space="preserve"> </v>
      </c>
      <c r="AU242" s="27" t="str">
        <f t="shared" si="196"/>
        <v xml:space="preserve"> </v>
      </c>
      <c r="AV242" s="902"/>
      <c r="AW242" s="902" t="str">
        <f>IF(D242="Msin",MAX(AV242:AV243)*10/(0.9*(U242-V242)*2*'0. Materiali'!$E$4), " ")</f>
        <v xml:space="preserve"> </v>
      </c>
      <c r="AX242" s="902" t="str">
        <f t="shared" si="197"/>
        <v xml:space="preserve"> </v>
      </c>
      <c r="AY242" s="902" t="str">
        <f t="shared" si="198"/>
        <v xml:space="preserve"> </v>
      </c>
      <c r="AZ242" s="846" t="str">
        <f t="shared" si="199"/>
        <v xml:space="preserve"> </v>
      </c>
      <c r="BA242" s="826" t="str">
        <f t="shared" si="200"/>
        <v xml:space="preserve"> </v>
      </c>
      <c r="BB242" s="27" t="str">
        <f t="shared" si="201"/>
        <v xml:space="preserve"> </v>
      </c>
    </row>
    <row r="243" spans="1:54" ht="15" customHeight="1" x14ac:dyDescent="0.25">
      <c r="A243" s="1732"/>
      <c r="B243" s="894">
        <f>TRA!A417</f>
        <v>4</v>
      </c>
      <c r="C243" s="894">
        <v>8</v>
      </c>
      <c r="D243" s="839" t="str">
        <f>TRA!E417</f>
        <v>Vdes</v>
      </c>
      <c r="E243" s="843">
        <f>TRA!F417</f>
        <v>-81.933999999999997</v>
      </c>
      <c r="F243" s="843">
        <f>TRA!G417</f>
        <v>-53.828000000000003</v>
      </c>
      <c r="G243" s="843">
        <f>TRA!H417</f>
        <v>-36.856999999999999</v>
      </c>
      <c r="H243" s="843">
        <f>TRA!I417</f>
        <v>-1.8149999999999999</v>
      </c>
      <c r="I243" s="843">
        <f>TRA!J417</f>
        <v>1.5249999999999999</v>
      </c>
      <c r="J243" s="843">
        <f>TRA!K417</f>
        <v>2.3439999999999999</v>
      </c>
      <c r="K243" s="843">
        <f t="shared" si="202"/>
        <v>-38.381999999999998</v>
      </c>
      <c r="L243" s="843">
        <f t="shared" si="203"/>
        <v>-4.1589999999999998</v>
      </c>
      <c r="M243" s="843">
        <f t="shared" si="236"/>
        <v>-39.6297</v>
      </c>
      <c r="N243" s="886">
        <f t="shared" si="237"/>
        <v>-15.6736</v>
      </c>
      <c r="O243" s="903">
        <f t="shared" si="233"/>
        <v>-39.6297</v>
      </c>
      <c r="P243" s="886">
        <f>'1. Geometria'!$C$33</f>
        <v>0.6</v>
      </c>
      <c r="Q243" s="843">
        <f t="shared" si="234"/>
        <v>-93.457700000000003</v>
      </c>
      <c r="R243" s="886">
        <f t="shared" si="235"/>
        <v>-14.198300000000003</v>
      </c>
      <c r="S243" s="934" t="str">
        <f t="shared" si="243"/>
        <v xml:space="preserve"> </v>
      </c>
      <c r="T243" s="886" t="str">
        <f t="shared" si="244"/>
        <v xml:space="preserve"> </v>
      </c>
      <c r="U243" s="843">
        <f>'1. Geometria'!$C$50</f>
        <v>0.5</v>
      </c>
      <c r="V243" s="843">
        <f t="shared" si="238"/>
        <v>0.04</v>
      </c>
      <c r="W243" s="886">
        <f t="shared" si="242"/>
        <v>0.3</v>
      </c>
      <c r="X243" s="843" t="str">
        <f>IF(OR(D243="Msin",D243="Mdes"),((W243*(U243-V243)^2)/('0. Materiali'!$B$3^2))," ")</f>
        <v xml:space="preserve"> </v>
      </c>
      <c r="Y243" s="843" t="str">
        <f>IF(OR(D243="Msin",D243="Mdes"),((W243*(U243-V243)^2)/('0. Materiali'!$B$11^2))," ")</f>
        <v xml:space="preserve"> </v>
      </c>
      <c r="Z243" s="908" t="str">
        <f t="shared" si="204"/>
        <v xml:space="preserve"> </v>
      </c>
      <c r="AA243" s="843" t="str">
        <f>IF(OR(D243="Msin",D243="Mdes"),ABS(MIN(S243:T243)/(0.9*(U243-V243)*'0. Materiali'!$E$4)*10)," ")</f>
        <v xml:space="preserve"> </v>
      </c>
      <c r="AB243" s="886" t="str">
        <f>IF(OR(D243="Msin",D243="Mdes"),ABS(MAX(S243:T243)/(0.9*(U243-V243)*'0. Materiali'!$E$4)*10)," ")</f>
        <v xml:space="preserve"> </v>
      </c>
      <c r="AC243" s="1739"/>
      <c r="AD243" s="1742"/>
      <c r="AE243" s="1083">
        <f t="shared" si="239"/>
        <v>0.46</v>
      </c>
      <c r="AF243" s="763" t="str">
        <f t="shared" si="205"/>
        <v xml:space="preserve"> </v>
      </c>
      <c r="AG243" s="846" t="str">
        <f t="shared" si="206"/>
        <v xml:space="preserve"> </v>
      </c>
      <c r="AH243" s="763" t="str">
        <f t="shared" si="207"/>
        <v xml:space="preserve"> </v>
      </c>
      <c r="AI243" s="846" t="str">
        <f t="shared" si="208"/>
        <v xml:space="preserve"> </v>
      </c>
      <c r="AJ243" s="908" t="str">
        <f>IF(OR(D243="Msin",D243="Mdes"),IF(AND(AF243&gt;(1.4*W243*U243*10000/'0. Materiali'!$E$2),AF243&lt;AH243+(3.5*U243*W243*10000/'0. Materiali'!$E$2)),"VERIFICATO","NON VERIFICA"), " ")</f>
        <v xml:space="preserve"> </v>
      </c>
      <c r="AK243" s="763" t="str">
        <f>IF(OR(D243="Msin",D243="Mdes"),-0.9*'0. Materiali'!$E$4*AE243*AF243/10," ")</f>
        <v xml:space="preserve"> </v>
      </c>
      <c r="AL243" s="763" t="str">
        <f>IF(OR(D243="Msin",D243="Mdes"),0.9*'0. Materiali'!$E$4*AE243*AH243/10," ")</f>
        <v xml:space="preserve"> </v>
      </c>
      <c r="AM243" s="903"/>
      <c r="AN243" s="903"/>
      <c r="AO243" s="903" t="str">
        <f>IF((D243="Msin"),MAX(AN243:AN244)*10/(0.9*AE243*'0. Materiali'!$E$4*1), " ")</f>
        <v xml:space="preserve"> </v>
      </c>
      <c r="AP243" s="886" t="str">
        <f t="shared" si="191"/>
        <v xml:space="preserve"> </v>
      </c>
      <c r="AQ243" s="903" t="str">
        <f t="shared" si="192"/>
        <v xml:space="preserve"> </v>
      </c>
      <c r="AR243" s="903" t="str">
        <f t="shared" si="193"/>
        <v xml:space="preserve"> </v>
      </c>
      <c r="AS243" s="847" t="str">
        <f t="shared" si="194"/>
        <v xml:space="preserve"> </v>
      </c>
      <c r="AT243" s="886" t="str">
        <f t="shared" si="195"/>
        <v xml:space="preserve"> </v>
      </c>
      <c r="AU243" s="28" t="str">
        <f t="shared" si="196"/>
        <v xml:space="preserve"> </v>
      </c>
      <c r="AV243" s="903"/>
      <c r="AW243" s="903" t="str">
        <f>IF(D243="Msin",MAX(AV243:AV244)*10/(0.9*(U243-V243)*2*'0. Materiali'!$E$4), " ")</f>
        <v xml:space="preserve"> </v>
      </c>
      <c r="AX243" s="903" t="str">
        <f t="shared" si="197"/>
        <v xml:space="preserve"> </v>
      </c>
      <c r="AY243" s="903" t="str">
        <f t="shared" si="198"/>
        <v xml:space="preserve"> </v>
      </c>
      <c r="AZ243" s="847" t="str">
        <f t="shared" si="199"/>
        <v xml:space="preserve"> </v>
      </c>
      <c r="BA243" s="886" t="str">
        <f t="shared" si="200"/>
        <v xml:space="preserve"> </v>
      </c>
      <c r="BB243" s="28" t="str">
        <f t="shared" si="201"/>
        <v xml:space="preserve"> </v>
      </c>
    </row>
    <row r="244" spans="1:54" ht="15" customHeight="1" x14ac:dyDescent="0.25">
      <c r="A244" s="1732"/>
      <c r="B244" s="895">
        <f>TRA!A438</f>
        <v>4</v>
      </c>
      <c r="C244" s="895">
        <v>8</v>
      </c>
      <c r="D244" s="842" t="str">
        <f>TRA!E438</f>
        <v>Msin</v>
      </c>
      <c r="E244" s="844">
        <f>TRA!F438</f>
        <v>-79.322000000000003</v>
      </c>
      <c r="F244" s="844">
        <f>TRA!G438</f>
        <v>-47.914999999999999</v>
      </c>
      <c r="G244" s="844">
        <f>TRA!H438</f>
        <v>19.411000000000001</v>
      </c>
      <c r="H244" s="844">
        <f>TRA!I438</f>
        <v>0.90800000000000003</v>
      </c>
      <c r="I244" s="844">
        <f>TRA!J438</f>
        <v>-0.80900000000000005</v>
      </c>
      <c r="J244" s="844">
        <f>TRA!K438</f>
        <v>-1.2430000000000001</v>
      </c>
      <c r="K244" s="844">
        <f t="shared" si="202"/>
        <v>20.220000000000002</v>
      </c>
      <c r="L244" s="844">
        <f t="shared" si="203"/>
        <v>2.1510000000000002</v>
      </c>
      <c r="M244" s="844">
        <f t="shared" si="236"/>
        <v>20.865300000000001</v>
      </c>
      <c r="N244" s="887">
        <f t="shared" si="237"/>
        <v>8.2170000000000005</v>
      </c>
      <c r="O244" s="905">
        <f t="shared" si="233"/>
        <v>20.865300000000001</v>
      </c>
      <c r="P244" s="887">
        <f>'1. Geometria'!$C$33</f>
        <v>0.6</v>
      </c>
      <c r="Q244" s="844">
        <f t="shared" si="234"/>
        <v>-27.049699999999998</v>
      </c>
      <c r="R244" s="887">
        <f t="shared" si="235"/>
        <v>-68.780299999999997</v>
      </c>
      <c r="S244" s="935">
        <f>IF(OR(D244="Msin",D244="Mdes"),IF(OR(B244=1,B244=2,B244=3,B244=4,B244=5),IF(OR(C244=4,C244=5,C244=8,C244=10,C244=11,C244=12,C244=14,C244=15,C244=17,C244=18,C244=22,C244=24,C244=27),(ABS(Q244)-ABS(Q246*'1. Geometria'!$C$32/2))*SIGN(Q244),(ABS(Q244)-ABS(Q246*P244/2))*SIGN(Q244)),IF(OR(C244=4,C244=5,C244=8,C244=10,C244=11,C244=12,C244=14,C244=15,C244=17,C244=18,C244=22,C244=24,C244=27),(ABS(Q244)-ABS(Q246*P244/2))*SIGN(Q244),(ABS(Q244)-ABS(Q246*'1. Geometria'!$C$32/2))*SIGN(Q244))), " ")</f>
        <v>-17.901604999999996</v>
      </c>
      <c r="T244" s="887">
        <f>IF(OR(D244="Msin",D244="Mdes"),IF(OR(B244=1,B244=2,B244=3,B244=4,B244=5),IF(OR(C244=4,C244=5,C244=8,C244=10,C244=11,C244=12,C244=14,C244=15,C244=17,C244=18,C244=22,C244=24,C244=27),(ABS(R244)-ABS(R246*'1. Geometria'!$C$32/2))*SIGN(R244),(ABS(R244)-ABS(R246*P244/2))*SIGN(R244)),IF(OR(C244=4,C244=5,C244=8,C244=10,C244=11,C244=12,C244=14,C244=15,C244=17,C244=18,C244=22,C244=24,C244=27),(ABS(R244)-ABS(R246*P244/2))*SIGN(R244),(ABS(R244)-ABS(R246*'1. Geometria'!$C$32/2))*SIGN(R244))), " ")</f>
        <v>-56.145694999999996</v>
      </c>
      <c r="U244" s="844">
        <f>'1. Geometria'!$C$52</f>
        <v>0.21000000000000002</v>
      </c>
      <c r="V244" s="844">
        <f t="shared" si="238"/>
        <v>0.03</v>
      </c>
      <c r="W244" s="887">
        <v>0.8</v>
      </c>
      <c r="X244" s="844">
        <f>IF(OR(D244="Msin",D244="Mdes"),((W244*(U244-V244)^2)/('0. Materiali'!$B$3^2))," ")</f>
        <v>80.000000000000028</v>
      </c>
      <c r="Y244" s="844">
        <f>IF(OR(D244="Msin",D244="Mdes"),((W244*(U244-V244)^2)/('0. Materiali'!$B$11^2))," ")</f>
        <v>88.642659279778414</v>
      </c>
      <c r="Z244" s="907" t="str">
        <f t="shared" si="204"/>
        <v>VERIFICATO</v>
      </c>
      <c r="AA244" s="844">
        <f>IF(OR(D244="Msin",D244="Mdes"),ABS(MIN(S244:T244)/(0.9*(U244-V244)*'0. Materiali'!$E$4)*10)," ")</f>
        <v>8.8570026406035627</v>
      </c>
      <c r="AB244" s="887">
        <f>IF(OR(D244="Msin",D244="Mdes"),ABS(MAX(S244:T244)/(0.9*(U244-V244)*'0. Materiali'!$E$4)*10)," ")</f>
        <v>2.8239843278463632</v>
      </c>
      <c r="AC244" s="1743">
        <f>'6. Carichi Campate (V)'!$L$60</f>
        <v>59.990513136363639</v>
      </c>
      <c r="AD244" s="1745">
        <f>'6. Carichi Campate (V)'!$M$60</f>
        <v>36.690978636363631</v>
      </c>
      <c r="AE244" s="1126">
        <f t="shared" si="239"/>
        <v>0.18000000000000002</v>
      </c>
      <c r="AF244" s="763">
        <f t="shared" si="205"/>
        <v>8.0424771931898711</v>
      </c>
      <c r="AG244" s="846" t="str">
        <f t="shared" si="206"/>
        <v>4f16</v>
      </c>
      <c r="AH244" s="763">
        <f t="shared" si="207"/>
        <v>8.0424771931898711</v>
      </c>
      <c r="AI244" s="846" t="str">
        <f t="shared" si="208"/>
        <v>4f16</v>
      </c>
      <c r="AJ244" s="907" t="str">
        <f>IF(OR(D244="Msin",D244="Mdes"),IF(AND(AF244&gt;(1.4*W244*U244*10000/'0. Materiali'!$E$2),AF244&lt;AH244+(3.5*U244*W244*10000/'0. Materiali'!$E$2)),"VERIFICATO","NON VERIFICA"), " ")</f>
        <v>VERIFICATO</v>
      </c>
      <c r="AK244" s="763">
        <f>IF(OR(D244="Msin",D244="Mdes"),-0.9*'0. Materiali'!$E$4*AE244*AF244/10," ")</f>
        <v>-50.982311946394937</v>
      </c>
      <c r="AL244" s="763">
        <f>IF(OR(D244="Msin",D244="Mdes"),0.9*'0. Materiali'!$E$4*AE244*AH244/10," ")</f>
        <v>50.982311946394937</v>
      </c>
      <c r="AM244" s="902">
        <f>'1. Geometria'!$H$44</f>
        <v>3.9</v>
      </c>
      <c r="AN244" s="902">
        <f>IF((D244="Msin"),(IF(U244=0.21,((ABS(AC244)*AM244/2)+'2. Tabelle Normativa'!$K$4*(ABS(AK244)+ABS(AL245))/AM244),((ABS(AD244)*AM244/2)+'2. Tabelle Normativa'!$K$4*(ABS(AK244)+ABS(AL245))/AM244))), " ")</f>
        <v>148.35523104445983</v>
      </c>
      <c r="AO244" s="902">
        <f>IF((D244="Msin"),MAX(AN244:AN245)*10/(0.9*AE244*'0. Materiali'!$E$4*1), " ")</f>
        <v>23.403088573543037</v>
      </c>
      <c r="AP244" s="826">
        <f t="shared" si="191"/>
        <v>0.1</v>
      </c>
      <c r="AQ244" s="902">
        <f t="shared" si="192"/>
        <v>1.1701544286771519</v>
      </c>
      <c r="AR244" s="902">
        <f t="shared" si="193"/>
        <v>0.14400000000000002</v>
      </c>
      <c r="AS244" s="846" t="str">
        <f t="shared" si="194"/>
        <v>f8/10</v>
      </c>
      <c r="AT244" s="826" t="str">
        <f t="shared" si="195"/>
        <v>A quattro bracci</v>
      </c>
      <c r="AU244" s="27" t="str">
        <f t="shared" si="196"/>
        <v>Verificato</v>
      </c>
      <c r="AV244" s="902">
        <f>IF(OR(D244="Msin",D244="Mdes"),1.2*(ABS(AK244)+ABS(AL244))/AM244, " ")</f>
        <v>31.373730428550729</v>
      </c>
      <c r="AW244" s="902">
        <f>IF(D244="Msin",MAX(AV244:AV245)*10/(0.9*(U244-V244)*2*'0. Materiali'!$E$4), " ")</f>
        <v>2.4746083671353452</v>
      </c>
      <c r="AX244" s="902">
        <f t="shared" si="197"/>
        <v>0.25</v>
      </c>
      <c r="AY244" s="902">
        <f t="shared" si="198"/>
        <v>0.61865209178383629</v>
      </c>
      <c r="AZ244" s="846" t="str">
        <f t="shared" si="199"/>
        <v>f8/25</v>
      </c>
      <c r="BA244" s="826" t="str">
        <f t="shared" si="200"/>
        <v>A quattro bracci</v>
      </c>
      <c r="BB244" s="27" t="str">
        <f t="shared" si="201"/>
        <v>Verificato</v>
      </c>
    </row>
    <row r="245" spans="1:54" ht="15" customHeight="1" x14ac:dyDescent="0.25">
      <c r="A245" s="1732"/>
      <c r="B245" s="891">
        <f>TRA!A439</f>
        <v>4</v>
      </c>
      <c r="C245" s="891">
        <v>9</v>
      </c>
      <c r="D245" s="746" t="str">
        <f>TRA!E439</f>
        <v>Mdes</v>
      </c>
      <c r="E245" s="763">
        <f>TRA!F439</f>
        <v>-70.430999999999997</v>
      </c>
      <c r="F245" s="763">
        <f>TRA!G439</f>
        <v>-43.768000000000001</v>
      </c>
      <c r="G245" s="763">
        <f>TRA!H439</f>
        <v>-22.757999999999999</v>
      </c>
      <c r="H245" s="763">
        <f>TRA!I439</f>
        <v>-1.07</v>
      </c>
      <c r="I245" s="763">
        <f>TRA!J439</f>
        <v>0.94799999999999995</v>
      </c>
      <c r="J245" s="763">
        <f>TRA!K439</f>
        <v>1.456</v>
      </c>
      <c r="K245" s="763">
        <f t="shared" si="202"/>
        <v>-23.706</v>
      </c>
      <c r="L245" s="763">
        <f t="shared" si="203"/>
        <v>-2.5259999999999998</v>
      </c>
      <c r="M245" s="763">
        <f t="shared" si="236"/>
        <v>-24.463799999999999</v>
      </c>
      <c r="N245" s="826">
        <f t="shared" si="237"/>
        <v>-9.6377999999999986</v>
      </c>
      <c r="O245" s="902">
        <f t="shared" si="233"/>
        <v>-24.463799999999999</v>
      </c>
      <c r="P245" s="826">
        <f>'1. Geometria'!$C$33</f>
        <v>0.6</v>
      </c>
      <c r="Q245" s="763">
        <f t="shared" si="234"/>
        <v>-68.231799999999993</v>
      </c>
      <c r="R245" s="826">
        <f t="shared" si="235"/>
        <v>-19.304200000000002</v>
      </c>
      <c r="S245" s="931">
        <f>IF(OR(D245="Msin",D245="Mdes"),IF(OR(B245=1,B245=2,B245=3,B245=4,B245=5),IF(OR(C245=4,C245=5,C245=8,C245=10,C245=11,C245=12,C245=14,C245=15,C245=17,C245=18,C245=22,C245=24,C245=27),(ABS(Q245)-ABS(Q247*'1. Geometria'!$C$32/2))*SIGN(Q245),(ABS(Q245)-ABS(Q247*P245/2))*SIGN(Q245)),IF(OR(C245=4,C245=5,C245=8,C245=10,C245=11,C245=12,C245=14,C245=15,C245=17,C245=18,C245=22,C245=24,C245=27),(ABS(Q245)-ABS(Q247*P245/2))*SIGN(Q245),(ABS(Q245)-ABS(Q247*'1. Geometria'!$C$32/2))*SIGN(Q245))), " ")</f>
        <v>-43.600689999999993</v>
      </c>
      <c r="T245" s="826">
        <f>IF(OR(D245="Msin",D245="Mdes"),IF(OR(B245=1,B245=2,B245=3,B245=4,B245=5),IF(OR(C245=4,C245=5,C245=8,C245=10,C245=11,C245=12,C245=14,C245=15,C245=17,C245=18,C245=22,C245=24,C245=27),(ABS(R245)-ABS(R247*'1. Geometria'!$C$32/2))*SIGN(R245),(ABS(R245)-ABS(R247*P245/2))*SIGN(R245)),IF(OR(C245=4,C245=5,C245=8,C245=10,C245=11,C245=12,C245=14,C245=15,C245=17,C245=18,C245=22,C245=24,C245=27),(ABS(R245)-ABS(R247*P245/2))*SIGN(R245),(ABS(R245)-ABS(R247*'1. Geometria'!$C$32/2))*SIGN(R245))), " ")</f>
        <v>-1.6461100000000002</v>
      </c>
      <c r="U245" s="763">
        <f>'1. Geometria'!$C$52</f>
        <v>0.21000000000000002</v>
      </c>
      <c r="V245" s="763">
        <f t="shared" si="238"/>
        <v>0.03</v>
      </c>
      <c r="W245" s="826">
        <v>0.8</v>
      </c>
      <c r="X245" s="763">
        <f>IF(OR(D245="Msin",D245="Mdes"),((W245*(U245-V245)^2)/('0. Materiali'!$B$3^2))," ")</f>
        <v>80.000000000000028</v>
      </c>
      <c r="Y245" s="763">
        <f>IF(OR(D245="Msin",D245="Mdes"),((W245*(U245-V245)^2)/('0. Materiali'!$B$11^2))," ")</f>
        <v>88.642659279778414</v>
      </c>
      <c r="Z245" s="907" t="str">
        <f t="shared" si="204"/>
        <v>VERIFICATO</v>
      </c>
      <c r="AA245" s="763">
        <f>IF(OR(D245="Msin",D245="Mdes"),ABS(MIN(S245:T245)/(0.9*(U245-V245)*'0. Materiali'!$E$4)*10)," ")</f>
        <v>6.878023799725649</v>
      </c>
      <c r="AB245" s="826">
        <f>IF(OR(D245="Msin",D245="Mdes"),ABS(MAX(S245:T245)/(0.9*(U245-V245)*'0. Materiali'!$E$4)*10)," ")</f>
        <v>0.25967441700960214</v>
      </c>
      <c r="AC245" s="1738"/>
      <c r="AD245" s="1741"/>
      <c r="AE245" s="1082">
        <f t="shared" si="239"/>
        <v>0.18000000000000002</v>
      </c>
      <c r="AF245" s="763">
        <f t="shared" si="205"/>
        <v>8.0424771931898711</v>
      </c>
      <c r="AG245" s="846" t="str">
        <f t="shared" si="206"/>
        <v>4f16</v>
      </c>
      <c r="AH245" s="763">
        <f t="shared" si="207"/>
        <v>8.0424771931898711</v>
      </c>
      <c r="AI245" s="846" t="str">
        <f t="shared" si="208"/>
        <v>4f16</v>
      </c>
      <c r="AJ245" s="907" t="str">
        <f>IF(OR(D245="Msin",D245="Mdes"),IF(AND(AF245&gt;(1.4*W245*U245*10000/'0. Materiali'!$E$2),AF245&lt;AH245+(3.5*U245*W245*10000/'0. Materiali'!$E$2)),"VERIFICATO","NON VERIFICA"), " ")</f>
        <v>VERIFICATO</v>
      </c>
      <c r="AK245" s="763">
        <f>IF(OR(D245="Msin",D245="Mdes"),-0.9*'0. Materiali'!$E$4*AE245*AF245/10," ")</f>
        <v>-50.982311946394937</v>
      </c>
      <c r="AL245" s="763">
        <f>IF(OR(D245="Msin",D245="Mdes"),0.9*'0. Materiali'!$E$4*AE245*AH245/10," ")</f>
        <v>50.982311946394937</v>
      </c>
      <c r="AM245" s="902"/>
      <c r="AN245" s="902">
        <f>IF((D245="Mdes"),(IF(U244=0.21,((ABS(AC244)*AM244/2)+'2. Tabelle Normativa'!$K$4*(ABS(AK245)+ABS(AL244))/AM244),((ABS(AD244)*AM244/2)+'2. Tabelle Normativa'!$K$4*(ABS(AK245)+ABS(AL244))/AM244))), " ")</f>
        <v>148.35523104445983</v>
      </c>
      <c r="AO245" s="902" t="str">
        <f>IF((D245="Msin"),MAX(AN245:AN246)*10/(0.9*AE245*'0. Materiali'!$E$4*1), " ")</f>
        <v xml:space="preserve"> </v>
      </c>
      <c r="AP245" s="826" t="str">
        <f t="shared" si="191"/>
        <v xml:space="preserve"> </v>
      </c>
      <c r="AQ245" s="902" t="str">
        <f t="shared" si="192"/>
        <v xml:space="preserve"> </v>
      </c>
      <c r="AR245" s="902" t="str">
        <f t="shared" si="193"/>
        <v xml:space="preserve"> </v>
      </c>
      <c r="AS245" s="846" t="str">
        <f t="shared" si="194"/>
        <v xml:space="preserve"> </v>
      </c>
      <c r="AT245" s="826" t="str">
        <f t="shared" si="195"/>
        <v xml:space="preserve"> </v>
      </c>
      <c r="AU245" s="27" t="str">
        <f t="shared" si="196"/>
        <v xml:space="preserve"> </v>
      </c>
      <c r="AV245" s="902">
        <f>IF(OR(D245="Msin",D245="Mdes"),1.2*(ABS(AK245)+ABS(AL245))/AM244, " ")</f>
        <v>31.373730428550729</v>
      </c>
      <c r="AW245" s="902" t="str">
        <f>IF(D245="Msin",MAX(AV245:AV246)*10/(0.9*(U245-V245)*2*'0. Materiali'!$E$4), " ")</f>
        <v xml:space="preserve"> </v>
      </c>
      <c r="AX245" s="902" t="str">
        <f t="shared" si="197"/>
        <v xml:space="preserve"> </v>
      </c>
      <c r="AY245" s="902" t="str">
        <f t="shared" si="198"/>
        <v xml:space="preserve"> </v>
      </c>
      <c r="AZ245" s="846" t="str">
        <f t="shared" si="199"/>
        <v xml:space="preserve"> </v>
      </c>
      <c r="BA245" s="826" t="str">
        <f t="shared" si="200"/>
        <v xml:space="preserve"> </v>
      </c>
      <c r="BB245" s="27" t="str">
        <f t="shared" si="201"/>
        <v xml:space="preserve"> </v>
      </c>
    </row>
    <row r="246" spans="1:54" ht="15" customHeight="1" x14ac:dyDescent="0.25">
      <c r="A246" s="1732"/>
      <c r="B246" s="891">
        <f>TRA!A440</f>
        <v>4</v>
      </c>
      <c r="C246" s="891">
        <v>8</v>
      </c>
      <c r="D246" s="746" t="str">
        <f>TRA!E440</f>
        <v>Vsin</v>
      </c>
      <c r="E246" s="763">
        <f>TRA!F440</f>
        <v>119.26</v>
      </c>
      <c r="F246" s="763">
        <f>TRA!G440</f>
        <v>72.608999999999995</v>
      </c>
      <c r="G246" s="763">
        <f>TRA!H440</f>
        <v>-10.811999999999999</v>
      </c>
      <c r="H246" s="763">
        <f>TRA!I440</f>
        <v>-0.50700000000000001</v>
      </c>
      <c r="I246" s="763">
        <f>TRA!J440</f>
        <v>0.45</v>
      </c>
      <c r="J246" s="763">
        <f>TRA!K440</f>
        <v>0.69199999999999995</v>
      </c>
      <c r="K246" s="763">
        <f t="shared" si="202"/>
        <v>-11.261999999999999</v>
      </c>
      <c r="L246" s="763">
        <f t="shared" si="203"/>
        <v>-1.1989999999999998</v>
      </c>
      <c r="M246" s="763">
        <f t="shared" si="236"/>
        <v>-11.621699999999999</v>
      </c>
      <c r="N246" s="826">
        <f t="shared" si="237"/>
        <v>-4.5775999999999994</v>
      </c>
      <c r="O246" s="902">
        <f t="shared" si="233"/>
        <v>-11.621699999999999</v>
      </c>
      <c r="P246" s="826">
        <f>'1. Geometria'!$C$33</f>
        <v>0.6</v>
      </c>
      <c r="Q246" s="763">
        <f t="shared" si="234"/>
        <v>60.987299999999998</v>
      </c>
      <c r="R246" s="826">
        <f t="shared" si="235"/>
        <v>84.230699999999999</v>
      </c>
      <c r="S246" s="931" t="str">
        <f t="shared" ref="S246:S247" si="245">IF(OR(D246="Msin",D246="Mdes"),(ABS(Q246)-ABS(Q248*P246/2))*SIGN(Q246), " ")</f>
        <v xml:space="preserve"> </v>
      </c>
      <c r="T246" s="826" t="str">
        <f t="shared" ref="T246:T247" si="246">IF(OR(D246="Msin",D246="Mdes"),(ABS(R246)-ABS(R248*P246/2))*SIGN(R246), " ")</f>
        <v xml:space="preserve"> </v>
      </c>
      <c r="U246" s="763">
        <f>'1. Geometria'!$C$52</f>
        <v>0.21000000000000002</v>
      </c>
      <c r="V246" s="763">
        <f t="shared" si="238"/>
        <v>0.03</v>
      </c>
      <c r="W246" s="826">
        <v>0.8</v>
      </c>
      <c r="X246" s="763" t="str">
        <f>IF(OR(D246="Msin",D246="Mdes"),((W246*(U246-V246)^2)/('0. Materiali'!$B$3^2))," ")</f>
        <v xml:space="preserve"> </v>
      </c>
      <c r="Y246" s="763" t="str">
        <f>IF(OR(D246="Msin",D246="Mdes"),((W246*(U246-V246)^2)/('0. Materiali'!$B$11^2))," ")</f>
        <v xml:space="preserve"> </v>
      </c>
      <c r="Z246" s="907" t="str">
        <f t="shared" si="204"/>
        <v xml:space="preserve"> </v>
      </c>
      <c r="AA246" s="763" t="str">
        <f>IF(OR(D246="Msin",D246="Mdes"),ABS(MIN(S246:T246)/(0.9*(U246-V246)*'0. Materiali'!$E$4)*10)," ")</f>
        <v xml:space="preserve"> </v>
      </c>
      <c r="AB246" s="826" t="str">
        <f>IF(OR(D246="Msin",D246="Mdes"),ABS(MAX(S246:T246)/(0.9*(U246-V246)*'0. Materiali'!$E$4)*10)," ")</f>
        <v xml:space="preserve"> </v>
      </c>
      <c r="AC246" s="1738"/>
      <c r="AD246" s="1741"/>
      <c r="AE246" s="1082">
        <f t="shared" si="239"/>
        <v>0.18000000000000002</v>
      </c>
      <c r="AF246" s="763" t="str">
        <f t="shared" si="205"/>
        <v xml:space="preserve"> </v>
      </c>
      <c r="AG246" s="846" t="str">
        <f t="shared" si="206"/>
        <v xml:space="preserve"> </v>
      </c>
      <c r="AH246" s="763" t="str">
        <f t="shared" si="207"/>
        <v xml:space="preserve"> </v>
      </c>
      <c r="AI246" s="846" t="str">
        <f t="shared" si="208"/>
        <v xml:space="preserve"> </v>
      </c>
      <c r="AJ246" s="907" t="str">
        <f>IF(OR(D246="Msin",D246="Mdes"),IF(AND(AF246&gt;(1.4*W246*U246*10000/'0. Materiali'!$E$2),AF246&lt;AH246+(3.5*U246*W246*10000/'0. Materiali'!$E$2)),"VERIFICATO","NON VERIFICA"), " ")</f>
        <v xml:space="preserve"> </v>
      </c>
      <c r="AK246" s="763" t="str">
        <f>IF(OR(D246="Msin",D246="Mdes"),-0.9*'0. Materiali'!$E$4*AE246*AF246/10," ")</f>
        <v xml:space="preserve"> </v>
      </c>
      <c r="AL246" s="763" t="str">
        <f>IF(OR(D246="Msin",D246="Mdes"),0.9*'0. Materiali'!$E$4*AE246*AH246/10," ")</f>
        <v xml:space="preserve"> </v>
      </c>
      <c r="AM246" s="902"/>
      <c r="AN246" s="902"/>
      <c r="AO246" s="902" t="str">
        <f>IF((D246="Msin"),MAX(AN246:AN247)*10/(0.9*AE246*'0. Materiali'!$E$4*1), " ")</f>
        <v xml:space="preserve"> </v>
      </c>
      <c r="AP246" s="826" t="str">
        <f t="shared" si="191"/>
        <v xml:space="preserve"> </v>
      </c>
      <c r="AQ246" s="902" t="str">
        <f t="shared" si="192"/>
        <v xml:space="preserve"> </v>
      </c>
      <c r="AR246" s="902" t="str">
        <f t="shared" si="193"/>
        <v xml:space="preserve"> </v>
      </c>
      <c r="AS246" s="846" t="str">
        <f t="shared" si="194"/>
        <v xml:space="preserve"> </v>
      </c>
      <c r="AT246" s="826" t="str">
        <f t="shared" si="195"/>
        <v xml:space="preserve"> </v>
      </c>
      <c r="AU246" s="27" t="str">
        <f t="shared" si="196"/>
        <v xml:space="preserve"> </v>
      </c>
      <c r="AV246" s="902"/>
      <c r="AW246" s="902" t="str">
        <f>IF(D246="Msin",MAX(AV246:AV247)*10/(0.9*(U246-V246)*2*'0. Materiali'!$E$4), " ")</f>
        <v xml:space="preserve"> </v>
      </c>
      <c r="AX246" s="902" t="str">
        <f t="shared" si="197"/>
        <v xml:space="preserve"> </v>
      </c>
      <c r="AY246" s="902" t="str">
        <f t="shared" si="198"/>
        <v xml:space="preserve"> </v>
      </c>
      <c r="AZ246" s="846" t="str">
        <f t="shared" si="199"/>
        <v xml:space="preserve"> </v>
      </c>
      <c r="BA246" s="826" t="str">
        <f t="shared" si="200"/>
        <v xml:space="preserve"> </v>
      </c>
      <c r="BB246" s="27" t="str">
        <f t="shared" si="201"/>
        <v xml:space="preserve"> </v>
      </c>
    </row>
    <row r="247" spans="1:54" ht="15" customHeight="1" x14ac:dyDescent="0.25">
      <c r="A247" s="1732"/>
      <c r="B247" s="894">
        <f>TRA!A441</f>
        <v>4</v>
      </c>
      <c r="C247" s="894">
        <v>9</v>
      </c>
      <c r="D247" s="839" t="str">
        <f>TRA!E441</f>
        <v>Vdes</v>
      </c>
      <c r="E247" s="843">
        <f>TRA!F441</f>
        <v>-114.70099999999999</v>
      </c>
      <c r="F247" s="843">
        <f>TRA!G441</f>
        <v>-70.481999999999999</v>
      </c>
      <c r="G247" s="843">
        <f>TRA!H441</f>
        <v>-10.811999999999999</v>
      </c>
      <c r="H247" s="843">
        <f>TRA!I441</f>
        <v>-0.50700000000000001</v>
      </c>
      <c r="I247" s="843">
        <f>TRA!J441</f>
        <v>0.45</v>
      </c>
      <c r="J247" s="843">
        <f>TRA!K441</f>
        <v>0.69199999999999995</v>
      </c>
      <c r="K247" s="843">
        <f t="shared" si="202"/>
        <v>-11.261999999999999</v>
      </c>
      <c r="L247" s="843">
        <f t="shared" si="203"/>
        <v>-1.1989999999999998</v>
      </c>
      <c r="M247" s="843">
        <f t="shared" si="236"/>
        <v>-11.621699999999999</v>
      </c>
      <c r="N247" s="886">
        <f t="shared" si="237"/>
        <v>-4.5775999999999994</v>
      </c>
      <c r="O247" s="903">
        <f t="shared" si="233"/>
        <v>-11.621699999999999</v>
      </c>
      <c r="P247" s="886">
        <f>'1. Geometria'!$C$33</f>
        <v>0.6</v>
      </c>
      <c r="Q247" s="843">
        <f t="shared" si="234"/>
        <v>-82.103700000000003</v>
      </c>
      <c r="R247" s="886">
        <f t="shared" si="235"/>
        <v>-58.860300000000002</v>
      </c>
      <c r="S247" s="934" t="str">
        <f t="shared" si="245"/>
        <v xml:space="preserve"> </v>
      </c>
      <c r="T247" s="886" t="str">
        <f t="shared" si="246"/>
        <v xml:space="preserve"> </v>
      </c>
      <c r="U247" s="843">
        <f>'1. Geometria'!$C$52</f>
        <v>0.21000000000000002</v>
      </c>
      <c r="V247" s="843">
        <f t="shared" si="238"/>
        <v>0.03</v>
      </c>
      <c r="W247" s="886">
        <v>0.8</v>
      </c>
      <c r="X247" s="843" t="str">
        <f>IF(OR(D247="Msin",D247="Mdes"),((W247*(U247-V247)^2)/('0. Materiali'!$B$3^2))," ")</f>
        <v xml:space="preserve"> </v>
      </c>
      <c r="Y247" s="843" t="str">
        <f>IF(OR(D247="Msin",D247="Mdes"),((W247*(U247-V247)^2)/('0. Materiali'!$B$11^2))," ")</f>
        <v xml:space="preserve"> </v>
      </c>
      <c r="Z247" s="908" t="str">
        <f t="shared" si="204"/>
        <v xml:space="preserve"> </v>
      </c>
      <c r="AA247" s="843" t="str">
        <f>IF(OR(D247="Msin",D247="Mdes"),ABS(MIN(S247:T247)/(0.9*(U247-V247)*'0. Materiali'!$E$4)*10)," ")</f>
        <v xml:space="preserve"> </v>
      </c>
      <c r="AB247" s="886" t="str">
        <f>IF(OR(D247="Msin",D247="Mdes"),ABS(MAX(S247:T247)/(0.9*(U247-V247)*'0. Materiali'!$E$4)*10)," ")</f>
        <v xml:space="preserve"> </v>
      </c>
      <c r="AC247" s="1739"/>
      <c r="AD247" s="1742"/>
      <c r="AE247" s="1083">
        <f t="shared" si="239"/>
        <v>0.18000000000000002</v>
      </c>
      <c r="AF247" s="763" t="str">
        <f t="shared" si="205"/>
        <v xml:space="preserve"> </v>
      </c>
      <c r="AG247" s="846" t="str">
        <f t="shared" si="206"/>
        <v xml:space="preserve"> </v>
      </c>
      <c r="AH247" s="763" t="str">
        <f t="shared" si="207"/>
        <v xml:space="preserve"> </v>
      </c>
      <c r="AI247" s="846" t="str">
        <f t="shared" si="208"/>
        <v xml:space="preserve"> </v>
      </c>
      <c r="AJ247" s="908" t="str">
        <f>IF(OR(D247="Msin",D247="Mdes"),IF(AND(AF247&gt;(1.4*W247*U247*10000/'0. Materiali'!$E$2),AF247&lt;AH247+(3.5*U247*W247*10000/'0. Materiali'!$E$2)),"VERIFICATO","NON VERIFICA"), " ")</f>
        <v xml:space="preserve"> </v>
      </c>
      <c r="AK247" s="763" t="str">
        <f>IF(OR(D247="Msin",D247="Mdes"),-0.9*'0. Materiali'!$E$4*AE247*AF247/10," ")</f>
        <v xml:space="preserve"> </v>
      </c>
      <c r="AL247" s="763" t="str">
        <f>IF(OR(D247="Msin",D247="Mdes"),0.9*'0. Materiali'!$E$4*AE247*AH247/10," ")</f>
        <v xml:space="preserve"> </v>
      </c>
      <c r="AM247" s="903"/>
      <c r="AN247" s="903"/>
      <c r="AO247" s="903" t="str">
        <f>IF((D247="Msin"),MAX(AN247:AN248)*10/(0.9*AE247*'0. Materiali'!$E$4*1), " ")</f>
        <v xml:space="preserve"> </v>
      </c>
      <c r="AP247" s="886" t="str">
        <f t="shared" si="191"/>
        <v xml:space="preserve"> </v>
      </c>
      <c r="AQ247" s="903" t="str">
        <f t="shared" si="192"/>
        <v xml:space="preserve"> </v>
      </c>
      <c r="AR247" s="903" t="str">
        <f t="shared" si="193"/>
        <v xml:space="preserve"> </v>
      </c>
      <c r="AS247" s="847" t="str">
        <f t="shared" si="194"/>
        <v xml:space="preserve"> </v>
      </c>
      <c r="AT247" s="886" t="str">
        <f t="shared" si="195"/>
        <v xml:space="preserve"> </v>
      </c>
      <c r="AU247" s="28" t="str">
        <f t="shared" si="196"/>
        <v xml:space="preserve"> </v>
      </c>
      <c r="AV247" s="903"/>
      <c r="AW247" s="903" t="str">
        <f>IF(D247="Msin",MAX(AV247:AV248)*10/(0.9*(U247-V247)*2*'0. Materiali'!$E$4), " ")</f>
        <v xml:space="preserve"> </v>
      </c>
      <c r="AX247" s="903" t="str">
        <f t="shared" si="197"/>
        <v xml:space="preserve"> </v>
      </c>
      <c r="AY247" s="903" t="str">
        <f t="shared" si="198"/>
        <v xml:space="preserve"> </v>
      </c>
      <c r="AZ247" s="847" t="str">
        <f t="shared" si="199"/>
        <v xml:space="preserve"> </v>
      </c>
      <c r="BA247" s="886" t="str">
        <f t="shared" si="200"/>
        <v xml:space="preserve"> </v>
      </c>
      <c r="BB247" s="28" t="str">
        <f t="shared" si="201"/>
        <v xml:space="preserve"> </v>
      </c>
    </row>
    <row r="248" spans="1:54" ht="15" customHeight="1" x14ac:dyDescent="0.25">
      <c r="A248" s="1732"/>
      <c r="B248" s="891">
        <f>TRA!A462</f>
        <v>4</v>
      </c>
      <c r="C248" s="891">
        <v>9</v>
      </c>
      <c r="D248" s="746" t="str">
        <f>TRA!E462</f>
        <v>Msin</v>
      </c>
      <c r="E248" s="763">
        <f>TRA!F462</f>
        <v>-58.048000000000002</v>
      </c>
      <c r="F248" s="763">
        <f>TRA!G462</f>
        <v>-37.453000000000003</v>
      </c>
      <c r="G248" s="763">
        <f>TRA!H462</f>
        <v>64.387</v>
      </c>
      <c r="H248" s="763">
        <f>TRA!I462</f>
        <v>3.14</v>
      </c>
      <c r="I248" s="763">
        <f>TRA!J462</f>
        <v>-2.6680000000000001</v>
      </c>
      <c r="J248" s="763">
        <f>TRA!K462</f>
        <v>-4.0990000000000002</v>
      </c>
      <c r="K248" s="763">
        <f t="shared" si="202"/>
        <v>67.055000000000007</v>
      </c>
      <c r="L248" s="763">
        <f t="shared" si="203"/>
        <v>7.2390000000000008</v>
      </c>
      <c r="M248" s="763">
        <f t="shared" si="236"/>
        <v>69.226700000000008</v>
      </c>
      <c r="N248" s="826">
        <f t="shared" si="237"/>
        <v>27.355500000000003</v>
      </c>
      <c r="O248" s="902">
        <f t="shared" si="233"/>
        <v>69.226700000000008</v>
      </c>
      <c r="P248" s="826">
        <f>'1. Geometria'!$C$33</f>
        <v>0.6</v>
      </c>
      <c r="Q248" s="763">
        <f t="shared" si="234"/>
        <v>31.773700000000005</v>
      </c>
      <c r="R248" s="826">
        <f t="shared" si="235"/>
        <v>-106.67970000000001</v>
      </c>
      <c r="S248" s="931">
        <f>IF(OR(D248="Msin",D248="Mdes"),IF(OR(B248=1,B248=2,B248=3,B248=4,B248=5),IF(OR(C248=4,C248=5,C248=8,C248=10,C248=11,C248=12,C248=14,C248=15,C248=17,C248=18,C248=22,C248=24,C248=27),(ABS(Q248)-ABS(Q250*'1. Geometria'!$C$32/2))*SIGN(Q248),(ABS(Q248)-ABS(Q250*P248/2))*SIGN(Q248)),IF(OR(C248=4,C248=5,C248=8,C248=10,C248=11,C248=12,C248=14,C248=15,C248=17,C248=18,C248=22,C248=24,C248=27),(ABS(Q248)-ABS(Q250*P248/2))*SIGN(Q248),(ABS(Q248)-ABS(Q250*'1. Geometria'!$C$32/2))*SIGN(Q248))), " ")</f>
        <v>19.827640000000006</v>
      </c>
      <c r="T248" s="826">
        <f>IF(OR(D248="Msin",D248="Mdes"),IF(OR(B248=1,B248=2,B248=3,B248=4,B248=5),IF(OR(C248=4,C248=5,C248=8,C248=10,C248=11,C248=12,C248=14,C248=15,C248=17,C248=18,C248=22,C248=24,C248=27),(ABS(R248)-ABS(R250*'1. Geometria'!$C$32/2))*SIGN(R248),(ABS(R248)-ABS(R250*P248/2))*SIGN(R248)),IF(OR(C248=4,C248=5,C248=8,C248=10,C248=11,C248=12,C248=14,C248=15,C248=17,C248=18,C248=22,C248=24,C248=27),(ABS(R248)-ABS(R250*P248/2))*SIGN(R248),(ABS(R248)-ABS(R250*'1. Geometria'!$C$32/2))*SIGN(R248))), " ")</f>
        <v>-75.948960000000014</v>
      </c>
      <c r="U248" s="763">
        <f>'1. Geometria'!$C$50</f>
        <v>0.5</v>
      </c>
      <c r="V248" s="763">
        <f t="shared" si="238"/>
        <v>0.04</v>
      </c>
      <c r="W248" s="826">
        <f t="shared" si="242"/>
        <v>0.3</v>
      </c>
      <c r="X248" s="763">
        <f>IF(OR(D248="Msin",D248="Mdes"),((W248*(U248-V248)^2)/('0. Materiali'!$B$3^2))," ")</f>
        <v>195.92592592592592</v>
      </c>
      <c r="Y248" s="763">
        <f>IF(OR(D248="Msin",D248="Mdes"),((W248*(U248-V248)^2)/('0. Materiali'!$B$11^2))," ")</f>
        <v>217.09243869908687</v>
      </c>
      <c r="Z248" s="907" t="str">
        <f t="shared" si="204"/>
        <v>VERIFICATO</v>
      </c>
      <c r="AA248" s="763">
        <f>IF(OR(D248="Msin",D248="Mdes"),ABS(MIN(S248:T248)/(0.9*(U248-V248)*'0. Materiali'!$E$4)*10)," ")</f>
        <v>4.6882074074074076</v>
      </c>
      <c r="AB248" s="826">
        <f>IF(OR(D248="Msin",D248="Mdes"),ABS(MAX(S248:T248)/(0.9*(U248-V248)*'0. Materiali'!$E$4)*10)," ")</f>
        <v>1.2239283950617286</v>
      </c>
      <c r="AC248" s="1747">
        <f>'6. Carichi Campate (V)'!$L$68</f>
        <v>58.748356500000014</v>
      </c>
      <c r="AD248" s="1749">
        <f>'6. Carichi Campate (V)'!$M$68</f>
        <v>36.136005000000004</v>
      </c>
      <c r="AE248" s="1082">
        <f t="shared" si="239"/>
        <v>0.46</v>
      </c>
      <c r="AF248" s="763">
        <f t="shared" si="205"/>
        <v>6.0318578948924042</v>
      </c>
      <c r="AG248" s="846" t="str">
        <f t="shared" si="206"/>
        <v>3f16</v>
      </c>
      <c r="AH248" s="763">
        <f t="shared" si="207"/>
        <v>6.0318578948924042</v>
      </c>
      <c r="AI248" s="846" t="str">
        <f t="shared" si="208"/>
        <v>3f16</v>
      </c>
      <c r="AJ248" s="907" t="str">
        <f>IF(OR(D248="Msin",D248="Mdes"),IF(AND(AF248&gt;(1.4*W248*U248*10000/'0. Materiali'!$E$2),AF248&lt;AH248+(3.5*U248*W248*10000/'0. Materiali'!$E$2)),"VERIFICATO","NON VERIFICA"), " ")</f>
        <v>VERIFICATO</v>
      </c>
      <c r="AK248" s="763">
        <f>IF(OR(D248="Msin",D248="Mdes"),-0.9*'0. Materiali'!$E$4*AE248*AF248/10," ")</f>
        <v>-97.716097897256958</v>
      </c>
      <c r="AL248" s="763">
        <f>IF(OR(D248="Msin",D248="Mdes"),0.9*'0. Materiali'!$E$4*AE248*AH248/10," ")</f>
        <v>97.716097897256958</v>
      </c>
      <c r="AM248" s="902">
        <f>'1. Geometria'!$H$45</f>
        <v>4.0999999999999996</v>
      </c>
      <c r="AN248" s="902">
        <f>IF((D248="Msin"),(IF(U248=0.21,((ABS(AC248)*AM248/2)+'2. Tabelle Normativa'!$K$4*(ABS(AK248)+ABS(AL249))/AM248),((ABS(AD248)*AM248/2)+'2. Tabelle Normativa'!$K$4*(ABS(AK248)+ABS(AL249))/AM248))), " ")</f>
        <v>131.27847731180896</v>
      </c>
      <c r="AO248" s="902">
        <f>IF((D248="Msin"),MAX(AN248:AN249)*10/(0.9*AE248*'0. Materiali'!$E$4*1), " ")</f>
        <v>8.1036097106054896</v>
      </c>
      <c r="AP248" s="826">
        <f t="shared" si="191"/>
        <v>0.1</v>
      </c>
      <c r="AQ248" s="902">
        <f t="shared" si="192"/>
        <v>0.40518048553027453</v>
      </c>
      <c r="AR248" s="902">
        <f t="shared" si="193"/>
        <v>0.75</v>
      </c>
      <c r="AS248" s="846" t="str">
        <f t="shared" si="194"/>
        <v>f8/10</v>
      </c>
      <c r="AT248" s="826" t="str">
        <f t="shared" si="195"/>
        <v>A due bracci</v>
      </c>
      <c r="AU248" s="27" t="str">
        <f t="shared" si="196"/>
        <v>Verificato</v>
      </c>
      <c r="AV248" s="902">
        <f>IF(OR(D248="Msin",D248="Mdes"),1.2*(ABS(AK248)+ABS(AL248))/AM248, " ")</f>
        <v>57.199667061808952</v>
      </c>
      <c r="AW248" s="902">
        <f>IF(D248="Msin",MAX(AV248:AV249)*10/(0.9*(U248-V248)*2*'0. Materiali'!$E$4), " ")</f>
        <v>1.7654218228953378</v>
      </c>
      <c r="AX248" s="902">
        <f t="shared" si="197"/>
        <v>0.25</v>
      </c>
      <c r="AY248" s="902">
        <f t="shared" si="198"/>
        <v>0.44135545572383444</v>
      </c>
      <c r="AZ248" s="846" t="str">
        <f t="shared" si="199"/>
        <v>f8/25</v>
      </c>
      <c r="BA248" s="826" t="str">
        <f t="shared" si="200"/>
        <v>A due bracci</v>
      </c>
      <c r="BB248" s="27" t="str">
        <f t="shared" si="201"/>
        <v>Verificato</v>
      </c>
    </row>
    <row r="249" spans="1:54" ht="15" customHeight="1" x14ac:dyDescent="0.25">
      <c r="A249" s="1732"/>
      <c r="B249" s="891">
        <f>TRA!A463</f>
        <v>4</v>
      </c>
      <c r="C249" s="891">
        <v>10</v>
      </c>
      <c r="D249" s="746" t="str">
        <f>TRA!E463</f>
        <v>Mdes</v>
      </c>
      <c r="E249" s="763">
        <f>TRA!F463</f>
        <v>-84.328999999999994</v>
      </c>
      <c r="F249" s="763">
        <f>TRA!G463</f>
        <v>-49.582999999999998</v>
      </c>
      <c r="G249" s="763">
        <f>TRA!H463</f>
        <v>-54.997999999999998</v>
      </c>
      <c r="H249" s="763">
        <f>TRA!I463</f>
        <v>-2.6859999999999999</v>
      </c>
      <c r="I249" s="763">
        <f>TRA!J463</f>
        <v>2.2829999999999999</v>
      </c>
      <c r="J249" s="763">
        <f>TRA!K463</f>
        <v>3.508</v>
      </c>
      <c r="K249" s="763">
        <f t="shared" si="202"/>
        <v>-57.280999999999999</v>
      </c>
      <c r="L249" s="763">
        <f t="shared" si="203"/>
        <v>-6.194</v>
      </c>
      <c r="M249" s="763">
        <f t="shared" si="236"/>
        <v>-59.139199999999995</v>
      </c>
      <c r="N249" s="826">
        <f t="shared" si="237"/>
        <v>-23.378299999999999</v>
      </c>
      <c r="O249" s="902">
        <f t="shared" si="233"/>
        <v>-59.139199999999995</v>
      </c>
      <c r="P249" s="826">
        <f>'1. Geometria'!$C$33</f>
        <v>0.6</v>
      </c>
      <c r="Q249" s="763">
        <f t="shared" si="234"/>
        <v>-108.72219999999999</v>
      </c>
      <c r="R249" s="826">
        <f t="shared" si="235"/>
        <v>9.5561999999999969</v>
      </c>
      <c r="S249" s="931">
        <f>IF(OR(D249="Msin",D249="Mdes"),IF(OR(B249=1,B249=2,B249=3,B249=4,B249=5),IF(OR(C249=4,C249=5,C249=8,C249=10,C249=11,C249=12,C249=14,C249=15,C249=17,C249=18,C249=22,C249=24,C249=27),(ABS(Q249)-ABS(Q251*'1. Geometria'!$C$32/2))*SIGN(Q249),(ABS(Q249)-ABS(Q251*P249/2))*SIGN(Q249)),IF(OR(C249=4,C249=5,C249=8,C249=10,C249=11,C249=12,C249=14,C249=15,C249=17,C249=18,C249=22,C249=24,C249=27),(ABS(Q249)-ABS(Q251*P249/2))*SIGN(Q249),(ABS(Q249)-ABS(Q251*'1. Geometria'!$C$32/2))*SIGN(Q249))), " ")</f>
        <v>-92.469129999999979</v>
      </c>
      <c r="T249" s="826">
        <f>IF(OR(D249="Msin",D249="Mdes"),IF(OR(B249=1,B249=2,B249=3,B249=4,B249=5),IF(OR(C249=4,C249=5,C249=8,C249=10,C249=11,C249=12,C249=14,C249=15,C249=17,C249=18,C249=22,C249=24,C249=27),(ABS(R249)-ABS(R251*'1. Geometria'!$C$32/2))*SIGN(R249),(ABS(R249)-ABS(R251*P249/2))*SIGN(R249)),IF(OR(C249=4,C249=5,C249=8,C249=10,C249=11,C249=12,C249=14,C249=15,C249=17,C249=18,C249=22,C249=24,C249=27),(ABS(R249)-ABS(R251*P249/2))*SIGN(R249),(ABS(R249)-ABS(R251*'1. Geometria'!$C$32/2))*SIGN(R249))), " ")</f>
        <v>2.6954699999999958</v>
      </c>
      <c r="U249" s="763">
        <f>'1. Geometria'!$C$50</f>
        <v>0.5</v>
      </c>
      <c r="V249" s="763">
        <f t="shared" si="238"/>
        <v>0.04</v>
      </c>
      <c r="W249" s="826">
        <f t="shared" si="242"/>
        <v>0.3</v>
      </c>
      <c r="X249" s="763">
        <f>IF(OR(D249="Msin",D249="Mdes"),((W249*(U249-V249)^2)/('0. Materiali'!$B$3^2))," ")</f>
        <v>195.92592592592592</v>
      </c>
      <c r="Y249" s="763">
        <f>IF(OR(D249="Msin",D249="Mdes"),((W249*(U249-V249)^2)/('0. Materiali'!$B$11^2))," ")</f>
        <v>217.09243869908687</v>
      </c>
      <c r="Z249" s="907" t="str">
        <f t="shared" si="204"/>
        <v>VERIFICATO</v>
      </c>
      <c r="AA249" s="763">
        <f>IF(OR(D249="Msin",D249="Mdes"),ABS(MIN(S249:T249)/(0.9*(U249-V249)*'0. Materiali'!$E$4)*10)," ")</f>
        <v>5.7079709876543188</v>
      </c>
      <c r="AB249" s="826">
        <f>IF(OR(D249="Msin",D249="Mdes"),ABS(MAX(S249:T249)/(0.9*(U249-V249)*'0. Materiali'!$E$4)*10)," ")</f>
        <v>0.16638703703703678</v>
      </c>
      <c r="AC249" s="1748"/>
      <c r="AD249" s="1741"/>
      <c r="AE249" s="1082">
        <f t="shared" si="239"/>
        <v>0.46</v>
      </c>
      <c r="AF249" s="763">
        <f t="shared" si="205"/>
        <v>6.0318578948924042</v>
      </c>
      <c r="AG249" s="846" t="str">
        <f t="shared" si="206"/>
        <v>3f16</v>
      </c>
      <c r="AH249" s="763">
        <f t="shared" si="207"/>
        <v>6.0318578948924042</v>
      </c>
      <c r="AI249" s="846" t="str">
        <f t="shared" si="208"/>
        <v>3f16</v>
      </c>
      <c r="AJ249" s="907" t="str">
        <f>IF(OR(D249="Msin",D249="Mdes"),IF(AND(AF249&gt;(1.4*W249*U249*10000/'0. Materiali'!$E$2),AF249&lt;AH249+(3.5*U249*W249*10000/'0. Materiali'!$E$2)),"VERIFICATO","NON VERIFICA"), " ")</f>
        <v>VERIFICATO</v>
      </c>
      <c r="AK249" s="763">
        <f>IF(OR(D249="Msin",D249="Mdes"),-0.9*'0. Materiali'!$E$4*AE249*AF249/10," ")</f>
        <v>-97.716097897256958</v>
      </c>
      <c r="AL249" s="763">
        <f>IF(OR(D249="Msin",D249="Mdes"),0.9*'0. Materiali'!$E$4*AE249*AH249/10," ")</f>
        <v>97.716097897256958</v>
      </c>
      <c r="AM249" s="902"/>
      <c r="AN249" s="902">
        <f>IF((D249="Mdes"),(IF(U248=0.21,((ABS(AC248)*AM248/2)+'2. Tabelle Normativa'!$K$4*(ABS(AK249)+ABS(AL248))/AM248),((ABS(AD248)*AM248/2)+'2. Tabelle Normativa'!$K$4*(ABS(AK249)+ABS(AL248))/AM248))), " ")</f>
        <v>131.27847731180896</v>
      </c>
      <c r="AO249" s="902" t="str">
        <f>IF((D249="Msin"),MAX(AN249:AN250)*10/(0.9*AE249*'0. Materiali'!$E$4*1), " ")</f>
        <v xml:space="preserve"> </v>
      </c>
      <c r="AP249" s="826" t="str">
        <f t="shared" si="191"/>
        <v xml:space="preserve"> </v>
      </c>
      <c r="AQ249" s="902" t="str">
        <f t="shared" si="192"/>
        <v xml:space="preserve"> </v>
      </c>
      <c r="AR249" s="902" t="str">
        <f t="shared" si="193"/>
        <v xml:space="preserve"> </v>
      </c>
      <c r="AS249" s="846" t="str">
        <f t="shared" si="194"/>
        <v xml:space="preserve"> </v>
      </c>
      <c r="AT249" s="826" t="str">
        <f t="shared" si="195"/>
        <v xml:space="preserve"> </v>
      </c>
      <c r="AU249" s="27" t="str">
        <f t="shared" si="196"/>
        <v xml:space="preserve"> </v>
      </c>
      <c r="AV249" s="902">
        <f>IF(OR(D249="Msin",D249="Mdes"),1.2*(ABS(AK249)+ABS(AL249))/AM248, " ")</f>
        <v>57.199667061808952</v>
      </c>
      <c r="AW249" s="902" t="str">
        <f>IF(D249="Msin",MAX(AV249:AV250)*10/(0.9*(U249-V249)*2*'0. Materiali'!$E$4), " ")</f>
        <v xml:space="preserve"> </v>
      </c>
      <c r="AX249" s="902" t="str">
        <f t="shared" si="197"/>
        <v xml:space="preserve"> </v>
      </c>
      <c r="AY249" s="902" t="str">
        <f t="shared" si="198"/>
        <v xml:space="preserve"> </v>
      </c>
      <c r="AZ249" s="846" t="str">
        <f t="shared" si="199"/>
        <v xml:space="preserve"> </v>
      </c>
      <c r="BA249" s="826" t="str">
        <f t="shared" si="200"/>
        <v xml:space="preserve"> </v>
      </c>
      <c r="BB249" s="27" t="str">
        <f t="shared" si="201"/>
        <v xml:space="preserve"> </v>
      </c>
    </row>
    <row r="250" spans="1:54" ht="15" customHeight="1" x14ac:dyDescent="0.25">
      <c r="A250" s="1732"/>
      <c r="B250" s="891">
        <f>TRA!A464</f>
        <v>4</v>
      </c>
      <c r="C250" s="891">
        <v>9</v>
      </c>
      <c r="D250" s="746" t="str">
        <f>TRA!E464</f>
        <v>Vsin</v>
      </c>
      <c r="E250" s="763">
        <f>TRA!F464</f>
        <v>114.02800000000001</v>
      </c>
      <c r="F250" s="763">
        <f>TRA!G464</f>
        <v>71.128</v>
      </c>
      <c r="G250" s="763">
        <f>TRA!H464</f>
        <v>-29.117999999999999</v>
      </c>
      <c r="H250" s="763">
        <f>TRA!I464</f>
        <v>-1.421</v>
      </c>
      <c r="I250" s="763">
        <f>TRA!J464</f>
        <v>1.2070000000000001</v>
      </c>
      <c r="J250" s="763">
        <f>TRA!K464</f>
        <v>1.855</v>
      </c>
      <c r="K250" s="763">
        <f t="shared" si="202"/>
        <v>-30.324999999999999</v>
      </c>
      <c r="L250" s="763">
        <f t="shared" si="203"/>
        <v>-3.2759999999999998</v>
      </c>
      <c r="M250" s="763">
        <f t="shared" si="236"/>
        <v>-31.3078</v>
      </c>
      <c r="N250" s="826">
        <f t="shared" si="237"/>
        <v>-12.3735</v>
      </c>
      <c r="O250" s="902">
        <f t="shared" si="233"/>
        <v>-31.3078</v>
      </c>
      <c r="P250" s="826">
        <f>'1. Geometria'!$C$33</f>
        <v>0.6</v>
      </c>
      <c r="Q250" s="763">
        <f t="shared" si="234"/>
        <v>39.8202</v>
      </c>
      <c r="R250" s="826">
        <f t="shared" si="235"/>
        <v>102.4358</v>
      </c>
      <c r="S250" s="931" t="str">
        <f t="shared" ref="S250:S251" si="247">IF(OR(D250="Msin",D250="Mdes"),(ABS(Q250)-ABS(Q252*P250/2))*SIGN(Q250), " ")</f>
        <v xml:space="preserve"> </v>
      </c>
      <c r="T250" s="826" t="str">
        <f t="shared" ref="T250:T251" si="248">IF(OR(D250="Msin",D250="Mdes"),(ABS(R250)-ABS(R252*P250/2))*SIGN(R250), " ")</f>
        <v xml:space="preserve"> </v>
      </c>
      <c r="U250" s="763">
        <f>'1. Geometria'!$C$50</f>
        <v>0.5</v>
      </c>
      <c r="V250" s="763">
        <f t="shared" si="238"/>
        <v>0.04</v>
      </c>
      <c r="W250" s="826">
        <f t="shared" si="242"/>
        <v>0.3</v>
      </c>
      <c r="X250" s="763" t="str">
        <f>IF(OR(D250="Msin",D250="Mdes"),((W250*(U250-V250)^2)/('0. Materiali'!$B$3^2))," ")</f>
        <v xml:space="preserve"> </v>
      </c>
      <c r="Y250" s="763" t="str">
        <f>IF(OR(D250="Msin",D250="Mdes"),((W250*(U250-V250)^2)/('0. Materiali'!$B$11^2))," ")</f>
        <v xml:space="preserve"> </v>
      </c>
      <c r="Z250" s="907" t="str">
        <f t="shared" si="204"/>
        <v xml:space="preserve"> </v>
      </c>
      <c r="AA250" s="763" t="str">
        <f>IF(OR(D250="Msin",D250="Mdes"),ABS(MIN(S250:T250)/(0.9*(U250-V250)*'0. Materiali'!$E$4)*10)," ")</f>
        <v xml:space="preserve"> </v>
      </c>
      <c r="AB250" s="826" t="str">
        <f>IF(OR(D250="Msin",D250="Mdes"),ABS(MAX(S250:T250)/(0.9*(U250-V250)*'0. Materiali'!$E$4)*10)," ")</f>
        <v xml:space="preserve"> </v>
      </c>
      <c r="AC250" s="1748"/>
      <c r="AD250" s="1741"/>
      <c r="AE250" s="1082">
        <f t="shared" si="239"/>
        <v>0.46</v>
      </c>
      <c r="AF250" s="763" t="str">
        <f t="shared" si="205"/>
        <v xml:space="preserve"> </v>
      </c>
      <c r="AG250" s="846" t="str">
        <f t="shared" si="206"/>
        <v xml:space="preserve"> </v>
      </c>
      <c r="AH250" s="763" t="str">
        <f t="shared" si="207"/>
        <v xml:space="preserve"> </v>
      </c>
      <c r="AI250" s="846" t="str">
        <f t="shared" si="208"/>
        <v xml:space="preserve"> </v>
      </c>
      <c r="AJ250" s="907" t="str">
        <f>IF(OR(D250="Msin",D250="Mdes"),IF(AND(AF250&gt;(1.4*W250*U250*10000/'0. Materiali'!$E$2),AF250&lt;AH250+(3.5*U250*W250*10000/'0. Materiali'!$E$2)),"VERIFICATO","NON VERIFICA"), " ")</f>
        <v xml:space="preserve"> </v>
      </c>
      <c r="AK250" s="763" t="str">
        <f>IF(OR(D250="Msin",D250="Mdes"),-0.9*'0. Materiali'!$E$4*AE250*AF250/10," ")</f>
        <v xml:space="preserve"> </v>
      </c>
      <c r="AL250" s="763" t="str">
        <f>IF(OR(D250="Msin",D250="Mdes"),0.9*'0. Materiali'!$E$4*AE250*AH250/10," ")</f>
        <v xml:space="preserve"> </v>
      </c>
      <c r="AM250" s="902"/>
      <c r="AN250" s="902"/>
      <c r="AO250" s="902" t="str">
        <f>IF((D250="Msin"),MAX(AN250:AN251)*10/(0.9*AE250*'0. Materiali'!$E$4*1), " ")</f>
        <v xml:space="preserve"> </v>
      </c>
      <c r="AP250" s="826" t="str">
        <f t="shared" si="191"/>
        <v xml:space="preserve"> </v>
      </c>
      <c r="AQ250" s="902" t="str">
        <f t="shared" si="192"/>
        <v xml:space="preserve"> </v>
      </c>
      <c r="AR250" s="902" t="str">
        <f t="shared" si="193"/>
        <v xml:space="preserve"> </v>
      </c>
      <c r="AS250" s="846" t="str">
        <f t="shared" si="194"/>
        <v xml:space="preserve"> </v>
      </c>
      <c r="AT250" s="826" t="str">
        <f t="shared" si="195"/>
        <v xml:space="preserve"> </v>
      </c>
      <c r="AU250" s="27" t="str">
        <f t="shared" si="196"/>
        <v xml:space="preserve"> </v>
      </c>
      <c r="AV250" s="902"/>
      <c r="AW250" s="902" t="str">
        <f>IF(D250="Msin",MAX(AV250:AV251)*10/(0.9*(U250-V250)*2*'0. Materiali'!$E$4), " ")</f>
        <v xml:space="preserve"> </v>
      </c>
      <c r="AX250" s="902" t="str">
        <f t="shared" si="197"/>
        <v xml:space="preserve"> </v>
      </c>
      <c r="AY250" s="902" t="str">
        <f t="shared" si="198"/>
        <v xml:space="preserve"> </v>
      </c>
      <c r="AZ250" s="846" t="str">
        <f t="shared" si="199"/>
        <v xml:space="preserve"> </v>
      </c>
      <c r="BA250" s="826" t="str">
        <f t="shared" si="200"/>
        <v xml:space="preserve"> </v>
      </c>
      <c r="BB250" s="27" t="str">
        <f t="shared" si="201"/>
        <v xml:space="preserve"> </v>
      </c>
    </row>
    <row r="251" spans="1:54" ht="15.75" customHeight="1" thickBot="1" x14ac:dyDescent="0.3">
      <c r="A251" s="1733"/>
      <c r="B251" s="892">
        <f>TRA!A465</f>
        <v>4</v>
      </c>
      <c r="C251" s="892">
        <v>10</v>
      </c>
      <c r="D251" s="840" t="str">
        <f>TRA!E465</f>
        <v>Vdes</v>
      </c>
      <c r="E251" s="831">
        <f>TRA!F465</f>
        <v>-126.84699999999999</v>
      </c>
      <c r="F251" s="831">
        <f>TRA!G465</f>
        <v>-77.046000000000006</v>
      </c>
      <c r="G251" s="831">
        <f>TRA!H465</f>
        <v>-29.117999999999999</v>
      </c>
      <c r="H251" s="831">
        <f>TRA!I465</f>
        <v>-1.421</v>
      </c>
      <c r="I251" s="831">
        <f>TRA!J465</f>
        <v>1.2070000000000001</v>
      </c>
      <c r="J251" s="831">
        <f>TRA!K465</f>
        <v>1.855</v>
      </c>
      <c r="K251" s="831">
        <f t="shared" si="202"/>
        <v>-30.324999999999999</v>
      </c>
      <c r="L251" s="831">
        <f t="shared" si="203"/>
        <v>-3.2759999999999998</v>
      </c>
      <c r="M251" s="831">
        <f t="shared" si="236"/>
        <v>-31.3078</v>
      </c>
      <c r="N251" s="832">
        <f t="shared" si="237"/>
        <v>-12.3735</v>
      </c>
      <c r="O251" s="904">
        <f t="shared" si="233"/>
        <v>-31.3078</v>
      </c>
      <c r="P251" s="832">
        <f>'1. Geometria'!$C$33</f>
        <v>0.6</v>
      </c>
      <c r="Q251" s="831">
        <f t="shared" si="234"/>
        <v>-108.35380000000001</v>
      </c>
      <c r="R251" s="832">
        <f t="shared" si="235"/>
        <v>-45.738200000000006</v>
      </c>
      <c r="S251" s="932" t="str">
        <f t="shared" si="247"/>
        <v xml:space="preserve"> </v>
      </c>
      <c r="T251" s="832" t="str">
        <f t="shared" si="248"/>
        <v xml:space="preserve"> </v>
      </c>
      <c r="U251" s="831">
        <f>'1. Geometria'!$C$50</f>
        <v>0.5</v>
      </c>
      <c r="V251" s="831">
        <f t="shared" si="238"/>
        <v>0.04</v>
      </c>
      <c r="W251" s="832">
        <f t="shared" si="242"/>
        <v>0.3</v>
      </c>
      <c r="X251" s="831" t="str">
        <f>IF(OR(D251="Msin",D251="Mdes"),((W251*(U251-V251)^2)/('0. Materiali'!$B$3^2))," ")</f>
        <v xml:space="preserve"> </v>
      </c>
      <c r="Y251" s="831" t="str">
        <f>IF(OR(D251="Msin",D251="Mdes"),((W251*(U251-V251)^2)/('0. Materiali'!$B$11^2))," ")</f>
        <v xml:space="preserve"> </v>
      </c>
      <c r="Z251" s="909" t="str">
        <f t="shared" si="204"/>
        <v xml:space="preserve"> </v>
      </c>
      <c r="AA251" s="831" t="str">
        <f>IF(OR(D251="Msin",D251="Mdes"),ABS(MIN(S251:T251)/(0.9*(U251-V251)*'0. Materiali'!$E$4)*10)," ")</f>
        <v xml:space="preserve"> </v>
      </c>
      <c r="AB251" s="832" t="str">
        <f>IF(OR(D251="Msin",D251="Mdes"),ABS(MAX(S251:T251)/(0.9*(U251-V251)*'0. Materiali'!$E$4)*10)," ")</f>
        <v xml:space="preserve"> </v>
      </c>
      <c r="AC251" s="1748"/>
      <c r="AD251" s="1741"/>
      <c r="AE251" s="1084">
        <f t="shared" si="239"/>
        <v>0.46</v>
      </c>
      <c r="AF251" s="763" t="str">
        <f t="shared" si="205"/>
        <v xml:space="preserve"> </v>
      </c>
      <c r="AG251" s="846" t="str">
        <f t="shared" si="206"/>
        <v xml:space="preserve"> </v>
      </c>
      <c r="AH251" s="763" t="str">
        <f t="shared" si="207"/>
        <v xml:space="preserve"> </v>
      </c>
      <c r="AI251" s="846" t="str">
        <f t="shared" si="208"/>
        <v xml:space="preserve"> </v>
      </c>
      <c r="AJ251" s="909" t="str">
        <f>IF(OR(D251="Msin",D251="Mdes"),IF(AND(AF251&gt;(1.4*W251*U251*10000/'0. Materiali'!$E$2),AF251&lt;AH251+(3.5*U251*W251*10000/'0. Materiali'!$E$2)),"VERIFICATO","NON VERIFICA"), " ")</f>
        <v xml:space="preserve"> </v>
      </c>
      <c r="AK251" s="763" t="str">
        <f>IF(OR(D251="Msin",D251="Mdes"),-0.9*'0. Materiali'!$E$4*AE251*AF251/10," ")</f>
        <v xml:space="preserve"> </v>
      </c>
      <c r="AL251" s="763" t="str">
        <f>IF(OR(D251="Msin",D251="Mdes"),0.9*'0. Materiali'!$E$4*AE251*AH251/10," ")</f>
        <v xml:space="preserve"> </v>
      </c>
      <c r="AM251" s="904"/>
      <c r="AN251" s="904"/>
      <c r="AO251" s="904" t="str">
        <f>IF((D251="Msin"),MAX(AN251:AN252)*10/(0.9*AE251*'0. Materiali'!$E$4*1), " ")</f>
        <v xml:space="preserve"> </v>
      </c>
      <c r="AP251" s="832" t="str">
        <f t="shared" si="191"/>
        <v xml:space="preserve"> </v>
      </c>
      <c r="AQ251" s="904" t="str">
        <f t="shared" si="192"/>
        <v xml:space="preserve"> </v>
      </c>
      <c r="AR251" s="904" t="str">
        <f t="shared" si="193"/>
        <v xml:space="preserve"> </v>
      </c>
      <c r="AS251" s="848" t="str">
        <f t="shared" si="194"/>
        <v xml:space="preserve"> </v>
      </c>
      <c r="AT251" s="832" t="str">
        <f t="shared" si="195"/>
        <v xml:space="preserve"> </v>
      </c>
      <c r="AU251" s="911" t="str">
        <f t="shared" si="196"/>
        <v xml:space="preserve"> </v>
      </c>
      <c r="AV251" s="904"/>
      <c r="AW251" s="904" t="str">
        <f>IF(D251="Msin",MAX(AV251:AV252)*10/(0.9*(U251-V251)*2*'0. Materiali'!$E$4), " ")</f>
        <v xml:space="preserve"> </v>
      </c>
      <c r="AX251" s="904" t="str">
        <f t="shared" si="197"/>
        <v xml:space="preserve"> </v>
      </c>
      <c r="AY251" s="904" t="str">
        <f t="shared" si="198"/>
        <v xml:space="preserve"> </v>
      </c>
      <c r="AZ251" s="848" t="str">
        <f t="shared" si="199"/>
        <v xml:space="preserve"> </v>
      </c>
      <c r="BA251" s="832" t="str">
        <f t="shared" si="200"/>
        <v xml:space="preserve"> </v>
      </c>
      <c r="BB251" s="911" t="str">
        <f t="shared" si="201"/>
        <v xml:space="preserve"> </v>
      </c>
    </row>
    <row r="252" spans="1:54" ht="15" customHeight="1" x14ac:dyDescent="0.25">
      <c r="A252" s="1725">
        <v>5</v>
      </c>
      <c r="B252" s="891">
        <f>TRA!A486</f>
        <v>5</v>
      </c>
      <c r="C252" s="891">
        <v>1</v>
      </c>
      <c r="D252" s="746" t="str">
        <f>TRA!E486</f>
        <v>Msin</v>
      </c>
      <c r="E252" s="763">
        <f>TRA!F486</f>
        <v>-59.613</v>
      </c>
      <c r="F252" s="763">
        <f>TRA!G486</f>
        <v>-37.866</v>
      </c>
      <c r="G252" s="763">
        <f>TRA!H486</f>
        <v>82.245000000000005</v>
      </c>
      <c r="H252" s="763">
        <f>TRA!I486</f>
        <v>6.9640000000000004</v>
      </c>
      <c r="I252" s="763">
        <f>TRA!J486</f>
        <v>-6.1520000000000001</v>
      </c>
      <c r="J252" s="763">
        <f>TRA!K486</f>
        <v>-9.4529999999999994</v>
      </c>
      <c r="K252" s="763">
        <f t="shared" si="202"/>
        <v>88.397000000000006</v>
      </c>
      <c r="L252" s="763">
        <f t="shared" si="203"/>
        <v>16.417000000000002</v>
      </c>
      <c r="M252" s="763">
        <f t="shared" si="236"/>
        <v>93.322100000000006</v>
      </c>
      <c r="N252" s="826">
        <f t="shared" si="237"/>
        <v>42.936100000000003</v>
      </c>
      <c r="O252" s="902">
        <f t="shared" si="233"/>
        <v>93.322100000000006</v>
      </c>
      <c r="P252" s="826">
        <f>'1. Geometria'!$C$33</f>
        <v>0.6</v>
      </c>
      <c r="Q252" s="763">
        <f t="shared" si="234"/>
        <v>55.456100000000006</v>
      </c>
      <c r="R252" s="826">
        <f t="shared" si="235"/>
        <v>-131.18810000000002</v>
      </c>
      <c r="S252" s="763">
        <f>IF(OR(D252="Msin",D252="Mdes"),IF(OR(B252=1,B252=2,B252=3,B252=4,B252=5),IF(OR(C252=4,C252=5,C252=8,C252=10,C252=11,C252=12,C252=14,C252=15,C252=17,C252=18,C252=22,C252=24,C252=27),(ABS(Q252)-ABS(Q254*'1. Geometria'!$C$32/2))*SIGN(Q252),(ABS(Q252)-ABS(Q254*P252/2))*SIGN(Q252)),IF(OR(C252=4,C252=5,C252=8,C252=10,C252=11,C252=12,C252=14,C252=15,C252=17,C252=18,C252=22,C252=24,C252=27),(ABS(Q252)-ABS(Q254*P252/2))*SIGN(Q252),(ABS(Q252)-ABS(Q254*'1. Geometria'!$C$32/2))*SIGN(Q252))), " ")</f>
        <v>53.36039000000001</v>
      </c>
      <c r="T252" s="826">
        <f>IF(OR(D252="Msin",D252="Mdes"),IF(OR(B252=1,B252=2,B252=3,B252=4,B252=5),IF(OR(C252=4,C252=5,C252=8,C252=10,C252=11,C252=12,C252=14,C252=15,C252=17,C252=18,C252=22,C252=24,C252=27),(ABS(R252)-ABS(R254*'1. Geometria'!$C$32/2))*SIGN(R252),(ABS(R252)-ABS(R254*P252/2))*SIGN(R252)),IF(OR(C252=4,C252=5,C252=8,C252=10,C252=11,C252=12,C252=14,C252=15,C252=17,C252=18,C252=22,C252=24,C252=27),(ABS(R252)-ABS(R254*P252/2))*SIGN(R252),(ABS(R252)-ABS(R254*'1. Geometria'!$C$32/2))*SIGN(R252))), " ")</f>
        <v>-101.30321000000002</v>
      </c>
      <c r="U252" s="763">
        <f>'1. Geometria'!$C$50</f>
        <v>0.5</v>
      </c>
      <c r="V252" s="763">
        <f t="shared" si="238"/>
        <v>0.04</v>
      </c>
      <c r="W252" s="826">
        <f t="shared" ref="W252:W300" si="249">IF(OR(U252=0.5,U252=0.6),0.3,IF(U252=0.21,0.99))</f>
        <v>0.3</v>
      </c>
      <c r="X252" s="763">
        <f>IF(OR(D252="Msin",D252="Mdes"),((W252*(U252-V252)^2)/('0. Materiali'!$B$3^2))," ")</f>
        <v>195.92592592592592</v>
      </c>
      <c r="Y252" s="763">
        <f>IF(OR(D252="Msin",D252="Mdes"),((W252*(U252-V252)^2)/('0. Materiali'!$B$11^2))," ")</f>
        <v>217.09243869908687</v>
      </c>
      <c r="Z252" s="907" t="str">
        <f t="shared" si="204"/>
        <v>VERIFICATO</v>
      </c>
      <c r="AA252" s="763">
        <f>IF(OR(D252="Msin",D252="Mdes"),ABS(MIN(S252:T252)/(0.9*(U252-V252)*'0. Materiali'!$E$4)*10)," ")</f>
        <v>6.2532845679012352</v>
      </c>
      <c r="AB252" s="826">
        <f>IF(OR(D252="Msin",D252="Mdes"),ABS(MAX(S252:T252)/(0.9*(U252-V252)*'0. Materiali'!$E$4)*10)," ")</f>
        <v>3.2938512345679012</v>
      </c>
      <c r="AC252" s="1737">
        <f>'6. Carichi Campate (V)'!$L$11</f>
        <v>38.979663000000002</v>
      </c>
      <c r="AD252" s="1740">
        <f>'6. Carichi Campate (V)'!$M$11</f>
        <v>25.578510000000001</v>
      </c>
      <c r="AE252" s="1082">
        <f t="shared" si="239"/>
        <v>0.46</v>
      </c>
      <c r="AF252" s="763">
        <f t="shared" si="205"/>
        <v>8.0424771931898711</v>
      </c>
      <c r="AG252" s="846" t="str">
        <f t="shared" si="206"/>
        <v>4f16</v>
      </c>
      <c r="AH252" s="763">
        <f t="shared" si="207"/>
        <v>6.0318578948924042</v>
      </c>
      <c r="AI252" s="846" t="str">
        <f t="shared" si="208"/>
        <v>3f16</v>
      </c>
      <c r="AJ252" s="907" t="str">
        <f>IF(OR(D252="Msin",D252="Mdes"),IF(AND(AF252&gt;(1.4*W252*U252*10000/'0. Materiali'!$E$2),AF252&lt;AH252+(3.5*U252*W252*10000/'0. Materiali'!$E$2)),"VERIFICATO","NON VERIFICA"), " ")</f>
        <v>VERIFICATO</v>
      </c>
      <c r="AK252" s="763">
        <f>IF(OR(D252="Msin",D252="Mdes"),-0.9*'0. Materiali'!$E$4*AE252*AF252/10," ")</f>
        <v>-130.28813052967593</v>
      </c>
      <c r="AL252" s="763">
        <f>IF(OR(D252="Msin",D252="Mdes"),0.9*'0. Materiali'!$E$4*AE252*AH252/10," ")</f>
        <v>97.716097897256958</v>
      </c>
      <c r="AM252" s="901">
        <f>'1. Geometria'!$H$38</f>
        <v>3.9</v>
      </c>
      <c r="AN252" s="901">
        <f>IF((D252="Msin"),(IF(U252=0.21,((ABS(AC252)*AM252/2)+'2. Tabelle Normativa'!$K$4*(ABS(AK252)+ABS(AL253))/AM252),((ABS(AD252)*AM252/2)+'2. Tabelle Normativa'!$K$4*(ABS(AK252)+ABS(AL253))/AM252))), " ")</f>
        <v>120.03324170828705</v>
      </c>
      <c r="AO252" s="901">
        <f>IF((D252="Msin"),MAX(AN252:AN253)*10/(0.9*AE252*'0. Materiali'!$E$4*1), " ")</f>
        <v>7.4094593647090763</v>
      </c>
      <c r="AP252" s="828">
        <f t="shared" si="191"/>
        <v>0.1</v>
      </c>
      <c r="AQ252" s="901">
        <f t="shared" si="192"/>
        <v>0.37047296823545384</v>
      </c>
      <c r="AR252" s="901">
        <f t="shared" si="193"/>
        <v>0.75</v>
      </c>
      <c r="AS252" s="849" t="str">
        <f t="shared" si="194"/>
        <v>f8/10</v>
      </c>
      <c r="AT252" s="826" t="str">
        <f t="shared" si="195"/>
        <v>A due bracci</v>
      </c>
      <c r="AU252" s="27" t="str">
        <f t="shared" si="196"/>
        <v>Verificato</v>
      </c>
      <c r="AV252" s="901">
        <f>IF(OR(D252="Msin",D252="Mdes"),1.2*(ABS(AK252)+ABS(AL252))/AM252, " ")</f>
        <v>70.155147208287048</v>
      </c>
      <c r="AW252" s="901">
        <f>IF(D252="Msin",MAX(AV252:AV253)*10/(0.9*(U252-V252)*2*'0. Materiali'!$E$4), " ")</f>
        <v>2.1652823212434273</v>
      </c>
      <c r="AX252" s="901">
        <f t="shared" si="197"/>
        <v>0.25</v>
      </c>
      <c r="AY252" s="901">
        <f t="shared" si="198"/>
        <v>0.54132058031085684</v>
      </c>
      <c r="AZ252" s="849" t="str">
        <f t="shared" si="199"/>
        <v>f8/25</v>
      </c>
      <c r="BA252" s="826" t="str">
        <f t="shared" si="200"/>
        <v>A due bracci</v>
      </c>
      <c r="BB252" s="27" t="str">
        <f t="shared" si="201"/>
        <v>Verificato</v>
      </c>
    </row>
    <row r="253" spans="1:54" x14ac:dyDescent="0.25">
      <c r="A253" s="1726"/>
      <c r="B253" s="891">
        <f>TRA!A487</f>
        <v>5</v>
      </c>
      <c r="C253" s="891">
        <v>2</v>
      </c>
      <c r="D253" s="746" t="str">
        <f>TRA!E487</f>
        <v>Mdes</v>
      </c>
      <c r="E253" s="763">
        <f>TRA!F487</f>
        <v>-35.762999999999998</v>
      </c>
      <c r="F253" s="763">
        <f>TRA!G487</f>
        <v>-24.526</v>
      </c>
      <c r="G253" s="763">
        <f>TRA!H487</f>
        <v>-76.936999999999998</v>
      </c>
      <c r="H253" s="763">
        <f>TRA!I487</f>
        <v>-6.5250000000000004</v>
      </c>
      <c r="I253" s="763">
        <f>TRA!J487</f>
        <v>5.7569999999999997</v>
      </c>
      <c r="J253" s="763">
        <f>TRA!K487</f>
        <v>8.8469999999999995</v>
      </c>
      <c r="K253" s="763">
        <f t="shared" si="202"/>
        <v>-82.694000000000003</v>
      </c>
      <c r="L253" s="763">
        <f t="shared" si="203"/>
        <v>-15.372</v>
      </c>
      <c r="M253" s="763">
        <f t="shared" si="236"/>
        <v>-87.305599999999998</v>
      </c>
      <c r="N253" s="826">
        <f t="shared" si="237"/>
        <v>-40.180199999999999</v>
      </c>
      <c r="O253" s="902">
        <f t="shared" si="233"/>
        <v>-87.305599999999998</v>
      </c>
      <c r="P253" s="826">
        <f>'1. Geometria'!$C$33</f>
        <v>0.6</v>
      </c>
      <c r="Q253" s="763">
        <f t="shared" si="234"/>
        <v>-111.83159999999999</v>
      </c>
      <c r="R253" s="826">
        <f t="shared" si="235"/>
        <v>62.779600000000002</v>
      </c>
      <c r="S253" s="763">
        <f>IF(OR(D253="Msin",D253="Mdes"),IF(OR(B253=1,B253=2,B253=3,B253=4,B253=5),IF(OR(C253=4,C253=5,C253=8,C253=10,C253=11,C253=12,C253=14,C253=15,C253=17,C253=18,C253=22,C253=24,C253=27),(ABS(Q253)-ABS(Q255*'1. Geometria'!$C$32/2))*SIGN(Q253),(ABS(Q253)-ABS(Q255*P253/2))*SIGN(Q253)),IF(OR(C253=4,C253=5,C253=8,C253=10,C253=11,C253=12,C253=14,C253=15,C253=17,C253=18,C253=22,C253=24,C253=27),(ABS(Q253)-ABS(Q255*P253/2))*SIGN(Q253),(ABS(Q253)-ABS(Q255*'1. Geometria'!$C$32/2))*SIGN(Q253))), " ")</f>
        <v>-83.998709999999988</v>
      </c>
      <c r="T253" s="826">
        <f>IF(OR(D253="Msin",D253="Mdes"),IF(OR(B253=1,B253=2,B253=3,B253=4,B253=5),IF(OR(C253=4,C253=5,C253=8,C253=10,C253=11,C253=12,C253=14,C253=15,C253=17,C253=18,C253=22,C253=24,C253=27),(ABS(R253)-ABS(R255*'1. Geometria'!$C$32/2))*SIGN(R253),(ABS(R253)-ABS(R255*P253/2))*SIGN(R253)),IF(OR(C253=4,C253=5,C253=8,C253=10,C253=11,C253=12,C253=14,C253=15,C253=17,C253=18,C253=22,C253=24,C253=27),(ABS(R253)-ABS(R255*P253/2))*SIGN(R253),(ABS(R253)-ABS(R255*'1. Geometria'!$C$32/2))*SIGN(R253))), " ")</f>
        <v>62.735890000000005</v>
      </c>
      <c r="U253" s="763">
        <f>'1. Geometria'!$C$50</f>
        <v>0.5</v>
      </c>
      <c r="V253" s="763">
        <f t="shared" si="238"/>
        <v>0.04</v>
      </c>
      <c r="W253" s="826">
        <f t="shared" si="249"/>
        <v>0.3</v>
      </c>
      <c r="X253" s="763">
        <f>IF(OR(D253="Msin",D253="Mdes"),((W253*(U253-V253)^2)/('0. Materiali'!$B$3^2))," ")</f>
        <v>195.92592592592592</v>
      </c>
      <c r="Y253" s="763">
        <f>IF(OR(D253="Msin",D253="Mdes"),((W253*(U253-V253)^2)/('0. Materiali'!$B$11^2))," ")</f>
        <v>217.09243869908687</v>
      </c>
      <c r="Z253" s="907" t="str">
        <f t="shared" si="204"/>
        <v>VERIFICATO</v>
      </c>
      <c r="AA253" s="763">
        <f>IF(OR(D253="Msin",D253="Mdes"),ABS(MIN(S253:T253)/(0.9*(U253-V253)*'0. Materiali'!$E$4)*10)," ")</f>
        <v>5.1851055555555536</v>
      </c>
      <c r="AB253" s="826">
        <f>IF(OR(D253="Msin",D253="Mdes"),ABS(MAX(S253:T253)/(0.9*(U253-V253)*'0. Materiali'!$E$4)*10)," ")</f>
        <v>3.8725858024691355</v>
      </c>
      <c r="AC253" s="1738"/>
      <c r="AD253" s="1741"/>
      <c r="AE253" s="1082">
        <f t="shared" si="239"/>
        <v>0.46</v>
      </c>
      <c r="AF253" s="763">
        <f t="shared" si="205"/>
        <v>6.0318578948924042</v>
      </c>
      <c r="AG253" s="846" t="str">
        <f t="shared" si="206"/>
        <v>3f16</v>
      </c>
      <c r="AH253" s="763">
        <f t="shared" si="207"/>
        <v>6.0318578948924042</v>
      </c>
      <c r="AI253" s="846" t="str">
        <f t="shared" si="208"/>
        <v>3f16</v>
      </c>
      <c r="AJ253" s="907" t="str">
        <f>IF(OR(D253="Msin",D253="Mdes"),IF(AND(AF253&gt;(1.4*W253*U253*10000/'0. Materiali'!$E$2),AF253&lt;AH253+(3.5*U253*W253*10000/'0. Materiali'!$E$2)),"VERIFICATO","NON VERIFICA"), " ")</f>
        <v>VERIFICATO</v>
      </c>
      <c r="AK253" s="763">
        <f>IF(OR(D253="Msin",D253="Mdes"),-0.9*'0. Materiali'!$E$4*AE253*AF253/10," ")</f>
        <v>-97.716097897256958</v>
      </c>
      <c r="AL253" s="763">
        <f>IF(OR(D253="Msin",D253="Mdes"),0.9*'0. Materiali'!$E$4*AE253*AH253/10," ")</f>
        <v>97.716097897256958</v>
      </c>
      <c r="AM253" s="902"/>
      <c r="AN253" s="902">
        <f>IF((D253="Mdes"),(IF(U252=0.21,((ABS(AC252)*AM252/2)+'2. Tabelle Normativa'!$K$4*(ABS(AK253)+ABS(AL252))/AM252),((ABS(AD252)*AM252/2)+'2. Tabelle Normativa'!$K$4*(ABS(AK253)+ABS(AL252))/AM252))), " ")</f>
        <v>110.01107782138891</v>
      </c>
      <c r="AO253" s="902" t="str">
        <f>IF((D253="Msin"),MAX(AN253:AN254)*10/(0.9*AE253*'0. Materiali'!$E$4*1), " ")</f>
        <v xml:space="preserve"> </v>
      </c>
      <c r="AP253" s="826" t="str">
        <f t="shared" si="191"/>
        <v xml:space="preserve"> </v>
      </c>
      <c r="AQ253" s="902" t="str">
        <f t="shared" si="192"/>
        <v xml:space="preserve"> </v>
      </c>
      <c r="AR253" s="902" t="str">
        <f t="shared" si="193"/>
        <v xml:space="preserve"> </v>
      </c>
      <c r="AS253" s="846" t="str">
        <f t="shared" si="194"/>
        <v xml:space="preserve"> </v>
      </c>
      <c r="AT253" s="826" t="str">
        <f t="shared" si="195"/>
        <v xml:space="preserve"> </v>
      </c>
      <c r="AU253" s="27" t="str">
        <f t="shared" si="196"/>
        <v xml:space="preserve"> </v>
      </c>
      <c r="AV253" s="902">
        <f>IF(OR(D253="Msin",D253="Mdes"),1.2*(ABS(AK253)+ABS(AL253))/AM252, " ")</f>
        <v>60.132983321388899</v>
      </c>
      <c r="AW253" s="902" t="str">
        <f>IF(D253="Msin",MAX(AV253:AV254)*10/(0.9*(U253-V253)*2*'0. Materiali'!$E$4), " ")</f>
        <v xml:space="preserve"> </v>
      </c>
      <c r="AX253" s="902" t="str">
        <f t="shared" si="197"/>
        <v xml:space="preserve"> </v>
      </c>
      <c r="AY253" s="902" t="str">
        <f t="shared" si="198"/>
        <v xml:space="preserve"> </v>
      </c>
      <c r="AZ253" s="846" t="str">
        <f t="shared" si="199"/>
        <v xml:space="preserve"> </v>
      </c>
      <c r="BA253" s="826" t="str">
        <f t="shared" si="200"/>
        <v xml:space="preserve"> </v>
      </c>
      <c r="BB253" s="27" t="str">
        <f t="shared" si="201"/>
        <v xml:space="preserve"> </v>
      </c>
    </row>
    <row r="254" spans="1:54" ht="15" customHeight="1" x14ac:dyDescent="0.25">
      <c r="A254" s="1726"/>
      <c r="B254" s="891">
        <f>TRA!A488</f>
        <v>5</v>
      </c>
      <c r="C254" s="891">
        <v>1</v>
      </c>
      <c r="D254" s="746" t="str">
        <f>TRA!E488</f>
        <v>Vsin</v>
      </c>
      <c r="E254" s="763">
        <f>TRA!F488</f>
        <v>82.126000000000005</v>
      </c>
      <c r="F254" s="763">
        <f>TRA!G488</f>
        <v>53.301000000000002</v>
      </c>
      <c r="G254" s="763">
        <f>TRA!H488</f>
        <v>-40.816000000000003</v>
      </c>
      <c r="H254" s="763">
        <f>TRA!I488</f>
        <v>-3.4590000000000001</v>
      </c>
      <c r="I254" s="763">
        <f>TRA!J488</f>
        <v>3.0539999999999998</v>
      </c>
      <c r="J254" s="763">
        <f>TRA!K488</f>
        <v>4.6920000000000002</v>
      </c>
      <c r="K254" s="763">
        <f t="shared" si="202"/>
        <v>-43.870000000000005</v>
      </c>
      <c r="L254" s="763">
        <f t="shared" si="203"/>
        <v>-8.1509999999999998</v>
      </c>
      <c r="M254" s="763">
        <f t="shared" si="236"/>
        <v>-46.315300000000008</v>
      </c>
      <c r="N254" s="826">
        <f t="shared" si="237"/>
        <v>-21.312000000000001</v>
      </c>
      <c r="O254" s="902">
        <f t="shared" si="233"/>
        <v>-46.315300000000008</v>
      </c>
      <c r="P254" s="826">
        <f>'1. Geometria'!$C$33</f>
        <v>0.6</v>
      </c>
      <c r="Q254" s="763">
        <f t="shared" si="234"/>
        <v>6.9856999999999942</v>
      </c>
      <c r="R254" s="826">
        <f t="shared" si="235"/>
        <v>99.61630000000001</v>
      </c>
      <c r="S254" s="763" t="str">
        <f t="shared" ref="S254:S255" si="250">IF(OR(D254="Msin",D254="Mdes"),(ABS(Q254)-ABS(Q256*P254/2))*SIGN(Q254), " ")</f>
        <v xml:space="preserve"> </v>
      </c>
      <c r="T254" s="826" t="str">
        <f t="shared" ref="T254:T255" si="251">IF(OR(D254="Msin",D254="Mdes"),(ABS(R254)-ABS(R256*P254/2))*SIGN(R254), " ")</f>
        <v xml:space="preserve"> </v>
      </c>
      <c r="U254" s="763">
        <f>'1. Geometria'!$C$50</f>
        <v>0.5</v>
      </c>
      <c r="V254" s="763">
        <f t="shared" si="238"/>
        <v>0.04</v>
      </c>
      <c r="W254" s="826">
        <f t="shared" si="249"/>
        <v>0.3</v>
      </c>
      <c r="X254" s="763" t="str">
        <f>IF(OR(D254="Msin",D254="Mdes"),((W254*(U254-V254)^2)/('0. Materiali'!$B$3^2))," ")</f>
        <v xml:space="preserve"> </v>
      </c>
      <c r="Y254" s="763" t="str">
        <f>IF(OR(D254="Msin",D254="Mdes"),((W254*(U254-V254)^2)/('0. Materiali'!$B$11^2))," ")</f>
        <v xml:space="preserve"> </v>
      </c>
      <c r="Z254" s="907" t="str">
        <f t="shared" si="204"/>
        <v xml:space="preserve"> </v>
      </c>
      <c r="AA254" s="763" t="str">
        <f>IF(OR(D254="Msin",D254="Mdes"),ABS(MIN(S254:T254)/(0.9*(U254-V254)*'0. Materiali'!$E$4)*10)," ")</f>
        <v xml:space="preserve"> </v>
      </c>
      <c r="AB254" s="826" t="str">
        <f>IF(OR(D254="Msin",D254="Mdes"),ABS(MAX(S254:T254)/(0.9*(U254-V254)*'0. Materiali'!$E$4)*10)," ")</f>
        <v xml:space="preserve"> </v>
      </c>
      <c r="AC254" s="1738"/>
      <c r="AD254" s="1741"/>
      <c r="AE254" s="1082">
        <f t="shared" si="239"/>
        <v>0.46</v>
      </c>
      <c r="AF254" s="763" t="str">
        <f t="shared" si="205"/>
        <v xml:space="preserve"> </v>
      </c>
      <c r="AG254" s="846" t="str">
        <f t="shared" si="206"/>
        <v xml:space="preserve"> </v>
      </c>
      <c r="AH254" s="763" t="str">
        <f t="shared" si="207"/>
        <v xml:space="preserve"> </v>
      </c>
      <c r="AI254" s="846" t="str">
        <f t="shared" si="208"/>
        <v xml:space="preserve"> </v>
      </c>
      <c r="AJ254" s="907" t="str">
        <f>IF(OR(D254="Msin",D254="Mdes"),IF(AND(AF254&gt;(1.4*W254*U254*10000/'0. Materiali'!$E$2),AF254&lt;AH254+(3.5*U254*W254*10000/'0. Materiali'!$E$2)),"VERIFICATO","NON VERIFICA"), " ")</f>
        <v xml:space="preserve"> </v>
      </c>
      <c r="AK254" s="763" t="str">
        <f>IF(OR(D254="Msin",D254="Mdes"),-0.9*'0. Materiali'!$E$4*AE254*AF254/10," ")</f>
        <v xml:space="preserve"> </v>
      </c>
      <c r="AL254" s="763" t="str">
        <f>IF(OR(D254="Msin",D254="Mdes"),0.9*'0. Materiali'!$E$4*AE254*AH254/10," ")</f>
        <v xml:space="preserve"> </v>
      </c>
      <c r="AM254" s="902"/>
      <c r="AN254" s="902"/>
      <c r="AO254" s="902" t="str">
        <f>IF((D254="Msin"),MAX(AN254:AN255)*10/(0.9*AE254*'0. Materiali'!$E$4*1), " ")</f>
        <v xml:space="preserve"> </v>
      </c>
      <c r="AP254" s="826" t="str">
        <f t="shared" si="191"/>
        <v xml:space="preserve"> </v>
      </c>
      <c r="AQ254" s="902" t="str">
        <f t="shared" si="192"/>
        <v xml:space="preserve"> </v>
      </c>
      <c r="AR254" s="902" t="str">
        <f t="shared" si="193"/>
        <v xml:space="preserve"> </v>
      </c>
      <c r="AS254" s="846" t="str">
        <f t="shared" si="194"/>
        <v xml:space="preserve"> </v>
      </c>
      <c r="AT254" s="826" t="str">
        <f t="shared" si="195"/>
        <v xml:space="preserve"> </v>
      </c>
      <c r="AU254" s="27" t="str">
        <f t="shared" si="196"/>
        <v xml:space="preserve"> </v>
      </c>
      <c r="AV254" s="902"/>
      <c r="AW254" s="902" t="str">
        <f>IF(D254="Msin",MAX(AV254:AV255)*10/(0.9*(U254-V254)*2*'0. Materiali'!$E$4), " ")</f>
        <v xml:space="preserve"> </v>
      </c>
      <c r="AX254" s="902" t="str">
        <f t="shared" si="197"/>
        <v xml:space="preserve"> </v>
      </c>
      <c r="AY254" s="902" t="str">
        <f t="shared" si="198"/>
        <v xml:space="preserve"> </v>
      </c>
      <c r="AZ254" s="846" t="str">
        <f t="shared" si="199"/>
        <v xml:space="preserve"> </v>
      </c>
      <c r="BA254" s="826" t="str">
        <f t="shared" si="200"/>
        <v xml:space="preserve"> </v>
      </c>
      <c r="BB254" s="27" t="str">
        <f t="shared" si="201"/>
        <v xml:space="preserve"> </v>
      </c>
    </row>
    <row r="255" spans="1:54" ht="15" customHeight="1" x14ac:dyDescent="0.25">
      <c r="A255" s="1726"/>
      <c r="B255" s="894">
        <f>TRA!A489</f>
        <v>5</v>
      </c>
      <c r="C255" s="894">
        <v>2</v>
      </c>
      <c r="D255" s="839" t="str">
        <f>TRA!E489</f>
        <v>Vdes</v>
      </c>
      <c r="E255" s="843">
        <f>TRA!F489</f>
        <v>-69.896000000000001</v>
      </c>
      <c r="F255" s="843">
        <f>TRA!G489</f>
        <v>-46.460999999999999</v>
      </c>
      <c r="G255" s="843">
        <f>TRA!H489</f>
        <v>-40.816000000000003</v>
      </c>
      <c r="H255" s="843">
        <f>TRA!I489</f>
        <v>-3.4590000000000001</v>
      </c>
      <c r="I255" s="843">
        <f>TRA!J489</f>
        <v>3.0539999999999998</v>
      </c>
      <c r="J255" s="843">
        <f>TRA!K489</f>
        <v>4.6920000000000002</v>
      </c>
      <c r="K255" s="843">
        <f t="shared" si="202"/>
        <v>-43.870000000000005</v>
      </c>
      <c r="L255" s="843">
        <f t="shared" si="203"/>
        <v>-8.1509999999999998</v>
      </c>
      <c r="M255" s="843">
        <f t="shared" si="236"/>
        <v>-46.315300000000008</v>
      </c>
      <c r="N255" s="886">
        <f t="shared" si="237"/>
        <v>-21.312000000000001</v>
      </c>
      <c r="O255" s="903">
        <f t="shared" si="233"/>
        <v>-46.315300000000008</v>
      </c>
      <c r="P255" s="886">
        <f>'1. Geometria'!$C$33</f>
        <v>0.6</v>
      </c>
      <c r="Q255" s="843">
        <f t="shared" si="234"/>
        <v>-92.776300000000006</v>
      </c>
      <c r="R255" s="886">
        <f t="shared" si="235"/>
        <v>-0.14569999999999084</v>
      </c>
      <c r="S255" s="843" t="str">
        <f t="shared" si="250"/>
        <v xml:space="preserve"> </v>
      </c>
      <c r="T255" s="886" t="str">
        <f t="shared" si="251"/>
        <v xml:space="preserve"> </v>
      </c>
      <c r="U255" s="843">
        <f>'1. Geometria'!$C$50</f>
        <v>0.5</v>
      </c>
      <c r="V255" s="843">
        <f t="shared" si="238"/>
        <v>0.04</v>
      </c>
      <c r="W255" s="886">
        <f t="shared" si="249"/>
        <v>0.3</v>
      </c>
      <c r="X255" s="843" t="str">
        <f>IF(OR(D255="Msin",D255="Mdes"),((W255*(U255-V255)^2)/('0. Materiali'!$B$3^2))," ")</f>
        <v xml:space="preserve"> </v>
      </c>
      <c r="Y255" s="843" t="str">
        <f>IF(OR(D255="Msin",D255="Mdes"),((W255*(U255-V255)^2)/('0. Materiali'!$B$11^2))," ")</f>
        <v xml:space="preserve"> </v>
      </c>
      <c r="Z255" s="908" t="str">
        <f t="shared" si="204"/>
        <v xml:space="preserve"> </v>
      </c>
      <c r="AA255" s="843" t="str">
        <f>IF(OR(D255="Msin",D255="Mdes"),ABS(MIN(S255:T255)/(0.9*(U255-V255)*'0. Materiali'!$E$4)*10)," ")</f>
        <v xml:space="preserve"> </v>
      </c>
      <c r="AB255" s="886" t="str">
        <f>IF(OR(D255="Msin",D255="Mdes"),ABS(MAX(S255:T255)/(0.9*(U255-V255)*'0. Materiali'!$E$4)*10)," ")</f>
        <v xml:space="preserve"> </v>
      </c>
      <c r="AC255" s="1739"/>
      <c r="AD255" s="1742"/>
      <c r="AE255" s="1083">
        <f t="shared" si="239"/>
        <v>0.46</v>
      </c>
      <c r="AF255" s="763" t="str">
        <f t="shared" si="205"/>
        <v xml:space="preserve"> </v>
      </c>
      <c r="AG255" s="846" t="str">
        <f t="shared" si="206"/>
        <v xml:space="preserve"> </v>
      </c>
      <c r="AH255" s="763" t="str">
        <f t="shared" si="207"/>
        <v xml:space="preserve"> </v>
      </c>
      <c r="AI255" s="846" t="str">
        <f t="shared" si="208"/>
        <v xml:space="preserve"> </v>
      </c>
      <c r="AJ255" s="908" t="str">
        <f>IF(OR(D255="Msin",D255="Mdes"),IF(AND(AF255&gt;(1.4*W255*U255*10000/'0. Materiali'!$E$2),AF255&lt;AH255+(3.5*U255*W255*10000/'0. Materiali'!$E$2)),"VERIFICATO","NON VERIFICA"), " ")</f>
        <v xml:space="preserve"> </v>
      </c>
      <c r="AK255" s="763" t="str">
        <f>IF(OR(D255="Msin",D255="Mdes"),-0.9*'0. Materiali'!$E$4*AE255*AF255/10," ")</f>
        <v xml:space="preserve"> </v>
      </c>
      <c r="AL255" s="763" t="str">
        <f>IF(OR(D255="Msin",D255="Mdes"),0.9*'0. Materiali'!$E$4*AE255*AH255/10," ")</f>
        <v xml:space="preserve"> </v>
      </c>
      <c r="AM255" s="903"/>
      <c r="AN255" s="903"/>
      <c r="AO255" s="903" t="str">
        <f>IF((D255="Msin"),MAX(AN255:AN256)*10/(0.9*AE255*'0. Materiali'!$E$4*1), " ")</f>
        <v xml:space="preserve"> </v>
      </c>
      <c r="AP255" s="886" t="str">
        <f t="shared" si="191"/>
        <v xml:space="preserve"> </v>
      </c>
      <c r="AQ255" s="903" t="str">
        <f t="shared" si="192"/>
        <v xml:space="preserve"> </v>
      </c>
      <c r="AR255" s="903" t="str">
        <f t="shared" si="193"/>
        <v xml:space="preserve"> </v>
      </c>
      <c r="AS255" s="847" t="str">
        <f t="shared" si="194"/>
        <v xml:space="preserve"> </v>
      </c>
      <c r="AT255" s="886" t="str">
        <f t="shared" si="195"/>
        <v xml:space="preserve"> </v>
      </c>
      <c r="AU255" s="28" t="str">
        <f t="shared" si="196"/>
        <v xml:space="preserve"> </v>
      </c>
      <c r="AV255" s="903"/>
      <c r="AW255" s="903" t="str">
        <f>IF(D255="Msin",MAX(AV255:AV256)*10/(0.9*(U255-V255)*2*'0. Materiali'!$E$4), " ")</f>
        <v xml:space="preserve"> </v>
      </c>
      <c r="AX255" s="903" t="str">
        <f t="shared" si="197"/>
        <v xml:space="preserve"> </v>
      </c>
      <c r="AY255" s="903" t="str">
        <f t="shared" si="198"/>
        <v xml:space="preserve"> </v>
      </c>
      <c r="AZ255" s="847" t="str">
        <f t="shared" si="199"/>
        <v xml:space="preserve"> </v>
      </c>
      <c r="BA255" s="886" t="str">
        <f t="shared" si="200"/>
        <v xml:space="preserve"> </v>
      </c>
      <c r="BB255" s="28" t="str">
        <f t="shared" si="201"/>
        <v xml:space="preserve"> </v>
      </c>
    </row>
    <row r="256" spans="1:54" x14ac:dyDescent="0.25">
      <c r="A256" s="1726"/>
      <c r="B256" s="891">
        <f>TRA!A510</f>
        <v>5</v>
      </c>
      <c r="C256" s="891">
        <v>2</v>
      </c>
      <c r="D256" s="746" t="str">
        <f>TRA!E510</f>
        <v>Msin</v>
      </c>
      <c r="E256" s="763">
        <f>TRA!F510</f>
        <v>-41.341000000000001</v>
      </c>
      <c r="F256" s="763">
        <f>TRA!G510</f>
        <v>-28.009</v>
      </c>
      <c r="G256" s="763">
        <f>TRA!H510</f>
        <v>76.385000000000005</v>
      </c>
      <c r="H256" s="763">
        <f>TRA!I510</f>
        <v>6.4619999999999997</v>
      </c>
      <c r="I256" s="763">
        <f>TRA!J510</f>
        <v>-5.7210000000000001</v>
      </c>
      <c r="J256" s="763">
        <f>TRA!K510</f>
        <v>-8.7910000000000004</v>
      </c>
      <c r="K256" s="763">
        <f t="shared" si="202"/>
        <v>82.106000000000009</v>
      </c>
      <c r="L256" s="763">
        <f t="shared" si="203"/>
        <v>15.253</v>
      </c>
      <c r="M256" s="763">
        <f t="shared" si="236"/>
        <v>86.681900000000013</v>
      </c>
      <c r="N256" s="826">
        <f t="shared" si="237"/>
        <v>39.884799999999998</v>
      </c>
      <c r="O256" s="902">
        <f t="shared" si="233"/>
        <v>86.681900000000013</v>
      </c>
      <c r="P256" s="826">
        <f>'1. Geometria'!$C$33</f>
        <v>0.6</v>
      </c>
      <c r="Q256" s="763">
        <f t="shared" si="234"/>
        <v>58.672900000000013</v>
      </c>
      <c r="R256" s="826">
        <f t="shared" si="235"/>
        <v>-114.69090000000001</v>
      </c>
      <c r="S256" s="763">
        <f>IF(OR(D256="Msin",D256="Mdes"),IF(OR(B256=1,B256=2,B256=3,B256=4,B256=5),IF(OR(C256=4,C256=5,C256=8,C256=10,C256=11,C256=12,C256=14,C256=15,C256=17,C256=18,C256=22,C256=24,C256=27),(ABS(Q256)-ABS(Q258*'1. Geometria'!$C$32/2))*SIGN(Q256),(ABS(Q256)-ABS(Q258*P256/2))*SIGN(Q256)),IF(OR(C256=4,C256=5,C256=8,C256=10,C256=11,C256=12,C256=14,C256=15,C256=17,C256=18,C256=22,C256=24,C256=27),(ABS(Q256)-ABS(Q258*P256/2))*SIGN(Q256),(ABS(Q256)-ABS(Q258*'1. Geometria'!$C$32/2))*SIGN(Q256))), " ")</f>
        <v>56.976520000000015</v>
      </c>
      <c r="T256" s="826">
        <f>IF(OR(D256="Msin",D256="Mdes"),IF(OR(B256=1,B256=2,B256=3,B256=4,B256=5),IF(OR(C256=4,C256=5,C256=8,C256=10,C256=11,C256=12,C256=14,C256=15,C256=17,C256=18,C256=22,C256=24,C256=27),(ABS(R256)-ABS(R258*'1. Geometria'!$C$32/2))*SIGN(R256),(ABS(R256)-ABS(R258*P256/2))*SIGN(R256)),IF(OR(C256=4,C256=5,C256=8,C256=10,C256=11,C256=12,C256=14,C256=15,C256=17,C256=18,C256=22,C256=24,C256=27),(ABS(R256)-ABS(R258*P256/2))*SIGN(R256),(ABS(R256)-ABS(R258*'1. Geometria'!$C$32/2))*SIGN(R256))), " ")</f>
        <v>-86.769480000000016</v>
      </c>
      <c r="U256" s="763">
        <f>'1. Geometria'!$C$50</f>
        <v>0.5</v>
      </c>
      <c r="V256" s="763">
        <f t="shared" si="238"/>
        <v>0.04</v>
      </c>
      <c r="W256" s="826">
        <f t="shared" si="249"/>
        <v>0.3</v>
      </c>
      <c r="X256" s="763">
        <f>IF(OR(D256="Msin",D256="Mdes"),((W256*(U256-V256)^2)/('0. Materiali'!$B$3^2))," ")</f>
        <v>195.92592592592592</v>
      </c>
      <c r="Y256" s="763">
        <f>IF(OR(D256="Msin",D256="Mdes"),((W256*(U256-V256)^2)/('0. Materiali'!$B$11^2))," ")</f>
        <v>217.09243869908687</v>
      </c>
      <c r="Z256" s="907" t="str">
        <f t="shared" si="204"/>
        <v>VERIFICATO</v>
      </c>
      <c r="AA256" s="763">
        <f>IF(OR(D256="Msin",D256="Mdes"),ABS(MIN(S256:T256)/(0.9*(U256-V256)*'0. Materiali'!$E$4)*10)," ")</f>
        <v>5.3561407407407415</v>
      </c>
      <c r="AB256" s="826">
        <f>IF(OR(D256="Msin",D256="Mdes"),ABS(MAX(S256:T256)/(0.9*(U256-V256)*'0. Materiali'!$E$4)*10)," ")</f>
        <v>3.5170691358024699</v>
      </c>
      <c r="AC256" s="1747">
        <f>'6. Carichi Campate (V)'!$L$19</f>
        <v>38.979663000000002</v>
      </c>
      <c r="AD256" s="1749">
        <f>'6. Carichi Campate (V)'!$M$19</f>
        <v>25.578510000000001</v>
      </c>
      <c r="AE256" s="1082">
        <f t="shared" si="239"/>
        <v>0.46</v>
      </c>
      <c r="AF256" s="763">
        <f t="shared" si="205"/>
        <v>6.0318578948924042</v>
      </c>
      <c r="AG256" s="846" t="str">
        <f t="shared" si="206"/>
        <v>3f16</v>
      </c>
      <c r="AH256" s="763">
        <f t="shared" si="207"/>
        <v>6.0318578948924042</v>
      </c>
      <c r="AI256" s="846" t="str">
        <f t="shared" si="208"/>
        <v>3f16</v>
      </c>
      <c r="AJ256" s="907" t="str">
        <f>IF(OR(D256="Msin",D256="Mdes"),IF(AND(AF256&gt;(1.4*W256*U256*10000/'0. Materiali'!$E$2),AF256&lt;AH256+(3.5*U256*W256*10000/'0. Materiali'!$E$2)),"VERIFICATO","NON VERIFICA"), " ")</f>
        <v>VERIFICATO</v>
      </c>
      <c r="AK256" s="763">
        <f>IF(OR(D256="Msin",D256="Mdes"),-0.9*'0. Materiali'!$E$4*AE256*AF256/10," ")</f>
        <v>-97.716097897256958</v>
      </c>
      <c r="AL256" s="763">
        <f>IF(OR(D256="Msin",D256="Mdes"),0.9*'0. Materiali'!$E$4*AE256*AH256/10," ")</f>
        <v>97.716097897256958</v>
      </c>
      <c r="AM256" s="902">
        <f>'1. Geometria'!$H$39</f>
        <v>4.0999999999999996</v>
      </c>
      <c r="AN256" s="902">
        <f>IF((D256="Msin"),(IF(U256=0.21,((ABS(AC256)*AM256/2)+'2. Tabelle Normativa'!$K$4*(ABS(AK256)+ABS(AL257))/AM256),((ABS(AD256)*AM256/2)+'2. Tabelle Normativa'!$K$4*(ABS(AK256)+ABS(AL257))/AM256))), " ")</f>
        <v>109.63561256180895</v>
      </c>
      <c r="AO256" s="902">
        <f>IF((D256="Msin"),MAX(AN256:AN257)*10/(0.9*AE256*'0. Materiali'!$E$4*1), " ")</f>
        <v>7.3561043460150461</v>
      </c>
      <c r="AP256" s="826">
        <f t="shared" si="191"/>
        <v>0.1</v>
      </c>
      <c r="AQ256" s="902">
        <f t="shared" si="192"/>
        <v>0.36780521730075233</v>
      </c>
      <c r="AR256" s="902">
        <f t="shared" si="193"/>
        <v>0.75</v>
      </c>
      <c r="AS256" s="846" t="str">
        <f t="shared" si="194"/>
        <v>f8/10</v>
      </c>
      <c r="AT256" s="826" t="str">
        <f t="shared" si="195"/>
        <v>A due bracci</v>
      </c>
      <c r="AU256" s="27" t="str">
        <f t="shared" si="196"/>
        <v>Verificato</v>
      </c>
      <c r="AV256" s="902">
        <f>IF(OR(D256="Msin",D256="Mdes"),1.2*(ABS(AK256)+ABS(AL256))/AM256, " ")</f>
        <v>57.199667061808952</v>
      </c>
      <c r="AW256" s="902">
        <f>IF(D256="Msin",MAX(AV256:AV257)*10/(0.9*(U256-V256)*2*'0. Materiali'!$E$4), " ")</f>
        <v>2.0596587933778938</v>
      </c>
      <c r="AX256" s="902">
        <f t="shared" si="197"/>
        <v>0.25</v>
      </c>
      <c r="AY256" s="902">
        <f t="shared" si="198"/>
        <v>0.51491469834447345</v>
      </c>
      <c r="AZ256" s="846" t="str">
        <f t="shared" si="199"/>
        <v>f8/25</v>
      </c>
      <c r="BA256" s="826" t="str">
        <f t="shared" si="200"/>
        <v>A due bracci</v>
      </c>
      <c r="BB256" s="27" t="str">
        <f t="shared" si="201"/>
        <v>Verificato</v>
      </c>
    </row>
    <row r="257" spans="1:54" ht="15.75" customHeight="1" x14ac:dyDescent="0.25">
      <c r="A257" s="1726"/>
      <c r="B257" s="891">
        <f>TRA!A511</f>
        <v>5</v>
      </c>
      <c r="C257" s="891">
        <v>3</v>
      </c>
      <c r="D257" s="746" t="str">
        <f>TRA!E511</f>
        <v>Mdes</v>
      </c>
      <c r="E257" s="763">
        <f>TRA!F511</f>
        <v>-63.645000000000003</v>
      </c>
      <c r="F257" s="763">
        <f>TRA!G511</f>
        <v>-40.621000000000002</v>
      </c>
      <c r="G257" s="763">
        <f>TRA!H511</f>
        <v>-81.540000000000006</v>
      </c>
      <c r="H257" s="763">
        <f>TRA!I511</f>
        <v>-6.8879999999999999</v>
      </c>
      <c r="I257" s="763">
        <f>TRA!J511</f>
        <v>6.1040000000000001</v>
      </c>
      <c r="J257" s="763">
        <f>TRA!K511</f>
        <v>9.3800000000000008</v>
      </c>
      <c r="K257" s="763">
        <f t="shared" si="202"/>
        <v>-87.644000000000005</v>
      </c>
      <c r="L257" s="763">
        <f t="shared" si="203"/>
        <v>-16.268000000000001</v>
      </c>
      <c r="M257" s="763">
        <f t="shared" si="236"/>
        <v>-92.5244</v>
      </c>
      <c r="N257" s="826">
        <f t="shared" si="237"/>
        <v>-42.561199999999999</v>
      </c>
      <c r="O257" s="902">
        <f t="shared" si="233"/>
        <v>-92.5244</v>
      </c>
      <c r="P257" s="826">
        <f>'1. Geometria'!$C$33</f>
        <v>0.6</v>
      </c>
      <c r="Q257" s="763">
        <f t="shared" si="234"/>
        <v>-133.1454</v>
      </c>
      <c r="R257" s="826">
        <f t="shared" si="235"/>
        <v>51.903399999999998</v>
      </c>
      <c r="S257" s="763">
        <f>IF(OR(D257="Msin",D257="Mdes"),IF(OR(B257=1,B257=2,B257=3,B257=4,B257=5),IF(OR(C257=4,C257=5,C257=8,C257=10,C257=11,C257=12,C257=14,C257=15,C257=17,C257=18,C257=22,C257=24,C257=27),(ABS(Q257)-ABS(Q259*'1. Geometria'!$C$32/2))*SIGN(Q257),(ABS(Q257)-ABS(Q259*P257/2))*SIGN(Q257)),IF(OR(C257=4,C257=5,C257=8,C257=10,C257=11,C257=12,C257=14,C257=15,C257=17,C257=18,C257=22,C257=24,C257=27),(ABS(Q257)-ABS(Q259*P257/2))*SIGN(Q257),(ABS(Q257)-ABS(Q259*'1. Geometria'!$C$32/2))*SIGN(Q257))), " ")</f>
        <v>-103.37837999999999</v>
      </c>
      <c r="T257" s="826">
        <f>IF(OR(D257="Msin",D257="Mdes"),IF(OR(B257=1,B257=2,B257=3,B257=4,B257=5),IF(OR(C257=4,C257=5,C257=8,C257=10,C257=11,C257=12,C257=14,C257=15,C257=17,C257=18,C257=22,C257=24,C257=27),(ABS(R257)-ABS(R259*'1. Geometria'!$C$32/2))*SIGN(R257),(ABS(R257)-ABS(R259*P257/2))*SIGN(R257)),IF(OR(C257=4,C257=5,C257=8,C257=10,C257=11,C257=12,C257=14,C257=15,C257=17,C257=18,C257=22,C257=24,C257=27),(ABS(R257)-ABS(R259*P257/2))*SIGN(R257),(ABS(R257)-ABS(R259*'1. Geometria'!$C$32/2))*SIGN(R257))), " ")</f>
        <v>48.361419999999995</v>
      </c>
      <c r="U257" s="763">
        <f>'1. Geometria'!$C$50</f>
        <v>0.5</v>
      </c>
      <c r="V257" s="763">
        <f t="shared" si="238"/>
        <v>0.04</v>
      </c>
      <c r="W257" s="826">
        <f t="shared" si="249"/>
        <v>0.3</v>
      </c>
      <c r="X257" s="763">
        <f>IF(OR(D257="Msin",D257="Mdes"),((W257*(U257-V257)^2)/('0. Materiali'!$B$3^2))," ")</f>
        <v>195.92592592592592</v>
      </c>
      <c r="Y257" s="763">
        <f>IF(OR(D257="Msin",D257="Mdes"),((W257*(U257-V257)^2)/('0. Materiali'!$B$11^2))," ")</f>
        <v>217.09243869908687</v>
      </c>
      <c r="Z257" s="907" t="str">
        <f t="shared" si="204"/>
        <v>VERIFICATO</v>
      </c>
      <c r="AA257" s="763">
        <f>IF(OR(D257="Msin",D257="Mdes"),ABS(MIN(S257:T257)/(0.9*(U257-V257)*'0. Materiali'!$E$4)*10)," ")</f>
        <v>6.3813814814814798</v>
      </c>
      <c r="AB257" s="826">
        <f>IF(OR(D257="Msin",D257="Mdes"),ABS(MAX(S257:T257)/(0.9*(U257-V257)*'0. Materiali'!$E$4)*10)," ")</f>
        <v>2.9852728395061723</v>
      </c>
      <c r="AC257" s="1748"/>
      <c r="AD257" s="1741"/>
      <c r="AE257" s="1082">
        <f t="shared" si="239"/>
        <v>0.46</v>
      </c>
      <c r="AF257" s="763">
        <f t="shared" si="205"/>
        <v>8.0424771931898711</v>
      </c>
      <c r="AG257" s="846" t="str">
        <f t="shared" si="206"/>
        <v>4f16</v>
      </c>
      <c r="AH257" s="763">
        <f t="shared" si="207"/>
        <v>6.0318578948924042</v>
      </c>
      <c r="AI257" s="846" t="str">
        <f t="shared" si="208"/>
        <v>3f16</v>
      </c>
      <c r="AJ257" s="907" t="str">
        <f>IF(OR(D257="Msin",D257="Mdes"),IF(AND(AF257&gt;(1.4*W257*U257*10000/'0. Materiali'!$E$2),AF257&lt;AH257+(3.5*U257*W257*10000/'0. Materiali'!$E$2)),"VERIFICATO","NON VERIFICA"), " ")</f>
        <v>VERIFICATO</v>
      </c>
      <c r="AK257" s="763">
        <f>IF(OR(D257="Msin",D257="Mdes"),-0.9*'0. Materiali'!$E$4*AE257*AF257/10," ")</f>
        <v>-130.28813052967593</v>
      </c>
      <c r="AL257" s="763">
        <f>IF(OR(D257="Msin",D257="Mdes"),0.9*'0. Materiali'!$E$4*AE257*AH257/10," ")</f>
        <v>97.716097897256958</v>
      </c>
      <c r="AM257" s="902"/>
      <c r="AN257" s="902">
        <f>IF((D257="Mdes"),(IF(U256=0.21,((ABS(AC256)*AM256/2)+'2. Tabelle Normativa'!$K$4*(ABS(AK257)+ABS(AL256))/AM256),((ABS(AD256)*AM256/2)+'2. Tabelle Normativa'!$K$4*(ABS(AK257)+ABS(AL256))/AM256))), " ")</f>
        <v>119.16889040544376</v>
      </c>
      <c r="AO257" s="902" t="str">
        <f>IF((D257="Msin"),MAX(AN257:AN258)*10/(0.9*AE257*'0. Materiali'!$E$4*1), " ")</f>
        <v xml:space="preserve"> </v>
      </c>
      <c r="AP257" s="826" t="str">
        <f t="shared" si="191"/>
        <v xml:space="preserve"> </v>
      </c>
      <c r="AQ257" s="902" t="str">
        <f t="shared" si="192"/>
        <v xml:space="preserve"> </v>
      </c>
      <c r="AR257" s="902" t="str">
        <f t="shared" si="193"/>
        <v xml:space="preserve"> </v>
      </c>
      <c r="AS257" s="846" t="str">
        <f t="shared" si="194"/>
        <v xml:space="preserve"> </v>
      </c>
      <c r="AT257" s="826" t="str">
        <f t="shared" si="195"/>
        <v xml:space="preserve"> </v>
      </c>
      <c r="AU257" s="27" t="str">
        <f t="shared" si="196"/>
        <v xml:space="preserve"> </v>
      </c>
      <c r="AV257" s="902">
        <f>IF(OR(D257="Msin",D257="Mdes"),1.2*(ABS(AK257)+ABS(AL257))/AM256, " ")</f>
        <v>66.732944905443773</v>
      </c>
      <c r="AW257" s="902" t="str">
        <f>IF(D257="Msin",MAX(AV257:AV258)*10/(0.9*(U257-V257)*2*'0. Materiali'!$E$4), " ")</f>
        <v xml:space="preserve"> </v>
      </c>
      <c r="AX257" s="902" t="str">
        <f t="shared" si="197"/>
        <v xml:space="preserve"> </v>
      </c>
      <c r="AY257" s="902" t="str">
        <f t="shared" si="198"/>
        <v xml:space="preserve"> </v>
      </c>
      <c r="AZ257" s="846" t="str">
        <f t="shared" si="199"/>
        <v xml:space="preserve"> </v>
      </c>
      <c r="BA257" s="826" t="str">
        <f t="shared" si="200"/>
        <v xml:space="preserve"> </v>
      </c>
      <c r="BB257" s="27" t="str">
        <f t="shared" si="201"/>
        <v xml:space="preserve"> </v>
      </c>
    </row>
    <row r="258" spans="1:54" ht="15" customHeight="1" x14ac:dyDescent="0.25">
      <c r="A258" s="1726"/>
      <c r="B258" s="891">
        <f>TRA!A512</f>
        <v>5</v>
      </c>
      <c r="C258" s="891">
        <v>2</v>
      </c>
      <c r="D258" s="746" t="str">
        <f>TRA!E512</f>
        <v>Vsin</v>
      </c>
      <c r="E258" s="763">
        <f>TRA!F512</f>
        <v>74.468999999999994</v>
      </c>
      <c r="F258" s="763">
        <f>TRA!G512</f>
        <v>49.363</v>
      </c>
      <c r="G258" s="763">
        <f>TRA!H512</f>
        <v>-38.518000000000001</v>
      </c>
      <c r="H258" s="763">
        <f>TRA!I512</f>
        <v>-3.2559999999999998</v>
      </c>
      <c r="I258" s="763">
        <f>TRA!J512</f>
        <v>2.8839999999999999</v>
      </c>
      <c r="J258" s="763">
        <f>TRA!K512</f>
        <v>4.4320000000000004</v>
      </c>
      <c r="K258" s="763">
        <f t="shared" si="202"/>
        <v>-41.402000000000001</v>
      </c>
      <c r="L258" s="763">
        <f t="shared" si="203"/>
        <v>-7.6880000000000006</v>
      </c>
      <c r="M258" s="763">
        <f t="shared" si="236"/>
        <v>-43.708399999999997</v>
      </c>
      <c r="N258" s="826">
        <f t="shared" si="237"/>
        <v>-20.108600000000003</v>
      </c>
      <c r="O258" s="902">
        <f t="shared" si="233"/>
        <v>-43.708399999999997</v>
      </c>
      <c r="P258" s="826">
        <f>'1. Geometria'!$C$33</f>
        <v>0.6</v>
      </c>
      <c r="Q258" s="763">
        <f t="shared" si="234"/>
        <v>5.6546000000000021</v>
      </c>
      <c r="R258" s="826">
        <f t="shared" si="235"/>
        <v>93.071399999999997</v>
      </c>
      <c r="S258" s="763" t="str">
        <f t="shared" ref="S258:S259" si="252">IF(OR(D258="Msin",D258="Mdes"),(ABS(Q258)-ABS(Q260*P258/2))*SIGN(Q258), " ")</f>
        <v xml:space="preserve"> </v>
      </c>
      <c r="T258" s="826" t="str">
        <f t="shared" ref="T258:T259" si="253">IF(OR(D258="Msin",D258="Mdes"),(ABS(R258)-ABS(R260*P258/2))*SIGN(R258), " ")</f>
        <v xml:space="preserve"> </v>
      </c>
      <c r="U258" s="763">
        <f>'1. Geometria'!$C$50</f>
        <v>0.5</v>
      </c>
      <c r="V258" s="763">
        <f t="shared" si="238"/>
        <v>0.04</v>
      </c>
      <c r="W258" s="826">
        <f t="shared" si="249"/>
        <v>0.3</v>
      </c>
      <c r="X258" s="763" t="str">
        <f>IF(OR(D258="Msin",D258="Mdes"),((W258*(U258-V258)^2)/('0. Materiali'!$B$3^2))," ")</f>
        <v xml:space="preserve"> </v>
      </c>
      <c r="Y258" s="763" t="str">
        <f>IF(OR(D258="Msin",D258="Mdes"),((W258*(U258-V258)^2)/('0. Materiali'!$B$11^2))," ")</f>
        <v xml:space="preserve"> </v>
      </c>
      <c r="Z258" s="907" t="str">
        <f t="shared" si="204"/>
        <v xml:space="preserve"> </v>
      </c>
      <c r="AA258" s="763" t="str">
        <f>IF(OR(D258="Msin",D258="Mdes"),ABS(MIN(S258:T258)/(0.9*(U258-V258)*'0. Materiali'!$E$4)*10)," ")</f>
        <v xml:space="preserve"> </v>
      </c>
      <c r="AB258" s="826" t="str">
        <f>IF(OR(D258="Msin",D258="Mdes"),ABS(MAX(S258:T258)/(0.9*(U258-V258)*'0. Materiali'!$E$4)*10)," ")</f>
        <v xml:space="preserve"> </v>
      </c>
      <c r="AC258" s="1748"/>
      <c r="AD258" s="1741"/>
      <c r="AE258" s="1082">
        <f t="shared" si="239"/>
        <v>0.46</v>
      </c>
      <c r="AF258" s="763" t="str">
        <f t="shared" si="205"/>
        <v xml:space="preserve"> </v>
      </c>
      <c r="AG258" s="846" t="str">
        <f t="shared" si="206"/>
        <v xml:space="preserve"> </v>
      </c>
      <c r="AH258" s="763" t="str">
        <f t="shared" si="207"/>
        <v xml:space="preserve"> </v>
      </c>
      <c r="AI258" s="846" t="str">
        <f t="shared" si="208"/>
        <v xml:space="preserve"> </v>
      </c>
      <c r="AJ258" s="907" t="str">
        <f>IF(OR(D258="Msin",D258="Mdes"),IF(AND(AF258&gt;(1.4*W258*U258*10000/'0. Materiali'!$E$2),AF258&lt;AH258+(3.5*U258*W258*10000/'0. Materiali'!$E$2)),"VERIFICATO","NON VERIFICA"), " ")</f>
        <v xml:space="preserve"> </v>
      </c>
      <c r="AK258" s="763" t="str">
        <f>IF(OR(D258="Msin",D258="Mdes"),-0.9*'0. Materiali'!$E$4*AE258*AF258/10," ")</f>
        <v xml:space="preserve"> </v>
      </c>
      <c r="AL258" s="763" t="str">
        <f>IF(OR(D258="Msin",D258="Mdes"),0.9*'0. Materiali'!$E$4*AE258*AH258/10," ")</f>
        <v xml:space="preserve"> </v>
      </c>
      <c r="AM258" s="902"/>
      <c r="AN258" s="902"/>
      <c r="AO258" s="902" t="str">
        <f>IF((D258="Msin"),MAX(AN258:AN259)*10/(0.9*AE258*'0. Materiali'!$E$4*1), " ")</f>
        <v xml:space="preserve"> </v>
      </c>
      <c r="AP258" s="826" t="str">
        <f t="shared" si="191"/>
        <v xml:space="preserve"> </v>
      </c>
      <c r="AQ258" s="902" t="str">
        <f t="shared" si="192"/>
        <v xml:space="preserve"> </v>
      </c>
      <c r="AR258" s="902" t="str">
        <f t="shared" si="193"/>
        <v xml:space="preserve"> </v>
      </c>
      <c r="AS258" s="846" t="str">
        <f t="shared" si="194"/>
        <v xml:space="preserve"> </v>
      </c>
      <c r="AT258" s="826" t="str">
        <f t="shared" si="195"/>
        <v xml:space="preserve"> </v>
      </c>
      <c r="AU258" s="27" t="str">
        <f t="shared" si="196"/>
        <v xml:space="preserve"> </v>
      </c>
      <c r="AV258" s="902"/>
      <c r="AW258" s="902" t="str">
        <f>IF(D258="Msin",MAX(AV258:AV259)*10/(0.9*(U258-V258)*2*'0. Materiali'!$E$4), " ")</f>
        <v xml:space="preserve"> </v>
      </c>
      <c r="AX258" s="902" t="str">
        <f t="shared" si="197"/>
        <v xml:space="preserve"> </v>
      </c>
      <c r="AY258" s="902" t="str">
        <f t="shared" si="198"/>
        <v xml:space="preserve"> </v>
      </c>
      <c r="AZ258" s="846" t="str">
        <f t="shared" si="199"/>
        <v xml:space="preserve"> </v>
      </c>
      <c r="BA258" s="826" t="str">
        <f t="shared" si="200"/>
        <v xml:space="preserve"> </v>
      </c>
      <c r="BB258" s="27" t="str">
        <f t="shared" si="201"/>
        <v xml:space="preserve"> </v>
      </c>
    </row>
    <row r="259" spans="1:54" ht="15.75" customHeight="1" thickBot="1" x14ac:dyDescent="0.3">
      <c r="A259" s="1727"/>
      <c r="B259" s="892">
        <f>TRA!A513</f>
        <v>5</v>
      </c>
      <c r="C259" s="892">
        <v>3</v>
      </c>
      <c r="D259" s="840" t="str">
        <f>TRA!E513</f>
        <v>Vdes</v>
      </c>
      <c r="E259" s="831">
        <f>TRA!F513</f>
        <v>-85.349000000000004</v>
      </c>
      <c r="F259" s="831">
        <f>TRA!G513</f>
        <v>-55.515000000000001</v>
      </c>
      <c r="G259" s="831">
        <f>TRA!H513</f>
        <v>-38.518000000000001</v>
      </c>
      <c r="H259" s="831">
        <f>TRA!I513</f>
        <v>-3.2559999999999998</v>
      </c>
      <c r="I259" s="831">
        <f>TRA!J513</f>
        <v>2.8839999999999999</v>
      </c>
      <c r="J259" s="831">
        <f>TRA!K513</f>
        <v>4.4320000000000004</v>
      </c>
      <c r="K259" s="831">
        <f t="shared" si="202"/>
        <v>-41.402000000000001</v>
      </c>
      <c r="L259" s="831">
        <f t="shared" si="203"/>
        <v>-7.6880000000000006</v>
      </c>
      <c r="M259" s="831">
        <f t="shared" si="236"/>
        <v>-43.708399999999997</v>
      </c>
      <c r="N259" s="832">
        <f t="shared" si="237"/>
        <v>-20.108600000000003</v>
      </c>
      <c r="O259" s="904">
        <f t="shared" si="233"/>
        <v>-43.708399999999997</v>
      </c>
      <c r="P259" s="832">
        <f>'1. Geometria'!$C$33</f>
        <v>0.6</v>
      </c>
      <c r="Q259" s="831">
        <f t="shared" si="234"/>
        <v>-99.223399999999998</v>
      </c>
      <c r="R259" s="832">
        <f t="shared" si="235"/>
        <v>-11.806600000000003</v>
      </c>
      <c r="S259" s="831" t="str">
        <f t="shared" si="252"/>
        <v xml:space="preserve"> </v>
      </c>
      <c r="T259" s="832" t="str">
        <f t="shared" si="253"/>
        <v xml:space="preserve"> </v>
      </c>
      <c r="U259" s="831">
        <f>'1. Geometria'!$C$50</f>
        <v>0.5</v>
      </c>
      <c r="V259" s="831">
        <f t="shared" si="238"/>
        <v>0.04</v>
      </c>
      <c r="W259" s="832">
        <f t="shared" si="249"/>
        <v>0.3</v>
      </c>
      <c r="X259" s="831" t="str">
        <f>IF(OR(D259="Msin",D259="Mdes"),((W259*(U259-V259)^2)/('0. Materiali'!$B$3^2))," ")</f>
        <v xml:space="preserve"> </v>
      </c>
      <c r="Y259" s="831" t="str">
        <f>IF(OR(D259="Msin",D259="Mdes"),((W259*(U259-V259)^2)/('0. Materiali'!$B$11^2))," ")</f>
        <v xml:space="preserve"> </v>
      </c>
      <c r="Z259" s="909" t="str">
        <f t="shared" si="204"/>
        <v xml:space="preserve"> </v>
      </c>
      <c r="AA259" s="831" t="str">
        <f>IF(OR(D259="Msin",D259="Mdes"),ABS(MIN(S259:T259)/(0.9*(U259-V259)*'0. Materiali'!$E$4)*10)," ")</f>
        <v xml:space="preserve"> </v>
      </c>
      <c r="AB259" s="832" t="str">
        <f>IF(OR(D259="Msin",D259="Mdes"),ABS(MAX(S259:T259)/(0.9*(U259-V259)*'0. Materiali'!$E$4)*10)," ")</f>
        <v xml:space="preserve"> </v>
      </c>
      <c r="AC259" s="1748"/>
      <c r="AD259" s="1741"/>
      <c r="AE259" s="1084">
        <f t="shared" si="239"/>
        <v>0.46</v>
      </c>
      <c r="AF259" s="763" t="str">
        <f t="shared" si="205"/>
        <v xml:space="preserve"> </v>
      </c>
      <c r="AG259" s="846" t="str">
        <f t="shared" si="206"/>
        <v xml:space="preserve"> </v>
      </c>
      <c r="AH259" s="763" t="str">
        <f t="shared" si="207"/>
        <v xml:space="preserve"> </v>
      </c>
      <c r="AI259" s="846" t="str">
        <f t="shared" si="208"/>
        <v xml:space="preserve"> </v>
      </c>
      <c r="AJ259" s="909" t="str">
        <f>IF(OR(D259="Msin",D259="Mdes"),IF(AND(AF259&gt;(1.4*W259*U259*10000/'0. Materiali'!$E$2),AF259&lt;AH259+(3.5*U259*W259*10000/'0. Materiali'!$E$2)),"VERIFICATO","NON VERIFICA"), " ")</f>
        <v xml:space="preserve"> </v>
      </c>
      <c r="AK259" s="763" t="str">
        <f>IF(OR(D259="Msin",D259="Mdes"),-0.9*'0. Materiali'!$E$4*AE259*AF259/10," ")</f>
        <v xml:space="preserve"> </v>
      </c>
      <c r="AL259" s="763" t="str">
        <f>IF(OR(D259="Msin",D259="Mdes"),0.9*'0. Materiali'!$E$4*AE259*AH259/10," ")</f>
        <v xml:space="preserve"> </v>
      </c>
      <c r="AM259" s="904"/>
      <c r="AN259" s="904"/>
      <c r="AO259" s="904" t="str">
        <f>IF((D259="Msin"),MAX(AN259:AN260)*10/(0.9*AE259*'0. Materiali'!$E$4*1), " ")</f>
        <v xml:space="preserve"> </v>
      </c>
      <c r="AP259" s="832" t="str">
        <f t="shared" si="191"/>
        <v xml:space="preserve"> </v>
      </c>
      <c r="AQ259" s="904" t="str">
        <f t="shared" si="192"/>
        <v xml:space="preserve"> </v>
      </c>
      <c r="AR259" s="904" t="str">
        <f t="shared" si="193"/>
        <v xml:space="preserve"> </v>
      </c>
      <c r="AS259" s="848" t="str">
        <f t="shared" si="194"/>
        <v xml:space="preserve"> </v>
      </c>
      <c r="AT259" s="832" t="str">
        <f t="shared" si="195"/>
        <v xml:space="preserve"> </v>
      </c>
      <c r="AU259" s="911" t="str">
        <f t="shared" si="196"/>
        <v xml:space="preserve"> </v>
      </c>
      <c r="AV259" s="904"/>
      <c r="AW259" s="904" t="str">
        <f>IF(D259="Msin",MAX(AV259:AV260)*10/(0.9*(U259-V259)*2*'0. Materiali'!$E$4), " ")</f>
        <v xml:space="preserve"> </v>
      </c>
      <c r="AX259" s="904" t="str">
        <f t="shared" si="197"/>
        <v xml:space="preserve"> </v>
      </c>
      <c r="AY259" s="904" t="str">
        <f t="shared" si="198"/>
        <v xml:space="preserve"> </v>
      </c>
      <c r="AZ259" s="848" t="str">
        <f t="shared" si="199"/>
        <v xml:space="preserve"> </v>
      </c>
      <c r="BA259" s="832" t="str">
        <f t="shared" si="200"/>
        <v xml:space="preserve"> </v>
      </c>
      <c r="BB259" s="911" t="str">
        <f t="shared" si="201"/>
        <v xml:space="preserve"> </v>
      </c>
    </row>
    <row r="260" spans="1:54" ht="15" customHeight="1" x14ac:dyDescent="0.25">
      <c r="A260" s="1725">
        <v>5</v>
      </c>
      <c r="B260" s="891">
        <f>TRA!A534</f>
        <v>6</v>
      </c>
      <c r="C260" s="891">
        <v>4</v>
      </c>
      <c r="D260" s="746" t="str">
        <f>TRA!E534</f>
        <v>Msin</v>
      </c>
      <c r="E260" s="763">
        <f>TRA!F534</f>
        <v>-76.206000000000003</v>
      </c>
      <c r="F260" s="763">
        <f>TRA!G534</f>
        <v>-48.290999999999997</v>
      </c>
      <c r="G260" s="763">
        <f>TRA!H534</f>
        <v>14.583</v>
      </c>
      <c r="H260" s="763">
        <f>TRA!I534</f>
        <v>83.518000000000001</v>
      </c>
      <c r="I260" s="763">
        <f>TRA!J534</f>
        <v>-10.192</v>
      </c>
      <c r="J260" s="763">
        <f>TRA!K534</f>
        <v>-15.661</v>
      </c>
      <c r="K260" s="763">
        <f t="shared" si="202"/>
        <v>24.774999999999999</v>
      </c>
      <c r="L260" s="763">
        <f t="shared" si="203"/>
        <v>99.179000000000002</v>
      </c>
      <c r="M260" s="763">
        <f t="shared" si="236"/>
        <v>54.528700000000001</v>
      </c>
      <c r="N260" s="826">
        <f t="shared" si="237"/>
        <v>106.61150000000001</v>
      </c>
      <c r="O260" s="902">
        <f t="shared" si="233"/>
        <v>106.61150000000001</v>
      </c>
      <c r="P260" s="826">
        <f>'1. Geometria'!$C$33</f>
        <v>0.6</v>
      </c>
      <c r="Q260" s="763">
        <f t="shared" si="234"/>
        <v>58.32050000000001</v>
      </c>
      <c r="R260" s="826">
        <f t="shared" si="235"/>
        <v>-154.9025</v>
      </c>
      <c r="S260" s="763">
        <f>IF(OR(D260="Msin",D260="Mdes"),IF(OR(B260=1,B260=2,B260=3,B260=4,B260=5),IF(OR(C260=4,C260=5,C260=8,C260=10,C260=11,C260=12,C260=14,C260=15,C260=17,C260=18,C260=22,C260=24,C260=27),(ABS(Q260)-ABS(Q262*'1. Geometria'!$C$32/2))*SIGN(Q260),(ABS(Q260)-ABS(Q262*P260/2))*SIGN(Q260)),IF(OR(C260=4,C260=5,C260=8,C260=10,C260=11,C260=12,C260=14,C260=15,C260=17,C260=18,C260=22,C260=24,C260=27),(ABS(Q260)-ABS(Q262*P260/2))*SIGN(Q260),(ABS(Q260)-ABS(Q262*'1. Geometria'!$C$32/2))*SIGN(Q260))), " ")</f>
        <v>53.197760000000009</v>
      </c>
      <c r="T260" s="826">
        <f>IF(OR(D260="Msin",D260="Mdes"),IF(OR(B260=1,B260=2,B260=3,B260=4,B260=5),IF(OR(C260=4,C260=5,C260=8,C260=10,C260=11,C260=12,C260=14,C260=15,C260=17,C260=18,C260=22,C260=24,C260=27),(ABS(R260)-ABS(R262*'1. Geometria'!$C$32/2))*SIGN(R260),(ABS(R260)-ABS(R262*P260/2))*SIGN(R260)),IF(OR(C260=4,C260=5,C260=8,C260=10,C260=11,C260=12,C260=14,C260=15,C260=17,C260=18,C260=22,C260=24,C260=27),(ABS(R260)-ABS(R262*P260/2))*SIGN(R260),(ABS(R260)-ABS(R262*'1. Geometria'!$C$32/2))*SIGN(R260))), " ")</f>
        <v>-121.21664000000001</v>
      </c>
      <c r="U260" s="763">
        <f>'1. Geometria'!$C$50</f>
        <v>0.5</v>
      </c>
      <c r="V260" s="763">
        <f t="shared" si="238"/>
        <v>0.04</v>
      </c>
      <c r="W260" s="826">
        <f t="shared" si="249"/>
        <v>0.3</v>
      </c>
      <c r="X260" s="763">
        <f>IF(OR(D260="Msin",D260="Mdes"),((W260*(U260-V260)^2)/('0. Materiali'!$B$3^2))," ")</f>
        <v>195.92592592592592</v>
      </c>
      <c r="Y260" s="763">
        <f>IF(OR(D260="Msin",D260="Mdes"),((W260*(U260-V260)^2)/('0. Materiali'!$B$11^2))," ")</f>
        <v>217.09243869908687</v>
      </c>
      <c r="Z260" s="907" t="str">
        <f t="shared" si="204"/>
        <v>VERIFICATO</v>
      </c>
      <c r="AA260" s="763">
        <f>IF(OR(D260="Msin",D260="Mdes"),ABS(MIN(S260:T260)/(0.9*(U260-V260)*'0. Materiali'!$E$4)*10)," ")</f>
        <v>7.4825086419753086</v>
      </c>
      <c r="AB260" s="826">
        <f>IF(OR(D260="Msin",D260="Mdes"),ABS(MAX(S260:T260)/(0.9*(U260-V260)*'0. Materiali'!$E$4)*10)," ")</f>
        <v>3.2838123456790127</v>
      </c>
      <c r="AC260" s="1737">
        <f>'6. Carichi Campate (V)'!$Z$11</f>
        <v>44.263569000000004</v>
      </c>
      <c r="AD260" s="1740">
        <f>'6. Carichi Campate (V)'!$AA$11</f>
        <v>28.772130000000001</v>
      </c>
      <c r="AE260" s="1082">
        <f t="shared" si="239"/>
        <v>0.46</v>
      </c>
      <c r="AF260" s="763">
        <f t="shared" si="205"/>
        <v>8.0424771931898711</v>
      </c>
      <c r="AG260" s="846" t="str">
        <f t="shared" si="206"/>
        <v>4f16</v>
      </c>
      <c r="AH260" s="763">
        <f t="shared" si="207"/>
        <v>6.0318578948924042</v>
      </c>
      <c r="AI260" s="846" t="str">
        <f t="shared" si="208"/>
        <v>3f16</v>
      </c>
      <c r="AJ260" s="907" t="str">
        <f>IF(OR(D260="Msin",D260="Mdes"),IF(AND(AF260&gt;(1.4*W260*U260*10000/'0. Materiali'!$E$2),AF260&lt;AH260+(3.5*U260*W260*10000/'0. Materiali'!$E$2)),"VERIFICATO","NON VERIFICA"), " ")</f>
        <v>VERIFICATO</v>
      </c>
      <c r="AK260" s="763">
        <f>IF(OR(D260="Msin",D260="Mdes"),-0.9*'0. Materiali'!$E$4*AE260*AF260/10," ")</f>
        <v>-130.28813052967593</v>
      </c>
      <c r="AL260" s="763">
        <f>IF(OR(D260="Msin",D260="Mdes"),0.9*'0. Materiali'!$E$4*AE260*AH260/10," ")</f>
        <v>97.716097897256958</v>
      </c>
      <c r="AM260" s="902">
        <f>'1. Geometria'!$L$41</f>
        <v>4.3499999999999996</v>
      </c>
      <c r="AN260" s="902">
        <f>IF((D260="Msin"),(IF(U260=0.21,((ABS(AC260)*AM260/2)+'2. Tabelle Normativa'!$K$4*(ABS(AK260)+ABS(AL261))/AM260),((ABS(AD260)*AM260/2)+'2. Tabelle Normativa'!$K$4*(ABS(AK260)+ABS(AL261))/AM260))), " ")</f>
        <v>125.4771009367401</v>
      </c>
      <c r="AO260" s="902">
        <f>IF((D260="Msin"),MAX(AN260:AN261)*10/(0.9*AE260*'0. Materiali'!$E$4*1), " ")</f>
        <v>7.7455000578234605</v>
      </c>
      <c r="AP260" s="826">
        <f t="shared" ref="AP260:AP323" si="254">IF((D260="Msin"),0.1, " ")</f>
        <v>0.1</v>
      </c>
      <c r="AQ260" s="902">
        <f t="shared" ref="AQ260:AQ323" si="255">IF((D260="Msin"),IF(AC260&lt;0.2,AO260*AP260/4,AO260*AP260/2)," ")</f>
        <v>0.38727500289117306</v>
      </c>
      <c r="AR260" s="902">
        <f t="shared" ref="AR260:AR323" si="256">IF((D260="Msin"),IF(W260=0.3,1.5*U260,0.8*(U260-V260))," ")</f>
        <v>0.75</v>
      </c>
      <c r="AS260" s="846" t="str">
        <f t="shared" ref="AS260:AS323" si="257">IF((D260="Msin"),IF(AP260=0.1,"f8/10",IF(AP260=0.9,"f8/9"))," ")</f>
        <v>f8/10</v>
      </c>
      <c r="AT260" s="826" t="str">
        <f t="shared" ref="AT260:AT323" si="258">IF((D260="Msin"),IF(AE260&lt;0.2,"A quattro bracci","A due bracci")," ")</f>
        <v>A due bracci</v>
      </c>
      <c r="AU260" s="27" t="str">
        <f t="shared" ref="AU260:AU323" si="259">IF((D260="Msin"),IF(AT260="A due bracci",IF(AQ260&lt;=(1+0.02)*2*PI()*(0.8/2)^2,"Verificato","Non verificato"),IF(AQ260&lt;=(1+0.02)*4*PI()*(0.8/2)^2,"Verificato","Non verificato"))," ")</f>
        <v>Verificato</v>
      </c>
      <c r="AV260" s="902">
        <f>IF(OR(D260="Msin",D260="Mdes"),1.2*(ABS(AK260)+ABS(AL260))/AM260, " ")</f>
        <v>62.897718186740114</v>
      </c>
      <c r="AW260" s="902">
        <f>IF(D260="Msin",MAX(AV260:AV261)*10/(0.9*(U260-V260)*2*'0. Materiali'!$E$4), " ")</f>
        <v>1.9412875983561759</v>
      </c>
      <c r="AX260" s="902">
        <f t="shared" ref="AX260:AX323" si="260">IF(D260="Msin",0.25, " ")</f>
        <v>0.25</v>
      </c>
      <c r="AY260" s="902">
        <f t="shared" ref="AY260:AY323" si="261">IF(D260="Msin",AW260*AX260, " ")</f>
        <v>0.48532189958904398</v>
      </c>
      <c r="AZ260" s="846" t="str">
        <f t="shared" ref="AZ260:AZ323" si="262">IF((D260="Msin"),IF(AX260=0.25,"f8/25",IF(AX260=0.2,"f8/20"))," ")</f>
        <v>f8/25</v>
      </c>
      <c r="BA260" s="826" t="str">
        <f t="shared" ref="BA260:BA323" si="263">IF((D260="Msin"),IF(AE260&lt;0.2,"A quattro bracci","A due bracci")," ")</f>
        <v>A due bracci</v>
      </c>
      <c r="BB260" s="27" t="str">
        <f t="shared" ref="BB260:BB323" si="264">IF((D260="Msin"),IF(BA260="A due bracci",IF(AY260&lt;=(1+0.02)*2*PI()*(0.8/2)^2,"Verificato","Non verificato"),IF(AY260&lt;=(1+0.02)*4*PI()*(0.8/2)^2,"Verificato","Non verificato"))," ")</f>
        <v>Verificato</v>
      </c>
    </row>
    <row r="261" spans="1:54" ht="15" customHeight="1" x14ac:dyDescent="0.25">
      <c r="A261" s="1726"/>
      <c r="B261" s="891">
        <f>TRA!A535</f>
        <v>6</v>
      </c>
      <c r="C261" s="891">
        <v>11</v>
      </c>
      <c r="D261" s="746" t="str">
        <f>TRA!E535</f>
        <v>Mdes</v>
      </c>
      <c r="E261" s="763">
        <f>TRA!F535</f>
        <v>-58.743000000000002</v>
      </c>
      <c r="F261" s="763">
        <f>TRA!G535</f>
        <v>-39.128999999999998</v>
      </c>
      <c r="G261" s="763">
        <f>TRA!H535</f>
        <v>-13.746</v>
      </c>
      <c r="H261" s="763">
        <f>TRA!I535</f>
        <v>-78.703000000000003</v>
      </c>
      <c r="I261" s="763">
        <f>TRA!J535</f>
        <v>9.6069999999999993</v>
      </c>
      <c r="J261" s="763">
        <f>TRA!K535</f>
        <v>14.762</v>
      </c>
      <c r="K261" s="763">
        <f t="shared" ref="K261:K324" si="265">(ABS(G261)+ABS(I261))*SIGN(G261)</f>
        <v>-23.353000000000002</v>
      </c>
      <c r="L261" s="763">
        <f t="shared" ref="L261:L324" si="266">(ABS(H261)+ABS(J261))*SIGN(H261)</f>
        <v>-93.465000000000003</v>
      </c>
      <c r="M261" s="763">
        <f t="shared" si="236"/>
        <v>-51.392499999999998</v>
      </c>
      <c r="N261" s="826">
        <f t="shared" si="237"/>
        <v>-100.4709</v>
      </c>
      <c r="O261" s="902">
        <f t="shared" si="233"/>
        <v>-100.4709</v>
      </c>
      <c r="P261" s="826">
        <f>'1. Geometria'!$C$33</f>
        <v>0.6</v>
      </c>
      <c r="Q261" s="763">
        <f t="shared" si="234"/>
        <v>-139.59989999999999</v>
      </c>
      <c r="R261" s="826">
        <f t="shared" si="235"/>
        <v>61.341900000000003</v>
      </c>
      <c r="S261" s="763">
        <f>IF(OR(D261="Msin",D261="Mdes"),IF(OR(B261=1,B261=2,B261=3,B261=4,B261=5),IF(OR(C261=4,C261=5,C261=8,C261=10,C261=11,C261=12,C261=14,C261=15,C261=17,C261=18,C261=22,C261=24,C261=27),(ABS(Q261)-ABS(Q263*'1. Geometria'!$C$32/2))*SIGN(Q261),(ABS(Q261)-ABS(Q263*P261/2))*SIGN(Q261)),IF(OR(C261=4,C261=5,C261=8,C261=10,C261=11,C261=12,C261=14,C261=15,C261=17,C261=18,C261=22,C261=24,C261=27),(ABS(Q261)-ABS(Q263*P261/2))*SIGN(Q261),(ABS(Q261)-ABS(Q263*'1. Geometria'!$C$32/2))*SIGN(Q261))), " ")</f>
        <v>-107.17764</v>
      </c>
      <c r="T261" s="826">
        <f>IF(OR(D261="Msin",D261="Mdes"),IF(OR(B261=1,B261=2,B261=3,B261=4,B261=5),IF(OR(C261=4,C261=5,C261=8,C261=10,C261=11,C261=12,C261=14,C261=15,C261=17,C261=18,C261=22,C261=24,C261=27),(ABS(R261)-ABS(R263*'1. Geometria'!$C$32/2))*SIGN(R261),(ABS(R261)-ABS(R263*P261/2))*SIGN(R261)),IF(OR(C261=4,C261=5,C261=8,C261=10,C261=11,C261=12,C261=14,C261=15,C261=17,C261=18,C261=22,C261=24,C261=27),(ABS(R261)-ABS(R263*P261/2))*SIGN(R261),(ABS(R261)-ABS(R263*'1. Geometria'!$C$32/2))*SIGN(R261))), " ")</f>
        <v>57.482760000000006</v>
      </c>
      <c r="U261" s="763">
        <f>'1. Geometria'!$C$50</f>
        <v>0.5</v>
      </c>
      <c r="V261" s="763">
        <f t="shared" si="238"/>
        <v>0.04</v>
      </c>
      <c r="W261" s="826">
        <f t="shared" si="249"/>
        <v>0.3</v>
      </c>
      <c r="X261" s="763">
        <f>IF(OR(D261="Msin",D261="Mdes"),((W261*(U261-V261)^2)/('0. Materiali'!$B$3^2))," ")</f>
        <v>195.92592592592592</v>
      </c>
      <c r="Y261" s="763">
        <f>IF(OR(D261="Msin",D261="Mdes"),((W261*(U261-V261)^2)/('0. Materiali'!$B$11^2))," ")</f>
        <v>217.09243869908687</v>
      </c>
      <c r="Z261" s="907" t="str">
        <f t="shared" ref="Z261:Z324" si="267">IF(OR(D261="Msin",D261="Mdes"),IF(AND(ABS(Q261)&lt;$Y261,ABS(R261)&lt;$Y261,ABS(S261)&lt;$Y261,ABS(T261)&lt;$Y261),"VERIFICATO","NON VERIFICA")," ")</f>
        <v>VERIFICATO</v>
      </c>
      <c r="AA261" s="763">
        <f>IF(OR(D261="Msin",D261="Mdes"),ABS(MIN(S261:T261)/(0.9*(U261-V261)*'0. Materiali'!$E$4)*10)," ")</f>
        <v>6.6159037037037027</v>
      </c>
      <c r="AB261" s="826">
        <f>IF(OR(D261="Msin",D261="Mdes"),ABS(MAX(S261:T261)/(0.9*(U261-V261)*'0. Materiali'!$E$4)*10)," ")</f>
        <v>3.5483185185185184</v>
      </c>
      <c r="AC261" s="1738"/>
      <c r="AD261" s="1741"/>
      <c r="AE261" s="1082">
        <f t="shared" si="239"/>
        <v>0.46</v>
      </c>
      <c r="AF261" s="763">
        <f t="shared" ref="AF261:AF324" si="268">IF(OR(D261="Msin",D261="Mdes"),(IF(OR(W261=0.9,W261=0.8),(4*0.25*PI()*(1.6)^2),IF(W261=0.5,(2*0.25*PI()*(1.6)^2),                                                                                                                                                                                                       (IF(AA261&lt;(3*0.25*PI()*(1.6)^2),(3*0.25*PI()*(1.6)^2),                                                          IF(AND(AA261&gt;(3*0.25*PI()*(1.6)^2),AA261&lt;(4*0.25*PI()*(1.6)^2)),(4*0.25*PI()*(1.6)^2),                                                                                                                                                                                                                                          IF(AND(AA261&gt;(4*0.25*PI()*(1.6)^2),AA261&lt;((5*0.25*PI()*(1.6)^2))),((5*0.25*PI()*(1.6)^2)),                                                                                                                                                                                                                                            IF(AND(AA261&gt;((5*0.25*PI()*(1.6)^2)),AA261&lt;((4*0.25*PI()*(1.6)^2)+(1*0.25*PI()*(2)^2))),((4*0.25*PI()*(1.6)^2)+(1*0.25*PI()*(2)^2)),                                                                                                                   IF(AND(AA261&gt;((4*0.25*PI()*(1.6)^2)+(1*0.25*PI()*(2)^2)),AA261&lt;((4*0.25*PI()*(2)^2))),((4*0.25*PI()*(2)^2)),                                                       IF(AND(AA261&gt;((4*0.25*PI()*(2)^2)),AA261&lt;((4*0.25*PI()*(1.6)^2)+(2*0.25*PI()*(2)^2))),((4*0.25*PI()*(1.6)^2)+(2*0.25*PI()*(2)^2)))))))))))), " ")</f>
        <v>8.0424771931898711</v>
      </c>
      <c r="AG261" s="846" t="str">
        <f t="shared" ref="AG261:AG324" si="269">IF(OR(D261="Msin",D261="Mdes"),IF(AF261=(3*0.25*PI()*(1.6)^2),"3f16",IF(AF261=(4*0.25*PI()*(1.6)^2),"4f16",IF(AF261=((4*0.25*PI()*(1.6)^2)+(1*0.25*PI()*(2)^2)),"4f16 + 1f20",IF(AF261=((4*0.25*PI()*(1.6)^2)+(2*0.25*PI()*(2)^2)),"4f16 + 2f20",IF(AF261=((5*0.25*PI()*(1.6)^2)),"5f16", IF(AF261=((4*0.25*PI()*(2)^2)),"4f20",)))))), " ")</f>
        <v>4f16</v>
      </c>
      <c r="AH261" s="763">
        <f t="shared" ref="AH261:AH324" si="270">IF(OR(D261="Msin",D261="Mdes"),(IF(OR(W261=0.9,W261=0.8),(4*0.25*PI()*(1.6)^2),IF(W261=0.5,(2*0.25*PI()*(1.6)^2),                                                                                                                                                                                                       (IF(AB261&lt;(3*0.25*PI()*(1.6)^2),(3*0.25*PI()*(1.6)^2),                                                          IF(AND(AB261&gt;(3*0.25*PI()*(1.6)^2),AB261&lt;(4*0.25*PI()*(1.6)^2)),(4*0.25*PI()*(1.6)^2),                                                                                                                                                                                                                                          IF(AND(AB261&gt;(4*0.25*PI()*(1.6)^2),AB261&lt;((5*0.25*PI()*(1.6)^2))),((5*0.25*PI()*(1.6)^2)),                                                                                                                                                                                                                                            IF(AND(AB261&gt;((5*0.25*PI()*(1.6)^2)),AB261&lt;((4*0.25*PI()*(1.6)^2)+(1*0.25*PI()*(2)^2))),((4*0.25*PI()*(1.6)^2)+(1*0.25*PI()*(2)^2)),                                                                                                                   IF(AND(AB261&gt;((4*0.25*PI()*(1.6)^2)+(1*0.25*PI()*(2)^2)),AB261&lt;((4*0.25*PI()*(2)^2))),((4*0.25*PI()*(2)^2)),                                                       IF(AND(AB261&gt;((4*0.25*PI()*(2)^2)),AB261&lt;((4*0.25*PI()*(1.6)^2)+(2*0.25*PI()*(2)^2))),((4*0.25*PI()*(1.6)^2)+(2*0.25*PI()*(2)^2)))))))))))), " ")</f>
        <v>6.0318578948924042</v>
      </c>
      <c r="AI261" s="846" t="str">
        <f t="shared" ref="AI261:AI324" si="271">IF(OR(D261="Msin",D261="Mdes"),IF(AH261=(3*0.25*PI()*(1.6)^2),"3f16",IF(AH261=(4*0.25*PI()*(1.6)^2),"4f16",IF(AH261=((4*0.25*PI()*(1.6)^2)+(1*0.25*PI()*(2)^2)),"4f16 + 1f20",IF(AH261=((4*0.25*PI()*(1.6)^2)+(2*0.25*PI()*(2)^2)),"4f16 + 2f20",IF(AH261=((5*0.25*PI()*(1.6)^2)),"5f16", IF(AH261=((4*0.25*PI()*(2)^2)),"4f20",)))))), " ")</f>
        <v>3f16</v>
      </c>
      <c r="AJ261" s="907" t="str">
        <f>IF(OR(D261="Msin",D261="Mdes"),IF(AND(AF261&gt;(1.4*W261*U261*10000/'0. Materiali'!$E$2),AF261&lt;AH261+(3.5*U261*W261*10000/'0. Materiali'!$E$2)),"VERIFICATO","NON VERIFICA"), " ")</f>
        <v>VERIFICATO</v>
      </c>
      <c r="AK261" s="763">
        <f>IF(OR(D261="Msin",D261="Mdes"),-0.9*'0. Materiali'!$E$4*AE261*AF261/10," ")</f>
        <v>-130.28813052967593</v>
      </c>
      <c r="AL261" s="763">
        <f>IF(OR(D261="Msin",D261="Mdes"),0.9*'0. Materiali'!$E$4*AE261*AH261/10," ")</f>
        <v>97.716097897256958</v>
      </c>
      <c r="AM261" s="902"/>
      <c r="AN261" s="902">
        <f>IF((D261="Mdes"),(IF(U260=0.21,((ABS(AC260)*AM260/2)+'2. Tabelle Normativa'!$K$4*(ABS(AK261)+ABS(AL260))/AM260),((ABS(AD260)*AM260/2)+'2. Tabelle Normativa'!$K$4*(ABS(AK261)+ABS(AL260))/AM260))), " ")</f>
        <v>125.4771009367401</v>
      </c>
      <c r="AO261" s="902" t="str">
        <f>IF((D261="Msin"),MAX(AN261:AN262)*10/(0.9*AE261*'0. Materiali'!$E$4*1), " ")</f>
        <v xml:space="preserve"> </v>
      </c>
      <c r="AP261" s="826" t="str">
        <f t="shared" si="254"/>
        <v xml:space="preserve"> </v>
      </c>
      <c r="AQ261" s="902" t="str">
        <f t="shared" si="255"/>
        <v xml:space="preserve"> </v>
      </c>
      <c r="AR261" s="902" t="str">
        <f t="shared" si="256"/>
        <v xml:space="preserve"> </v>
      </c>
      <c r="AS261" s="846" t="str">
        <f t="shared" si="257"/>
        <v xml:space="preserve"> </v>
      </c>
      <c r="AT261" s="826" t="str">
        <f t="shared" si="258"/>
        <v xml:space="preserve"> </v>
      </c>
      <c r="AU261" s="27" t="str">
        <f t="shared" si="259"/>
        <v xml:space="preserve"> </v>
      </c>
      <c r="AV261" s="902">
        <f>IF(OR(D261="Msin",D261="Mdes"),1.2*(ABS(AK261)+ABS(AL261))/AM260, " ")</f>
        <v>62.897718186740114</v>
      </c>
      <c r="AW261" s="902" t="str">
        <f>IF(D261="Msin",MAX(AV261:AV262)*10/(0.9*(U261-V261)*2*'0. Materiali'!$E$4), " ")</f>
        <v xml:space="preserve"> </v>
      </c>
      <c r="AX261" s="902" t="str">
        <f t="shared" si="260"/>
        <v xml:space="preserve"> </v>
      </c>
      <c r="AY261" s="902" t="str">
        <f t="shared" si="261"/>
        <v xml:space="preserve"> </v>
      </c>
      <c r="AZ261" s="846" t="str">
        <f t="shared" si="262"/>
        <v xml:space="preserve"> </v>
      </c>
      <c r="BA261" s="826" t="str">
        <f t="shared" si="263"/>
        <v xml:space="preserve"> </v>
      </c>
      <c r="BB261" s="27" t="str">
        <f t="shared" si="264"/>
        <v xml:space="preserve"> </v>
      </c>
    </row>
    <row r="262" spans="1:54" ht="15" customHeight="1" x14ac:dyDescent="0.25">
      <c r="A262" s="1726"/>
      <c r="B262" s="891">
        <f>TRA!A536</f>
        <v>6</v>
      </c>
      <c r="C262" s="891">
        <v>4</v>
      </c>
      <c r="D262" s="746" t="str">
        <f>TRA!E536</f>
        <v>Vsin</v>
      </c>
      <c r="E262" s="763">
        <f>TRA!F536</f>
        <v>100.28</v>
      </c>
      <c r="F262" s="763">
        <f>TRA!G536</f>
        <v>64.680999999999997</v>
      </c>
      <c r="G262" s="763">
        <f>TRA!H536</f>
        <v>-6.5119999999999996</v>
      </c>
      <c r="H262" s="763">
        <f>TRA!I536</f>
        <v>-37.292000000000002</v>
      </c>
      <c r="I262" s="763">
        <f>TRA!J536</f>
        <v>4.5519999999999996</v>
      </c>
      <c r="J262" s="763">
        <f>TRA!K536</f>
        <v>6.9939999999999998</v>
      </c>
      <c r="K262" s="763">
        <f t="shared" si="265"/>
        <v>-11.064</v>
      </c>
      <c r="L262" s="763">
        <f t="shared" si="266"/>
        <v>-44.286000000000001</v>
      </c>
      <c r="M262" s="763">
        <f t="shared" si="236"/>
        <v>-24.349800000000002</v>
      </c>
      <c r="N262" s="826">
        <f t="shared" si="237"/>
        <v>-47.605200000000004</v>
      </c>
      <c r="O262" s="902">
        <f t="shared" si="233"/>
        <v>-47.605200000000004</v>
      </c>
      <c r="P262" s="826">
        <f>'1. Geometria'!$C$33</f>
        <v>0.6</v>
      </c>
      <c r="Q262" s="763">
        <f t="shared" si="234"/>
        <v>17.075799999999994</v>
      </c>
      <c r="R262" s="826">
        <f t="shared" si="235"/>
        <v>112.28620000000001</v>
      </c>
      <c r="S262" s="763" t="str">
        <f t="shared" ref="S262:S263" si="272">IF(OR(D262="Msin",D262="Mdes"),(ABS(Q262)-ABS(Q264*P262/2))*SIGN(Q262), " ")</f>
        <v xml:space="preserve"> </v>
      </c>
      <c r="T262" s="826" t="str">
        <f t="shared" ref="T262:T263" si="273">IF(OR(D262="Msin",D262="Mdes"),(ABS(R262)-ABS(R264*P262/2))*SIGN(R262), " ")</f>
        <v xml:space="preserve"> </v>
      </c>
      <c r="U262" s="763">
        <f>'1. Geometria'!$C$50</f>
        <v>0.5</v>
      </c>
      <c r="V262" s="763">
        <f t="shared" si="238"/>
        <v>0.04</v>
      </c>
      <c r="W262" s="826">
        <f t="shared" si="249"/>
        <v>0.3</v>
      </c>
      <c r="X262" s="763" t="str">
        <f>IF(OR(D262="Msin",D262="Mdes"),((W262*(U262-V262)^2)/('0. Materiali'!$B$3^2))," ")</f>
        <v xml:space="preserve"> </v>
      </c>
      <c r="Y262" s="763" t="str">
        <f>IF(OR(D262="Msin",D262="Mdes"),((W262*(U262-V262)^2)/('0. Materiali'!$B$11^2))," ")</f>
        <v xml:space="preserve"> </v>
      </c>
      <c r="Z262" s="907" t="str">
        <f t="shared" si="267"/>
        <v xml:space="preserve"> </v>
      </c>
      <c r="AA262" s="763" t="str">
        <f>IF(OR(D262="Msin",D262="Mdes"),ABS(MIN(S262:T262)/(0.9*(U262-V262)*'0. Materiali'!$E$4)*10)," ")</f>
        <v xml:space="preserve"> </v>
      </c>
      <c r="AB262" s="826" t="str">
        <f>IF(OR(D262="Msin",D262="Mdes"),ABS(MAX(S262:T262)/(0.9*(U262-V262)*'0. Materiali'!$E$4)*10)," ")</f>
        <v xml:space="preserve"> </v>
      </c>
      <c r="AC262" s="1738"/>
      <c r="AD262" s="1741"/>
      <c r="AE262" s="1082">
        <f t="shared" si="239"/>
        <v>0.46</v>
      </c>
      <c r="AF262" s="763" t="str">
        <f t="shared" si="268"/>
        <v xml:space="preserve"> </v>
      </c>
      <c r="AG262" s="846" t="str">
        <f t="shared" si="269"/>
        <v xml:space="preserve"> </v>
      </c>
      <c r="AH262" s="763" t="str">
        <f t="shared" si="270"/>
        <v xml:space="preserve"> </v>
      </c>
      <c r="AI262" s="846" t="str">
        <f t="shared" si="271"/>
        <v xml:space="preserve"> </v>
      </c>
      <c r="AJ262" s="907" t="str">
        <f>IF(OR(D262="Msin",D262="Mdes"),IF(AND(AF262&gt;(1.4*W262*U262*10000/'0. Materiali'!$E$2),AF262&lt;AH262+(3.5*U262*W262*10000/'0. Materiali'!$E$2)),"VERIFICATO","NON VERIFICA"), " ")</f>
        <v xml:space="preserve"> </v>
      </c>
      <c r="AK262" s="763" t="str">
        <f>IF(OR(D262="Msin",D262="Mdes"),-0.9*'0. Materiali'!$E$4*AE262*AF262/10," ")</f>
        <v xml:space="preserve"> </v>
      </c>
      <c r="AL262" s="763" t="str">
        <f>IF(OR(D262="Msin",D262="Mdes"),0.9*'0. Materiali'!$E$4*AE262*AH262/10," ")</f>
        <v xml:space="preserve"> </v>
      </c>
      <c r="AM262" s="902"/>
      <c r="AN262" s="902"/>
      <c r="AO262" s="902" t="str">
        <f>IF((D262="Msin"),MAX(AN262:AN263)*10/(0.9*AE262*'0. Materiali'!$E$4*1), " ")</f>
        <v xml:space="preserve"> </v>
      </c>
      <c r="AP262" s="826" t="str">
        <f t="shared" si="254"/>
        <v xml:space="preserve"> </v>
      </c>
      <c r="AQ262" s="902" t="str">
        <f t="shared" si="255"/>
        <v xml:space="preserve"> </v>
      </c>
      <c r="AR262" s="902" t="str">
        <f t="shared" si="256"/>
        <v xml:space="preserve"> </v>
      </c>
      <c r="AS262" s="846" t="str">
        <f t="shared" si="257"/>
        <v xml:space="preserve"> </v>
      </c>
      <c r="AT262" s="826" t="str">
        <f t="shared" si="258"/>
        <v xml:space="preserve"> </v>
      </c>
      <c r="AU262" s="27" t="str">
        <f t="shared" si="259"/>
        <v xml:space="preserve"> </v>
      </c>
      <c r="AV262" s="902"/>
      <c r="AW262" s="902" t="str">
        <f>IF(D262="Msin",MAX(AV262:AV263)*10/(0.9*(U262-V262)*2*'0. Materiali'!$E$4), " ")</f>
        <v xml:space="preserve"> </v>
      </c>
      <c r="AX262" s="902" t="str">
        <f t="shared" si="260"/>
        <v xml:space="preserve"> </v>
      </c>
      <c r="AY262" s="902" t="str">
        <f t="shared" si="261"/>
        <v xml:space="preserve"> </v>
      </c>
      <c r="AZ262" s="846" t="str">
        <f t="shared" si="262"/>
        <v xml:space="preserve"> </v>
      </c>
      <c r="BA262" s="826" t="str">
        <f t="shared" si="263"/>
        <v xml:space="preserve"> </v>
      </c>
      <c r="BB262" s="27" t="str">
        <f t="shared" si="264"/>
        <v xml:space="preserve"> </v>
      </c>
    </row>
    <row r="263" spans="1:54" ht="15" customHeight="1" x14ac:dyDescent="0.25">
      <c r="A263" s="1726"/>
      <c r="B263" s="894">
        <f>TRA!A537</f>
        <v>6</v>
      </c>
      <c r="C263" s="894">
        <v>11</v>
      </c>
      <c r="D263" s="839" t="str">
        <f>TRA!E537</f>
        <v>Vdes</v>
      </c>
      <c r="E263" s="843">
        <f>TRA!F537</f>
        <v>-92.251000000000005</v>
      </c>
      <c r="F263" s="843">
        <f>TRA!G537</f>
        <v>-60.469000000000001</v>
      </c>
      <c r="G263" s="843">
        <f>TRA!H537</f>
        <v>-6.5119999999999996</v>
      </c>
      <c r="H263" s="843">
        <f>TRA!I537</f>
        <v>-37.292000000000002</v>
      </c>
      <c r="I263" s="843">
        <f>TRA!J537</f>
        <v>4.5519999999999996</v>
      </c>
      <c r="J263" s="843">
        <f>TRA!K537</f>
        <v>6.9939999999999998</v>
      </c>
      <c r="K263" s="843">
        <f t="shared" si="265"/>
        <v>-11.064</v>
      </c>
      <c r="L263" s="843">
        <f t="shared" si="266"/>
        <v>-44.286000000000001</v>
      </c>
      <c r="M263" s="843">
        <f t="shared" si="236"/>
        <v>-24.349800000000002</v>
      </c>
      <c r="N263" s="886">
        <f t="shared" si="237"/>
        <v>-47.605200000000004</v>
      </c>
      <c r="O263" s="903">
        <f t="shared" si="233"/>
        <v>-47.605200000000004</v>
      </c>
      <c r="P263" s="886">
        <f>'1. Geometria'!$C$33</f>
        <v>0.6</v>
      </c>
      <c r="Q263" s="843">
        <f t="shared" si="234"/>
        <v>-108.0742</v>
      </c>
      <c r="R263" s="886">
        <f t="shared" si="235"/>
        <v>-12.863799999999998</v>
      </c>
      <c r="S263" s="843" t="str">
        <f t="shared" si="272"/>
        <v xml:space="preserve"> </v>
      </c>
      <c r="T263" s="886" t="str">
        <f t="shared" si="273"/>
        <v xml:space="preserve"> </v>
      </c>
      <c r="U263" s="843">
        <f>'1. Geometria'!$C$50</f>
        <v>0.5</v>
      </c>
      <c r="V263" s="843">
        <f t="shared" si="238"/>
        <v>0.04</v>
      </c>
      <c r="W263" s="886">
        <f t="shared" si="249"/>
        <v>0.3</v>
      </c>
      <c r="X263" s="843" t="str">
        <f>IF(OR(D263="Msin",D263="Mdes"),((W263*(U263-V263)^2)/('0. Materiali'!$B$3^2))," ")</f>
        <v xml:space="preserve"> </v>
      </c>
      <c r="Y263" s="843" t="str">
        <f>IF(OR(D263="Msin",D263="Mdes"),((W263*(U263-V263)^2)/('0. Materiali'!$B$11^2))," ")</f>
        <v xml:space="preserve"> </v>
      </c>
      <c r="Z263" s="908" t="str">
        <f t="shared" si="267"/>
        <v xml:space="preserve"> </v>
      </c>
      <c r="AA263" s="843" t="str">
        <f>IF(OR(D263="Msin",D263="Mdes"),ABS(MIN(S263:T263)/(0.9*(U263-V263)*'0. Materiali'!$E$4)*10)," ")</f>
        <v xml:space="preserve"> </v>
      </c>
      <c r="AB263" s="886" t="str">
        <f>IF(OR(D263="Msin",D263="Mdes"),ABS(MAX(S263:T263)/(0.9*(U263-V263)*'0. Materiali'!$E$4)*10)," ")</f>
        <v xml:space="preserve"> </v>
      </c>
      <c r="AC263" s="1739"/>
      <c r="AD263" s="1742"/>
      <c r="AE263" s="1083">
        <f t="shared" si="239"/>
        <v>0.46</v>
      </c>
      <c r="AF263" s="763" t="str">
        <f t="shared" si="268"/>
        <v xml:space="preserve"> </v>
      </c>
      <c r="AG263" s="846" t="str">
        <f t="shared" si="269"/>
        <v xml:space="preserve"> </v>
      </c>
      <c r="AH263" s="763" t="str">
        <f t="shared" si="270"/>
        <v xml:space="preserve"> </v>
      </c>
      <c r="AI263" s="846" t="str">
        <f t="shared" si="271"/>
        <v xml:space="preserve"> </v>
      </c>
      <c r="AJ263" s="908" t="str">
        <f>IF(OR(D263="Msin",D263="Mdes"),IF(AND(AF263&gt;(1.4*W263*U263*10000/'0. Materiali'!$E$2),AF263&lt;AH263+(3.5*U263*W263*10000/'0. Materiali'!$E$2)),"VERIFICATO","NON VERIFICA"), " ")</f>
        <v xml:space="preserve"> </v>
      </c>
      <c r="AK263" s="763" t="str">
        <f>IF(OR(D263="Msin",D263="Mdes"),-0.9*'0. Materiali'!$E$4*AE263*AF263/10," ")</f>
        <v xml:space="preserve"> </v>
      </c>
      <c r="AL263" s="763" t="str">
        <f>IF(OR(D263="Msin",D263="Mdes"),0.9*'0. Materiali'!$E$4*AE263*AH263/10," ")</f>
        <v xml:space="preserve"> </v>
      </c>
      <c r="AM263" s="903"/>
      <c r="AN263" s="903"/>
      <c r="AO263" s="903" t="str">
        <f>IF((D263="Msin"),MAX(AN263:AN264)*10/(0.9*AE263*'0. Materiali'!$E$4*1), " ")</f>
        <v xml:space="preserve"> </v>
      </c>
      <c r="AP263" s="886" t="str">
        <f t="shared" si="254"/>
        <v xml:space="preserve"> </v>
      </c>
      <c r="AQ263" s="903" t="str">
        <f t="shared" si="255"/>
        <v xml:space="preserve"> </v>
      </c>
      <c r="AR263" s="903" t="str">
        <f t="shared" si="256"/>
        <v xml:space="preserve"> </v>
      </c>
      <c r="AS263" s="847" t="str">
        <f t="shared" si="257"/>
        <v xml:space="preserve"> </v>
      </c>
      <c r="AT263" s="886" t="str">
        <f t="shared" si="258"/>
        <v xml:space="preserve"> </v>
      </c>
      <c r="AU263" s="28" t="str">
        <f t="shared" si="259"/>
        <v xml:space="preserve"> </v>
      </c>
      <c r="AV263" s="903"/>
      <c r="AW263" s="903" t="str">
        <f>IF(D263="Msin",MAX(AV263:AV264)*10/(0.9*(U263-V263)*2*'0. Materiali'!$E$4), " ")</f>
        <v xml:space="preserve"> </v>
      </c>
      <c r="AX263" s="903" t="str">
        <f t="shared" si="260"/>
        <v xml:space="preserve"> </v>
      </c>
      <c r="AY263" s="903" t="str">
        <f t="shared" si="261"/>
        <v xml:space="preserve"> </v>
      </c>
      <c r="AZ263" s="847" t="str">
        <f t="shared" si="262"/>
        <v xml:space="preserve"> </v>
      </c>
      <c r="BA263" s="886" t="str">
        <f t="shared" si="263"/>
        <v xml:space="preserve"> </v>
      </c>
      <c r="BB263" s="28" t="str">
        <f t="shared" si="264"/>
        <v xml:space="preserve"> </v>
      </c>
    </row>
    <row r="264" spans="1:54" ht="15" customHeight="1" x14ac:dyDescent="0.25">
      <c r="A264" s="1726"/>
      <c r="B264" s="891">
        <f>TRA!A558</f>
        <v>6</v>
      </c>
      <c r="C264" s="891">
        <v>11</v>
      </c>
      <c r="D264" s="746" t="str">
        <f>TRA!E558</f>
        <v>Msin</v>
      </c>
      <c r="E264" s="763">
        <f>TRA!F558</f>
        <v>-53.384</v>
      </c>
      <c r="F264" s="763">
        <f>TRA!G558</f>
        <v>-36.119</v>
      </c>
      <c r="G264" s="763">
        <f>TRA!H558</f>
        <v>13.583</v>
      </c>
      <c r="H264" s="763">
        <f>TRA!I558</f>
        <v>77.893000000000001</v>
      </c>
      <c r="I264" s="763">
        <f>TRA!J558</f>
        <v>-9.5129999999999999</v>
      </c>
      <c r="J264" s="763">
        <f>TRA!K558</f>
        <v>-14.617000000000001</v>
      </c>
      <c r="K264" s="763">
        <f t="shared" si="265"/>
        <v>23.096</v>
      </c>
      <c r="L264" s="763">
        <f t="shared" si="266"/>
        <v>92.51</v>
      </c>
      <c r="M264" s="763">
        <f t="shared" si="236"/>
        <v>50.849000000000004</v>
      </c>
      <c r="N264" s="826">
        <f t="shared" si="237"/>
        <v>99.438800000000001</v>
      </c>
      <c r="O264" s="902">
        <f t="shared" si="233"/>
        <v>99.438800000000001</v>
      </c>
      <c r="P264" s="826">
        <f>'1. Geometria'!$C$33</f>
        <v>0.6</v>
      </c>
      <c r="Q264" s="763">
        <f t="shared" si="234"/>
        <v>63.319800000000001</v>
      </c>
      <c r="R264" s="826">
        <f t="shared" si="235"/>
        <v>-135.55779999999999</v>
      </c>
      <c r="S264" s="763">
        <f>IF(OR(D264="Msin",D264="Mdes"),IF(OR(B264=1,B264=2,B264=3,B264=4,B264=5),IF(OR(C264=4,C264=5,C264=8,C264=10,C264=11,C264=12,C264=14,C264=15,C264=17,C264=18,C264=22,C264=24,C264=27),(ABS(Q264)-ABS(Q266*'1. Geometria'!$C$32/2))*SIGN(Q264),(ABS(Q264)-ABS(Q266*P264/2))*SIGN(Q264)),IF(OR(C264=4,C264=5,C264=8,C264=10,C264=11,C264=12,C264=14,C264=15,C264=17,C264=18,C264=22,C264=24,C264=27),(ABS(Q264)-ABS(Q266*P264/2))*SIGN(Q264),(ABS(Q264)-ABS(Q266*'1. Geometria'!$C$32/2))*SIGN(Q264))), " ")</f>
        <v>59.736840000000001</v>
      </c>
      <c r="T264" s="826">
        <f>IF(OR(D264="Msin",D264="Mdes"),IF(OR(B264=1,B264=2,B264=3,B264=4,B264=5),IF(OR(C264=4,C264=5,C264=8,C264=10,C264=11,C264=12,C264=14,C264=15,C264=17,C264=18,C264=22,C264=24,C264=27),(ABS(R264)-ABS(R266*'1. Geometria'!$C$32/2))*SIGN(R264),(ABS(R264)-ABS(R266*P264/2))*SIGN(R264)),IF(OR(C264=4,C264=5,C264=8,C264=10,C264=11,C264=12,C264=14,C264=15,C264=17,C264=18,C264=22,C264=24,C264=27),(ABS(R264)-ABS(R266*P264/2))*SIGN(R264),(ABS(R264)-ABS(R266*'1. Geometria'!$C$32/2))*SIGN(R264))), " ")</f>
        <v>-104.65215999999998</v>
      </c>
      <c r="U264" s="763">
        <f>'1. Geometria'!$C$50</f>
        <v>0.5</v>
      </c>
      <c r="V264" s="763">
        <f t="shared" si="238"/>
        <v>0.04</v>
      </c>
      <c r="W264" s="826">
        <f t="shared" si="249"/>
        <v>0.3</v>
      </c>
      <c r="X264" s="763">
        <f>IF(OR(D264="Msin",D264="Mdes"),((W264*(U264-V264)^2)/('0. Materiali'!$B$3^2))," ")</f>
        <v>195.92592592592592</v>
      </c>
      <c r="Y264" s="763">
        <f>IF(OR(D264="Msin",D264="Mdes"),((W264*(U264-V264)^2)/('0. Materiali'!$B$11^2))," ")</f>
        <v>217.09243869908687</v>
      </c>
      <c r="Z264" s="907" t="str">
        <f t="shared" si="267"/>
        <v>VERIFICATO</v>
      </c>
      <c r="AA264" s="763">
        <f>IF(OR(D264="Msin",D264="Mdes"),ABS(MIN(S264:T264)/(0.9*(U264-V264)*'0. Materiali'!$E$4)*10)," ")</f>
        <v>6.4600098765432081</v>
      </c>
      <c r="AB264" s="826">
        <f>IF(OR(D264="Msin",D264="Mdes"),ABS(MAX(S264:T264)/(0.9*(U264-V264)*'0. Materiali'!$E$4)*10)," ")</f>
        <v>3.6874592592592585</v>
      </c>
      <c r="AC264" s="1747">
        <f>'6. Carichi Campate (V)'!$Z$19</f>
        <v>41.595714500000014</v>
      </c>
      <c r="AD264" s="1749">
        <f>'6. Carichi Campate (V)'!$AA$19</f>
        <v>27.159665000000007</v>
      </c>
      <c r="AE264" s="1082">
        <f t="shared" si="239"/>
        <v>0.46</v>
      </c>
      <c r="AF264" s="763">
        <f t="shared" si="268"/>
        <v>8.0424771931898711</v>
      </c>
      <c r="AG264" s="846" t="str">
        <f t="shared" si="269"/>
        <v>4f16</v>
      </c>
      <c r="AH264" s="763">
        <f t="shared" si="270"/>
        <v>6.0318578948924042</v>
      </c>
      <c r="AI264" s="846" t="str">
        <f t="shared" si="271"/>
        <v>3f16</v>
      </c>
      <c r="AJ264" s="907" t="str">
        <f>IF(OR(D264="Msin",D264="Mdes"),IF(AND(AF264&gt;(1.4*W264*U264*10000/'0. Materiali'!$E$2),AF264&lt;AH264+(3.5*U264*W264*10000/'0. Materiali'!$E$2)),"VERIFICATO","NON VERIFICA"), " ")</f>
        <v>VERIFICATO</v>
      </c>
      <c r="AK264" s="763">
        <f>IF(OR(D264="Msin",D264="Mdes"),-0.9*'0. Materiali'!$E$4*AE264*AF264/10," ")</f>
        <v>-130.28813052967593</v>
      </c>
      <c r="AL264" s="763">
        <f>IF(OR(D264="Msin",D264="Mdes"),0.9*'0. Materiali'!$E$4*AE264*AH264/10," ")</f>
        <v>97.716097897256958</v>
      </c>
      <c r="AM264" s="902">
        <f>'1. Geometria'!$L$48</f>
        <v>4.5</v>
      </c>
      <c r="AN264" s="902">
        <f>IF((D264="Msin"),(IF(U264=0.21,((ABS(AC264)*AM264/2)+'2. Tabelle Normativa'!$K$4*(ABS(AK264)+ABS(AL265))/AM264),((ABS(AD264)*AM264/2)+'2. Tabelle Normativa'!$K$4*(ABS(AK264)+ABS(AL265))/AM264))), " ")</f>
        <v>121.91037383051545</v>
      </c>
      <c r="AO264" s="902">
        <f>IF((D264="Msin"),MAX(AN264:AN265)*10/(0.9*AE264*'0. Materiali'!$E$4*1), " ")</f>
        <v>7.5253317179330521</v>
      </c>
      <c r="AP264" s="826">
        <f t="shared" si="254"/>
        <v>0.1</v>
      </c>
      <c r="AQ264" s="902">
        <f t="shared" si="255"/>
        <v>0.37626658589665263</v>
      </c>
      <c r="AR264" s="902">
        <f t="shared" si="256"/>
        <v>0.75</v>
      </c>
      <c r="AS264" s="846" t="str">
        <f t="shared" si="257"/>
        <v>f8/10</v>
      </c>
      <c r="AT264" s="826" t="str">
        <f t="shared" si="258"/>
        <v>A due bracci</v>
      </c>
      <c r="AU264" s="27" t="str">
        <f t="shared" si="259"/>
        <v>Verificato</v>
      </c>
      <c r="AV264" s="902">
        <f>IF(OR(D264="Msin",D264="Mdes"),1.2*(ABS(AK264)+ABS(AL264))/AM264, " ")</f>
        <v>60.801127580515441</v>
      </c>
      <c r="AW264" s="902">
        <f>IF(D264="Msin",MAX(AV264:AV265)*10/(0.9*(U264-V264)*2*'0. Materiali'!$E$4), " ")</f>
        <v>1.8765780117443032</v>
      </c>
      <c r="AX264" s="902">
        <f t="shared" si="260"/>
        <v>0.25</v>
      </c>
      <c r="AY264" s="902">
        <f t="shared" si="261"/>
        <v>0.46914450293607579</v>
      </c>
      <c r="AZ264" s="846" t="str">
        <f t="shared" si="262"/>
        <v>f8/25</v>
      </c>
      <c r="BA264" s="826" t="str">
        <f t="shared" si="263"/>
        <v>A due bracci</v>
      </c>
      <c r="BB264" s="27" t="str">
        <f t="shared" si="264"/>
        <v>Verificato</v>
      </c>
    </row>
    <row r="265" spans="1:54" ht="15" customHeight="1" x14ac:dyDescent="0.25">
      <c r="A265" s="1726"/>
      <c r="B265" s="891">
        <f>TRA!A559</f>
        <v>6</v>
      </c>
      <c r="C265" s="891">
        <v>18</v>
      </c>
      <c r="D265" s="746" t="str">
        <f>TRA!E559</f>
        <v>Mdes</v>
      </c>
      <c r="E265" s="763">
        <f>TRA!F559</f>
        <v>-82.775000000000006</v>
      </c>
      <c r="F265" s="763">
        <f>TRA!G559</f>
        <v>-52.45</v>
      </c>
      <c r="G265" s="763">
        <f>TRA!H559</f>
        <v>-14.407999999999999</v>
      </c>
      <c r="H265" s="763">
        <f>TRA!I559</f>
        <v>-82.632999999999996</v>
      </c>
      <c r="I265" s="763">
        <f>TRA!J559</f>
        <v>10.087999999999999</v>
      </c>
      <c r="J265" s="763">
        <f>TRA!K559</f>
        <v>15.500999999999999</v>
      </c>
      <c r="K265" s="763">
        <f t="shared" si="265"/>
        <v>-24.495999999999999</v>
      </c>
      <c r="L265" s="763">
        <f t="shared" si="266"/>
        <v>-98.134</v>
      </c>
      <c r="M265" s="763">
        <f t="shared" si="236"/>
        <v>-53.936199999999999</v>
      </c>
      <c r="N265" s="826">
        <f t="shared" si="237"/>
        <v>-105.4828</v>
      </c>
      <c r="O265" s="902">
        <f t="shared" si="233"/>
        <v>-105.4828</v>
      </c>
      <c r="P265" s="826">
        <f>'1. Geometria'!$C$33</f>
        <v>0.6</v>
      </c>
      <c r="Q265" s="763">
        <f t="shared" si="234"/>
        <v>-157.93279999999999</v>
      </c>
      <c r="R265" s="826">
        <f t="shared" si="235"/>
        <v>53.032799999999995</v>
      </c>
      <c r="S265" s="763">
        <f>IF(OR(D265="Msin",D265="Mdes"),IF(OR(B265=1,B265=2,B265=3,B265=4,B265=5),IF(OR(C265=4,C265=5,C265=8,C265=10,C265=11,C265=12,C265=14,C265=15,C265=17,C265=18,C265=22,C265=24,C265=27),(ABS(Q265)-ABS(Q267*'1. Geometria'!$C$32/2))*SIGN(Q265),(ABS(Q265)-ABS(Q267*P265/2))*SIGN(Q265)),IF(OR(C265=4,C265=5,C265=8,C265=10,C265=11,C265=12,C265=14,C265=15,C265=17,C265=18,C265=22,C265=24,C265=27),(ABS(Q265)-ABS(Q267*P265/2))*SIGN(Q265),(ABS(Q265)-ABS(Q267*'1. Geometria'!$C$32/2))*SIGN(Q265))), " ")</f>
        <v>-124.84975999999997</v>
      </c>
      <c r="T265" s="826">
        <f>IF(OR(D265="Msin",D265="Mdes"),IF(OR(B265=1,B265=2,B265=3,B265=4,B265=5),IF(OR(C265=4,C265=5,C265=8,C265=10,C265=11,C265=12,C265=14,C265=15,C265=17,C265=18,C265=22,C265=24,C265=27),(ABS(R265)-ABS(R267*'1. Geometria'!$C$32/2))*SIGN(R265),(ABS(R265)-ABS(R267*P265/2))*SIGN(R265)),IF(OR(C265=4,C265=5,C265=8,C265=10,C265=11,C265=12,C265=14,C265=15,C265=17,C265=18,C265=22,C265=24,C265=27),(ABS(R265)-ABS(R267*P265/2))*SIGN(R265),(ABS(R265)-ABS(R267*'1. Geometria'!$C$32/2))*SIGN(R265))), " ")</f>
        <v>47.272439999999989</v>
      </c>
      <c r="U265" s="763">
        <f>'1. Geometria'!$C$50</f>
        <v>0.5</v>
      </c>
      <c r="V265" s="763">
        <f t="shared" si="238"/>
        <v>0.04</v>
      </c>
      <c r="W265" s="826">
        <f t="shared" si="249"/>
        <v>0.3</v>
      </c>
      <c r="X265" s="763">
        <f>IF(OR(D265="Msin",D265="Mdes"),((W265*(U265-V265)^2)/('0. Materiali'!$B$3^2))," ")</f>
        <v>195.92592592592592</v>
      </c>
      <c r="Y265" s="763">
        <f>IF(OR(D265="Msin",D265="Mdes"),((W265*(U265-V265)^2)/('0. Materiali'!$B$11^2))," ")</f>
        <v>217.09243869908687</v>
      </c>
      <c r="Z265" s="907" t="str">
        <f t="shared" si="267"/>
        <v>VERIFICATO</v>
      </c>
      <c r="AA265" s="763">
        <f>IF(OR(D265="Msin",D265="Mdes"),ABS(MIN(S265:T265)/(0.9*(U265-V265)*'0. Materiali'!$E$4)*10)," ")</f>
        <v>7.7067753086419719</v>
      </c>
      <c r="AB265" s="826">
        <f>IF(OR(D265="Msin",D265="Mdes"),ABS(MAX(S265:T265)/(0.9*(U265-V265)*'0. Materiali'!$E$4)*10)," ")</f>
        <v>2.9180518518518506</v>
      </c>
      <c r="AC265" s="1748"/>
      <c r="AD265" s="1741"/>
      <c r="AE265" s="1082">
        <f t="shared" si="239"/>
        <v>0.46</v>
      </c>
      <c r="AF265" s="763">
        <f t="shared" si="268"/>
        <v>8.0424771931898711</v>
      </c>
      <c r="AG265" s="846" t="str">
        <f t="shared" si="269"/>
        <v>4f16</v>
      </c>
      <c r="AH265" s="763">
        <f t="shared" si="270"/>
        <v>6.0318578948924042</v>
      </c>
      <c r="AI265" s="846" t="str">
        <f t="shared" si="271"/>
        <v>3f16</v>
      </c>
      <c r="AJ265" s="907" t="str">
        <f>IF(OR(D265="Msin",D265="Mdes"),IF(AND(AF265&gt;(1.4*W265*U265*10000/'0. Materiali'!$E$2),AF265&lt;AH265+(3.5*U265*W265*10000/'0. Materiali'!$E$2)),"VERIFICATO","NON VERIFICA"), " ")</f>
        <v>VERIFICATO</v>
      </c>
      <c r="AK265" s="763">
        <f>IF(OR(D265="Msin",D265="Mdes"),-0.9*'0. Materiali'!$E$4*AE265*AF265/10," ")</f>
        <v>-130.28813052967593</v>
      </c>
      <c r="AL265" s="763">
        <f>IF(OR(D265="Msin",D265="Mdes"),0.9*'0. Materiali'!$E$4*AE265*AH265/10," ")</f>
        <v>97.716097897256958</v>
      </c>
      <c r="AM265" s="902"/>
      <c r="AN265" s="902">
        <f>IF((D265="Mdes"),(IF(U264=0.21,((ABS(AC264)*AM264/2)+'2. Tabelle Normativa'!$K$4*(ABS(AK265)+ABS(AL264))/AM264),((ABS(AD264)*AM264/2)+'2. Tabelle Normativa'!$K$4*(ABS(AK265)+ABS(AL264))/AM264))), " ")</f>
        <v>121.91037383051545</v>
      </c>
      <c r="AO265" s="902" t="str">
        <f>IF((D265="Msin"),MAX(AN265:AN266)*10/(0.9*AE265*'0. Materiali'!$E$4*1), " ")</f>
        <v xml:space="preserve"> </v>
      </c>
      <c r="AP265" s="826" t="str">
        <f t="shared" si="254"/>
        <v xml:space="preserve"> </v>
      </c>
      <c r="AQ265" s="902" t="str">
        <f t="shared" si="255"/>
        <v xml:space="preserve"> </v>
      </c>
      <c r="AR265" s="902" t="str">
        <f t="shared" si="256"/>
        <v xml:space="preserve"> </v>
      </c>
      <c r="AS265" s="846" t="str">
        <f t="shared" si="257"/>
        <v xml:space="preserve"> </v>
      </c>
      <c r="AT265" s="826" t="str">
        <f t="shared" si="258"/>
        <v xml:space="preserve"> </v>
      </c>
      <c r="AU265" s="27" t="str">
        <f t="shared" si="259"/>
        <v xml:space="preserve"> </v>
      </c>
      <c r="AV265" s="902">
        <f>IF(OR(D265="Msin",D265="Mdes"),1.2*(ABS(AK265)+ABS(AL265))/AM264, " ")</f>
        <v>60.801127580515441</v>
      </c>
      <c r="AW265" s="902" t="str">
        <f>IF(D265="Msin",MAX(AV265:AV266)*10/(0.9*(U265-V265)*2*'0. Materiali'!$E$4), " ")</f>
        <v xml:space="preserve"> </v>
      </c>
      <c r="AX265" s="902" t="str">
        <f t="shared" si="260"/>
        <v xml:space="preserve"> </v>
      </c>
      <c r="AY265" s="902" t="str">
        <f t="shared" si="261"/>
        <v xml:space="preserve"> </v>
      </c>
      <c r="AZ265" s="846" t="str">
        <f t="shared" si="262"/>
        <v xml:space="preserve"> </v>
      </c>
      <c r="BA265" s="826" t="str">
        <f t="shared" si="263"/>
        <v xml:space="preserve"> </v>
      </c>
      <c r="BB265" s="27" t="str">
        <f t="shared" si="264"/>
        <v xml:space="preserve"> </v>
      </c>
    </row>
    <row r="266" spans="1:54" ht="15" customHeight="1" x14ac:dyDescent="0.25">
      <c r="A266" s="1726"/>
      <c r="B266" s="891">
        <f>TRA!A560</f>
        <v>6</v>
      </c>
      <c r="C266" s="891">
        <v>11</v>
      </c>
      <c r="D266" s="746" t="str">
        <f>TRA!E560</f>
        <v>Vsin</v>
      </c>
      <c r="E266" s="763">
        <f>TRA!F560</f>
        <v>87.069000000000003</v>
      </c>
      <c r="F266" s="763">
        <f>TRA!G560</f>
        <v>57.481000000000002</v>
      </c>
      <c r="G266" s="763">
        <f>TRA!H560</f>
        <v>-6.22</v>
      </c>
      <c r="H266" s="763">
        <f>TRA!I560</f>
        <v>-35.671999999999997</v>
      </c>
      <c r="I266" s="763">
        <f>TRA!J560</f>
        <v>4.3559999999999999</v>
      </c>
      <c r="J266" s="763">
        <f>TRA!K560</f>
        <v>6.6929999999999996</v>
      </c>
      <c r="K266" s="763">
        <f t="shared" si="265"/>
        <v>-10.576000000000001</v>
      </c>
      <c r="L266" s="763">
        <f t="shared" si="266"/>
        <v>-42.364999999999995</v>
      </c>
      <c r="M266" s="763">
        <f t="shared" si="236"/>
        <v>-23.285499999999999</v>
      </c>
      <c r="N266" s="826">
        <f t="shared" si="237"/>
        <v>-45.537799999999997</v>
      </c>
      <c r="O266" s="902">
        <f t="shared" si="233"/>
        <v>-45.537799999999997</v>
      </c>
      <c r="P266" s="826">
        <f>'1. Geometria'!$C$33</f>
        <v>0.6</v>
      </c>
      <c r="Q266" s="763">
        <f t="shared" si="234"/>
        <v>11.943200000000004</v>
      </c>
      <c r="R266" s="826">
        <f t="shared" si="235"/>
        <v>103.0188</v>
      </c>
      <c r="S266" s="763" t="str">
        <f t="shared" ref="S266:S267" si="274">IF(OR(D266="Msin",D266="Mdes"),(ABS(Q266)-ABS(Q268*P266/2))*SIGN(Q266), " ")</f>
        <v xml:space="preserve"> </v>
      </c>
      <c r="T266" s="826" t="str">
        <f t="shared" ref="T266:T267" si="275">IF(OR(D266="Msin",D266="Mdes"),(ABS(R266)-ABS(R268*P266/2))*SIGN(R266), " ")</f>
        <v xml:space="preserve"> </v>
      </c>
      <c r="U266" s="763">
        <f>'1. Geometria'!$C$50</f>
        <v>0.5</v>
      </c>
      <c r="V266" s="763">
        <f t="shared" si="238"/>
        <v>0.04</v>
      </c>
      <c r="W266" s="826">
        <f t="shared" si="249"/>
        <v>0.3</v>
      </c>
      <c r="X266" s="763" t="str">
        <f>IF(OR(D266="Msin",D266="Mdes"),((W266*(U266-V266)^2)/('0. Materiali'!$B$3^2))," ")</f>
        <v xml:space="preserve"> </v>
      </c>
      <c r="Y266" s="763" t="str">
        <f>IF(OR(D266="Msin",D266="Mdes"),((W266*(U266-V266)^2)/('0. Materiali'!$B$11^2))," ")</f>
        <v xml:space="preserve"> </v>
      </c>
      <c r="Z266" s="907" t="str">
        <f t="shared" si="267"/>
        <v xml:space="preserve"> </v>
      </c>
      <c r="AA266" s="763" t="str">
        <f>IF(OR(D266="Msin",D266="Mdes"),ABS(MIN(S266:T266)/(0.9*(U266-V266)*'0. Materiali'!$E$4)*10)," ")</f>
        <v xml:space="preserve"> </v>
      </c>
      <c r="AB266" s="826" t="str">
        <f>IF(OR(D266="Msin",D266="Mdes"),ABS(MAX(S266:T266)/(0.9*(U266-V266)*'0. Materiali'!$E$4)*10)," ")</f>
        <v xml:space="preserve"> </v>
      </c>
      <c r="AC266" s="1748"/>
      <c r="AD266" s="1741"/>
      <c r="AE266" s="1082">
        <f t="shared" si="239"/>
        <v>0.46</v>
      </c>
      <c r="AF266" s="763" t="str">
        <f t="shared" si="268"/>
        <v xml:space="preserve"> </v>
      </c>
      <c r="AG266" s="846" t="str">
        <f t="shared" si="269"/>
        <v xml:space="preserve"> </v>
      </c>
      <c r="AH266" s="763" t="str">
        <f t="shared" si="270"/>
        <v xml:space="preserve"> </v>
      </c>
      <c r="AI266" s="846" t="str">
        <f t="shared" si="271"/>
        <v xml:space="preserve"> </v>
      </c>
      <c r="AJ266" s="907" t="str">
        <f>IF(OR(D266="Msin",D266="Mdes"),IF(AND(AF266&gt;(1.4*W266*U266*10000/'0. Materiali'!$E$2),AF266&lt;AH266+(3.5*U266*W266*10000/'0. Materiali'!$E$2)),"VERIFICATO","NON VERIFICA"), " ")</f>
        <v xml:space="preserve"> </v>
      </c>
      <c r="AK266" s="763" t="str">
        <f>IF(OR(D266="Msin",D266="Mdes"),-0.9*'0. Materiali'!$E$4*AE266*AF266/10," ")</f>
        <v xml:space="preserve"> </v>
      </c>
      <c r="AL266" s="763" t="str">
        <f>IF(OR(D266="Msin",D266="Mdes"),0.9*'0. Materiali'!$E$4*AE266*AH266/10," ")</f>
        <v xml:space="preserve"> </v>
      </c>
      <c r="AM266" s="902"/>
      <c r="AN266" s="902"/>
      <c r="AO266" s="902" t="str">
        <f>IF((D266="Msin"),MAX(AN266:AN267)*10/(0.9*AE266*'0. Materiali'!$E$4*1), " ")</f>
        <v xml:space="preserve"> </v>
      </c>
      <c r="AP266" s="826" t="str">
        <f t="shared" si="254"/>
        <v xml:space="preserve"> </v>
      </c>
      <c r="AQ266" s="902" t="str">
        <f t="shared" si="255"/>
        <v xml:space="preserve"> </v>
      </c>
      <c r="AR266" s="902" t="str">
        <f t="shared" si="256"/>
        <v xml:space="preserve"> </v>
      </c>
      <c r="AS266" s="846" t="str">
        <f t="shared" si="257"/>
        <v xml:space="preserve"> </v>
      </c>
      <c r="AT266" s="826" t="str">
        <f t="shared" si="258"/>
        <v xml:space="preserve"> </v>
      </c>
      <c r="AU266" s="27" t="str">
        <f t="shared" si="259"/>
        <v xml:space="preserve"> </v>
      </c>
      <c r="AV266" s="902"/>
      <c r="AW266" s="902" t="str">
        <f>IF(D266="Msin",MAX(AV266:AV267)*10/(0.9*(U266-V266)*2*'0. Materiali'!$E$4), " ")</f>
        <v xml:space="preserve"> </v>
      </c>
      <c r="AX266" s="902" t="str">
        <f t="shared" si="260"/>
        <v xml:space="preserve"> </v>
      </c>
      <c r="AY266" s="902" t="str">
        <f t="shared" si="261"/>
        <v xml:space="preserve"> </v>
      </c>
      <c r="AZ266" s="846" t="str">
        <f t="shared" si="262"/>
        <v xml:space="preserve"> </v>
      </c>
      <c r="BA266" s="826" t="str">
        <f t="shared" si="263"/>
        <v xml:space="preserve"> </v>
      </c>
      <c r="BB266" s="27" t="str">
        <f t="shared" si="264"/>
        <v xml:space="preserve"> </v>
      </c>
    </row>
    <row r="267" spans="1:54" ht="15.75" customHeight="1" thickBot="1" x14ac:dyDescent="0.3">
      <c r="A267" s="1727"/>
      <c r="B267" s="892">
        <f>TRA!A561</f>
        <v>6</v>
      </c>
      <c r="C267" s="892">
        <v>18</v>
      </c>
      <c r="D267" s="840" t="str">
        <f>TRA!E561</f>
        <v>Vdes</v>
      </c>
      <c r="E267" s="831">
        <f>TRA!F561</f>
        <v>-100.131</v>
      </c>
      <c r="F267" s="831">
        <f>TRA!G561</f>
        <v>-64.739000000000004</v>
      </c>
      <c r="G267" s="831">
        <f>TRA!H561</f>
        <v>-6.22</v>
      </c>
      <c r="H267" s="831">
        <f>TRA!I561</f>
        <v>-35.671999999999997</v>
      </c>
      <c r="I267" s="831">
        <f>TRA!J561</f>
        <v>4.3559999999999999</v>
      </c>
      <c r="J267" s="831">
        <f>TRA!K561</f>
        <v>6.6929999999999996</v>
      </c>
      <c r="K267" s="831">
        <f t="shared" si="265"/>
        <v>-10.576000000000001</v>
      </c>
      <c r="L267" s="831">
        <f t="shared" si="266"/>
        <v>-42.364999999999995</v>
      </c>
      <c r="M267" s="831">
        <f t="shared" si="236"/>
        <v>-23.285499999999999</v>
      </c>
      <c r="N267" s="832">
        <f t="shared" si="237"/>
        <v>-45.537799999999997</v>
      </c>
      <c r="O267" s="904">
        <f t="shared" si="233"/>
        <v>-45.537799999999997</v>
      </c>
      <c r="P267" s="832">
        <f>'1. Geometria'!$C$33</f>
        <v>0.6</v>
      </c>
      <c r="Q267" s="831">
        <f t="shared" si="234"/>
        <v>-110.27680000000001</v>
      </c>
      <c r="R267" s="832">
        <f t="shared" si="235"/>
        <v>-19.201200000000007</v>
      </c>
      <c r="S267" s="831" t="str">
        <f t="shared" si="274"/>
        <v xml:space="preserve"> </v>
      </c>
      <c r="T267" s="832" t="str">
        <f t="shared" si="275"/>
        <v xml:space="preserve"> </v>
      </c>
      <c r="U267" s="831">
        <f>'1. Geometria'!$C$50</f>
        <v>0.5</v>
      </c>
      <c r="V267" s="831">
        <f t="shared" si="238"/>
        <v>0.04</v>
      </c>
      <c r="W267" s="832">
        <f t="shared" si="249"/>
        <v>0.3</v>
      </c>
      <c r="X267" s="831" t="str">
        <f>IF(OR(D267="Msin",D267="Mdes"),((W267*(U267-V267)^2)/('0. Materiali'!$B$3^2))," ")</f>
        <v xml:space="preserve"> </v>
      </c>
      <c r="Y267" s="831" t="str">
        <f>IF(OR(D267="Msin",D267="Mdes"),((W267*(U267-V267)^2)/('0. Materiali'!$B$11^2))," ")</f>
        <v xml:space="preserve"> </v>
      </c>
      <c r="Z267" s="909" t="str">
        <f t="shared" si="267"/>
        <v xml:space="preserve"> </v>
      </c>
      <c r="AA267" s="831" t="str">
        <f>IF(OR(D267="Msin",D267="Mdes"),ABS(MIN(S267:T267)/(0.9*(U267-V267)*'0. Materiali'!$E$4)*10)," ")</f>
        <v xml:space="preserve"> </v>
      </c>
      <c r="AB267" s="832" t="str">
        <f>IF(OR(D267="Msin",D267="Mdes"),ABS(MAX(S267:T267)/(0.9*(U267-V267)*'0. Materiali'!$E$4)*10)," ")</f>
        <v xml:space="preserve"> </v>
      </c>
      <c r="AC267" s="1748"/>
      <c r="AD267" s="1741"/>
      <c r="AE267" s="1084">
        <f t="shared" si="239"/>
        <v>0.46</v>
      </c>
      <c r="AF267" s="763" t="str">
        <f t="shared" si="268"/>
        <v xml:space="preserve"> </v>
      </c>
      <c r="AG267" s="846" t="str">
        <f t="shared" si="269"/>
        <v xml:space="preserve"> </v>
      </c>
      <c r="AH267" s="763" t="str">
        <f t="shared" si="270"/>
        <v xml:space="preserve"> </v>
      </c>
      <c r="AI267" s="846" t="str">
        <f t="shared" si="271"/>
        <v xml:space="preserve"> </v>
      </c>
      <c r="AJ267" s="909" t="str">
        <f>IF(OR(D267="Msin",D267="Mdes"),IF(AND(AF267&gt;(1.4*W267*U267*10000/'0. Materiali'!$E$2),AF267&lt;AH267+(3.5*U267*W267*10000/'0. Materiali'!$E$2)),"VERIFICATO","NON VERIFICA"), " ")</f>
        <v xml:space="preserve"> </v>
      </c>
      <c r="AK267" s="763" t="str">
        <f>IF(OR(D267="Msin",D267="Mdes"),-0.9*'0. Materiali'!$E$4*AE267*AF267/10," ")</f>
        <v xml:space="preserve"> </v>
      </c>
      <c r="AL267" s="763" t="str">
        <f>IF(OR(D267="Msin",D267="Mdes"),0.9*'0. Materiali'!$E$4*AE267*AH267/10," ")</f>
        <v xml:space="preserve"> </v>
      </c>
      <c r="AM267" s="904"/>
      <c r="AN267" s="904"/>
      <c r="AO267" s="904" t="str">
        <f>IF((D267="Msin"),MAX(AN267:AN268)*10/(0.9*AE267*'0. Materiali'!$E$4*1), " ")</f>
        <v xml:space="preserve"> </v>
      </c>
      <c r="AP267" s="832" t="str">
        <f t="shared" si="254"/>
        <v xml:space="preserve"> </v>
      </c>
      <c r="AQ267" s="904" t="str">
        <f t="shared" si="255"/>
        <v xml:space="preserve"> </v>
      </c>
      <c r="AR267" s="904" t="str">
        <f t="shared" si="256"/>
        <v xml:space="preserve"> </v>
      </c>
      <c r="AS267" s="848" t="str">
        <f t="shared" si="257"/>
        <v xml:space="preserve"> </v>
      </c>
      <c r="AT267" s="832" t="str">
        <f t="shared" si="258"/>
        <v xml:space="preserve"> </v>
      </c>
      <c r="AU267" s="911" t="str">
        <f t="shared" si="259"/>
        <v xml:space="preserve"> </v>
      </c>
      <c r="AV267" s="904"/>
      <c r="AW267" s="904" t="str">
        <f>IF(D267="Msin",MAX(AV267:AV268)*10/(0.9*(U267-V267)*2*'0. Materiali'!$E$4), " ")</f>
        <v xml:space="preserve"> </v>
      </c>
      <c r="AX267" s="904" t="str">
        <f t="shared" si="260"/>
        <v xml:space="preserve"> </v>
      </c>
      <c r="AY267" s="904" t="str">
        <f t="shared" si="261"/>
        <v xml:space="preserve"> </v>
      </c>
      <c r="AZ267" s="848" t="str">
        <f t="shared" si="262"/>
        <v xml:space="preserve"> </v>
      </c>
      <c r="BA267" s="832" t="str">
        <f t="shared" si="263"/>
        <v xml:space="preserve"> </v>
      </c>
      <c r="BB267" s="911" t="str">
        <f t="shared" si="264"/>
        <v xml:space="preserve"> </v>
      </c>
    </row>
    <row r="268" spans="1:54" ht="15" customHeight="1" x14ac:dyDescent="0.25">
      <c r="A268" s="1725">
        <v>5</v>
      </c>
      <c r="B268" s="891">
        <f>TRA!A582</f>
        <v>7</v>
      </c>
      <c r="C268" s="891">
        <v>5</v>
      </c>
      <c r="D268" s="763" t="str">
        <f>TRA!E582</f>
        <v>Msin</v>
      </c>
      <c r="E268" s="763">
        <f>TRA!F582</f>
        <v>-82.468999999999994</v>
      </c>
      <c r="F268" s="763">
        <f>TRA!G582</f>
        <v>-49.387999999999998</v>
      </c>
      <c r="G268" s="763">
        <f>TRA!H582</f>
        <v>9.0920000000000005</v>
      </c>
      <c r="H268" s="763">
        <f>TRA!I582</f>
        <v>74.704999999999998</v>
      </c>
      <c r="I268" s="763">
        <f>TRA!J582</f>
        <v>-6.3819999999999997</v>
      </c>
      <c r="J268" s="763">
        <f>TRA!K582</f>
        <v>-9.8059999999999992</v>
      </c>
      <c r="K268" s="763">
        <f t="shared" si="265"/>
        <v>15.474</v>
      </c>
      <c r="L268" s="763">
        <f t="shared" si="266"/>
        <v>84.510999999999996</v>
      </c>
      <c r="M268" s="763">
        <f t="shared" si="236"/>
        <v>40.827299999999994</v>
      </c>
      <c r="N268" s="826">
        <f t="shared" si="237"/>
        <v>89.153199999999998</v>
      </c>
      <c r="O268" s="902">
        <f t="shared" si="233"/>
        <v>89.153199999999998</v>
      </c>
      <c r="P268" s="826">
        <f>'1. Geometria'!$C$33</f>
        <v>0.6</v>
      </c>
      <c r="Q268" s="763">
        <f t="shared" ref="Q268:Q299" si="276">F268+O268</f>
        <v>39.7652</v>
      </c>
      <c r="R268" s="826">
        <f t="shared" ref="R268:R299" si="277">F268-O268</f>
        <v>-138.5412</v>
      </c>
      <c r="S268" s="763">
        <f>IF(OR(D268="Msin",D268="Mdes"),IF(OR(B268=1,B268=2,B268=3,B268=4,B268=5),IF(OR(C268=4,C268=5,C268=8,C268=10,C268=11,C268=12,C268=14,C268=15,C268=17,C268=18,C268=22,C268=24,C268=27),(ABS(Q268)-ABS(Q270*'1. Geometria'!$C$32/2))*SIGN(Q268),(ABS(Q268)-ABS(Q270*P268/2))*SIGN(Q268)),IF(OR(C268=4,C268=5,C268=8,C268=10,C268=11,C268=12,C268=14,C268=15,C268=17,C268=18,C268=22,C268=24,C268=27),(ABS(Q268)-ABS(Q270*P268/2))*SIGN(Q268),(ABS(Q268)-ABS(Q270*'1. Geometria'!$C$32/2))*SIGN(Q268))), " ")</f>
        <v>33.923629999999996</v>
      </c>
      <c r="T268" s="826">
        <f>IF(OR(D268="Msin",D268="Mdes"),IF(OR(B268=1,B268=2,B268=3,B268=4,B268=5),IF(OR(C268=4,C268=5,C268=8,C268=10,C268=11,C268=12,C268=14,C268=15,C268=17,C268=18,C268=22,C268=24,C268=27),(ABS(R268)-ABS(R270*'1. Geometria'!$C$32/2))*SIGN(R268),(ABS(R268)-ABS(R270*P268/2))*SIGN(R268)),IF(OR(C268=4,C268=5,C268=8,C268=10,C268=11,C268=12,C268=14,C268=15,C268=17,C268=18,C268=22,C268=24,C268=27),(ABS(R268)-ABS(R270*P268/2))*SIGN(R268),(ABS(R268)-ABS(R270*'1. Geometria'!$C$32/2))*SIGN(R268))), " ")</f>
        <v>-108.31017</v>
      </c>
      <c r="U268" s="763">
        <f>'1. Geometria'!$C$50</f>
        <v>0.5</v>
      </c>
      <c r="V268" s="763">
        <f t="shared" si="238"/>
        <v>0.04</v>
      </c>
      <c r="W268" s="826">
        <f t="shared" si="249"/>
        <v>0.3</v>
      </c>
      <c r="X268" s="763">
        <f>IF(OR(D268="Msin",D268="Mdes"),((W268*(U268-V268)^2)/('0. Materiali'!$B$3^2))," ")</f>
        <v>195.92592592592592</v>
      </c>
      <c r="Y268" s="763">
        <f>IF(OR(D268="Msin",D268="Mdes"),((W268*(U268-V268)^2)/('0. Materiali'!$B$11^2))," ")</f>
        <v>217.09243869908687</v>
      </c>
      <c r="Z268" s="907" t="str">
        <f t="shared" si="267"/>
        <v>VERIFICATO</v>
      </c>
      <c r="AA268" s="763">
        <f>IF(OR(D268="Msin",D268="Mdes"),ABS(MIN(S268:T268)/(0.9*(U268-V268)*'0. Materiali'!$E$4)*10)," ")</f>
        <v>6.6858129629629612</v>
      </c>
      <c r="AB268" s="826">
        <f>IF(OR(D268="Msin",D268="Mdes"),ABS(MAX(S268:T268)/(0.9*(U268-V268)*'0. Materiali'!$E$4)*10)," ")</f>
        <v>2.0940512345679005</v>
      </c>
      <c r="AC268" s="1737">
        <f>'6. Carichi Campate (V)'!$Z$28</f>
        <v>41.005829000000006</v>
      </c>
      <c r="AD268" s="1740">
        <f>'6. Carichi Campate (V)'!$AA$28</f>
        <v>25.412330000000001</v>
      </c>
      <c r="AE268" s="1082">
        <f t="shared" si="239"/>
        <v>0.46</v>
      </c>
      <c r="AF268" s="763">
        <f t="shared" si="268"/>
        <v>8.0424771931898711</v>
      </c>
      <c r="AG268" s="846" t="str">
        <f t="shared" si="269"/>
        <v>4f16</v>
      </c>
      <c r="AH268" s="763">
        <f t="shared" si="270"/>
        <v>6.0318578948924042</v>
      </c>
      <c r="AI268" s="846" t="str">
        <f t="shared" si="271"/>
        <v>3f16</v>
      </c>
      <c r="AJ268" s="907" t="str">
        <f>IF(OR(D268="Msin",D268="Mdes"),IF(AND(AF268&gt;(1.4*W268*U268*10000/'0. Materiali'!$E$2),AF268&lt;AH268+(3.5*U268*W268*10000/'0. Materiali'!$E$2)),"VERIFICATO","NON VERIFICA"), " ")</f>
        <v>VERIFICATO</v>
      </c>
      <c r="AK268" s="763">
        <f>IF(OR(D268="Msin",D268="Mdes"),-0.9*'0. Materiali'!$E$4*AE268*AF268/10," ")</f>
        <v>-130.28813052967593</v>
      </c>
      <c r="AL268" s="763">
        <f>IF(OR(D268="Msin",D268="Mdes"),0.9*'0. Materiali'!$E$4*AE268*AH268/10," ")</f>
        <v>97.716097897256958</v>
      </c>
      <c r="AM268" s="902">
        <f>'1. Geometria'!$L$42</f>
        <v>4.3499999999999996</v>
      </c>
      <c r="AN268" s="902">
        <f>IF((D268="Msin"),(IF(U268=0.21,((ABS(AC268)*AM268/2)+'2. Tabelle Normativa'!$K$4*(ABS(AK268)+ABS(AL269))/AM268),((ABS(AD268)*AM268/2)+'2. Tabelle Normativa'!$K$4*(ABS(AK268)+ABS(AL269))/AM268))), " ")</f>
        <v>118.16953593674012</v>
      </c>
      <c r="AO268" s="902">
        <f>IF((D268="Msin"),MAX(AN268:AN269)*10/(0.9*AE268*'0. Materiali'!$E$4*1), " ")</f>
        <v>7.2944157985642031</v>
      </c>
      <c r="AP268" s="826">
        <f t="shared" si="254"/>
        <v>0.1</v>
      </c>
      <c r="AQ268" s="902">
        <f t="shared" si="255"/>
        <v>0.36472078992821017</v>
      </c>
      <c r="AR268" s="902">
        <f t="shared" si="256"/>
        <v>0.75</v>
      </c>
      <c r="AS268" s="846" t="str">
        <f t="shared" si="257"/>
        <v>f8/10</v>
      </c>
      <c r="AT268" s="826" t="str">
        <f t="shared" si="258"/>
        <v>A due bracci</v>
      </c>
      <c r="AU268" s="27" t="str">
        <f t="shared" si="259"/>
        <v>Verificato</v>
      </c>
      <c r="AV268" s="902">
        <f>IF(OR(D268="Msin",D268="Mdes"),1.2*(ABS(AK268)+ABS(AL268))/AM268, " ")</f>
        <v>62.897718186740114</v>
      </c>
      <c r="AW268" s="902">
        <f>IF(D268="Msin",MAX(AV268:AV269)*10/(0.9*(U268-V268)*2*'0. Materiali'!$E$4), " ")</f>
        <v>1.9412875983561759</v>
      </c>
      <c r="AX268" s="902">
        <f t="shared" si="260"/>
        <v>0.25</v>
      </c>
      <c r="AY268" s="902">
        <f t="shared" si="261"/>
        <v>0.48532189958904398</v>
      </c>
      <c r="AZ268" s="846" t="str">
        <f t="shared" si="262"/>
        <v>f8/25</v>
      </c>
      <c r="BA268" s="826" t="str">
        <f t="shared" si="263"/>
        <v>A due bracci</v>
      </c>
      <c r="BB268" s="27" t="str">
        <f t="shared" si="264"/>
        <v>Verificato</v>
      </c>
    </row>
    <row r="269" spans="1:54" ht="15" customHeight="1" x14ac:dyDescent="0.25">
      <c r="A269" s="1726"/>
      <c r="B269" s="891">
        <f>TRA!A583</f>
        <v>7</v>
      </c>
      <c r="C269" s="891">
        <v>12</v>
      </c>
      <c r="D269" s="763" t="str">
        <f>TRA!E583</f>
        <v>Mdes</v>
      </c>
      <c r="E269" s="763">
        <f>TRA!F583</f>
        <v>-43.366999999999997</v>
      </c>
      <c r="F269" s="763">
        <f>TRA!G583</f>
        <v>-28.271999999999998</v>
      </c>
      <c r="G269" s="763">
        <f>TRA!H583</f>
        <v>-8.9459999999999997</v>
      </c>
      <c r="H269" s="763">
        <f>TRA!I583</f>
        <v>-73.460999999999999</v>
      </c>
      <c r="I269" s="763">
        <f>TRA!J583</f>
        <v>6.2750000000000004</v>
      </c>
      <c r="J269" s="763">
        <f>TRA!K583</f>
        <v>9.6430000000000007</v>
      </c>
      <c r="K269" s="763">
        <f t="shared" si="265"/>
        <v>-15.221</v>
      </c>
      <c r="L269" s="763">
        <f t="shared" si="266"/>
        <v>-83.103999999999999</v>
      </c>
      <c r="M269" s="763">
        <f t="shared" si="236"/>
        <v>-40.152200000000001</v>
      </c>
      <c r="N269" s="826">
        <f t="shared" si="237"/>
        <v>-87.670299999999997</v>
      </c>
      <c r="O269" s="902">
        <f t="shared" si="233"/>
        <v>-87.670299999999997</v>
      </c>
      <c r="P269" s="826">
        <f>'1. Geometria'!$C$33</f>
        <v>0.6</v>
      </c>
      <c r="Q269" s="763">
        <f t="shared" si="276"/>
        <v>-115.94229999999999</v>
      </c>
      <c r="R269" s="826">
        <f t="shared" si="277"/>
        <v>59.398299999999999</v>
      </c>
      <c r="S269" s="763">
        <f>IF(OR(D269="Msin",D269="Mdes"),IF(OR(B269=1,B269=2,B269=3,B269=4,B269=5),IF(OR(C269=4,C269=5,C269=8,C269=10,C269=11,C269=12,C269=14,C269=15,C269=17,C269=18,C269=22,C269=24,C269=27),(ABS(Q269)-ABS(Q271*'1. Geometria'!$C$32/2))*SIGN(Q269),(ABS(Q269)-ABS(Q271*P269/2))*SIGN(Q269)),IF(OR(C269=4,C269=5,C269=8,C269=10,C269=11,C269=12,C269=14,C269=15,C269=17,C269=18,C269=22,C269=24,C269=27),(ABS(Q269)-ABS(Q271*P269/2))*SIGN(Q269),(ABS(Q269)-ABS(Q271*'1. Geometria'!$C$32/2))*SIGN(Q269))), " ")</f>
        <v>-88.62366999999999</v>
      </c>
      <c r="T269" s="826">
        <f>IF(OR(D269="Msin",D269="Mdes"),IF(OR(B269=1,B269=2,B269=3,B269=4,B269=5),IF(OR(C269=4,C269=5,C269=8,C269=10,C269=11,C269=12,C269=14,C269=15,C269=17,C269=18,C269=22,C269=24,C269=27),(ABS(R269)-ABS(R271*'1. Geometria'!$C$32/2))*SIGN(R269),(ABS(R269)-ABS(R271*P269/2))*SIGN(R269)),IF(OR(C269=4,C269=5,C269=8,C269=10,C269=11,C269=12,C269=14,C269=15,C269=17,C269=18,C269=22,C269=24,C269=27),(ABS(R269)-ABS(R271*P269/2))*SIGN(R269),(ABS(R269)-ABS(R271*'1. Geometria'!$C$32/2))*SIGN(R269))), " ")</f>
        <v>56.46913</v>
      </c>
      <c r="U269" s="763">
        <f>'1. Geometria'!$C$50</f>
        <v>0.5</v>
      </c>
      <c r="V269" s="763">
        <f t="shared" si="238"/>
        <v>0.04</v>
      </c>
      <c r="W269" s="826">
        <f t="shared" si="249"/>
        <v>0.3</v>
      </c>
      <c r="X269" s="763">
        <f>IF(OR(D269="Msin",D269="Mdes"),((W269*(U269-V269)^2)/('0. Materiali'!$B$3^2))," ")</f>
        <v>195.92592592592592</v>
      </c>
      <c r="Y269" s="763">
        <f>IF(OR(D269="Msin",D269="Mdes"),((W269*(U269-V269)^2)/('0. Materiali'!$B$11^2))," ")</f>
        <v>217.09243869908687</v>
      </c>
      <c r="Z269" s="907" t="str">
        <f t="shared" si="267"/>
        <v>VERIFICATO</v>
      </c>
      <c r="AA269" s="763">
        <f>IF(OR(D269="Msin",D269="Mdes"),ABS(MIN(S269:T269)/(0.9*(U269-V269)*'0. Materiali'!$E$4)*10)," ")</f>
        <v>5.4705969135802457</v>
      </c>
      <c r="AB269" s="826">
        <f>IF(OR(D269="Msin",D269="Mdes"),ABS(MAX(S269:T269)/(0.9*(U269-V269)*'0. Materiali'!$E$4)*10)," ")</f>
        <v>3.4857487654320978</v>
      </c>
      <c r="AC269" s="1738"/>
      <c r="AD269" s="1741"/>
      <c r="AE269" s="1082">
        <f t="shared" si="239"/>
        <v>0.46</v>
      </c>
      <c r="AF269" s="763">
        <f t="shared" si="268"/>
        <v>6.0318578948924042</v>
      </c>
      <c r="AG269" s="846" t="str">
        <f t="shared" si="269"/>
        <v>3f16</v>
      </c>
      <c r="AH269" s="763">
        <f t="shared" si="270"/>
        <v>6.0318578948924042</v>
      </c>
      <c r="AI269" s="846" t="str">
        <f t="shared" si="271"/>
        <v>3f16</v>
      </c>
      <c r="AJ269" s="907" t="str">
        <f>IF(OR(D269="Msin",D269="Mdes"),IF(AND(AF269&gt;(1.4*W269*U269*10000/'0. Materiali'!$E$2),AF269&lt;AH269+(3.5*U269*W269*10000/'0. Materiali'!$E$2)),"VERIFICATO","NON VERIFICA"), " ")</f>
        <v>VERIFICATO</v>
      </c>
      <c r="AK269" s="763">
        <f>IF(OR(D269="Msin",D269="Mdes"),-0.9*'0. Materiali'!$E$4*AE269*AF269/10," ")</f>
        <v>-97.716097897256958</v>
      </c>
      <c r="AL269" s="763">
        <f>IF(OR(D269="Msin",D269="Mdes"),0.9*'0. Materiali'!$E$4*AE269*AH269/10," ")</f>
        <v>97.716097897256958</v>
      </c>
      <c r="AM269" s="902"/>
      <c r="AN269" s="902">
        <f>IF((D269="Mdes"),(IF(U268=0.21,((ABS(AC268)*AM268/2)+'2. Tabelle Normativa'!$K$4*(ABS(AK269)+ABS(AL268))/AM268),((ABS(AD268)*AM268/2)+'2. Tabelle Normativa'!$K$4*(ABS(AK269)+ABS(AL268))/AM268))), " ")</f>
        <v>109.18414762434867</v>
      </c>
      <c r="AO269" s="902" t="str">
        <f>IF((D269="Msin"),MAX(AN269:AN270)*10/(0.9*AE269*'0. Materiali'!$E$4*1), " ")</f>
        <v xml:space="preserve"> </v>
      </c>
      <c r="AP269" s="826" t="str">
        <f t="shared" si="254"/>
        <v xml:space="preserve"> </v>
      </c>
      <c r="AQ269" s="902" t="str">
        <f t="shared" si="255"/>
        <v xml:space="preserve"> </v>
      </c>
      <c r="AR269" s="902" t="str">
        <f t="shared" si="256"/>
        <v xml:space="preserve"> </v>
      </c>
      <c r="AS269" s="846" t="str">
        <f t="shared" si="257"/>
        <v xml:space="preserve"> </v>
      </c>
      <c r="AT269" s="826" t="str">
        <f t="shared" si="258"/>
        <v xml:space="preserve"> </v>
      </c>
      <c r="AU269" s="27" t="str">
        <f t="shared" si="259"/>
        <v xml:space="preserve"> </v>
      </c>
      <c r="AV269" s="902">
        <f>IF(OR(D269="Msin",D269="Mdes"),1.2*(ABS(AK269)+ABS(AL269))/AM268, " ")</f>
        <v>53.912329874348671</v>
      </c>
      <c r="AW269" s="902" t="str">
        <f>IF(D269="Msin",MAX(AV269:AV270)*10/(0.9*(U269-V269)*2*'0. Materiali'!$E$4), " ")</f>
        <v xml:space="preserve"> </v>
      </c>
      <c r="AX269" s="902" t="str">
        <f t="shared" si="260"/>
        <v xml:space="preserve"> </v>
      </c>
      <c r="AY269" s="902" t="str">
        <f t="shared" si="261"/>
        <v xml:space="preserve"> </v>
      </c>
      <c r="AZ269" s="846" t="str">
        <f t="shared" si="262"/>
        <v xml:space="preserve"> </v>
      </c>
      <c r="BA269" s="826" t="str">
        <f t="shared" si="263"/>
        <v xml:space="preserve"> </v>
      </c>
      <c r="BB269" s="27" t="str">
        <f t="shared" si="264"/>
        <v xml:space="preserve"> </v>
      </c>
    </row>
    <row r="270" spans="1:54" ht="15" customHeight="1" x14ac:dyDescent="0.25">
      <c r="A270" s="1726"/>
      <c r="B270" s="891">
        <f>TRA!A584</f>
        <v>7</v>
      </c>
      <c r="C270" s="891">
        <v>5</v>
      </c>
      <c r="D270" s="763" t="str">
        <f>TRA!E584</f>
        <v>Vsin</v>
      </c>
      <c r="E270" s="763">
        <f>TRA!F584</f>
        <v>98.186000000000007</v>
      </c>
      <c r="F270" s="763">
        <f>TRA!G584</f>
        <v>60.121000000000002</v>
      </c>
      <c r="G270" s="763">
        <f>TRA!H584</f>
        <v>-4.1470000000000002</v>
      </c>
      <c r="H270" s="763">
        <f>TRA!I584</f>
        <v>-34.061</v>
      </c>
      <c r="I270" s="763">
        <f>TRA!J584</f>
        <v>2.91</v>
      </c>
      <c r="J270" s="763">
        <f>TRA!K584</f>
        <v>4.4710000000000001</v>
      </c>
      <c r="K270" s="763">
        <f t="shared" si="265"/>
        <v>-7.0570000000000004</v>
      </c>
      <c r="L270" s="763">
        <f t="shared" si="266"/>
        <v>-38.531999999999996</v>
      </c>
      <c r="M270" s="763">
        <f t="shared" si="236"/>
        <v>-18.616599999999998</v>
      </c>
      <c r="N270" s="826">
        <f t="shared" si="237"/>
        <v>-40.649099999999997</v>
      </c>
      <c r="O270" s="902">
        <f t="shared" si="233"/>
        <v>-40.649099999999997</v>
      </c>
      <c r="P270" s="826">
        <f>'1. Geometria'!$C$33</f>
        <v>0.6</v>
      </c>
      <c r="Q270" s="763">
        <f t="shared" si="276"/>
        <v>19.471900000000005</v>
      </c>
      <c r="R270" s="826">
        <f t="shared" si="277"/>
        <v>100.7701</v>
      </c>
      <c r="S270" s="763" t="str">
        <f t="shared" ref="S270:S271" si="278">IF(OR(D270="Msin",D270="Mdes"),(ABS(Q270)-ABS(Q272*P270/2))*SIGN(Q270), " ")</f>
        <v xml:space="preserve"> </v>
      </c>
      <c r="T270" s="826" t="str">
        <f t="shared" ref="T270:T271" si="279">IF(OR(D270="Msin",D270="Mdes"),(ABS(R270)-ABS(R272*P270/2))*SIGN(R270), " ")</f>
        <v xml:space="preserve"> </v>
      </c>
      <c r="U270" s="763">
        <f>'1. Geometria'!$C$50</f>
        <v>0.5</v>
      </c>
      <c r="V270" s="763">
        <f t="shared" si="238"/>
        <v>0.04</v>
      </c>
      <c r="W270" s="826">
        <f t="shared" si="249"/>
        <v>0.3</v>
      </c>
      <c r="X270" s="763" t="str">
        <f>IF(OR(D270="Msin",D270="Mdes"),((W270*(U270-V270)^2)/('0. Materiali'!$B$3^2))," ")</f>
        <v xml:space="preserve"> </v>
      </c>
      <c r="Y270" s="763" t="str">
        <f>IF(OR(D270="Msin",D270="Mdes"),((W270*(U270-V270)^2)/('0. Materiali'!$B$11^2))," ")</f>
        <v xml:space="preserve"> </v>
      </c>
      <c r="Z270" s="907" t="str">
        <f t="shared" si="267"/>
        <v xml:space="preserve"> </v>
      </c>
      <c r="AA270" s="763" t="str">
        <f>IF(OR(D270="Msin",D270="Mdes"),ABS(MIN(S270:T270)/(0.9*(U270-V270)*'0. Materiali'!$E$4)*10)," ")</f>
        <v xml:space="preserve"> </v>
      </c>
      <c r="AB270" s="826" t="str">
        <f>IF(OR(D270="Msin",D270="Mdes"),ABS(MAX(S270:T270)/(0.9*(U270-V270)*'0. Materiali'!$E$4)*10)," ")</f>
        <v xml:space="preserve"> </v>
      </c>
      <c r="AC270" s="1738"/>
      <c r="AD270" s="1741"/>
      <c r="AE270" s="1082">
        <f t="shared" si="239"/>
        <v>0.46</v>
      </c>
      <c r="AF270" s="763" t="str">
        <f t="shared" si="268"/>
        <v xml:space="preserve"> </v>
      </c>
      <c r="AG270" s="846" t="str">
        <f t="shared" si="269"/>
        <v xml:space="preserve"> </v>
      </c>
      <c r="AH270" s="763" t="str">
        <f t="shared" si="270"/>
        <v xml:space="preserve"> </v>
      </c>
      <c r="AI270" s="846" t="str">
        <f t="shared" si="271"/>
        <v xml:space="preserve"> </v>
      </c>
      <c r="AJ270" s="907" t="str">
        <f>IF(OR(D270="Msin",D270="Mdes"),IF(AND(AF270&gt;(1.4*W270*U270*10000/'0. Materiali'!$E$2),AF270&lt;AH270+(3.5*U270*W270*10000/'0. Materiali'!$E$2)),"VERIFICATO","NON VERIFICA"), " ")</f>
        <v xml:space="preserve"> </v>
      </c>
      <c r="AK270" s="763" t="str">
        <f>IF(OR(D270="Msin",D270="Mdes"),-0.9*'0. Materiali'!$E$4*AE270*AF270/10," ")</f>
        <v xml:space="preserve"> </v>
      </c>
      <c r="AL270" s="763" t="str">
        <f>IF(OR(D270="Msin",D270="Mdes"),0.9*'0. Materiali'!$E$4*AE270*AH270/10," ")</f>
        <v xml:space="preserve"> </v>
      </c>
      <c r="AM270" s="902"/>
      <c r="AN270" s="902"/>
      <c r="AO270" s="902" t="str">
        <f>IF((D270="Msin"),MAX(AN270:AN271)*10/(0.9*AE270*'0. Materiali'!$E$4*1), " ")</f>
        <v xml:space="preserve"> </v>
      </c>
      <c r="AP270" s="826" t="str">
        <f t="shared" si="254"/>
        <v xml:space="preserve"> </v>
      </c>
      <c r="AQ270" s="902" t="str">
        <f t="shared" si="255"/>
        <v xml:space="preserve"> </v>
      </c>
      <c r="AR270" s="902" t="str">
        <f t="shared" si="256"/>
        <v xml:space="preserve"> </v>
      </c>
      <c r="AS270" s="846" t="str">
        <f t="shared" si="257"/>
        <v xml:space="preserve"> </v>
      </c>
      <c r="AT270" s="826" t="str">
        <f t="shared" si="258"/>
        <v xml:space="preserve"> </v>
      </c>
      <c r="AU270" s="27" t="str">
        <f t="shared" si="259"/>
        <v xml:space="preserve"> </v>
      </c>
      <c r="AV270" s="902"/>
      <c r="AW270" s="902" t="str">
        <f>IF(D270="Msin",MAX(AV270:AV271)*10/(0.9*(U270-V270)*2*'0. Materiali'!$E$4), " ")</f>
        <v xml:space="preserve"> </v>
      </c>
      <c r="AX270" s="902" t="str">
        <f t="shared" si="260"/>
        <v xml:space="preserve"> </v>
      </c>
      <c r="AY270" s="902" t="str">
        <f t="shared" si="261"/>
        <v xml:space="preserve"> </v>
      </c>
      <c r="AZ270" s="846" t="str">
        <f t="shared" si="262"/>
        <v xml:space="preserve"> </v>
      </c>
      <c r="BA270" s="826" t="str">
        <f t="shared" si="263"/>
        <v xml:space="preserve"> </v>
      </c>
      <c r="BB270" s="27" t="str">
        <f t="shared" si="264"/>
        <v xml:space="preserve"> </v>
      </c>
    </row>
    <row r="271" spans="1:54" ht="15" customHeight="1" x14ac:dyDescent="0.25">
      <c r="A271" s="1726"/>
      <c r="B271" s="894">
        <f>TRA!A585</f>
        <v>7</v>
      </c>
      <c r="C271" s="894">
        <v>12</v>
      </c>
      <c r="D271" s="843" t="str">
        <f>TRA!E585</f>
        <v>Vdes</v>
      </c>
      <c r="E271" s="843">
        <f>TRA!F585</f>
        <v>-80.207999999999998</v>
      </c>
      <c r="F271" s="843">
        <f>TRA!G585</f>
        <v>-50.412999999999997</v>
      </c>
      <c r="G271" s="843">
        <f>TRA!H585</f>
        <v>-4.1470000000000002</v>
      </c>
      <c r="H271" s="843">
        <f>TRA!I585</f>
        <v>-34.061</v>
      </c>
      <c r="I271" s="843">
        <f>TRA!J585</f>
        <v>2.91</v>
      </c>
      <c r="J271" s="843">
        <f>TRA!K585</f>
        <v>4.4710000000000001</v>
      </c>
      <c r="K271" s="843">
        <f t="shared" si="265"/>
        <v>-7.0570000000000004</v>
      </c>
      <c r="L271" s="843">
        <f t="shared" si="266"/>
        <v>-38.531999999999996</v>
      </c>
      <c r="M271" s="843">
        <f t="shared" si="236"/>
        <v>-18.616599999999998</v>
      </c>
      <c r="N271" s="886">
        <f t="shared" si="237"/>
        <v>-40.649099999999997</v>
      </c>
      <c r="O271" s="903">
        <f t="shared" si="233"/>
        <v>-40.649099999999997</v>
      </c>
      <c r="P271" s="886">
        <f>'1. Geometria'!$C$33</f>
        <v>0.6</v>
      </c>
      <c r="Q271" s="843">
        <f t="shared" si="276"/>
        <v>-91.062099999999987</v>
      </c>
      <c r="R271" s="886">
        <f t="shared" si="277"/>
        <v>-9.7638999999999996</v>
      </c>
      <c r="S271" s="843" t="str">
        <f t="shared" si="278"/>
        <v xml:space="preserve"> </v>
      </c>
      <c r="T271" s="886" t="str">
        <f t="shared" si="279"/>
        <v xml:space="preserve"> </v>
      </c>
      <c r="U271" s="843">
        <f>'1. Geometria'!$C$50</f>
        <v>0.5</v>
      </c>
      <c r="V271" s="843">
        <f t="shared" si="238"/>
        <v>0.04</v>
      </c>
      <c r="W271" s="886">
        <f t="shared" si="249"/>
        <v>0.3</v>
      </c>
      <c r="X271" s="843" t="str">
        <f>IF(OR(D271="Msin",D271="Mdes"),((W271*(U271-V271)^2)/('0. Materiali'!$B$3^2))," ")</f>
        <v xml:space="preserve"> </v>
      </c>
      <c r="Y271" s="843" t="str">
        <f>IF(OR(D271="Msin",D271="Mdes"),((W271*(U271-V271)^2)/('0. Materiali'!$B$11^2))," ")</f>
        <v xml:space="preserve"> </v>
      </c>
      <c r="Z271" s="908" t="str">
        <f t="shared" si="267"/>
        <v xml:space="preserve"> </v>
      </c>
      <c r="AA271" s="843" t="str">
        <f>IF(OR(D271="Msin",D271="Mdes"),ABS(MIN(S271:T271)/(0.9*(U271-V271)*'0. Materiali'!$E$4)*10)," ")</f>
        <v xml:space="preserve"> </v>
      </c>
      <c r="AB271" s="886" t="str">
        <f>IF(OR(D271="Msin",D271="Mdes"),ABS(MAX(S271:T271)/(0.9*(U271-V271)*'0. Materiali'!$E$4)*10)," ")</f>
        <v xml:space="preserve"> </v>
      </c>
      <c r="AC271" s="1739"/>
      <c r="AD271" s="1742"/>
      <c r="AE271" s="1083">
        <f t="shared" si="239"/>
        <v>0.46</v>
      </c>
      <c r="AF271" s="763" t="str">
        <f t="shared" si="268"/>
        <v xml:space="preserve"> </v>
      </c>
      <c r="AG271" s="846" t="str">
        <f t="shared" si="269"/>
        <v xml:space="preserve"> </v>
      </c>
      <c r="AH271" s="763" t="str">
        <f t="shared" si="270"/>
        <v xml:space="preserve"> </v>
      </c>
      <c r="AI271" s="846" t="str">
        <f t="shared" si="271"/>
        <v xml:space="preserve"> </v>
      </c>
      <c r="AJ271" s="908" t="str">
        <f>IF(OR(D271="Msin",D271="Mdes"),IF(AND(AF271&gt;(1.4*W271*U271*10000/'0. Materiali'!$E$2),AF271&lt;AH271+(3.5*U271*W271*10000/'0. Materiali'!$E$2)),"VERIFICATO","NON VERIFICA"), " ")</f>
        <v xml:space="preserve"> </v>
      </c>
      <c r="AK271" s="763" t="str">
        <f>IF(OR(D271="Msin",D271="Mdes"),-0.9*'0. Materiali'!$E$4*AE271*AF271/10," ")</f>
        <v xml:space="preserve"> </v>
      </c>
      <c r="AL271" s="763" t="str">
        <f>IF(OR(D271="Msin",D271="Mdes"),0.9*'0. Materiali'!$E$4*AE271*AH271/10," ")</f>
        <v xml:space="preserve"> </v>
      </c>
      <c r="AM271" s="903"/>
      <c r="AN271" s="903"/>
      <c r="AO271" s="903" t="str">
        <f>IF((D271="Msin"),MAX(AN271:AN272)*10/(0.9*AE271*'0. Materiali'!$E$4*1), " ")</f>
        <v xml:space="preserve"> </v>
      </c>
      <c r="AP271" s="886" t="str">
        <f t="shared" si="254"/>
        <v xml:space="preserve"> </v>
      </c>
      <c r="AQ271" s="903" t="str">
        <f t="shared" si="255"/>
        <v xml:space="preserve"> </v>
      </c>
      <c r="AR271" s="903" t="str">
        <f t="shared" si="256"/>
        <v xml:space="preserve"> </v>
      </c>
      <c r="AS271" s="847" t="str">
        <f t="shared" si="257"/>
        <v xml:space="preserve"> </v>
      </c>
      <c r="AT271" s="886" t="str">
        <f t="shared" si="258"/>
        <v xml:space="preserve"> </v>
      </c>
      <c r="AU271" s="28" t="str">
        <f t="shared" si="259"/>
        <v xml:space="preserve"> </v>
      </c>
      <c r="AV271" s="903"/>
      <c r="AW271" s="903" t="str">
        <f>IF(D271="Msin",MAX(AV271:AV272)*10/(0.9*(U271-V271)*2*'0. Materiali'!$E$4), " ")</f>
        <v xml:space="preserve"> </v>
      </c>
      <c r="AX271" s="903" t="str">
        <f t="shared" si="260"/>
        <v xml:space="preserve"> </v>
      </c>
      <c r="AY271" s="903" t="str">
        <f t="shared" si="261"/>
        <v xml:space="preserve"> </v>
      </c>
      <c r="AZ271" s="847" t="str">
        <f t="shared" si="262"/>
        <v xml:space="preserve"> </v>
      </c>
      <c r="BA271" s="886" t="str">
        <f t="shared" si="263"/>
        <v xml:space="preserve"> </v>
      </c>
      <c r="BB271" s="28" t="str">
        <f t="shared" si="264"/>
        <v xml:space="preserve"> </v>
      </c>
    </row>
    <row r="272" spans="1:54" ht="15" customHeight="1" x14ac:dyDescent="0.25">
      <c r="A272" s="1726"/>
      <c r="B272" s="891">
        <f>TRA!A606</f>
        <v>7</v>
      </c>
      <c r="C272" s="891">
        <v>12</v>
      </c>
      <c r="D272" s="763" t="str">
        <f>TRA!E606</f>
        <v>Msin</v>
      </c>
      <c r="E272" s="763">
        <f>TRA!F606</f>
        <v>-62.66</v>
      </c>
      <c r="F272" s="763">
        <f>TRA!G606</f>
        <v>-39.072000000000003</v>
      </c>
      <c r="G272" s="763">
        <f>TRA!H606</f>
        <v>2.3410000000000002</v>
      </c>
      <c r="H272" s="763">
        <f>TRA!I606</f>
        <v>19.759</v>
      </c>
      <c r="I272" s="763">
        <f>TRA!J606</f>
        <v>-1.6990000000000001</v>
      </c>
      <c r="J272" s="763">
        <f>TRA!K606</f>
        <v>-2.6110000000000002</v>
      </c>
      <c r="K272" s="763">
        <f t="shared" si="265"/>
        <v>4.04</v>
      </c>
      <c r="L272" s="763">
        <f t="shared" si="266"/>
        <v>22.37</v>
      </c>
      <c r="M272" s="763">
        <f t="shared" si="236"/>
        <v>10.751000000000001</v>
      </c>
      <c r="N272" s="826">
        <f t="shared" si="237"/>
        <v>23.582000000000001</v>
      </c>
      <c r="O272" s="902">
        <f t="shared" si="233"/>
        <v>23.582000000000001</v>
      </c>
      <c r="P272" s="826">
        <f>'1. Geometria'!$C$33</f>
        <v>0.6</v>
      </c>
      <c r="Q272" s="763">
        <f t="shared" si="276"/>
        <v>-15.490000000000002</v>
      </c>
      <c r="R272" s="826">
        <f t="shared" si="277"/>
        <v>-62.654000000000003</v>
      </c>
      <c r="S272" s="763">
        <f>IF(OR(D272="Msin",D272="Mdes"),IF(OR(B272=1,B272=2,B272=3,B272=4,B272=5),IF(OR(C272=4,C272=5,C272=8,C272=10,C272=11,C272=12,C272=14,C272=15,C272=17,C272=18,C272=22,C272=24,C272=27),(ABS(Q272)-ABS(Q274*'1. Geometria'!$C$32/2))*SIGN(Q272),(ABS(Q272)-ABS(Q274*P272/2))*SIGN(Q272)),IF(OR(C272=4,C272=5,C272=8,C272=10,C272=11,C272=12,C272=14,C272=15,C272=17,C272=18,C272=22,C272=24,C272=27),(ABS(Q272)-ABS(Q274*P272/2))*SIGN(Q272),(ABS(Q272)-ABS(Q274*'1. Geometria'!$C$32/2))*SIGN(Q272))), " ")</f>
        <v>-2.2728700000000011</v>
      </c>
      <c r="T272" s="826">
        <f>IF(OR(D272="Msin",D272="Mdes"),IF(OR(B272=1,B272=2,B272=3,B272=4,B272=5),IF(OR(C272=4,C272=5,C272=8,C272=10,C272=11,C272=12,C272=14,C272=15,C272=17,C272=18,C272=22,C272=24,C272=27),(ABS(R272)-ABS(R274*'1. Geometria'!$C$32/2))*SIGN(R272),(ABS(R272)-ABS(R274*P272/2))*SIGN(R272)),IF(OR(C272=4,C272=5,C272=8,C272=10,C272=11,C272=12,C272=14,C272=15,C272=17,C272=18,C272=22,C272=24,C272=27),(ABS(R272)-ABS(R274*P272/2))*SIGN(R272),(ABS(R272)-ABS(R274*'1. Geometria'!$C$32/2))*SIGN(R272))), " ")</f>
        <v>-43.126130000000003</v>
      </c>
      <c r="U272" s="763">
        <f>'1. Geometria'!$C$52</f>
        <v>0.21000000000000002</v>
      </c>
      <c r="V272" s="763">
        <f t="shared" si="238"/>
        <v>0.03</v>
      </c>
      <c r="W272" s="826">
        <v>0.8</v>
      </c>
      <c r="X272" s="763">
        <f>IF(OR(D272="Msin",D272="Mdes"),((W272*(U272-V272)^2)/('0. Materiali'!$B$3^2))," ")</f>
        <v>80.000000000000028</v>
      </c>
      <c r="Y272" s="763">
        <f>IF(OR(D272="Msin",D272="Mdes"),((W272*(U272-V272)^2)/('0. Materiali'!$B$11^2))," ")</f>
        <v>88.642659279778414</v>
      </c>
      <c r="Z272" s="907" t="str">
        <f t="shared" si="267"/>
        <v>VERIFICATO</v>
      </c>
      <c r="AA272" s="763">
        <f>IF(OR(D272="Msin",D272="Mdes"),ABS(MIN(S272:T272)/(0.9*(U272-V272)*'0. Materiali'!$E$4)*10)," ")</f>
        <v>6.8031617969821658</v>
      </c>
      <c r="AB272" s="826">
        <f>IF(OR(D272="Msin",D272="Mdes"),ABS(MAX(S272:T272)/(0.9*(U272-V272)*'0. Materiali'!$E$4)*10)," ")</f>
        <v>0.35854602194787388</v>
      </c>
      <c r="AC272" s="1747">
        <f>'6. Carichi Campate (V)'!$Z$36</f>
        <v>39.817954000000015</v>
      </c>
      <c r="AD272" s="1749">
        <f>'6. Carichi Campate (V)'!$AA$36</f>
        <v>24.498580000000004</v>
      </c>
      <c r="AE272" s="1082">
        <f t="shared" si="239"/>
        <v>0.18000000000000002</v>
      </c>
      <c r="AF272" s="763">
        <f t="shared" si="268"/>
        <v>8.0424771931898711</v>
      </c>
      <c r="AG272" s="846" t="str">
        <f t="shared" si="269"/>
        <v>4f16</v>
      </c>
      <c r="AH272" s="763">
        <f t="shared" si="270"/>
        <v>8.0424771931898711</v>
      </c>
      <c r="AI272" s="846" t="str">
        <f t="shared" si="271"/>
        <v>4f16</v>
      </c>
      <c r="AJ272" s="907" t="str">
        <f>IF(OR(D272="Msin",D272="Mdes"),IF(AND(AF272&gt;(1.4*W272*U272*10000/'0. Materiali'!$E$2),AF272&lt;AH272+(3.5*U272*W272*10000/'0. Materiali'!$E$2)),"VERIFICATO","NON VERIFICA"), " ")</f>
        <v>VERIFICATO</v>
      </c>
      <c r="AK272" s="763">
        <f>IF(OR(D272="Msin",D272="Mdes"),-0.9*'0. Materiali'!$E$4*AE272*AF272/10," ")</f>
        <v>-50.982311946394937</v>
      </c>
      <c r="AL272" s="763">
        <f>IF(OR(D272="Msin",D272="Mdes"),0.9*'0. Materiali'!$E$4*AE272*AH272/10," ")</f>
        <v>50.982311946394937</v>
      </c>
      <c r="AM272" s="902">
        <f>'1. Geometria'!$L$49</f>
        <v>4.5</v>
      </c>
      <c r="AN272" s="902">
        <f>IF((D272="Msin"),(IF(U272=0.21,((ABS(AC272)*AM272/2)+'2. Tabelle Normativa'!$K$4*(ABS(AK272)+ABS(AL273))/AM272),((ABS(AD272)*AM272/2)+'2. Tabelle Normativa'!$K$4*(ABS(AK272)+ABS(AL273))/AM272))), " ")</f>
        <v>116.78096287141065</v>
      </c>
      <c r="AO272" s="902">
        <f>IF((D272="Msin"),MAX(AN272:AN273)*10/(0.9*AE272*'0. Materiali'!$E$4*1), " ")</f>
        <v>18.422236941306203</v>
      </c>
      <c r="AP272" s="826">
        <f t="shared" si="254"/>
        <v>0.1</v>
      </c>
      <c r="AQ272" s="902">
        <f t="shared" si="255"/>
        <v>0.92111184706531013</v>
      </c>
      <c r="AR272" s="902">
        <f t="shared" si="256"/>
        <v>0.14400000000000002</v>
      </c>
      <c r="AS272" s="846" t="str">
        <f t="shared" si="257"/>
        <v>f8/10</v>
      </c>
      <c r="AT272" s="826" t="str">
        <f t="shared" si="258"/>
        <v>A quattro bracci</v>
      </c>
      <c r="AU272" s="27" t="str">
        <f t="shared" si="259"/>
        <v>Verificato</v>
      </c>
      <c r="AV272" s="902">
        <f>IF(OR(D272="Msin",D272="Mdes"),1.2*(ABS(AK272)+ABS(AL272))/AM272, " ")</f>
        <v>27.190566371410632</v>
      </c>
      <c r="AW272" s="902">
        <f>IF(D272="Msin",MAX(AV272:AV273)*10/(0.9*(U272-V272)*2*'0. Materiali'!$E$4), " ")</f>
        <v>2.1446605848506319</v>
      </c>
      <c r="AX272" s="902">
        <f t="shared" si="260"/>
        <v>0.25</v>
      </c>
      <c r="AY272" s="902">
        <f t="shared" si="261"/>
        <v>0.53616514621265798</v>
      </c>
      <c r="AZ272" s="846" t="str">
        <f t="shared" si="262"/>
        <v>f8/25</v>
      </c>
      <c r="BA272" s="826" t="str">
        <f t="shared" si="263"/>
        <v>A quattro bracci</v>
      </c>
      <c r="BB272" s="27" t="str">
        <f t="shared" si="264"/>
        <v>Verificato</v>
      </c>
    </row>
    <row r="273" spans="1:54" ht="15" customHeight="1" x14ac:dyDescent="0.25">
      <c r="A273" s="1726"/>
      <c r="B273" s="891">
        <f>TRA!A607</f>
        <v>7</v>
      </c>
      <c r="C273" s="891">
        <v>19</v>
      </c>
      <c r="D273" s="763" t="str">
        <f>TRA!E607</f>
        <v>Mdes</v>
      </c>
      <c r="E273" s="763">
        <f>TRA!F607</f>
        <v>-68.858000000000004</v>
      </c>
      <c r="F273" s="763">
        <f>TRA!G607</f>
        <v>-41.548999999999999</v>
      </c>
      <c r="G273" s="763">
        <f>TRA!H607</f>
        <v>-2.36</v>
      </c>
      <c r="H273" s="763">
        <f>TRA!I607</f>
        <v>-19.899000000000001</v>
      </c>
      <c r="I273" s="763">
        <f>TRA!J607</f>
        <v>1.7110000000000001</v>
      </c>
      <c r="J273" s="763">
        <f>TRA!K607</f>
        <v>2.629</v>
      </c>
      <c r="K273" s="763">
        <f t="shared" si="265"/>
        <v>-4.0709999999999997</v>
      </c>
      <c r="L273" s="763">
        <f t="shared" si="266"/>
        <v>-22.528000000000002</v>
      </c>
      <c r="M273" s="763">
        <f t="shared" si="236"/>
        <v>-10.8294</v>
      </c>
      <c r="N273" s="826">
        <f t="shared" si="237"/>
        <v>-23.749300000000002</v>
      </c>
      <c r="O273" s="902">
        <f t="shared" si="233"/>
        <v>-23.749300000000002</v>
      </c>
      <c r="P273" s="826">
        <f>'1. Geometria'!$C$33</f>
        <v>0.6</v>
      </c>
      <c r="Q273" s="763">
        <f t="shared" si="276"/>
        <v>-65.298299999999998</v>
      </c>
      <c r="R273" s="826">
        <f t="shared" si="277"/>
        <v>-17.799699999999998</v>
      </c>
      <c r="S273" s="763">
        <f>IF(OR(D273="Msin",D273="Mdes"),IF(OR(B273=1,B273=2,B273=3,B273=4,B273=5),IF(OR(C273=4,C273=5,C273=8,C273=10,C273=11,C273=12,C273=14,C273=15,C273=17,C273=18,C273=22,C273=24,C273=27),(ABS(Q273)-ABS(Q275*'1. Geometria'!$C$32/2))*SIGN(Q273),(ABS(Q273)-ABS(Q275*P273/2))*SIGN(Q273)),IF(OR(C273=4,C273=5,C273=8,C273=10,C273=11,C273=12,C273=14,C273=15,C273=17,C273=18,C273=22,C273=24,C273=27),(ABS(Q273)-ABS(Q275*P273/2))*SIGN(Q273),(ABS(Q273)-ABS(Q275*'1. Geometria'!$C$32/2))*SIGN(Q273))), " ")</f>
        <v>-55.369365000000002</v>
      </c>
      <c r="T273" s="826">
        <f>IF(OR(D273="Msin",D273="Mdes"),IF(OR(B273=1,B273=2,B273=3,B273=4,B273=5),IF(OR(C273=4,C273=5,C273=8,C273=10,C273=11,C273=12,C273=14,C273=15,C273=17,C273=18,C273=22,C273=24,C273=27),(ABS(R273)-ABS(R275*'1. Geometria'!$C$32/2))*SIGN(R273),(ABS(R273)-ABS(R275*P273/2))*SIGN(R273)),IF(OR(C273=4,C273=5,C273=8,C273=10,C273=11,C273=12,C273=14,C273=15,C273=17,C273=18,C273=22,C273=24,C273=27),(ABS(R273)-ABS(R275*P273/2))*SIGN(R273),(ABS(R273)-ABS(R275*'1. Geometria'!$C$32/2))*SIGN(R273))), " ")</f>
        <v>-11.026134999999998</v>
      </c>
      <c r="U273" s="763">
        <f>'1. Geometria'!$C$52</f>
        <v>0.21000000000000002</v>
      </c>
      <c r="V273" s="763">
        <f t="shared" si="238"/>
        <v>0.03</v>
      </c>
      <c r="W273" s="826">
        <v>0.8</v>
      </c>
      <c r="X273" s="763">
        <f>IF(OR(D273="Msin",D273="Mdes"),((W273*(U273-V273)^2)/('0. Materiali'!$B$3^2))," ")</f>
        <v>80.000000000000028</v>
      </c>
      <c r="Y273" s="763">
        <f>IF(OR(D273="Msin",D273="Mdes"),((W273*(U273-V273)^2)/('0. Materiali'!$B$11^2))," ")</f>
        <v>88.642659279778414</v>
      </c>
      <c r="Z273" s="907" t="str">
        <f t="shared" si="267"/>
        <v>VERIFICATO</v>
      </c>
      <c r="AA273" s="763">
        <f>IF(OR(D273="Msin",D273="Mdes"),ABS(MIN(S273:T273)/(0.9*(U273-V273)*'0. Materiali'!$E$4)*10)," ")</f>
        <v>8.7345363168724255</v>
      </c>
      <c r="AB273" s="826">
        <f>IF(OR(D273="Msin",D273="Mdes"),ABS(MAX(S273:T273)/(0.9*(U273-V273)*'0. Materiali'!$E$4)*10)," ")</f>
        <v>1.7393765775034284</v>
      </c>
      <c r="AC273" s="1748"/>
      <c r="AD273" s="1741"/>
      <c r="AE273" s="1082">
        <f t="shared" si="239"/>
        <v>0.18000000000000002</v>
      </c>
      <c r="AF273" s="763">
        <f t="shared" si="268"/>
        <v>8.0424771931898711</v>
      </c>
      <c r="AG273" s="846" t="str">
        <f t="shared" si="269"/>
        <v>4f16</v>
      </c>
      <c r="AH273" s="763">
        <f t="shared" si="270"/>
        <v>8.0424771931898711</v>
      </c>
      <c r="AI273" s="846" t="str">
        <f t="shared" si="271"/>
        <v>4f16</v>
      </c>
      <c r="AJ273" s="907" t="str">
        <f>IF(OR(D273="Msin",D273="Mdes"),IF(AND(AF273&gt;(1.4*W273*U273*10000/'0. Materiali'!$E$2),AF273&lt;AH273+(3.5*U273*W273*10000/'0. Materiali'!$E$2)),"VERIFICATO","NON VERIFICA"), " ")</f>
        <v>VERIFICATO</v>
      </c>
      <c r="AK273" s="763">
        <f>IF(OR(D273="Msin",D273="Mdes"),-0.9*'0. Materiali'!$E$4*AE273*AF273/10," ")</f>
        <v>-50.982311946394937</v>
      </c>
      <c r="AL273" s="763">
        <f>IF(OR(D273="Msin",D273="Mdes"),0.9*'0. Materiali'!$E$4*AE273*AH273/10," ")</f>
        <v>50.982311946394937</v>
      </c>
      <c r="AM273" s="902"/>
      <c r="AN273" s="902">
        <f>IF((D273="Mdes"),(IF(U272=0.21,((ABS(AC272)*AM272/2)+'2. Tabelle Normativa'!$K$4*(ABS(AK273)+ABS(AL272))/AM272),((ABS(AD272)*AM272/2)+'2. Tabelle Normativa'!$K$4*(ABS(AK273)+ABS(AL272))/AM272))), " ")</f>
        <v>116.78096287141065</v>
      </c>
      <c r="AO273" s="902" t="str">
        <f>IF((D273="Msin"),MAX(AN273:AN274)*10/(0.9*AE273*'0. Materiali'!$E$4*1), " ")</f>
        <v xml:space="preserve"> </v>
      </c>
      <c r="AP273" s="826" t="str">
        <f t="shared" si="254"/>
        <v xml:space="preserve"> </v>
      </c>
      <c r="AQ273" s="902" t="str">
        <f t="shared" si="255"/>
        <v xml:space="preserve"> </v>
      </c>
      <c r="AR273" s="902" t="str">
        <f t="shared" si="256"/>
        <v xml:space="preserve"> </v>
      </c>
      <c r="AS273" s="846" t="str">
        <f t="shared" si="257"/>
        <v xml:space="preserve"> </v>
      </c>
      <c r="AT273" s="826" t="str">
        <f t="shared" si="258"/>
        <v xml:space="preserve"> </v>
      </c>
      <c r="AU273" s="27" t="str">
        <f t="shared" si="259"/>
        <v xml:space="preserve"> </v>
      </c>
      <c r="AV273" s="902">
        <f>IF(OR(D273="Msin",D273="Mdes"),1.2*(ABS(AK273)+ABS(AL273))/AM272, " ")</f>
        <v>27.190566371410632</v>
      </c>
      <c r="AW273" s="902" t="str">
        <f>IF(D273="Msin",MAX(AV273:AV274)*10/(0.9*(U273-V273)*2*'0. Materiali'!$E$4), " ")</f>
        <v xml:space="preserve"> </v>
      </c>
      <c r="AX273" s="902" t="str">
        <f t="shared" si="260"/>
        <v xml:space="preserve"> </v>
      </c>
      <c r="AY273" s="902" t="str">
        <f t="shared" si="261"/>
        <v xml:space="preserve"> </v>
      </c>
      <c r="AZ273" s="846" t="str">
        <f t="shared" si="262"/>
        <v xml:space="preserve"> </v>
      </c>
      <c r="BA273" s="826" t="str">
        <f t="shared" si="263"/>
        <v xml:space="preserve"> </v>
      </c>
      <c r="BB273" s="27" t="str">
        <f t="shared" si="264"/>
        <v xml:space="preserve"> </v>
      </c>
    </row>
    <row r="274" spans="1:54" ht="15" customHeight="1" x14ac:dyDescent="0.25">
      <c r="A274" s="1726"/>
      <c r="B274" s="891">
        <f>TRA!A608</f>
        <v>7</v>
      </c>
      <c r="C274" s="891">
        <v>12</v>
      </c>
      <c r="D274" s="763" t="str">
        <f>TRA!E608</f>
        <v>Vsin</v>
      </c>
      <c r="E274" s="763">
        <f>TRA!F608</f>
        <v>88.218000000000004</v>
      </c>
      <c r="F274" s="763">
        <f>TRA!G608</f>
        <v>54.575000000000003</v>
      </c>
      <c r="G274" s="763">
        <f>TRA!H608</f>
        <v>-1.0449999999999999</v>
      </c>
      <c r="H274" s="763">
        <f>TRA!I608</f>
        <v>-8.8130000000000006</v>
      </c>
      <c r="I274" s="763">
        <f>TRA!J608</f>
        <v>0.75800000000000001</v>
      </c>
      <c r="J274" s="763">
        <f>TRA!K608</f>
        <v>1.1639999999999999</v>
      </c>
      <c r="K274" s="763">
        <f t="shared" si="265"/>
        <v>-1.8029999999999999</v>
      </c>
      <c r="L274" s="763">
        <f t="shared" si="266"/>
        <v>-9.9770000000000003</v>
      </c>
      <c r="M274" s="763">
        <f t="shared" si="236"/>
        <v>-4.7961</v>
      </c>
      <c r="N274" s="826">
        <f t="shared" si="237"/>
        <v>-10.517900000000001</v>
      </c>
      <c r="O274" s="902">
        <f t="shared" si="233"/>
        <v>-10.517900000000001</v>
      </c>
      <c r="P274" s="826">
        <f>'1. Geometria'!$C$33</f>
        <v>0.6</v>
      </c>
      <c r="Q274" s="763">
        <f t="shared" si="276"/>
        <v>44.057100000000005</v>
      </c>
      <c r="R274" s="826">
        <f t="shared" si="277"/>
        <v>65.0929</v>
      </c>
      <c r="S274" s="763" t="str">
        <f t="shared" ref="S274:S275" si="280">IF(OR(D274="Msin",D274="Mdes"),(ABS(Q274)-ABS(Q276*P274/2))*SIGN(Q274), " ")</f>
        <v xml:space="preserve"> </v>
      </c>
      <c r="T274" s="826" t="str">
        <f t="shared" ref="T274:T275" si="281">IF(OR(D274="Msin",D274="Mdes"),(ABS(R274)-ABS(R276*P274/2))*SIGN(R274), " ")</f>
        <v xml:space="preserve"> </v>
      </c>
      <c r="U274" s="763">
        <f>'1. Geometria'!$C$52</f>
        <v>0.21000000000000002</v>
      </c>
      <c r="V274" s="763">
        <f t="shared" si="238"/>
        <v>0.03</v>
      </c>
      <c r="W274" s="826">
        <v>0.8</v>
      </c>
      <c r="X274" s="763" t="str">
        <f>IF(OR(D274="Msin",D274="Mdes"),((W274*(U274-V274)^2)/('0. Materiali'!$B$3^2))," ")</f>
        <v xml:space="preserve"> </v>
      </c>
      <c r="Y274" s="763" t="str">
        <f>IF(OR(D274="Msin",D274="Mdes"),((W274*(U274-V274)^2)/('0. Materiali'!$B$11^2))," ")</f>
        <v xml:space="preserve"> </v>
      </c>
      <c r="Z274" s="907" t="str">
        <f t="shared" si="267"/>
        <v xml:space="preserve"> </v>
      </c>
      <c r="AA274" s="763" t="str">
        <f>IF(OR(D274="Msin",D274="Mdes"),ABS(MIN(S274:T274)/(0.9*(U274-V274)*'0. Materiali'!$E$4)*10)," ")</f>
        <v xml:space="preserve"> </v>
      </c>
      <c r="AB274" s="826" t="str">
        <f>IF(OR(D274="Msin",D274="Mdes"),ABS(MAX(S274:T274)/(0.9*(U274-V274)*'0. Materiali'!$E$4)*10)," ")</f>
        <v xml:space="preserve"> </v>
      </c>
      <c r="AC274" s="1748"/>
      <c r="AD274" s="1741"/>
      <c r="AE274" s="1082">
        <f t="shared" si="239"/>
        <v>0.18000000000000002</v>
      </c>
      <c r="AF274" s="763" t="str">
        <f t="shared" si="268"/>
        <v xml:space="preserve"> </v>
      </c>
      <c r="AG274" s="846" t="str">
        <f t="shared" si="269"/>
        <v xml:space="preserve"> </v>
      </c>
      <c r="AH274" s="763" t="str">
        <f t="shared" si="270"/>
        <v xml:space="preserve"> </v>
      </c>
      <c r="AI274" s="846" t="str">
        <f t="shared" si="271"/>
        <v xml:space="preserve"> </v>
      </c>
      <c r="AJ274" s="907" t="str">
        <f>IF(OR(D274="Msin",D274="Mdes"),IF(AND(AF274&gt;(1.4*W274*U274*10000/'0. Materiali'!$E$2),AF274&lt;AH274+(3.5*U274*W274*10000/'0. Materiali'!$E$2)),"VERIFICATO","NON VERIFICA"), " ")</f>
        <v xml:space="preserve"> </v>
      </c>
      <c r="AK274" s="763" t="str">
        <f>IF(OR(D274="Msin",D274="Mdes"),-0.9*'0. Materiali'!$E$4*AE274*AF274/10," ")</f>
        <v xml:space="preserve"> </v>
      </c>
      <c r="AL274" s="763" t="str">
        <f>IF(OR(D274="Msin",D274="Mdes"),0.9*'0. Materiali'!$E$4*AE274*AH274/10," ")</f>
        <v xml:space="preserve"> </v>
      </c>
      <c r="AM274" s="902"/>
      <c r="AN274" s="902"/>
      <c r="AO274" s="902" t="str">
        <f>IF((D274="Msin"),MAX(AN274:AN275)*10/(0.9*AE274*'0. Materiali'!$E$4*1), " ")</f>
        <v xml:space="preserve"> </v>
      </c>
      <c r="AP274" s="826" t="str">
        <f t="shared" si="254"/>
        <v xml:space="preserve"> </v>
      </c>
      <c r="AQ274" s="902" t="str">
        <f t="shared" si="255"/>
        <v xml:space="preserve"> </v>
      </c>
      <c r="AR274" s="902" t="str">
        <f t="shared" si="256"/>
        <v xml:space="preserve"> </v>
      </c>
      <c r="AS274" s="846" t="str">
        <f t="shared" si="257"/>
        <v xml:space="preserve"> </v>
      </c>
      <c r="AT274" s="826" t="str">
        <f t="shared" si="258"/>
        <v xml:space="preserve"> </v>
      </c>
      <c r="AU274" s="27" t="str">
        <f t="shared" si="259"/>
        <v xml:space="preserve"> </v>
      </c>
      <c r="AV274" s="902"/>
      <c r="AW274" s="902" t="str">
        <f>IF(D274="Msin",MAX(AV274:AV275)*10/(0.9*(U274-V274)*2*'0. Materiali'!$E$4), " ")</f>
        <v xml:space="preserve"> </v>
      </c>
      <c r="AX274" s="902" t="str">
        <f t="shared" si="260"/>
        <v xml:space="preserve"> </v>
      </c>
      <c r="AY274" s="902" t="str">
        <f t="shared" si="261"/>
        <v xml:space="preserve"> </v>
      </c>
      <c r="AZ274" s="846" t="str">
        <f t="shared" si="262"/>
        <v xml:space="preserve"> </v>
      </c>
      <c r="BA274" s="826" t="str">
        <f t="shared" si="263"/>
        <v xml:space="preserve"> </v>
      </c>
      <c r="BB274" s="27" t="str">
        <f t="shared" si="264"/>
        <v xml:space="preserve"> </v>
      </c>
    </row>
    <row r="275" spans="1:54" ht="15.75" customHeight="1" thickBot="1" x14ac:dyDescent="0.3">
      <c r="A275" s="1727"/>
      <c r="B275" s="892">
        <f>TRA!A609</f>
        <v>7</v>
      </c>
      <c r="C275" s="892">
        <v>19</v>
      </c>
      <c r="D275" s="831" t="str">
        <f>TRA!E609</f>
        <v>Vdes</v>
      </c>
      <c r="E275" s="831">
        <f>TRA!F609</f>
        <v>-90.971999999999994</v>
      </c>
      <c r="F275" s="831">
        <f>TRA!G609</f>
        <v>-55.674999999999997</v>
      </c>
      <c r="G275" s="831">
        <f>TRA!H609</f>
        <v>-1.0449999999999999</v>
      </c>
      <c r="H275" s="831">
        <f>TRA!I609</f>
        <v>-8.8130000000000006</v>
      </c>
      <c r="I275" s="831">
        <f>TRA!J609</f>
        <v>0.75800000000000001</v>
      </c>
      <c r="J275" s="831">
        <f>TRA!K609</f>
        <v>1.1639999999999999</v>
      </c>
      <c r="K275" s="831">
        <f t="shared" si="265"/>
        <v>-1.8029999999999999</v>
      </c>
      <c r="L275" s="831">
        <f t="shared" si="266"/>
        <v>-9.9770000000000003</v>
      </c>
      <c r="M275" s="831">
        <f t="shared" si="236"/>
        <v>-4.7961</v>
      </c>
      <c r="N275" s="832">
        <f t="shared" si="237"/>
        <v>-10.517900000000001</v>
      </c>
      <c r="O275" s="904">
        <f t="shared" si="233"/>
        <v>-10.517900000000001</v>
      </c>
      <c r="P275" s="832">
        <f>'1. Geometria'!$C$33</f>
        <v>0.6</v>
      </c>
      <c r="Q275" s="831">
        <f t="shared" si="276"/>
        <v>-66.192899999999995</v>
      </c>
      <c r="R275" s="832">
        <f t="shared" si="277"/>
        <v>-45.1571</v>
      </c>
      <c r="S275" s="831" t="str">
        <f t="shared" si="280"/>
        <v xml:space="preserve"> </v>
      </c>
      <c r="T275" s="832" t="str">
        <f t="shared" si="281"/>
        <v xml:space="preserve"> </v>
      </c>
      <c r="U275" s="831">
        <f>'1. Geometria'!$C$52</f>
        <v>0.21000000000000002</v>
      </c>
      <c r="V275" s="831">
        <f t="shared" si="238"/>
        <v>0.03</v>
      </c>
      <c r="W275" s="832">
        <v>0.8</v>
      </c>
      <c r="X275" s="831" t="str">
        <f>IF(OR(D275="Msin",D275="Mdes"),((W275*(U275-V275)^2)/('0. Materiali'!$B$3^2))," ")</f>
        <v xml:space="preserve"> </v>
      </c>
      <c r="Y275" s="831" t="str">
        <f>IF(OR(D275="Msin",D275="Mdes"),((W275*(U275-V275)^2)/('0. Materiali'!$B$11^2))," ")</f>
        <v xml:space="preserve"> </v>
      </c>
      <c r="Z275" s="909" t="str">
        <f t="shared" si="267"/>
        <v xml:space="preserve"> </v>
      </c>
      <c r="AA275" s="831" t="str">
        <f>IF(OR(D275="Msin",D275="Mdes"),ABS(MIN(S275:T275)/(0.9*(U275-V275)*'0. Materiali'!$E$4)*10)," ")</f>
        <v xml:space="preserve"> </v>
      </c>
      <c r="AB275" s="832" t="str">
        <f>IF(OR(D275="Msin",D275="Mdes"),ABS(MAX(S275:T275)/(0.9*(U275-V275)*'0. Materiali'!$E$4)*10)," ")</f>
        <v xml:space="preserve"> </v>
      </c>
      <c r="AC275" s="1748"/>
      <c r="AD275" s="1741"/>
      <c r="AE275" s="1084">
        <f t="shared" si="239"/>
        <v>0.18000000000000002</v>
      </c>
      <c r="AF275" s="763" t="str">
        <f t="shared" si="268"/>
        <v xml:space="preserve"> </v>
      </c>
      <c r="AG275" s="846" t="str">
        <f t="shared" si="269"/>
        <v xml:space="preserve"> </v>
      </c>
      <c r="AH275" s="763" t="str">
        <f t="shared" si="270"/>
        <v xml:space="preserve"> </v>
      </c>
      <c r="AI275" s="846" t="str">
        <f t="shared" si="271"/>
        <v xml:space="preserve"> </v>
      </c>
      <c r="AJ275" s="909" t="str">
        <f>IF(OR(D275="Msin",D275="Mdes"),IF(AND(AF275&gt;(1.4*W275*U275*10000/'0. Materiali'!$E$2),AF275&lt;AH275+(3.5*U275*W275*10000/'0. Materiali'!$E$2)),"VERIFICATO","NON VERIFICA"), " ")</f>
        <v xml:space="preserve"> </v>
      </c>
      <c r="AK275" s="763" t="str">
        <f>IF(OR(D275="Msin",D275="Mdes"),-0.9*'0. Materiali'!$E$4*AE275*AF275/10," ")</f>
        <v xml:space="preserve"> </v>
      </c>
      <c r="AL275" s="763" t="str">
        <f>IF(OR(D275="Msin",D275="Mdes"),0.9*'0. Materiali'!$E$4*AE275*AH275/10," ")</f>
        <v xml:space="preserve"> </v>
      </c>
      <c r="AM275" s="904"/>
      <c r="AN275" s="904"/>
      <c r="AO275" s="904" t="str">
        <f>IF((D275="Msin"),MAX(AN275:AN276)*10/(0.9*AE275*'0. Materiali'!$E$4*1), " ")</f>
        <v xml:space="preserve"> </v>
      </c>
      <c r="AP275" s="832" t="str">
        <f t="shared" si="254"/>
        <v xml:space="preserve"> </v>
      </c>
      <c r="AQ275" s="904" t="str">
        <f t="shared" si="255"/>
        <v xml:space="preserve"> </v>
      </c>
      <c r="AR275" s="904" t="str">
        <f t="shared" si="256"/>
        <v xml:space="preserve"> </v>
      </c>
      <c r="AS275" s="848" t="str">
        <f t="shared" si="257"/>
        <v xml:space="preserve"> </v>
      </c>
      <c r="AT275" s="832" t="str">
        <f t="shared" si="258"/>
        <v xml:space="preserve"> </v>
      </c>
      <c r="AU275" s="911" t="str">
        <f t="shared" si="259"/>
        <v xml:space="preserve"> </v>
      </c>
      <c r="AV275" s="904"/>
      <c r="AW275" s="904" t="str">
        <f>IF(D275="Msin",MAX(AV275:AV276)*10/(0.9*(U275-V275)*2*'0. Materiali'!$E$4), " ")</f>
        <v xml:space="preserve"> </v>
      </c>
      <c r="AX275" s="904" t="str">
        <f t="shared" si="260"/>
        <v xml:space="preserve"> </v>
      </c>
      <c r="AY275" s="904" t="str">
        <f t="shared" si="261"/>
        <v xml:space="preserve"> </v>
      </c>
      <c r="AZ275" s="848" t="str">
        <f t="shared" si="262"/>
        <v xml:space="preserve"> </v>
      </c>
      <c r="BA275" s="832" t="str">
        <f t="shared" si="263"/>
        <v xml:space="preserve"> </v>
      </c>
      <c r="BB275" s="911" t="str">
        <f t="shared" si="264"/>
        <v xml:space="preserve"> </v>
      </c>
    </row>
    <row r="276" spans="1:54" ht="15" customHeight="1" x14ac:dyDescent="0.25">
      <c r="A276" s="1725">
        <v>5</v>
      </c>
      <c r="B276" s="897">
        <f>TRA!A630</f>
        <v>8</v>
      </c>
      <c r="C276" s="891">
        <v>6</v>
      </c>
      <c r="D276" s="763" t="str">
        <f>TRA!E630</f>
        <v>Msin</v>
      </c>
      <c r="E276" s="763">
        <f>TRA!F630</f>
        <v>-20.36</v>
      </c>
      <c r="F276" s="763">
        <f>TRA!G630</f>
        <v>-12.778</v>
      </c>
      <c r="G276" s="763">
        <f>TRA!H630</f>
        <v>3.4089999999999998</v>
      </c>
      <c r="H276" s="763">
        <f>TRA!I630</f>
        <v>51.392000000000003</v>
      </c>
      <c r="I276" s="763">
        <f>TRA!J630</f>
        <v>-2.524</v>
      </c>
      <c r="J276" s="763">
        <f>TRA!K630</f>
        <v>-3.879</v>
      </c>
      <c r="K276" s="763">
        <f t="shared" si="265"/>
        <v>5.9329999999999998</v>
      </c>
      <c r="L276" s="763">
        <f t="shared" si="266"/>
        <v>55.271000000000001</v>
      </c>
      <c r="M276" s="763">
        <f t="shared" si="236"/>
        <v>22.514299999999999</v>
      </c>
      <c r="N276" s="826">
        <f t="shared" si="237"/>
        <v>57.050899999999999</v>
      </c>
      <c r="O276" s="902">
        <f t="shared" si="233"/>
        <v>57.050899999999999</v>
      </c>
      <c r="P276" s="826">
        <f>'1. Geometria'!$C$33</f>
        <v>0.6</v>
      </c>
      <c r="Q276" s="763">
        <f t="shared" si="276"/>
        <v>44.2729</v>
      </c>
      <c r="R276" s="826">
        <f t="shared" si="277"/>
        <v>-69.828900000000004</v>
      </c>
      <c r="S276" s="763">
        <f>IF(OR(D276="Msin",D276="Mdes"),IF(OR(B276=1,B276=2,B276=3,B276=4,B276=5),IF(OR(C276=4,C276=5,C276=8,C276=10,C276=11,C276=12,C276=14,C276=15,C276=17,C276=18,C276=22,C276=24,C276=27),(ABS(Q276)-ABS(Q278*'1. Geometria'!$C$32/2))*SIGN(Q276),(ABS(Q276)-ABS(Q278*P276/2))*SIGN(Q276)),IF(OR(C276=4,C276=5,C276=8,C276=10,C276=11,C276=12,C276=14,C276=15,C276=17,C276=18,C276=22,C276=24,C276=27),(ABS(Q276)-ABS(Q278*P276/2))*SIGN(Q276),(ABS(Q276)-ABS(Q278*'1. Geometria'!$C$32/2))*SIGN(Q276))), " ")</f>
        <v>43.425204999999998</v>
      </c>
      <c r="T276" s="826">
        <f>IF(OR(D276="Msin",D276="Mdes"),IF(OR(B276=1,B276=2,B276=3,B276=4,B276=5),IF(OR(C276=4,C276=5,C276=8,C276=10,C276=11,C276=12,C276=14,C276=15,C276=17,C276=18,C276=22,C276=24,C276=27),(ABS(R276)-ABS(R278*'1. Geometria'!$C$32/2))*SIGN(R276),(ABS(R276)-ABS(R278*P276/2))*SIGN(R276)),IF(OR(C276=4,C276=5,C276=8,C276=10,C276=11,C276=12,C276=14,C276=15,C276=17,C276=18,C276=22,C276=24,C276=27),(ABS(R276)-ABS(R278*P276/2))*SIGN(R276),(ABS(R276)-ABS(R278*'1. Geometria'!$C$32/2))*SIGN(R276))), " ")</f>
        <v>-62.975205000000003</v>
      </c>
      <c r="U276" s="763">
        <f>'1. Geometria'!$C$50</f>
        <v>0.5</v>
      </c>
      <c r="V276" s="763">
        <f t="shared" si="238"/>
        <v>0.04</v>
      </c>
      <c r="W276" s="826">
        <f t="shared" si="249"/>
        <v>0.3</v>
      </c>
      <c r="X276" s="763">
        <f>IF(OR(D276="Msin",D276="Mdes"),((W276*(U276-V276)^2)/('0. Materiali'!$B$3^2))," ")</f>
        <v>195.92592592592592</v>
      </c>
      <c r="Y276" s="763">
        <f>IF(OR(D276="Msin",D276="Mdes"),((W276*(U276-V276)^2)/('0. Materiali'!$B$11^2))," ")</f>
        <v>217.09243869908687</v>
      </c>
      <c r="Z276" s="907" t="str">
        <f t="shared" si="267"/>
        <v>VERIFICATO</v>
      </c>
      <c r="AA276" s="763">
        <f>IF(OR(D276="Msin",D276="Mdes"),ABS(MIN(S276:T276)/(0.9*(U276-V276)*'0. Materiali'!$E$4)*10)," ")</f>
        <v>3.8873583333333328</v>
      </c>
      <c r="AB276" s="826">
        <f>IF(OR(D276="Msin",D276="Mdes"),ABS(MAX(S276:T276)/(0.9*(U276-V276)*'0. Materiali'!$E$4)*10)," ")</f>
        <v>2.6805682098765429</v>
      </c>
      <c r="AC276" s="1737">
        <f>'6. Carichi Campate (V)'!$Z$45</f>
        <v>14.171875000000002</v>
      </c>
      <c r="AD276" s="1740">
        <f>'6. Carichi Campate (V)'!$AA$45</f>
        <v>9.1937500000000014</v>
      </c>
      <c r="AE276" s="1082">
        <f t="shared" si="239"/>
        <v>0.46</v>
      </c>
      <c r="AF276" s="763">
        <f t="shared" si="268"/>
        <v>6.0318578948924042</v>
      </c>
      <c r="AG276" s="846" t="str">
        <f t="shared" si="269"/>
        <v>3f16</v>
      </c>
      <c r="AH276" s="763">
        <f t="shared" si="270"/>
        <v>6.0318578948924042</v>
      </c>
      <c r="AI276" s="846" t="str">
        <f t="shared" si="271"/>
        <v>3f16</v>
      </c>
      <c r="AJ276" s="907" t="str">
        <f>IF(OR(D276="Msin",D276="Mdes"),IF(AND(AF276&gt;(1.4*W276*U276*10000/'0. Materiali'!$E$2),AF276&lt;AH276+(3.5*U276*W276*10000/'0. Materiali'!$E$2)),"VERIFICATO","NON VERIFICA"), " ")</f>
        <v>VERIFICATO</v>
      </c>
      <c r="AK276" s="763">
        <f>IF(OR(D276="Msin",D276="Mdes"),-0.9*'0. Materiali'!$E$4*AE276*AF276/10," ")</f>
        <v>-97.716097897256958</v>
      </c>
      <c r="AL276" s="763">
        <f>IF(OR(D276="Msin",D276="Mdes"),0.9*'0. Materiali'!$E$4*AE276*AH276/10," ")</f>
        <v>97.716097897256958</v>
      </c>
      <c r="AM276" s="902">
        <f>'1. Geometria'!$L$43</f>
        <v>4.3499999999999996</v>
      </c>
      <c r="AN276" s="902">
        <f>IF((D276="Msin"),(IF(U276=0.21,((ABS(AC276)*AM276/2)+'2. Tabelle Normativa'!$K$4*(ABS(AK276)+ABS(AL277))/AM276),((ABS(AD276)*AM276/2)+'2. Tabelle Normativa'!$K$4*(ABS(AK276)+ABS(AL277))/AM276))), " ")</f>
        <v>73.908736124348678</v>
      </c>
      <c r="AO276" s="902">
        <f>IF((D276="Msin"),MAX(AN276:AN277)*10/(0.9*AE276*'0. Materiali'!$E$4*1), " ")</f>
        <v>4.5622676619968319</v>
      </c>
      <c r="AP276" s="826">
        <f t="shared" si="254"/>
        <v>0.1</v>
      </c>
      <c r="AQ276" s="902">
        <f t="shared" si="255"/>
        <v>0.22811338309984161</v>
      </c>
      <c r="AR276" s="902">
        <f t="shared" si="256"/>
        <v>0.75</v>
      </c>
      <c r="AS276" s="846" t="str">
        <f t="shared" si="257"/>
        <v>f8/10</v>
      </c>
      <c r="AT276" s="826" t="str">
        <f t="shared" si="258"/>
        <v>A due bracci</v>
      </c>
      <c r="AU276" s="27" t="str">
        <f t="shared" si="259"/>
        <v>Verificato</v>
      </c>
      <c r="AV276" s="902">
        <f>IF(OR(D276="Msin",D276="Mdes"),1.2*(ABS(AK276)+ABS(AL276))/AM276, " ")</f>
        <v>53.912329874348671</v>
      </c>
      <c r="AW276" s="902">
        <f>IF(D276="Msin",MAX(AV276:AV277)*10/(0.9*(U276-V276)*2*'0. Materiali'!$E$4), " ")</f>
        <v>1.6639607985910079</v>
      </c>
      <c r="AX276" s="902">
        <f t="shared" si="260"/>
        <v>0.25</v>
      </c>
      <c r="AY276" s="902">
        <f t="shared" si="261"/>
        <v>0.41599019964775197</v>
      </c>
      <c r="AZ276" s="846" t="str">
        <f t="shared" si="262"/>
        <v>f8/25</v>
      </c>
      <c r="BA276" s="826" t="str">
        <f t="shared" si="263"/>
        <v>A due bracci</v>
      </c>
      <c r="BB276" s="27" t="str">
        <f t="shared" si="264"/>
        <v>Verificato</v>
      </c>
    </row>
    <row r="277" spans="1:54" ht="15" customHeight="1" x14ac:dyDescent="0.25">
      <c r="A277" s="1726"/>
      <c r="B277" s="897">
        <f>TRA!A631</f>
        <v>8</v>
      </c>
      <c r="C277" s="891">
        <v>13</v>
      </c>
      <c r="D277" s="763" t="str">
        <f>TRA!E631</f>
        <v>Mdes</v>
      </c>
      <c r="E277" s="763">
        <f>TRA!F631</f>
        <v>-19.175000000000001</v>
      </c>
      <c r="F277" s="763">
        <f>TRA!G631</f>
        <v>-12.641</v>
      </c>
      <c r="G277" s="763">
        <f>TRA!H631</f>
        <v>-3.2679999999999998</v>
      </c>
      <c r="H277" s="763">
        <f>TRA!I631</f>
        <v>-49.2</v>
      </c>
      <c r="I277" s="763">
        <f>TRA!J631</f>
        <v>2.4169999999999998</v>
      </c>
      <c r="J277" s="763">
        <f>TRA!K631</f>
        <v>3.714</v>
      </c>
      <c r="K277" s="763">
        <f t="shared" si="265"/>
        <v>-5.6849999999999996</v>
      </c>
      <c r="L277" s="763">
        <f t="shared" si="266"/>
        <v>-52.914000000000001</v>
      </c>
      <c r="M277" s="763">
        <f t="shared" si="236"/>
        <v>-21.559200000000001</v>
      </c>
      <c r="N277" s="826">
        <f t="shared" si="237"/>
        <v>-54.619500000000002</v>
      </c>
      <c r="O277" s="902">
        <f t="shared" si="233"/>
        <v>-54.619500000000002</v>
      </c>
      <c r="P277" s="826">
        <f>'1. Geometria'!$C$33</f>
        <v>0.6</v>
      </c>
      <c r="Q277" s="763">
        <f t="shared" si="276"/>
        <v>-67.260500000000008</v>
      </c>
      <c r="R277" s="826">
        <f t="shared" si="277"/>
        <v>41.978500000000004</v>
      </c>
      <c r="S277" s="763">
        <f>IF(OR(D277="Msin",D277="Mdes"),IF(OR(B277=1,B277=2,B277=3,B277=4,B277=5),IF(OR(C277=4,C277=5,C277=8,C277=10,C277=11,C277=12,C277=14,C277=15,C277=17,C277=18,C277=22,C277=24,C277=27),(ABS(Q277)-ABS(Q279*'1. Geometria'!$C$32/2))*SIGN(Q277),(ABS(Q277)-ABS(Q279*P277/2))*SIGN(Q277)),IF(OR(C277=4,C277=5,C277=8,C277=10,C277=11,C277=12,C277=14,C277=15,C277=17,C277=18,C277=22,C277=24,C277=27),(ABS(Q277)-ABS(Q279*P277/2))*SIGN(Q277),(ABS(Q277)-ABS(Q279*'1. Geometria'!$C$32/2))*SIGN(Q277))), " ")</f>
        <v>-60.416255000000007</v>
      </c>
      <c r="T277" s="826">
        <f>IF(OR(D277="Msin",D277="Mdes"),IF(OR(B277=1,B277=2,B277=3,B277=4,B277=5),IF(OR(C277=4,C277=5,C277=8,C277=10,C277=11,C277=12,C277=14,C277=15,C277=17,C277=18,C277=22,C277=24,C277=27),(ABS(R277)-ABS(R279*'1. Geometria'!$C$32/2))*SIGN(R277),(ABS(R277)-ABS(R279*P277/2))*SIGN(R277)),IF(OR(C277=4,C277=5,C277=8,C277=10,C277=11,C277=12,C277=14,C277=15,C277=17,C277=18,C277=22,C277=24,C277=27),(ABS(R277)-ABS(R279*P277/2))*SIGN(R277),(ABS(R277)-ABS(R279*'1. Geometria'!$C$32/2))*SIGN(R277))), " ")</f>
        <v>41.121355000000001</v>
      </c>
      <c r="U277" s="763">
        <f>'1. Geometria'!$C$50</f>
        <v>0.5</v>
      </c>
      <c r="V277" s="763">
        <f t="shared" si="238"/>
        <v>0.04</v>
      </c>
      <c r="W277" s="826">
        <f t="shared" si="249"/>
        <v>0.3</v>
      </c>
      <c r="X277" s="763">
        <f>IF(OR(D277="Msin",D277="Mdes"),((W277*(U277-V277)^2)/('0. Materiali'!$B$3^2))," ")</f>
        <v>195.92592592592592</v>
      </c>
      <c r="Y277" s="763">
        <f>IF(OR(D277="Msin",D277="Mdes"),((W277*(U277-V277)^2)/('0. Materiali'!$B$11^2))," ")</f>
        <v>217.09243869908687</v>
      </c>
      <c r="Z277" s="907" t="str">
        <f t="shared" si="267"/>
        <v>VERIFICATO</v>
      </c>
      <c r="AA277" s="763">
        <f>IF(OR(D277="Msin",D277="Mdes"),ABS(MIN(S277:T277)/(0.9*(U277-V277)*'0. Materiali'!$E$4)*10)," ")</f>
        <v>3.7293984567901233</v>
      </c>
      <c r="AB277" s="826">
        <f>IF(OR(D277="Msin",D277="Mdes"),ABS(MAX(S277:T277)/(0.9*(U277-V277)*'0. Materiali'!$E$4)*10)," ")</f>
        <v>2.5383552469135799</v>
      </c>
      <c r="AC277" s="1738"/>
      <c r="AD277" s="1741"/>
      <c r="AE277" s="1082">
        <f t="shared" si="239"/>
        <v>0.46</v>
      </c>
      <c r="AF277" s="763">
        <f t="shared" si="268"/>
        <v>6.0318578948924042</v>
      </c>
      <c r="AG277" s="846" t="str">
        <f t="shared" si="269"/>
        <v>3f16</v>
      </c>
      <c r="AH277" s="763">
        <f t="shared" si="270"/>
        <v>6.0318578948924042</v>
      </c>
      <c r="AI277" s="846" t="str">
        <f t="shared" si="271"/>
        <v>3f16</v>
      </c>
      <c r="AJ277" s="907" t="str">
        <f>IF(OR(D277="Msin",D277="Mdes"),IF(AND(AF277&gt;(1.4*W277*U277*10000/'0. Materiali'!$E$2),AF277&lt;AH277+(3.5*U277*W277*10000/'0. Materiali'!$E$2)),"VERIFICATO","NON VERIFICA"), " ")</f>
        <v>VERIFICATO</v>
      </c>
      <c r="AK277" s="763">
        <f>IF(OR(D277="Msin",D277="Mdes"),-0.9*'0. Materiali'!$E$4*AE277*AF277/10," ")</f>
        <v>-97.716097897256958</v>
      </c>
      <c r="AL277" s="763">
        <f>IF(OR(D277="Msin",D277="Mdes"),0.9*'0. Materiali'!$E$4*AE277*AH277/10," ")</f>
        <v>97.716097897256958</v>
      </c>
      <c r="AM277" s="902"/>
      <c r="AN277" s="902">
        <f>IF((D277="Mdes"),(IF(U276=0.21,((ABS(AC276)*AM276/2)+'2. Tabelle Normativa'!$K$4*(ABS(AK277)+ABS(AL276))/AM276),((ABS(AD276)*AM276/2)+'2. Tabelle Normativa'!$K$4*(ABS(AK277)+ABS(AL276))/AM276))), " ")</f>
        <v>73.908736124348678</v>
      </c>
      <c r="AO277" s="902" t="str">
        <f>IF((D277="Msin"),MAX(AN277:AN278)*10/(0.9*AE277*'0. Materiali'!$E$4*1), " ")</f>
        <v xml:space="preserve"> </v>
      </c>
      <c r="AP277" s="826" t="str">
        <f t="shared" si="254"/>
        <v xml:space="preserve"> </v>
      </c>
      <c r="AQ277" s="902" t="str">
        <f t="shared" si="255"/>
        <v xml:space="preserve"> </v>
      </c>
      <c r="AR277" s="902" t="str">
        <f t="shared" si="256"/>
        <v xml:space="preserve"> </v>
      </c>
      <c r="AS277" s="846" t="str">
        <f t="shared" si="257"/>
        <v xml:space="preserve"> </v>
      </c>
      <c r="AT277" s="826" t="str">
        <f t="shared" si="258"/>
        <v xml:space="preserve"> </v>
      </c>
      <c r="AU277" s="27" t="str">
        <f t="shared" si="259"/>
        <v xml:space="preserve"> </v>
      </c>
      <c r="AV277" s="902">
        <f>IF(OR(D277="Msin",D277="Mdes"),1.2*(ABS(AK277)+ABS(AL277))/AM276, " ")</f>
        <v>53.912329874348671</v>
      </c>
      <c r="AW277" s="902" t="str">
        <f>IF(D277="Msin",MAX(AV277:AV278)*10/(0.9*(U277-V277)*2*'0. Materiali'!$E$4), " ")</f>
        <v xml:space="preserve"> </v>
      </c>
      <c r="AX277" s="902" t="str">
        <f t="shared" si="260"/>
        <v xml:space="preserve"> </v>
      </c>
      <c r="AY277" s="902" t="str">
        <f t="shared" si="261"/>
        <v xml:space="preserve"> </v>
      </c>
      <c r="AZ277" s="846" t="str">
        <f t="shared" si="262"/>
        <v xml:space="preserve"> </v>
      </c>
      <c r="BA277" s="826" t="str">
        <f t="shared" si="263"/>
        <v xml:space="preserve"> </v>
      </c>
      <c r="BB277" s="27" t="str">
        <f t="shared" si="264"/>
        <v xml:space="preserve"> </v>
      </c>
    </row>
    <row r="278" spans="1:54" ht="15" customHeight="1" x14ac:dyDescent="0.25">
      <c r="A278" s="1726"/>
      <c r="B278" s="897">
        <f>TRA!A632</f>
        <v>8</v>
      </c>
      <c r="C278" s="891">
        <v>6</v>
      </c>
      <c r="D278" s="763" t="str">
        <f>TRA!E632</f>
        <v>Vsin</v>
      </c>
      <c r="E278" s="763">
        <f>TRA!F632</f>
        <v>31.091999999999999</v>
      </c>
      <c r="F278" s="763">
        <f>TRA!G632</f>
        <v>20.02</v>
      </c>
      <c r="G278" s="763">
        <f>TRA!H632</f>
        <v>-1.5349999999999999</v>
      </c>
      <c r="H278" s="763">
        <f>TRA!I632</f>
        <v>-23.125</v>
      </c>
      <c r="I278" s="763">
        <f>TRA!J632</f>
        <v>1.1359999999999999</v>
      </c>
      <c r="J278" s="763">
        <f>TRA!K632</f>
        <v>1.7450000000000001</v>
      </c>
      <c r="K278" s="763">
        <f t="shared" si="265"/>
        <v>-2.6709999999999998</v>
      </c>
      <c r="L278" s="763">
        <f t="shared" si="266"/>
        <v>-24.87</v>
      </c>
      <c r="M278" s="763">
        <f t="shared" si="236"/>
        <v>-10.132</v>
      </c>
      <c r="N278" s="826">
        <f t="shared" si="237"/>
        <v>-25.671300000000002</v>
      </c>
      <c r="O278" s="902">
        <f t="shared" si="233"/>
        <v>-25.671300000000002</v>
      </c>
      <c r="P278" s="826">
        <f>'1. Geometria'!$C$33</f>
        <v>0.6</v>
      </c>
      <c r="Q278" s="763">
        <f t="shared" si="276"/>
        <v>-5.6513000000000027</v>
      </c>
      <c r="R278" s="826">
        <f t="shared" si="277"/>
        <v>45.691299999999998</v>
      </c>
      <c r="S278" s="763" t="str">
        <f t="shared" ref="S278:S279" si="282">IF(OR(D278="Msin",D278="Mdes"),(ABS(Q278)-ABS(Q280*P278/2))*SIGN(Q278), " ")</f>
        <v xml:space="preserve"> </v>
      </c>
      <c r="T278" s="826" t="str">
        <f t="shared" ref="T278:T279" si="283">IF(OR(D278="Msin",D278="Mdes"),(ABS(R278)-ABS(R280*P278/2))*SIGN(R278), " ")</f>
        <v xml:space="preserve"> </v>
      </c>
      <c r="U278" s="763">
        <f>'1. Geometria'!$C$50</f>
        <v>0.5</v>
      </c>
      <c r="V278" s="763">
        <f t="shared" si="238"/>
        <v>0.04</v>
      </c>
      <c r="W278" s="826">
        <f t="shared" si="249"/>
        <v>0.3</v>
      </c>
      <c r="X278" s="763" t="str">
        <f>IF(OR(D278="Msin",D278="Mdes"),((W278*(U278-V278)^2)/('0. Materiali'!$B$3^2))," ")</f>
        <v xml:space="preserve"> </v>
      </c>
      <c r="Y278" s="763" t="str">
        <f>IF(OR(D278="Msin",D278="Mdes"),((W278*(U278-V278)^2)/('0. Materiali'!$B$11^2))," ")</f>
        <v xml:space="preserve"> </v>
      </c>
      <c r="Z278" s="907" t="str">
        <f t="shared" si="267"/>
        <v xml:space="preserve"> </v>
      </c>
      <c r="AA278" s="763" t="str">
        <f>IF(OR(D278="Msin",D278="Mdes"),ABS(MIN(S278:T278)/(0.9*(U278-V278)*'0. Materiali'!$E$4)*10)," ")</f>
        <v xml:space="preserve"> </v>
      </c>
      <c r="AB278" s="826" t="str">
        <f>IF(OR(D278="Msin",D278="Mdes"),ABS(MAX(S278:T278)/(0.9*(U278-V278)*'0. Materiali'!$E$4)*10)," ")</f>
        <v xml:space="preserve"> </v>
      </c>
      <c r="AC278" s="1738"/>
      <c r="AD278" s="1741"/>
      <c r="AE278" s="1082">
        <f t="shared" si="239"/>
        <v>0.46</v>
      </c>
      <c r="AF278" s="763" t="str">
        <f t="shared" si="268"/>
        <v xml:space="preserve"> </v>
      </c>
      <c r="AG278" s="846" t="str">
        <f t="shared" si="269"/>
        <v xml:space="preserve"> </v>
      </c>
      <c r="AH278" s="763" t="str">
        <f t="shared" si="270"/>
        <v xml:space="preserve"> </v>
      </c>
      <c r="AI278" s="846" t="str">
        <f t="shared" si="271"/>
        <v xml:space="preserve"> </v>
      </c>
      <c r="AJ278" s="907" t="str">
        <f>IF(OR(D278="Msin",D278="Mdes"),IF(AND(AF278&gt;(1.4*W278*U278*10000/'0. Materiali'!$E$2),AF278&lt;AH278+(3.5*U278*W278*10000/'0. Materiali'!$E$2)),"VERIFICATO","NON VERIFICA"), " ")</f>
        <v xml:space="preserve"> </v>
      </c>
      <c r="AK278" s="763" t="str">
        <f>IF(OR(D278="Msin",D278="Mdes"),-0.9*'0. Materiali'!$E$4*AE278*AF278/10," ")</f>
        <v xml:space="preserve"> </v>
      </c>
      <c r="AL278" s="763" t="str">
        <f>IF(OR(D278="Msin",D278="Mdes"),0.9*'0. Materiali'!$E$4*AE278*AH278/10," ")</f>
        <v xml:space="preserve"> </v>
      </c>
      <c r="AM278" s="902"/>
      <c r="AN278" s="902"/>
      <c r="AO278" s="902" t="str">
        <f>IF((D278="Msin"),MAX(AN278:AN279)*10/(0.9*AE278*'0. Materiali'!$E$4*1), " ")</f>
        <v xml:space="preserve"> </v>
      </c>
      <c r="AP278" s="826" t="str">
        <f t="shared" si="254"/>
        <v xml:space="preserve"> </v>
      </c>
      <c r="AQ278" s="902" t="str">
        <f t="shared" si="255"/>
        <v xml:space="preserve"> </v>
      </c>
      <c r="AR278" s="902" t="str">
        <f t="shared" si="256"/>
        <v xml:space="preserve"> </v>
      </c>
      <c r="AS278" s="846" t="str">
        <f t="shared" si="257"/>
        <v xml:space="preserve"> </v>
      </c>
      <c r="AT278" s="826" t="str">
        <f t="shared" si="258"/>
        <v xml:space="preserve"> </v>
      </c>
      <c r="AU278" s="27" t="str">
        <f t="shared" si="259"/>
        <v xml:space="preserve"> </v>
      </c>
      <c r="AV278" s="902"/>
      <c r="AW278" s="902" t="str">
        <f>IF(D278="Msin",MAX(AV278:AV279)*10/(0.9*(U278-V278)*2*'0. Materiali'!$E$4), " ")</f>
        <v xml:space="preserve"> </v>
      </c>
      <c r="AX278" s="902" t="str">
        <f t="shared" si="260"/>
        <v xml:space="preserve"> </v>
      </c>
      <c r="AY278" s="902" t="str">
        <f t="shared" si="261"/>
        <v xml:space="preserve"> </v>
      </c>
      <c r="AZ278" s="846" t="str">
        <f t="shared" si="262"/>
        <v xml:space="preserve"> </v>
      </c>
      <c r="BA278" s="826" t="str">
        <f t="shared" si="263"/>
        <v xml:space="preserve"> </v>
      </c>
      <c r="BB278" s="27" t="str">
        <f t="shared" si="264"/>
        <v xml:space="preserve"> </v>
      </c>
    </row>
    <row r="279" spans="1:54" ht="15" customHeight="1" x14ac:dyDescent="0.25">
      <c r="A279" s="1726"/>
      <c r="B279" s="898">
        <f>TRA!A633</f>
        <v>8</v>
      </c>
      <c r="C279" s="894">
        <v>13</v>
      </c>
      <c r="D279" s="843" t="str">
        <f>TRA!E633</f>
        <v>Vdes</v>
      </c>
      <c r="E279" s="843">
        <f>TRA!F633</f>
        <v>-30.547000000000001</v>
      </c>
      <c r="F279" s="843">
        <f>TRA!G633</f>
        <v>-19.957000000000001</v>
      </c>
      <c r="G279" s="843">
        <f>TRA!H633</f>
        <v>-1.5349999999999999</v>
      </c>
      <c r="H279" s="843">
        <f>TRA!I633</f>
        <v>-23.125</v>
      </c>
      <c r="I279" s="843">
        <f>TRA!J633</f>
        <v>1.1359999999999999</v>
      </c>
      <c r="J279" s="843">
        <f>TRA!K633</f>
        <v>1.7450000000000001</v>
      </c>
      <c r="K279" s="843">
        <f t="shared" si="265"/>
        <v>-2.6709999999999998</v>
      </c>
      <c r="L279" s="843">
        <f t="shared" si="266"/>
        <v>-24.87</v>
      </c>
      <c r="M279" s="843">
        <f t="shared" si="236"/>
        <v>-10.132</v>
      </c>
      <c r="N279" s="886">
        <f t="shared" si="237"/>
        <v>-25.671300000000002</v>
      </c>
      <c r="O279" s="903">
        <f t="shared" si="233"/>
        <v>-25.671300000000002</v>
      </c>
      <c r="P279" s="886">
        <f>'1. Geometria'!$C$33</f>
        <v>0.6</v>
      </c>
      <c r="Q279" s="843">
        <f t="shared" si="276"/>
        <v>-45.628300000000003</v>
      </c>
      <c r="R279" s="886">
        <f t="shared" si="277"/>
        <v>5.7143000000000015</v>
      </c>
      <c r="S279" s="843" t="str">
        <f t="shared" si="282"/>
        <v xml:space="preserve"> </v>
      </c>
      <c r="T279" s="886" t="str">
        <f t="shared" si="283"/>
        <v xml:space="preserve"> </v>
      </c>
      <c r="U279" s="843">
        <f>'1. Geometria'!$C$50</f>
        <v>0.5</v>
      </c>
      <c r="V279" s="843">
        <f t="shared" si="238"/>
        <v>0.04</v>
      </c>
      <c r="W279" s="886">
        <f t="shared" si="249"/>
        <v>0.3</v>
      </c>
      <c r="X279" s="843" t="str">
        <f>IF(OR(D279="Msin",D279="Mdes"),((W279*(U279-V279)^2)/('0. Materiali'!$B$3^2))," ")</f>
        <v xml:space="preserve"> </v>
      </c>
      <c r="Y279" s="843" t="str">
        <f>IF(OR(D279="Msin",D279="Mdes"),((W279*(U279-V279)^2)/('0. Materiali'!$B$11^2))," ")</f>
        <v xml:space="preserve"> </v>
      </c>
      <c r="Z279" s="908" t="str">
        <f t="shared" si="267"/>
        <v xml:space="preserve"> </v>
      </c>
      <c r="AA279" s="843" t="str">
        <f>IF(OR(D279="Msin",D279="Mdes"),ABS(MIN(S279:T279)/(0.9*(U279-V279)*'0. Materiali'!$E$4)*10)," ")</f>
        <v xml:space="preserve"> </v>
      </c>
      <c r="AB279" s="886" t="str">
        <f>IF(OR(D279="Msin",D279="Mdes"),ABS(MAX(S279:T279)/(0.9*(U279-V279)*'0. Materiali'!$E$4)*10)," ")</f>
        <v xml:space="preserve"> </v>
      </c>
      <c r="AC279" s="1739"/>
      <c r="AD279" s="1742"/>
      <c r="AE279" s="1083">
        <f t="shared" si="239"/>
        <v>0.46</v>
      </c>
      <c r="AF279" s="763" t="str">
        <f t="shared" si="268"/>
        <v xml:space="preserve"> </v>
      </c>
      <c r="AG279" s="846" t="str">
        <f t="shared" si="269"/>
        <v xml:space="preserve"> </v>
      </c>
      <c r="AH279" s="763" t="str">
        <f t="shared" si="270"/>
        <v xml:space="preserve"> </v>
      </c>
      <c r="AI279" s="846" t="str">
        <f t="shared" si="271"/>
        <v xml:space="preserve"> </v>
      </c>
      <c r="AJ279" s="908" t="str">
        <f>IF(OR(D279="Msin",D279="Mdes"),IF(AND(AF279&gt;(1.4*W279*U279*10000/'0. Materiali'!$E$2),AF279&lt;AH279+(3.5*U279*W279*10000/'0. Materiali'!$E$2)),"VERIFICATO","NON VERIFICA"), " ")</f>
        <v xml:space="preserve"> </v>
      </c>
      <c r="AK279" s="763" t="str">
        <f>IF(OR(D279="Msin",D279="Mdes"),-0.9*'0. Materiali'!$E$4*AE279*AF279/10," ")</f>
        <v xml:space="preserve"> </v>
      </c>
      <c r="AL279" s="763" t="str">
        <f>IF(OR(D279="Msin",D279="Mdes"),0.9*'0. Materiali'!$E$4*AE279*AH279/10," ")</f>
        <v xml:space="preserve"> </v>
      </c>
      <c r="AM279" s="903"/>
      <c r="AN279" s="903"/>
      <c r="AO279" s="903" t="str">
        <f>IF((D279="Msin"),MAX(AN279:AN280)*10/(0.9*AE279*'0. Materiali'!$E$4*1), " ")</f>
        <v xml:space="preserve"> </v>
      </c>
      <c r="AP279" s="886" t="str">
        <f t="shared" si="254"/>
        <v xml:space="preserve"> </v>
      </c>
      <c r="AQ279" s="903" t="str">
        <f t="shared" si="255"/>
        <v xml:space="preserve"> </v>
      </c>
      <c r="AR279" s="903" t="str">
        <f t="shared" si="256"/>
        <v xml:space="preserve"> </v>
      </c>
      <c r="AS279" s="847" t="str">
        <f t="shared" si="257"/>
        <v xml:space="preserve"> </v>
      </c>
      <c r="AT279" s="886" t="str">
        <f t="shared" si="258"/>
        <v xml:space="preserve"> </v>
      </c>
      <c r="AU279" s="28" t="str">
        <f t="shared" si="259"/>
        <v xml:space="preserve"> </v>
      </c>
      <c r="AV279" s="903"/>
      <c r="AW279" s="903" t="str">
        <f>IF(D279="Msin",MAX(AV279:AV280)*10/(0.9*(U279-V279)*2*'0. Materiali'!$E$4), " ")</f>
        <v xml:space="preserve"> </v>
      </c>
      <c r="AX279" s="903" t="str">
        <f t="shared" si="260"/>
        <v xml:space="preserve"> </v>
      </c>
      <c r="AY279" s="903" t="str">
        <f t="shared" si="261"/>
        <v xml:space="preserve"> </v>
      </c>
      <c r="AZ279" s="847" t="str">
        <f t="shared" si="262"/>
        <v xml:space="preserve"> </v>
      </c>
      <c r="BA279" s="886" t="str">
        <f t="shared" si="263"/>
        <v xml:space="preserve"> </v>
      </c>
      <c r="BB279" s="28" t="str">
        <f t="shared" si="264"/>
        <v xml:space="preserve"> </v>
      </c>
    </row>
    <row r="280" spans="1:54" ht="15" customHeight="1" x14ac:dyDescent="0.25">
      <c r="A280" s="1726"/>
      <c r="B280" s="897">
        <f>TRA!A654</f>
        <v>8</v>
      </c>
      <c r="C280" s="891">
        <v>13</v>
      </c>
      <c r="D280" s="763" t="str">
        <f>TRA!E654</f>
        <v>Msin</v>
      </c>
      <c r="E280" s="763">
        <f>TRA!F654</f>
        <v>-18.949000000000002</v>
      </c>
      <c r="F280" s="763">
        <f>TRA!G654</f>
        <v>-11.997</v>
      </c>
      <c r="G280" s="763">
        <f>TRA!H654</f>
        <v>0.60599999999999998</v>
      </c>
      <c r="H280" s="763">
        <f>TRA!I654</f>
        <v>9.3360000000000003</v>
      </c>
      <c r="I280" s="763">
        <f>TRA!J654</f>
        <v>-0.45800000000000002</v>
      </c>
      <c r="J280" s="763">
        <f>TRA!K654</f>
        <v>-0.70399999999999996</v>
      </c>
      <c r="K280" s="763">
        <f t="shared" si="265"/>
        <v>1.0640000000000001</v>
      </c>
      <c r="L280" s="763">
        <f t="shared" si="266"/>
        <v>10.040000000000001</v>
      </c>
      <c r="M280" s="763">
        <f t="shared" si="236"/>
        <v>4.0760000000000005</v>
      </c>
      <c r="N280" s="826">
        <f t="shared" si="237"/>
        <v>10.359200000000001</v>
      </c>
      <c r="O280" s="902">
        <f t="shared" si="233"/>
        <v>10.359200000000001</v>
      </c>
      <c r="P280" s="826">
        <f>'1. Geometria'!$C$33</f>
        <v>0.6</v>
      </c>
      <c r="Q280" s="763">
        <f t="shared" si="276"/>
        <v>-1.6377999999999986</v>
      </c>
      <c r="R280" s="826">
        <f t="shared" si="277"/>
        <v>-22.356200000000001</v>
      </c>
      <c r="S280" s="763">
        <f>IF(OR(D280="Msin",D280="Mdes"),IF(OR(B280=1,B280=2,B280=3,B280=4,B280=5),IF(OR(C280=4,C280=5,C280=8,C280=10,C280=11,C280=12,C280=14,C280=15,C280=17,C280=18,C280=22,C280=24,C280=27),(ABS(Q280)-ABS(Q282*'1. Geometria'!$C$32/2))*SIGN(Q280),(ABS(Q280)-ABS(Q282*P280/2))*SIGN(Q280)),IF(OR(C280=4,C280=5,C280=8,C280=10,C280=11,C280=12,C280=14,C280=15,C280=17,C280=18,C280=22,C280=24,C280=27),(ABS(Q280)-ABS(Q282*P280/2))*SIGN(Q280),(ABS(Q280)-ABS(Q282*'1. Geometria'!$C$32/2))*SIGN(Q280))), " ")</f>
        <v>0.11786000000000141</v>
      </c>
      <c r="T280" s="826">
        <f>IF(OR(D280="Msin",D280="Mdes"),IF(OR(B280=1,B280=2,B280=3,B280=4,B280=5),IF(OR(C280=4,C280=5,C280=8,C280=10,C280=11,C280=12,C280=14,C280=15,C280=17,C280=18,C280=22,C280=24,C280=27),(ABS(R280)-ABS(R282*'1. Geometria'!$C$32/2))*SIGN(R280),(ABS(R280)-ABS(R282*P280/2))*SIGN(R280)),IF(OR(C280=4,C280=5,C280=8,C280=10,C280=11,C280=12,C280=14,C280=15,C280=17,C280=18,C280=22,C280=24,C280=27),(ABS(R280)-ABS(R282*P280/2))*SIGN(R280),(ABS(R280)-ABS(R282*'1. Geometria'!$C$32/2))*SIGN(R280))), " ")</f>
        <v>-19.104560000000003</v>
      </c>
      <c r="U280" s="763">
        <f>'1. Geometria'!$C$52</f>
        <v>0.21000000000000002</v>
      </c>
      <c r="V280" s="763">
        <f t="shared" si="238"/>
        <v>0.03</v>
      </c>
      <c r="W280" s="826">
        <v>0.5</v>
      </c>
      <c r="X280" s="763">
        <f>IF(OR(D280="Msin",D280="Mdes"),((W280*(U280-V280)^2)/('0. Materiali'!$B$3^2))," ")</f>
        <v>50.000000000000014</v>
      </c>
      <c r="Y280" s="763">
        <f>IF(OR(D280="Msin",D280="Mdes"),((W280*(U280-V280)^2)/('0. Materiali'!$B$11^2))," ")</f>
        <v>55.401662049861507</v>
      </c>
      <c r="Z280" s="907" t="str">
        <f t="shared" si="267"/>
        <v>VERIFICATO</v>
      </c>
      <c r="AA280" s="763">
        <f>IF(OR(D280="Msin",D280="Mdes"),ABS(MIN(S280:T280)/(0.9*(U280-V280)*'0. Materiali'!$E$4)*10)," ")</f>
        <v>3.0137508916323723</v>
      </c>
      <c r="AB280" s="826">
        <f>IF(OR(D280="Msin",D280="Mdes"),ABS(MAX(S280:T280)/(0.9*(U280-V280)*'0. Materiali'!$E$4)*10)," ")</f>
        <v>1.8592455418381559E-2</v>
      </c>
      <c r="AC280" s="1747">
        <f>'6. Carichi Campate (V)'!$Z$53</f>
        <v>12.000225000000002</v>
      </c>
      <c r="AD280" s="1749">
        <f>'6. Carichi Campate (V)'!$AA$53</f>
        <v>7.5232500000000009</v>
      </c>
      <c r="AE280" s="1082">
        <f t="shared" si="239"/>
        <v>0.18000000000000002</v>
      </c>
      <c r="AF280" s="763">
        <f t="shared" si="268"/>
        <v>4.0212385965949355</v>
      </c>
      <c r="AG280" s="846">
        <f t="shared" si="269"/>
        <v>0</v>
      </c>
      <c r="AH280" s="763">
        <f t="shared" si="270"/>
        <v>4.0212385965949355</v>
      </c>
      <c r="AI280" s="846">
        <f t="shared" si="271"/>
        <v>0</v>
      </c>
      <c r="AJ280" s="907" t="str">
        <f>IF(OR(D280="Msin",D280="Mdes"),IF(AND(AF280&gt;(1.4*W280*U280*10000/'0. Materiali'!$E$2),AF280&lt;AH280+(3.5*U280*W280*10000/'0. Materiali'!$E$2)),"VERIFICATO","NON VERIFICA"), " ")</f>
        <v>VERIFICATO</v>
      </c>
      <c r="AK280" s="763">
        <f>IF(OR(D280="Msin",D280="Mdes"),-0.9*'0. Materiali'!$E$4*AE280*AF280/10," ")</f>
        <v>-25.491155973197468</v>
      </c>
      <c r="AL280" s="763">
        <f>IF(OR(D280="Msin",D280="Mdes"),0.9*'0. Materiali'!$E$4*AE280*AH280/10," ")</f>
        <v>25.491155973197468</v>
      </c>
      <c r="AM280" s="902">
        <f>'1. Geometria'!$L$50</f>
        <v>4.5</v>
      </c>
      <c r="AN280" s="902">
        <f>IF((D280="Msin"),(IF(U280=0.21,((ABS(AC280)*AM280/2)+'2. Tabelle Normativa'!$K$4*(ABS(AK280)+ABS(AL281))/AM280),((ABS(AD280)*AM280/2)+'2. Tabelle Normativa'!$K$4*(ABS(AK280)+ABS(AL281))/AM280))), " ")</f>
        <v>40.595789435705321</v>
      </c>
      <c r="AO280" s="902">
        <f>IF((D280="Msin"),MAX(AN280:AN281)*10/(0.9*AE280*'0. Materiali'!$E$4*1), " ")</f>
        <v>6.4039997052210014</v>
      </c>
      <c r="AP280" s="826">
        <f t="shared" si="254"/>
        <v>0.1</v>
      </c>
      <c r="AQ280" s="902">
        <f t="shared" si="255"/>
        <v>0.32019998526105009</v>
      </c>
      <c r="AR280" s="902">
        <f t="shared" si="256"/>
        <v>0.14400000000000002</v>
      </c>
      <c r="AS280" s="846" t="str">
        <f t="shared" si="257"/>
        <v>f8/10</v>
      </c>
      <c r="AT280" s="826" t="str">
        <f t="shared" si="258"/>
        <v>A quattro bracci</v>
      </c>
      <c r="AU280" s="27" t="str">
        <f t="shared" si="259"/>
        <v>Verificato</v>
      </c>
      <c r="AV280" s="902">
        <f>IF(OR(D280="Msin",D280="Mdes"),1.2*(ABS(AK280)+ABS(AL280))/AM280, " ")</f>
        <v>13.595283185705316</v>
      </c>
      <c r="AW280" s="902">
        <f>IF(D280="Msin",MAX(AV280:AV281)*10/(0.9*(U280-V280)*2*'0. Materiali'!$E$4), " ")</f>
        <v>1.072330292425316</v>
      </c>
      <c r="AX280" s="902">
        <f t="shared" si="260"/>
        <v>0.25</v>
      </c>
      <c r="AY280" s="902">
        <f t="shared" si="261"/>
        <v>0.26808257310632899</v>
      </c>
      <c r="AZ280" s="846" t="str">
        <f t="shared" si="262"/>
        <v>f8/25</v>
      </c>
      <c r="BA280" s="826" t="str">
        <f t="shared" si="263"/>
        <v>A quattro bracci</v>
      </c>
      <c r="BB280" s="27" t="str">
        <f t="shared" si="264"/>
        <v>Verificato</v>
      </c>
    </row>
    <row r="281" spans="1:54" ht="15" customHeight="1" x14ac:dyDescent="0.25">
      <c r="A281" s="1726"/>
      <c r="B281" s="897">
        <f>TRA!A655</f>
        <v>8</v>
      </c>
      <c r="C281" s="891">
        <v>20</v>
      </c>
      <c r="D281" s="763" t="str">
        <f>TRA!E655</f>
        <v>Mdes</v>
      </c>
      <c r="E281" s="763">
        <f>TRA!F655</f>
        <v>-21.055</v>
      </c>
      <c r="F281" s="763">
        <f>TRA!G655</f>
        <v>-13.026</v>
      </c>
      <c r="G281" s="763">
        <f>TRA!H655</f>
        <v>-0.70899999999999996</v>
      </c>
      <c r="H281" s="763">
        <f>TRA!I655</f>
        <v>-10.885999999999999</v>
      </c>
      <c r="I281" s="763">
        <f>TRA!J655</f>
        <v>0.53400000000000003</v>
      </c>
      <c r="J281" s="763">
        <f>TRA!K655</f>
        <v>0.82</v>
      </c>
      <c r="K281" s="763">
        <f t="shared" si="265"/>
        <v>-1.2429999999999999</v>
      </c>
      <c r="L281" s="763">
        <f t="shared" si="266"/>
        <v>-11.706</v>
      </c>
      <c r="M281" s="763">
        <f t="shared" si="236"/>
        <v>-4.7547999999999995</v>
      </c>
      <c r="N281" s="826">
        <f t="shared" si="237"/>
        <v>-12.078899999999999</v>
      </c>
      <c r="O281" s="902">
        <f t="shared" si="233"/>
        <v>-12.078899999999999</v>
      </c>
      <c r="P281" s="826">
        <f>'1. Geometria'!$C$33</f>
        <v>0.6</v>
      </c>
      <c r="Q281" s="763">
        <f t="shared" si="276"/>
        <v>-25.104900000000001</v>
      </c>
      <c r="R281" s="826">
        <f t="shared" si="277"/>
        <v>-0.94710000000000072</v>
      </c>
      <c r="S281" s="763">
        <f>IF(OR(D281="Msin",D281="Mdes"),IF(OR(B281=1,B281=2,B281=3,B281=4,B281=5),IF(OR(C281=4,C281=5,C281=8,C281=10,C281=11,C281=12,C281=14,C281=15,C281=17,C281=18,C281=22,C281=24,C281=27),(ABS(Q281)-ABS(Q283*'1. Geometria'!$C$32/2))*SIGN(Q281),(ABS(Q281)-ABS(Q283*P281/2))*SIGN(Q281)),IF(OR(C281=4,C281=5,C281=8,C281=10,C281=11,C281=12,C281=14,C281=15,C281=17,C281=18,C281=22,C281=24,C281=27),(ABS(Q281)-ABS(Q283*P281/2))*SIGN(Q281),(ABS(Q281)-ABS(Q283*'1. Geometria'!$C$32/2))*SIGN(Q281))), " ")</f>
        <v>-21.784559999999999</v>
      </c>
      <c r="T281" s="826">
        <f>IF(OR(D281="Msin",D281="Mdes"),IF(OR(B281=1,B281=2,B281=3,B281=4,B281=5),IF(OR(C281=4,C281=5,C281=8,C281=10,C281=11,C281=12,C281=14,C281=15,C281=17,C281=18,C281=22,C281=24,C281=27),(ABS(R281)-ABS(R283*'1. Geometria'!$C$32/2))*SIGN(R281),(ABS(R281)-ABS(R283*P281/2))*SIGN(R281)),IF(OR(C281=4,C281=5,C281=8,C281=10,C281=11,C281=12,C281=14,C281=15,C281=17,C281=18,C281=22,C281=24,C281=27),(ABS(R281)-ABS(R283*P281/2))*SIGN(R281),(ABS(R281)-ABS(R283*'1. Geometria'!$C$32/2))*SIGN(R281))), " ")</f>
        <v>0.87725999999999948</v>
      </c>
      <c r="U281" s="763">
        <f>'1. Geometria'!$C$52</f>
        <v>0.21000000000000002</v>
      </c>
      <c r="V281" s="763">
        <f t="shared" si="238"/>
        <v>0.03</v>
      </c>
      <c r="W281" s="826">
        <v>0.5</v>
      </c>
      <c r="X281" s="763">
        <f>IF(OR(D281="Msin",D281="Mdes"),((W281*(U281-V281)^2)/('0. Materiali'!$B$3^2))," ")</f>
        <v>50.000000000000014</v>
      </c>
      <c r="Y281" s="763">
        <f>IF(OR(D281="Msin",D281="Mdes"),((W281*(U281-V281)^2)/('0. Materiali'!$B$11^2))," ")</f>
        <v>55.401662049861507</v>
      </c>
      <c r="Z281" s="907" t="str">
        <f t="shared" si="267"/>
        <v>VERIFICATO</v>
      </c>
      <c r="AA281" s="763">
        <f>IF(OR(D281="Msin",D281="Mdes"),ABS(MIN(S281:T281)/(0.9*(U281-V281)*'0. Materiali'!$E$4)*10)," ")</f>
        <v>3.436521810699587</v>
      </c>
      <c r="AB281" s="826">
        <f>IF(OR(D281="Msin",D281="Mdes"),ABS(MAX(S281:T281)/(0.9*(U281-V281)*'0. Materiali'!$E$4)*10)," ")</f>
        <v>0.13838806584362126</v>
      </c>
      <c r="AC281" s="1748"/>
      <c r="AD281" s="1741"/>
      <c r="AE281" s="1082">
        <f t="shared" si="239"/>
        <v>0.18000000000000002</v>
      </c>
      <c r="AF281" s="763">
        <f t="shared" si="268"/>
        <v>4.0212385965949355</v>
      </c>
      <c r="AG281" s="846">
        <f t="shared" si="269"/>
        <v>0</v>
      </c>
      <c r="AH281" s="763">
        <f t="shared" si="270"/>
        <v>4.0212385965949355</v>
      </c>
      <c r="AI281" s="846">
        <f t="shared" si="271"/>
        <v>0</v>
      </c>
      <c r="AJ281" s="907" t="str">
        <f>IF(OR(D281="Msin",D281="Mdes"),IF(AND(AF281&gt;(1.4*W281*U281*10000/'0. Materiali'!$E$2),AF281&lt;AH281+(3.5*U281*W281*10000/'0. Materiali'!$E$2)),"VERIFICATO","NON VERIFICA"), " ")</f>
        <v>VERIFICATO</v>
      </c>
      <c r="AK281" s="763">
        <f>IF(OR(D281="Msin",D281="Mdes"),-0.9*'0. Materiali'!$E$4*AE281*AF281/10," ")</f>
        <v>-25.491155973197468</v>
      </c>
      <c r="AL281" s="763">
        <f>IF(OR(D281="Msin",D281="Mdes"),0.9*'0. Materiali'!$E$4*AE281*AH281/10," ")</f>
        <v>25.491155973197468</v>
      </c>
      <c r="AM281" s="902"/>
      <c r="AN281" s="902">
        <f>IF((D281="Mdes"),(IF(U280=0.21,((ABS(AC280)*AM280/2)+'2. Tabelle Normativa'!$K$4*(ABS(AK281)+ABS(AL280))/AM280),((ABS(AD280)*AM280/2)+'2. Tabelle Normativa'!$K$4*(ABS(AK281)+ABS(AL280))/AM280))), " ")</f>
        <v>40.595789435705321</v>
      </c>
      <c r="AO281" s="902" t="str">
        <f>IF((D281="Msin"),MAX(AN281:AN282)*10/(0.9*AE281*'0. Materiali'!$E$4*1), " ")</f>
        <v xml:space="preserve"> </v>
      </c>
      <c r="AP281" s="826" t="str">
        <f t="shared" si="254"/>
        <v xml:space="preserve"> </v>
      </c>
      <c r="AQ281" s="902" t="str">
        <f t="shared" si="255"/>
        <v xml:space="preserve"> </v>
      </c>
      <c r="AR281" s="902" t="str">
        <f t="shared" si="256"/>
        <v xml:space="preserve"> </v>
      </c>
      <c r="AS281" s="846" t="str">
        <f t="shared" si="257"/>
        <v xml:space="preserve"> </v>
      </c>
      <c r="AT281" s="826" t="str">
        <f t="shared" si="258"/>
        <v xml:space="preserve"> </v>
      </c>
      <c r="AU281" s="27" t="str">
        <f t="shared" si="259"/>
        <v xml:space="preserve"> </v>
      </c>
      <c r="AV281" s="902">
        <f>IF(OR(D281="Msin",D281="Mdes"),1.2*(ABS(AK281)+ABS(AL281))/AM280, " ")</f>
        <v>13.595283185705316</v>
      </c>
      <c r="AW281" s="902" t="str">
        <f>IF(D281="Msin",MAX(AV281:AV282)*10/(0.9*(U281-V281)*2*'0. Materiali'!$E$4), " ")</f>
        <v xml:space="preserve"> </v>
      </c>
      <c r="AX281" s="902" t="str">
        <f t="shared" si="260"/>
        <v xml:space="preserve"> </v>
      </c>
      <c r="AY281" s="902" t="str">
        <f t="shared" si="261"/>
        <v xml:space="preserve"> </v>
      </c>
      <c r="AZ281" s="846" t="str">
        <f t="shared" si="262"/>
        <v xml:space="preserve"> </v>
      </c>
      <c r="BA281" s="826" t="str">
        <f t="shared" si="263"/>
        <v xml:space="preserve"> </v>
      </c>
      <c r="BB281" s="27" t="str">
        <f t="shared" si="264"/>
        <v xml:space="preserve"> </v>
      </c>
    </row>
    <row r="282" spans="1:54" ht="15" customHeight="1" x14ac:dyDescent="0.25">
      <c r="A282" s="1726"/>
      <c r="B282" s="897">
        <f>TRA!A656</f>
        <v>8</v>
      </c>
      <c r="C282" s="891">
        <v>13</v>
      </c>
      <c r="D282" s="763" t="str">
        <f>TRA!E656</f>
        <v>Vsin</v>
      </c>
      <c r="E282" s="763">
        <f>TRA!F656</f>
        <v>26.532</v>
      </c>
      <c r="F282" s="763">
        <f>TRA!G656</f>
        <v>16.690999999999999</v>
      </c>
      <c r="G282" s="763">
        <f>TRA!H656</f>
        <v>-0.29199999999999998</v>
      </c>
      <c r="H282" s="763">
        <f>TRA!I656</f>
        <v>-4.4939999999999998</v>
      </c>
      <c r="I282" s="763">
        <f>TRA!J656</f>
        <v>0.22</v>
      </c>
      <c r="J282" s="763">
        <f>TRA!K656</f>
        <v>0.33900000000000002</v>
      </c>
      <c r="K282" s="763">
        <f t="shared" si="265"/>
        <v>-0.51200000000000001</v>
      </c>
      <c r="L282" s="763">
        <f t="shared" si="266"/>
        <v>-4.8330000000000002</v>
      </c>
      <c r="M282" s="763">
        <f t="shared" si="236"/>
        <v>-1.9619</v>
      </c>
      <c r="N282" s="826">
        <f t="shared" si="237"/>
        <v>-4.9866000000000001</v>
      </c>
      <c r="O282" s="902">
        <f t="shared" si="233"/>
        <v>-4.9866000000000001</v>
      </c>
      <c r="P282" s="826">
        <f>'1. Geometria'!$C$33</f>
        <v>0.6</v>
      </c>
      <c r="Q282" s="763">
        <f t="shared" si="276"/>
        <v>11.7044</v>
      </c>
      <c r="R282" s="826">
        <f t="shared" si="277"/>
        <v>21.677599999999998</v>
      </c>
      <c r="S282" s="763" t="str">
        <f t="shared" ref="S282:S283" si="284">IF(OR(D282="Msin",D282="Mdes"),(ABS(Q282)-ABS(Q284*P282/2))*SIGN(Q282), " ")</f>
        <v xml:space="preserve"> </v>
      </c>
      <c r="T282" s="826" t="str">
        <f t="shared" ref="T282:T283" si="285">IF(OR(D282="Msin",D282="Mdes"),(ABS(R282)-ABS(R284*P282/2))*SIGN(R282), " ")</f>
        <v xml:space="preserve"> </v>
      </c>
      <c r="U282" s="763">
        <f>'1. Geometria'!$C$52</f>
        <v>0.21000000000000002</v>
      </c>
      <c r="V282" s="763">
        <f t="shared" si="238"/>
        <v>0.03</v>
      </c>
      <c r="W282" s="826">
        <v>0.5</v>
      </c>
      <c r="X282" s="763" t="str">
        <f>IF(OR(D282="Msin",D282="Mdes"),((W282*(U282-V282)^2)/('0. Materiali'!$B$3^2))," ")</f>
        <v xml:space="preserve"> </v>
      </c>
      <c r="Y282" s="763" t="str">
        <f>IF(OR(D282="Msin",D282="Mdes"),((W282*(U282-V282)^2)/('0. Materiali'!$B$11^2))," ")</f>
        <v xml:space="preserve"> </v>
      </c>
      <c r="Z282" s="907" t="str">
        <f t="shared" si="267"/>
        <v xml:space="preserve"> </v>
      </c>
      <c r="AA282" s="763" t="str">
        <f>IF(OR(D282="Msin",D282="Mdes"),ABS(MIN(S282:T282)/(0.9*(U282-V282)*'0. Materiali'!$E$4)*10)," ")</f>
        <v xml:space="preserve"> </v>
      </c>
      <c r="AB282" s="826" t="str">
        <f>IF(OR(D282="Msin",D282="Mdes"),ABS(MAX(S282:T282)/(0.9*(U282-V282)*'0. Materiali'!$E$4)*10)," ")</f>
        <v xml:space="preserve"> </v>
      </c>
      <c r="AC282" s="1748"/>
      <c r="AD282" s="1741"/>
      <c r="AE282" s="1082">
        <f t="shared" si="239"/>
        <v>0.18000000000000002</v>
      </c>
      <c r="AF282" s="763" t="str">
        <f t="shared" si="268"/>
        <v xml:space="preserve"> </v>
      </c>
      <c r="AG282" s="846" t="str">
        <f t="shared" si="269"/>
        <v xml:space="preserve"> </v>
      </c>
      <c r="AH282" s="763" t="str">
        <f t="shared" si="270"/>
        <v xml:space="preserve"> </v>
      </c>
      <c r="AI282" s="846" t="str">
        <f t="shared" si="271"/>
        <v xml:space="preserve"> </v>
      </c>
      <c r="AJ282" s="907" t="str">
        <f>IF(OR(D282="Msin",D282="Mdes"),IF(AND(AF282&gt;(1.4*W282*U282*10000/'0. Materiali'!$E$2),AF282&lt;AH282+(3.5*U282*W282*10000/'0. Materiali'!$E$2)),"VERIFICATO","NON VERIFICA"), " ")</f>
        <v xml:space="preserve"> </v>
      </c>
      <c r="AK282" s="763" t="str">
        <f>IF(OR(D282="Msin",D282="Mdes"),-0.9*'0. Materiali'!$E$4*AE282*AF282/10," ")</f>
        <v xml:space="preserve"> </v>
      </c>
      <c r="AL282" s="763" t="str">
        <f>IF(OR(D282="Msin",D282="Mdes"),0.9*'0. Materiali'!$E$4*AE282*AH282/10," ")</f>
        <v xml:space="preserve"> </v>
      </c>
      <c r="AM282" s="902"/>
      <c r="AN282" s="902"/>
      <c r="AO282" s="902" t="str">
        <f>IF((D282="Msin"),MAX(AN282:AN283)*10/(0.9*AE282*'0. Materiali'!$E$4*1), " ")</f>
        <v xml:space="preserve"> </v>
      </c>
      <c r="AP282" s="826" t="str">
        <f t="shared" si="254"/>
        <v xml:space="preserve"> </v>
      </c>
      <c r="AQ282" s="902" t="str">
        <f t="shared" si="255"/>
        <v xml:space="preserve"> </v>
      </c>
      <c r="AR282" s="902" t="str">
        <f t="shared" si="256"/>
        <v xml:space="preserve"> </v>
      </c>
      <c r="AS282" s="846" t="str">
        <f t="shared" si="257"/>
        <v xml:space="preserve"> </v>
      </c>
      <c r="AT282" s="826" t="str">
        <f t="shared" si="258"/>
        <v xml:space="preserve"> </v>
      </c>
      <c r="AU282" s="27" t="str">
        <f t="shared" si="259"/>
        <v xml:space="preserve"> </v>
      </c>
      <c r="AV282" s="902"/>
      <c r="AW282" s="902" t="str">
        <f>IF(D282="Msin",MAX(AV282:AV283)*10/(0.9*(U282-V282)*2*'0. Materiali'!$E$4), " ")</f>
        <v xml:space="preserve"> </v>
      </c>
      <c r="AX282" s="902" t="str">
        <f t="shared" si="260"/>
        <v xml:space="preserve"> </v>
      </c>
      <c r="AY282" s="902" t="str">
        <f t="shared" si="261"/>
        <v xml:space="preserve"> </v>
      </c>
      <c r="AZ282" s="846" t="str">
        <f t="shared" si="262"/>
        <v xml:space="preserve"> </v>
      </c>
      <c r="BA282" s="826" t="str">
        <f t="shared" si="263"/>
        <v xml:space="preserve"> </v>
      </c>
      <c r="BB282" s="27" t="str">
        <f t="shared" si="264"/>
        <v xml:space="preserve"> </v>
      </c>
    </row>
    <row r="283" spans="1:54" ht="15.75" customHeight="1" thickBot="1" x14ac:dyDescent="0.3">
      <c r="A283" s="1727"/>
      <c r="B283" s="899">
        <f>TRA!A657</f>
        <v>8</v>
      </c>
      <c r="C283" s="892">
        <v>20</v>
      </c>
      <c r="D283" s="831" t="str">
        <f>TRA!E657</f>
        <v>Vdes</v>
      </c>
      <c r="E283" s="831">
        <f>TRA!F657</f>
        <v>-27.468</v>
      </c>
      <c r="F283" s="831">
        <f>TRA!G657</f>
        <v>-17.149000000000001</v>
      </c>
      <c r="G283" s="831">
        <f>TRA!H657</f>
        <v>-0.29199999999999998</v>
      </c>
      <c r="H283" s="831">
        <f>TRA!I657</f>
        <v>-4.4939999999999998</v>
      </c>
      <c r="I283" s="831">
        <f>TRA!J657</f>
        <v>0.22</v>
      </c>
      <c r="J283" s="831">
        <f>TRA!K657</f>
        <v>0.33900000000000002</v>
      </c>
      <c r="K283" s="831">
        <f t="shared" si="265"/>
        <v>-0.51200000000000001</v>
      </c>
      <c r="L283" s="831">
        <f t="shared" si="266"/>
        <v>-4.8330000000000002</v>
      </c>
      <c r="M283" s="831">
        <f t="shared" si="236"/>
        <v>-1.9619</v>
      </c>
      <c r="N283" s="832">
        <f t="shared" si="237"/>
        <v>-4.9866000000000001</v>
      </c>
      <c r="O283" s="904">
        <f t="shared" si="233"/>
        <v>-4.9866000000000001</v>
      </c>
      <c r="P283" s="832">
        <f>'1. Geometria'!$C$33</f>
        <v>0.6</v>
      </c>
      <c r="Q283" s="831">
        <f t="shared" si="276"/>
        <v>-22.1356</v>
      </c>
      <c r="R283" s="832">
        <f t="shared" si="277"/>
        <v>-12.162400000000002</v>
      </c>
      <c r="S283" s="831" t="str">
        <f t="shared" si="284"/>
        <v xml:space="preserve"> </v>
      </c>
      <c r="T283" s="832" t="str">
        <f t="shared" si="285"/>
        <v xml:space="preserve"> </v>
      </c>
      <c r="U283" s="831">
        <f>'1. Geometria'!$C$52</f>
        <v>0.21000000000000002</v>
      </c>
      <c r="V283" s="831">
        <f t="shared" si="238"/>
        <v>0.03</v>
      </c>
      <c r="W283" s="832">
        <v>0.5</v>
      </c>
      <c r="X283" s="831" t="str">
        <f>IF(OR(D283="Msin",D283="Mdes"),((W283*(U283-V283)^2)/('0. Materiali'!$B$3^2))," ")</f>
        <v xml:space="preserve"> </v>
      </c>
      <c r="Y283" s="831" t="str">
        <f>IF(OR(D283="Msin",D283="Mdes"),((W283*(U283-V283)^2)/('0. Materiali'!$B$11^2))," ")</f>
        <v xml:space="preserve"> </v>
      </c>
      <c r="Z283" s="909" t="str">
        <f t="shared" si="267"/>
        <v xml:space="preserve"> </v>
      </c>
      <c r="AA283" s="831" t="str">
        <f>IF(OR(D283="Msin",D283="Mdes"),ABS(MIN(S283:T283)/(0.9*(U283-V283)*'0. Materiali'!$E$4)*10)," ")</f>
        <v xml:space="preserve"> </v>
      </c>
      <c r="AB283" s="832" t="str">
        <f>IF(OR(D283="Msin",D283="Mdes"),ABS(MAX(S283:T283)/(0.9*(U283-V283)*'0. Materiali'!$E$4)*10)," ")</f>
        <v xml:space="preserve"> </v>
      </c>
      <c r="AC283" s="1748"/>
      <c r="AD283" s="1741"/>
      <c r="AE283" s="1084">
        <f t="shared" si="239"/>
        <v>0.18000000000000002</v>
      </c>
      <c r="AF283" s="763" t="str">
        <f t="shared" si="268"/>
        <v xml:space="preserve"> </v>
      </c>
      <c r="AG283" s="846" t="str">
        <f t="shared" si="269"/>
        <v xml:space="preserve"> </v>
      </c>
      <c r="AH283" s="763" t="str">
        <f t="shared" si="270"/>
        <v xml:space="preserve"> </v>
      </c>
      <c r="AI283" s="846" t="str">
        <f t="shared" si="271"/>
        <v xml:space="preserve"> </v>
      </c>
      <c r="AJ283" s="909" t="str">
        <f>IF(OR(D283="Msin",D283="Mdes"),IF(AND(AF283&gt;(1.4*W283*U283*10000/'0. Materiali'!$E$2),AF283&lt;AH283+(3.5*U283*W283*10000/'0. Materiali'!$E$2)),"VERIFICATO","NON VERIFICA"), " ")</f>
        <v xml:space="preserve"> </v>
      </c>
      <c r="AK283" s="763" t="str">
        <f>IF(OR(D283="Msin",D283="Mdes"),-0.9*'0. Materiali'!$E$4*AE283*AF283/10," ")</f>
        <v xml:space="preserve"> </v>
      </c>
      <c r="AL283" s="763" t="str">
        <f>IF(OR(D283="Msin",D283="Mdes"),0.9*'0. Materiali'!$E$4*AE283*AH283/10," ")</f>
        <v xml:space="preserve"> </v>
      </c>
      <c r="AM283" s="904"/>
      <c r="AN283" s="904"/>
      <c r="AO283" s="904" t="str">
        <f>IF((D283="Msin"),MAX(AN283:AN284)*10/(0.9*AE283*'0. Materiali'!$E$4*1), " ")</f>
        <v xml:space="preserve"> </v>
      </c>
      <c r="AP283" s="832" t="str">
        <f t="shared" si="254"/>
        <v xml:space="preserve"> </v>
      </c>
      <c r="AQ283" s="904" t="str">
        <f t="shared" si="255"/>
        <v xml:space="preserve"> </v>
      </c>
      <c r="AR283" s="904" t="str">
        <f t="shared" si="256"/>
        <v xml:space="preserve"> </v>
      </c>
      <c r="AS283" s="848" t="str">
        <f t="shared" si="257"/>
        <v xml:space="preserve"> </v>
      </c>
      <c r="AT283" s="832" t="str">
        <f t="shared" si="258"/>
        <v xml:space="preserve"> </v>
      </c>
      <c r="AU283" s="911" t="str">
        <f t="shared" si="259"/>
        <v xml:space="preserve"> </v>
      </c>
      <c r="AV283" s="904"/>
      <c r="AW283" s="904" t="str">
        <f>IF(D283="Msin",MAX(AV283:AV284)*10/(0.9*(U283-V283)*2*'0. Materiali'!$E$4), " ")</f>
        <v xml:space="preserve"> </v>
      </c>
      <c r="AX283" s="904" t="str">
        <f t="shared" si="260"/>
        <v xml:space="preserve"> </v>
      </c>
      <c r="AY283" s="904" t="str">
        <f t="shared" si="261"/>
        <v xml:space="preserve"> </v>
      </c>
      <c r="AZ283" s="848" t="str">
        <f t="shared" si="262"/>
        <v xml:space="preserve"> </v>
      </c>
      <c r="BA283" s="832" t="str">
        <f t="shared" si="263"/>
        <v xml:space="preserve"> </v>
      </c>
      <c r="BB283" s="911" t="str">
        <f t="shared" si="264"/>
        <v xml:space="preserve"> </v>
      </c>
    </row>
    <row r="284" spans="1:54" ht="15" customHeight="1" x14ac:dyDescent="0.25">
      <c r="A284" s="1725">
        <v>5</v>
      </c>
      <c r="B284" s="897">
        <f>TRA!A678</f>
        <v>9</v>
      </c>
      <c r="C284" s="891">
        <v>7</v>
      </c>
      <c r="D284" s="763" t="str">
        <f>TRA!E678</f>
        <v>Msin</v>
      </c>
      <c r="E284" s="763">
        <f>TRA!F678</f>
        <v>-38.923000000000002</v>
      </c>
      <c r="F284" s="763">
        <f>TRA!G678</f>
        <v>-26.792000000000002</v>
      </c>
      <c r="G284" s="763">
        <f>TRA!H678</f>
        <v>-0.89900000000000002</v>
      </c>
      <c r="H284" s="763">
        <f>TRA!I678</f>
        <v>57.25</v>
      </c>
      <c r="I284" s="763">
        <f>TRA!J678</f>
        <v>-0.55300000000000005</v>
      </c>
      <c r="J284" s="763">
        <f>TRA!K678</f>
        <v>-0.85</v>
      </c>
      <c r="K284" s="763">
        <f t="shared" si="265"/>
        <v>-1.452</v>
      </c>
      <c r="L284" s="763">
        <f t="shared" si="266"/>
        <v>58.1</v>
      </c>
      <c r="M284" s="763">
        <f t="shared" si="236"/>
        <v>-18.881999999999998</v>
      </c>
      <c r="N284" s="826">
        <f t="shared" si="237"/>
        <v>58.535600000000002</v>
      </c>
      <c r="O284" s="902">
        <f t="shared" si="233"/>
        <v>58.535600000000002</v>
      </c>
      <c r="P284" s="826">
        <f>'1. Geometria'!$C$33</f>
        <v>0.6</v>
      </c>
      <c r="Q284" s="763">
        <f t="shared" si="276"/>
        <v>31.743600000000001</v>
      </c>
      <c r="R284" s="826">
        <f t="shared" si="277"/>
        <v>-85.327600000000004</v>
      </c>
      <c r="S284" s="763">
        <f>IF(OR(D284="Msin",D284="Mdes"),IF(OR(B284=1,B284=2,B284=3,B284=4,B284=5),IF(OR(C284=4,C284=5,C284=8,C284=10,C284=11,C284=12,C284=14,C284=15,C284=17,C284=18,C284=22,C284=24,C284=27),(ABS(Q284)-ABS(Q286*'1. Geometria'!$C$32/2))*SIGN(Q284),(ABS(Q284)-ABS(Q286*P284/2))*SIGN(Q284)),IF(OR(C284=4,C284=5,C284=8,C284=10,C284=11,C284=12,C284=14,C284=15,C284=17,C284=18,C284=22,C284=24,C284=27),(ABS(Q284)-ABS(Q286*P284/2))*SIGN(Q284),(ABS(Q284)-ABS(Q286*'1. Geometria'!$C$32/2))*SIGN(Q284))), " ")</f>
        <v>30.546569999999999</v>
      </c>
      <c r="T284" s="826">
        <f>IF(OR(D284="Msin",D284="Mdes"),IF(OR(B284=1,B284=2,B284=3,B284=4,B284=5),IF(OR(C284=4,C284=5,C284=8,C284=10,C284=11,C284=12,C284=14,C284=15,C284=17,C284=18,C284=22,C284=24,C284=27),(ABS(R284)-ABS(R286*'1. Geometria'!$C$32/2))*SIGN(R284),(ABS(R284)-ABS(R286*P284/2))*SIGN(R284)),IF(OR(C284=4,C284=5,C284=8,C284=10,C284=11,C284=12,C284=14,C284=15,C284=17,C284=18,C284=22,C284=24,C284=27),(ABS(R284)-ABS(R286*P284/2))*SIGN(R284),(ABS(R284)-ABS(R286*'1. Geometria'!$C$32/2))*SIGN(R284))), " ")</f>
        <v>-75.576430000000002</v>
      </c>
      <c r="U284" s="763">
        <f>'1. Geometria'!$C$50</f>
        <v>0.5</v>
      </c>
      <c r="V284" s="763">
        <f t="shared" si="238"/>
        <v>0.04</v>
      </c>
      <c r="W284" s="826">
        <f t="shared" si="249"/>
        <v>0.3</v>
      </c>
      <c r="X284" s="763">
        <f>IF(OR(D284="Msin",D284="Mdes"),((W284*(U284-V284)^2)/('0. Materiali'!$B$3^2))," ")</f>
        <v>195.92592592592592</v>
      </c>
      <c r="Y284" s="763">
        <f>IF(OR(D284="Msin",D284="Mdes"),((W284*(U284-V284)^2)/('0. Materiali'!$B$11^2))," ")</f>
        <v>217.09243869908687</v>
      </c>
      <c r="Z284" s="907" t="str">
        <f t="shared" si="267"/>
        <v>VERIFICATO</v>
      </c>
      <c r="AA284" s="763">
        <f>IF(OR(D284="Msin",D284="Mdes"),ABS(MIN(S284:T284)/(0.9*(U284-V284)*'0. Materiali'!$E$4)*10)," ")</f>
        <v>4.6652117283950609</v>
      </c>
      <c r="AB284" s="826">
        <f>IF(OR(D284="Msin",D284="Mdes"),ABS(MAX(S284:T284)/(0.9*(U284-V284)*'0. Materiali'!$E$4)*10)," ")</f>
        <v>1.8855907407407404</v>
      </c>
      <c r="AC284" s="1737">
        <f>'6. Carichi Campate (V)'!$Z$62</f>
        <v>22.609915000000001</v>
      </c>
      <c r="AD284" s="1740">
        <f>'6. Carichi Campate (V)'!$AA$62</f>
        <v>15.684550000000002</v>
      </c>
      <c r="AE284" s="1082">
        <f t="shared" si="239"/>
        <v>0.46</v>
      </c>
      <c r="AF284" s="763">
        <f t="shared" si="268"/>
        <v>6.0318578948924042</v>
      </c>
      <c r="AG284" s="846" t="str">
        <f t="shared" si="269"/>
        <v>3f16</v>
      </c>
      <c r="AH284" s="763">
        <f t="shared" si="270"/>
        <v>6.0318578948924042</v>
      </c>
      <c r="AI284" s="846" t="str">
        <f t="shared" si="271"/>
        <v>3f16</v>
      </c>
      <c r="AJ284" s="907" t="str">
        <f>IF(OR(D284="Msin",D284="Mdes"),IF(AND(AF284&gt;(1.4*W284*U284*10000/'0. Materiali'!$E$2),AF284&lt;AH284+(3.5*U284*W284*10000/'0. Materiali'!$E$2)),"VERIFICATO","NON VERIFICA"), " ")</f>
        <v>VERIFICATO</v>
      </c>
      <c r="AK284" s="763">
        <f>IF(OR(D284="Msin",D284="Mdes"),-0.9*'0. Materiali'!$E$4*AE284*AF284/10," ")</f>
        <v>-97.716097897256958</v>
      </c>
      <c r="AL284" s="763">
        <f>IF(OR(D284="Msin",D284="Mdes"),0.9*'0. Materiali'!$E$4*AE284*AH284/10," ")</f>
        <v>97.716097897256958</v>
      </c>
      <c r="AM284" s="902">
        <f>'1. Geometria'!$L$44</f>
        <v>4.3499999999999996</v>
      </c>
      <c r="AN284" s="902">
        <f>IF((D284="Msin"),(IF(U284=0.21,((ABS(AC284)*AM284/2)+'2. Tabelle Normativa'!$K$4*(ABS(AK284)+ABS(AL285))/AM284),((ABS(AD284)*AM284/2)+'2. Tabelle Normativa'!$K$4*(ABS(AK284)+ABS(AL285))/AM284))), " ")</f>
        <v>88.026226124348682</v>
      </c>
      <c r="AO284" s="902">
        <f>IF((D284="Msin"),MAX(AN284:AN285)*10/(0.9*AE284*'0. Materiali'!$E$4*1), " ")</f>
        <v>5.4337176619968313</v>
      </c>
      <c r="AP284" s="826">
        <f t="shared" si="254"/>
        <v>0.1</v>
      </c>
      <c r="AQ284" s="902">
        <f t="shared" si="255"/>
        <v>0.2716858830998416</v>
      </c>
      <c r="AR284" s="902">
        <f t="shared" si="256"/>
        <v>0.75</v>
      </c>
      <c r="AS284" s="846" t="str">
        <f t="shared" si="257"/>
        <v>f8/10</v>
      </c>
      <c r="AT284" s="826" t="str">
        <f t="shared" si="258"/>
        <v>A due bracci</v>
      </c>
      <c r="AU284" s="27" t="str">
        <f t="shared" si="259"/>
        <v>Verificato</v>
      </c>
      <c r="AV284" s="902">
        <f>IF(OR(D284="Msin",D284="Mdes"),1.2*(ABS(AK284)+ABS(AL284))/AM284, " ")</f>
        <v>53.912329874348671</v>
      </c>
      <c r="AW284" s="902">
        <f>IF(D284="Msin",MAX(AV284:AV285)*10/(0.9*(U284-V284)*2*'0. Materiali'!$E$4), " ")</f>
        <v>1.6639607985910079</v>
      </c>
      <c r="AX284" s="902">
        <f t="shared" si="260"/>
        <v>0.25</v>
      </c>
      <c r="AY284" s="902">
        <f t="shared" si="261"/>
        <v>0.41599019964775197</v>
      </c>
      <c r="AZ284" s="846" t="str">
        <f t="shared" si="262"/>
        <v>f8/25</v>
      </c>
      <c r="BA284" s="826" t="str">
        <f t="shared" si="263"/>
        <v>A due bracci</v>
      </c>
      <c r="BB284" s="27" t="str">
        <f t="shared" si="264"/>
        <v>Verificato</v>
      </c>
    </row>
    <row r="285" spans="1:54" ht="15" customHeight="1" x14ac:dyDescent="0.25">
      <c r="A285" s="1726"/>
      <c r="B285" s="897">
        <f>TRA!A679</f>
        <v>9</v>
      </c>
      <c r="C285" s="891">
        <v>14</v>
      </c>
      <c r="D285" s="763" t="str">
        <f>TRA!E679</f>
        <v>Mdes</v>
      </c>
      <c r="E285" s="763">
        <f>TRA!F679</f>
        <v>-23.396999999999998</v>
      </c>
      <c r="F285" s="763">
        <f>TRA!G679</f>
        <v>-16.396000000000001</v>
      </c>
      <c r="G285" s="763">
        <f>TRA!H679</f>
        <v>1.004</v>
      </c>
      <c r="H285" s="763">
        <f>TRA!I679</f>
        <v>-64.066000000000003</v>
      </c>
      <c r="I285" s="763">
        <f>TRA!J679</f>
        <v>0.61699999999999999</v>
      </c>
      <c r="J285" s="763">
        <f>TRA!K679</f>
        <v>0.94899999999999995</v>
      </c>
      <c r="K285" s="763">
        <f t="shared" si="265"/>
        <v>1.621</v>
      </c>
      <c r="L285" s="763">
        <f t="shared" si="266"/>
        <v>-65.015000000000001</v>
      </c>
      <c r="M285" s="763">
        <f t="shared" si="236"/>
        <v>21.125499999999999</v>
      </c>
      <c r="N285" s="826">
        <f t="shared" si="237"/>
        <v>-65.501300000000001</v>
      </c>
      <c r="O285" s="902">
        <f t="shared" si="233"/>
        <v>-65.501300000000001</v>
      </c>
      <c r="P285" s="826">
        <f>'1. Geometria'!$C$33</f>
        <v>0.6</v>
      </c>
      <c r="Q285" s="763">
        <f t="shared" si="276"/>
        <v>-81.897300000000001</v>
      </c>
      <c r="R285" s="826">
        <f t="shared" si="277"/>
        <v>49.1053</v>
      </c>
      <c r="S285" s="763">
        <f>IF(OR(D285="Msin",D285="Mdes"),IF(OR(B285=1,B285=2,B285=3,B285=4,B285=5),IF(OR(C285=4,C285=5,C285=8,C285=10,C285=11,C285=12,C285=14,C285=15,C285=17,C285=18,C285=22,C285=24,C285=27),(ABS(Q285)-ABS(Q287*'1. Geometria'!$C$32/2))*SIGN(Q285),(ABS(Q285)-ABS(Q287*P285/2))*SIGN(Q285)),IF(OR(C285=4,C285=5,C285=8,C285=10,C285=11,C285=12,C285=14,C285=15,C285=17,C285=18,C285=22,C285=24,C285=27),(ABS(Q285)-ABS(Q287*P285/2))*SIGN(Q285),(ABS(Q285)-ABS(Q287*'1. Geometria'!$C$32/2))*SIGN(Q285))), " ")</f>
        <v>-63.828960000000002</v>
      </c>
      <c r="T285" s="826">
        <f>IF(OR(D285="Msin",D285="Mdes"),IF(OR(B285=1,B285=2,B285=3,B285=4,B285=5),IF(OR(C285=4,C285=5,C285=8,C285=10,C285=11,C285=12,C285=14,C285=15,C285=17,C285=18,C285=22,C285=24,C285=27),(ABS(R285)-ABS(R287*'1. Geometria'!$C$32/2))*SIGN(R285),(ABS(R285)-ABS(R287*P285/2))*SIGN(R285)),IF(OR(C285=4,C285=5,C285=8,C285=10,C285=11,C285=12,C285=14,C285=15,C285=17,C285=18,C285=22,C285=24,C285=27),(ABS(R285)-ABS(R287*P285/2))*SIGN(R285),(ABS(R285)-ABS(R287*'1. Geometria'!$C$32/2))*SIGN(R285))), " ")</f>
        <v>48.145240000000001</v>
      </c>
      <c r="U285" s="763">
        <f>'1. Geometria'!$C$50</f>
        <v>0.5</v>
      </c>
      <c r="V285" s="763">
        <f t="shared" si="238"/>
        <v>0.04</v>
      </c>
      <c r="W285" s="826">
        <f t="shared" si="249"/>
        <v>0.3</v>
      </c>
      <c r="X285" s="763">
        <f>IF(OR(D285="Msin",D285="Mdes"),((W285*(U285-V285)^2)/('0. Materiali'!$B$3^2))," ")</f>
        <v>195.92592592592592</v>
      </c>
      <c r="Y285" s="763">
        <f>IF(OR(D285="Msin",D285="Mdes"),((W285*(U285-V285)^2)/('0. Materiali'!$B$11^2))," ")</f>
        <v>217.09243869908687</v>
      </c>
      <c r="Z285" s="907" t="str">
        <f t="shared" si="267"/>
        <v>VERIFICATO</v>
      </c>
      <c r="AA285" s="763">
        <f>IF(OR(D285="Msin",D285="Mdes"),ABS(MIN(S285:T285)/(0.9*(U285-V285)*'0. Materiali'!$E$4)*10)," ")</f>
        <v>3.9400592592592587</v>
      </c>
      <c r="AB285" s="826">
        <f>IF(OR(D285="Msin",D285="Mdes"),ABS(MAX(S285:T285)/(0.9*(U285-V285)*'0. Materiali'!$E$4)*10)," ")</f>
        <v>2.9719283950617283</v>
      </c>
      <c r="AC285" s="1738"/>
      <c r="AD285" s="1741"/>
      <c r="AE285" s="1082">
        <f t="shared" si="239"/>
        <v>0.46</v>
      </c>
      <c r="AF285" s="763">
        <f t="shared" si="268"/>
        <v>6.0318578948924042</v>
      </c>
      <c r="AG285" s="846" t="str">
        <f t="shared" si="269"/>
        <v>3f16</v>
      </c>
      <c r="AH285" s="763">
        <f t="shared" si="270"/>
        <v>6.0318578948924042</v>
      </c>
      <c r="AI285" s="846" t="str">
        <f t="shared" si="271"/>
        <v>3f16</v>
      </c>
      <c r="AJ285" s="907" t="str">
        <f>IF(OR(D285="Msin",D285="Mdes"),IF(AND(AF285&gt;(1.4*W285*U285*10000/'0. Materiali'!$E$2),AF285&lt;AH285+(3.5*U285*W285*10000/'0. Materiali'!$E$2)),"VERIFICATO","NON VERIFICA"), " ")</f>
        <v>VERIFICATO</v>
      </c>
      <c r="AK285" s="763">
        <f>IF(OR(D285="Msin",D285="Mdes"),-0.9*'0. Materiali'!$E$4*AE285*AF285/10," ")</f>
        <v>-97.716097897256958</v>
      </c>
      <c r="AL285" s="763">
        <f>IF(OR(D285="Msin",D285="Mdes"),0.9*'0. Materiali'!$E$4*AE285*AH285/10," ")</f>
        <v>97.716097897256958</v>
      </c>
      <c r="AM285" s="902"/>
      <c r="AN285" s="902">
        <f>IF((D285="Mdes"),(IF(U284=0.21,((ABS(AC284)*AM284/2)+'2. Tabelle Normativa'!$K$4*(ABS(AK285)+ABS(AL284))/AM284),((ABS(AD284)*AM284/2)+'2. Tabelle Normativa'!$K$4*(ABS(AK285)+ABS(AL284))/AM284))), " ")</f>
        <v>88.026226124348682</v>
      </c>
      <c r="AO285" s="902" t="str">
        <f>IF((D285="Msin"),MAX(AN285:AN286)*10/(0.9*AE285*'0. Materiali'!$E$4*1), " ")</f>
        <v xml:space="preserve"> </v>
      </c>
      <c r="AP285" s="826" t="str">
        <f t="shared" si="254"/>
        <v xml:space="preserve"> </v>
      </c>
      <c r="AQ285" s="902" t="str">
        <f t="shared" si="255"/>
        <v xml:space="preserve"> </v>
      </c>
      <c r="AR285" s="902" t="str">
        <f t="shared" si="256"/>
        <v xml:space="preserve"> </v>
      </c>
      <c r="AS285" s="846" t="str">
        <f t="shared" si="257"/>
        <v xml:space="preserve"> </v>
      </c>
      <c r="AT285" s="826" t="str">
        <f t="shared" si="258"/>
        <v xml:space="preserve"> </v>
      </c>
      <c r="AU285" s="27" t="str">
        <f t="shared" si="259"/>
        <v xml:space="preserve"> </v>
      </c>
      <c r="AV285" s="902">
        <f>IF(OR(D285="Msin",D285="Mdes"),1.2*(ABS(AK285)+ABS(AL285))/AM284, " ")</f>
        <v>53.912329874348671</v>
      </c>
      <c r="AW285" s="902" t="str">
        <f>IF(D285="Msin",MAX(AV285:AV286)*10/(0.9*(U285-V285)*2*'0. Materiali'!$E$4), " ")</f>
        <v xml:space="preserve"> </v>
      </c>
      <c r="AX285" s="902" t="str">
        <f t="shared" si="260"/>
        <v xml:space="preserve"> </v>
      </c>
      <c r="AY285" s="902" t="str">
        <f t="shared" si="261"/>
        <v xml:space="preserve"> </v>
      </c>
      <c r="AZ285" s="846" t="str">
        <f t="shared" si="262"/>
        <v xml:space="preserve"> </v>
      </c>
      <c r="BA285" s="826" t="str">
        <f t="shared" si="263"/>
        <v xml:space="preserve"> </v>
      </c>
      <c r="BB285" s="27" t="str">
        <f t="shared" si="264"/>
        <v xml:space="preserve"> </v>
      </c>
    </row>
    <row r="286" spans="1:54" ht="15" customHeight="1" x14ac:dyDescent="0.25">
      <c r="A286" s="1726"/>
      <c r="B286" s="897">
        <f>TRA!A680</f>
        <v>9</v>
      </c>
      <c r="C286" s="891">
        <v>7</v>
      </c>
      <c r="D286" s="763" t="str">
        <f>TRA!E680</f>
        <v>Vsin</v>
      </c>
      <c r="E286" s="763">
        <f>TRA!F680</f>
        <v>52.746000000000002</v>
      </c>
      <c r="F286" s="763">
        <f>TRA!G680</f>
        <v>36.494</v>
      </c>
      <c r="G286" s="763">
        <f>TRA!H680</f>
        <v>0.437</v>
      </c>
      <c r="H286" s="763">
        <f>TRA!I680</f>
        <v>-27.888999999999999</v>
      </c>
      <c r="I286" s="763">
        <f>TRA!J680</f>
        <v>0.26900000000000002</v>
      </c>
      <c r="J286" s="763">
        <f>TRA!K680</f>
        <v>0.41299999999999998</v>
      </c>
      <c r="K286" s="763">
        <f t="shared" si="265"/>
        <v>0.70599999999999996</v>
      </c>
      <c r="L286" s="763">
        <f t="shared" si="266"/>
        <v>-28.302</v>
      </c>
      <c r="M286" s="763">
        <f t="shared" si="236"/>
        <v>9.1965999999999983</v>
      </c>
      <c r="N286" s="826">
        <f t="shared" si="237"/>
        <v>-28.5138</v>
      </c>
      <c r="O286" s="902">
        <f t="shared" si="233"/>
        <v>-28.5138</v>
      </c>
      <c r="P286" s="826">
        <f>'1. Geometria'!$C$33</f>
        <v>0.6</v>
      </c>
      <c r="Q286" s="763">
        <f t="shared" si="276"/>
        <v>7.9802</v>
      </c>
      <c r="R286" s="826">
        <f t="shared" si="277"/>
        <v>65.007800000000003</v>
      </c>
      <c r="S286" s="763" t="str">
        <f t="shared" ref="S286:S287" si="286">IF(OR(D286="Msin",D286="Mdes"),(ABS(Q286)-ABS(Q288*P286/2))*SIGN(Q286), " ")</f>
        <v xml:space="preserve"> </v>
      </c>
      <c r="T286" s="826" t="str">
        <f t="shared" ref="T286:T287" si="287">IF(OR(D286="Msin",D286="Mdes"),(ABS(R286)-ABS(R288*P286/2))*SIGN(R286), " ")</f>
        <v xml:space="preserve"> </v>
      </c>
      <c r="U286" s="763">
        <f>'1. Geometria'!$C$50</f>
        <v>0.5</v>
      </c>
      <c r="V286" s="763">
        <f t="shared" si="238"/>
        <v>0.04</v>
      </c>
      <c r="W286" s="826">
        <f t="shared" si="249"/>
        <v>0.3</v>
      </c>
      <c r="X286" s="763" t="str">
        <f>IF(OR(D286="Msin",D286="Mdes"),((W286*(U286-V286)^2)/('0. Materiali'!$B$3^2))," ")</f>
        <v xml:space="preserve"> </v>
      </c>
      <c r="Y286" s="763" t="str">
        <f>IF(OR(D286="Msin",D286="Mdes"),((W286*(U286-V286)^2)/('0. Materiali'!$B$11^2))," ")</f>
        <v xml:space="preserve"> </v>
      </c>
      <c r="Z286" s="907" t="str">
        <f t="shared" si="267"/>
        <v xml:space="preserve"> </v>
      </c>
      <c r="AA286" s="763" t="str">
        <f>IF(OR(D286="Msin",D286="Mdes"),ABS(MIN(S286:T286)/(0.9*(U286-V286)*'0. Materiali'!$E$4)*10)," ")</f>
        <v xml:space="preserve"> </v>
      </c>
      <c r="AB286" s="826" t="str">
        <f>IF(OR(D286="Msin",D286="Mdes"),ABS(MAX(S286:T286)/(0.9*(U286-V286)*'0. Materiali'!$E$4)*10)," ")</f>
        <v xml:space="preserve"> </v>
      </c>
      <c r="AC286" s="1738"/>
      <c r="AD286" s="1741"/>
      <c r="AE286" s="1082">
        <f t="shared" si="239"/>
        <v>0.46</v>
      </c>
      <c r="AF286" s="763" t="str">
        <f t="shared" si="268"/>
        <v xml:space="preserve"> </v>
      </c>
      <c r="AG286" s="846" t="str">
        <f t="shared" si="269"/>
        <v xml:space="preserve"> </v>
      </c>
      <c r="AH286" s="763" t="str">
        <f t="shared" si="270"/>
        <v xml:space="preserve"> </v>
      </c>
      <c r="AI286" s="846" t="str">
        <f t="shared" si="271"/>
        <v xml:space="preserve"> </v>
      </c>
      <c r="AJ286" s="907" t="str">
        <f>IF(OR(D286="Msin",D286="Mdes"),IF(AND(AF286&gt;(1.4*W286*U286*10000/'0. Materiali'!$E$2),AF286&lt;AH286+(3.5*U286*W286*10000/'0. Materiali'!$E$2)),"VERIFICATO","NON VERIFICA"), " ")</f>
        <v xml:space="preserve"> </v>
      </c>
      <c r="AK286" s="763" t="str">
        <f>IF(OR(D286="Msin",D286="Mdes"),-0.9*'0. Materiali'!$E$4*AE286*AF286/10," ")</f>
        <v xml:space="preserve"> </v>
      </c>
      <c r="AL286" s="763" t="str">
        <f>IF(OR(D286="Msin",D286="Mdes"),0.9*'0. Materiali'!$E$4*AE286*AH286/10," ")</f>
        <v xml:space="preserve"> </v>
      </c>
      <c r="AM286" s="902"/>
      <c r="AN286" s="902"/>
      <c r="AO286" s="902" t="str">
        <f>IF((D286="Msin"),MAX(AN286:AN287)*10/(0.9*AE286*'0. Materiali'!$E$4*1), " ")</f>
        <v xml:space="preserve"> </v>
      </c>
      <c r="AP286" s="826" t="str">
        <f t="shared" si="254"/>
        <v xml:space="preserve"> </v>
      </c>
      <c r="AQ286" s="902" t="str">
        <f t="shared" si="255"/>
        <v xml:space="preserve"> </v>
      </c>
      <c r="AR286" s="902" t="str">
        <f t="shared" si="256"/>
        <v xml:space="preserve"> </v>
      </c>
      <c r="AS286" s="846" t="str">
        <f t="shared" si="257"/>
        <v xml:space="preserve"> </v>
      </c>
      <c r="AT286" s="826" t="str">
        <f t="shared" si="258"/>
        <v xml:space="preserve"> </v>
      </c>
      <c r="AU286" s="27" t="str">
        <f t="shared" si="259"/>
        <v xml:space="preserve"> </v>
      </c>
      <c r="AV286" s="902"/>
      <c r="AW286" s="902" t="str">
        <f>IF(D286="Msin",MAX(AV286:AV287)*10/(0.9*(U286-V286)*2*'0. Materiali'!$E$4), " ")</f>
        <v xml:space="preserve"> </v>
      </c>
      <c r="AX286" s="902" t="str">
        <f t="shared" si="260"/>
        <v xml:space="preserve"> </v>
      </c>
      <c r="AY286" s="902" t="str">
        <f t="shared" si="261"/>
        <v xml:space="preserve"> </v>
      </c>
      <c r="AZ286" s="846" t="str">
        <f t="shared" si="262"/>
        <v xml:space="preserve"> </v>
      </c>
      <c r="BA286" s="826" t="str">
        <f t="shared" si="263"/>
        <v xml:space="preserve"> </v>
      </c>
      <c r="BB286" s="27" t="str">
        <f t="shared" si="264"/>
        <v xml:space="preserve"> </v>
      </c>
    </row>
    <row r="287" spans="1:54" ht="15" customHeight="1" x14ac:dyDescent="0.25">
      <c r="A287" s="1726"/>
      <c r="B287" s="898">
        <f>TRA!A681</f>
        <v>9</v>
      </c>
      <c r="C287" s="894">
        <v>14</v>
      </c>
      <c r="D287" s="843" t="str">
        <f>TRA!E681</f>
        <v>Vdes</v>
      </c>
      <c r="E287" s="843">
        <f>TRA!F681</f>
        <v>-45.607999999999997</v>
      </c>
      <c r="F287" s="843">
        <f>TRA!G681</f>
        <v>-31.713999999999999</v>
      </c>
      <c r="G287" s="843">
        <f>TRA!H681</f>
        <v>0.437</v>
      </c>
      <c r="H287" s="843">
        <f>TRA!I681</f>
        <v>-27.888999999999999</v>
      </c>
      <c r="I287" s="843">
        <f>TRA!J681</f>
        <v>0.26900000000000002</v>
      </c>
      <c r="J287" s="843">
        <f>TRA!K681</f>
        <v>0.41299999999999998</v>
      </c>
      <c r="K287" s="843">
        <f t="shared" si="265"/>
        <v>0.70599999999999996</v>
      </c>
      <c r="L287" s="843">
        <f t="shared" si="266"/>
        <v>-28.302</v>
      </c>
      <c r="M287" s="843">
        <f t="shared" si="236"/>
        <v>9.1965999999999983</v>
      </c>
      <c r="N287" s="886">
        <f t="shared" si="237"/>
        <v>-28.5138</v>
      </c>
      <c r="O287" s="903">
        <f t="shared" si="233"/>
        <v>-28.5138</v>
      </c>
      <c r="P287" s="886">
        <f>'1. Geometria'!$C$33</f>
        <v>0.6</v>
      </c>
      <c r="Q287" s="843">
        <f t="shared" si="276"/>
        <v>-60.227800000000002</v>
      </c>
      <c r="R287" s="886">
        <f t="shared" si="277"/>
        <v>-3.2001999999999988</v>
      </c>
      <c r="S287" s="843" t="str">
        <f t="shared" si="286"/>
        <v xml:space="preserve"> </v>
      </c>
      <c r="T287" s="886" t="str">
        <f t="shared" si="287"/>
        <v xml:space="preserve"> </v>
      </c>
      <c r="U287" s="843">
        <f>'1. Geometria'!$C$50</f>
        <v>0.5</v>
      </c>
      <c r="V287" s="843">
        <f t="shared" si="238"/>
        <v>0.04</v>
      </c>
      <c r="W287" s="886">
        <f t="shared" si="249"/>
        <v>0.3</v>
      </c>
      <c r="X287" s="843" t="str">
        <f>IF(OR(D287="Msin",D287="Mdes"),((W287*(U287-V287)^2)/('0. Materiali'!$B$3^2))," ")</f>
        <v xml:space="preserve"> </v>
      </c>
      <c r="Y287" s="843" t="str">
        <f>IF(OR(D287="Msin",D287="Mdes"),((W287*(U287-V287)^2)/('0. Materiali'!$B$11^2))," ")</f>
        <v xml:space="preserve"> </v>
      </c>
      <c r="Z287" s="908" t="str">
        <f t="shared" si="267"/>
        <v xml:space="preserve"> </v>
      </c>
      <c r="AA287" s="843" t="str">
        <f>IF(OR(D287="Msin",D287="Mdes"),ABS(MIN(S287:T287)/(0.9*(U287-V287)*'0. Materiali'!$E$4)*10)," ")</f>
        <v xml:space="preserve"> </v>
      </c>
      <c r="AB287" s="886" t="str">
        <f>IF(OR(D287="Msin",D287="Mdes"),ABS(MAX(S287:T287)/(0.9*(U287-V287)*'0. Materiali'!$E$4)*10)," ")</f>
        <v xml:space="preserve"> </v>
      </c>
      <c r="AC287" s="1739"/>
      <c r="AD287" s="1742"/>
      <c r="AE287" s="1083">
        <f t="shared" si="239"/>
        <v>0.46</v>
      </c>
      <c r="AF287" s="763" t="str">
        <f t="shared" si="268"/>
        <v xml:space="preserve"> </v>
      </c>
      <c r="AG287" s="846" t="str">
        <f t="shared" si="269"/>
        <v xml:space="preserve"> </v>
      </c>
      <c r="AH287" s="763" t="str">
        <f t="shared" si="270"/>
        <v xml:space="preserve"> </v>
      </c>
      <c r="AI287" s="846" t="str">
        <f t="shared" si="271"/>
        <v xml:space="preserve"> </v>
      </c>
      <c r="AJ287" s="908" t="str">
        <f>IF(OR(D287="Msin",D287="Mdes"),IF(AND(AF287&gt;(1.4*W287*U287*10000/'0. Materiali'!$E$2),AF287&lt;AH287+(3.5*U287*W287*10000/'0. Materiali'!$E$2)),"VERIFICATO","NON VERIFICA"), " ")</f>
        <v xml:space="preserve"> </v>
      </c>
      <c r="AK287" s="763" t="str">
        <f>IF(OR(D287="Msin",D287="Mdes"),-0.9*'0. Materiali'!$E$4*AE287*AF287/10," ")</f>
        <v xml:space="preserve"> </v>
      </c>
      <c r="AL287" s="763" t="str">
        <f>IF(OR(D287="Msin",D287="Mdes"),0.9*'0. Materiali'!$E$4*AE287*AH287/10," ")</f>
        <v xml:space="preserve"> </v>
      </c>
      <c r="AM287" s="903"/>
      <c r="AN287" s="903"/>
      <c r="AO287" s="903" t="str">
        <f>IF((D287="Msin"),MAX(AN287:AN288)*10/(0.9*AE287*'0. Materiali'!$E$4*1), " ")</f>
        <v xml:space="preserve"> </v>
      </c>
      <c r="AP287" s="886" t="str">
        <f t="shared" si="254"/>
        <v xml:space="preserve"> </v>
      </c>
      <c r="AQ287" s="903" t="str">
        <f t="shared" si="255"/>
        <v xml:space="preserve"> </v>
      </c>
      <c r="AR287" s="903" t="str">
        <f t="shared" si="256"/>
        <v xml:space="preserve"> </v>
      </c>
      <c r="AS287" s="847" t="str">
        <f t="shared" si="257"/>
        <v xml:space="preserve"> </v>
      </c>
      <c r="AT287" s="886" t="str">
        <f t="shared" si="258"/>
        <v xml:space="preserve"> </v>
      </c>
      <c r="AU287" s="28" t="str">
        <f t="shared" si="259"/>
        <v xml:space="preserve"> </v>
      </c>
      <c r="AV287" s="903"/>
      <c r="AW287" s="903" t="str">
        <f>IF(D287="Msin",MAX(AV287:AV288)*10/(0.9*(U287-V287)*2*'0. Materiali'!$E$4), " ")</f>
        <v xml:space="preserve"> </v>
      </c>
      <c r="AX287" s="903" t="str">
        <f t="shared" si="260"/>
        <v xml:space="preserve"> </v>
      </c>
      <c r="AY287" s="903" t="str">
        <f t="shared" si="261"/>
        <v xml:space="preserve"> </v>
      </c>
      <c r="AZ287" s="847" t="str">
        <f t="shared" si="262"/>
        <v xml:space="preserve"> </v>
      </c>
      <c r="BA287" s="886" t="str">
        <f t="shared" si="263"/>
        <v xml:space="preserve"> </v>
      </c>
      <c r="BB287" s="28" t="str">
        <f t="shared" si="264"/>
        <v xml:space="preserve"> </v>
      </c>
    </row>
    <row r="288" spans="1:54" ht="15" customHeight="1" x14ac:dyDescent="0.25">
      <c r="A288" s="1726"/>
      <c r="B288" s="897">
        <f>TRA!A702</f>
        <v>9</v>
      </c>
      <c r="C288" s="891">
        <v>14</v>
      </c>
      <c r="D288" s="763" t="str">
        <f>TRA!E702</f>
        <v>Msin</v>
      </c>
      <c r="E288" s="763">
        <f>TRA!F702</f>
        <v>-45.322000000000003</v>
      </c>
      <c r="F288" s="763">
        <f>TRA!G702</f>
        <v>-29.981000000000002</v>
      </c>
      <c r="G288" s="763">
        <f>TRA!H702</f>
        <v>-0.99399999999999999</v>
      </c>
      <c r="H288" s="763">
        <f>TRA!I702</f>
        <v>63.433999999999997</v>
      </c>
      <c r="I288" s="763">
        <f>TRA!J702</f>
        <v>-0.61</v>
      </c>
      <c r="J288" s="763">
        <f>TRA!K702</f>
        <v>-0.93799999999999994</v>
      </c>
      <c r="K288" s="763">
        <f t="shared" si="265"/>
        <v>-1.6040000000000001</v>
      </c>
      <c r="L288" s="763">
        <f t="shared" si="266"/>
        <v>64.372</v>
      </c>
      <c r="M288" s="763">
        <f t="shared" si="236"/>
        <v>-20.915599999999998</v>
      </c>
      <c r="N288" s="826">
        <f t="shared" si="237"/>
        <v>64.853200000000001</v>
      </c>
      <c r="O288" s="902">
        <f t="shared" si="233"/>
        <v>64.853200000000001</v>
      </c>
      <c r="P288" s="826">
        <f>'1. Geometria'!$C$33</f>
        <v>0.6</v>
      </c>
      <c r="Q288" s="763">
        <f t="shared" si="276"/>
        <v>34.872199999999999</v>
      </c>
      <c r="R288" s="826">
        <f t="shared" si="277"/>
        <v>-94.83420000000001</v>
      </c>
      <c r="S288" s="763">
        <f>IF(OR(D288="Msin",D288="Mdes"),IF(OR(B288=1,B288=2,B288=3,B288=4,B288=5),IF(OR(C288=4,C288=5,C288=8,C288=10,C288=11,C288=12,C288=14,C288=15,C288=17,C288=18,C288=22,C288=24,C288=27),(ABS(Q288)-ABS(Q290*'1. Geometria'!$C$32/2))*SIGN(Q288),(ABS(Q288)-ABS(Q290*P288/2))*SIGN(Q288)),IF(OR(C288=4,C288=5,C288=8,C288=10,C288=11,C288=12,C288=14,C288=15,C288=17,C288=18,C288=22,C288=24,C288=27),(ABS(Q288)-ABS(Q290*P288/2))*SIGN(Q288),(ABS(Q288)-ABS(Q290*'1. Geometria'!$C$32/2))*SIGN(Q288))), " ")</f>
        <v>28.430720000000001</v>
      </c>
      <c r="T288" s="826">
        <f>IF(OR(D288="Msin",D288="Mdes"),IF(OR(B288=1,B288=2,B288=3,B288=4,B288=5),IF(OR(C288=4,C288=5,C288=8,C288=10,C288=11,C288=12,C288=14,C288=15,C288=17,C288=18,C288=22,C288=24,C288=27),(ABS(R288)-ABS(R290*'1. Geometria'!$C$32/2))*SIGN(R288),(ABS(R288)-ABS(R290*P288/2))*SIGN(R288)),IF(OR(C288=4,C288=5,C288=8,C288=10,C288=11,C288=12,C288=14,C288=15,C288=17,C288=18,C288=22,C288=24,C288=27),(ABS(R288)-ABS(R290*P288/2))*SIGN(R288),(ABS(R288)-ABS(R290*'1. Geometria'!$C$32/2))*SIGN(R288))), " ")</f>
        <v>-71.977080000000001</v>
      </c>
      <c r="U288" s="763">
        <f>'1. Geometria'!$C$50</f>
        <v>0.5</v>
      </c>
      <c r="V288" s="763">
        <f t="shared" si="238"/>
        <v>0.04</v>
      </c>
      <c r="W288" s="826">
        <f t="shared" si="249"/>
        <v>0.3</v>
      </c>
      <c r="X288" s="763">
        <f>IF(OR(D288="Msin",D288="Mdes"),((W288*(U288-V288)^2)/('0. Materiali'!$B$3^2))," ")</f>
        <v>195.92592592592592</v>
      </c>
      <c r="Y288" s="763">
        <f>IF(OR(D288="Msin",D288="Mdes"),((W288*(U288-V288)^2)/('0. Materiali'!$B$11^2))," ")</f>
        <v>217.09243869908687</v>
      </c>
      <c r="Z288" s="907" t="str">
        <f t="shared" si="267"/>
        <v>VERIFICATO</v>
      </c>
      <c r="AA288" s="763">
        <f>IF(OR(D288="Msin",D288="Mdes"),ABS(MIN(S288:T288)/(0.9*(U288-V288)*'0. Materiali'!$E$4)*10)," ")</f>
        <v>4.4430296296296294</v>
      </c>
      <c r="AB288" s="826">
        <f>IF(OR(D288="Msin",D288="Mdes"),ABS(MAX(S288:T288)/(0.9*(U288-V288)*'0. Materiali'!$E$4)*10)," ")</f>
        <v>1.7549827160493825</v>
      </c>
      <c r="AC288" s="1747">
        <f>'6. Carichi Campate (V)'!$Z$70</f>
        <v>33.454009666666671</v>
      </c>
      <c r="AD288" s="1749">
        <f>'6. Carichi Campate (V)'!$AA$70</f>
        <v>22.23877666666667</v>
      </c>
      <c r="AE288" s="1082">
        <f t="shared" si="239"/>
        <v>0.46</v>
      </c>
      <c r="AF288" s="763">
        <f t="shared" si="268"/>
        <v>6.0318578948924042</v>
      </c>
      <c r="AG288" s="846" t="str">
        <f t="shared" si="269"/>
        <v>3f16</v>
      </c>
      <c r="AH288" s="763">
        <f t="shared" si="270"/>
        <v>6.0318578948924042</v>
      </c>
      <c r="AI288" s="846" t="str">
        <f t="shared" si="271"/>
        <v>3f16</v>
      </c>
      <c r="AJ288" s="907" t="str">
        <f>IF(OR(D288="Msin",D288="Mdes"),IF(AND(AF288&gt;(1.4*W288*U288*10000/'0. Materiali'!$E$2),AF288&lt;AH288+(3.5*U288*W288*10000/'0. Materiali'!$E$2)),"VERIFICATO","NON VERIFICA"), " ")</f>
        <v>VERIFICATO</v>
      </c>
      <c r="AK288" s="763">
        <f>IF(OR(D288="Msin",D288="Mdes"),-0.9*'0. Materiali'!$E$4*AE288*AF288/10," ")</f>
        <v>-97.716097897256958</v>
      </c>
      <c r="AL288" s="763">
        <f>IF(OR(D288="Msin",D288="Mdes"),0.9*'0. Materiali'!$E$4*AE288*AH288/10," ")</f>
        <v>97.716097897256958</v>
      </c>
      <c r="AM288" s="902">
        <f>'1. Geometria'!$L$51</f>
        <v>4.5</v>
      </c>
      <c r="AN288" s="902">
        <f>IF((D288="Msin"),(IF(U288=0.21,((ABS(AC288)*AM288/2)+'2. Tabelle Normativa'!$K$4*(ABS(AK288)+ABS(AL289))/AM288),((ABS(AD288)*AM288/2)+'2. Tabelle Normativa'!$K$4*(ABS(AK288)+ABS(AL289))/AM288))), " ")</f>
        <v>102.15249971187038</v>
      </c>
      <c r="AO288" s="902">
        <f>IF((D288="Msin"),MAX(AN288:AN289)*10/(0.9*AE288*'0. Materiali'!$E$4*1), " ")</f>
        <v>6.3057098587574298</v>
      </c>
      <c r="AP288" s="826">
        <f t="shared" si="254"/>
        <v>0.1</v>
      </c>
      <c r="AQ288" s="902">
        <f t="shared" si="255"/>
        <v>0.3152854929378715</v>
      </c>
      <c r="AR288" s="902">
        <f t="shared" si="256"/>
        <v>0.75</v>
      </c>
      <c r="AS288" s="846" t="str">
        <f t="shared" si="257"/>
        <v>f8/10</v>
      </c>
      <c r="AT288" s="826" t="str">
        <f t="shared" si="258"/>
        <v>A due bracci</v>
      </c>
      <c r="AU288" s="27" t="str">
        <f t="shared" si="259"/>
        <v>Verificato</v>
      </c>
      <c r="AV288" s="902">
        <f>IF(OR(D288="Msin",D288="Mdes"),1.2*(ABS(AK288)+ABS(AL288))/AM288, " ")</f>
        <v>52.115252211870377</v>
      </c>
      <c r="AW288" s="902">
        <f>IF(D288="Msin",MAX(AV288:AV289)*10/(0.9*(U288-V288)*2*'0. Materiali'!$E$4), " ")</f>
        <v>1.6084954386379744</v>
      </c>
      <c r="AX288" s="902">
        <f t="shared" si="260"/>
        <v>0.25</v>
      </c>
      <c r="AY288" s="902">
        <f t="shared" si="261"/>
        <v>0.4021238596594936</v>
      </c>
      <c r="AZ288" s="846" t="str">
        <f t="shared" si="262"/>
        <v>f8/25</v>
      </c>
      <c r="BA288" s="826" t="str">
        <f t="shared" si="263"/>
        <v>A due bracci</v>
      </c>
      <c r="BB288" s="27" t="str">
        <f t="shared" si="264"/>
        <v>Verificato</v>
      </c>
    </row>
    <row r="289" spans="1:54" ht="15" customHeight="1" x14ac:dyDescent="0.25">
      <c r="A289" s="1726"/>
      <c r="B289" s="897">
        <f>TRA!A703</f>
        <v>9</v>
      </c>
      <c r="C289" s="891">
        <v>21</v>
      </c>
      <c r="D289" s="763" t="str">
        <f>TRA!E703</f>
        <v>Mdes</v>
      </c>
      <c r="E289" s="763">
        <f>TRA!F703</f>
        <v>-53.021000000000001</v>
      </c>
      <c r="F289" s="763">
        <f>TRA!G703</f>
        <v>-35.420999999999999</v>
      </c>
      <c r="G289" s="763">
        <f>TRA!H703</f>
        <v>0.89400000000000002</v>
      </c>
      <c r="H289" s="763">
        <f>TRA!I703</f>
        <v>-56.985999999999997</v>
      </c>
      <c r="I289" s="763">
        <f>TRA!J703</f>
        <v>0.55000000000000004</v>
      </c>
      <c r="J289" s="763">
        <f>TRA!K703</f>
        <v>0.84499999999999997</v>
      </c>
      <c r="K289" s="763">
        <f t="shared" si="265"/>
        <v>1.444</v>
      </c>
      <c r="L289" s="763">
        <f t="shared" si="266"/>
        <v>-57.830999999999996</v>
      </c>
      <c r="M289" s="763">
        <f t="shared" si="236"/>
        <v>18.793299999999999</v>
      </c>
      <c r="N289" s="826">
        <f t="shared" si="237"/>
        <v>-58.264199999999995</v>
      </c>
      <c r="O289" s="902">
        <f t="shared" si="233"/>
        <v>-58.264199999999995</v>
      </c>
      <c r="P289" s="826">
        <f>'1. Geometria'!$C$33</f>
        <v>0.6</v>
      </c>
      <c r="Q289" s="763">
        <f t="shared" si="276"/>
        <v>-93.685199999999995</v>
      </c>
      <c r="R289" s="826">
        <f t="shared" si="277"/>
        <v>22.843199999999996</v>
      </c>
      <c r="S289" s="763">
        <f>IF(OR(D289="Msin",D289="Mdes"),IF(OR(B289=1,B289=2,B289=3,B289=4,B289=5),IF(OR(C289=4,C289=5,C289=8,C289=10,C289=11,C289=12,C289=14,C289=15,C289=17,C289=18,C289=22,C289=24,C289=27),(ABS(Q289)-ABS(Q291*'1. Geometria'!$C$32/2))*SIGN(Q289),(ABS(Q289)-ABS(Q291*P289/2))*SIGN(Q289)),IF(OR(C289=4,C289=5,C289=8,C289=10,C289=11,C289=12,C289=14,C289=15,C289=17,C289=18,C289=22,C289=24,C289=27),(ABS(Q289)-ABS(Q291*P289/2))*SIGN(Q289),(ABS(Q289)-ABS(Q291*'1. Geometria'!$C$32/2))*SIGN(Q289))), " ")</f>
        <v>-81.893940000000001</v>
      </c>
      <c r="T289" s="826">
        <f>IF(OR(D289="Msin",D289="Mdes"),IF(OR(B289=1,B289=2,B289=3,B289=4,B289=5),IF(OR(C289=4,C289=5,C289=8,C289=10,C289=11,C289=12,C289=14,C289=15,C289=17,C289=18,C289=22,C289=24,C289=27),(ABS(R289)-ABS(R291*'1. Geometria'!$C$32/2))*SIGN(R289),(ABS(R289)-ABS(R291*P289/2))*SIGN(R289)),IF(OR(C289=4,C289=5,C289=8,C289=10,C289=11,C289=12,C289=14,C289=15,C289=17,C289=18,C289=22,C289=24,C289=27),(ABS(R289)-ABS(R291*P289/2))*SIGN(R289),(ABS(R289)-ABS(R291*'1. Geometria'!$C$32/2))*SIGN(R289))), " ")</f>
        <v>19.259759999999996</v>
      </c>
      <c r="U289" s="763">
        <f>'1. Geometria'!$C$50</f>
        <v>0.5</v>
      </c>
      <c r="V289" s="763">
        <f t="shared" si="238"/>
        <v>0.04</v>
      </c>
      <c r="W289" s="826">
        <f t="shared" si="249"/>
        <v>0.3</v>
      </c>
      <c r="X289" s="763">
        <f>IF(OR(D289="Msin",D289="Mdes"),((W289*(U289-V289)^2)/('0. Materiali'!$B$3^2))," ")</f>
        <v>195.92592592592592</v>
      </c>
      <c r="Y289" s="763">
        <f>IF(OR(D289="Msin",D289="Mdes"),((W289*(U289-V289)^2)/('0. Materiali'!$B$11^2))," ")</f>
        <v>217.09243869908687</v>
      </c>
      <c r="Z289" s="907" t="str">
        <f t="shared" si="267"/>
        <v>VERIFICATO</v>
      </c>
      <c r="AA289" s="763">
        <f>IF(OR(D289="Msin",D289="Mdes"),ABS(MIN(S289:T289)/(0.9*(U289-V289)*'0. Materiali'!$E$4)*10)," ")</f>
        <v>5.0551814814814815</v>
      </c>
      <c r="AB289" s="826">
        <f>IF(OR(D289="Msin",D289="Mdes"),ABS(MAX(S289:T289)/(0.9*(U289-V289)*'0. Materiali'!$E$4)*10)," ")</f>
        <v>1.1888740740740735</v>
      </c>
      <c r="AC289" s="1748"/>
      <c r="AD289" s="1741"/>
      <c r="AE289" s="1082">
        <f t="shared" si="239"/>
        <v>0.46</v>
      </c>
      <c r="AF289" s="763">
        <f t="shared" si="268"/>
        <v>6.0318578948924042</v>
      </c>
      <c r="AG289" s="846" t="str">
        <f t="shared" si="269"/>
        <v>3f16</v>
      </c>
      <c r="AH289" s="763">
        <f t="shared" si="270"/>
        <v>6.0318578948924042</v>
      </c>
      <c r="AI289" s="846" t="str">
        <f t="shared" si="271"/>
        <v>3f16</v>
      </c>
      <c r="AJ289" s="907" t="str">
        <f>IF(OR(D289="Msin",D289="Mdes"),IF(AND(AF289&gt;(1.4*W289*U289*10000/'0. Materiali'!$E$2),AF289&lt;AH289+(3.5*U289*W289*10000/'0. Materiali'!$E$2)),"VERIFICATO","NON VERIFICA"), " ")</f>
        <v>VERIFICATO</v>
      </c>
      <c r="AK289" s="763">
        <f>IF(OR(D289="Msin",D289="Mdes"),-0.9*'0. Materiali'!$E$4*AE289*AF289/10," ")</f>
        <v>-97.716097897256958</v>
      </c>
      <c r="AL289" s="763">
        <f>IF(OR(D289="Msin",D289="Mdes"),0.9*'0. Materiali'!$E$4*AE289*AH289/10," ")</f>
        <v>97.716097897256958</v>
      </c>
      <c r="AM289" s="902"/>
      <c r="AN289" s="902">
        <f>IF((D289="Mdes"),(IF(U288=0.21,((ABS(AC288)*AM288/2)+'2. Tabelle Normativa'!$K$4*(ABS(AK289)+ABS(AL288))/AM288),((ABS(AD288)*AM288/2)+'2. Tabelle Normativa'!$K$4*(ABS(AK289)+ABS(AL288))/AM288))), " ")</f>
        <v>102.15249971187038</v>
      </c>
      <c r="AO289" s="902" t="str">
        <f>IF((D289="Msin"),MAX(AN289:AN290)*10/(0.9*AE289*'0. Materiali'!$E$4*1), " ")</f>
        <v xml:space="preserve"> </v>
      </c>
      <c r="AP289" s="826" t="str">
        <f t="shared" si="254"/>
        <v xml:space="preserve"> </v>
      </c>
      <c r="AQ289" s="902" t="str">
        <f t="shared" si="255"/>
        <v xml:space="preserve"> </v>
      </c>
      <c r="AR289" s="902" t="str">
        <f t="shared" si="256"/>
        <v xml:space="preserve"> </v>
      </c>
      <c r="AS289" s="846" t="str">
        <f t="shared" si="257"/>
        <v xml:space="preserve"> </v>
      </c>
      <c r="AT289" s="826" t="str">
        <f t="shared" si="258"/>
        <v xml:space="preserve"> </v>
      </c>
      <c r="AU289" s="27" t="str">
        <f t="shared" si="259"/>
        <v xml:space="preserve"> </v>
      </c>
      <c r="AV289" s="902">
        <f>IF(OR(D289="Msin",D289="Mdes"),1.2*(ABS(AK289)+ABS(AL289))/AM288, " ")</f>
        <v>52.115252211870377</v>
      </c>
      <c r="AW289" s="902" t="str">
        <f>IF(D289="Msin",MAX(AV289:AV290)*10/(0.9*(U289-V289)*2*'0. Materiali'!$E$4), " ")</f>
        <v xml:space="preserve"> </v>
      </c>
      <c r="AX289" s="902" t="str">
        <f t="shared" si="260"/>
        <v xml:space="preserve"> </v>
      </c>
      <c r="AY289" s="902" t="str">
        <f t="shared" si="261"/>
        <v xml:space="preserve"> </v>
      </c>
      <c r="AZ289" s="846" t="str">
        <f t="shared" si="262"/>
        <v xml:space="preserve"> </v>
      </c>
      <c r="BA289" s="826" t="str">
        <f t="shared" si="263"/>
        <v xml:space="preserve"> </v>
      </c>
      <c r="BB289" s="27" t="str">
        <f t="shared" si="264"/>
        <v xml:space="preserve"> </v>
      </c>
    </row>
    <row r="290" spans="1:54" ht="15" customHeight="1" x14ac:dyDescent="0.25">
      <c r="A290" s="1726"/>
      <c r="B290" s="897">
        <f>TRA!A704</f>
        <v>9</v>
      </c>
      <c r="C290" s="891">
        <v>14</v>
      </c>
      <c r="D290" s="763" t="str">
        <f>TRA!E704</f>
        <v>Vsin</v>
      </c>
      <c r="E290" s="763">
        <f>TRA!F704</f>
        <v>73.551000000000002</v>
      </c>
      <c r="F290" s="763">
        <f>TRA!G704</f>
        <v>48.831000000000003</v>
      </c>
      <c r="G290" s="763">
        <f>TRA!H704</f>
        <v>0.42</v>
      </c>
      <c r="H290" s="763">
        <f>TRA!I704</f>
        <v>-26.76</v>
      </c>
      <c r="I290" s="763">
        <f>TRA!J704</f>
        <v>0.25800000000000001</v>
      </c>
      <c r="J290" s="763">
        <f>TRA!K704</f>
        <v>0.39600000000000002</v>
      </c>
      <c r="K290" s="763">
        <f t="shared" si="265"/>
        <v>0.67799999999999994</v>
      </c>
      <c r="L290" s="763">
        <f t="shared" si="266"/>
        <v>-27.156000000000002</v>
      </c>
      <c r="M290" s="763">
        <f t="shared" si="236"/>
        <v>8.8247999999999998</v>
      </c>
      <c r="N290" s="826">
        <f t="shared" si="237"/>
        <v>-27.359400000000001</v>
      </c>
      <c r="O290" s="902">
        <f t="shared" si="233"/>
        <v>-27.359400000000001</v>
      </c>
      <c r="P290" s="826">
        <f>'1. Geometria'!$C$33</f>
        <v>0.6</v>
      </c>
      <c r="Q290" s="763">
        <f t="shared" si="276"/>
        <v>21.471600000000002</v>
      </c>
      <c r="R290" s="826">
        <f t="shared" si="277"/>
        <v>76.190400000000011</v>
      </c>
      <c r="S290" s="763" t="str">
        <f t="shared" ref="S290:S291" si="288">IF(OR(D290="Msin",D290="Mdes"),(ABS(Q290)-ABS(Q292*P290/2))*SIGN(Q290), " ")</f>
        <v xml:space="preserve"> </v>
      </c>
      <c r="T290" s="826" t="str">
        <f t="shared" ref="T290:T291" si="289">IF(OR(D290="Msin",D290="Mdes"),(ABS(R290)-ABS(R292*P290/2))*SIGN(R290), " ")</f>
        <v xml:space="preserve"> </v>
      </c>
      <c r="U290" s="763">
        <f>'1. Geometria'!$C$50</f>
        <v>0.5</v>
      </c>
      <c r="V290" s="763">
        <f t="shared" si="238"/>
        <v>0.04</v>
      </c>
      <c r="W290" s="826">
        <f t="shared" si="249"/>
        <v>0.3</v>
      </c>
      <c r="X290" s="763" t="str">
        <f>IF(OR(D290="Msin",D290="Mdes"),((W290*(U290-V290)^2)/('0. Materiali'!$B$3^2))," ")</f>
        <v xml:space="preserve"> </v>
      </c>
      <c r="Y290" s="763" t="str">
        <f>IF(OR(D290="Msin",D290="Mdes"),((W290*(U290-V290)^2)/('0. Materiali'!$B$11^2))," ")</f>
        <v xml:space="preserve"> </v>
      </c>
      <c r="Z290" s="907" t="str">
        <f t="shared" si="267"/>
        <v xml:space="preserve"> </v>
      </c>
      <c r="AA290" s="763" t="str">
        <f>IF(OR(D290="Msin",D290="Mdes"),ABS(MIN(S290:T290)/(0.9*(U290-V290)*'0. Materiali'!$E$4)*10)," ")</f>
        <v xml:space="preserve"> </v>
      </c>
      <c r="AB290" s="826" t="str">
        <f>IF(OR(D290="Msin",D290="Mdes"),ABS(MAX(S290:T290)/(0.9*(U290-V290)*'0. Materiali'!$E$4)*10)," ")</f>
        <v xml:space="preserve"> </v>
      </c>
      <c r="AC290" s="1748"/>
      <c r="AD290" s="1741"/>
      <c r="AE290" s="1082">
        <f t="shared" si="239"/>
        <v>0.46</v>
      </c>
      <c r="AF290" s="763" t="str">
        <f t="shared" si="268"/>
        <v xml:space="preserve"> </v>
      </c>
      <c r="AG290" s="846" t="str">
        <f t="shared" si="269"/>
        <v xml:space="preserve"> </v>
      </c>
      <c r="AH290" s="763" t="str">
        <f t="shared" si="270"/>
        <v xml:space="preserve"> </v>
      </c>
      <c r="AI290" s="846" t="str">
        <f t="shared" si="271"/>
        <v xml:space="preserve"> </v>
      </c>
      <c r="AJ290" s="907" t="str">
        <f>IF(OR(D290="Msin",D290="Mdes"),IF(AND(AF290&gt;(1.4*W290*U290*10000/'0. Materiali'!$E$2),AF290&lt;AH290+(3.5*U290*W290*10000/'0. Materiali'!$E$2)),"VERIFICATO","NON VERIFICA"), " ")</f>
        <v xml:space="preserve"> </v>
      </c>
      <c r="AK290" s="763" t="str">
        <f>IF(OR(D290="Msin",D290="Mdes"),-0.9*'0. Materiali'!$E$4*AE290*AF290/10," ")</f>
        <v xml:space="preserve"> </v>
      </c>
      <c r="AL290" s="763" t="str">
        <f>IF(OR(D290="Msin",D290="Mdes"),0.9*'0. Materiali'!$E$4*AE290*AH290/10," ")</f>
        <v xml:space="preserve"> </v>
      </c>
      <c r="AM290" s="902"/>
      <c r="AN290" s="902"/>
      <c r="AO290" s="902" t="str">
        <f>IF((D290="Msin"),MAX(AN290:AN291)*10/(0.9*AE290*'0. Materiali'!$E$4*1), " ")</f>
        <v xml:space="preserve"> </v>
      </c>
      <c r="AP290" s="826" t="str">
        <f t="shared" si="254"/>
        <v xml:space="preserve"> </v>
      </c>
      <c r="AQ290" s="902" t="str">
        <f t="shared" si="255"/>
        <v xml:space="preserve"> </v>
      </c>
      <c r="AR290" s="902" t="str">
        <f t="shared" si="256"/>
        <v xml:space="preserve"> </v>
      </c>
      <c r="AS290" s="846" t="str">
        <f t="shared" si="257"/>
        <v xml:space="preserve"> </v>
      </c>
      <c r="AT290" s="826" t="str">
        <f t="shared" si="258"/>
        <v xml:space="preserve"> </v>
      </c>
      <c r="AU290" s="27" t="str">
        <f t="shared" si="259"/>
        <v xml:space="preserve"> </v>
      </c>
      <c r="AV290" s="902"/>
      <c r="AW290" s="902" t="str">
        <f>IF(D290="Msin",MAX(AV290:AV291)*10/(0.9*(U290-V290)*2*'0. Materiali'!$E$4), " ")</f>
        <v xml:space="preserve"> </v>
      </c>
      <c r="AX290" s="902" t="str">
        <f t="shared" si="260"/>
        <v xml:space="preserve"> </v>
      </c>
      <c r="AY290" s="902" t="str">
        <f t="shared" si="261"/>
        <v xml:space="preserve"> </v>
      </c>
      <c r="AZ290" s="846" t="str">
        <f t="shared" si="262"/>
        <v xml:space="preserve"> </v>
      </c>
      <c r="BA290" s="826" t="str">
        <f t="shared" si="263"/>
        <v xml:space="preserve"> </v>
      </c>
      <c r="BB290" s="27" t="str">
        <f t="shared" si="264"/>
        <v xml:space="preserve"> </v>
      </c>
    </row>
    <row r="291" spans="1:54" ht="15.75" customHeight="1" thickBot="1" x14ac:dyDescent="0.3">
      <c r="A291" s="1727"/>
      <c r="B291" s="899">
        <f>TRA!A705</f>
        <v>9</v>
      </c>
      <c r="C291" s="892">
        <v>21</v>
      </c>
      <c r="D291" s="831" t="str">
        <f>TRA!E705</f>
        <v>Vdes</v>
      </c>
      <c r="E291" s="831">
        <f>TRA!F705</f>
        <v>-76.974000000000004</v>
      </c>
      <c r="F291" s="831">
        <f>TRA!G705</f>
        <v>-51.249000000000002</v>
      </c>
      <c r="G291" s="831">
        <f>TRA!H705</f>
        <v>0.42</v>
      </c>
      <c r="H291" s="831">
        <f>TRA!I705</f>
        <v>-26.76</v>
      </c>
      <c r="I291" s="831">
        <f>TRA!J705</f>
        <v>0.25800000000000001</v>
      </c>
      <c r="J291" s="831">
        <f>TRA!K705</f>
        <v>0.39600000000000002</v>
      </c>
      <c r="K291" s="831">
        <f t="shared" si="265"/>
        <v>0.67799999999999994</v>
      </c>
      <c r="L291" s="831">
        <f t="shared" si="266"/>
        <v>-27.156000000000002</v>
      </c>
      <c r="M291" s="831">
        <f t="shared" si="236"/>
        <v>8.8247999999999998</v>
      </c>
      <c r="N291" s="832">
        <f t="shared" si="237"/>
        <v>-27.359400000000001</v>
      </c>
      <c r="O291" s="904">
        <f t="shared" si="233"/>
        <v>-27.359400000000001</v>
      </c>
      <c r="P291" s="832">
        <f>'1. Geometria'!$C$33</f>
        <v>0.6</v>
      </c>
      <c r="Q291" s="831">
        <f t="shared" si="276"/>
        <v>-78.608400000000003</v>
      </c>
      <c r="R291" s="832">
        <f t="shared" si="277"/>
        <v>-23.889600000000002</v>
      </c>
      <c r="S291" s="831" t="str">
        <f t="shared" si="288"/>
        <v xml:space="preserve"> </v>
      </c>
      <c r="T291" s="832" t="str">
        <f t="shared" si="289"/>
        <v xml:space="preserve"> </v>
      </c>
      <c r="U291" s="831">
        <f>'1. Geometria'!$C$50</f>
        <v>0.5</v>
      </c>
      <c r="V291" s="831">
        <f t="shared" si="238"/>
        <v>0.04</v>
      </c>
      <c r="W291" s="832">
        <f t="shared" si="249"/>
        <v>0.3</v>
      </c>
      <c r="X291" s="831" t="str">
        <f>IF(OR(D291="Msin",D291="Mdes"),((W291*(U291-V291)^2)/('0. Materiali'!$B$3^2))," ")</f>
        <v xml:space="preserve"> </v>
      </c>
      <c r="Y291" s="831" t="str">
        <f>IF(OR(D291="Msin",D291="Mdes"),((W291*(U291-V291)^2)/('0. Materiali'!$B$11^2))," ")</f>
        <v xml:space="preserve"> </v>
      </c>
      <c r="Z291" s="909" t="str">
        <f t="shared" si="267"/>
        <v xml:space="preserve"> </v>
      </c>
      <c r="AA291" s="831" t="str">
        <f>IF(OR(D291="Msin",D291="Mdes"),ABS(MIN(S291:T291)/(0.9*(U291-V291)*'0. Materiali'!$E$4)*10)," ")</f>
        <v xml:space="preserve"> </v>
      </c>
      <c r="AB291" s="832" t="str">
        <f>IF(OR(D291="Msin",D291="Mdes"),ABS(MAX(S291:T291)/(0.9*(U291-V291)*'0. Materiali'!$E$4)*10)," ")</f>
        <v xml:space="preserve"> </v>
      </c>
      <c r="AC291" s="1748"/>
      <c r="AD291" s="1741"/>
      <c r="AE291" s="1084">
        <f t="shared" si="239"/>
        <v>0.46</v>
      </c>
      <c r="AF291" s="763" t="str">
        <f t="shared" si="268"/>
        <v xml:space="preserve"> </v>
      </c>
      <c r="AG291" s="846" t="str">
        <f t="shared" si="269"/>
        <v xml:space="preserve"> </v>
      </c>
      <c r="AH291" s="763" t="str">
        <f t="shared" si="270"/>
        <v xml:space="preserve"> </v>
      </c>
      <c r="AI291" s="846" t="str">
        <f t="shared" si="271"/>
        <v xml:space="preserve"> </v>
      </c>
      <c r="AJ291" s="909" t="str">
        <f>IF(OR(D291="Msin",D291="Mdes"),IF(AND(AF291&gt;(1.4*W291*U291*10000/'0. Materiali'!$E$2),AF291&lt;AH291+(3.5*U291*W291*10000/'0. Materiali'!$E$2)),"VERIFICATO","NON VERIFICA"), " ")</f>
        <v xml:space="preserve"> </v>
      </c>
      <c r="AK291" s="763" t="str">
        <f>IF(OR(D291="Msin",D291="Mdes"),-0.9*'0. Materiali'!$E$4*AE291*AF291/10," ")</f>
        <v xml:space="preserve"> </v>
      </c>
      <c r="AL291" s="763" t="str">
        <f>IF(OR(D291="Msin",D291="Mdes"),0.9*'0. Materiali'!$E$4*AE291*AH291/10," ")</f>
        <v xml:space="preserve"> </v>
      </c>
      <c r="AM291" s="904"/>
      <c r="AN291" s="904"/>
      <c r="AO291" s="904" t="str">
        <f>IF((D291="Msin"),MAX(AN291:AN292)*10/(0.9*AE291*'0. Materiali'!$E$4*1), " ")</f>
        <v xml:space="preserve"> </v>
      </c>
      <c r="AP291" s="832" t="str">
        <f t="shared" si="254"/>
        <v xml:space="preserve"> </v>
      </c>
      <c r="AQ291" s="904" t="str">
        <f t="shared" si="255"/>
        <v xml:space="preserve"> </v>
      </c>
      <c r="AR291" s="904" t="str">
        <f t="shared" si="256"/>
        <v xml:space="preserve"> </v>
      </c>
      <c r="AS291" s="848" t="str">
        <f t="shared" si="257"/>
        <v xml:space="preserve"> </v>
      </c>
      <c r="AT291" s="832" t="str">
        <f t="shared" si="258"/>
        <v xml:space="preserve"> </v>
      </c>
      <c r="AU291" s="911" t="str">
        <f t="shared" si="259"/>
        <v xml:space="preserve"> </v>
      </c>
      <c r="AV291" s="904"/>
      <c r="AW291" s="904" t="str">
        <f>IF(D291="Msin",MAX(AV291:AV292)*10/(0.9*(U291-V291)*2*'0. Materiali'!$E$4), " ")</f>
        <v xml:space="preserve"> </v>
      </c>
      <c r="AX291" s="904" t="str">
        <f t="shared" si="260"/>
        <v xml:space="preserve"> </v>
      </c>
      <c r="AY291" s="904" t="str">
        <f t="shared" si="261"/>
        <v xml:space="preserve"> </v>
      </c>
      <c r="AZ291" s="848" t="str">
        <f t="shared" si="262"/>
        <v xml:space="preserve"> </v>
      </c>
      <c r="BA291" s="832" t="str">
        <f t="shared" si="263"/>
        <v xml:space="preserve"> </v>
      </c>
      <c r="BB291" s="911" t="str">
        <f t="shared" si="264"/>
        <v xml:space="preserve"> </v>
      </c>
    </row>
    <row r="292" spans="1:54" ht="15" customHeight="1" x14ac:dyDescent="0.25">
      <c r="A292" s="1725">
        <v>5</v>
      </c>
      <c r="B292" s="891">
        <f>TRA!A726</f>
        <v>10</v>
      </c>
      <c r="C292" s="891">
        <v>1</v>
      </c>
      <c r="D292" s="746" t="str">
        <f>TRA!E726</f>
        <v>Msin</v>
      </c>
      <c r="E292" s="763">
        <f>TRA!F726</f>
        <v>-25.260999999999999</v>
      </c>
      <c r="F292" s="763">
        <f>TRA!G726</f>
        <v>-17.742000000000001</v>
      </c>
      <c r="G292" s="763">
        <f>TRA!H726</f>
        <v>-2.1640000000000001</v>
      </c>
      <c r="H292" s="763">
        <f>TRA!I726</f>
        <v>56.399000000000001</v>
      </c>
      <c r="I292" s="763">
        <f>TRA!J726</f>
        <v>1.0129999999999999</v>
      </c>
      <c r="J292" s="763">
        <f>TRA!K726</f>
        <v>1.5569999999999999</v>
      </c>
      <c r="K292" s="763">
        <f t="shared" si="265"/>
        <v>-3.177</v>
      </c>
      <c r="L292" s="763">
        <f t="shared" si="266"/>
        <v>57.956000000000003</v>
      </c>
      <c r="M292" s="763">
        <f t="shared" si="236"/>
        <v>-20.563800000000001</v>
      </c>
      <c r="N292" s="826">
        <f t="shared" si="237"/>
        <v>58.909100000000002</v>
      </c>
      <c r="O292" s="902">
        <f t="shared" si="233"/>
        <v>58.909100000000002</v>
      </c>
      <c r="P292" s="826">
        <f>'1. Geometria'!$C$33</f>
        <v>0.6</v>
      </c>
      <c r="Q292" s="763">
        <f t="shared" si="276"/>
        <v>41.167100000000005</v>
      </c>
      <c r="R292" s="826">
        <f t="shared" si="277"/>
        <v>-76.6511</v>
      </c>
      <c r="S292" s="763">
        <f>IF(OR(D292="Msin",D292="Mdes"),IF(OR(B292=1,B292=2,B292=3,B292=4,B292=5),IF(OR(C292=4,C292=5,C292=8,C292=10,C292=11,C292=12,C292=14,C292=15,C292=17,C292=18,C292=22,C292=24,C292=27),(ABS(Q292)-ABS(Q294*'1. Geometria'!$C$32/2))*SIGN(Q292),(ABS(Q292)-ABS(Q294*P292/2))*SIGN(Q292)),IF(OR(C292=4,C292=5,C292=8,C292=10,C292=11,C292=12,C292=14,C292=15,C292=17,C292=18,C292=22,C292=24,C292=27),(ABS(Q292)-ABS(Q294*P292/2))*SIGN(Q292),(ABS(Q292)-ABS(Q294*'1. Geometria'!$C$32/2))*SIGN(Q292))), " ")</f>
        <v>40.892525000000006</v>
      </c>
      <c r="T292" s="826">
        <f>IF(OR(D292="Msin",D292="Mdes"),IF(OR(B292=1,B292=2,B292=3,B292=4,B292=5),IF(OR(C292=4,C292=5,C292=8,C292=10,C292=11,C292=12,C292=14,C292=15,C292=17,C292=18,C292=22,C292=24,C292=27),(ABS(R292)-ABS(R294*'1. Geometria'!$C$32/2))*SIGN(R292),(ABS(R292)-ABS(R294*P292/2))*SIGN(R292)),IF(OR(C292=4,C292=5,C292=8,C292=10,C292=11,C292=12,C292=14,C292=15,C292=17,C292=18,C292=22,C292=24,C292=27),(ABS(R292)-ABS(R294*P292/2))*SIGN(R292),(ABS(R292)-ABS(R294*'1. Geometria'!$C$32/2))*SIGN(R292))), " ")</f>
        <v>-68.223425000000006</v>
      </c>
      <c r="U292" s="763">
        <f>'1. Geometria'!$C$50</f>
        <v>0.5</v>
      </c>
      <c r="V292" s="763">
        <f t="shared" si="238"/>
        <v>0.04</v>
      </c>
      <c r="W292" s="826">
        <f t="shared" si="249"/>
        <v>0.3</v>
      </c>
      <c r="X292" s="763">
        <f>IF(OR(D292="Msin",D292="Mdes"),((W292*(U292-V292)^2)/('0. Materiali'!$B$3^2))," ")</f>
        <v>195.92592592592592</v>
      </c>
      <c r="Y292" s="763">
        <f>IF(OR(D292="Msin",D292="Mdes"),((W292*(U292-V292)^2)/('0. Materiali'!$B$11^2))," ")</f>
        <v>217.09243869908687</v>
      </c>
      <c r="Z292" s="907" t="str">
        <f t="shared" si="267"/>
        <v>VERIFICATO</v>
      </c>
      <c r="AA292" s="763">
        <f>IF(OR(D292="Msin",D292="Mdes"),ABS(MIN(S292:T292)/(0.9*(U292-V292)*'0. Materiali'!$E$4)*10)," ")</f>
        <v>4.2113225308641971</v>
      </c>
      <c r="AB292" s="826">
        <f>IF(OR(D292="Msin",D292="Mdes"),ABS(MAX(S292:T292)/(0.9*(U292-V292)*'0. Materiali'!$E$4)*10)," ")</f>
        <v>2.5242299382716049</v>
      </c>
      <c r="AC292" s="1737">
        <f>'6. Carichi Campate (V)'!$Z$79</f>
        <v>17.429615000000002</v>
      </c>
      <c r="AD292" s="1740">
        <f>'6. Carichi Campate (V)'!$AA$79</f>
        <v>12.553550000000001</v>
      </c>
      <c r="AE292" s="1082">
        <f t="shared" si="239"/>
        <v>0.46</v>
      </c>
      <c r="AF292" s="763">
        <f t="shared" si="268"/>
        <v>6.0318578948924042</v>
      </c>
      <c r="AG292" s="846" t="str">
        <f t="shared" si="269"/>
        <v>3f16</v>
      </c>
      <c r="AH292" s="763">
        <f t="shared" si="270"/>
        <v>6.0318578948924042</v>
      </c>
      <c r="AI292" s="846" t="str">
        <f t="shared" si="271"/>
        <v>3f16</v>
      </c>
      <c r="AJ292" s="907" t="str">
        <f>IF(OR(D292="Msin",D292="Mdes"),IF(AND(AF292&gt;(1.4*W292*U292*10000/'0. Materiali'!$E$2),AF292&lt;AH292+(3.5*U292*W292*10000/'0. Materiali'!$E$2)),"VERIFICATO","NON VERIFICA"), " ")</f>
        <v>VERIFICATO</v>
      </c>
      <c r="AK292" s="763">
        <f>IF(OR(D292="Msin",D292="Mdes"),-0.9*'0. Materiali'!$E$4*AE292*AF292/10," ")</f>
        <v>-97.716097897256958</v>
      </c>
      <c r="AL292" s="763">
        <f>IF(OR(D292="Msin",D292="Mdes"),0.9*'0. Materiali'!$E$4*AE292*AH292/10," ")</f>
        <v>97.716097897256958</v>
      </c>
      <c r="AM292" s="902">
        <f>'1. Geometria'!$L$38</f>
        <v>4.3</v>
      </c>
      <c r="AN292" s="902">
        <f>IF((D292="Msin"),(IF(U292=0.21,((ABS(AC292)*AM292/2)+'2. Tabelle Normativa'!$K$4*(ABS(AK292)+ABS(AL293))/AM292),((ABS(AD292)*AM292/2)+'2. Tabelle Normativa'!$K$4*(ABS(AK292)+ABS(AL293))/AM292))), " ")</f>
        <v>81.529349931027141</v>
      </c>
      <c r="AO292" s="902">
        <f>IF((D292="Msin"),MAX(AN292:AN293)*10/(0.9*AE292*'0. Materiali'!$E$4*1), " ")</f>
        <v>5.032675921668341</v>
      </c>
      <c r="AP292" s="826">
        <f t="shared" si="254"/>
        <v>0.1</v>
      </c>
      <c r="AQ292" s="902">
        <f t="shared" si="255"/>
        <v>0.25163379608341707</v>
      </c>
      <c r="AR292" s="902">
        <f t="shared" si="256"/>
        <v>0.75</v>
      </c>
      <c r="AS292" s="846" t="str">
        <f t="shared" si="257"/>
        <v>f8/10</v>
      </c>
      <c r="AT292" s="826" t="str">
        <f t="shared" si="258"/>
        <v>A due bracci</v>
      </c>
      <c r="AU292" s="27" t="str">
        <f t="shared" si="259"/>
        <v>Verificato</v>
      </c>
      <c r="AV292" s="902">
        <f>IF(OR(D292="Msin",D292="Mdes"),1.2*(ABS(AK292)+ABS(AL292))/AM292, " ")</f>
        <v>54.53921743102714</v>
      </c>
      <c r="AW292" s="902">
        <f>IF(D292="Msin",MAX(AV292:AV293)*10/(0.9*(U292-V292)*2*'0. Materiali'!$E$4), " ")</f>
        <v>1.6833091799699733</v>
      </c>
      <c r="AX292" s="902">
        <f t="shared" si="260"/>
        <v>0.25</v>
      </c>
      <c r="AY292" s="902">
        <f t="shared" si="261"/>
        <v>0.42082729499249333</v>
      </c>
      <c r="AZ292" s="846" t="str">
        <f t="shared" si="262"/>
        <v>f8/25</v>
      </c>
      <c r="BA292" s="826" t="str">
        <f t="shared" si="263"/>
        <v>A due bracci</v>
      </c>
      <c r="BB292" s="27" t="str">
        <f t="shared" si="264"/>
        <v>Verificato</v>
      </c>
    </row>
    <row r="293" spans="1:54" ht="15" customHeight="1" x14ac:dyDescent="0.25">
      <c r="A293" s="1726"/>
      <c r="B293" s="891">
        <f>TRA!A727</f>
        <v>10</v>
      </c>
      <c r="C293" s="891">
        <v>8</v>
      </c>
      <c r="D293" s="746" t="str">
        <f>TRA!E727</f>
        <v>Mdes</v>
      </c>
      <c r="E293" s="763">
        <f>TRA!F727</f>
        <v>-23.209</v>
      </c>
      <c r="F293" s="763">
        <f>TRA!G727</f>
        <v>-16.907</v>
      </c>
      <c r="G293" s="763">
        <f>TRA!H727</f>
        <v>2.419</v>
      </c>
      <c r="H293" s="763">
        <f>TRA!I727</f>
        <v>-63.02</v>
      </c>
      <c r="I293" s="763">
        <f>TRA!J727</f>
        <v>-1.131</v>
      </c>
      <c r="J293" s="763">
        <f>TRA!K727</f>
        <v>-1.738</v>
      </c>
      <c r="K293" s="763">
        <f t="shared" si="265"/>
        <v>3.55</v>
      </c>
      <c r="L293" s="763">
        <f t="shared" si="266"/>
        <v>-64.75800000000001</v>
      </c>
      <c r="M293" s="763">
        <f t="shared" si="236"/>
        <v>22.977400000000003</v>
      </c>
      <c r="N293" s="826">
        <f t="shared" si="237"/>
        <v>-65.823000000000008</v>
      </c>
      <c r="O293" s="902">
        <f t="shared" si="233"/>
        <v>-65.823000000000008</v>
      </c>
      <c r="P293" s="826">
        <f>'1. Geometria'!$C$33</f>
        <v>0.6</v>
      </c>
      <c r="Q293" s="763">
        <f t="shared" si="276"/>
        <v>-82.73</v>
      </c>
      <c r="R293" s="826">
        <f t="shared" si="277"/>
        <v>48.916000000000011</v>
      </c>
      <c r="S293" s="763">
        <f>IF(OR(D293="Msin",D293="Mdes"),IF(OR(B293=1,B293=2,B293=3,B293=4,B293=5),IF(OR(C293=4,C293=5,C293=8,C293=10,C293=11,C293=12,C293=14,C293=15,C293=17,C293=18,C293=22,C293=24,C293=27),(ABS(Q293)-ABS(Q295*'1. Geometria'!$C$32/2))*SIGN(Q293),(ABS(Q293)-ABS(Q295*P293/2))*SIGN(Q293)),IF(OR(C293=4,C293=5,C293=8,C293=10,C293=11,C293=12,C293=14,C293=15,C293=17,C293=18,C293=22,C293=24,C293=27),(ABS(Q293)-ABS(Q295*P293/2))*SIGN(Q293),(ABS(Q293)-ABS(Q295*'1. Geometria'!$C$32/2))*SIGN(Q293))), " ")</f>
        <v>-65.991350000000011</v>
      </c>
      <c r="T293" s="826">
        <f>IF(OR(D293="Msin",D293="Mdes"),IF(OR(B293=1,B293=2,B293=3,B293=4,B293=5),IF(OR(C293=4,C293=5,C293=8,C293=10,C293=11,C293=12,C293=14,C293=15,C293=17,C293=18,C293=22,C293=24,C293=27),(ABS(R293)-ABS(R295*'1. Geometria'!$C$32/2))*SIGN(R293),(ABS(R293)-ABS(R295*P293/2))*SIGN(R293)),IF(OR(C293=4,C293=5,C293=8,C293=10,C293=11,C293=12,C293=14,C293=15,C293=17,C293=18,C293=22,C293=24,C293=27),(ABS(R293)-ABS(R295*P293/2))*SIGN(R293),(ABS(R293)-ABS(R295*'1. Geometria'!$C$32/2))*SIGN(R293))), " ")</f>
        <v>48.250150000000012</v>
      </c>
      <c r="U293" s="763">
        <f>'1. Geometria'!$C$50</f>
        <v>0.5</v>
      </c>
      <c r="V293" s="763">
        <f t="shared" si="238"/>
        <v>0.04</v>
      </c>
      <c r="W293" s="826">
        <f t="shared" si="249"/>
        <v>0.3</v>
      </c>
      <c r="X293" s="763">
        <f>IF(OR(D293="Msin",D293="Mdes"),((W293*(U293-V293)^2)/('0. Materiali'!$B$3^2))," ")</f>
        <v>195.92592592592592</v>
      </c>
      <c r="Y293" s="763">
        <f>IF(OR(D293="Msin",D293="Mdes"),((W293*(U293-V293)^2)/('0. Materiali'!$B$11^2))," ")</f>
        <v>217.09243869908687</v>
      </c>
      <c r="Z293" s="907" t="str">
        <f t="shared" si="267"/>
        <v>VERIFICATO</v>
      </c>
      <c r="AA293" s="763">
        <f>IF(OR(D293="Msin",D293="Mdes"),ABS(MIN(S293:T293)/(0.9*(U293-V293)*'0. Materiali'!$E$4)*10)," ")</f>
        <v>4.0735401234567901</v>
      </c>
      <c r="AB293" s="826">
        <f>IF(OR(D293="Msin",D293="Mdes"),ABS(MAX(S293:T293)/(0.9*(U293-V293)*'0. Materiali'!$E$4)*10)," ")</f>
        <v>2.9784043209876545</v>
      </c>
      <c r="AC293" s="1738"/>
      <c r="AD293" s="1741"/>
      <c r="AE293" s="1082">
        <f t="shared" si="239"/>
        <v>0.46</v>
      </c>
      <c r="AF293" s="763">
        <f t="shared" si="268"/>
        <v>6.0318578948924042</v>
      </c>
      <c r="AG293" s="846" t="str">
        <f t="shared" si="269"/>
        <v>3f16</v>
      </c>
      <c r="AH293" s="763">
        <f t="shared" si="270"/>
        <v>6.0318578948924042</v>
      </c>
      <c r="AI293" s="846" t="str">
        <f t="shared" si="271"/>
        <v>3f16</v>
      </c>
      <c r="AJ293" s="907" t="str">
        <f>IF(OR(D293="Msin",D293="Mdes"),IF(AND(AF293&gt;(1.4*W293*U293*10000/'0. Materiali'!$E$2),AF293&lt;AH293+(3.5*U293*W293*10000/'0. Materiali'!$E$2)),"VERIFICATO","NON VERIFICA"), " ")</f>
        <v>VERIFICATO</v>
      </c>
      <c r="AK293" s="763">
        <f>IF(OR(D293="Msin",D293="Mdes"),-0.9*'0. Materiali'!$E$4*AE293*AF293/10," ")</f>
        <v>-97.716097897256958</v>
      </c>
      <c r="AL293" s="763">
        <f>IF(OR(D293="Msin",D293="Mdes"),0.9*'0. Materiali'!$E$4*AE293*AH293/10," ")</f>
        <v>97.716097897256958</v>
      </c>
      <c r="AM293" s="902"/>
      <c r="AN293" s="902">
        <f>IF((D293="Mdes"),(IF(U292=0.21,((ABS(AC292)*AM292/2)+'2. Tabelle Normativa'!$K$4*(ABS(AK293)+ABS(AL292))/AM292),((ABS(AD292)*AM292/2)+'2. Tabelle Normativa'!$K$4*(ABS(AK293)+ABS(AL292))/AM292))), " ")</f>
        <v>81.529349931027141</v>
      </c>
      <c r="AO293" s="902" t="str">
        <f>IF((D293="Msin"),MAX(AN293:AN294)*10/(0.9*AE293*'0. Materiali'!$E$4*1), " ")</f>
        <v xml:space="preserve"> </v>
      </c>
      <c r="AP293" s="826" t="str">
        <f t="shared" si="254"/>
        <v xml:space="preserve"> </v>
      </c>
      <c r="AQ293" s="902" t="str">
        <f t="shared" si="255"/>
        <v xml:space="preserve"> </v>
      </c>
      <c r="AR293" s="902" t="str">
        <f t="shared" si="256"/>
        <v xml:space="preserve"> </v>
      </c>
      <c r="AS293" s="846" t="str">
        <f t="shared" si="257"/>
        <v xml:space="preserve"> </v>
      </c>
      <c r="AT293" s="826" t="str">
        <f t="shared" si="258"/>
        <v xml:space="preserve"> </v>
      </c>
      <c r="AU293" s="27" t="str">
        <f t="shared" si="259"/>
        <v xml:space="preserve"> </v>
      </c>
      <c r="AV293" s="902">
        <f>IF(OR(D293="Msin",D293="Mdes"),1.2*(ABS(AK293)+ABS(AL293))/AM292, " ")</f>
        <v>54.53921743102714</v>
      </c>
      <c r="AW293" s="902" t="str">
        <f>IF(D293="Msin",MAX(AV293:AV294)*10/(0.9*(U293-V293)*2*'0. Materiali'!$E$4), " ")</f>
        <v xml:space="preserve"> </v>
      </c>
      <c r="AX293" s="902" t="str">
        <f t="shared" si="260"/>
        <v xml:space="preserve"> </v>
      </c>
      <c r="AY293" s="902" t="str">
        <f t="shared" si="261"/>
        <v xml:space="preserve"> </v>
      </c>
      <c r="AZ293" s="846" t="str">
        <f t="shared" si="262"/>
        <v xml:space="preserve"> </v>
      </c>
      <c r="BA293" s="826" t="str">
        <f t="shared" si="263"/>
        <v xml:space="preserve"> </v>
      </c>
      <c r="BB293" s="27" t="str">
        <f t="shared" si="264"/>
        <v xml:space="preserve"> </v>
      </c>
    </row>
    <row r="294" spans="1:54" ht="15" customHeight="1" x14ac:dyDescent="0.25">
      <c r="A294" s="1726"/>
      <c r="B294" s="891">
        <f>TRA!A728</f>
        <v>10</v>
      </c>
      <c r="C294" s="891">
        <v>1</v>
      </c>
      <c r="D294" s="746" t="str">
        <f>TRA!E728</f>
        <v>Vsin</v>
      </c>
      <c r="E294" s="763">
        <f>TRA!F728</f>
        <v>37.951999999999998</v>
      </c>
      <c r="F294" s="763">
        <f>TRA!G728</f>
        <v>27.177</v>
      </c>
      <c r="G294" s="763">
        <f>TRA!H728</f>
        <v>1.0660000000000001</v>
      </c>
      <c r="H294" s="763">
        <f>TRA!I728</f>
        <v>-27.771999999999998</v>
      </c>
      <c r="I294" s="763">
        <f>TRA!J728</f>
        <v>-0.499</v>
      </c>
      <c r="J294" s="763">
        <f>TRA!K728</f>
        <v>-0.76600000000000001</v>
      </c>
      <c r="K294" s="763">
        <f t="shared" si="265"/>
        <v>1.5649999999999999</v>
      </c>
      <c r="L294" s="763">
        <f t="shared" si="266"/>
        <v>-28.537999999999997</v>
      </c>
      <c r="M294" s="763">
        <f t="shared" si="236"/>
        <v>10.126399999999999</v>
      </c>
      <c r="N294" s="826">
        <f t="shared" si="237"/>
        <v>-29.007499999999997</v>
      </c>
      <c r="O294" s="902">
        <f t="shared" si="233"/>
        <v>-29.007499999999997</v>
      </c>
      <c r="P294" s="826">
        <f>'1. Geometria'!$C$33</f>
        <v>0.6</v>
      </c>
      <c r="Q294" s="763">
        <f t="shared" si="276"/>
        <v>-1.8304999999999971</v>
      </c>
      <c r="R294" s="826">
        <f t="shared" si="277"/>
        <v>56.1845</v>
      </c>
      <c r="S294" s="763" t="str">
        <f t="shared" ref="S294:S295" si="290">IF(OR(D294="Msin",D294="Mdes"),(ABS(Q294)-ABS(Q296*P294/2))*SIGN(Q294), " ")</f>
        <v xml:space="preserve"> </v>
      </c>
      <c r="T294" s="826" t="str">
        <f t="shared" ref="T294:T295" si="291">IF(OR(D294="Msin",D294="Mdes"),(ABS(R294)-ABS(R296*P294/2))*SIGN(R294), " ")</f>
        <v xml:space="preserve"> </v>
      </c>
      <c r="U294" s="763">
        <f>'1. Geometria'!$C$50</f>
        <v>0.5</v>
      </c>
      <c r="V294" s="763">
        <f t="shared" si="238"/>
        <v>0.04</v>
      </c>
      <c r="W294" s="826">
        <f t="shared" si="249"/>
        <v>0.3</v>
      </c>
      <c r="X294" s="763" t="str">
        <f>IF(OR(D294="Msin",D294="Mdes"),((W294*(U294-V294)^2)/('0. Materiali'!$B$3^2))," ")</f>
        <v xml:space="preserve"> </v>
      </c>
      <c r="Y294" s="763" t="str">
        <f>IF(OR(D294="Msin",D294="Mdes"),((W294*(U294-V294)^2)/('0. Materiali'!$B$11^2))," ")</f>
        <v xml:space="preserve"> </v>
      </c>
      <c r="Z294" s="907" t="str">
        <f t="shared" si="267"/>
        <v xml:space="preserve"> </v>
      </c>
      <c r="AA294" s="763" t="str">
        <f>IF(OR(D294="Msin",D294="Mdes"),ABS(MIN(S294:T294)/(0.9*(U294-V294)*'0. Materiali'!$E$4)*10)," ")</f>
        <v xml:space="preserve"> </v>
      </c>
      <c r="AB294" s="826" t="str">
        <f>IF(OR(D294="Msin",D294="Mdes"),ABS(MAX(S294:T294)/(0.9*(U294-V294)*'0. Materiali'!$E$4)*10)," ")</f>
        <v xml:space="preserve"> </v>
      </c>
      <c r="AC294" s="1738"/>
      <c r="AD294" s="1741"/>
      <c r="AE294" s="1082">
        <f t="shared" si="239"/>
        <v>0.46</v>
      </c>
      <c r="AF294" s="763" t="str">
        <f t="shared" si="268"/>
        <v xml:space="preserve"> </v>
      </c>
      <c r="AG294" s="846" t="str">
        <f t="shared" si="269"/>
        <v xml:space="preserve"> </v>
      </c>
      <c r="AH294" s="763" t="str">
        <f t="shared" si="270"/>
        <v xml:space="preserve"> </v>
      </c>
      <c r="AI294" s="846" t="str">
        <f t="shared" si="271"/>
        <v xml:space="preserve"> </v>
      </c>
      <c r="AJ294" s="907" t="str">
        <f>IF(OR(D294="Msin",D294="Mdes"),IF(AND(AF294&gt;(1.4*W294*U294*10000/'0. Materiali'!$E$2),AF294&lt;AH294+(3.5*U294*W294*10000/'0. Materiali'!$E$2)),"VERIFICATO","NON VERIFICA"), " ")</f>
        <v xml:space="preserve"> </v>
      </c>
      <c r="AK294" s="763" t="str">
        <f>IF(OR(D294="Msin",D294="Mdes"),-0.9*'0. Materiali'!$E$4*AE294*AF294/10," ")</f>
        <v xml:space="preserve"> </v>
      </c>
      <c r="AL294" s="763" t="str">
        <f>IF(OR(D294="Msin",D294="Mdes"),0.9*'0. Materiali'!$E$4*AE294*AH294/10," ")</f>
        <v xml:space="preserve"> </v>
      </c>
      <c r="AM294" s="902"/>
      <c r="AN294" s="902"/>
      <c r="AO294" s="902" t="str">
        <f>IF((D294="Msin"),MAX(AN294:AN295)*10/(0.9*AE294*'0. Materiali'!$E$4*1), " ")</f>
        <v xml:space="preserve"> </v>
      </c>
      <c r="AP294" s="826" t="str">
        <f t="shared" si="254"/>
        <v xml:space="preserve"> </v>
      </c>
      <c r="AQ294" s="902" t="str">
        <f t="shared" si="255"/>
        <v xml:space="preserve"> </v>
      </c>
      <c r="AR294" s="902" t="str">
        <f t="shared" si="256"/>
        <v xml:space="preserve"> </v>
      </c>
      <c r="AS294" s="846" t="str">
        <f t="shared" si="257"/>
        <v xml:space="preserve"> </v>
      </c>
      <c r="AT294" s="826" t="str">
        <f t="shared" si="258"/>
        <v xml:space="preserve"> </v>
      </c>
      <c r="AU294" s="27" t="str">
        <f t="shared" si="259"/>
        <v xml:space="preserve"> </v>
      </c>
      <c r="AV294" s="902"/>
      <c r="AW294" s="902" t="str">
        <f>IF(D294="Msin",MAX(AV294:AV295)*10/(0.9*(U294-V294)*2*'0. Materiali'!$E$4), " ")</f>
        <v xml:space="preserve"> </v>
      </c>
      <c r="AX294" s="902" t="str">
        <f t="shared" si="260"/>
        <v xml:space="preserve"> </v>
      </c>
      <c r="AY294" s="902" t="str">
        <f t="shared" si="261"/>
        <v xml:space="preserve"> </v>
      </c>
      <c r="AZ294" s="846" t="str">
        <f t="shared" si="262"/>
        <v xml:space="preserve"> </v>
      </c>
      <c r="BA294" s="826" t="str">
        <f t="shared" si="263"/>
        <v xml:space="preserve"> </v>
      </c>
      <c r="BB294" s="27" t="str">
        <f t="shared" si="264"/>
        <v xml:space="preserve"> </v>
      </c>
    </row>
    <row r="295" spans="1:54" ht="15" customHeight="1" x14ac:dyDescent="0.25">
      <c r="A295" s="1726"/>
      <c r="B295" s="894">
        <f>TRA!A729</f>
        <v>10</v>
      </c>
      <c r="C295" s="894">
        <v>8</v>
      </c>
      <c r="D295" s="839" t="str">
        <f>TRA!E729</f>
        <v>Vdes</v>
      </c>
      <c r="E295" s="843">
        <f>TRA!F729</f>
        <v>-36.997</v>
      </c>
      <c r="F295" s="843">
        <f>TRA!G729</f>
        <v>-26.788</v>
      </c>
      <c r="G295" s="843">
        <f>TRA!H729</f>
        <v>1.0660000000000001</v>
      </c>
      <c r="H295" s="843">
        <f>TRA!I729</f>
        <v>-27.771999999999998</v>
      </c>
      <c r="I295" s="843">
        <f>TRA!J729</f>
        <v>-0.499</v>
      </c>
      <c r="J295" s="843">
        <f>TRA!K729</f>
        <v>-0.76600000000000001</v>
      </c>
      <c r="K295" s="843">
        <f t="shared" si="265"/>
        <v>1.5649999999999999</v>
      </c>
      <c r="L295" s="843">
        <f t="shared" si="266"/>
        <v>-28.537999999999997</v>
      </c>
      <c r="M295" s="843">
        <f t="shared" si="236"/>
        <v>10.126399999999999</v>
      </c>
      <c r="N295" s="886">
        <f t="shared" si="237"/>
        <v>-29.007499999999997</v>
      </c>
      <c r="O295" s="903">
        <f t="shared" si="233"/>
        <v>-29.007499999999997</v>
      </c>
      <c r="P295" s="886">
        <f>'1. Geometria'!$C$33</f>
        <v>0.6</v>
      </c>
      <c r="Q295" s="843">
        <f t="shared" si="276"/>
        <v>-55.795499999999997</v>
      </c>
      <c r="R295" s="886">
        <f t="shared" si="277"/>
        <v>2.2194999999999965</v>
      </c>
      <c r="S295" s="843" t="str">
        <f t="shared" si="290"/>
        <v xml:space="preserve"> </v>
      </c>
      <c r="T295" s="886" t="str">
        <f t="shared" si="291"/>
        <v xml:space="preserve"> </v>
      </c>
      <c r="U295" s="843">
        <f>'1. Geometria'!$C$50</f>
        <v>0.5</v>
      </c>
      <c r="V295" s="843">
        <f t="shared" si="238"/>
        <v>0.04</v>
      </c>
      <c r="W295" s="886">
        <f t="shared" si="249"/>
        <v>0.3</v>
      </c>
      <c r="X295" s="843" t="str">
        <f>IF(OR(D295="Msin",D295="Mdes"),((W295*(U295-V295)^2)/('0. Materiali'!$B$3^2))," ")</f>
        <v xml:space="preserve"> </v>
      </c>
      <c r="Y295" s="843" t="str">
        <f>IF(OR(D295="Msin",D295="Mdes"),((W295*(U295-V295)^2)/('0. Materiali'!$B$11^2))," ")</f>
        <v xml:space="preserve"> </v>
      </c>
      <c r="Z295" s="908" t="str">
        <f t="shared" si="267"/>
        <v xml:space="preserve"> </v>
      </c>
      <c r="AA295" s="843" t="str">
        <f>IF(OR(D295="Msin",D295="Mdes"),ABS(MIN(S295:T295)/(0.9*(U295-V295)*'0. Materiali'!$E$4)*10)," ")</f>
        <v xml:space="preserve"> </v>
      </c>
      <c r="AB295" s="886" t="str">
        <f>IF(OR(D295="Msin",D295="Mdes"),ABS(MAX(S295:T295)/(0.9*(U295-V295)*'0. Materiali'!$E$4)*10)," ")</f>
        <v xml:space="preserve"> </v>
      </c>
      <c r="AC295" s="1739"/>
      <c r="AD295" s="1742"/>
      <c r="AE295" s="1083">
        <f t="shared" si="239"/>
        <v>0.46</v>
      </c>
      <c r="AF295" s="763" t="str">
        <f t="shared" si="268"/>
        <v xml:space="preserve"> </v>
      </c>
      <c r="AG295" s="846" t="str">
        <f t="shared" si="269"/>
        <v xml:space="preserve"> </v>
      </c>
      <c r="AH295" s="763" t="str">
        <f t="shared" si="270"/>
        <v xml:space="preserve"> </v>
      </c>
      <c r="AI295" s="846" t="str">
        <f t="shared" si="271"/>
        <v xml:space="preserve"> </v>
      </c>
      <c r="AJ295" s="908" t="str">
        <f>IF(OR(D295="Msin",D295="Mdes"),IF(AND(AF295&gt;(1.4*W295*U295*10000/'0. Materiali'!$E$2),AF295&lt;AH295+(3.5*U295*W295*10000/'0. Materiali'!$E$2)),"VERIFICATO","NON VERIFICA"), " ")</f>
        <v xml:space="preserve"> </v>
      </c>
      <c r="AK295" s="763" t="str">
        <f>IF(OR(D295="Msin",D295="Mdes"),-0.9*'0. Materiali'!$E$4*AE295*AF295/10," ")</f>
        <v xml:space="preserve"> </v>
      </c>
      <c r="AL295" s="763" t="str">
        <f>IF(OR(D295="Msin",D295="Mdes"),0.9*'0. Materiali'!$E$4*AE295*AH295/10," ")</f>
        <v xml:space="preserve"> </v>
      </c>
      <c r="AM295" s="903"/>
      <c r="AN295" s="903"/>
      <c r="AO295" s="903" t="str">
        <f>IF((D295="Msin"),MAX(AN295:AN296)*10/(0.9*AE295*'0. Materiali'!$E$4*1), " ")</f>
        <v xml:space="preserve"> </v>
      </c>
      <c r="AP295" s="886" t="str">
        <f t="shared" si="254"/>
        <v xml:space="preserve"> </v>
      </c>
      <c r="AQ295" s="903" t="str">
        <f t="shared" si="255"/>
        <v xml:space="preserve"> </v>
      </c>
      <c r="AR295" s="903" t="str">
        <f t="shared" si="256"/>
        <v xml:space="preserve"> </v>
      </c>
      <c r="AS295" s="847" t="str">
        <f t="shared" si="257"/>
        <v xml:space="preserve"> </v>
      </c>
      <c r="AT295" s="886" t="str">
        <f t="shared" si="258"/>
        <v xml:space="preserve"> </v>
      </c>
      <c r="AU295" s="28" t="str">
        <f t="shared" si="259"/>
        <v xml:space="preserve"> </v>
      </c>
      <c r="AV295" s="903"/>
      <c r="AW295" s="903" t="str">
        <f>IF(D295="Msin",MAX(AV295:AV296)*10/(0.9*(U295-V295)*2*'0. Materiali'!$E$4), " ")</f>
        <v xml:space="preserve"> </v>
      </c>
      <c r="AX295" s="903" t="str">
        <f t="shared" si="260"/>
        <v xml:space="preserve"> </v>
      </c>
      <c r="AY295" s="903" t="str">
        <f t="shared" si="261"/>
        <v xml:space="preserve"> </v>
      </c>
      <c r="AZ295" s="847" t="str">
        <f t="shared" si="262"/>
        <v xml:space="preserve"> </v>
      </c>
      <c r="BA295" s="886" t="str">
        <f t="shared" si="263"/>
        <v xml:space="preserve"> </v>
      </c>
      <c r="BB295" s="28" t="str">
        <f t="shared" si="264"/>
        <v xml:space="preserve"> </v>
      </c>
    </row>
    <row r="296" spans="1:54" ht="15" customHeight="1" x14ac:dyDescent="0.25">
      <c r="A296" s="1726"/>
      <c r="B296" s="891">
        <f>TRA!A750</f>
        <v>10</v>
      </c>
      <c r="C296" s="891">
        <v>8</v>
      </c>
      <c r="D296" s="746" t="str">
        <f>TRA!E750</f>
        <v>Msin</v>
      </c>
      <c r="E296" s="763">
        <f>TRA!F750</f>
        <v>-56.22</v>
      </c>
      <c r="F296" s="763">
        <f>TRA!G750</f>
        <v>-38.895000000000003</v>
      </c>
      <c r="G296" s="763">
        <f>TRA!H750</f>
        <v>-2.65</v>
      </c>
      <c r="H296" s="763">
        <f>TRA!I750</f>
        <v>69.174999999999997</v>
      </c>
      <c r="I296" s="763">
        <f>TRA!J750</f>
        <v>1.25</v>
      </c>
      <c r="J296" s="763">
        <f>TRA!K750</f>
        <v>1.921</v>
      </c>
      <c r="K296" s="763">
        <f t="shared" si="265"/>
        <v>-3.9</v>
      </c>
      <c r="L296" s="763">
        <f t="shared" si="266"/>
        <v>71.096000000000004</v>
      </c>
      <c r="M296" s="763">
        <f t="shared" si="236"/>
        <v>-25.2288</v>
      </c>
      <c r="N296" s="826">
        <f t="shared" si="237"/>
        <v>72.266000000000005</v>
      </c>
      <c r="O296" s="902">
        <f t="shared" si="233"/>
        <v>72.266000000000005</v>
      </c>
      <c r="P296" s="826">
        <f>'1. Geometria'!$C$33</f>
        <v>0.6</v>
      </c>
      <c r="Q296" s="763">
        <f t="shared" si="276"/>
        <v>33.371000000000002</v>
      </c>
      <c r="R296" s="826">
        <f t="shared" si="277"/>
        <v>-111.161</v>
      </c>
      <c r="S296" s="763">
        <f>IF(OR(D296="Msin",D296="Mdes"),IF(OR(B296=1,B296=2,B296=3,B296=4,B296=5),IF(OR(C296=4,C296=5,C296=8,C296=10,C296=11,C296=12,C296=14,C296=15,C296=17,C296=18,C296=22,C296=24,C296=27),(ABS(Q296)-ABS(Q298*'1. Geometria'!$C$32/2))*SIGN(Q296),(ABS(Q296)-ABS(Q298*P296/2))*SIGN(Q296)),IF(OR(C296=4,C296=5,C296=8,C296=10,C296=11,C296=12,C296=14,C296=15,C296=17,C296=18,C296=22,C296=24,C296=27),(ABS(Q296)-ABS(Q298*P296/2))*SIGN(Q296),(ABS(Q296)-ABS(Q298*'1. Geometria'!$C$32/2))*SIGN(Q296))), " ")</f>
        <v>28.862000000000002</v>
      </c>
      <c r="T296" s="826">
        <f>IF(OR(D296="Msin",D296="Mdes"),IF(OR(B296=1,B296=2,B296=3,B296=4,B296=5),IF(OR(C296=4,C296=5,C296=8,C296=10,C296=11,C296=12,C296=14,C296=15,C296=17,C296=18,C296=22,C296=24,C296=27),(ABS(R296)-ABS(R298*'1. Geometria'!$C$32/2))*SIGN(R296),(ABS(R296)-ABS(R298*P296/2))*SIGN(R296)),IF(OR(C296=4,C296=5,C296=8,C296=10,C296=11,C296=12,C296=14,C296=15,C296=17,C296=18,C296=22,C296=24,C296=27),(ABS(R296)-ABS(R298*P296/2))*SIGN(R296),(ABS(R296)-ABS(R298*'1. Geometria'!$C$32/2))*SIGN(R296))), " ")</f>
        <v>-89.193799999999996</v>
      </c>
      <c r="U296" s="763">
        <f>'1. Geometria'!$C$50</f>
        <v>0.5</v>
      </c>
      <c r="V296" s="763">
        <f t="shared" si="238"/>
        <v>0.04</v>
      </c>
      <c r="W296" s="826">
        <f t="shared" si="249"/>
        <v>0.3</v>
      </c>
      <c r="X296" s="763">
        <f>IF(OR(D296="Msin",D296="Mdes"),((W296*(U296-V296)^2)/('0. Materiali'!$B$3^2))," ")</f>
        <v>195.92592592592592</v>
      </c>
      <c r="Y296" s="763">
        <f>IF(OR(D296="Msin",D296="Mdes"),((W296*(U296-V296)^2)/('0. Materiali'!$B$11^2))," ")</f>
        <v>217.09243869908687</v>
      </c>
      <c r="Z296" s="907" t="str">
        <f t="shared" si="267"/>
        <v>VERIFICATO</v>
      </c>
      <c r="AA296" s="844">
        <f>IF(OR(D296="Msin",D296="Mdes"),ABS(MIN(S296:T296)/(0.9*(U296-V296)*'0. Materiali'!$E$4)*10)," ")</f>
        <v>5.505790123456789</v>
      </c>
      <c r="AB296" s="887">
        <f>IF(OR(D296="Msin",D296="Mdes"),ABS(MAX(S296:T296)/(0.9*(U296-V296)*'0. Materiali'!$E$4)*10)," ")</f>
        <v>1.7816049382716048</v>
      </c>
      <c r="AC296" s="1743">
        <f>'6. Carichi Campate (V)'!$Z$87</f>
        <v>24.684081666666671</v>
      </c>
      <c r="AD296" s="1745">
        <f>'6. Carichi Campate (V)'!$AA$87</f>
        <v>17.026216666666667</v>
      </c>
      <c r="AE296" s="1126">
        <f t="shared" si="239"/>
        <v>0.46</v>
      </c>
      <c r="AF296" s="763">
        <f t="shared" si="268"/>
        <v>6.0318578948924042</v>
      </c>
      <c r="AG296" s="846" t="str">
        <f t="shared" si="269"/>
        <v>3f16</v>
      </c>
      <c r="AH296" s="763">
        <f t="shared" si="270"/>
        <v>6.0318578948924042</v>
      </c>
      <c r="AI296" s="846" t="str">
        <f t="shared" si="271"/>
        <v>3f16</v>
      </c>
      <c r="AJ296" s="907" t="str">
        <f>IF(OR(D296="Msin",D296="Mdes"),IF(AND(AF296&gt;(1.4*W296*U296*10000/'0. Materiali'!$E$2),AF296&lt;AH296+(3.5*U296*W296*10000/'0. Materiali'!$E$2)),"VERIFICATO","NON VERIFICA"), " ")</f>
        <v>VERIFICATO</v>
      </c>
      <c r="AK296" s="763">
        <f>IF(OR(D296="Msin",D296="Mdes"),-0.9*'0. Materiali'!$E$4*AE296*AF296/10," ")</f>
        <v>-97.716097897256958</v>
      </c>
      <c r="AL296" s="763">
        <f>IF(OR(D296="Msin",D296="Mdes"),0.9*'0. Materiali'!$E$4*AE296*AH296/10," ")</f>
        <v>97.716097897256958</v>
      </c>
      <c r="AM296" s="902">
        <f>'1. Geometria'!$L$45</f>
        <v>4.95</v>
      </c>
      <c r="AN296" s="902">
        <f>IF((D296="Msin"),(IF(U296=0.21,((ABS(AC296)*AM296/2)+'2. Tabelle Normativa'!$K$4*(ABS(AK296)+ABS(AL297))/AM296),((ABS(AD296)*AM296/2)+'2. Tabelle Normativa'!$K$4*(ABS(AK296)+ABS(AL297))/AM296))), " ")</f>
        <v>89.51738826079125</v>
      </c>
      <c r="AO296" s="902">
        <f>IF((D296="Msin"),MAX(AN296:AN297)*10/(0.9*AE296*'0. Materiali'!$E$4*1), " ")</f>
        <v>5.5257647074562488</v>
      </c>
      <c r="AP296" s="826">
        <f t="shared" si="254"/>
        <v>0.1</v>
      </c>
      <c r="AQ296" s="902">
        <f t="shared" si="255"/>
        <v>0.27628823537281244</v>
      </c>
      <c r="AR296" s="902">
        <f t="shared" si="256"/>
        <v>0.75</v>
      </c>
      <c r="AS296" s="846" t="str">
        <f t="shared" si="257"/>
        <v>f8/10</v>
      </c>
      <c r="AT296" s="826" t="str">
        <f t="shared" si="258"/>
        <v>A due bracci</v>
      </c>
      <c r="AU296" s="27" t="str">
        <f t="shared" si="259"/>
        <v>Verificato</v>
      </c>
      <c r="AV296" s="902">
        <f>IF(OR(D296="Msin",D296="Mdes"),1.2*(ABS(AK296)+ABS(AL296))/AM296, " ")</f>
        <v>47.377502010791247</v>
      </c>
      <c r="AW296" s="902">
        <f>IF(D296="Msin",MAX(AV296:AV297)*10/(0.9*(U296-V296)*2*'0. Materiali'!$E$4), " ")</f>
        <v>1.4622685805799767</v>
      </c>
      <c r="AX296" s="902">
        <f t="shared" si="260"/>
        <v>0.25</v>
      </c>
      <c r="AY296" s="902">
        <f t="shared" si="261"/>
        <v>0.36556714514499417</v>
      </c>
      <c r="AZ296" s="846" t="str">
        <f t="shared" si="262"/>
        <v>f8/25</v>
      </c>
      <c r="BA296" s="826" t="str">
        <f t="shared" si="263"/>
        <v>A due bracci</v>
      </c>
      <c r="BB296" s="27" t="str">
        <f t="shared" si="264"/>
        <v>Verificato</v>
      </c>
    </row>
    <row r="297" spans="1:54" ht="15" customHeight="1" x14ac:dyDescent="0.25">
      <c r="A297" s="1726"/>
      <c r="B297" s="891">
        <f>TRA!A751</f>
        <v>10</v>
      </c>
      <c r="C297" s="891">
        <v>15</v>
      </c>
      <c r="D297" s="746" t="str">
        <f>TRA!E751</f>
        <v>Mdes</v>
      </c>
      <c r="E297" s="763">
        <f>TRA!F751</f>
        <v>-42.325000000000003</v>
      </c>
      <c r="F297" s="763">
        <f>TRA!G751</f>
        <v>-29.105</v>
      </c>
      <c r="G297" s="763">
        <f>TRA!H751</f>
        <v>2.6320000000000001</v>
      </c>
      <c r="H297" s="763">
        <f>TRA!I751</f>
        <v>-68.691999999999993</v>
      </c>
      <c r="I297" s="763">
        <f>TRA!J751</f>
        <v>-1.242</v>
      </c>
      <c r="J297" s="763">
        <f>TRA!K751</f>
        <v>-1.9079999999999999</v>
      </c>
      <c r="K297" s="763">
        <f t="shared" si="265"/>
        <v>3.8740000000000001</v>
      </c>
      <c r="L297" s="763">
        <f t="shared" si="266"/>
        <v>-70.599999999999994</v>
      </c>
      <c r="M297" s="763">
        <f t="shared" si="236"/>
        <v>25.053999999999995</v>
      </c>
      <c r="N297" s="826">
        <f t="shared" si="237"/>
        <v>-71.762199999999993</v>
      </c>
      <c r="O297" s="902">
        <f t="shared" si="233"/>
        <v>-71.762199999999993</v>
      </c>
      <c r="P297" s="826">
        <f>'1. Geometria'!$C$33</f>
        <v>0.6</v>
      </c>
      <c r="Q297" s="763">
        <f t="shared" si="276"/>
        <v>-100.8672</v>
      </c>
      <c r="R297" s="826">
        <f t="shared" si="277"/>
        <v>42.657199999999989</v>
      </c>
      <c r="S297" s="763">
        <f>IF(OR(D297="Msin",D297="Mdes"),IF(OR(B297=1,B297=2,B297=3,B297=4,B297=5),IF(OR(C297=4,C297=5,C297=8,C297=10,C297=11,C297=12,C297=14,C297=15,C297=17,C297=18,C297=22,C297=24,C297=27),(ABS(Q297)-ABS(Q299*'1. Geometria'!$C$32/2))*SIGN(Q297),(ABS(Q297)-ABS(Q299*P297/2))*SIGN(Q297)),IF(OR(C297=4,C297=5,C297=8,C297=10,C297=11,C297=12,C297=14,C297=15,C297=17,C297=18,C297=22,C297=24,C297=27),(ABS(Q297)-ABS(Q299*P297/2))*SIGN(Q297),(ABS(Q297)-ABS(Q299*'1. Geometria'!$C$32/2))*SIGN(Q297))), " ")</f>
        <v>-80.086799999999997</v>
      </c>
      <c r="T297" s="826">
        <f>IF(OR(D297="Msin",D297="Mdes"),IF(OR(B297=1,B297=2,B297=3,B297=4,B297=5),IF(OR(C297=4,C297=5,C297=8,C297=10,C297=11,C297=12,C297=14,C297=15,C297=17,C297=18,C297=22,C297=24,C297=27),(ABS(R297)-ABS(R299*'1. Geometria'!$C$32/2))*SIGN(R297),(ABS(R297)-ABS(R299*P297/2))*SIGN(R297)),IF(OR(C297=4,C297=5,C297=8,C297=10,C297=11,C297=12,C297=14,C297=15,C297=17,C297=18,C297=22,C297=24,C297=27),(ABS(R297)-ABS(R299*P297/2))*SIGN(R297),(ABS(R297)-ABS(R299*'1. Geometria'!$C$32/2))*SIGN(R297))), " ")</f>
        <v>39.334999999999987</v>
      </c>
      <c r="U297" s="763">
        <f>'1. Geometria'!$C$50</f>
        <v>0.5</v>
      </c>
      <c r="V297" s="763">
        <f t="shared" si="238"/>
        <v>0.04</v>
      </c>
      <c r="W297" s="826">
        <f t="shared" si="249"/>
        <v>0.3</v>
      </c>
      <c r="X297" s="763">
        <f>IF(OR(D297="Msin",D297="Mdes"),((W297*(U297-V297)^2)/('0. Materiali'!$B$3^2))," ")</f>
        <v>195.92592592592592</v>
      </c>
      <c r="Y297" s="763">
        <f>IF(OR(D297="Msin",D297="Mdes"),((W297*(U297-V297)^2)/('0. Materiali'!$B$11^2))," ")</f>
        <v>217.09243869908687</v>
      </c>
      <c r="Z297" s="907" t="str">
        <f t="shared" si="267"/>
        <v>VERIFICATO</v>
      </c>
      <c r="AA297" s="763">
        <f>IF(OR(D297="Msin",D297="Mdes"),ABS(MIN(S297:T297)/(0.9*(U297-V297)*'0. Materiali'!$E$4)*10)," ")</f>
        <v>4.943629629629628</v>
      </c>
      <c r="AB297" s="826">
        <f>IF(OR(D297="Msin",D297="Mdes"),ABS(MAX(S297:T297)/(0.9*(U297-V297)*'0. Materiali'!$E$4)*10)," ")</f>
        <v>2.4280864197530851</v>
      </c>
      <c r="AC297" s="1738"/>
      <c r="AD297" s="1741"/>
      <c r="AE297" s="1082">
        <f t="shared" si="239"/>
        <v>0.46</v>
      </c>
      <c r="AF297" s="763">
        <f t="shared" si="268"/>
        <v>6.0318578948924042</v>
      </c>
      <c r="AG297" s="846" t="str">
        <f t="shared" si="269"/>
        <v>3f16</v>
      </c>
      <c r="AH297" s="763">
        <f t="shared" si="270"/>
        <v>6.0318578948924042</v>
      </c>
      <c r="AI297" s="846" t="str">
        <f t="shared" si="271"/>
        <v>3f16</v>
      </c>
      <c r="AJ297" s="907" t="str">
        <f>IF(OR(D297="Msin",D297="Mdes"),IF(AND(AF297&gt;(1.4*W297*U297*10000/'0. Materiali'!$E$2),AF297&lt;AH297+(3.5*U297*W297*10000/'0. Materiali'!$E$2)),"VERIFICATO","NON VERIFICA"), " ")</f>
        <v>VERIFICATO</v>
      </c>
      <c r="AK297" s="763">
        <f>IF(OR(D297="Msin",D297="Mdes"),-0.9*'0. Materiali'!$E$4*AE297*AF297/10," ")</f>
        <v>-97.716097897256958</v>
      </c>
      <c r="AL297" s="763">
        <f>IF(OR(D297="Msin",D297="Mdes"),0.9*'0. Materiali'!$E$4*AE297*AH297/10," ")</f>
        <v>97.716097897256958</v>
      </c>
      <c r="AM297" s="902"/>
      <c r="AN297" s="902">
        <f>IF((D297="Mdes"),(IF(U296=0.21,((ABS(AC296)*AM296/2)+'2. Tabelle Normativa'!$K$4*(ABS(AK297)+ABS(AL296))/AM296),((ABS(AD296)*AM296/2)+'2. Tabelle Normativa'!$K$4*(ABS(AK297)+ABS(AL296))/AM296))), " ")</f>
        <v>89.51738826079125</v>
      </c>
      <c r="AO297" s="902" t="str">
        <f>IF((D297="Msin"),MAX(AN297:AN298)*10/(0.9*AE297*'0. Materiali'!$E$4*1), " ")</f>
        <v xml:space="preserve"> </v>
      </c>
      <c r="AP297" s="826" t="str">
        <f t="shared" si="254"/>
        <v xml:space="preserve"> </v>
      </c>
      <c r="AQ297" s="902" t="str">
        <f t="shared" si="255"/>
        <v xml:space="preserve"> </v>
      </c>
      <c r="AR297" s="902" t="str">
        <f t="shared" si="256"/>
        <v xml:space="preserve"> </v>
      </c>
      <c r="AS297" s="846" t="str">
        <f t="shared" si="257"/>
        <v xml:space="preserve"> </v>
      </c>
      <c r="AT297" s="826" t="str">
        <f t="shared" si="258"/>
        <v xml:space="preserve"> </v>
      </c>
      <c r="AU297" s="27" t="str">
        <f t="shared" si="259"/>
        <v xml:space="preserve"> </v>
      </c>
      <c r="AV297" s="902">
        <f>IF(OR(D297="Msin",D297="Mdes"),1.2*(ABS(AK297)+ABS(AL297))/AM296, " ")</f>
        <v>47.377502010791247</v>
      </c>
      <c r="AW297" s="902" t="str">
        <f>IF(D297="Msin",MAX(AV297:AV298)*10/(0.9*(U297-V297)*2*'0. Materiali'!$E$4), " ")</f>
        <v xml:space="preserve"> </v>
      </c>
      <c r="AX297" s="902" t="str">
        <f t="shared" si="260"/>
        <v xml:space="preserve"> </v>
      </c>
      <c r="AY297" s="902" t="str">
        <f t="shared" si="261"/>
        <v xml:space="preserve"> </v>
      </c>
      <c r="AZ297" s="846" t="str">
        <f t="shared" si="262"/>
        <v xml:space="preserve"> </v>
      </c>
      <c r="BA297" s="826" t="str">
        <f t="shared" si="263"/>
        <v xml:space="preserve"> </v>
      </c>
      <c r="BB297" s="27" t="str">
        <f t="shared" si="264"/>
        <v xml:space="preserve"> </v>
      </c>
    </row>
    <row r="298" spans="1:54" ht="15" customHeight="1" x14ac:dyDescent="0.25">
      <c r="A298" s="1726"/>
      <c r="B298" s="891">
        <f>TRA!A752</f>
        <v>10</v>
      </c>
      <c r="C298" s="891">
        <v>8</v>
      </c>
      <c r="D298" s="746" t="str">
        <f>TRA!E752</f>
        <v>Vsin</v>
      </c>
      <c r="E298" s="763">
        <f>TRA!F752</f>
        <v>63.89</v>
      </c>
      <c r="F298" s="763">
        <f>TRA!G752</f>
        <v>44.127000000000002</v>
      </c>
      <c r="G298" s="763">
        <f>TRA!H752</f>
        <v>1.0669999999999999</v>
      </c>
      <c r="H298" s="763">
        <f>TRA!I752</f>
        <v>-27.852</v>
      </c>
      <c r="I298" s="763">
        <f>TRA!J752</f>
        <v>-0.503</v>
      </c>
      <c r="J298" s="763">
        <f>TRA!K752</f>
        <v>-0.77400000000000002</v>
      </c>
      <c r="K298" s="763">
        <f t="shared" si="265"/>
        <v>1.5699999999999998</v>
      </c>
      <c r="L298" s="763">
        <f t="shared" si="266"/>
        <v>-28.626000000000001</v>
      </c>
      <c r="M298" s="763">
        <f t="shared" si="236"/>
        <v>10.1578</v>
      </c>
      <c r="N298" s="826">
        <f t="shared" si="237"/>
        <v>-29.097000000000001</v>
      </c>
      <c r="O298" s="902">
        <f t="shared" si="233"/>
        <v>-29.097000000000001</v>
      </c>
      <c r="P298" s="826">
        <f>'1. Geometria'!$C$33</f>
        <v>0.6</v>
      </c>
      <c r="Q298" s="763">
        <f t="shared" si="276"/>
        <v>15.030000000000001</v>
      </c>
      <c r="R298" s="826">
        <f t="shared" si="277"/>
        <v>73.224000000000004</v>
      </c>
      <c r="S298" s="763" t="str">
        <f t="shared" ref="S298:S299" si="292">IF(OR(D298="Msin",D298="Mdes"),(ABS(Q298)-ABS(Q300*P298/2))*SIGN(Q298), " ")</f>
        <v xml:space="preserve"> </v>
      </c>
      <c r="T298" s="826" t="str">
        <f t="shared" ref="T298:T299" si="293">IF(OR(D298="Msin",D298="Mdes"),(ABS(R298)-ABS(R300*P298/2))*SIGN(R298), " ")</f>
        <v xml:space="preserve"> </v>
      </c>
      <c r="U298" s="763">
        <f>'1. Geometria'!$C$50</f>
        <v>0.5</v>
      </c>
      <c r="V298" s="763">
        <f t="shared" si="238"/>
        <v>0.04</v>
      </c>
      <c r="W298" s="826">
        <f t="shared" si="249"/>
        <v>0.3</v>
      </c>
      <c r="X298" s="763" t="str">
        <f>IF(OR(D298="Msin",D298="Mdes"),((W298*(U298-V298)^2)/('0. Materiali'!$B$3^2))," ")</f>
        <v xml:space="preserve"> </v>
      </c>
      <c r="Y298" s="763" t="str">
        <f>IF(OR(D298="Msin",D298="Mdes"),((W298*(U298-V298)^2)/('0. Materiali'!$B$11^2))," ")</f>
        <v xml:space="preserve"> </v>
      </c>
      <c r="Z298" s="907" t="str">
        <f t="shared" si="267"/>
        <v xml:space="preserve"> </v>
      </c>
      <c r="AA298" s="763" t="str">
        <f>IF(OR(D298="Msin",D298="Mdes"),ABS(MIN(S298:T298)/(0.9*(U298-V298)*'0. Materiali'!$E$4)*10)," ")</f>
        <v xml:space="preserve"> </v>
      </c>
      <c r="AB298" s="826" t="str">
        <f>IF(OR(D298="Msin",D298="Mdes"),ABS(MAX(S298:T298)/(0.9*(U298-V298)*'0. Materiali'!$E$4)*10)," ")</f>
        <v xml:space="preserve"> </v>
      </c>
      <c r="AC298" s="1738"/>
      <c r="AD298" s="1741"/>
      <c r="AE298" s="1082">
        <f t="shared" si="239"/>
        <v>0.46</v>
      </c>
      <c r="AF298" s="763" t="str">
        <f t="shared" si="268"/>
        <v xml:space="preserve"> </v>
      </c>
      <c r="AG298" s="846" t="str">
        <f t="shared" si="269"/>
        <v xml:space="preserve"> </v>
      </c>
      <c r="AH298" s="763" t="str">
        <f t="shared" si="270"/>
        <v xml:space="preserve"> </v>
      </c>
      <c r="AI298" s="846" t="str">
        <f t="shared" si="271"/>
        <v xml:space="preserve"> </v>
      </c>
      <c r="AJ298" s="907" t="str">
        <f>IF(OR(D298="Msin",D298="Mdes"),IF(AND(AF298&gt;(1.4*W298*U298*10000/'0. Materiali'!$E$2),AF298&lt;AH298+(3.5*U298*W298*10000/'0. Materiali'!$E$2)),"VERIFICATO","NON VERIFICA"), " ")</f>
        <v xml:space="preserve"> </v>
      </c>
      <c r="AK298" s="763" t="str">
        <f>IF(OR(D298="Msin",D298="Mdes"),-0.9*'0. Materiali'!$E$4*AE298*AF298/10," ")</f>
        <v xml:space="preserve"> </v>
      </c>
      <c r="AL298" s="763" t="str">
        <f>IF(OR(D298="Msin",D298="Mdes"),0.9*'0. Materiali'!$E$4*AE298*AH298/10," ")</f>
        <v xml:space="preserve"> </v>
      </c>
      <c r="AM298" s="902"/>
      <c r="AN298" s="902"/>
      <c r="AO298" s="902" t="str">
        <f>IF((D298="Msin"),MAX(AN298:AN299)*10/(0.9*AE298*'0. Materiali'!$E$4*1), " ")</f>
        <v xml:space="preserve"> </v>
      </c>
      <c r="AP298" s="826" t="str">
        <f t="shared" si="254"/>
        <v xml:space="preserve"> </v>
      </c>
      <c r="AQ298" s="902" t="str">
        <f t="shared" si="255"/>
        <v xml:space="preserve"> </v>
      </c>
      <c r="AR298" s="902" t="str">
        <f t="shared" si="256"/>
        <v xml:space="preserve"> </v>
      </c>
      <c r="AS298" s="846" t="str">
        <f t="shared" si="257"/>
        <v xml:space="preserve"> </v>
      </c>
      <c r="AT298" s="826" t="str">
        <f t="shared" si="258"/>
        <v xml:space="preserve"> </v>
      </c>
      <c r="AU298" s="27" t="str">
        <f t="shared" si="259"/>
        <v xml:space="preserve"> </v>
      </c>
      <c r="AV298" s="902"/>
      <c r="AW298" s="902" t="str">
        <f>IF(D298="Msin",MAX(AV298:AV299)*10/(0.9*(U298-V298)*2*'0. Materiali'!$E$4), " ")</f>
        <v xml:space="preserve"> </v>
      </c>
      <c r="AX298" s="902" t="str">
        <f t="shared" si="260"/>
        <v xml:space="preserve"> </v>
      </c>
      <c r="AY298" s="902" t="str">
        <f t="shared" si="261"/>
        <v xml:space="preserve"> </v>
      </c>
      <c r="AZ298" s="846" t="str">
        <f t="shared" si="262"/>
        <v xml:space="preserve"> </v>
      </c>
      <c r="BA298" s="826" t="str">
        <f t="shared" si="263"/>
        <v xml:space="preserve"> </v>
      </c>
      <c r="BB298" s="27" t="str">
        <f t="shared" si="264"/>
        <v xml:space="preserve"> </v>
      </c>
    </row>
    <row r="299" spans="1:54" ht="15" customHeight="1" x14ac:dyDescent="0.25">
      <c r="A299" s="1726"/>
      <c r="B299" s="894">
        <f>TRA!A753</f>
        <v>10</v>
      </c>
      <c r="C299" s="894">
        <v>15</v>
      </c>
      <c r="D299" s="839" t="str">
        <f>TRA!E753</f>
        <v>Vdes</v>
      </c>
      <c r="E299" s="843">
        <f>TRA!F753</f>
        <v>-58.276000000000003</v>
      </c>
      <c r="F299" s="843">
        <f>TRA!G753</f>
        <v>-40.170999999999999</v>
      </c>
      <c r="G299" s="843">
        <f>TRA!H753</f>
        <v>1.0669999999999999</v>
      </c>
      <c r="H299" s="843">
        <f>TRA!I753</f>
        <v>-27.852</v>
      </c>
      <c r="I299" s="843">
        <f>TRA!J753</f>
        <v>-0.503</v>
      </c>
      <c r="J299" s="843">
        <f>TRA!K753</f>
        <v>-0.77400000000000002</v>
      </c>
      <c r="K299" s="843">
        <f t="shared" si="265"/>
        <v>1.5699999999999998</v>
      </c>
      <c r="L299" s="843">
        <f t="shared" si="266"/>
        <v>-28.626000000000001</v>
      </c>
      <c r="M299" s="843">
        <f t="shared" si="236"/>
        <v>10.1578</v>
      </c>
      <c r="N299" s="886">
        <f t="shared" si="237"/>
        <v>-29.097000000000001</v>
      </c>
      <c r="O299" s="903">
        <f t="shared" si="233"/>
        <v>-29.097000000000001</v>
      </c>
      <c r="P299" s="886">
        <f>'1. Geometria'!$C$33</f>
        <v>0.6</v>
      </c>
      <c r="Q299" s="843">
        <f t="shared" si="276"/>
        <v>-69.268000000000001</v>
      </c>
      <c r="R299" s="886">
        <f t="shared" si="277"/>
        <v>-11.073999999999998</v>
      </c>
      <c r="S299" s="843" t="str">
        <f t="shared" si="292"/>
        <v xml:space="preserve"> </v>
      </c>
      <c r="T299" s="886" t="str">
        <f t="shared" si="293"/>
        <v xml:space="preserve"> </v>
      </c>
      <c r="U299" s="843">
        <f>'1. Geometria'!$C$50</f>
        <v>0.5</v>
      </c>
      <c r="V299" s="843">
        <f t="shared" si="238"/>
        <v>0.04</v>
      </c>
      <c r="W299" s="886">
        <f t="shared" si="249"/>
        <v>0.3</v>
      </c>
      <c r="X299" s="843" t="str">
        <f>IF(OR(D299="Msin",D299="Mdes"),((W299*(U299-V299)^2)/('0. Materiali'!$B$3^2))," ")</f>
        <v xml:space="preserve"> </v>
      </c>
      <c r="Y299" s="843" t="str">
        <f>IF(OR(D299="Msin",D299="Mdes"),((W299*(U299-V299)^2)/('0. Materiali'!$B$11^2))," ")</f>
        <v xml:space="preserve"> </v>
      </c>
      <c r="Z299" s="908" t="str">
        <f t="shared" si="267"/>
        <v xml:space="preserve"> </v>
      </c>
      <c r="AA299" s="843" t="str">
        <f>IF(OR(D299="Msin",D299="Mdes"),ABS(MIN(S299:T299)/(0.9*(U299-V299)*'0. Materiali'!$E$4)*10)," ")</f>
        <v xml:space="preserve"> </v>
      </c>
      <c r="AB299" s="886" t="str">
        <f>IF(OR(D299="Msin",D299="Mdes"),ABS(MAX(S299:T299)/(0.9*(U299-V299)*'0. Materiali'!$E$4)*10)," ")</f>
        <v xml:space="preserve"> </v>
      </c>
      <c r="AC299" s="1739"/>
      <c r="AD299" s="1742"/>
      <c r="AE299" s="1083">
        <f t="shared" si="239"/>
        <v>0.46</v>
      </c>
      <c r="AF299" s="763" t="str">
        <f t="shared" si="268"/>
        <v xml:space="preserve"> </v>
      </c>
      <c r="AG299" s="846" t="str">
        <f t="shared" si="269"/>
        <v xml:space="preserve"> </v>
      </c>
      <c r="AH299" s="763" t="str">
        <f t="shared" si="270"/>
        <v xml:space="preserve"> </v>
      </c>
      <c r="AI299" s="846" t="str">
        <f t="shared" si="271"/>
        <v xml:space="preserve"> </v>
      </c>
      <c r="AJ299" s="908" t="str">
        <f>IF(OR(D299="Msin",D299="Mdes"),IF(AND(AF299&gt;(1.4*W299*U299*10000/'0. Materiali'!$E$2),AF299&lt;AH299+(3.5*U299*W299*10000/'0. Materiali'!$E$2)),"VERIFICATO","NON VERIFICA"), " ")</f>
        <v xml:space="preserve"> </v>
      </c>
      <c r="AK299" s="763" t="str">
        <f>IF(OR(D299="Msin",D299="Mdes"),-0.9*'0. Materiali'!$E$4*AE299*AF299/10," ")</f>
        <v xml:space="preserve"> </v>
      </c>
      <c r="AL299" s="763" t="str">
        <f>IF(OR(D299="Msin",D299="Mdes"),0.9*'0. Materiali'!$E$4*AE299*AH299/10," ")</f>
        <v xml:space="preserve"> </v>
      </c>
      <c r="AM299" s="903"/>
      <c r="AN299" s="903"/>
      <c r="AO299" s="903" t="str">
        <f>IF((D299="Msin"),MAX(AN299:AN300)*10/(0.9*AE299*'0. Materiali'!$E$4*1), " ")</f>
        <v xml:space="preserve"> </v>
      </c>
      <c r="AP299" s="886" t="str">
        <f t="shared" si="254"/>
        <v xml:space="preserve"> </v>
      </c>
      <c r="AQ299" s="903" t="str">
        <f t="shared" si="255"/>
        <v xml:space="preserve"> </v>
      </c>
      <c r="AR299" s="903" t="str">
        <f t="shared" si="256"/>
        <v xml:space="preserve"> </v>
      </c>
      <c r="AS299" s="847" t="str">
        <f t="shared" si="257"/>
        <v xml:space="preserve"> </v>
      </c>
      <c r="AT299" s="886" t="str">
        <f t="shared" si="258"/>
        <v xml:space="preserve"> </v>
      </c>
      <c r="AU299" s="28" t="str">
        <f t="shared" si="259"/>
        <v xml:space="preserve"> </v>
      </c>
      <c r="AV299" s="903"/>
      <c r="AW299" s="903" t="str">
        <f>IF(D299="Msin",MAX(AV299:AV300)*10/(0.9*(U299-V299)*2*'0. Materiali'!$E$4), " ")</f>
        <v xml:space="preserve"> </v>
      </c>
      <c r="AX299" s="903" t="str">
        <f t="shared" si="260"/>
        <v xml:space="preserve"> </v>
      </c>
      <c r="AY299" s="903" t="str">
        <f t="shared" si="261"/>
        <v xml:space="preserve"> </v>
      </c>
      <c r="AZ299" s="847" t="str">
        <f t="shared" si="262"/>
        <v xml:space="preserve"> </v>
      </c>
      <c r="BA299" s="886" t="str">
        <f t="shared" si="263"/>
        <v xml:space="preserve"> </v>
      </c>
      <c r="BB299" s="28" t="str">
        <f t="shared" si="264"/>
        <v xml:space="preserve"> </v>
      </c>
    </row>
    <row r="300" spans="1:54" ht="15" customHeight="1" x14ac:dyDescent="0.25">
      <c r="A300" s="1726"/>
      <c r="B300" s="891">
        <f>TRA!A774</f>
        <v>10</v>
      </c>
      <c r="C300" s="891">
        <v>15</v>
      </c>
      <c r="D300" s="746" t="str">
        <f>TRA!E774</f>
        <v>Msin</v>
      </c>
      <c r="E300" s="763">
        <f>TRA!F774</f>
        <v>-30.963000000000001</v>
      </c>
      <c r="F300" s="763">
        <f>TRA!G774</f>
        <v>-20.599</v>
      </c>
      <c r="G300" s="763">
        <f>TRA!H774</f>
        <v>-2.7930000000000001</v>
      </c>
      <c r="H300" s="763">
        <f>TRA!I774</f>
        <v>72.841999999999999</v>
      </c>
      <c r="I300" s="763">
        <f>TRA!J774</f>
        <v>1.3009999999999999</v>
      </c>
      <c r="J300" s="763">
        <f>TRA!K774</f>
        <v>1.9990000000000001</v>
      </c>
      <c r="K300" s="763">
        <f t="shared" si="265"/>
        <v>-4.0940000000000003</v>
      </c>
      <c r="L300" s="763">
        <f t="shared" si="266"/>
        <v>74.840999999999994</v>
      </c>
      <c r="M300" s="763">
        <f t="shared" si="236"/>
        <v>-26.546299999999999</v>
      </c>
      <c r="N300" s="826">
        <f t="shared" si="237"/>
        <v>76.069199999999995</v>
      </c>
      <c r="O300" s="902">
        <f t="shared" ref="O300:O339" si="294">IF(OR(B300=1,B300=2,B300=3,B300=4,B300=5),M300,N300)</f>
        <v>76.069199999999995</v>
      </c>
      <c r="P300" s="826">
        <f>'1. Geometria'!$C$33</f>
        <v>0.6</v>
      </c>
      <c r="Q300" s="763">
        <f t="shared" ref="Q300:Q331" si="295">F300+O300</f>
        <v>55.470199999999991</v>
      </c>
      <c r="R300" s="826">
        <f t="shared" ref="R300:R331" si="296">F300-O300</f>
        <v>-96.668199999999999</v>
      </c>
      <c r="S300" s="763">
        <f>IF(OR(D300="Msin",D300="Mdes"),IF(OR(B300=1,B300=2,B300=3,B300=4,B300=5),IF(OR(C300=4,C300=5,C300=8,C300=10,C300=11,C300=12,C300=14,C300=15,C300=17,C300=18,C300=22,C300=24,C300=27),(ABS(Q300)-ABS(Q302*'1. Geometria'!$C$32/2))*SIGN(Q300),(ABS(Q300)-ABS(Q302*P300/2))*SIGN(Q300)),IF(OR(C300=4,C300=5,C300=8,C300=10,C300=11,C300=12,C300=14,C300=15,C300=17,C300=18,C300=22,C300=24,C300=27),(ABS(Q300)-ABS(Q302*P300/2))*SIGN(Q300),(ABS(Q300)-ABS(Q302*'1. Geometria'!$C$32/2))*SIGN(Q300))), " ")</f>
        <v>55.38454999999999</v>
      </c>
      <c r="T300" s="826">
        <f>IF(OR(D300="Msin",D300="Mdes"),IF(OR(B300=1,B300=2,B300=3,B300=4,B300=5),IF(OR(C300=4,C300=5,C300=8,C300=10,C300=11,C300=12,C300=14,C300=15,C300=17,C300=18,C300=22,C300=24,C300=27),(ABS(R300)-ABS(R302*'1. Geometria'!$C$32/2))*SIGN(R300),(ABS(R300)-ABS(R302*P300/2))*SIGN(R300)),IF(OR(C300=4,C300=5,C300=8,C300=10,C300=11,C300=12,C300=14,C300=15,C300=17,C300=18,C300=22,C300=24,C300=27),(ABS(R300)-ABS(R302*P300/2))*SIGN(R300),(ABS(R300)-ABS(R302*'1. Geometria'!$C$32/2))*SIGN(R300))), " ")</f>
        <v>-73.109650000000002</v>
      </c>
      <c r="U300" s="763">
        <f>'1. Geometria'!$C$50</f>
        <v>0.5</v>
      </c>
      <c r="V300" s="763">
        <f t="shared" si="238"/>
        <v>0.04</v>
      </c>
      <c r="W300" s="826">
        <f t="shared" si="249"/>
        <v>0.3</v>
      </c>
      <c r="X300" s="763">
        <f>IF(OR(D300="Msin",D300="Mdes"),((W300*(U300-V300)^2)/('0. Materiali'!$B$3^2))," ")</f>
        <v>195.92592592592592</v>
      </c>
      <c r="Y300" s="763">
        <f>IF(OR(D300="Msin",D300="Mdes"),((W300*(U300-V300)^2)/('0. Materiali'!$B$11^2))," ")</f>
        <v>217.09243869908687</v>
      </c>
      <c r="Z300" s="907" t="str">
        <f t="shared" si="267"/>
        <v>VERIFICATO</v>
      </c>
      <c r="AA300" s="763">
        <f>IF(OR(D300="Msin",D300="Mdes"),ABS(MIN(S300:T300)/(0.9*(U300-V300)*'0. Materiali'!$E$4)*10)," ")</f>
        <v>4.5129413580246904</v>
      </c>
      <c r="AB300" s="826">
        <f>IF(OR(D300="Msin",D300="Mdes"),ABS(MAX(S300:T300)/(0.9*(U300-V300)*'0. Materiali'!$E$4)*10)," ")</f>
        <v>3.4187993827160486</v>
      </c>
      <c r="AC300" s="1743">
        <f>'6. Carichi Campate (V)'!$Z$95</f>
        <v>33.368999615384617</v>
      </c>
      <c r="AD300" s="1745">
        <f>'6. Carichi Campate (V)'!$AA$95</f>
        <v>22.187396153846155</v>
      </c>
      <c r="AE300" s="1082">
        <f t="shared" si="239"/>
        <v>0.46</v>
      </c>
      <c r="AF300" s="763">
        <f t="shared" si="268"/>
        <v>6.0318578948924042</v>
      </c>
      <c r="AG300" s="846" t="str">
        <f t="shared" si="269"/>
        <v>3f16</v>
      </c>
      <c r="AH300" s="763">
        <f t="shared" si="270"/>
        <v>6.0318578948924042</v>
      </c>
      <c r="AI300" s="846" t="str">
        <f t="shared" si="271"/>
        <v>3f16</v>
      </c>
      <c r="AJ300" s="907" t="str">
        <f>IF(OR(D300="Msin",D300="Mdes"),IF(AND(AF300&gt;(1.4*W300*U300*10000/'0. Materiali'!$E$2),AF300&lt;AH300+(3.5*U300*W300*10000/'0. Materiali'!$E$2)),"VERIFICATO","NON VERIFICA"), " ")</f>
        <v>VERIFICATO</v>
      </c>
      <c r="AK300" s="763">
        <f>IF(OR(D300="Msin",D300="Mdes"),-0.9*'0. Materiali'!$E$4*AE300*AF300/10," ")</f>
        <v>-97.716097897256958</v>
      </c>
      <c r="AL300" s="763">
        <f>IF(OR(D300="Msin",D300="Mdes"),0.9*'0. Materiali'!$E$4*AE300*AH300/10," ")</f>
        <v>97.716097897256958</v>
      </c>
      <c r="AM300" s="902">
        <f>'1. Geometria'!$L$52</f>
        <v>3.9</v>
      </c>
      <c r="AN300" s="902">
        <f>IF((D300="Msin"),(IF(U300=0.21,((ABS(AC300)*AM300/2)+'2. Tabelle Normativa'!$K$4*(ABS(AK300)+ABS(AL301))/AM300),((ABS(AD300)*AM300/2)+'2. Tabelle Normativa'!$K$4*(ABS(AK300)+ABS(AL301))/AM300))), " ")</f>
        <v>103.39840582138891</v>
      </c>
      <c r="AO300" s="902">
        <f>IF((D300="Msin"),MAX(AN300:AN301)*10/(0.9*AE300*'0. Materiali'!$E$4*1), " ")</f>
        <v>6.3826176432956103</v>
      </c>
      <c r="AP300" s="826">
        <f t="shared" si="254"/>
        <v>0.1</v>
      </c>
      <c r="AQ300" s="902">
        <f t="shared" si="255"/>
        <v>0.31913088216478053</v>
      </c>
      <c r="AR300" s="902">
        <f t="shared" si="256"/>
        <v>0.75</v>
      </c>
      <c r="AS300" s="846" t="str">
        <f t="shared" si="257"/>
        <v>f8/10</v>
      </c>
      <c r="AT300" s="826" t="str">
        <f t="shared" si="258"/>
        <v>A due bracci</v>
      </c>
      <c r="AU300" s="27" t="str">
        <f t="shared" si="259"/>
        <v>Verificato</v>
      </c>
      <c r="AV300" s="902">
        <f>IF(OR(D300="Msin",D300="Mdes"),1.2*(ABS(AK300)+ABS(AL300))/AM300, " ")</f>
        <v>60.132983321388899</v>
      </c>
      <c r="AW300" s="902">
        <f>IF(D300="Msin",MAX(AV300:AV301)*10/(0.9*(U300-V300)*2*'0. Materiali'!$E$4), " ")</f>
        <v>1.8559562753515089</v>
      </c>
      <c r="AX300" s="902">
        <f t="shared" si="260"/>
        <v>0.25</v>
      </c>
      <c r="AY300" s="902">
        <f t="shared" si="261"/>
        <v>0.46398906883787722</v>
      </c>
      <c r="AZ300" s="846" t="str">
        <f t="shared" si="262"/>
        <v>f8/25</v>
      </c>
      <c r="BA300" s="826" t="str">
        <f t="shared" si="263"/>
        <v>A due bracci</v>
      </c>
      <c r="BB300" s="27" t="str">
        <f t="shared" si="264"/>
        <v>Verificato</v>
      </c>
    </row>
    <row r="301" spans="1:54" ht="15" customHeight="1" x14ac:dyDescent="0.25">
      <c r="A301" s="1726"/>
      <c r="B301" s="891">
        <f>TRA!A775</f>
        <v>10</v>
      </c>
      <c r="C301" s="891">
        <v>22</v>
      </c>
      <c r="D301" s="746" t="str">
        <f>TRA!E775</f>
        <v>Mdes</v>
      </c>
      <c r="E301" s="763">
        <f>TRA!F775</f>
        <v>-52.996000000000002</v>
      </c>
      <c r="F301" s="763">
        <f>TRA!G775</f>
        <v>-35.667999999999999</v>
      </c>
      <c r="G301" s="763">
        <f>TRA!H775</f>
        <v>2.8090000000000002</v>
      </c>
      <c r="H301" s="763">
        <f>TRA!I775</f>
        <v>-73.262</v>
      </c>
      <c r="I301" s="763">
        <f>TRA!J775</f>
        <v>-1.3080000000000001</v>
      </c>
      <c r="J301" s="763">
        <f>TRA!K775</f>
        <v>-2.0099999999999998</v>
      </c>
      <c r="K301" s="763">
        <f t="shared" si="265"/>
        <v>4.117</v>
      </c>
      <c r="L301" s="763">
        <f t="shared" si="266"/>
        <v>-75.272000000000006</v>
      </c>
      <c r="M301" s="763">
        <f t="shared" ref="M301:M339" si="297">(ABS(K301)+0.3*ABS(L301))*SIGN(K301)</f>
        <v>26.698600000000003</v>
      </c>
      <c r="N301" s="826">
        <f t="shared" ref="N301:N339" si="298">(ABS(L301)+0.3*ABS(K301))*SIGN(L301)</f>
        <v>-76.507100000000008</v>
      </c>
      <c r="O301" s="902">
        <f t="shared" si="294"/>
        <v>-76.507100000000008</v>
      </c>
      <c r="P301" s="826">
        <f>'1. Geometria'!$C$33</f>
        <v>0.6</v>
      </c>
      <c r="Q301" s="763">
        <f t="shared" si="295"/>
        <v>-112.17510000000001</v>
      </c>
      <c r="R301" s="826">
        <f t="shared" si="296"/>
        <v>40.839100000000009</v>
      </c>
      <c r="S301" s="763">
        <f>IF(OR(D301="Msin",D301="Mdes"),IF(OR(B301=1,B301=2,B301=3,B301=4,B301=5),IF(OR(C301=4,C301=5,C301=8,C301=10,C301=11,C301=12,C301=14,C301=15,C301=17,C301=18,C301=22,C301=24,C301=27),(ABS(Q301)-ABS(Q303*'1. Geometria'!$C$32/2))*SIGN(Q301),(ABS(Q301)-ABS(Q303*P301/2))*SIGN(Q301)),IF(OR(C301=4,C301=5,C301=8,C301=10,C301=11,C301=12,C301=14,C301=15,C301=17,C301=18,C301=22,C301=24,C301=27),(ABS(Q301)-ABS(Q303*P301/2))*SIGN(Q301),(ABS(Q301)-ABS(Q303*'1. Geometria'!$C$32/2))*SIGN(Q301))), " ")</f>
        <v>-86.298450000000017</v>
      </c>
      <c r="T301" s="826">
        <f>IF(OR(D301="Msin",D301="Mdes"),IF(OR(B301=1,B301=2,B301=3,B301=4,B301=5),IF(OR(C301=4,C301=5,C301=8,C301=10,C301=11,C301=12,C301=14,C301=15,C301=17,C301=18,C301=22,C301=24,C301=27),(ABS(R301)-ABS(R303*'1. Geometria'!$C$32/2))*SIGN(R301),(ABS(R301)-ABS(R303*P301/2))*SIGN(R301)),IF(OR(C301=4,C301=5,C301=8,C301=10,C301=11,C301=12,C301=14,C301=15,C301=17,C301=18,C301=22,C301=24,C301=27),(ABS(R301)-ABS(R303*P301/2))*SIGN(R301),(ABS(R301)-ABS(R303*'1. Geometria'!$C$32/2))*SIGN(R301))), " ")</f>
        <v>38.435350000000014</v>
      </c>
      <c r="U301" s="763">
        <f>'1. Geometria'!$C$50</f>
        <v>0.5</v>
      </c>
      <c r="V301" s="763">
        <f t="shared" ref="V301:V339" si="299">IF(OR(U301=0.5,U301=0.6),0.04,IF(U301=0.21,0.03))</f>
        <v>0.04</v>
      </c>
      <c r="W301" s="826">
        <f t="shared" ref="W301:W339" si="300">IF(OR(U301=0.5,U301=0.6),0.3,IF(U301=0.21,0.99))</f>
        <v>0.3</v>
      </c>
      <c r="X301" s="763">
        <f>IF(OR(D301="Msin",D301="Mdes"),((W301*(U301-V301)^2)/('0. Materiali'!$B$3^2))," ")</f>
        <v>195.92592592592592</v>
      </c>
      <c r="Y301" s="763">
        <f>IF(OR(D301="Msin",D301="Mdes"),((W301*(U301-V301)^2)/('0. Materiali'!$B$11^2))," ")</f>
        <v>217.09243869908687</v>
      </c>
      <c r="Z301" s="907" t="str">
        <f t="shared" si="267"/>
        <v>VERIFICATO</v>
      </c>
      <c r="AA301" s="763">
        <f>IF(OR(D301="Msin",D301="Mdes"),ABS(MIN(S301:T301)/(0.9*(U301-V301)*'0. Materiali'!$E$4)*10)," ")</f>
        <v>5.3270648148148148</v>
      </c>
      <c r="AB301" s="826">
        <f>IF(OR(D301="Msin",D301="Mdes"),ABS(MAX(S301:T301)/(0.9*(U301-V301)*'0. Materiali'!$E$4)*10)," ")</f>
        <v>2.3725524691358029</v>
      </c>
      <c r="AC301" s="1738"/>
      <c r="AD301" s="1741"/>
      <c r="AE301" s="1082">
        <f t="shared" ref="AE301:AE339" si="301">U301-V301</f>
        <v>0.46</v>
      </c>
      <c r="AF301" s="763">
        <f t="shared" si="268"/>
        <v>6.0318578948924042</v>
      </c>
      <c r="AG301" s="846" t="str">
        <f t="shared" si="269"/>
        <v>3f16</v>
      </c>
      <c r="AH301" s="763">
        <f t="shared" si="270"/>
        <v>6.0318578948924042</v>
      </c>
      <c r="AI301" s="846" t="str">
        <f t="shared" si="271"/>
        <v>3f16</v>
      </c>
      <c r="AJ301" s="907" t="str">
        <f>IF(OR(D301="Msin",D301="Mdes"),IF(AND(AF301&gt;(1.4*W301*U301*10000/'0. Materiali'!$E$2),AF301&lt;AH301+(3.5*U301*W301*10000/'0. Materiali'!$E$2)),"VERIFICATO","NON VERIFICA"), " ")</f>
        <v>VERIFICATO</v>
      </c>
      <c r="AK301" s="763">
        <f>IF(OR(D301="Msin",D301="Mdes"),-0.9*'0. Materiali'!$E$4*AE301*AF301/10," ")</f>
        <v>-97.716097897256958</v>
      </c>
      <c r="AL301" s="763">
        <f>IF(OR(D301="Msin",D301="Mdes"),0.9*'0. Materiali'!$E$4*AE301*AH301/10," ")</f>
        <v>97.716097897256958</v>
      </c>
      <c r="AM301" s="902"/>
      <c r="AN301" s="902">
        <f>IF((D301="Mdes"),(IF(U300=0.21,((ABS(AC300)*AM300/2)+'2. Tabelle Normativa'!$K$4*(ABS(AK301)+ABS(AL300))/AM300),((ABS(AD300)*AM300/2)+'2. Tabelle Normativa'!$K$4*(ABS(AK301)+ABS(AL300))/AM300))), " ")</f>
        <v>103.39840582138891</v>
      </c>
      <c r="AO301" s="902" t="str">
        <f>IF((D301="Msin"),MAX(AN301:AN302)*10/(0.9*AE301*'0. Materiali'!$E$4*1), " ")</f>
        <v xml:space="preserve"> </v>
      </c>
      <c r="AP301" s="826" t="str">
        <f t="shared" si="254"/>
        <v xml:space="preserve"> </v>
      </c>
      <c r="AQ301" s="902" t="str">
        <f t="shared" si="255"/>
        <v xml:space="preserve"> </v>
      </c>
      <c r="AR301" s="902" t="str">
        <f t="shared" si="256"/>
        <v xml:space="preserve"> </v>
      </c>
      <c r="AS301" s="846" t="str">
        <f t="shared" si="257"/>
        <v xml:space="preserve"> </v>
      </c>
      <c r="AT301" s="826" t="str">
        <f t="shared" si="258"/>
        <v xml:space="preserve"> </v>
      </c>
      <c r="AU301" s="27" t="str">
        <f t="shared" si="259"/>
        <v xml:space="preserve"> </v>
      </c>
      <c r="AV301" s="902">
        <f>IF(OR(D301="Msin",D301="Mdes"),1.2*(ABS(AK301)+ABS(AL301))/AM300, " ")</f>
        <v>60.132983321388899</v>
      </c>
      <c r="AW301" s="902" t="str">
        <f>IF(D301="Msin",MAX(AV301:AV302)*10/(0.9*(U301-V301)*2*'0. Materiali'!$E$4), " ")</f>
        <v xml:space="preserve"> </v>
      </c>
      <c r="AX301" s="902" t="str">
        <f t="shared" si="260"/>
        <v xml:space="preserve"> </v>
      </c>
      <c r="AY301" s="902" t="str">
        <f t="shared" si="261"/>
        <v xml:space="preserve"> </v>
      </c>
      <c r="AZ301" s="846" t="str">
        <f t="shared" si="262"/>
        <v xml:space="preserve"> </v>
      </c>
      <c r="BA301" s="826" t="str">
        <f t="shared" si="263"/>
        <v xml:space="preserve"> </v>
      </c>
      <c r="BB301" s="27" t="str">
        <f t="shared" si="264"/>
        <v xml:space="preserve"> </v>
      </c>
    </row>
    <row r="302" spans="1:54" ht="15" customHeight="1" x14ac:dyDescent="0.25">
      <c r="A302" s="1726"/>
      <c r="B302" s="891">
        <f>TRA!A776</f>
        <v>10</v>
      </c>
      <c r="C302" s="891">
        <v>15</v>
      </c>
      <c r="D302" s="746" t="str">
        <f>TRA!E776</f>
        <v>Vsin</v>
      </c>
      <c r="E302" s="763">
        <f>TRA!F776</f>
        <v>59.421999999999997</v>
      </c>
      <c r="F302" s="763">
        <f>TRA!G776</f>
        <v>39.406999999999996</v>
      </c>
      <c r="G302" s="763">
        <f>TRA!H776</f>
        <v>1.4359999999999999</v>
      </c>
      <c r="H302" s="763">
        <f>TRA!I776</f>
        <v>-37.462000000000003</v>
      </c>
      <c r="I302" s="763">
        <f>TRA!J776</f>
        <v>-0.66900000000000004</v>
      </c>
      <c r="J302" s="763">
        <f>TRA!K776</f>
        <v>-1.028</v>
      </c>
      <c r="K302" s="763">
        <f t="shared" si="265"/>
        <v>2.105</v>
      </c>
      <c r="L302" s="763">
        <f t="shared" si="266"/>
        <v>-38.49</v>
      </c>
      <c r="M302" s="763">
        <f t="shared" si="297"/>
        <v>13.652000000000001</v>
      </c>
      <c r="N302" s="826">
        <f t="shared" si="298"/>
        <v>-39.121500000000005</v>
      </c>
      <c r="O302" s="902">
        <f t="shared" si="294"/>
        <v>-39.121500000000005</v>
      </c>
      <c r="P302" s="826">
        <f>'1. Geometria'!$C$33</f>
        <v>0.6</v>
      </c>
      <c r="Q302" s="763">
        <f t="shared" si="295"/>
        <v>0.28549999999999187</v>
      </c>
      <c r="R302" s="826">
        <f t="shared" si="296"/>
        <v>78.528500000000008</v>
      </c>
      <c r="S302" s="763" t="str">
        <f t="shared" ref="S302:S303" si="302">IF(OR(D302="Msin",D302="Mdes"),(ABS(Q302)-ABS(Q304*P302/2))*SIGN(Q302), " ")</f>
        <v xml:space="preserve"> </v>
      </c>
      <c r="T302" s="826" t="str">
        <f t="shared" ref="T302:T303" si="303">IF(OR(D302="Msin",D302="Mdes"),(ABS(R302)-ABS(R304*P302/2))*SIGN(R302), " ")</f>
        <v xml:space="preserve"> </v>
      </c>
      <c r="U302" s="763">
        <f>'1. Geometria'!$C$50</f>
        <v>0.5</v>
      </c>
      <c r="V302" s="763">
        <f t="shared" si="299"/>
        <v>0.04</v>
      </c>
      <c r="W302" s="826">
        <f t="shared" si="300"/>
        <v>0.3</v>
      </c>
      <c r="X302" s="763" t="str">
        <f>IF(OR(D302="Msin",D302="Mdes"),((W302*(U302-V302)^2)/('0. Materiali'!$B$3^2))," ")</f>
        <v xml:space="preserve"> </v>
      </c>
      <c r="Y302" s="763" t="str">
        <f>IF(OR(D302="Msin",D302="Mdes"),((W302*(U302-V302)^2)/('0. Materiali'!$B$11^2))," ")</f>
        <v xml:space="preserve"> </v>
      </c>
      <c r="Z302" s="907" t="str">
        <f t="shared" si="267"/>
        <v xml:space="preserve"> </v>
      </c>
      <c r="AA302" s="763" t="str">
        <f>IF(OR(D302="Msin",D302="Mdes"),ABS(MIN(S302:T302)/(0.9*(U302-V302)*'0. Materiali'!$E$4)*10)," ")</f>
        <v xml:space="preserve"> </v>
      </c>
      <c r="AB302" s="826" t="str">
        <f>IF(OR(D302="Msin",D302="Mdes"),ABS(MAX(S302:T302)/(0.9*(U302-V302)*'0. Materiali'!$E$4)*10)," ")</f>
        <v xml:space="preserve"> </v>
      </c>
      <c r="AC302" s="1738"/>
      <c r="AD302" s="1741"/>
      <c r="AE302" s="1082">
        <f t="shared" si="301"/>
        <v>0.46</v>
      </c>
      <c r="AF302" s="763" t="str">
        <f t="shared" si="268"/>
        <v xml:space="preserve"> </v>
      </c>
      <c r="AG302" s="846" t="str">
        <f t="shared" si="269"/>
        <v xml:space="preserve"> </v>
      </c>
      <c r="AH302" s="763" t="str">
        <f t="shared" si="270"/>
        <v xml:space="preserve"> </v>
      </c>
      <c r="AI302" s="846" t="str">
        <f t="shared" si="271"/>
        <v xml:space="preserve"> </v>
      </c>
      <c r="AJ302" s="907" t="str">
        <f>IF(OR(D302="Msin",D302="Mdes"),IF(AND(AF302&gt;(1.4*W302*U302*10000/'0. Materiali'!$E$2),AF302&lt;AH302+(3.5*U302*W302*10000/'0. Materiali'!$E$2)),"VERIFICATO","NON VERIFICA"), " ")</f>
        <v xml:space="preserve"> </v>
      </c>
      <c r="AK302" s="763" t="str">
        <f>IF(OR(D302="Msin",D302="Mdes"),-0.9*'0. Materiali'!$E$4*AE302*AF302/10," ")</f>
        <v xml:space="preserve"> </v>
      </c>
      <c r="AL302" s="763" t="str">
        <f>IF(OR(D302="Msin",D302="Mdes"),0.9*'0. Materiali'!$E$4*AE302*AH302/10," ")</f>
        <v xml:space="preserve"> </v>
      </c>
      <c r="AM302" s="902"/>
      <c r="AN302" s="902"/>
      <c r="AO302" s="902" t="str">
        <f>IF((D302="Msin"),MAX(AN302:AN303)*10/(0.9*AE302*'0. Materiali'!$E$4*1), " ")</f>
        <v xml:space="preserve"> </v>
      </c>
      <c r="AP302" s="826" t="str">
        <f t="shared" si="254"/>
        <v xml:space="preserve"> </v>
      </c>
      <c r="AQ302" s="902" t="str">
        <f t="shared" si="255"/>
        <v xml:space="preserve"> </v>
      </c>
      <c r="AR302" s="902" t="str">
        <f t="shared" si="256"/>
        <v xml:space="preserve"> </v>
      </c>
      <c r="AS302" s="846" t="str">
        <f t="shared" si="257"/>
        <v xml:space="preserve"> </v>
      </c>
      <c r="AT302" s="826" t="str">
        <f t="shared" si="258"/>
        <v xml:space="preserve"> </v>
      </c>
      <c r="AU302" s="27" t="str">
        <f t="shared" si="259"/>
        <v xml:space="preserve"> </v>
      </c>
      <c r="AV302" s="902"/>
      <c r="AW302" s="902" t="str">
        <f>IF(D302="Msin",MAX(AV302:AV303)*10/(0.9*(U302-V302)*2*'0. Materiali'!$E$4), " ")</f>
        <v xml:space="preserve"> </v>
      </c>
      <c r="AX302" s="902" t="str">
        <f t="shared" si="260"/>
        <v xml:space="preserve"> </v>
      </c>
      <c r="AY302" s="902" t="str">
        <f t="shared" si="261"/>
        <v xml:space="preserve"> </v>
      </c>
      <c r="AZ302" s="846" t="str">
        <f t="shared" si="262"/>
        <v xml:space="preserve"> </v>
      </c>
      <c r="BA302" s="826" t="str">
        <f t="shared" si="263"/>
        <v xml:space="preserve"> </v>
      </c>
      <c r="BB302" s="27" t="str">
        <f t="shared" si="264"/>
        <v xml:space="preserve"> </v>
      </c>
    </row>
    <row r="303" spans="1:54" ht="15" customHeight="1" x14ac:dyDescent="0.25">
      <c r="A303" s="1726"/>
      <c r="B303" s="894">
        <f>TRA!A777</f>
        <v>10</v>
      </c>
      <c r="C303" s="894">
        <v>22</v>
      </c>
      <c r="D303" s="839" t="str">
        <f>TRA!E777</f>
        <v>Vdes</v>
      </c>
      <c r="E303" s="843">
        <f>TRA!F777</f>
        <v>-70.721000000000004</v>
      </c>
      <c r="F303" s="843">
        <f>TRA!G777</f>
        <v>-47.134</v>
      </c>
      <c r="G303" s="843">
        <f>TRA!H777</f>
        <v>1.4359999999999999</v>
      </c>
      <c r="H303" s="843">
        <f>TRA!I777</f>
        <v>-37.462000000000003</v>
      </c>
      <c r="I303" s="843">
        <f>TRA!J777</f>
        <v>-0.66900000000000004</v>
      </c>
      <c r="J303" s="843">
        <f>TRA!K777</f>
        <v>-1.028</v>
      </c>
      <c r="K303" s="843">
        <f t="shared" si="265"/>
        <v>2.105</v>
      </c>
      <c r="L303" s="843">
        <f t="shared" si="266"/>
        <v>-38.49</v>
      </c>
      <c r="M303" s="843">
        <f t="shared" si="297"/>
        <v>13.652000000000001</v>
      </c>
      <c r="N303" s="886">
        <f t="shared" si="298"/>
        <v>-39.121500000000005</v>
      </c>
      <c r="O303" s="903">
        <f t="shared" si="294"/>
        <v>-39.121500000000005</v>
      </c>
      <c r="P303" s="886">
        <f>'1. Geometria'!$C$33</f>
        <v>0.6</v>
      </c>
      <c r="Q303" s="843">
        <f t="shared" si="295"/>
        <v>-86.255500000000012</v>
      </c>
      <c r="R303" s="886">
        <f t="shared" si="296"/>
        <v>-8.0124999999999957</v>
      </c>
      <c r="S303" s="843" t="str">
        <f t="shared" si="302"/>
        <v xml:space="preserve"> </v>
      </c>
      <c r="T303" s="886" t="str">
        <f t="shared" si="303"/>
        <v xml:space="preserve"> </v>
      </c>
      <c r="U303" s="843">
        <f>'1. Geometria'!$C$50</f>
        <v>0.5</v>
      </c>
      <c r="V303" s="843">
        <f t="shared" si="299"/>
        <v>0.04</v>
      </c>
      <c r="W303" s="886">
        <f t="shared" si="300"/>
        <v>0.3</v>
      </c>
      <c r="X303" s="843" t="str">
        <f>IF(OR(D303="Msin",D303="Mdes"),((W303*(U303-V303)^2)/('0. Materiali'!$B$3^2))," ")</f>
        <v xml:space="preserve"> </v>
      </c>
      <c r="Y303" s="843" t="str">
        <f>IF(OR(D303="Msin",D303="Mdes"),((W303*(U303-V303)^2)/('0. Materiali'!$B$11^2))," ")</f>
        <v xml:space="preserve"> </v>
      </c>
      <c r="Z303" s="908" t="str">
        <f t="shared" si="267"/>
        <v xml:space="preserve"> </v>
      </c>
      <c r="AA303" s="843" t="str">
        <f>IF(OR(D303="Msin",D303="Mdes"),ABS(MIN(S303:T303)/(0.9*(U303-V303)*'0. Materiali'!$E$4)*10)," ")</f>
        <v xml:space="preserve"> </v>
      </c>
      <c r="AB303" s="886" t="str">
        <f>IF(OR(D303="Msin",D303="Mdes"),ABS(MAX(S303:T303)/(0.9*(U303-V303)*'0. Materiali'!$E$4)*10)," ")</f>
        <v xml:space="preserve"> </v>
      </c>
      <c r="AC303" s="1739"/>
      <c r="AD303" s="1742"/>
      <c r="AE303" s="1083">
        <f t="shared" si="301"/>
        <v>0.46</v>
      </c>
      <c r="AF303" s="763" t="str">
        <f t="shared" si="268"/>
        <v xml:space="preserve"> </v>
      </c>
      <c r="AG303" s="846" t="str">
        <f t="shared" si="269"/>
        <v xml:space="preserve"> </v>
      </c>
      <c r="AH303" s="763" t="str">
        <f t="shared" si="270"/>
        <v xml:space="preserve"> </v>
      </c>
      <c r="AI303" s="846" t="str">
        <f t="shared" si="271"/>
        <v xml:space="preserve"> </v>
      </c>
      <c r="AJ303" s="908" t="str">
        <f>IF(OR(D303="Msin",D303="Mdes"),IF(AND(AF303&gt;(1.4*W303*U303*10000/'0. Materiali'!$E$2),AF303&lt;AH303+(3.5*U303*W303*10000/'0. Materiali'!$E$2)),"VERIFICATO","NON VERIFICA"), " ")</f>
        <v xml:space="preserve"> </v>
      </c>
      <c r="AK303" s="763" t="str">
        <f>IF(OR(D303="Msin",D303="Mdes"),-0.9*'0. Materiali'!$E$4*AE303*AF303/10," ")</f>
        <v xml:space="preserve"> </v>
      </c>
      <c r="AL303" s="763" t="str">
        <f>IF(OR(D303="Msin",D303="Mdes"),0.9*'0. Materiali'!$E$4*AE303*AH303/10," ")</f>
        <v xml:space="preserve"> </v>
      </c>
      <c r="AM303" s="903"/>
      <c r="AN303" s="903"/>
      <c r="AO303" s="903" t="str">
        <f>IF((D303="Msin"),MAX(AN303:AN304)*10/(0.9*AE303*'0. Materiali'!$E$4*1), " ")</f>
        <v xml:space="preserve"> </v>
      </c>
      <c r="AP303" s="886" t="str">
        <f t="shared" si="254"/>
        <v xml:space="preserve"> </v>
      </c>
      <c r="AQ303" s="903" t="str">
        <f t="shared" si="255"/>
        <v xml:space="preserve"> </v>
      </c>
      <c r="AR303" s="903" t="str">
        <f t="shared" si="256"/>
        <v xml:space="preserve"> </v>
      </c>
      <c r="AS303" s="847" t="str">
        <f t="shared" si="257"/>
        <v xml:space="preserve"> </v>
      </c>
      <c r="AT303" s="886" t="str">
        <f t="shared" si="258"/>
        <v xml:space="preserve"> </v>
      </c>
      <c r="AU303" s="28" t="str">
        <f t="shared" si="259"/>
        <v xml:space="preserve"> </v>
      </c>
      <c r="AV303" s="903"/>
      <c r="AW303" s="903" t="str">
        <f>IF(D303="Msin",MAX(AV303:AV304)*10/(0.9*(U303-V303)*2*'0. Materiali'!$E$4), " ")</f>
        <v xml:space="preserve"> </v>
      </c>
      <c r="AX303" s="903" t="str">
        <f t="shared" si="260"/>
        <v xml:space="preserve"> </v>
      </c>
      <c r="AY303" s="903" t="str">
        <f t="shared" si="261"/>
        <v xml:space="preserve"> </v>
      </c>
      <c r="AZ303" s="847" t="str">
        <f t="shared" si="262"/>
        <v xml:space="preserve"> </v>
      </c>
      <c r="BA303" s="886" t="str">
        <f t="shared" si="263"/>
        <v xml:space="preserve"> </v>
      </c>
      <c r="BB303" s="28" t="str">
        <f t="shared" si="264"/>
        <v xml:space="preserve"> </v>
      </c>
    </row>
    <row r="304" spans="1:54" ht="15" customHeight="1" x14ac:dyDescent="0.25">
      <c r="A304" s="1726"/>
      <c r="B304" s="891">
        <f>TRA!A798</f>
        <v>10</v>
      </c>
      <c r="C304" s="891">
        <v>22</v>
      </c>
      <c r="D304" s="746" t="str">
        <f>TRA!E798</f>
        <v>Msin</v>
      </c>
      <c r="E304" s="763">
        <f>TRA!F798</f>
        <v>-31.81</v>
      </c>
      <c r="F304" s="763">
        <f>TRA!G798</f>
        <v>-23.298999999999999</v>
      </c>
      <c r="G304" s="763">
        <f>TRA!H798</f>
        <v>-2.2890000000000001</v>
      </c>
      <c r="H304" s="763">
        <f>TRA!I798</f>
        <v>59.658000000000001</v>
      </c>
      <c r="I304" s="763">
        <f>TRA!J798</f>
        <v>1.0760000000000001</v>
      </c>
      <c r="J304" s="763">
        <f>TRA!K798</f>
        <v>1.6539999999999999</v>
      </c>
      <c r="K304" s="763">
        <f t="shared" si="265"/>
        <v>-3.3650000000000002</v>
      </c>
      <c r="L304" s="763">
        <f t="shared" si="266"/>
        <v>61.311999999999998</v>
      </c>
      <c r="M304" s="763">
        <f t="shared" si="297"/>
        <v>-21.758600000000001</v>
      </c>
      <c r="N304" s="826">
        <f t="shared" si="298"/>
        <v>62.3215</v>
      </c>
      <c r="O304" s="902">
        <f t="shared" si="294"/>
        <v>62.3215</v>
      </c>
      <c r="P304" s="826">
        <f>'1. Geometria'!$C$33</f>
        <v>0.6</v>
      </c>
      <c r="Q304" s="763">
        <f t="shared" si="295"/>
        <v>39.022500000000001</v>
      </c>
      <c r="R304" s="826">
        <f t="shared" si="296"/>
        <v>-85.620499999999993</v>
      </c>
      <c r="S304" s="763">
        <f>IF(OR(D304="Msin",D304="Mdes"),IF(OR(B304=1,B304=2,B304=3,B304=4,B304=5),IF(OR(C304=4,C304=5,C304=8,C304=10,C304=11,C304=12,C304=14,C304=15,C304=17,C304=18,C304=22,C304=24,C304=27),(ABS(Q304)-ABS(Q306*'1. Geometria'!$C$32/2))*SIGN(Q304),(ABS(Q304)-ABS(Q306*P304/2))*SIGN(Q304)),IF(OR(C304=4,C304=5,C304=8,C304=10,C304=11,C304=12,C304=14,C304=15,C304=17,C304=18,C304=22,C304=24,C304=27),(ABS(Q304)-ABS(Q306*P304/2))*SIGN(Q304),(ABS(Q304)-ABS(Q306*'1. Geometria'!$C$32/2))*SIGN(Q304))), " ")</f>
        <v>36.799889999999998</v>
      </c>
      <c r="T304" s="826">
        <f>IF(OR(D304="Msin",D304="Mdes"),IF(OR(B304=1,B304=2,B304=3,B304=4,B304=5),IF(OR(C304=4,C304=5,C304=8,C304=10,C304=11,C304=12,C304=14,C304=15,C304=17,C304=18,C304=22,C304=24,C304=27),(ABS(R304)-ABS(R306*'1. Geometria'!$C$32/2))*SIGN(R304),(ABS(R304)-ABS(R306*P304/2))*SIGN(R304)),IF(OR(C304=4,C304=5,C304=8,C304=10,C304=11,C304=12,C304=14,C304=15,C304=17,C304=18,C304=22,C304=24,C304=27),(ABS(R304)-ABS(R306*P304/2))*SIGN(R304),(ABS(R304)-ABS(R306*'1. Geometria'!$C$32/2))*SIGN(R304))), " ")</f>
        <v>-69.049309999999991</v>
      </c>
      <c r="U304" s="763">
        <f>'1. Geometria'!$C$50</f>
        <v>0.5</v>
      </c>
      <c r="V304" s="763">
        <f t="shared" si="299"/>
        <v>0.04</v>
      </c>
      <c r="W304" s="826">
        <f t="shared" si="300"/>
        <v>0.3</v>
      </c>
      <c r="X304" s="763">
        <f>IF(OR(D304="Msin",D304="Mdes"),((W304*(U304-V304)^2)/('0. Materiali'!$B$3^2))," ")</f>
        <v>195.92592592592592</v>
      </c>
      <c r="Y304" s="763">
        <f>IF(OR(D304="Msin",D304="Mdes"),((W304*(U304-V304)^2)/('0. Materiali'!$B$11^2))," ")</f>
        <v>217.09243869908687</v>
      </c>
      <c r="Z304" s="907" t="str">
        <f t="shared" si="267"/>
        <v>VERIFICATO</v>
      </c>
      <c r="AA304" s="763">
        <f>IF(OR(D304="Msin",D304="Mdes"),ABS(MIN(S304:T304)/(0.9*(U304-V304)*'0. Materiali'!$E$4)*10)," ")</f>
        <v>4.2623030864197524</v>
      </c>
      <c r="AB304" s="826">
        <f>IF(OR(D304="Msin",D304="Mdes"),ABS(MAX(S304:T304)/(0.9*(U304-V304)*'0. Materiali'!$E$4)*10)," ")</f>
        <v>2.2715981481481475</v>
      </c>
      <c r="AC304" s="1747">
        <f>'6. Carichi Campate (V)'!$Z$103</f>
        <v>17.429615000000002</v>
      </c>
      <c r="AD304" s="1749">
        <f>'6. Carichi Campate (V)'!$AA$103</f>
        <v>12.553550000000001</v>
      </c>
      <c r="AE304" s="1082">
        <f t="shared" si="301"/>
        <v>0.46</v>
      </c>
      <c r="AF304" s="763">
        <f t="shared" si="268"/>
        <v>6.0318578948924042</v>
      </c>
      <c r="AG304" s="846" t="str">
        <f t="shared" si="269"/>
        <v>3f16</v>
      </c>
      <c r="AH304" s="763">
        <f t="shared" si="270"/>
        <v>6.0318578948924042</v>
      </c>
      <c r="AI304" s="846" t="str">
        <f t="shared" si="271"/>
        <v>3f16</v>
      </c>
      <c r="AJ304" s="907" t="str">
        <f>IF(OR(D304="Msin",D304="Mdes"),IF(AND(AF304&gt;(1.4*W304*U304*10000/'0. Materiali'!$E$2),AF304&lt;AH304+(3.5*U304*W304*10000/'0. Materiali'!$E$2)),"VERIFICATO","NON VERIFICA"), " ")</f>
        <v>VERIFICATO</v>
      </c>
      <c r="AK304" s="763">
        <f>IF(OR(D304="Msin",D304="Mdes"),-0.9*'0. Materiali'!$E$4*AE304*AF304/10," ")</f>
        <v>-97.716097897256958</v>
      </c>
      <c r="AL304" s="763">
        <f>IF(OR(D304="Msin",D304="Mdes"),0.9*'0. Materiali'!$E$4*AE304*AH304/10," ")</f>
        <v>97.716097897256958</v>
      </c>
      <c r="AM304" s="902">
        <f>'1. Geometria'!$L$55</f>
        <v>5</v>
      </c>
      <c r="AN304" s="902">
        <f>IF((D304="Msin"),(IF(U304=0.21,((ABS(AC304)*AM304/2)+'2. Tabelle Normativa'!$K$4*(ABS(AK304)+ABS(AL305))/AM304),((ABS(AD304)*AM304/2)+'2. Tabelle Normativa'!$K$4*(ABS(AK304)+ABS(AL305))/AM304))), " ")</f>
        <v>78.287601990683342</v>
      </c>
      <c r="AO304" s="902">
        <f>IF((D304="Msin"),MAX(AN304:AN305)*10/(0.9*AE304*'0. Materiali'!$E$4*1), " ")</f>
        <v>4.832568024116255</v>
      </c>
      <c r="AP304" s="826">
        <f t="shared" si="254"/>
        <v>0.1</v>
      </c>
      <c r="AQ304" s="902">
        <f t="shared" si="255"/>
        <v>0.24162840120581275</v>
      </c>
      <c r="AR304" s="902">
        <f t="shared" si="256"/>
        <v>0.75</v>
      </c>
      <c r="AS304" s="846" t="str">
        <f t="shared" si="257"/>
        <v>f8/10</v>
      </c>
      <c r="AT304" s="826" t="str">
        <f t="shared" si="258"/>
        <v>A due bracci</v>
      </c>
      <c r="AU304" s="27" t="str">
        <f t="shared" si="259"/>
        <v>Verificato</v>
      </c>
      <c r="AV304" s="902">
        <f>IF(OR(D304="Msin",D304="Mdes"),1.2*(ABS(AK304)+ABS(AL304))/AM304, " ")</f>
        <v>46.903726990683339</v>
      </c>
      <c r="AW304" s="902">
        <f>IF(D304="Msin",MAX(AV304:AV305)*10/(0.9*(U304-V304)*2*'0. Materiali'!$E$4), " ")</f>
        <v>1.4476458947741768</v>
      </c>
      <c r="AX304" s="902">
        <f t="shared" si="260"/>
        <v>0.25</v>
      </c>
      <c r="AY304" s="902">
        <f t="shared" si="261"/>
        <v>0.36191147369354421</v>
      </c>
      <c r="AZ304" s="846" t="str">
        <f t="shared" si="262"/>
        <v>f8/25</v>
      </c>
      <c r="BA304" s="826" t="str">
        <f t="shared" si="263"/>
        <v>A due bracci</v>
      </c>
      <c r="BB304" s="27" t="str">
        <f t="shared" si="264"/>
        <v>Verificato</v>
      </c>
    </row>
    <row r="305" spans="1:54" ht="15" customHeight="1" x14ac:dyDescent="0.25">
      <c r="A305" s="1726"/>
      <c r="B305" s="891">
        <f>TRA!A799</f>
        <v>10</v>
      </c>
      <c r="C305" s="891">
        <v>25</v>
      </c>
      <c r="D305" s="746" t="str">
        <f>TRA!E799</f>
        <v>Mdes</v>
      </c>
      <c r="E305" s="763">
        <f>TRA!F799</f>
        <v>-33.832000000000001</v>
      </c>
      <c r="F305" s="763">
        <f>TRA!G799</f>
        <v>-23.561</v>
      </c>
      <c r="G305" s="763">
        <f>TRA!H799</f>
        <v>2.1019999999999999</v>
      </c>
      <c r="H305" s="763">
        <f>TRA!I799</f>
        <v>-54.802</v>
      </c>
      <c r="I305" s="763">
        <f>TRA!J799</f>
        <v>-0.98799999999999999</v>
      </c>
      <c r="J305" s="763">
        <f>TRA!K799</f>
        <v>-1.5189999999999999</v>
      </c>
      <c r="K305" s="763">
        <f t="shared" si="265"/>
        <v>3.09</v>
      </c>
      <c r="L305" s="763">
        <f t="shared" si="266"/>
        <v>-56.320999999999998</v>
      </c>
      <c r="M305" s="763">
        <f t="shared" si="297"/>
        <v>19.9863</v>
      </c>
      <c r="N305" s="826">
        <f t="shared" si="298"/>
        <v>-57.247999999999998</v>
      </c>
      <c r="O305" s="902">
        <f t="shared" si="294"/>
        <v>-57.247999999999998</v>
      </c>
      <c r="P305" s="826">
        <f>'1. Geometria'!$C$33</f>
        <v>0.6</v>
      </c>
      <c r="Q305" s="763">
        <f t="shared" si="295"/>
        <v>-80.808999999999997</v>
      </c>
      <c r="R305" s="826">
        <f t="shared" si="296"/>
        <v>33.686999999999998</v>
      </c>
      <c r="S305" s="763">
        <f>IF(OR(D305="Msin",D305="Mdes"),IF(OR(B305=1,B305=2,B305=3,B305=4,B305=5),IF(OR(C305=4,C305=5,C305=8,C305=10,C305=11,C305=12,C305=14,C305=15,C305=17,C305=18,C305=22,C305=24,C305=27),(ABS(Q305)-ABS(Q307*'1. Geometria'!$C$32/2))*SIGN(Q305),(ABS(Q305)-ABS(Q307*P305/2))*SIGN(Q305)),IF(OR(C305=4,C305=5,C305=8,C305=10,C305=11,C305=12,C305=14,C305=15,C305=17,C305=18,C305=22,C305=24,C305=27),(ABS(Q305)-ABS(Q307*P305/2))*SIGN(Q305),(ABS(Q305)-ABS(Q307*'1. Geometria'!$C$32/2))*SIGN(Q305))), " ")</f>
        <v>-72.507804999999991</v>
      </c>
      <c r="T305" s="826">
        <f>IF(OR(D305="Msin",D305="Mdes"),IF(OR(B305=1,B305=2,B305=3,B305=4,B305=5),IF(OR(C305=4,C305=5,C305=8,C305=10,C305=11,C305=12,C305=14,C305=15,C305=17,C305=18,C305=22,C305=24,C305=27),(ABS(R305)-ABS(R307*'1. Geometria'!$C$32/2))*SIGN(R305),(ABS(R305)-ABS(R307*P305/2))*SIGN(R305)),IF(OR(C305=4,C305=5,C305=8,C305=10,C305=11,C305=12,C305=14,C305=15,C305=17,C305=18,C305=22,C305=24,C305=27),(ABS(R305)-ABS(R307*P305/2))*SIGN(R305),(ABS(R305)-ABS(R307*'1. Geometria'!$C$32/2))*SIGN(R305))), " ")</f>
        <v>32.560094999999997</v>
      </c>
      <c r="U305" s="763">
        <f>'1. Geometria'!$C$50</f>
        <v>0.5</v>
      </c>
      <c r="V305" s="763">
        <f t="shared" si="299"/>
        <v>0.04</v>
      </c>
      <c r="W305" s="826">
        <f t="shared" si="300"/>
        <v>0.3</v>
      </c>
      <c r="X305" s="763">
        <f>IF(OR(D305="Msin",D305="Mdes"),((W305*(U305-V305)^2)/('0. Materiali'!$B$3^2))," ")</f>
        <v>195.92592592592592</v>
      </c>
      <c r="Y305" s="763">
        <f>IF(OR(D305="Msin",D305="Mdes"),((W305*(U305-V305)^2)/('0. Materiali'!$B$11^2))," ")</f>
        <v>217.09243869908687</v>
      </c>
      <c r="Z305" s="907" t="str">
        <f t="shared" si="267"/>
        <v>VERIFICATO</v>
      </c>
      <c r="AA305" s="763">
        <f>IF(OR(D305="Msin",D305="Mdes"),ABS(MIN(S305:T305)/(0.9*(U305-V305)*'0. Materiali'!$E$4)*10)," ")</f>
        <v>4.4757904320987638</v>
      </c>
      <c r="AB305" s="826">
        <f>IF(OR(D305="Msin",D305="Mdes"),ABS(MAX(S305:T305)/(0.9*(U305-V305)*'0. Materiali'!$E$4)*10)," ")</f>
        <v>2.0098824074074066</v>
      </c>
      <c r="AC305" s="1748"/>
      <c r="AD305" s="1741"/>
      <c r="AE305" s="1082">
        <f t="shared" si="301"/>
        <v>0.46</v>
      </c>
      <c r="AF305" s="763">
        <f t="shared" si="268"/>
        <v>6.0318578948924042</v>
      </c>
      <c r="AG305" s="846" t="str">
        <f t="shared" si="269"/>
        <v>3f16</v>
      </c>
      <c r="AH305" s="763">
        <f t="shared" si="270"/>
        <v>6.0318578948924042</v>
      </c>
      <c r="AI305" s="846" t="str">
        <f t="shared" si="271"/>
        <v>3f16</v>
      </c>
      <c r="AJ305" s="907" t="str">
        <f>IF(OR(D305="Msin",D305="Mdes"),IF(AND(AF305&gt;(1.4*W305*U305*10000/'0. Materiali'!$E$2),AF305&lt;AH305+(3.5*U305*W305*10000/'0. Materiali'!$E$2)),"VERIFICATO","NON VERIFICA"), " ")</f>
        <v>VERIFICATO</v>
      </c>
      <c r="AK305" s="763">
        <f>IF(OR(D305="Msin",D305="Mdes"),-0.9*'0. Materiali'!$E$4*AE305*AF305/10," ")</f>
        <v>-97.716097897256958</v>
      </c>
      <c r="AL305" s="763">
        <f>IF(OR(D305="Msin",D305="Mdes"),0.9*'0. Materiali'!$E$4*AE305*AH305/10," ")</f>
        <v>97.716097897256958</v>
      </c>
      <c r="AM305" s="902"/>
      <c r="AN305" s="902">
        <f>IF((D305="Mdes"),(IF(U304=0.21,((ABS(AC304)*AM304/2)+'2. Tabelle Normativa'!$K$4*(ABS(AK305)+ABS(AL304))/AM304),((ABS(AD304)*AM304/2)+'2. Tabelle Normativa'!$K$4*(ABS(AK305)+ABS(AL304))/AM304))), " ")</f>
        <v>78.287601990683342</v>
      </c>
      <c r="AO305" s="902" t="str">
        <f>IF((D305="Msin"),MAX(AN305:AN306)*10/(0.9*AE305*'0. Materiali'!$E$4*1), " ")</f>
        <v xml:space="preserve"> </v>
      </c>
      <c r="AP305" s="826" t="str">
        <f t="shared" si="254"/>
        <v xml:space="preserve"> </v>
      </c>
      <c r="AQ305" s="902" t="str">
        <f t="shared" si="255"/>
        <v xml:space="preserve"> </v>
      </c>
      <c r="AR305" s="902" t="str">
        <f t="shared" si="256"/>
        <v xml:space="preserve"> </v>
      </c>
      <c r="AS305" s="846" t="str">
        <f t="shared" si="257"/>
        <v xml:space="preserve"> </v>
      </c>
      <c r="AT305" s="826" t="str">
        <f t="shared" si="258"/>
        <v xml:space="preserve"> </v>
      </c>
      <c r="AU305" s="27" t="str">
        <f t="shared" si="259"/>
        <v xml:space="preserve"> </v>
      </c>
      <c r="AV305" s="902">
        <f>IF(OR(D305="Msin",D305="Mdes"),1.2*(ABS(AK305)+ABS(AL305))/AM304, " ")</f>
        <v>46.903726990683339</v>
      </c>
      <c r="AW305" s="902" t="str">
        <f>IF(D305="Msin",MAX(AV305:AV306)*10/(0.9*(U305-V305)*2*'0. Materiali'!$E$4), " ")</f>
        <v xml:space="preserve"> </v>
      </c>
      <c r="AX305" s="902" t="str">
        <f t="shared" si="260"/>
        <v xml:space="preserve"> </v>
      </c>
      <c r="AY305" s="902" t="str">
        <f t="shared" si="261"/>
        <v xml:space="preserve"> </v>
      </c>
      <c r="AZ305" s="846" t="str">
        <f t="shared" si="262"/>
        <v xml:space="preserve"> </v>
      </c>
      <c r="BA305" s="826" t="str">
        <f t="shared" si="263"/>
        <v xml:space="preserve"> </v>
      </c>
      <c r="BB305" s="27" t="str">
        <f t="shared" si="264"/>
        <v xml:space="preserve"> </v>
      </c>
    </row>
    <row r="306" spans="1:54" ht="15" customHeight="1" x14ac:dyDescent="0.25">
      <c r="A306" s="1726"/>
      <c r="B306" s="891">
        <f>TRA!A800</f>
        <v>10</v>
      </c>
      <c r="C306" s="891">
        <v>22</v>
      </c>
      <c r="D306" s="746" t="str">
        <f>TRA!E800</f>
        <v>Vsin</v>
      </c>
      <c r="E306" s="763">
        <f>TRA!F800</f>
        <v>43.170999999999999</v>
      </c>
      <c r="F306" s="763">
        <f>TRA!G800</f>
        <v>31.323</v>
      </c>
      <c r="G306" s="763">
        <f>TRA!H800</f>
        <v>0.878</v>
      </c>
      <c r="H306" s="763">
        <f>TRA!I800</f>
        <v>-22.891999999999999</v>
      </c>
      <c r="I306" s="763">
        <f>TRA!J800</f>
        <v>-0.41299999999999998</v>
      </c>
      <c r="J306" s="763">
        <f>TRA!K800</f>
        <v>-0.63500000000000001</v>
      </c>
      <c r="K306" s="763">
        <f t="shared" si="265"/>
        <v>1.2909999999999999</v>
      </c>
      <c r="L306" s="763">
        <f t="shared" si="266"/>
        <v>-23.527000000000001</v>
      </c>
      <c r="M306" s="763">
        <f t="shared" si="297"/>
        <v>8.3491</v>
      </c>
      <c r="N306" s="826">
        <f t="shared" si="298"/>
        <v>-23.914300000000001</v>
      </c>
      <c r="O306" s="902">
        <f t="shared" si="294"/>
        <v>-23.914300000000001</v>
      </c>
      <c r="P306" s="826">
        <f>'1. Geometria'!$C$33</f>
        <v>0.6</v>
      </c>
      <c r="Q306" s="763">
        <f t="shared" si="295"/>
        <v>7.4086999999999996</v>
      </c>
      <c r="R306" s="826">
        <f t="shared" si="296"/>
        <v>55.237300000000005</v>
      </c>
      <c r="S306" s="763" t="str">
        <f t="shared" ref="S306:S307" si="304">IF(OR(D306="Msin",D306="Mdes"),(ABS(Q306)-ABS(Q308*P306/2))*SIGN(Q306), " ")</f>
        <v xml:space="preserve"> </v>
      </c>
      <c r="T306" s="826" t="str">
        <f t="shared" ref="T306:T307" si="305">IF(OR(D306="Msin",D306="Mdes"),(ABS(R306)-ABS(R308*P306/2))*SIGN(R306), " ")</f>
        <v xml:space="preserve"> </v>
      </c>
      <c r="U306" s="763">
        <f>'1. Geometria'!$C$50</f>
        <v>0.5</v>
      </c>
      <c r="V306" s="763">
        <f t="shared" si="299"/>
        <v>0.04</v>
      </c>
      <c r="W306" s="826">
        <f t="shared" si="300"/>
        <v>0.3</v>
      </c>
      <c r="X306" s="763" t="str">
        <f>IF(OR(D306="Msin",D306="Mdes"),((W306*(U306-V306)^2)/('0. Materiali'!$B$3^2))," ")</f>
        <v xml:space="preserve"> </v>
      </c>
      <c r="Y306" s="763" t="str">
        <f>IF(OR(D306="Msin",D306="Mdes"),((W306*(U306-V306)^2)/('0. Materiali'!$B$11^2))," ")</f>
        <v xml:space="preserve"> </v>
      </c>
      <c r="Z306" s="907" t="str">
        <f t="shared" si="267"/>
        <v xml:space="preserve"> </v>
      </c>
      <c r="AA306" s="763" t="str">
        <f>IF(OR(D306="Msin",D306="Mdes"),ABS(MIN(S306:T306)/(0.9*(U306-V306)*'0. Materiali'!$E$4)*10)," ")</f>
        <v xml:space="preserve"> </v>
      </c>
      <c r="AB306" s="826" t="str">
        <f>IF(OR(D306="Msin",D306="Mdes"),ABS(MAX(S306:T306)/(0.9*(U306-V306)*'0. Materiali'!$E$4)*10)," ")</f>
        <v xml:space="preserve"> </v>
      </c>
      <c r="AC306" s="1748"/>
      <c r="AD306" s="1741"/>
      <c r="AE306" s="1082">
        <f t="shared" si="301"/>
        <v>0.46</v>
      </c>
      <c r="AF306" s="763" t="str">
        <f t="shared" si="268"/>
        <v xml:space="preserve"> </v>
      </c>
      <c r="AG306" s="846" t="str">
        <f t="shared" si="269"/>
        <v xml:space="preserve"> </v>
      </c>
      <c r="AH306" s="763" t="str">
        <f t="shared" si="270"/>
        <v xml:space="preserve"> </v>
      </c>
      <c r="AI306" s="846" t="str">
        <f t="shared" si="271"/>
        <v xml:space="preserve"> </v>
      </c>
      <c r="AJ306" s="907" t="str">
        <f>IF(OR(D306="Msin",D306="Mdes"),IF(AND(AF306&gt;(1.4*W306*U306*10000/'0. Materiali'!$E$2),AF306&lt;AH306+(3.5*U306*W306*10000/'0. Materiali'!$E$2)),"VERIFICATO","NON VERIFICA"), " ")</f>
        <v xml:space="preserve"> </v>
      </c>
      <c r="AK306" s="763" t="str">
        <f>IF(OR(D306="Msin",D306="Mdes"),-0.9*'0. Materiali'!$E$4*AE306*AF306/10," ")</f>
        <v xml:space="preserve"> </v>
      </c>
      <c r="AL306" s="763" t="str">
        <f>IF(OR(D306="Msin",D306="Mdes"),0.9*'0. Materiali'!$E$4*AE306*AH306/10," ")</f>
        <v xml:space="preserve"> </v>
      </c>
      <c r="AM306" s="902"/>
      <c r="AN306" s="902"/>
      <c r="AO306" s="902" t="str">
        <f>IF((D306="Msin"),MAX(AN306:AN307)*10/(0.9*AE306*'0. Materiali'!$E$4*1), " ")</f>
        <v xml:space="preserve"> </v>
      </c>
      <c r="AP306" s="826" t="str">
        <f t="shared" si="254"/>
        <v xml:space="preserve"> </v>
      </c>
      <c r="AQ306" s="902" t="str">
        <f t="shared" si="255"/>
        <v xml:space="preserve"> </v>
      </c>
      <c r="AR306" s="902" t="str">
        <f t="shared" si="256"/>
        <v xml:space="preserve"> </v>
      </c>
      <c r="AS306" s="846" t="str">
        <f t="shared" si="257"/>
        <v xml:space="preserve"> </v>
      </c>
      <c r="AT306" s="826" t="str">
        <f t="shared" si="258"/>
        <v xml:space="preserve"> </v>
      </c>
      <c r="AU306" s="27" t="str">
        <f t="shared" si="259"/>
        <v xml:space="preserve"> </v>
      </c>
      <c r="AV306" s="902"/>
      <c r="AW306" s="902" t="str">
        <f>IF(D306="Msin",MAX(AV306:AV307)*10/(0.9*(U306-V306)*2*'0. Materiali'!$E$4), " ")</f>
        <v xml:space="preserve"> </v>
      </c>
      <c r="AX306" s="902" t="str">
        <f t="shared" si="260"/>
        <v xml:space="preserve"> </v>
      </c>
      <c r="AY306" s="902" t="str">
        <f t="shared" si="261"/>
        <v xml:space="preserve"> </v>
      </c>
      <c r="AZ306" s="846" t="str">
        <f t="shared" si="262"/>
        <v xml:space="preserve"> </v>
      </c>
      <c r="BA306" s="826" t="str">
        <f t="shared" si="263"/>
        <v xml:space="preserve"> </v>
      </c>
      <c r="BB306" s="27" t="str">
        <f t="shared" si="264"/>
        <v xml:space="preserve"> </v>
      </c>
    </row>
    <row r="307" spans="1:54" ht="15.75" customHeight="1" thickBot="1" x14ac:dyDescent="0.3">
      <c r="A307" s="1727"/>
      <c r="B307" s="892">
        <f>TRA!A801</f>
        <v>10</v>
      </c>
      <c r="C307" s="892">
        <v>25</v>
      </c>
      <c r="D307" s="840" t="str">
        <f>TRA!E801</f>
        <v>Vdes</v>
      </c>
      <c r="E307" s="831">
        <f>TRA!F801</f>
        <v>-43.978999999999999</v>
      </c>
      <c r="F307" s="831">
        <f>TRA!G801</f>
        <v>-31.427</v>
      </c>
      <c r="G307" s="831">
        <f>TRA!H801</f>
        <v>0.878</v>
      </c>
      <c r="H307" s="831">
        <f>TRA!I801</f>
        <v>-22.891999999999999</v>
      </c>
      <c r="I307" s="831">
        <f>TRA!J801</f>
        <v>-0.41299999999999998</v>
      </c>
      <c r="J307" s="831">
        <f>TRA!K801</f>
        <v>-0.63500000000000001</v>
      </c>
      <c r="K307" s="831">
        <f t="shared" si="265"/>
        <v>1.2909999999999999</v>
      </c>
      <c r="L307" s="831">
        <f t="shared" si="266"/>
        <v>-23.527000000000001</v>
      </c>
      <c r="M307" s="831">
        <f t="shared" si="297"/>
        <v>8.3491</v>
      </c>
      <c r="N307" s="832">
        <f t="shared" si="298"/>
        <v>-23.914300000000001</v>
      </c>
      <c r="O307" s="904">
        <f t="shared" si="294"/>
        <v>-23.914300000000001</v>
      </c>
      <c r="P307" s="832">
        <f>'1. Geometria'!$C$33</f>
        <v>0.6</v>
      </c>
      <c r="Q307" s="831">
        <f t="shared" si="295"/>
        <v>-55.341300000000004</v>
      </c>
      <c r="R307" s="832">
        <f t="shared" si="296"/>
        <v>-7.5126999999999988</v>
      </c>
      <c r="S307" s="831" t="str">
        <f t="shared" si="304"/>
        <v xml:space="preserve"> </v>
      </c>
      <c r="T307" s="832" t="str">
        <f t="shared" si="305"/>
        <v xml:space="preserve"> </v>
      </c>
      <c r="U307" s="831">
        <f>'1. Geometria'!$C$50</f>
        <v>0.5</v>
      </c>
      <c r="V307" s="831">
        <f t="shared" si="299"/>
        <v>0.04</v>
      </c>
      <c r="W307" s="832">
        <f t="shared" si="300"/>
        <v>0.3</v>
      </c>
      <c r="X307" s="831" t="str">
        <f>IF(OR(D307="Msin",D307="Mdes"),((W307*(U307-V307)^2)/('0. Materiali'!$B$3^2))," ")</f>
        <v xml:space="preserve"> </v>
      </c>
      <c r="Y307" s="831" t="str">
        <f>IF(OR(D307="Msin",D307="Mdes"),((W307*(U307-V307)^2)/('0. Materiali'!$B$11^2))," ")</f>
        <v xml:space="preserve"> </v>
      </c>
      <c r="Z307" s="909" t="str">
        <f t="shared" si="267"/>
        <v xml:space="preserve"> </v>
      </c>
      <c r="AA307" s="831" t="str">
        <f>IF(OR(D307="Msin",D307="Mdes"),ABS(MIN(S307:T307)/(0.9*(U307-V307)*'0. Materiali'!$E$4)*10)," ")</f>
        <v xml:space="preserve"> </v>
      </c>
      <c r="AB307" s="832" t="str">
        <f>IF(OR(D307="Msin",D307="Mdes"),ABS(MAX(S307:T307)/(0.9*(U307-V307)*'0. Materiali'!$E$4)*10)," ")</f>
        <v xml:space="preserve"> </v>
      </c>
      <c r="AC307" s="1748"/>
      <c r="AD307" s="1741"/>
      <c r="AE307" s="1084">
        <f t="shared" si="301"/>
        <v>0.46</v>
      </c>
      <c r="AF307" s="763" t="str">
        <f t="shared" si="268"/>
        <v xml:space="preserve"> </v>
      </c>
      <c r="AG307" s="846" t="str">
        <f t="shared" si="269"/>
        <v xml:space="preserve"> </v>
      </c>
      <c r="AH307" s="763" t="str">
        <f t="shared" si="270"/>
        <v xml:space="preserve"> </v>
      </c>
      <c r="AI307" s="846" t="str">
        <f t="shared" si="271"/>
        <v xml:space="preserve"> </v>
      </c>
      <c r="AJ307" s="909" t="str">
        <f>IF(OR(D307="Msin",D307="Mdes"),IF(AND(AF307&gt;(1.4*W307*U307*10000/'0. Materiali'!$E$2),AF307&lt;AH307+(3.5*U307*W307*10000/'0. Materiali'!$E$2)),"VERIFICATO","NON VERIFICA"), " ")</f>
        <v xml:space="preserve"> </v>
      </c>
      <c r="AK307" s="763" t="str">
        <f>IF(OR(D307="Msin",D307="Mdes"),-0.9*'0. Materiali'!$E$4*AE307*AF307/10," ")</f>
        <v xml:space="preserve"> </v>
      </c>
      <c r="AL307" s="763" t="str">
        <f>IF(OR(D307="Msin",D307="Mdes"),0.9*'0. Materiali'!$E$4*AE307*AH307/10," ")</f>
        <v xml:space="preserve"> </v>
      </c>
      <c r="AM307" s="904"/>
      <c r="AN307" s="904"/>
      <c r="AO307" s="904" t="str">
        <f>IF((D307="Msin"),MAX(AN307:AN308)*10/(0.9*AE307*'0. Materiali'!$E$4*1), " ")</f>
        <v xml:space="preserve"> </v>
      </c>
      <c r="AP307" s="832" t="str">
        <f t="shared" si="254"/>
        <v xml:space="preserve"> </v>
      </c>
      <c r="AQ307" s="904" t="str">
        <f t="shared" si="255"/>
        <v xml:space="preserve"> </v>
      </c>
      <c r="AR307" s="904" t="str">
        <f t="shared" si="256"/>
        <v xml:space="preserve"> </v>
      </c>
      <c r="AS307" s="848" t="str">
        <f t="shared" si="257"/>
        <v xml:space="preserve"> </v>
      </c>
      <c r="AT307" s="832" t="str">
        <f t="shared" si="258"/>
        <v xml:space="preserve"> </v>
      </c>
      <c r="AU307" s="911" t="str">
        <f t="shared" si="259"/>
        <v xml:space="preserve"> </v>
      </c>
      <c r="AV307" s="904"/>
      <c r="AW307" s="904" t="str">
        <f>IF(D307="Msin",MAX(AV307:AV308)*10/(0.9*(U307-V307)*2*'0. Materiali'!$E$4), " ")</f>
        <v xml:space="preserve"> </v>
      </c>
      <c r="AX307" s="904" t="str">
        <f t="shared" si="260"/>
        <v xml:space="preserve"> </v>
      </c>
      <c r="AY307" s="904" t="str">
        <f t="shared" si="261"/>
        <v xml:space="preserve"> </v>
      </c>
      <c r="AZ307" s="848" t="str">
        <f t="shared" si="262"/>
        <v xml:space="preserve"> </v>
      </c>
      <c r="BA307" s="832" t="str">
        <f t="shared" si="263"/>
        <v xml:space="preserve"> </v>
      </c>
      <c r="BB307" s="911" t="str">
        <f t="shared" si="264"/>
        <v xml:space="preserve"> </v>
      </c>
    </row>
    <row r="308" spans="1:54" ht="15" customHeight="1" x14ac:dyDescent="0.25">
      <c r="A308" s="1725">
        <v>5</v>
      </c>
      <c r="B308" s="891">
        <f>TRA!A822</f>
        <v>11</v>
      </c>
      <c r="C308" s="891">
        <v>2</v>
      </c>
      <c r="D308" s="746" t="str">
        <f>TRA!E822</f>
        <v>Msin</v>
      </c>
      <c r="E308" s="763">
        <f>TRA!F822</f>
        <v>-20.832999999999998</v>
      </c>
      <c r="F308" s="763">
        <f>TRA!G822</f>
        <v>-13.048</v>
      </c>
      <c r="G308" s="763">
        <f>TRA!H822</f>
        <v>-4.2409999999999997</v>
      </c>
      <c r="H308" s="763">
        <f>TRA!I822</f>
        <v>47.351999999999997</v>
      </c>
      <c r="I308" s="763">
        <f>TRA!J822</f>
        <v>2.5209999999999999</v>
      </c>
      <c r="J308" s="763">
        <f>TRA!K822</f>
        <v>3.8740000000000001</v>
      </c>
      <c r="K308" s="763">
        <f t="shared" si="265"/>
        <v>-6.7619999999999996</v>
      </c>
      <c r="L308" s="763">
        <f t="shared" si="266"/>
        <v>51.225999999999999</v>
      </c>
      <c r="M308" s="763">
        <f t="shared" si="297"/>
        <v>-22.129799999999999</v>
      </c>
      <c r="N308" s="826">
        <f t="shared" si="298"/>
        <v>53.254599999999996</v>
      </c>
      <c r="O308" s="902">
        <f t="shared" si="294"/>
        <v>53.254599999999996</v>
      </c>
      <c r="P308" s="826">
        <f>'1. Geometria'!$C$33</f>
        <v>0.6</v>
      </c>
      <c r="Q308" s="763">
        <f t="shared" si="295"/>
        <v>40.206599999999995</v>
      </c>
      <c r="R308" s="826">
        <f t="shared" si="296"/>
        <v>-66.302599999999998</v>
      </c>
      <c r="S308" s="763">
        <f>IF(OR(D308="Msin",D308="Mdes"),IF(OR(B308=1,B308=2,B308=3,B308=4,B308=5),IF(OR(C308=4,C308=5,C308=8,C308=10,C308=11,C308=12,C308=14,C308=15,C308=17,C308=18,C308=22,C308=24,C308=27),(ABS(Q308)-ABS(Q310*'1. Geometria'!$C$32/2))*SIGN(Q308),(ABS(Q308)-ABS(Q310*P308/2))*SIGN(Q308)),IF(OR(C308=4,C308=5,C308=8,C308=10,C308=11,C308=12,C308=14,C308=15,C308=17,C308=18,C308=22,C308=24,C308=27),(ABS(Q308)-ABS(Q310*P308/2))*SIGN(Q308),(ABS(Q308)-ABS(Q310*'1. Geometria'!$C$32/2))*SIGN(Q308))), " ")</f>
        <v>39.540389999999995</v>
      </c>
      <c r="T308" s="826">
        <f>IF(OR(D308="Msin",D308="Mdes"),IF(OR(B308=1,B308=2,B308=3,B308=4,B308=5),IF(OR(C308=4,C308=5,C308=8,C308=10,C308=11,C308=12,C308=14,C308=15,C308=17,C308=18,C308=22,C308=24,C308=27),(ABS(R308)-ABS(R310*'1. Geometria'!$C$32/2))*SIGN(R308),(ABS(R308)-ABS(R310*P308/2))*SIGN(R308)),IF(OR(C308=4,C308=5,C308=8,C308=10,C308=11,C308=12,C308=14,C308=15,C308=17,C308=18,C308=22,C308=24,C308=27),(ABS(R308)-ABS(R310*P308/2))*SIGN(R308),(ABS(R308)-ABS(R310*'1. Geometria'!$C$32/2))*SIGN(R308))), " ")</f>
        <v>-59.67239</v>
      </c>
      <c r="U308" s="763">
        <f>'1. Geometria'!$C$50</f>
        <v>0.5</v>
      </c>
      <c r="V308" s="763">
        <f t="shared" si="299"/>
        <v>0.04</v>
      </c>
      <c r="W308" s="826">
        <f t="shared" si="300"/>
        <v>0.3</v>
      </c>
      <c r="X308" s="763">
        <f>IF(OR(D308="Msin",D308="Mdes"),((W308*(U308-V308)^2)/('0. Materiali'!$B$3^2))," ")</f>
        <v>195.92592592592592</v>
      </c>
      <c r="Y308" s="763">
        <f>IF(OR(D308="Msin",D308="Mdes"),((W308*(U308-V308)^2)/('0. Materiali'!$B$11^2))," ")</f>
        <v>217.09243869908687</v>
      </c>
      <c r="Z308" s="907" t="str">
        <f t="shared" si="267"/>
        <v>VERIFICATO</v>
      </c>
      <c r="AA308" s="763">
        <f>IF(OR(D308="Msin",D308="Mdes"),ABS(MIN(S308:T308)/(0.9*(U308-V308)*'0. Materiali'!$E$4)*10)," ")</f>
        <v>3.6834808641975303</v>
      </c>
      <c r="AB308" s="826">
        <f>IF(OR(D308="Msin",D308="Mdes"),ABS(MAX(S308:T308)/(0.9*(U308-V308)*'0. Materiali'!$E$4)*10)," ")</f>
        <v>2.440764814814814</v>
      </c>
      <c r="AC308" s="1737">
        <f>'6. Carichi Campate (V)'!$Z$112</f>
        <v>14.171875000000002</v>
      </c>
      <c r="AD308" s="1740">
        <f>'6. Carichi Campate (V)'!$AA$112</f>
        <v>9.1937500000000014</v>
      </c>
      <c r="AE308" s="1082">
        <f t="shared" si="301"/>
        <v>0.46</v>
      </c>
      <c r="AF308" s="763">
        <f t="shared" si="268"/>
        <v>6.0318578948924042</v>
      </c>
      <c r="AG308" s="846" t="str">
        <f t="shared" si="269"/>
        <v>3f16</v>
      </c>
      <c r="AH308" s="763">
        <f t="shared" si="270"/>
        <v>6.0318578948924042</v>
      </c>
      <c r="AI308" s="846" t="str">
        <f t="shared" si="271"/>
        <v>3f16</v>
      </c>
      <c r="AJ308" s="907" t="str">
        <f>IF(OR(D308="Msin",D308="Mdes"),IF(AND(AF308&gt;(1.4*W308*U308*10000/'0. Materiali'!$E$2),AF308&lt;AH308+(3.5*U308*W308*10000/'0. Materiali'!$E$2)),"VERIFICATO","NON VERIFICA"), " ")</f>
        <v>VERIFICATO</v>
      </c>
      <c r="AK308" s="763">
        <f>IF(OR(D308="Msin",D308="Mdes"),-0.9*'0. Materiali'!$E$4*AE308*AF308/10," ")</f>
        <v>-97.716097897256958</v>
      </c>
      <c r="AL308" s="763">
        <f>IF(OR(D308="Msin",D308="Mdes"),0.9*'0. Materiali'!$E$4*AE308*AH308/10," ")</f>
        <v>97.716097897256958</v>
      </c>
      <c r="AM308" s="902">
        <f>'1. Geometria'!$L$39</f>
        <v>4.3</v>
      </c>
      <c r="AN308" s="902">
        <f>IF((D308="Msin"),(IF(U308=0.21,((ABS(AC308)*AM308/2)+'2. Tabelle Normativa'!$K$4*(ABS(AK308)+ABS(AL309))/AM308),((ABS(AD308)*AM308/2)+'2. Tabelle Normativa'!$K$4*(ABS(AK308)+ABS(AL309))/AM308))), " ")</f>
        <v>74.305779931027146</v>
      </c>
      <c r="AO308" s="902">
        <f>IF((D308="Msin"),MAX(AN308:AN309)*10/(0.9*AE308*'0. Materiali'!$E$4*1), " ")</f>
        <v>4.5867765389522921</v>
      </c>
      <c r="AP308" s="826">
        <f t="shared" si="254"/>
        <v>0.1</v>
      </c>
      <c r="AQ308" s="902">
        <f t="shared" si="255"/>
        <v>0.22933882694761462</v>
      </c>
      <c r="AR308" s="902">
        <f t="shared" si="256"/>
        <v>0.75</v>
      </c>
      <c r="AS308" s="846" t="str">
        <f t="shared" si="257"/>
        <v>f8/10</v>
      </c>
      <c r="AT308" s="826" t="str">
        <f t="shared" si="258"/>
        <v>A due bracci</v>
      </c>
      <c r="AU308" s="27" t="str">
        <f t="shared" si="259"/>
        <v>Verificato</v>
      </c>
      <c r="AV308" s="902">
        <f>IF(OR(D308="Msin",D308="Mdes"),1.2*(ABS(AK308)+ABS(AL308))/AM308, " ")</f>
        <v>54.53921743102714</v>
      </c>
      <c r="AW308" s="902">
        <f>IF(D308="Msin",MAX(AV308:AV309)*10/(0.9*(U308-V308)*2*'0. Materiali'!$E$4), " ")</f>
        <v>1.6833091799699733</v>
      </c>
      <c r="AX308" s="902">
        <f t="shared" si="260"/>
        <v>0.25</v>
      </c>
      <c r="AY308" s="902">
        <f t="shared" si="261"/>
        <v>0.42082729499249333</v>
      </c>
      <c r="AZ308" s="846" t="str">
        <f t="shared" si="262"/>
        <v>f8/25</v>
      </c>
      <c r="BA308" s="826" t="str">
        <f t="shared" si="263"/>
        <v>A due bracci</v>
      </c>
      <c r="BB308" s="27" t="str">
        <f t="shared" si="264"/>
        <v>Verificato</v>
      </c>
    </row>
    <row r="309" spans="1:54" ht="15" customHeight="1" x14ac:dyDescent="0.25">
      <c r="A309" s="1726"/>
      <c r="B309" s="891">
        <f>TRA!A823</f>
        <v>11</v>
      </c>
      <c r="C309" s="891">
        <v>9</v>
      </c>
      <c r="D309" s="746" t="str">
        <f>TRA!E823</f>
        <v>Mdes</v>
      </c>
      <c r="E309" s="763">
        <f>TRA!F823</f>
        <v>-18.943999999999999</v>
      </c>
      <c r="F309" s="763">
        <f>TRA!G823</f>
        <v>-12.525</v>
      </c>
      <c r="G309" s="763">
        <f>TRA!H823</f>
        <v>4.0890000000000004</v>
      </c>
      <c r="H309" s="763">
        <f>TRA!I823</f>
        <v>-45.637999999999998</v>
      </c>
      <c r="I309" s="763">
        <f>TRA!J823</f>
        <v>-2.4300000000000002</v>
      </c>
      <c r="J309" s="763">
        <f>TRA!K823</f>
        <v>-3.7330000000000001</v>
      </c>
      <c r="K309" s="763">
        <f t="shared" si="265"/>
        <v>6.5190000000000001</v>
      </c>
      <c r="L309" s="763">
        <f t="shared" si="266"/>
        <v>-49.370999999999995</v>
      </c>
      <c r="M309" s="763">
        <f t="shared" si="297"/>
        <v>21.330299999999998</v>
      </c>
      <c r="N309" s="826">
        <f t="shared" si="298"/>
        <v>-51.326699999999995</v>
      </c>
      <c r="O309" s="902">
        <f t="shared" si="294"/>
        <v>-51.326699999999995</v>
      </c>
      <c r="P309" s="826">
        <f>'1. Geometria'!$C$33</f>
        <v>0.6</v>
      </c>
      <c r="Q309" s="763">
        <f t="shared" si="295"/>
        <v>-63.851699999999994</v>
      </c>
      <c r="R309" s="826">
        <f t="shared" si="296"/>
        <v>38.801699999999997</v>
      </c>
      <c r="S309" s="763">
        <f>IF(OR(D309="Msin",D309="Mdes"),IF(OR(B309=1,B309=2,B309=3,B309=4,B309=5),IF(OR(C309=4,C309=5,C309=8,C309=10,C309=11,C309=12,C309=14,C309=15,C309=17,C309=18,C309=22,C309=24,C309=27),(ABS(Q309)-ABS(Q311*'1. Geometria'!$C$32/2))*SIGN(Q309),(ABS(Q309)-ABS(Q311*P309/2))*SIGN(Q309)),IF(OR(C309=4,C309=5,C309=8,C309=10,C309=11,C309=12,C309=14,C309=15,C309=17,C309=18,C309=22,C309=24,C309=27),(ABS(Q309)-ABS(Q311*P309/2))*SIGN(Q309),(ABS(Q309)-ABS(Q311*'1. Geometria'!$C$32/2))*SIGN(Q309))), " ")</f>
        <v>-57.257939999999991</v>
      </c>
      <c r="T309" s="826">
        <f>IF(OR(D309="Msin",D309="Mdes"),IF(OR(B309=1,B309=2,B309=3,B309=4,B309=5),IF(OR(C309=4,C309=5,C309=8,C309=10,C309=11,C309=12,C309=14,C309=15,C309=17,C309=18,C309=22,C309=24,C309=27),(ABS(R309)-ABS(R311*'1. Geometria'!$C$32/2))*SIGN(R309),(ABS(R309)-ABS(R311*P309/2))*SIGN(R309)),IF(OR(C309=4,C309=5,C309=8,C309=10,C309=11,C309=12,C309=14,C309=15,C309=17,C309=18,C309=22,C309=24,C309=27),(ABS(R309)-ABS(R311*P309/2))*SIGN(R309),(ABS(R309)-ABS(R311*'1. Geometria'!$C$32/2))*SIGN(R309))), " ")</f>
        <v>38.099039999999995</v>
      </c>
      <c r="U309" s="763">
        <f>'1. Geometria'!$C$50</f>
        <v>0.5</v>
      </c>
      <c r="V309" s="763">
        <f t="shared" si="299"/>
        <v>0.04</v>
      </c>
      <c r="W309" s="826">
        <f t="shared" si="300"/>
        <v>0.3</v>
      </c>
      <c r="X309" s="763">
        <f>IF(OR(D309="Msin",D309="Mdes"),((W309*(U309-V309)^2)/('0. Materiali'!$B$3^2))," ")</f>
        <v>195.92592592592592</v>
      </c>
      <c r="Y309" s="763">
        <f>IF(OR(D309="Msin",D309="Mdes"),((W309*(U309-V309)^2)/('0. Materiali'!$B$11^2))," ")</f>
        <v>217.09243869908687</v>
      </c>
      <c r="Z309" s="907" t="str">
        <f t="shared" si="267"/>
        <v>VERIFICATO</v>
      </c>
      <c r="AA309" s="763">
        <f>IF(OR(D309="Msin",D309="Mdes"),ABS(MIN(S309:T309)/(0.9*(U309-V309)*'0. Materiali'!$E$4)*10)," ")</f>
        <v>3.5344407407407399</v>
      </c>
      <c r="AB309" s="826">
        <f>IF(OR(D309="Msin",D309="Mdes"),ABS(MAX(S309:T309)/(0.9*(U309-V309)*'0. Materiali'!$E$4)*10)," ")</f>
        <v>2.351792592592592</v>
      </c>
      <c r="AC309" s="1738"/>
      <c r="AD309" s="1741"/>
      <c r="AE309" s="1082">
        <f t="shared" si="301"/>
        <v>0.46</v>
      </c>
      <c r="AF309" s="763">
        <f t="shared" si="268"/>
        <v>6.0318578948924042</v>
      </c>
      <c r="AG309" s="846" t="str">
        <f t="shared" si="269"/>
        <v>3f16</v>
      </c>
      <c r="AH309" s="763">
        <f t="shared" si="270"/>
        <v>6.0318578948924042</v>
      </c>
      <c r="AI309" s="846" t="str">
        <f t="shared" si="271"/>
        <v>3f16</v>
      </c>
      <c r="AJ309" s="907" t="str">
        <f>IF(OR(D309="Msin",D309="Mdes"),IF(AND(AF309&gt;(1.4*W309*U309*10000/'0. Materiali'!$E$2),AF309&lt;AH309+(3.5*U309*W309*10000/'0. Materiali'!$E$2)),"VERIFICATO","NON VERIFICA"), " ")</f>
        <v>VERIFICATO</v>
      </c>
      <c r="AK309" s="763">
        <f>IF(OR(D309="Msin",D309="Mdes"),-0.9*'0. Materiali'!$E$4*AE309*AF309/10," ")</f>
        <v>-97.716097897256958</v>
      </c>
      <c r="AL309" s="763">
        <f>IF(OR(D309="Msin",D309="Mdes"),0.9*'0. Materiali'!$E$4*AE309*AH309/10," ")</f>
        <v>97.716097897256958</v>
      </c>
      <c r="AM309" s="902"/>
      <c r="AN309" s="902">
        <f>IF((D309="Mdes"),(IF(U308=0.21,((ABS(AC308)*AM308/2)+'2. Tabelle Normativa'!$K$4*(ABS(AK309)+ABS(AL308))/AM308),((ABS(AD308)*AM308/2)+'2. Tabelle Normativa'!$K$4*(ABS(AK309)+ABS(AL308))/AM308))), " ")</f>
        <v>74.305779931027146</v>
      </c>
      <c r="AO309" s="902" t="str">
        <f>IF((D309="Msin"),MAX(AN309:AN310)*10/(0.9*AE309*'0. Materiali'!$E$4*1), " ")</f>
        <v xml:space="preserve"> </v>
      </c>
      <c r="AP309" s="826" t="str">
        <f t="shared" si="254"/>
        <v xml:space="preserve"> </v>
      </c>
      <c r="AQ309" s="902" t="str">
        <f t="shared" si="255"/>
        <v xml:space="preserve"> </v>
      </c>
      <c r="AR309" s="902" t="str">
        <f t="shared" si="256"/>
        <v xml:space="preserve"> </v>
      </c>
      <c r="AS309" s="846" t="str">
        <f t="shared" si="257"/>
        <v xml:space="preserve"> </v>
      </c>
      <c r="AT309" s="826" t="str">
        <f t="shared" si="258"/>
        <v xml:space="preserve"> </v>
      </c>
      <c r="AU309" s="27" t="str">
        <f t="shared" si="259"/>
        <v xml:space="preserve"> </v>
      </c>
      <c r="AV309" s="902">
        <f>IF(OR(D309="Msin",D309="Mdes"),1.2*(ABS(AK309)+ABS(AL309))/AM308, " ")</f>
        <v>54.53921743102714</v>
      </c>
      <c r="AW309" s="902" t="str">
        <f>IF(D309="Msin",MAX(AV309:AV310)*10/(0.9*(U309-V309)*2*'0. Materiali'!$E$4), " ")</f>
        <v xml:space="preserve"> </v>
      </c>
      <c r="AX309" s="902" t="str">
        <f t="shared" si="260"/>
        <v xml:space="preserve"> </v>
      </c>
      <c r="AY309" s="902" t="str">
        <f t="shared" si="261"/>
        <v xml:space="preserve"> </v>
      </c>
      <c r="AZ309" s="846" t="str">
        <f t="shared" si="262"/>
        <v xml:space="preserve"> </v>
      </c>
      <c r="BA309" s="826" t="str">
        <f t="shared" si="263"/>
        <v xml:space="preserve"> </v>
      </c>
      <c r="BB309" s="27" t="str">
        <f t="shared" si="264"/>
        <v xml:space="preserve"> </v>
      </c>
    </row>
    <row r="310" spans="1:54" ht="15" customHeight="1" x14ac:dyDescent="0.25">
      <c r="A310" s="1726"/>
      <c r="B310" s="891">
        <f>TRA!A824</f>
        <v>11</v>
      </c>
      <c r="C310" s="891">
        <v>2</v>
      </c>
      <c r="D310" s="746" t="str">
        <f>TRA!E824</f>
        <v>Vsin</v>
      </c>
      <c r="E310" s="763">
        <f>TRA!F824</f>
        <v>30.905000000000001</v>
      </c>
      <c r="F310" s="763">
        <f>TRA!G824</f>
        <v>19.88</v>
      </c>
      <c r="G310" s="763">
        <f>TRA!H824</f>
        <v>1.9370000000000001</v>
      </c>
      <c r="H310" s="763">
        <f>TRA!I824</f>
        <v>-21.626000000000001</v>
      </c>
      <c r="I310" s="763">
        <f>TRA!J824</f>
        <v>-1.151</v>
      </c>
      <c r="J310" s="763">
        <f>TRA!K824</f>
        <v>-1.7689999999999999</v>
      </c>
      <c r="K310" s="763">
        <f t="shared" si="265"/>
        <v>3.0880000000000001</v>
      </c>
      <c r="L310" s="763">
        <f t="shared" si="266"/>
        <v>-23.395</v>
      </c>
      <c r="M310" s="763">
        <f t="shared" si="297"/>
        <v>10.1065</v>
      </c>
      <c r="N310" s="826">
        <f t="shared" si="298"/>
        <v>-24.321400000000001</v>
      </c>
      <c r="O310" s="902">
        <f t="shared" si="294"/>
        <v>-24.321400000000001</v>
      </c>
      <c r="P310" s="826">
        <f>'1. Geometria'!$C$33</f>
        <v>0.6</v>
      </c>
      <c r="Q310" s="763">
        <f t="shared" si="295"/>
        <v>-4.4414000000000016</v>
      </c>
      <c r="R310" s="826">
        <f t="shared" si="296"/>
        <v>44.2014</v>
      </c>
      <c r="S310" s="763" t="str">
        <f t="shared" ref="S310:S311" si="306">IF(OR(D310="Msin",D310="Mdes"),(ABS(Q310)-ABS(Q312*P310/2))*SIGN(Q310), " ")</f>
        <v xml:space="preserve"> </v>
      </c>
      <c r="T310" s="826" t="str">
        <f t="shared" ref="T310:T311" si="307">IF(OR(D310="Msin",D310="Mdes"),(ABS(R310)-ABS(R312*P310/2))*SIGN(R310), " ")</f>
        <v xml:space="preserve"> </v>
      </c>
      <c r="U310" s="763">
        <f>'1. Geometria'!$C$50</f>
        <v>0.5</v>
      </c>
      <c r="V310" s="763">
        <f t="shared" si="299"/>
        <v>0.04</v>
      </c>
      <c r="W310" s="826">
        <f t="shared" si="300"/>
        <v>0.3</v>
      </c>
      <c r="X310" s="763" t="str">
        <f>IF(OR(D310="Msin",D310="Mdes"),((W310*(U310-V310)^2)/('0. Materiali'!$B$3^2))," ")</f>
        <v xml:space="preserve"> </v>
      </c>
      <c r="Y310" s="763" t="str">
        <f>IF(OR(D310="Msin",D310="Mdes"),((W310*(U310-V310)^2)/('0. Materiali'!$B$11^2))," ")</f>
        <v xml:space="preserve"> </v>
      </c>
      <c r="Z310" s="907" t="str">
        <f t="shared" si="267"/>
        <v xml:space="preserve"> </v>
      </c>
      <c r="AA310" s="763" t="str">
        <f>IF(OR(D310="Msin",D310="Mdes"),ABS(MIN(S310:T310)/(0.9*(U310-V310)*'0. Materiali'!$E$4)*10)," ")</f>
        <v xml:space="preserve"> </v>
      </c>
      <c r="AB310" s="826" t="str">
        <f>IF(OR(D310="Msin",D310="Mdes"),ABS(MAX(S310:T310)/(0.9*(U310-V310)*'0. Materiali'!$E$4)*10)," ")</f>
        <v xml:space="preserve"> </v>
      </c>
      <c r="AC310" s="1738"/>
      <c r="AD310" s="1741"/>
      <c r="AE310" s="1082">
        <f t="shared" si="301"/>
        <v>0.46</v>
      </c>
      <c r="AF310" s="763" t="str">
        <f t="shared" si="268"/>
        <v xml:space="preserve"> </v>
      </c>
      <c r="AG310" s="846" t="str">
        <f t="shared" si="269"/>
        <v xml:space="preserve"> </v>
      </c>
      <c r="AH310" s="763" t="str">
        <f t="shared" si="270"/>
        <v xml:space="preserve"> </v>
      </c>
      <c r="AI310" s="846" t="str">
        <f t="shared" si="271"/>
        <v xml:space="preserve"> </v>
      </c>
      <c r="AJ310" s="907" t="str">
        <f>IF(OR(D310="Msin",D310="Mdes"),IF(AND(AF310&gt;(1.4*W310*U310*10000/'0. Materiali'!$E$2),AF310&lt;AH310+(3.5*U310*W310*10000/'0. Materiali'!$E$2)),"VERIFICATO","NON VERIFICA"), " ")</f>
        <v xml:space="preserve"> </v>
      </c>
      <c r="AK310" s="763" t="str">
        <f>IF(OR(D310="Msin",D310="Mdes"),-0.9*'0. Materiali'!$E$4*AE310*AF310/10," ")</f>
        <v xml:space="preserve"> </v>
      </c>
      <c r="AL310" s="763" t="str">
        <f>IF(OR(D310="Msin",D310="Mdes"),0.9*'0. Materiali'!$E$4*AE310*AH310/10," ")</f>
        <v xml:space="preserve"> </v>
      </c>
      <c r="AM310" s="902"/>
      <c r="AN310" s="902"/>
      <c r="AO310" s="902" t="str">
        <f>IF((D310="Msin"),MAX(AN310:AN311)*10/(0.9*AE310*'0. Materiali'!$E$4*1), " ")</f>
        <v xml:space="preserve"> </v>
      </c>
      <c r="AP310" s="826" t="str">
        <f t="shared" si="254"/>
        <v xml:space="preserve"> </v>
      </c>
      <c r="AQ310" s="902" t="str">
        <f t="shared" si="255"/>
        <v xml:space="preserve"> </v>
      </c>
      <c r="AR310" s="902" t="str">
        <f t="shared" si="256"/>
        <v xml:space="preserve"> </v>
      </c>
      <c r="AS310" s="846" t="str">
        <f t="shared" si="257"/>
        <v xml:space="preserve"> </v>
      </c>
      <c r="AT310" s="826" t="str">
        <f t="shared" si="258"/>
        <v xml:space="preserve"> </v>
      </c>
      <c r="AU310" s="27" t="str">
        <f t="shared" si="259"/>
        <v xml:space="preserve"> </v>
      </c>
      <c r="AV310" s="902"/>
      <c r="AW310" s="902" t="str">
        <f>IF(D310="Msin",MAX(AV310:AV311)*10/(0.9*(U310-V310)*2*'0. Materiali'!$E$4), " ")</f>
        <v xml:space="preserve"> </v>
      </c>
      <c r="AX310" s="902" t="str">
        <f t="shared" si="260"/>
        <v xml:space="preserve"> </v>
      </c>
      <c r="AY310" s="902" t="str">
        <f t="shared" si="261"/>
        <v xml:space="preserve"> </v>
      </c>
      <c r="AZ310" s="846" t="str">
        <f t="shared" si="262"/>
        <v xml:space="preserve"> </v>
      </c>
      <c r="BA310" s="826" t="str">
        <f t="shared" si="263"/>
        <v xml:space="preserve"> </v>
      </c>
      <c r="BB310" s="27" t="str">
        <f t="shared" si="264"/>
        <v xml:space="preserve"> </v>
      </c>
    </row>
    <row r="311" spans="1:54" ht="15" customHeight="1" x14ac:dyDescent="0.25">
      <c r="A311" s="1726"/>
      <c r="B311" s="894">
        <f>TRA!A825</f>
        <v>11</v>
      </c>
      <c r="C311" s="894">
        <v>9</v>
      </c>
      <c r="D311" s="839" t="str">
        <f>TRA!E825</f>
        <v>Vdes</v>
      </c>
      <c r="E311" s="843">
        <f>TRA!F825</f>
        <v>-30.026</v>
      </c>
      <c r="F311" s="843">
        <f>TRA!G825</f>
        <v>-19.637</v>
      </c>
      <c r="G311" s="843">
        <f>TRA!H825</f>
        <v>1.9370000000000001</v>
      </c>
      <c r="H311" s="843">
        <f>TRA!I825</f>
        <v>-21.626000000000001</v>
      </c>
      <c r="I311" s="843">
        <f>TRA!J825</f>
        <v>-1.151</v>
      </c>
      <c r="J311" s="843">
        <f>TRA!K825</f>
        <v>-1.7689999999999999</v>
      </c>
      <c r="K311" s="843">
        <f t="shared" si="265"/>
        <v>3.0880000000000001</v>
      </c>
      <c r="L311" s="843">
        <f t="shared" si="266"/>
        <v>-23.395</v>
      </c>
      <c r="M311" s="843">
        <f t="shared" si="297"/>
        <v>10.1065</v>
      </c>
      <c r="N311" s="886">
        <f t="shared" si="298"/>
        <v>-24.321400000000001</v>
      </c>
      <c r="O311" s="903">
        <f t="shared" si="294"/>
        <v>-24.321400000000001</v>
      </c>
      <c r="P311" s="886">
        <f>'1. Geometria'!$C$33</f>
        <v>0.6</v>
      </c>
      <c r="Q311" s="843">
        <f t="shared" si="295"/>
        <v>-43.958399999999997</v>
      </c>
      <c r="R311" s="886">
        <f t="shared" si="296"/>
        <v>4.6844000000000001</v>
      </c>
      <c r="S311" s="843" t="str">
        <f t="shared" si="306"/>
        <v xml:space="preserve"> </v>
      </c>
      <c r="T311" s="886" t="str">
        <f t="shared" si="307"/>
        <v xml:space="preserve"> </v>
      </c>
      <c r="U311" s="843">
        <f>'1. Geometria'!$C$50</f>
        <v>0.5</v>
      </c>
      <c r="V311" s="843">
        <f t="shared" si="299"/>
        <v>0.04</v>
      </c>
      <c r="W311" s="886">
        <f t="shared" si="300"/>
        <v>0.3</v>
      </c>
      <c r="X311" s="843" t="str">
        <f>IF(OR(D311="Msin",D311="Mdes"),((W311*(U311-V311)^2)/('0. Materiali'!$B$3^2))," ")</f>
        <v xml:space="preserve"> </v>
      </c>
      <c r="Y311" s="843" t="str">
        <f>IF(OR(D311="Msin",D311="Mdes"),((W311*(U311-V311)^2)/('0. Materiali'!$B$11^2))," ")</f>
        <v xml:space="preserve"> </v>
      </c>
      <c r="Z311" s="908" t="str">
        <f t="shared" si="267"/>
        <v xml:space="preserve"> </v>
      </c>
      <c r="AA311" s="843" t="str">
        <f>IF(OR(D311="Msin",D311="Mdes"),ABS(MIN(S311:T311)/(0.9*(U311-V311)*'0. Materiali'!$E$4)*10)," ")</f>
        <v xml:space="preserve"> </v>
      </c>
      <c r="AB311" s="886" t="str">
        <f>IF(OR(D311="Msin",D311="Mdes"),ABS(MAX(S311:T311)/(0.9*(U311-V311)*'0. Materiali'!$E$4)*10)," ")</f>
        <v xml:space="preserve"> </v>
      </c>
      <c r="AC311" s="1739"/>
      <c r="AD311" s="1742"/>
      <c r="AE311" s="1083">
        <f t="shared" si="301"/>
        <v>0.46</v>
      </c>
      <c r="AF311" s="763" t="str">
        <f t="shared" si="268"/>
        <v xml:space="preserve"> </v>
      </c>
      <c r="AG311" s="846" t="str">
        <f t="shared" si="269"/>
        <v xml:space="preserve"> </v>
      </c>
      <c r="AH311" s="763" t="str">
        <f t="shared" si="270"/>
        <v xml:space="preserve"> </v>
      </c>
      <c r="AI311" s="846" t="str">
        <f t="shared" si="271"/>
        <v xml:space="preserve"> </v>
      </c>
      <c r="AJ311" s="908" t="str">
        <f>IF(OR(D311="Msin",D311="Mdes"),IF(AND(AF311&gt;(1.4*W311*U311*10000/'0. Materiali'!$E$2),AF311&lt;AH311+(3.5*U311*W311*10000/'0. Materiali'!$E$2)),"VERIFICATO","NON VERIFICA"), " ")</f>
        <v xml:space="preserve"> </v>
      </c>
      <c r="AK311" s="763" t="str">
        <f>IF(OR(D311="Msin",D311="Mdes"),-0.9*'0. Materiali'!$E$4*AE311*AF311/10," ")</f>
        <v xml:space="preserve"> </v>
      </c>
      <c r="AL311" s="763" t="str">
        <f>IF(OR(D311="Msin",D311="Mdes"),0.9*'0. Materiali'!$E$4*AE311*AH311/10," ")</f>
        <v xml:space="preserve"> </v>
      </c>
      <c r="AM311" s="903"/>
      <c r="AN311" s="903"/>
      <c r="AO311" s="903" t="str">
        <f>IF((D311="Msin"),MAX(AN311:AN312)*10/(0.9*AE311*'0. Materiali'!$E$4*1), " ")</f>
        <v xml:space="preserve"> </v>
      </c>
      <c r="AP311" s="886" t="str">
        <f t="shared" si="254"/>
        <v xml:space="preserve"> </v>
      </c>
      <c r="AQ311" s="903" t="str">
        <f t="shared" si="255"/>
        <v xml:space="preserve"> </v>
      </c>
      <c r="AR311" s="903" t="str">
        <f t="shared" si="256"/>
        <v xml:space="preserve"> </v>
      </c>
      <c r="AS311" s="847" t="str">
        <f t="shared" si="257"/>
        <v xml:space="preserve"> </v>
      </c>
      <c r="AT311" s="886" t="str">
        <f t="shared" si="258"/>
        <v xml:space="preserve"> </v>
      </c>
      <c r="AU311" s="28" t="str">
        <f t="shared" si="259"/>
        <v xml:space="preserve"> </v>
      </c>
      <c r="AV311" s="903"/>
      <c r="AW311" s="903" t="str">
        <f>IF(D311="Msin",MAX(AV311:AV312)*10/(0.9*(U311-V311)*2*'0. Materiali'!$E$4), " ")</f>
        <v xml:space="preserve"> </v>
      </c>
      <c r="AX311" s="903" t="str">
        <f t="shared" si="260"/>
        <v xml:space="preserve"> </v>
      </c>
      <c r="AY311" s="903" t="str">
        <f t="shared" si="261"/>
        <v xml:space="preserve"> </v>
      </c>
      <c r="AZ311" s="847" t="str">
        <f t="shared" si="262"/>
        <v xml:space="preserve"> </v>
      </c>
      <c r="BA311" s="886" t="str">
        <f t="shared" si="263"/>
        <v xml:space="preserve"> </v>
      </c>
      <c r="BB311" s="28" t="str">
        <f t="shared" si="264"/>
        <v xml:space="preserve"> </v>
      </c>
    </row>
    <row r="312" spans="1:54" ht="15" customHeight="1" x14ac:dyDescent="0.25">
      <c r="A312" s="1726"/>
      <c r="B312" s="891">
        <f>TRA!A846</f>
        <v>11</v>
      </c>
      <c r="C312" s="891">
        <v>9</v>
      </c>
      <c r="D312" s="746" t="str">
        <f>TRA!E846</f>
        <v>Msin</v>
      </c>
      <c r="E312" s="763">
        <f>TRA!F846</f>
        <v>-23.998000000000001</v>
      </c>
      <c r="F312" s="763">
        <f>TRA!G846</f>
        <v>-15.082000000000001</v>
      </c>
      <c r="G312" s="763">
        <f>TRA!H846</f>
        <v>-0.68700000000000006</v>
      </c>
      <c r="H312" s="763">
        <f>TRA!I846</f>
        <v>7.7670000000000003</v>
      </c>
      <c r="I312" s="763">
        <f>TRA!J846</f>
        <v>0.41699999999999998</v>
      </c>
      <c r="J312" s="763">
        <f>TRA!K846</f>
        <v>0.64100000000000001</v>
      </c>
      <c r="K312" s="763">
        <f t="shared" si="265"/>
        <v>-1.1040000000000001</v>
      </c>
      <c r="L312" s="763">
        <f t="shared" si="266"/>
        <v>8.4080000000000013</v>
      </c>
      <c r="M312" s="763">
        <f t="shared" si="297"/>
        <v>-3.6264000000000003</v>
      </c>
      <c r="N312" s="826">
        <f t="shared" si="298"/>
        <v>8.7392000000000021</v>
      </c>
      <c r="O312" s="902">
        <f t="shared" si="294"/>
        <v>8.7392000000000021</v>
      </c>
      <c r="P312" s="826">
        <f>'1. Geometria'!$C$33</f>
        <v>0.6</v>
      </c>
      <c r="Q312" s="763">
        <f t="shared" si="295"/>
        <v>-6.3427999999999987</v>
      </c>
      <c r="R312" s="826">
        <f t="shared" si="296"/>
        <v>-23.821200000000005</v>
      </c>
      <c r="S312" s="763">
        <f>IF(OR(D312="Msin",D312="Mdes"),IF(OR(B312=1,B312=2,B312=3,B312=4,B312=5),IF(OR(C312=4,C312=5,C312=8,C312=10,C312=11,C312=12,C312=14,C312=15,C312=17,C312=18,C312=22,C312=24,C312=27),(ABS(Q312)-ABS(Q314*'1. Geometria'!$C$32/2))*SIGN(Q312),(ABS(Q312)-ABS(Q314*P312/2))*SIGN(Q312)),IF(OR(C312=4,C312=5,C312=8,C312=10,C312=11,C312=12,C312=14,C312=15,C312=17,C312=18,C312=22,C312=24,C312=27),(ABS(Q312)-ABS(Q314*P312/2))*SIGN(Q312),(ABS(Q312)-ABS(Q314*'1. Geometria'!$C$32/2))*SIGN(Q312))), " ")</f>
        <v>-4.125964999999999</v>
      </c>
      <c r="T312" s="826">
        <f>IF(OR(D312="Msin",D312="Mdes"),IF(OR(B312=1,B312=2,B312=3,B312=4,B312=5),IF(OR(C312=4,C312=5,C312=8,C312=10,C312=11,C312=12,C312=14,C312=15,C312=17,C312=18,C312=22,C312=24,C312=27),(ABS(R312)-ABS(R314*'1. Geometria'!$C$32/2))*SIGN(R312),(ABS(R312)-ABS(R314*P312/2))*SIGN(R312)),IF(OR(C312=4,C312=5,C312=8,C312=10,C312=11,C312=12,C312=14,C312=15,C312=17,C312=18,C312=22,C312=24,C312=27),(ABS(R312)-ABS(R314*P312/2))*SIGN(R312),(ABS(R312)-ABS(R314*'1. Geometria'!$C$32/2))*SIGN(R312))), " ")</f>
        <v>-20.472735000000004</v>
      </c>
      <c r="U312" s="763">
        <f>'1. Geometria'!$C$52</f>
        <v>0.21000000000000002</v>
      </c>
      <c r="V312" s="763">
        <f t="shared" si="299"/>
        <v>0.03</v>
      </c>
      <c r="W312" s="763">
        <v>0.8</v>
      </c>
      <c r="X312" s="763">
        <f>IF(OR(D312="Msin",D312="Mdes"),((W312*(U312-V312)^2)/('0. Materiali'!$B$3^2))," ")</f>
        <v>80.000000000000028</v>
      </c>
      <c r="Y312" s="763">
        <f>IF(OR(D312="Msin",D312="Mdes"),((W312*(U312-V312)^2)/('0. Materiali'!$B$11^2))," ")</f>
        <v>88.642659279778414</v>
      </c>
      <c r="Z312" s="907" t="str">
        <f t="shared" si="267"/>
        <v>VERIFICATO</v>
      </c>
      <c r="AA312" s="763">
        <f>IF(OR(D312="Msin",D312="Mdes"),ABS(MIN(S312:T312)/(0.9*(U312-V312)*'0. Materiali'!$E$4)*10)," ")</f>
        <v>3.229580967078189</v>
      </c>
      <c r="AB312" s="826">
        <f>IF(OR(D312="Msin",D312="Mdes"),ABS(MAX(S312:T312)/(0.9*(U312-V312)*'0. Materiali'!$E$4)*10)," ")</f>
        <v>0.65087239368998584</v>
      </c>
      <c r="AC312" s="1743">
        <f>'6. Carichi Campate (V)'!$Z$120</f>
        <v>12.000225000000002</v>
      </c>
      <c r="AD312" s="1745">
        <f>'6. Carichi Campate (V)'!$AA$120</f>
        <v>7.5232500000000009</v>
      </c>
      <c r="AE312" s="1082">
        <f t="shared" si="301"/>
        <v>0.18000000000000002</v>
      </c>
      <c r="AF312" s="763">
        <f t="shared" si="268"/>
        <v>8.0424771931898711</v>
      </c>
      <c r="AG312" s="846" t="str">
        <f t="shared" si="269"/>
        <v>4f16</v>
      </c>
      <c r="AH312" s="763">
        <f t="shared" si="270"/>
        <v>8.0424771931898711</v>
      </c>
      <c r="AI312" s="846" t="str">
        <f t="shared" si="271"/>
        <v>4f16</v>
      </c>
      <c r="AJ312" s="907" t="str">
        <f>IF(OR(D312="Msin",D312="Mdes"),IF(AND(AF312&gt;(1.4*W312*U312*10000/'0. Materiali'!$E$2),AF312&lt;AH312+(3.5*U312*W312*10000/'0. Materiali'!$E$2)),"VERIFICATO","NON VERIFICA"), " ")</f>
        <v>VERIFICATO</v>
      </c>
      <c r="AK312" s="763">
        <f>IF(OR(D312="Msin",D312="Mdes"),-0.9*'0. Materiali'!$E$4*AE312*AF312/10," ")</f>
        <v>-50.982311946394937</v>
      </c>
      <c r="AL312" s="763">
        <f>IF(OR(D312="Msin",D312="Mdes"),0.9*'0. Materiali'!$E$4*AE312*AH312/10," ")</f>
        <v>50.982311946394937</v>
      </c>
      <c r="AM312" s="902">
        <f>'1. Geometria'!$L$46</f>
        <v>4.95</v>
      </c>
      <c r="AN312" s="902">
        <f>IF((D312="Msin"),(IF(U312=0.21,((ABS(AC312)*AM312/2)+'2. Tabelle Normativa'!$K$4*(ABS(AK312)+ABS(AL313))/AM312),((ABS(AD312)*AM312/2)+'2. Tabelle Normativa'!$K$4*(ABS(AK312)+ABS(AL313))/AM312))), " ")</f>
        <v>54.419253576282401</v>
      </c>
      <c r="AO312" s="902">
        <f>IF((D312="Msin"),MAX(AN312:AN313)*10/(0.9*AE312*'0. Materiali'!$E$4*1), " ")</f>
        <v>8.5846559139540108</v>
      </c>
      <c r="AP312" s="826">
        <f t="shared" si="254"/>
        <v>0.1</v>
      </c>
      <c r="AQ312" s="902">
        <f t="shared" si="255"/>
        <v>0.42923279569770056</v>
      </c>
      <c r="AR312" s="902">
        <f t="shared" si="256"/>
        <v>0.14400000000000002</v>
      </c>
      <c r="AS312" s="846" t="str">
        <f t="shared" si="257"/>
        <v>f8/10</v>
      </c>
      <c r="AT312" s="826" t="str">
        <f t="shared" si="258"/>
        <v>A quattro bracci</v>
      </c>
      <c r="AU312" s="27" t="str">
        <f t="shared" si="259"/>
        <v>Verificato</v>
      </c>
      <c r="AV312" s="902">
        <f>IF(OR(D312="Msin",D312="Mdes"),1.2*(ABS(AK312)+ABS(AL312))/AM312, " ")</f>
        <v>24.71869670128239</v>
      </c>
      <c r="AW312" s="902">
        <f>IF(D312="Msin",MAX(AV312:AV313)*10/(0.9*(U312-V312)*2*'0. Materiali'!$E$4), " ")</f>
        <v>1.9496914407733019</v>
      </c>
      <c r="AX312" s="902">
        <f t="shared" si="260"/>
        <v>0.25</v>
      </c>
      <c r="AY312" s="902">
        <f t="shared" si="261"/>
        <v>0.48742286019332548</v>
      </c>
      <c r="AZ312" s="846" t="str">
        <f t="shared" si="262"/>
        <v>f8/25</v>
      </c>
      <c r="BA312" s="826" t="str">
        <f t="shared" si="263"/>
        <v>A quattro bracci</v>
      </c>
      <c r="BB312" s="27" t="str">
        <f t="shared" si="264"/>
        <v>Verificato</v>
      </c>
    </row>
    <row r="313" spans="1:54" ht="15" customHeight="1" x14ac:dyDescent="0.25">
      <c r="A313" s="1726"/>
      <c r="B313" s="891">
        <f>TRA!A847</f>
        <v>11</v>
      </c>
      <c r="C313" s="891">
        <v>16</v>
      </c>
      <c r="D313" s="746" t="str">
        <f>TRA!E847</f>
        <v>Mdes</v>
      </c>
      <c r="E313" s="763">
        <f>TRA!F847</f>
        <v>-24.634</v>
      </c>
      <c r="F313" s="763">
        <f>TRA!G847</f>
        <v>-15.385999999999999</v>
      </c>
      <c r="G313" s="763">
        <f>TRA!H847</f>
        <v>0.78200000000000003</v>
      </c>
      <c r="H313" s="763">
        <f>TRA!I847</f>
        <v>-8.8309999999999995</v>
      </c>
      <c r="I313" s="763">
        <f>TRA!J847</f>
        <v>-0.47299999999999998</v>
      </c>
      <c r="J313" s="763">
        <f>TRA!K847</f>
        <v>-0.72699999999999998</v>
      </c>
      <c r="K313" s="763">
        <f t="shared" si="265"/>
        <v>1.2549999999999999</v>
      </c>
      <c r="L313" s="763">
        <f t="shared" si="266"/>
        <v>-9.5579999999999998</v>
      </c>
      <c r="M313" s="763">
        <f t="shared" si="297"/>
        <v>4.1223999999999998</v>
      </c>
      <c r="N313" s="826">
        <f t="shared" si="298"/>
        <v>-9.9344999999999999</v>
      </c>
      <c r="O313" s="902">
        <f t="shared" si="294"/>
        <v>-9.9344999999999999</v>
      </c>
      <c r="P313" s="826">
        <f>'1. Geometria'!$C$33</f>
        <v>0.6</v>
      </c>
      <c r="Q313" s="763">
        <f t="shared" si="295"/>
        <v>-25.320499999999999</v>
      </c>
      <c r="R313" s="826">
        <f t="shared" si="296"/>
        <v>-5.4514999999999993</v>
      </c>
      <c r="S313" s="763">
        <f>IF(OR(D313="Msin",D313="Mdes"),IF(OR(B313=1,B313=2,B313=3,B313=4,B313=5),IF(OR(C313=4,C313=5,C313=8,C313=10,C313=11,C313=12,C313=14,C313=15,C313=17,C313=18,C313=22,C313=24,C313=27),(ABS(Q313)-ABS(Q315*'1. Geometria'!$C$32/2))*SIGN(Q313),(ABS(Q313)-ABS(Q315*P313/2))*SIGN(Q313)),IF(OR(C313=4,C313=5,C313=8,C313=10,C313=11,C313=12,C313=14,C313=15,C313=17,C313=18,C313=22,C313=24,C313=27),(ABS(Q313)-ABS(Q315*P313/2))*SIGN(Q313),(ABS(Q313)-ABS(Q315*'1. Geometria'!$C$32/2))*SIGN(Q313))), " ")</f>
        <v>-21.953734999999998</v>
      </c>
      <c r="T313" s="826">
        <f>IF(OR(D313="Msin",D313="Mdes"),IF(OR(B313=1,B313=2,B313=3,B313=4,B313=5),IF(OR(C313=4,C313=5,C313=8,C313=10,C313=11,C313=12,C313=14,C313=15,C313=17,C313=18,C313=22,C313=24,C313=27),(ABS(R313)-ABS(R315*'1. Geometria'!$C$32/2))*SIGN(R313),(ABS(R313)-ABS(R315*P313/2))*SIGN(R313)),IF(OR(C313=4,C313=5,C313=8,C313=10,C313=11,C313=12,C313=14,C313=15,C313=17,C313=18,C313=22,C313=24,C313=27),(ABS(R313)-ABS(R315*P313/2))*SIGN(R313),(ABS(R313)-ABS(R315*'1. Geometria'!$C$32/2))*SIGN(R313))), " ")</f>
        <v>-3.2163649999999997</v>
      </c>
      <c r="U313" s="763">
        <f>'1. Geometria'!$C$52</f>
        <v>0.21000000000000002</v>
      </c>
      <c r="V313" s="763">
        <f t="shared" si="299"/>
        <v>0.03</v>
      </c>
      <c r="W313" s="763">
        <v>0.8</v>
      </c>
      <c r="X313" s="763">
        <f>IF(OR(D313="Msin",D313="Mdes"),((W313*(U313-V313)^2)/('0. Materiali'!$B$3^2))," ")</f>
        <v>80.000000000000028</v>
      </c>
      <c r="Y313" s="763">
        <f>IF(OR(D313="Msin",D313="Mdes"),((W313*(U313-V313)^2)/('0. Materiali'!$B$11^2))," ")</f>
        <v>88.642659279778414</v>
      </c>
      <c r="Z313" s="907" t="str">
        <f t="shared" si="267"/>
        <v>VERIFICATO</v>
      </c>
      <c r="AA313" s="763">
        <f>IF(OR(D313="Msin",D313="Mdes"),ABS(MIN(S313:T313)/(0.9*(U313-V313)*'0. Materiali'!$E$4)*10)," ")</f>
        <v>3.4632092249657047</v>
      </c>
      <c r="AB313" s="826">
        <f>IF(OR(D313="Msin",D313="Mdes"),ABS(MAX(S313:T313)/(0.9*(U313-V313)*'0. Materiali'!$E$4)*10)," ")</f>
        <v>0.50738268175582968</v>
      </c>
      <c r="AC313" s="1738"/>
      <c r="AD313" s="1741"/>
      <c r="AE313" s="1082">
        <f t="shared" si="301"/>
        <v>0.18000000000000002</v>
      </c>
      <c r="AF313" s="763">
        <f t="shared" si="268"/>
        <v>8.0424771931898711</v>
      </c>
      <c r="AG313" s="846" t="str">
        <f t="shared" si="269"/>
        <v>4f16</v>
      </c>
      <c r="AH313" s="763">
        <f t="shared" si="270"/>
        <v>8.0424771931898711</v>
      </c>
      <c r="AI313" s="846" t="str">
        <f t="shared" si="271"/>
        <v>4f16</v>
      </c>
      <c r="AJ313" s="907" t="str">
        <f>IF(OR(D313="Msin",D313="Mdes"),IF(AND(AF313&gt;(1.4*W313*U313*10000/'0. Materiali'!$E$2),AF313&lt;AH313+(3.5*U313*W313*10000/'0. Materiali'!$E$2)),"VERIFICATO","NON VERIFICA"), " ")</f>
        <v>VERIFICATO</v>
      </c>
      <c r="AK313" s="763">
        <f>IF(OR(D313="Msin",D313="Mdes"),-0.9*'0. Materiali'!$E$4*AE313*AF313/10," ")</f>
        <v>-50.982311946394937</v>
      </c>
      <c r="AL313" s="763">
        <f>IF(OR(D313="Msin",D313="Mdes"),0.9*'0. Materiali'!$E$4*AE313*AH313/10," ")</f>
        <v>50.982311946394937</v>
      </c>
      <c r="AM313" s="902"/>
      <c r="AN313" s="902">
        <f>IF((D313="Mdes"),(IF(U312=0.21,((ABS(AC312)*AM312/2)+'2. Tabelle Normativa'!$K$4*(ABS(AK313)+ABS(AL312))/AM312),((ABS(AD312)*AM312/2)+'2. Tabelle Normativa'!$K$4*(ABS(AK313)+ABS(AL312))/AM312))), " ")</f>
        <v>54.419253576282401</v>
      </c>
      <c r="AO313" s="902" t="str">
        <f>IF((D313="Msin"),MAX(AN313:AN314)*10/(0.9*AE313*'0. Materiali'!$E$4*1), " ")</f>
        <v xml:space="preserve"> </v>
      </c>
      <c r="AP313" s="826" t="str">
        <f t="shared" si="254"/>
        <v xml:space="preserve"> </v>
      </c>
      <c r="AQ313" s="902" t="str">
        <f t="shared" si="255"/>
        <v xml:space="preserve"> </v>
      </c>
      <c r="AR313" s="902" t="str">
        <f t="shared" si="256"/>
        <v xml:space="preserve"> </v>
      </c>
      <c r="AS313" s="846" t="str">
        <f t="shared" si="257"/>
        <v xml:space="preserve"> </v>
      </c>
      <c r="AT313" s="826" t="str">
        <f t="shared" si="258"/>
        <v xml:space="preserve"> </v>
      </c>
      <c r="AU313" s="27" t="str">
        <f t="shared" si="259"/>
        <v xml:space="preserve"> </v>
      </c>
      <c r="AV313" s="902">
        <f>IF(OR(D313="Msin",D313="Mdes"),1.2*(ABS(AK313)+ABS(AL313))/AM312, " ")</f>
        <v>24.71869670128239</v>
      </c>
      <c r="AW313" s="902" t="str">
        <f>IF(D313="Msin",MAX(AV313:AV314)*10/(0.9*(U313-V313)*2*'0. Materiali'!$E$4), " ")</f>
        <v xml:space="preserve"> </v>
      </c>
      <c r="AX313" s="902" t="str">
        <f t="shared" si="260"/>
        <v xml:space="preserve"> </v>
      </c>
      <c r="AY313" s="902" t="str">
        <f t="shared" si="261"/>
        <v xml:space="preserve"> </v>
      </c>
      <c r="AZ313" s="846" t="str">
        <f t="shared" si="262"/>
        <v xml:space="preserve"> </v>
      </c>
      <c r="BA313" s="826" t="str">
        <f t="shared" si="263"/>
        <v xml:space="preserve"> </v>
      </c>
      <c r="BB313" s="27" t="str">
        <f t="shared" si="264"/>
        <v xml:space="preserve"> </v>
      </c>
    </row>
    <row r="314" spans="1:54" ht="15" customHeight="1" x14ac:dyDescent="0.25">
      <c r="A314" s="1726"/>
      <c r="B314" s="891">
        <f>TRA!A848</f>
        <v>11</v>
      </c>
      <c r="C314" s="891">
        <v>9</v>
      </c>
      <c r="D314" s="746" t="str">
        <f>TRA!E848</f>
        <v>Vsin</v>
      </c>
      <c r="E314" s="763">
        <f>TRA!F848</f>
        <v>29.571999999999999</v>
      </c>
      <c r="F314" s="763">
        <f>TRA!G848</f>
        <v>18.550999999999998</v>
      </c>
      <c r="G314" s="763">
        <f>TRA!H848</f>
        <v>0.29699999999999999</v>
      </c>
      <c r="H314" s="763">
        <f>TRA!I848</f>
        <v>-3.3530000000000002</v>
      </c>
      <c r="I314" s="763">
        <f>TRA!J848</f>
        <v>-0.18</v>
      </c>
      <c r="J314" s="763">
        <f>TRA!K848</f>
        <v>-0.27600000000000002</v>
      </c>
      <c r="K314" s="763">
        <f t="shared" si="265"/>
        <v>0.47699999999999998</v>
      </c>
      <c r="L314" s="763">
        <f t="shared" si="266"/>
        <v>-3.6290000000000004</v>
      </c>
      <c r="M314" s="763">
        <f t="shared" si="297"/>
        <v>1.5657000000000001</v>
      </c>
      <c r="N314" s="826">
        <f t="shared" si="298"/>
        <v>-3.7721000000000005</v>
      </c>
      <c r="O314" s="902">
        <f t="shared" si="294"/>
        <v>-3.7721000000000005</v>
      </c>
      <c r="P314" s="826">
        <f>'1. Geometria'!$C$33</f>
        <v>0.6</v>
      </c>
      <c r="Q314" s="763">
        <f t="shared" si="295"/>
        <v>14.778899999999998</v>
      </c>
      <c r="R314" s="826">
        <f t="shared" si="296"/>
        <v>22.3231</v>
      </c>
      <c r="S314" s="763" t="str">
        <f t="shared" ref="S314:S315" si="308">IF(OR(D314="Msin",D314="Mdes"),(ABS(Q314)-ABS(Q316*P314/2))*SIGN(Q314), " ")</f>
        <v xml:space="preserve"> </v>
      </c>
      <c r="T314" s="826" t="str">
        <f t="shared" ref="T314:T315" si="309">IF(OR(D314="Msin",D314="Mdes"),(ABS(R314)-ABS(R316*P314/2))*SIGN(R314), " ")</f>
        <v xml:space="preserve"> </v>
      </c>
      <c r="U314" s="763">
        <f>'1. Geometria'!$C$52</f>
        <v>0.21000000000000002</v>
      </c>
      <c r="V314" s="763">
        <f t="shared" si="299"/>
        <v>0.03</v>
      </c>
      <c r="W314" s="763">
        <v>0.8</v>
      </c>
      <c r="X314" s="763" t="str">
        <f>IF(OR(D314="Msin",D314="Mdes"),((W314*(U314-V314)^2)/('0. Materiali'!$B$3^2))," ")</f>
        <v xml:space="preserve"> </v>
      </c>
      <c r="Y314" s="763" t="str">
        <f>IF(OR(D314="Msin",D314="Mdes"),((W314*(U314-V314)^2)/('0. Materiali'!$B$11^2))," ")</f>
        <v xml:space="preserve"> </v>
      </c>
      <c r="Z314" s="907" t="str">
        <f t="shared" si="267"/>
        <v xml:space="preserve"> </v>
      </c>
      <c r="AA314" s="763" t="str">
        <f>IF(OR(D314="Msin",D314="Mdes"),ABS(MIN(S314:T314)/(0.9*(U314-V314)*'0. Materiali'!$E$4)*10)," ")</f>
        <v xml:space="preserve"> </v>
      </c>
      <c r="AB314" s="826" t="str">
        <f>IF(OR(D314="Msin",D314="Mdes"),ABS(MAX(S314:T314)/(0.9*(U314-V314)*'0. Materiali'!$E$4)*10)," ")</f>
        <v xml:space="preserve"> </v>
      </c>
      <c r="AC314" s="1738"/>
      <c r="AD314" s="1741"/>
      <c r="AE314" s="1082">
        <f t="shared" si="301"/>
        <v>0.18000000000000002</v>
      </c>
      <c r="AF314" s="763" t="str">
        <f t="shared" si="268"/>
        <v xml:space="preserve"> </v>
      </c>
      <c r="AG314" s="846" t="str">
        <f t="shared" si="269"/>
        <v xml:space="preserve"> </v>
      </c>
      <c r="AH314" s="763" t="str">
        <f t="shared" si="270"/>
        <v xml:space="preserve"> </v>
      </c>
      <c r="AI314" s="846" t="str">
        <f t="shared" si="271"/>
        <v xml:space="preserve"> </v>
      </c>
      <c r="AJ314" s="907" t="str">
        <f>IF(OR(D314="Msin",D314="Mdes"),IF(AND(AF314&gt;(1.4*W314*U314*10000/'0. Materiali'!$E$2),AF314&lt;AH314+(3.5*U314*W314*10000/'0. Materiali'!$E$2)),"VERIFICATO","NON VERIFICA"), " ")</f>
        <v xml:space="preserve"> </v>
      </c>
      <c r="AK314" s="763" t="str">
        <f>IF(OR(D314="Msin",D314="Mdes"),-0.9*'0. Materiali'!$E$4*AE314*AF314/10," ")</f>
        <v xml:space="preserve"> </v>
      </c>
      <c r="AL314" s="763" t="str">
        <f>IF(OR(D314="Msin",D314="Mdes"),0.9*'0. Materiali'!$E$4*AE314*AH314/10," ")</f>
        <v xml:space="preserve"> </v>
      </c>
      <c r="AM314" s="902"/>
      <c r="AN314" s="902"/>
      <c r="AO314" s="902" t="str">
        <f>IF((D314="Msin"),MAX(AN314:AN315)*10/(0.9*AE314*'0. Materiali'!$E$4*1), " ")</f>
        <v xml:space="preserve"> </v>
      </c>
      <c r="AP314" s="826" t="str">
        <f t="shared" si="254"/>
        <v xml:space="preserve"> </v>
      </c>
      <c r="AQ314" s="902" t="str">
        <f t="shared" si="255"/>
        <v xml:space="preserve"> </v>
      </c>
      <c r="AR314" s="902" t="str">
        <f t="shared" si="256"/>
        <v xml:space="preserve"> </v>
      </c>
      <c r="AS314" s="846" t="str">
        <f t="shared" si="257"/>
        <v xml:space="preserve"> </v>
      </c>
      <c r="AT314" s="826" t="str">
        <f t="shared" si="258"/>
        <v xml:space="preserve"> </v>
      </c>
      <c r="AU314" s="27" t="str">
        <f t="shared" si="259"/>
        <v xml:space="preserve"> </v>
      </c>
      <c r="AV314" s="902"/>
      <c r="AW314" s="902" t="str">
        <f>IF(D314="Msin",MAX(AV314:AV315)*10/(0.9*(U314-V314)*2*'0. Materiali'!$E$4), " ")</f>
        <v xml:space="preserve"> </v>
      </c>
      <c r="AX314" s="902" t="str">
        <f t="shared" si="260"/>
        <v xml:space="preserve"> </v>
      </c>
      <c r="AY314" s="902" t="str">
        <f t="shared" si="261"/>
        <v xml:space="preserve"> </v>
      </c>
      <c r="AZ314" s="846" t="str">
        <f t="shared" si="262"/>
        <v xml:space="preserve"> </v>
      </c>
      <c r="BA314" s="826" t="str">
        <f t="shared" si="263"/>
        <v xml:space="preserve"> </v>
      </c>
      <c r="BB314" s="27" t="str">
        <f t="shared" si="264"/>
        <v xml:space="preserve"> </v>
      </c>
    </row>
    <row r="315" spans="1:54" ht="15" customHeight="1" x14ac:dyDescent="0.25">
      <c r="A315" s="1726"/>
      <c r="B315" s="894">
        <f>TRA!A849</f>
        <v>11</v>
      </c>
      <c r="C315" s="894">
        <v>16</v>
      </c>
      <c r="D315" s="839" t="str">
        <f>TRA!E849</f>
        <v>Vdes</v>
      </c>
      <c r="E315" s="843">
        <f>TRA!F849</f>
        <v>-29.827999999999999</v>
      </c>
      <c r="F315" s="843">
        <f>TRA!G849</f>
        <v>-18.672999999999998</v>
      </c>
      <c r="G315" s="843">
        <f>TRA!H849</f>
        <v>0.29699999999999999</v>
      </c>
      <c r="H315" s="843">
        <f>TRA!I849</f>
        <v>-3.3530000000000002</v>
      </c>
      <c r="I315" s="843">
        <f>TRA!J849</f>
        <v>-0.18</v>
      </c>
      <c r="J315" s="843">
        <f>TRA!K849</f>
        <v>-0.27600000000000002</v>
      </c>
      <c r="K315" s="843">
        <f t="shared" si="265"/>
        <v>0.47699999999999998</v>
      </c>
      <c r="L315" s="843">
        <f t="shared" si="266"/>
        <v>-3.6290000000000004</v>
      </c>
      <c r="M315" s="843">
        <f t="shared" si="297"/>
        <v>1.5657000000000001</v>
      </c>
      <c r="N315" s="886">
        <f t="shared" si="298"/>
        <v>-3.7721000000000005</v>
      </c>
      <c r="O315" s="903">
        <f t="shared" si="294"/>
        <v>-3.7721000000000005</v>
      </c>
      <c r="P315" s="886">
        <f>'1. Geometria'!$C$33</f>
        <v>0.6</v>
      </c>
      <c r="Q315" s="843">
        <f t="shared" si="295"/>
        <v>-22.4451</v>
      </c>
      <c r="R315" s="886">
        <f t="shared" si="296"/>
        <v>-14.900899999999998</v>
      </c>
      <c r="S315" s="843" t="str">
        <f t="shared" si="308"/>
        <v xml:space="preserve"> </v>
      </c>
      <c r="T315" s="886" t="str">
        <f t="shared" si="309"/>
        <v xml:space="preserve"> </v>
      </c>
      <c r="U315" s="843">
        <f>'1. Geometria'!$C$52</f>
        <v>0.21000000000000002</v>
      </c>
      <c r="V315" s="843">
        <f t="shared" si="299"/>
        <v>0.03</v>
      </c>
      <c r="W315" s="843">
        <v>0.8</v>
      </c>
      <c r="X315" s="843" t="str">
        <f>IF(OR(D315="Msin",D315="Mdes"),((W315*(U315-V315)^2)/('0. Materiali'!$B$3^2))," ")</f>
        <v xml:space="preserve"> </v>
      </c>
      <c r="Y315" s="843" t="str">
        <f>IF(OR(D315="Msin",D315="Mdes"),((W315*(U315-V315)^2)/('0. Materiali'!$B$11^2))," ")</f>
        <v xml:space="preserve"> </v>
      </c>
      <c r="Z315" s="908" t="str">
        <f t="shared" si="267"/>
        <v xml:space="preserve"> </v>
      </c>
      <c r="AA315" s="843" t="str">
        <f>IF(OR(D315="Msin",D315="Mdes"),ABS(MIN(S315:T315)/(0.9*(U315-V315)*'0. Materiali'!$E$4)*10)," ")</f>
        <v xml:space="preserve"> </v>
      </c>
      <c r="AB315" s="886" t="str">
        <f>IF(OR(D315="Msin",D315="Mdes"),ABS(MAX(S315:T315)/(0.9*(U315-V315)*'0. Materiali'!$E$4)*10)," ")</f>
        <v xml:space="preserve"> </v>
      </c>
      <c r="AC315" s="1739"/>
      <c r="AD315" s="1742"/>
      <c r="AE315" s="1083">
        <f t="shared" si="301"/>
        <v>0.18000000000000002</v>
      </c>
      <c r="AF315" s="763" t="str">
        <f t="shared" si="268"/>
        <v xml:space="preserve"> </v>
      </c>
      <c r="AG315" s="846" t="str">
        <f t="shared" si="269"/>
        <v xml:space="preserve"> </v>
      </c>
      <c r="AH315" s="763" t="str">
        <f t="shared" si="270"/>
        <v xml:space="preserve"> </v>
      </c>
      <c r="AI315" s="846" t="str">
        <f t="shared" si="271"/>
        <v xml:space="preserve"> </v>
      </c>
      <c r="AJ315" s="908" t="str">
        <f>IF(OR(D315="Msin",D315="Mdes"),IF(AND(AF315&gt;(1.4*W315*U315*10000/'0. Materiali'!$E$2),AF315&lt;AH315+(3.5*U315*W315*10000/'0. Materiali'!$E$2)),"VERIFICATO","NON VERIFICA"), " ")</f>
        <v xml:space="preserve"> </v>
      </c>
      <c r="AK315" s="763" t="str">
        <f>IF(OR(D315="Msin",D315="Mdes"),-0.9*'0. Materiali'!$E$4*AE315*AF315/10," ")</f>
        <v xml:space="preserve"> </v>
      </c>
      <c r="AL315" s="763" t="str">
        <f>IF(OR(D315="Msin",D315="Mdes"),0.9*'0. Materiali'!$E$4*AE315*AH315/10," ")</f>
        <v xml:space="preserve"> </v>
      </c>
      <c r="AM315" s="903"/>
      <c r="AN315" s="903"/>
      <c r="AO315" s="903" t="str">
        <f>IF((D315="Msin"),MAX(AN315:AN316)*10/(0.9*AE315*'0. Materiali'!$E$4*1), " ")</f>
        <v xml:space="preserve"> </v>
      </c>
      <c r="AP315" s="886" t="str">
        <f t="shared" si="254"/>
        <v xml:space="preserve"> </v>
      </c>
      <c r="AQ315" s="903" t="str">
        <f t="shared" si="255"/>
        <v xml:space="preserve"> </v>
      </c>
      <c r="AR315" s="903" t="str">
        <f t="shared" si="256"/>
        <v xml:space="preserve"> </v>
      </c>
      <c r="AS315" s="847" t="str">
        <f t="shared" si="257"/>
        <v xml:space="preserve"> </v>
      </c>
      <c r="AT315" s="886" t="str">
        <f t="shared" si="258"/>
        <v xml:space="preserve"> </v>
      </c>
      <c r="AU315" s="28" t="str">
        <f t="shared" si="259"/>
        <v xml:space="preserve"> </v>
      </c>
      <c r="AV315" s="903"/>
      <c r="AW315" s="903" t="str">
        <f>IF(D315="Msin",MAX(AV315:AV316)*10/(0.9*(U315-V315)*2*'0. Materiali'!$E$4), " ")</f>
        <v xml:space="preserve"> </v>
      </c>
      <c r="AX315" s="903" t="str">
        <f t="shared" si="260"/>
        <v xml:space="preserve"> </v>
      </c>
      <c r="AY315" s="903" t="str">
        <f t="shared" si="261"/>
        <v xml:space="preserve"> </v>
      </c>
      <c r="AZ315" s="847" t="str">
        <f t="shared" si="262"/>
        <v xml:space="preserve"> </v>
      </c>
      <c r="BA315" s="886" t="str">
        <f t="shared" si="263"/>
        <v xml:space="preserve"> </v>
      </c>
      <c r="BB315" s="28" t="str">
        <f t="shared" si="264"/>
        <v xml:space="preserve"> </v>
      </c>
    </row>
    <row r="316" spans="1:54" ht="15" customHeight="1" x14ac:dyDescent="0.25">
      <c r="A316" s="1726"/>
      <c r="B316" s="891">
        <f>TRA!A870</f>
        <v>11</v>
      </c>
      <c r="C316" s="891">
        <v>16</v>
      </c>
      <c r="D316" s="746" t="str">
        <f>TRA!E870</f>
        <v>Msin</v>
      </c>
      <c r="E316" s="763">
        <f>TRA!F870</f>
        <v>-15.385999999999999</v>
      </c>
      <c r="F316" s="763">
        <f>TRA!G870</f>
        <v>-9.6669999999999998</v>
      </c>
      <c r="G316" s="763">
        <f>TRA!H870</f>
        <v>-1.0169999999999999</v>
      </c>
      <c r="H316" s="763">
        <f>TRA!I870</f>
        <v>11.412000000000001</v>
      </c>
      <c r="I316" s="763">
        <f>TRA!J870</f>
        <v>0.60899999999999999</v>
      </c>
      <c r="J316" s="763">
        <f>TRA!K870</f>
        <v>0.93600000000000005</v>
      </c>
      <c r="K316" s="763">
        <f t="shared" si="265"/>
        <v>-1.6259999999999999</v>
      </c>
      <c r="L316" s="763">
        <f t="shared" si="266"/>
        <v>12.348000000000001</v>
      </c>
      <c r="M316" s="763">
        <f t="shared" si="297"/>
        <v>-5.3304</v>
      </c>
      <c r="N316" s="826">
        <f t="shared" si="298"/>
        <v>12.835800000000001</v>
      </c>
      <c r="O316" s="902">
        <f t="shared" si="294"/>
        <v>12.835800000000001</v>
      </c>
      <c r="P316" s="826">
        <f>'1. Geometria'!$C$33</f>
        <v>0.6</v>
      </c>
      <c r="Q316" s="763">
        <f t="shared" si="295"/>
        <v>3.1688000000000009</v>
      </c>
      <c r="R316" s="826">
        <f t="shared" si="296"/>
        <v>-22.502800000000001</v>
      </c>
      <c r="S316" s="763">
        <f>IF(OR(D316="Msin",D316="Mdes"),IF(OR(B316=1,B316=2,B316=3,B316=4,B316=5),IF(OR(C316=4,C316=5,C316=8,C316=10,C316=11,C316=12,C316=14,C316=15,C316=17,C316=18,C316=22,C316=24,C316=27),(ABS(Q316)-ABS(Q318*'1. Geometria'!$C$32/2))*SIGN(Q316),(ABS(Q316)-ABS(Q318*P316/2))*SIGN(Q316)),IF(OR(C316=4,C316=5,C316=8,C316=10,C316=11,C316=12,C316=14,C316=15,C316=17,C316=18,C316=22,C316=24,C316=27),(ABS(Q316)-ABS(Q318*P316/2))*SIGN(Q316),(ABS(Q316)-ABS(Q318*'1. Geometria'!$C$32/2))*SIGN(Q316))), " ")</f>
        <v>1.9599350000000011</v>
      </c>
      <c r="T316" s="826">
        <f>IF(OR(D316="Msin",D316="Mdes"),IF(OR(B316=1,B316=2,B316=3,B316=4,B316=5),IF(OR(C316=4,C316=5,C316=8,C316=10,C316=11,C316=12,C316=14,C316=15,C316=17,C316=18,C316=22,C316=24,C316=27),(ABS(R316)-ABS(R318*'1. Geometria'!$C$32/2))*SIGN(R316),(ABS(R316)-ABS(R318*P316/2))*SIGN(R316)),IF(OR(C316=4,C316=5,C316=8,C316=10,C316=11,C316=12,C316=14,C316=15,C316=17,C316=18,C316=22,C316=24,C316=27),(ABS(R316)-ABS(R318*P316/2))*SIGN(R316),(ABS(R316)-ABS(R318*'1. Geometria'!$C$32/2))*SIGN(R316))), " ")</f>
        <v>-19.319965</v>
      </c>
      <c r="U316" s="763">
        <f>'1. Geometria'!$C$52</f>
        <v>0.21000000000000002</v>
      </c>
      <c r="V316" s="763">
        <f t="shared" si="299"/>
        <v>0.03</v>
      </c>
      <c r="W316" s="763">
        <v>0.8</v>
      </c>
      <c r="X316" s="763">
        <f>IF(OR(D316="Msin",D316="Mdes"),((W316*(U316-V316)^2)/('0. Materiali'!$B$3^2))," ")</f>
        <v>80.000000000000028</v>
      </c>
      <c r="Y316" s="763">
        <f>IF(OR(D316="Msin",D316="Mdes"),((W316*(U316-V316)^2)/('0. Materiali'!$B$11^2))," ")</f>
        <v>88.642659279778414</v>
      </c>
      <c r="Z316" s="907" t="str">
        <f t="shared" si="267"/>
        <v>VERIFICATO</v>
      </c>
      <c r="AA316" s="763">
        <f>IF(OR(D316="Msin",D316="Mdes"),ABS(MIN(S316:T316)/(0.9*(U316-V316)*'0. Materiali'!$E$4)*10)," ")</f>
        <v>3.0477311042523998</v>
      </c>
      <c r="AB316" s="826">
        <f>IF(OR(D316="Msin",D316="Mdes"),ABS(MAX(S316:T316)/(0.9*(U316-V316)*'0. Materiali'!$E$4)*10)," ")</f>
        <v>0.30918041838134436</v>
      </c>
      <c r="AC316" s="1743">
        <f>'6. Carichi Campate (V)'!$Z$128</f>
        <v>12.000225000000002</v>
      </c>
      <c r="AD316" s="1745">
        <f>'6. Carichi Campate (V)'!$AA$128</f>
        <v>7.5232500000000009</v>
      </c>
      <c r="AE316" s="1082">
        <f t="shared" si="301"/>
        <v>0.18000000000000002</v>
      </c>
      <c r="AF316" s="763">
        <f t="shared" si="268"/>
        <v>8.0424771931898711</v>
      </c>
      <c r="AG316" s="846" t="str">
        <f t="shared" si="269"/>
        <v>4f16</v>
      </c>
      <c r="AH316" s="763">
        <f t="shared" si="270"/>
        <v>8.0424771931898711</v>
      </c>
      <c r="AI316" s="846" t="str">
        <f t="shared" si="271"/>
        <v>4f16</v>
      </c>
      <c r="AJ316" s="907" t="str">
        <f>IF(OR(D316="Msin",D316="Mdes"),IF(AND(AF316&gt;(1.4*W316*U316*10000/'0. Materiali'!$E$2),AF316&lt;AH316+(3.5*U316*W316*10000/'0. Materiali'!$E$2)),"VERIFICATO","NON VERIFICA"), " ")</f>
        <v>VERIFICATO</v>
      </c>
      <c r="AK316" s="763">
        <f>IF(OR(D316="Msin",D316="Mdes"),-0.9*'0. Materiali'!$E$4*AE316*AF316/10," ")</f>
        <v>-50.982311946394937</v>
      </c>
      <c r="AL316" s="763">
        <f>IF(OR(D316="Msin",D316="Mdes"),0.9*'0. Materiali'!$E$4*AE316*AH316/10," ")</f>
        <v>50.982311946394937</v>
      </c>
      <c r="AM316" s="902">
        <f>'1. Geometria'!$L$53</f>
        <v>3.9</v>
      </c>
      <c r="AN316" s="902">
        <f>IF((D316="Msin"),(IF(U316=0.21,((ABS(AC316)*AM316/2)+'2. Tabelle Normativa'!$K$4*(ABS(AK316)+ABS(AL317))/AM316),((ABS(AD316)*AM316/2)+'2. Tabelle Normativa'!$K$4*(ABS(AK316)+ABS(AL317))/AM316))), " ")</f>
        <v>54.774169178550736</v>
      </c>
      <c r="AO316" s="902">
        <f>IF((D316="Msin"),MAX(AN316:AN317)*10/(0.9*AE316*'0. Materiali'!$E$4*1), " ")</f>
        <v>8.6406439719250105</v>
      </c>
      <c r="AP316" s="826">
        <f t="shared" si="254"/>
        <v>0.1</v>
      </c>
      <c r="AQ316" s="902">
        <f t="shared" si="255"/>
        <v>0.43203219859625053</v>
      </c>
      <c r="AR316" s="902">
        <f t="shared" si="256"/>
        <v>0.14400000000000002</v>
      </c>
      <c r="AS316" s="846" t="str">
        <f t="shared" si="257"/>
        <v>f8/10</v>
      </c>
      <c r="AT316" s="826" t="str">
        <f t="shared" si="258"/>
        <v>A quattro bracci</v>
      </c>
      <c r="AU316" s="27" t="str">
        <f t="shared" si="259"/>
        <v>Verificato</v>
      </c>
      <c r="AV316" s="902">
        <f>IF(OR(D316="Msin",D316="Mdes"),1.2*(ABS(AK316)+ABS(AL316))/AM316, " ")</f>
        <v>31.373730428550729</v>
      </c>
      <c r="AW316" s="902">
        <f>IF(D316="Msin",MAX(AV316:AV317)*10/(0.9*(U316-V316)*2*'0. Materiali'!$E$4), " ")</f>
        <v>2.4746083671353452</v>
      </c>
      <c r="AX316" s="902">
        <f t="shared" si="260"/>
        <v>0.25</v>
      </c>
      <c r="AY316" s="902">
        <f t="shared" si="261"/>
        <v>0.61865209178383629</v>
      </c>
      <c r="AZ316" s="846" t="str">
        <f t="shared" si="262"/>
        <v>f8/25</v>
      </c>
      <c r="BA316" s="826" t="str">
        <f t="shared" si="263"/>
        <v>A quattro bracci</v>
      </c>
      <c r="BB316" s="27" t="str">
        <f t="shared" si="264"/>
        <v>Verificato</v>
      </c>
    </row>
    <row r="317" spans="1:54" ht="15" customHeight="1" x14ac:dyDescent="0.25">
      <c r="A317" s="1726"/>
      <c r="B317" s="891">
        <f>TRA!A871</f>
        <v>11</v>
      </c>
      <c r="C317" s="891">
        <v>23</v>
      </c>
      <c r="D317" s="746" t="str">
        <f>TRA!E871</f>
        <v>Mdes</v>
      </c>
      <c r="E317" s="763">
        <f>TRA!F871</f>
        <v>-15.504</v>
      </c>
      <c r="F317" s="763">
        <f>TRA!G871</f>
        <v>-9.7650000000000006</v>
      </c>
      <c r="G317" s="763">
        <f>TRA!H871</f>
        <v>1.016</v>
      </c>
      <c r="H317" s="763">
        <f>TRA!I871</f>
        <v>-11.404</v>
      </c>
      <c r="I317" s="763">
        <f>TRA!J871</f>
        <v>-0.60899999999999999</v>
      </c>
      <c r="J317" s="763">
        <f>TRA!K871</f>
        <v>-0.93500000000000005</v>
      </c>
      <c r="K317" s="763">
        <f t="shared" si="265"/>
        <v>1.625</v>
      </c>
      <c r="L317" s="763">
        <f t="shared" si="266"/>
        <v>-12.339</v>
      </c>
      <c r="M317" s="763">
        <f t="shared" si="297"/>
        <v>5.3266999999999998</v>
      </c>
      <c r="N317" s="826">
        <f t="shared" si="298"/>
        <v>-12.826500000000001</v>
      </c>
      <c r="O317" s="902">
        <f t="shared" si="294"/>
        <v>-12.826500000000001</v>
      </c>
      <c r="P317" s="826">
        <f>'1. Geometria'!$C$33</f>
        <v>0.6</v>
      </c>
      <c r="Q317" s="763">
        <f t="shared" si="295"/>
        <v>-22.591500000000003</v>
      </c>
      <c r="R317" s="826">
        <f t="shared" si="296"/>
        <v>3.0615000000000006</v>
      </c>
      <c r="S317" s="763">
        <f>IF(OR(D317="Msin",D317="Mdes"),IF(OR(B317=1,B317=2,B317=3,B317=4,B317=5),IF(OR(C317=4,C317=5,C317=8,C317=10,C317=11,C317=12,C317=14,C317=15,C317=17,C317=18,C317=22,C317=24,C317=27),(ABS(Q317)-ABS(Q319*'1. Geometria'!$C$32/2))*SIGN(Q317),(ABS(Q317)-ABS(Q319*P317/2))*SIGN(Q317)),IF(OR(C317=4,C317=5,C317=8,C317=10,C317=11,C317=12,C317=14,C317=15,C317=17,C317=18,C317=22,C317=24,C317=27),(ABS(Q317)-ABS(Q319*P317/2))*SIGN(Q317),(ABS(Q317)-ABS(Q319*'1. Geometria'!$C$32/2))*SIGN(Q317))), " ")</f>
        <v>-19.401165000000002</v>
      </c>
      <c r="T317" s="826">
        <f>IF(OR(D317="Msin",D317="Mdes"),IF(OR(B317=1,B317=2,B317=3,B317=4,B317=5),IF(OR(C317=4,C317=5,C317=8,C317=10,C317=11,C317=12,C317=14,C317=15,C317=17,C317=18,C317=22,C317=24,C317=27),(ABS(R317)-ABS(R319*'1. Geometria'!$C$32/2))*SIGN(R317),(ABS(R317)-ABS(R319*P317/2))*SIGN(R317)),IF(OR(C317=4,C317=5,C317=8,C317=10,C317=11,C317=12,C317=14,C317=15,C317=17,C317=18,C317=22,C317=24,C317=27),(ABS(R317)-ABS(R319*P317/2))*SIGN(R317),(ABS(R317)-ABS(R319*'1. Geometria'!$C$32/2))*SIGN(R317))), " ")</f>
        <v>1.8451350000000006</v>
      </c>
      <c r="U317" s="763">
        <f>'1. Geometria'!$C$52</f>
        <v>0.21000000000000002</v>
      </c>
      <c r="V317" s="763">
        <f t="shared" si="299"/>
        <v>0.03</v>
      </c>
      <c r="W317" s="763">
        <v>0.8</v>
      </c>
      <c r="X317" s="763">
        <f>IF(OR(D317="Msin",D317="Mdes"),((W317*(U317-V317)^2)/('0. Materiali'!$B$3^2))," ")</f>
        <v>80.000000000000028</v>
      </c>
      <c r="Y317" s="763">
        <f>IF(OR(D317="Msin",D317="Mdes"),((W317*(U317-V317)^2)/('0. Materiali'!$B$11^2))," ")</f>
        <v>88.642659279778414</v>
      </c>
      <c r="Z317" s="907" t="str">
        <f>IF(OR(D317="Msin",D317="Mdes"),IF(AND(ABS(Q317)&lt;$Y317,ABS(R317)&lt;$Y317,ABS(S317)&lt;$Y317,ABS(T317)&lt;$Y317),"VERIFICATO","NON VERIFICA")," ")</f>
        <v>VERIFICATO</v>
      </c>
      <c r="AA317" s="763">
        <f>IF(OR(D317="Msin",D317="Mdes"),ABS(MIN(S317:T317)/(0.9*(U317-V317)*'0. Materiali'!$E$4)*10)," ")</f>
        <v>3.0605404320987653</v>
      </c>
      <c r="AB317" s="826">
        <f>IF(OR(D317="Msin",D317="Mdes"),ABS(MAX(S317:T317)/(0.9*(U317-V317)*'0. Materiali'!$E$4)*10)," ")</f>
        <v>0.29107067901234568</v>
      </c>
      <c r="AC317" s="1738"/>
      <c r="AD317" s="1741"/>
      <c r="AE317" s="1082">
        <f t="shared" si="301"/>
        <v>0.18000000000000002</v>
      </c>
      <c r="AF317" s="763">
        <f t="shared" si="268"/>
        <v>8.0424771931898711</v>
      </c>
      <c r="AG317" s="846" t="str">
        <f t="shared" si="269"/>
        <v>4f16</v>
      </c>
      <c r="AH317" s="763">
        <f t="shared" si="270"/>
        <v>8.0424771931898711</v>
      </c>
      <c r="AI317" s="846" t="str">
        <f t="shared" si="271"/>
        <v>4f16</v>
      </c>
      <c r="AJ317" s="907" t="str">
        <f>IF(OR(D317="Msin",D317="Mdes"),IF(AND(AF317&gt;(1.4*W317*U317*10000/'0. Materiali'!$E$2),AF317&lt;AH317+(3.5*U317*W317*10000/'0. Materiali'!$E$2)),"VERIFICATO","NON VERIFICA"), " ")</f>
        <v>VERIFICATO</v>
      </c>
      <c r="AK317" s="763">
        <f>IF(OR(D317="Msin",D317="Mdes"),-0.9*'0. Materiali'!$E$4*AE317*AF317/10," ")</f>
        <v>-50.982311946394937</v>
      </c>
      <c r="AL317" s="763">
        <f>IF(OR(D317="Msin",D317="Mdes"),0.9*'0. Materiali'!$E$4*AE317*AH317/10," ")</f>
        <v>50.982311946394937</v>
      </c>
      <c r="AM317" s="902"/>
      <c r="AN317" s="902">
        <f>IF((D317="Mdes"),(IF(U316=0.21,((ABS(AC316)*AM316/2)+'2. Tabelle Normativa'!$K$4*(ABS(AK317)+ABS(AL316))/AM316),((ABS(AD316)*AM316/2)+'2. Tabelle Normativa'!$K$4*(ABS(AK317)+ABS(AL316))/AM316))), " ")</f>
        <v>54.774169178550736</v>
      </c>
      <c r="AO317" s="902" t="str">
        <f>IF((D317="Msin"),MAX(AN317:AN318)*10/(0.9*AE317*'0. Materiali'!$E$4*1), " ")</f>
        <v xml:space="preserve"> </v>
      </c>
      <c r="AP317" s="826" t="str">
        <f t="shared" si="254"/>
        <v xml:space="preserve"> </v>
      </c>
      <c r="AQ317" s="902" t="str">
        <f t="shared" si="255"/>
        <v xml:space="preserve"> </v>
      </c>
      <c r="AR317" s="902" t="str">
        <f t="shared" si="256"/>
        <v xml:space="preserve"> </v>
      </c>
      <c r="AS317" s="846" t="str">
        <f t="shared" si="257"/>
        <v xml:space="preserve"> </v>
      </c>
      <c r="AT317" s="826" t="str">
        <f t="shared" si="258"/>
        <v xml:space="preserve"> </v>
      </c>
      <c r="AU317" s="27" t="str">
        <f t="shared" si="259"/>
        <v xml:space="preserve"> </v>
      </c>
      <c r="AV317" s="902">
        <f>IF(OR(D317="Msin",D317="Mdes"),1.2*(ABS(AK317)+ABS(AL317))/AM316, " ")</f>
        <v>31.373730428550729</v>
      </c>
      <c r="AW317" s="902" t="str">
        <f>IF(D317="Msin",MAX(AV317:AV318)*10/(0.9*(U317-V317)*2*'0. Materiali'!$E$4), " ")</f>
        <v xml:space="preserve"> </v>
      </c>
      <c r="AX317" s="902" t="str">
        <f t="shared" si="260"/>
        <v xml:space="preserve"> </v>
      </c>
      <c r="AY317" s="902" t="str">
        <f t="shared" si="261"/>
        <v xml:space="preserve"> </v>
      </c>
      <c r="AZ317" s="846" t="str">
        <f t="shared" si="262"/>
        <v xml:space="preserve"> </v>
      </c>
      <c r="BA317" s="826" t="str">
        <f t="shared" si="263"/>
        <v xml:space="preserve"> </v>
      </c>
      <c r="BB317" s="27" t="str">
        <f t="shared" si="264"/>
        <v xml:space="preserve"> </v>
      </c>
    </row>
    <row r="318" spans="1:54" ht="15" customHeight="1" x14ac:dyDescent="0.25">
      <c r="A318" s="1726"/>
      <c r="B318" s="891">
        <f>TRA!A872</f>
        <v>11</v>
      </c>
      <c r="C318" s="891">
        <v>16</v>
      </c>
      <c r="D318" s="746" t="str">
        <f>TRA!E872</f>
        <v>Vsin</v>
      </c>
      <c r="E318" s="763">
        <f>TRA!F872</f>
        <v>23.37</v>
      </c>
      <c r="F318" s="763">
        <f>TRA!G872</f>
        <v>14.638999999999999</v>
      </c>
      <c r="G318" s="763">
        <f>TRA!H872</f>
        <v>0.52100000000000002</v>
      </c>
      <c r="H318" s="763">
        <f>TRA!I872</f>
        <v>-5.85</v>
      </c>
      <c r="I318" s="763">
        <f>TRA!J872</f>
        <v>-0.312</v>
      </c>
      <c r="J318" s="763">
        <f>TRA!K872</f>
        <v>-0.48</v>
      </c>
      <c r="K318" s="763">
        <f t="shared" si="265"/>
        <v>0.83299999999999996</v>
      </c>
      <c r="L318" s="763">
        <f t="shared" si="266"/>
        <v>-6.33</v>
      </c>
      <c r="M318" s="763">
        <f t="shared" si="297"/>
        <v>2.7320000000000002</v>
      </c>
      <c r="N318" s="826">
        <f t="shared" si="298"/>
        <v>-6.5799000000000003</v>
      </c>
      <c r="O318" s="902">
        <f t="shared" si="294"/>
        <v>-6.5799000000000003</v>
      </c>
      <c r="P318" s="826">
        <f>'1. Geometria'!$C$33</f>
        <v>0.6</v>
      </c>
      <c r="Q318" s="763">
        <f t="shared" si="295"/>
        <v>8.059099999999999</v>
      </c>
      <c r="R318" s="826">
        <f t="shared" si="296"/>
        <v>21.218899999999998</v>
      </c>
      <c r="S318" s="763" t="str">
        <f t="shared" ref="S318:S319" si="310">IF(OR(D318="Msin",D318="Mdes"),(ABS(Q318)-ABS(Q320*P318/2))*SIGN(Q318), " ")</f>
        <v xml:space="preserve"> </v>
      </c>
      <c r="T318" s="826" t="str">
        <f t="shared" ref="T318:T319" si="311">IF(OR(D318="Msin",D318="Mdes"),(ABS(R318)-ABS(R320*P318/2))*SIGN(R318), " ")</f>
        <v xml:space="preserve"> </v>
      </c>
      <c r="U318" s="763">
        <f>'1. Geometria'!$C$52</f>
        <v>0.21000000000000002</v>
      </c>
      <c r="V318" s="763">
        <f t="shared" si="299"/>
        <v>0.03</v>
      </c>
      <c r="W318" s="763">
        <v>0.8</v>
      </c>
      <c r="X318" s="763" t="str">
        <f>IF(OR(D318="Msin",D318="Mdes"),((W318*(U318-V318)^2)/('0. Materiali'!$B$3^2))," ")</f>
        <v xml:space="preserve"> </v>
      </c>
      <c r="Y318" s="763" t="str">
        <f>IF(OR(D318="Msin",D318="Mdes"),((W318*(U318-V318)^2)/('0. Materiali'!$B$11^2))," ")</f>
        <v xml:space="preserve"> </v>
      </c>
      <c r="Z318" s="907" t="str">
        <f t="shared" si="267"/>
        <v xml:space="preserve"> </v>
      </c>
      <c r="AA318" s="763" t="str">
        <f>IF(OR(D318="Msin",D318="Mdes"),ABS(MIN(S318:T318)/(0.9*(U318-V318)*'0. Materiali'!$E$4)*10)," ")</f>
        <v xml:space="preserve"> </v>
      </c>
      <c r="AB318" s="826" t="str">
        <f>IF(OR(D318="Msin",D318="Mdes"),ABS(MAX(S318:T318)/(0.9*(U318-V318)*'0. Materiali'!$E$4)*10)," ")</f>
        <v xml:space="preserve"> </v>
      </c>
      <c r="AC318" s="1738"/>
      <c r="AD318" s="1741"/>
      <c r="AE318" s="1082">
        <f t="shared" si="301"/>
        <v>0.18000000000000002</v>
      </c>
      <c r="AF318" s="763" t="str">
        <f t="shared" si="268"/>
        <v xml:space="preserve"> </v>
      </c>
      <c r="AG318" s="846" t="str">
        <f t="shared" si="269"/>
        <v xml:space="preserve"> </v>
      </c>
      <c r="AH318" s="763" t="str">
        <f t="shared" si="270"/>
        <v xml:space="preserve"> </v>
      </c>
      <c r="AI318" s="846" t="str">
        <f t="shared" si="271"/>
        <v xml:space="preserve"> </v>
      </c>
      <c r="AJ318" s="907" t="str">
        <f>IF(OR(D318="Msin",D318="Mdes"),IF(AND(AF318&gt;(1.4*W318*U318*10000/'0. Materiali'!$E$2),AF318&lt;AH318+(3.5*U318*W318*10000/'0. Materiali'!$E$2)),"VERIFICATO","NON VERIFICA"), " ")</f>
        <v xml:space="preserve"> </v>
      </c>
      <c r="AK318" s="763" t="str">
        <f>IF(OR(D318="Msin",D318="Mdes"),-0.9*'0. Materiali'!$E$4*AE318*AF318/10," ")</f>
        <v xml:space="preserve"> </v>
      </c>
      <c r="AL318" s="763" t="str">
        <f>IF(OR(D318="Msin",D318="Mdes"),0.9*'0. Materiali'!$E$4*AE318*AH318/10," ")</f>
        <v xml:space="preserve"> </v>
      </c>
      <c r="AM318" s="902"/>
      <c r="AN318" s="902"/>
      <c r="AO318" s="902" t="str">
        <f>IF((D318="Msin"),MAX(AN318:AN319)*10/(0.9*AE318*'0. Materiali'!$E$4*1), " ")</f>
        <v xml:space="preserve"> </v>
      </c>
      <c r="AP318" s="826" t="str">
        <f t="shared" si="254"/>
        <v xml:space="preserve"> </v>
      </c>
      <c r="AQ318" s="902" t="str">
        <f t="shared" si="255"/>
        <v xml:space="preserve"> </v>
      </c>
      <c r="AR318" s="902" t="str">
        <f t="shared" si="256"/>
        <v xml:space="preserve"> </v>
      </c>
      <c r="AS318" s="846" t="str">
        <f t="shared" si="257"/>
        <v xml:space="preserve"> </v>
      </c>
      <c r="AT318" s="826" t="str">
        <f t="shared" si="258"/>
        <v xml:space="preserve"> </v>
      </c>
      <c r="AU318" s="27" t="str">
        <f t="shared" si="259"/>
        <v xml:space="preserve"> </v>
      </c>
      <c r="AV318" s="902"/>
      <c r="AW318" s="902" t="str">
        <f>IF(D318="Msin",MAX(AV318:AV319)*10/(0.9*(U318-V318)*2*'0. Materiali'!$E$4), " ")</f>
        <v xml:space="preserve"> </v>
      </c>
      <c r="AX318" s="902" t="str">
        <f t="shared" si="260"/>
        <v xml:space="preserve"> </v>
      </c>
      <c r="AY318" s="902" t="str">
        <f t="shared" si="261"/>
        <v xml:space="preserve"> </v>
      </c>
      <c r="AZ318" s="846" t="str">
        <f t="shared" si="262"/>
        <v xml:space="preserve"> </v>
      </c>
      <c r="BA318" s="826" t="str">
        <f t="shared" si="263"/>
        <v xml:space="preserve"> </v>
      </c>
      <c r="BB318" s="27" t="str">
        <f t="shared" si="264"/>
        <v xml:space="preserve"> </v>
      </c>
    </row>
    <row r="319" spans="1:54" ht="15" customHeight="1" x14ac:dyDescent="0.25">
      <c r="A319" s="1726"/>
      <c r="B319" s="894">
        <f>TRA!A873</f>
        <v>11</v>
      </c>
      <c r="C319" s="894">
        <v>23</v>
      </c>
      <c r="D319" s="839" t="str">
        <f>TRA!E873</f>
        <v>Vdes</v>
      </c>
      <c r="E319" s="843">
        <f>TRA!F873</f>
        <v>-23.43</v>
      </c>
      <c r="F319" s="843">
        <f>TRA!G873</f>
        <v>-14.689</v>
      </c>
      <c r="G319" s="843">
        <f>TRA!H873</f>
        <v>0.52100000000000002</v>
      </c>
      <c r="H319" s="843">
        <f>TRA!I873</f>
        <v>-5.85</v>
      </c>
      <c r="I319" s="843">
        <f>TRA!J873</f>
        <v>-0.312</v>
      </c>
      <c r="J319" s="843">
        <f>TRA!K873</f>
        <v>-0.48</v>
      </c>
      <c r="K319" s="843">
        <f t="shared" si="265"/>
        <v>0.83299999999999996</v>
      </c>
      <c r="L319" s="843">
        <f t="shared" si="266"/>
        <v>-6.33</v>
      </c>
      <c r="M319" s="843">
        <f t="shared" si="297"/>
        <v>2.7320000000000002</v>
      </c>
      <c r="N319" s="886">
        <f t="shared" si="298"/>
        <v>-6.5799000000000003</v>
      </c>
      <c r="O319" s="903">
        <f t="shared" si="294"/>
        <v>-6.5799000000000003</v>
      </c>
      <c r="P319" s="886">
        <f>'1. Geometria'!$C$33</f>
        <v>0.6</v>
      </c>
      <c r="Q319" s="843">
        <f t="shared" si="295"/>
        <v>-21.268900000000002</v>
      </c>
      <c r="R319" s="886">
        <f t="shared" si="296"/>
        <v>-8.1090999999999998</v>
      </c>
      <c r="S319" s="843" t="str">
        <f t="shared" si="310"/>
        <v xml:space="preserve"> </v>
      </c>
      <c r="T319" s="886" t="str">
        <f t="shared" si="311"/>
        <v xml:space="preserve"> </v>
      </c>
      <c r="U319" s="843">
        <f>'1. Geometria'!$C$52</f>
        <v>0.21000000000000002</v>
      </c>
      <c r="V319" s="843">
        <f t="shared" si="299"/>
        <v>0.03</v>
      </c>
      <c r="W319" s="843">
        <v>0.8</v>
      </c>
      <c r="X319" s="843" t="str">
        <f>IF(OR(D319="Msin",D319="Mdes"),((W319*(U319-V319)^2)/('0. Materiali'!$B$3^2))," ")</f>
        <v xml:space="preserve"> </v>
      </c>
      <c r="Y319" s="843" t="str">
        <f>IF(OR(D319="Msin",D319="Mdes"),((W319*(U319-V319)^2)/('0. Materiali'!$B$11^2))," ")</f>
        <v xml:space="preserve"> </v>
      </c>
      <c r="Z319" s="908" t="str">
        <f t="shared" si="267"/>
        <v xml:space="preserve"> </v>
      </c>
      <c r="AA319" s="843" t="str">
        <f>IF(OR(D319="Msin",D319="Mdes"),ABS(MIN(S319:T319)/(0.9*(U319-V319)*'0. Materiali'!$E$4)*10)," ")</f>
        <v xml:space="preserve"> </v>
      </c>
      <c r="AB319" s="886" t="str">
        <f>IF(OR(D319="Msin",D319="Mdes"),ABS(MAX(S319:T319)/(0.9*(U319-V319)*'0. Materiali'!$E$4)*10)," ")</f>
        <v xml:space="preserve"> </v>
      </c>
      <c r="AC319" s="1739"/>
      <c r="AD319" s="1742"/>
      <c r="AE319" s="1083">
        <f t="shared" si="301"/>
        <v>0.18000000000000002</v>
      </c>
      <c r="AF319" s="763" t="str">
        <f t="shared" si="268"/>
        <v xml:space="preserve"> </v>
      </c>
      <c r="AG319" s="846" t="str">
        <f t="shared" si="269"/>
        <v xml:space="preserve"> </v>
      </c>
      <c r="AH319" s="763" t="str">
        <f t="shared" si="270"/>
        <v xml:space="preserve"> </v>
      </c>
      <c r="AI319" s="846" t="str">
        <f t="shared" si="271"/>
        <v xml:space="preserve"> </v>
      </c>
      <c r="AJ319" s="908" t="str">
        <f>IF(OR(D319="Msin",D319="Mdes"),IF(AND(AF319&gt;(1.4*W319*U319*10000/'0. Materiali'!$E$2),AF319&lt;AH319+(3.5*U319*W319*10000/'0. Materiali'!$E$2)),"VERIFICATO","NON VERIFICA"), " ")</f>
        <v xml:space="preserve"> </v>
      </c>
      <c r="AK319" s="763" t="str">
        <f>IF(OR(D319="Msin",D319="Mdes"),-0.9*'0. Materiali'!$E$4*AE319*AF319/10," ")</f>
        <v xml:space="preserve"> </v>
      </c>
      <c r="AL319" s="763" t="str">
        <f>IF(OR(D319="Msin",D319="Mdes"),0.9*'0. Materiali'!$E$4*AE319*AH319/10," ")</f>
        <v xml:space="preserve"> </v>
      </c>
      <c r="AM319" s="903"/>
      <c r="AN319" s="903"/>
      <c r="AO319" s="903" t="str">
        <f>IF((D319="Msin"),MAX(AN319:AN320)*10/(0.9*AE319*'0. Materiali'!$E$4*1), " ")</f>
        <v xml:space="preserve"> </v>
      </c>
      <c r="AP319" s="886" t="str">
        <f t="shared" si="254"/>
        <v xml:space="preserve"> </v>
      </c>
      <c r="AQ319" s="903" t="str">
        <f t="shared" si="255"/>
        <v xml:space="preserve"> </v>
      </c>
      <c r="AR319" s="903" t="str">
        <f t="shared" si="256"/>
        <v xml:space="preserve"> </v>
      </c>
      <c r="AS319" s="847" t="str">
        <f t="shared" si="257"/>
        <v xml:space="preserve"> </v>
      </c>
      <c r="AT319" s="886" t="str">
        <f t="shared" si="258"/>
        <v xml:space="preserve"> </v>
      </c>
      <c r="AU319" s="28" t="str">
        <f t="shared" si="259"/>
        <v xml:space="preserve"> </v>
      </c>
      <c r="AV319" s="903"/>
      <c r="AW319" s="903" t="str">
        <f>IF(D319="Msin",MAX(AV319:AV320)*10/(0.9*(U319-V319)*2*'0. Materiali'!$E$4), " ")</f>
        <v xml:space="preserve"> </v>
      </c>
      <c r="AX319" s="903" t="str">
        <f t="shared" si="260"/>
        <v xml:space="preserve"> </v>
      </c>
      <c r="AY319" s="903" t="str">
        <f t="shared" si="261"/>
        <v xml:space="preserve"> </v>
      </c>
      <c r="AZ319" s="847" t="str">
        <f t="shared" si="262"/>
        <v xml:space="preserve"> </v>
      </c>
      <c r="BA319" s="886" t="str">
        <f t="shared" si="263"/>
        <v xml:space="preserve"> </v>
      </c>
      <c r="BB319" s="28" t="str">
        <f t="shared" si="264"/>
        <v xml:space="preserve"> </v>
      </c>
    </row>
    <row r="320" spans="1:54" ht="15" customHeight="1" x14ac:dyDescent="0.25">
      <c r="A320" s="1726"/>
      <c r="B320" s="891">
        <f>TRA!A894</f>
        <v>11</v>
      </c>
      <c r="C320" s="891">
        <v>23</v>
      </c>
      <c r="D320" s="746" t="str">
        <f>TRA!E894</f>
        <v>Msin</v>
      </c>
      <c r="E320" s="763">
        <f>TRA!F894</f>
        <v>-24.135999999999999</v>
      </c>
      <c r="F320" s="763">
        <f>TRA!G894</f>
        <v>-15.172000000000001</v>
      </c>
      <c r="G320" s="763">
        <f>TRA!H894</f>
        <v>-0.83199999999999996</v>
      </c>
      <c r="H320" s="763">
        <f>TRA!I894</f>
        <v>9.3460000000000001</v>
      </c>
      <c r="I320" s="763">
        <f>TRA!J894</f>
        <v>0.499</v>
      </c>
      <c r="J320" s="763">
        <f>TRA!K894</f>
        <v>0.76700000000000002</v>
      </c>
      <c r="K320" s="763">
        <f t="shared" si="265"/>
        <v>-1.331</v>
      </c>
      <c r="L320" s="763">
        <f t="shared" si="266"/>
        <v>10.113</v>
      </c>
      <c r="M320" s="763">
        <f t="shared" si="297"/>
        <v>-4.3648999999999996</v>
      </c>
      <c r="N320" s="826">
        <f t="shared" si="298"/>
        <v>10.5123</v>
      </c>
      <c r="O320" s="902">
        <f t="shared" si="294"/>
        <v>10.5123</v>
      </c>
      <c r="P320" s="826">
        <f>'1. Geometria'!$C$33</f>
        <v>0.6</v>
      </c>
      <c r="Q320" s="763">
        <f t="shared" si="295"/>
        <v>-4.6597000000000008</v>
      </c>
      <c r="R320" s="826">
        <f t="shared" si="296"/>
        <v>-25.6843</v>
      </c>
      <c r="S320" s="763">
        <f>IF(OR(D320="Msin",D320="Mdes"),IF(OR(B320=1,B320=2,B320=3,B320=4,B320=5),IF(OR(C320=4,C320=5,C320=8,C320=10,C320=11,C320=12,C320=14,C320=15,C320=17,C320=18,C320=22,C320=24,C320=27),(ABS(Q320)-ABS(Q322*'1. Geometria'!$C$32/2))*SIGN(Q320),(ABS(Q320)-ABS(Q322*P320/2))*SIGN(Q320)),IF(OR(C320=4,C320=5,C320=8,C320=10,C320=11,C320=12,C320=14,C320=15,C320=17,C320=18,C320=22,C320=24,C320=27),(ABS(Q320)-ABS(Q322*P320/2))*SIGN(Q320),(ABS(Q320)-ABS(Q322*'1. Geometria'!$C$32/2))*SIGN(Q320))), " ")</f>
        <v>-2.493745000000001</v>
      </c>
      <c r="T320" s="826">
        <f>IF(OR(D320="Msin",D320="Mdes"),IF(OR(B320=1,B320=2,B320=3,B320=4,B320=5),IF(OR(C320=4,C320=5,C320=8,C320=10,C320=11,C320=12,C320=14,C320=15,C320=17,C320=18,C320=22,C320=24,C320=27),(ABS(R320)-ABS(R322*'1. Geometria'!$C$32/2))*SIGN(R320),(ABS(R320)-ABS(R322*P320/2))*SIGN(R320)),IF(OR(C320=4,C320=5,C320=8,C320=10,C320=11,C320=12,C320=14,C320=15,C320=17,C320=18,C320=22,C320=24,C320=27),(ABS(R320)-ABS(R322*P320/2))*SIGN(R320),(ABS(R320)-ABS(R322*'1. Geometria'!$C$32/2))*SIGN(R320))), " ")</f>
        <v>-22.237855</v>
      </c>
      <c r="U320" s="763">
        <f>'1. Geometria'!$C$52</f>
        <v>0.21000000000000002</v>
      </c>
      <c r="V320" s="763">
        <f t="shared" si="299"/>
        <v>0.03</v>
      </c>
      <c r="W320" s="763">
        <v>0.8</v>
      </c>
      <c r="X320" s="763">
        <f>IF(OR(D320="Msin",D320="Mdes"),((W320*(U320-V320)^2)/('0. Materiali'!$B$3^2))," ")</f>
        <v>80.000000000000028</v>
      </c>
      <c r="Y320" s="763">
        <f>IF(OR(D320="Msin",D320="Mdes"),((W320*(U320-V320)^2)/('0. Materiali'!$B$11^2))," ")</f>
        <v>88.642659279778414</v>
      </c>
      <c r="Z320" s="907" t="str">
        <f t="shared" si="267"/>
        <v>VERIFICATO</v>
      </c>
      <c r="AA320" s="763">
        <f>IF(OR(D320="Msin",D320="Mdes"),ABS(MIN(S320:T320)/(0.9*(U320-V320)*'0. Materiali'!$E$4)*10)," ")</f>
        <v>3.5080292524005472</v>
      </c>
      <c r="AB320" s="826">
        <f>IF(OR(D320="Msin",D320="Mdes"),ABS(MAX(S320:T320)/(0.9*(U320-V320)*'0. Materiali'!$E$4)*10)," ")</f>
        <v>0.3933891289437586</v>
      </c>
      <c r="AC320" s="1747">
        <f>'6. Carichi Campate (V)'!$Z$136</f>
        <v>12.000225000000002</v>
      </c>
      <c r="AD320" s="1749">
        <f>'6. Carichi Campate (V)'!$AA$136</f>
        <v>7.5232500000000009</v>
      </c>
      <c r="AE320" s="1082">
        <f t="shared" si="301"/>
        <v>0.18000000000000002</v>
      </c>
      <c r="AF320" s="763">
        <f t="shared" si="268"/>
        <v>8.0424771931898711</v>
      </c>
      <c r="AG320" s="846" t="str">
        <f t="shared" si="269"/>
        <v>4f16</v>
      </c>
      <c r="AH320" s="763">
        <f t="shared" si="270"/>
        <v>8.0424771931898711</v>
      </c>
      <c r="AI320" s="846" t="str">
        <f t="shared" si="271"/>
        <v>4f16</v>
      </c>
      <c r="AJ320" s="907" t="str">
        <f>IF(OR(D320="Msin",D320="Mdes"),IF(AND(AF320&gt;(1.4*W320*U320*10000/'0. Materiali'!$E$2),AF320&lt;AH320+(3.5*U320*W320*10000/'0. Materiali'!$E$2)),"VERIFICATO","NON VERIFICA"), " ")</f>
        <v>VERIFICATO</v>
      </c>
      <c r="AK320" s="763">
        <f>IF(OR(D320="Msin",D320="Mdes"),-0.9*'0. Materiali'!$E$4*AE320*AF320/10," ")</f>
        <v>-50.982311946394937</v>
      </c>
      <c r="AL320" s="763">
        <f>IF(OR(D320="Msin",D320="Mdes"),0.9*'0. Materiali'!$E$4*AE320*AH320/10," ")</f>
        <v>50.982311946394937</v>
      </c>
      <c r="AM320" s="902">
        <f>'1. Geometria'!$L$56</f>
        <v>5</v>
      </c>
      <c r="AN320" s="902">
        <f>IF((D320="Msin"),(IF(U320=0.21,((ABS(AC320)*AM320/2)+'2. Tabelle Normativa'!$K$4*(ABS(AK320)+ABS(AL321))/AM320),((ABS(AD320)*AM320/2)+'2. Tabelle Normativa'!$K$4*(ABS(AK320)+ABS(AL321))/AM320))), " ")</f>
        <v>54.472072234269575</v>
      </c>
      <c r="AO320" s="902">
        <f>IF((D320="Msin"),MAX(AN320:AN321)*10/(0.9*AE320*'0. Materiali'!$E$4*1), " ")</f>
        <v>8.5929880753648824</v>
      </c>
      <c r="AP320" s="826">
        <f t="shared" si="254"/>
        <v>0.1</v>
      </c>
      <c r="AQ320" s="902">
        <f t="shared" si="255"/>
        <v>0.42964940376824412</v>
      </c>
      <c r="AR320" s="902">
        <f t="shared" si="256"/>
        <v>0.14400000000000002</v>
      </c>
      <c r="AS320" s="846" t="str">
        <f t="shared" si="257"/>
        <v>f8/10</v>
      </c>
      <c r="AT320" s="826" t="str">
        <f t="shared" si="258"/>
        <v>A quattro bracci</v>
      </c>
      <c r="AU320" s="27" t="str">
        <f t="shared" si="259"/>
        <v>Verificato</v>
      </c>
      <c r="AV320" s="902">
        <f>IF(OR(D320="Msin",D320="Mdes"),1.2*(ABS(AK320)+ABS(AL320))/AM320, " ")</f>
        <v>24.471509734269567</v>
      </c>
      <c r="AW320" s="902">
        <f>IF(D320="Msin",MAX(AV320:AV321)*10/(0.9*(U320-V320)*2*'0. Materiali'!$E$4), " ")</f>
        <v>1.9301945263655689</v>
      </c>
      <c r="AX320" s="902">
        <f t="shared" si="260"/>
        <v>0.25</v>
      </c>
      <c r="AY320" s="902">
        <f t="shared" si="261"/>
        <v>0.48254863159139222</v>
      </c>
      <c r="AZ320" s="846" t="str">
        <f t="shared" si="262"/>
        <v>f8/25</v>
      </c>
      <c r="BA320" s="826" t="str">
        <f t="shared" si="263"/>
        <v>A quattro bracci</v>
      </c>
      <c r="BB320" s="27" t="str">
        <f t="shared" si="264"/>
        <v>Verificato</v>
      </c>
    </row>
    <row r="321" spans="1:54" ht="15" customHeight="1" x14ac:dyDescent="0.25">
      <c r="A321" s="1726"/>
      <c r="B321" s="891">
        <f>TRA!A895</f>
        <v>11</v>
      </c>
      <c r="C321" s="891">
        <v>26</v>
      </c>
      <c r="D321" s="746" t="str">
        <f>TRA!E895</f>
        <v>Mdes</v>
      </c>
      <c r="E321" s="763">
        <f>TRA!F895</f>
        <v>-25.199000000000002</v>
      </c>
      <c r="F321" s="763">
        <f>TRA!G895</f>
        <v>-15.632</v>
      </c>
      <c r="G321" s="763">
        <f>TRA!H895</f>
        <v>0.85699999999999998</v>
      </c>
      <c r="H321" s="763">
        <f>TRA!I895</f>
        <v>-9.6270000000000007</v>
      </c>
      <c r="I321" s="763">
        <f>TRA!J895</f>
        <v>-0.51400000000000001</v>
      </c>
      <c r="J321" s="763">
        <f>TRA!K895</f>
        <v>-0.79</v>
      </c>
      <c r="K321" s="763">
        <f t="shared" si="265"/>
        <v>1.371</v>
      </c>
      <c r="L321" s="763">
        <f t="shared" si="266"/>
        <v>-10.417000000000002</v>
      </c>
      <c r="M321" s="763">
        <f t="shared" si="297"/>
        <v>4.4961000000000002</v>
      </c>
      <c r="N321" s="826">
        <f t="shared" si="298"/>
        <v>-10.828300000000002</v>
      </c>
      <c r="O321" s="902">
        <f t="shared" si="294"/>
        <v>-10.828300000000002</v>
      </c>
      <c r="P321" s="826">
        <f>'1. Geometria'!$C$33</f>
        <v>0.6</v>
      </c>
      <c r="Q321" s="763">
        <f t="shared" si="295"/>
        <v>-26.460300000000004</v>
      </c>
      <c r="R321" s="826">
        <f t="shared" si="296"/>
        <v>-4.8036999999999974</v>
      </c>
      <c r="S321" s="763">
        <f>IF(OR(D321="Msin",D321="Mdes"),IF(OR(B321=1,B321=2,B321=3,B321=4,B321=5),IF(OR(C321=4,C321=5,C321=8,C321=10,C321=11,C321=12,C321=14,C321=15,C321=17,C321=18,C321=22,C321=24,C321=27),(ABS(Q321)-ABS(Q323*'1. Geometria'!$C$32/2))*SIGN(Q321),(ABS(Q321)-ABS(Q323*P321/2))*SIGN(Q321)),IF(OR(C321=4,C321=5,C321=8,C321=10,C321=11,C321=12,C321=14,C321=15,C321=17,C321=18,C321=22,C321=24,C321=27),(ABS(Q321)-ABS(Q323*P321/2))*SIGN(Q321),(ABS(Q321)-ABS(Q323*'1. Geometria'!$C$32/2))*SIGN(Q321))), " ")</f>
        <v>-22.986255000000003</v>
      </c>
      <c r="T321" s="826">
        <f>IF(OR(D321="Msin",D321="Mdes"),IF(OR(B321=1,B321=2,B321=3,B321=4,B321=5),IF(OR(C321=4,C321=5,C321=8,C321=10,C321=11,C321=12,C321=14,C321=15,C321=17,C321=18,C321=22,C321=24,C321=27),(ABS(R321)-ABS(R323*'1. Geometria'!$C$32/2))*SIGN(R321),(ABS(R321)-ABS(R323*P321/2))*SIGN(R321)),IF(OR(C321=4,C321=5,C321=8,C321=10,C321=11,C321=12,C321=14,C321=15,C321=17,C321=18,C321=22,C321=24,C321=27),(ABS(R321)-ABS(R323*P321/2))*SIGN(R321),(ABS(R321)-ABS(R323*'1. Geometria'!$C$32/2))*SIGN(R321))), " ")</f>
        <v>-2.6101449999999975</v>
      </c>
      <c r="U321" s="763">
        <f>'1. Geometria'!$C$52</f>
        <v>0.21000000000000002</v>
      </c>
      <c r="V321" s="763">
        <f t="shared" si="299"/>
        <v>0.03</v>
      </c>
      <c r="W321" s="763">
        <v>0.8</v>
      </c>
      <c r="X321" s="763">
        <f>IF(OR(D321="Msin",D321="Mdes"),((W321*(U321-V321)^2)/('0. Materiali'!$B$3^2))," ")</f>
        <v>80.000000000000028</v>
      </c>
      <c r="Y321" s="763">
        <f>IF(OR(D321="Msin",D321="Mdes"),((W321*(U321-V321)^2)/('0. Materiali'!$B$11^2))," ")</f>
        <v>88.642659279778414</v>
      </c>
      <c r="Z321" s="907" t="str">
        <f t="shared" si="267"/>
        <v>VERIFICATO</v>
      </c>
      <c r="AA321" s="763">
        <f>IF(OR(D321="Msin",D321="Mdes"),ABS(MIN(S321:T321)/(0.9*(U321-V321)*'0. Materiali'!$E$4)*10)," ")</f>
        <v>3.6260896090534973</v>
      </c>
      <c r="AB321" s="826">
        <f>IF(OR(D321="Msin",D321="Mdes"),ABS(MAX(S321:T321)/(0.9*(U321-V321)*'0. Materiali'!$E$4)*10)," ")</f>
        <v>0.41175126886145352</v>
      </c>
      <c r="AC321" s="1748"/>
      <c r="AD321" s="1741"/>
      <c r="AE321" s="1082">
        <f t="shared" si="301"/>
        <v>0.18000000000000002</v>
      </c>
      <c r="AF321" s="763">
        <f t="shared" si="268"/>
        <v>8.0424771931898711</v>
      </c>
      <c r="AG321" s="846" t="str">
        <f t="shared" si="269"/>
        <v>4f16</v>
      </c>
      <c r="AH321" s="763">
        <f t="shared" si="270"/>
        <v>8.0424771931898711</v>
      </c>
      <c r="AI321" s="846" t="str">
        <f t="shared" si="271"/>
        <v>4f16</v>
      </c>
      <c r="AJ321" s="907" t="str">
        <f>IF(OR(D321="Msin",D321="Mdes"),IF(AND(AF321&gt;(1.4*W321*U321*10000/'0. Materiali'!$E$2),AF321&lt;AH321+(3.5*U321*W321*10000/'0. Materiali'!$E$2)),"VERIFICATO","NON VERIFICA"), " ")</f>
        <v>VERIFICATO</v>
      </c>
      <c r="AK321" s="763">
        <f>IF(OR(D321="Msin",D321="Mdes"),-0.9*'0. Materiali'!$E$4*AE321*AF321/10," ")</f>
        <v>-50.982311946394937</v>
      </c>
      <c r="AL321" s="763">
        <f>IF(OR(D321="Msin",D321="Mdes"),0.9*'0. Materiali'!$E$4*AE321*AH321/10," ")</f>
        <v>50.982311946394937</v>
      </c>
      <c r="AM321" s="902"/>
      <c r="AN321" s="902">
        <f>IF((D321="Mdes"),(IF(U320=0.21,((ABS(AC320)*AM320/2)+'2. Tabelle Normativa'!$K$4*(ABS(AK321)+ABS(AL320))/AM320),((ABS(AD320)*AM320/2)+'2. Tabelle Normativa'!$K$4*(ABS(AK321)+ABS(AL320))/AM320))), " ")</f>
        <v>54.472072234269575</v>
      </c>
      <c r="AO321" s="902" t="str">
        <f>IF((D321="Msin"),MAX(AN321:AN322)*10/(0.9*AE321*'0. Materiali'!$E$4*1), " ")</f>
        <v xml:space="preserve"> </v>
      </c>
      <c r="AP321" s="826" t="str">
        <f t="shared" si="254"/>
        <v xml:space="preserve"> </v>
      </c>
      <c r="AQ321" s="902" t="str">
        <f t="shared" si="255"/>
        <v xml:space="preserve"> </v>
      </c>
      <c r="AR321" s="902" t="str">
        <f t="shared" si="256"/>
        <v xml:space="preserve"> </v>
      </c>
      <c r="AS321" s="846" t="str">
        <f t="shared" si="257"/>
        <v xml:space="preserve"> </v>
      </c>
      <c r="AT321" s="826" t="str">
        <f t="shared" si="258"/>
        <v xml:space="preserve"> </v>
      </c>
      <c r="AU321" s="27" t="str">
        <f t="shared" si="259"/>
        <v xml:space="preserve"> </v>
      </c>
      <c r="AV321" s="902">
        <f>IF(OR(D321="Msin",D321="Mdes"),1.2*(ABS(AK321)+ABS(AL321))/AM320, " ")</f>
        <v>24.471509734269567</v>
      </c>
      <c r="AW321" s="902" t="str">
        <f>IF(D321="Msin",MAX(AV321:AV322)*10/(0.9*(U321-V321)*2*'0. Materiali'!$E$4), " ")</f>
        <v xml:space="preserve"> </v>
      </c>
      <c r="AX321" s="902" t="str">
        <f t="shared" si="260"/>
        <v xml:space="preserve"> </v>
      </c>
      <c r="AY321" s="902" t="str">
        <f t="shared" si="261"/>
        <v xml:space="preserve"> </v>
      </c>
      <c r="AZ321" s="846" t="str">
        <f t="shared" si="262"/>
        <v xml:space="preserve"> </v>
      </c>
      <c r="BA321" s="826" t="str">
        <f t="shared" si="263"/>
        <v xml:space="preserve"> </v>
      </c>
      <c r="BB321" s="27" t="str">
        <f t="shared" si="264"/>
        <v xml:space="preserve"> </v>
      </c>
    </row>
    <row r="322" spans="1:54" ht="15" customHeight="1" x14ac:dyDescent="0.25">
      <c r="A322" s="1726"/>
      <c r="B322" s="891">
        <f>TRA!A896</f>
        <v>11</v>
      </c>
      <c r="C322" s="891">
        <v>23</v>
      </c>
      <c r="D322" s="746" t="str">
        <f>TRA!E896</f>
        <v>Vsin</v>
      </c>
      <c r="E322" s="763">
        <f>TRA!F896</f>
        <v>29.786999999999999</v>
      </c>
      <c r="F322" s="763">
        <f>TRA!G896</f>
        <v>18.707999999999998</v>
      </c>
      <c r="G322" s="763">
        <f>TRA!H896</f>
        <v>0.33800000000000002</v>
      </c>
      <c r="H322" s="763">
        <f>TRA!I896</f>
        <v>-3.7949999999999999</v>
      </c>
      <c r="I322" s="763">
        <f>TRA!J896</f>
        <v>-0.20300000000000001</v>
      </c>
      <c r="J322" s="763">
        <f>TRA!K896</f>
        <v>-0.311</v>
      </c>
      <c r="K322" s="763">
        <f t="shared" si="265"/>
        <v>0.54100000000000004</v>
      </c>
      <c r="L322" s="763">
        <f t="shared" si="266"/>
        <v>-4.1059999999999999</v>
      </c>
      <c r="M322" s="763">
        <f t="shared" si="297"/>
        <v>1.7728000000000002</v>
      </c>
      <c r="N322" s="826">
        <f t="shared" si="298"/>
        <v>-4.2683</v>
      </c>
      <c r="O322" s="902">
        <f t="shared" si="294"/>
        <v>-4.2683</v>
      </c>
      <c r="P322" s="826">
        <f>'1. Geometria'!$C$33</f>
        <v>0.6</v>
      </c>
      <c r="Q322" s="763">
        <f t="shared" si="295"/>
        <v>14.439699999999998</v>
      </c>
      <c r="R322" s="826">
        <f t="shared" si="296"/>
        <v>22.976299999999998</v>
      </c>
      <c r="S322" s="763" t="str">
        <f t="shared" ref="S322:S323" si="312">IF(OR(D322="Msin",D322="Mdes"),(ABS(Q322)-ABS(Q324*P322/2))*SIGN(Q322), " ")</f>
        <v xml:space="preserve"> </v>
      </c>
      <c r="T322" s="826" t="str">
        <f t="shared" ref="T322:T323" si="313">IF(OR(D322="Msin",D322="Mdes"),(ABS(R322)-ABS(R324*P322/2))*SIGN(R322), " ")</f>
        <v xml:space="preserve"> </v>
      </c>
      <c r="U322" s="763">
        <f>'1. Geometria'!$C$52</f>
        <v>0.21000000000000002</v>
      </c>
      <c r="V322" s="763">
        <f t="shared" si="299"/>
        <v>0.03</v>
      </c>
      <c r="W322" s="763">
        <v>0.8</v>
      </c>
      <c r="X322" s="763" t="str">
        <f>IF(OR(D322="Msin",D322="Mdes"),((W322*(U322-V322)^2)/('0. Materiali'!$B$3^2))," ")</f>
        <v xml:space="preserve"> </v>
      </c>
      <c r="Y322" s="763" t="str">
        <f>IF(OR(D322="Msin",D322="Mdes"),((W322*(U322-V322)^2)/('0. Materiali'!$B$11^2))," ")</f>
        <v xml:space="preserve"> </v>
      </c>
      <c r="Z322" s="907" t="str">
        <f t="shared" si="267"/>
        <v xml:space="preserve"> </v>
      </c>
      <c r="AA322" s="763" t="str">
        <f>IF(OR(D322="Msin",D322="Mdes"),ABS(MIN(S322:T322)/(0.9*(U322-V322)*'0. Materiali'!$E$4)*10)," ")</f>
        <v xml:space="preserve"> </v>
      </c>
      <c r="AB322" s="826" t="str">
        <f>IF(OR(D322="Msin",D322="Mdes"),ABS(MAX(S322:T322)/(0.9*(U322-V322)*'0. Materiali'!$E$4)*10)," ")</f>
        <v xml:space="preserve"> </v>
      </c>
      <c r="AC322" s="1748"/>
      <c r="AD322" s="1741"/>
      <c r="AE322" s="1082">
        <f t="shared" si="301"/>
        <v>0.18000000000000002</v>
      </c>
      <c r="AF322" s="763" t="str">
        <f t="shared" si="268"/>
        <v xml:space="preserve"> </v>
      </c>
      <c r="AG322" s="846" t="str">
        <f t="shared" si="269"/>
        <v xml:space="preserve"> </v>
      </c>
      <c r="AH322" s="763" t="str">
        <f t="shared" si="270"/>
        <v xml:space="preserve"> </v>
      </c>
      <c r="AI322" s="846" t="str">
        <f t="shared" si="271"/>
        <v xml:space="preserve"> </v>
      </c>
      <c r="AJ322" s="907" t="str">
        <f>IF(OR(D322="Msin",D322="Mdes"),IF(AND(AF322&gt;(1.4*W322*U322*10000/'0. Materiali'!$E$2),AF322&lt;AH322+(3.5*U322*W322*10000/'0. Materiali'!$E$2)),"VERIFICATO","NON VERIFICA"), " ")</f>
        <v xml:space="preserve"> </v>
      </c>
      <c r="AK322" s="763" t="str">
        <f>IF(OR(D322="Msin",D322="Mdes"),-0.9*'0. Materiali'!$E$4*AE322*AF322/10," ")</f>
        <v xml:space="preserve"> </v>
      </c>
      <c r="AL322" s="763" t="str">
        <f>IF(OR(D322="Msin",D322="Mdes"),0.9*'0. Materiali'!$E$4*AE322*AH322/10," ")</f>
        <v xml:space="preserve"> </v>
      </c>
      <c r="AM322" s="902"/>
      <c r="AN322" s="902"/>
      <c r="AO322" s="902" t="str">
        <f>IF((D322="Msin"),MAX(AN322:AN323)*10/(0.9*AE322*'0. Materiali'!$E$4*1), " ")</f>
        <v xml:space="preserve"> </v>
      </c>
      <c r="AP322" s="826" t="str">
        <f t="shared" si="254"/>
        <v xml:space="preserve"> </v>
      </c>
      <c r="AQ322" s="902" t="str">
        <f t="shared" si="255"/>
        <v xml:space="preserve"> </v>
      </c>
      <c r="AR322" s="902" t="str">
        <f t="shared" si="256"/>
        <v xml:space="preserve"> </v>
      </c>
      <c r="AS322" s="846" t="str">
        <f t="shared" si="257"/>
        <v xml:space="preserve"> </v>
      </c>
      <c r="AT322" s="826" t="str">
        <f t="shared" si="258"/>
        <v xml:space="preserve"> </v>
      </c>
      <c r="AU322" s="27" t="str">
        <f t="shared" si="259"/>
        <v xml:space="preserve"> </v>
      </c>
      <c r="AV322" s="902"/>
      <c r="AW322" s="902" t="str">
        <f>IF(D322="Msin",MAX(AV322:AV323)*10/(0.9*(U322-V322)*2*'0. Materiali'!$E$4), " ")</f>
        <v xml:space="preserve"> </v>
      </c>
      <c r="AX322" s="902" t="str">
        <f t="shared" si="260"/>
        <v xml:space="preserve"> </v>
      </c>
      <c r="AY322" s="902" t="str">
        <f t="shared" si="261"/>
        <v xml:space="preserve"> </v>
      </c>
      <c r="AZ322" s="846" t="str">
        <f t="shared" si="262"/>
        <v xml:space="preserve"> </v>
      </c>
      <c r="BA322" s="826" t="str">
        <f t="shared" si="263"/>
        <v xml:space="preserve"> </v>
      </c>
      <c r="BB322" s="27" t="str">
        <f t="shared" si="264"/>
        <v xml:space="preserve"> </v>
      </c>
    </row>
    <row r="323" spans="1:54" ht="15.75" customHeight="1" thickBot="1" x14ac:dyDescent="0.3">
      <c r="A323" s="1727"/>
      <c r="B323" s="892">
        <f>TRA!A897</f>
        <v>11</v>
      </c>
      <c r="C323" s="892">
        <v>26</v>
      </c>
      <c r="D323" s="840" t="str">
        <f>TRA!E897</f>
        <v>Vdes</v>
      </c>
      <c r="E323" s="831">
        <f>TRA!F897</f>
        <v>-30.213000000000001</v>
      </c>
      <c r="F323" s="831">
        <f>TRA!G897</f>
        <v>-18.891999999999999</v>
      </c>
      <c r="G323" s="831">
        <f>TRA!H897</f>
        <v>0.33800000000000002</v>
      </c>
      <c r="H323" s="831">
        <f>TRA!I897</f>
        <v>-3.7949999999999999</v>
      </c>
      <c r="I323" s="831">
        <f>TRA!J897</f>
        <v>-0.20300000000000001</v>
      </c>
      <c r="J323" s="831">
        <f>TRA!K897</f>
        <v>-0.311</v>
      </c>
      <c r="K323" s="831">
        <f t="shared" si="265"/>
        <v>0.54100000000000004</v>
      </c>
      <c r="L323" s="831">
        <f t="shared" si="266"/>
        <v>-4.1059999999999999</v>
      </c>
      <c r="M323" s="831">
        <f t="shared" si="297"/>
        <v>1.7728000000000002</v>
      </c>
      <c r="N323" s="832">
        <f t="shared" si="298"/>
        <v>-4.2683</v>
      </c>
      <c r="O323" s="904">
        <f t="shared" si="294"/>
        <v>-4.2683</v>
      </c>
      <c r="P323" s="832">
        <f>'1. Geometria'!$C$33</f>
        <v>0.6</v>
      </c>
      <c r="Q323" s="831">
        <f t="shared" si="295"/>
        <v>-23.160299999999999</v>
      </c>
      <c r="R323" s="832">
        <f t="shared" si="296"/>
        <v>-14.623699999999999</v>
      </c>
      <c r="S323" s="831" t="str">
        <f t="shared" si="312"/>
        <v xml:space="preserve"> </v>
      </c>
      <c r="T323" s="832" t="str">
        <f t="shared" si="313"/>
        <v xml:space="preserve"> </v>
      </c>
      <c r="U323" s="831">
        <f>'1. Geometria'!$C$52</f>
        <v>0.21000000000000002</v>
      </c>
      <c r="V323" s="831">
        <f t="shared" si="299"/>
        <v>0.03</v>
      </c>
      <c r="W323" s="831">
        <v>0.8</v>
      </c>
      <c r="X323" s="831" t="str">
        <f>IF(OR(D323="Msin",D323="Mdes"),((W323*(U323-V323)^2)/('0. Materiali'!$B$3^2))," ")</f>
        <v xml:space="preserve"> </v>
      </c>
      <c r="Y323" s="831" t="str">
        <f>IF(OR(D323="Msin",D323="Mdes"),((W323*(U323-V323)^2)/('0. Materiali'!$B$11^2))," ")</f>
        <v xml:space="preserve"> </v>
      </c>
      <c r="Z323" s="909" t="str">
        <f t="shared" si="267"/>
        <v xml:space="preserve"> </v>
      </c>
      <c r="AA323" s="831" t="str">
        <f>IF(OR(D323="Msin",D323="Mdes"),ABS(MIN(S323:T323)/(0.9*(U323-V323)*'0. Materiali'!$E$4)*10)," ")</f>
        <v xml:space="preserve"> </v>
      </c>
      <c r="AB323" s="832" t="str">
        <f>IF(OR(D323="Msin",D323="Mdes"),ABS(MAX(S323:T323)/(0.9*(U323-V323)*'0. Materiali'!$E$4)*10)," ")</f>
        <v xml:space="preserve"> </v>
      </c>
      <c r="AC323" s="1748"/>
      <c r="AD323" s="1741"/>
      <c r="AE323" s="1084">
        <f t="shared" si="301"/>
        <v>0.18000000000000002</v>
      </c>
      <c r="AF323" s="763" t="str">
        <f t="shared" si="268"/>
        <v xml:space="preserve"> </v>
      </c>
      <c r="AG323" s="846" t="str">
        <f t="shared" si="269"/>
        <v xml:space="preserve"> </v>
      </c>
      <c r="AH323" s="763" t="str">
        <f t="shared" si="270"/>
        <v xml:space="preserve"> </v>
      </c>
      <c r="AI323" s="846" t="str">
        <f t="shared" si="271"/>
        <v xml:space="preserve"> </v>
      </c>
      <c r="AJ323" s="909" t="str">
        <f>IF(OR(D323="Msin",D323="Mdes"),IF(AND(AF323&gt;(1.4*W323*U323*10000/'0. Materiali'!$E$2),AF323&lt;AH323+(3.5*U323*W323*10000/'0. Materiali'!$E$2)),"VERIFICATO","NON VERIFICA"), " ")</f>
        <v xml:space="preserve"> </v>
      </c>
      <c r="AK323" s="763" t="str">
        <f>IF(OR(D323="Msin",D323="Mdes"),-0.9*'0. Materiali'!$E$4*AE323*AF323/10," ")</f>
        <v xml:space="preserve"> </v>
      </c>
      <c r="AL323" s="763" t="str">
        <f>IF(OR(D323="Msin",D323="Mdes"),0.9*'0. Materiali'!$E$4*AE323*AH323/10," ")</f>
        <v xml:space="preserve"> </v>
      </c>
      <c r="AM323" s="904"/>
      <c r="AN323" s="904"/>
      <c r="AO323" s="904" t="str">
        <f>IF((D323="Msin"),MAX(AN323:AN324)*10/(0.9*AE323*'0. Materiali'!$E$4*1), " ")</f>
        <v xml:space="preserve"> </v>
      </c>
      <c r="AP323" s="832" t="str">
        <f t="shared" si="254"/>
        <v xml:space="preserve"> </v>
      </c>
      <c r="AQ323" s="904" t="str">
        <f t="shared" si="255"/>
        <v xml:space="preserve"> </v>
      </c>
      <c r="AR323" s="904" t="str">
        <f t="shared" si="256"/>
        <v xml:space="preserve"> </v>
      </c>
      <c r="AS323" s="848" t="str">
        <f t="shared" si="257"/>
        <v xml:space="preserve"> </v>
      </c>
      <c r="AT323" s="832" t="str">
        <f t="shared" si="258"/>
        <v xml:space="preserve"> </v>
      </c>
      <c r="AU323" s="911" t="str">
        <f t="shared" si="259"/>
        <v xml:space="preserve"> </v>
      </c>
      <c r="AV323" s="904"/>
      <c r="AW323" s="904" t="str">
        <f>IF(D323="Msin",MAX(AV323:AV324)*10/(0.9*(U323-V323)*2*'0. Materiali'!$E$4), " ")</f>
        <v xml:space="preserve"> </v>
      </c>
      <c r="AX323" s="904" t="str">
        <f t="shared" si="260"/>
        <v xml:space="preserve"> </v>
      </c>
      <c r="AY323" s="904" t="str">
        <f t="shared" si="261"/>
        <v xml:space="preserve"> </v>
      </c>
      <c r="AZ323" s="848" t="str">
        <f t="shared" si="262"/>
        <v xml:space="preserve"> </v>
      </c>
      <c r="BA323" s="832" t="str">
        <f t="shared" si="263"/>
        <v xml:space="preserve"> </v>
      </c>
      <c r="BB323" s="911" t="str">
        <f t="shared" si="264"/>
        <v xml:space="preserve"> </v>
      </c>
    </row>
    <row r="324" spans="1:54" ht="15" customHeight="1" x14ac:dyDescent="0.25">
      <c r="A324" s="1725">
        <v>5</v>
      </c>
      <c r="B324" s="893">
        <f>TRA!A918</f>
        <v>12</v>
      </c>
      <c r="C324" s="893">
        <v>3</v>
      </c>
      <c r="D324" s="841" t="str">
        <f>TRA!E918</f>
        <v>Msin</v>
      </c>
      <c r="E324" s="827">
        <f>TRA!F918</f>
        <v>-30.553000000000001</v>
      </c>
      <c r="F324" s="827">
        <f>TRA!G918</f>
        <v>-19.861000000000001</v>
      </c>
      <c r="G324" s="827">
        <f>TRA!H918</f>
        <v>-7.8620000000000001</v>
      </c>
      <c r="H324" s="827">
        <f>TRA!I918</f>
        <v>53.317</v>
      </c>
      <c r="I324" s="827">
        <f>TRA!J918</f>
        <v>4.9470000000000001</v>
      </c>
      <c r="J324" s="827">
        <f>TRA!K918</f>
        <v>7.6020000000000003</v>
      </c>
      <c r="K324" s="827">
        <f t="shared" si="265"/>
        <v>-12.809000000000001</v>
      </c>
      <c r="L324" s="827">
        <f t="shared" si="266"/>
        <v>60.918999999999997</v>
      </c>
      <c r="M324" s="827">
        <f t="shared" si="297"/>
        <v>-31.084699999999998</v>
      </c>
      <c r="N324" s="828">
        <f t="shared" si="298"/>
        <v>64.76169999999999</v>
      </c>
      <c r="O324" s="901">
        <f t="shared" si="294"/>
        <v>64.76169999999999</v>
      </c>
      <c r="P324" s="828">
        <f>'1. Geometria'!$C$33</f>
        <v>0.6</v>
      </c>
      <c r="Q324" s="827">
        <f t="shared" si="295"/>
        <v>44.900699999999986</v>
      </c>
      <c r="R324" s="828">
        <f t="shared" si="296"/>
        <v>-84.622699999999995</v>
      </c>
      <c r="S324" s="827">
        <f>IF(OR(D324="Msin",D324="Mdes"),IF(OR(B324=1,B324=2,B324=3,B324=4,B324=5),IF(OR(C324=4,C324=5,C324=8,C324=10,C324=11,C324=12,C324=14,C324=15,C324=17,C324=18,C324=22,C324=24,C324=27),(ABS(Q324)-ABS(Q326*'1. Geometria'!$C$32/2))*SIGN(Q324),(ABS(Q324)-ABS(Q326*P324/2))*SIGN(Q324)),IF(OR(C324=4,C324=5,C324=8,C324=10,C324=11,C324=12,C324=14,C324=15,C324=17,C324=18,C324=22,C324=24,C324=27),(ABS(Q324)-ABS(Q326*P324/2))*SIGN(Q324),(ABS(Q324)-ABS(Q326*'1. Geometria'!$C$32/2))*SIGN(Q324))), " ")</f>
        <v>44.230154999999989</v>
      </c>
      <c r="T324" s="828">
        <f>IF(OR(D324="Msin",D324="Mdes"),IF(OR(B324=1,B324=2,B324=3,B324=4,B324=5),IF(OR(C324=4,C324=5,C324=8,C324=10,C324=11,C324=12,C324=14,C324=15,C324=17,C324=18,C324=22,C324=24,C324=27),(ABS(R324)-ABS(R326*'1. Geometria'!$C$32/2))*SIGN(R324),(ABS(R324)-ABS(R326*P324/2))*SIGN(R324)),IF(OR(C324=4,C324=5,C324=8,C324=10,C324=11,C324=12,C324=14,C324=15,C324=17,C324=18,C324=22,C324=24,C324=27),(ABS(R324)-ABS(R326*P324/2))*SIGN(R324),(ABS(R324)-ABS(R326*'1. Geometria'!$C$32/2))*SIGN(R324))), " ")</f>
        <v>-75.721954999999994</v>
      </c>
      <c r="U324" s="827">
        <f>'1. Geometria'!$C$50</f>
        <v>0.5</v>
      </c>
      <c r="V324" s="827">
        <f t="shared" si="299"/>
        <v>0.04</v>
      </c>
      <c r="W324" s="828">
        <f t="shared" si="300"/>
        <v>0.3</v>
      </c>
      <c r="X324" s="827">
        <f>IF(OR(D324="Msin",D324="Mdes"),((W324*(U324-V324)^2)/('0. Materiali'!$B$3^2))," ")</f>
        <v>195.92592592592592</v>
      </c>
      <c r="Y324" s="827">
        <f>IF(OR(D324="Msin",D324="Mdes"),((W324*(U324-V324)^2)/('0. Materiali'!$B$11^2))," ")</f>
        <v>217.09243869908687</v>
      </c>
      <c r="Z324" s="907" t="str">
        <f t="shared" si="267"/>
        <v>VERIFICATO</v>
      </c>
      <c r="AA324" s="827">
        <f>IF(OR(D324="Msin",D324="Mdes"),ABS(MIN(S324:T324)/(0.9*(U324-V324)*'0. Materiali'!$E$4)*10)," ")</f>
        <v>4.674194753086419</v>
      </c>
      <c r="AB324" s="828">
        <f>IF(OR(D324="Msin",D324="Mdes"),ABS(MAX(S324:T324)/(0.9*(U324-V324)*'0. Materiali'!$E$4)*10)," ")</f>
        <v>2.7302564814814807</v>
      </c>
      <c r="AC324" s="1737">
        <f>'6. Carichi Campate (V)'!$Z$145</f>
        <v>17.429615000000002</v>
      </c>
      <c r="AD324" s="1740">
        <f>'6. Carichi Campate (V)'!$AA$145</f>
        <v>12.553550000000001</v>
      </c>
      <c r="AE324" s="1081">
        <f t="shared" si="301"/>
        <v>0.46</v>
      </c>
      <c r="AF324" s="763">
        <f t="shared" si="268"/>
        <v>6.0318578948924042</v>
      </c>
      <c r="AG324" s="846" t="str">
        <f t="shared" si="269"/>
        <v>3f16</v>
      </c>
      <c r="AH324" s="763">
        <f t="shared" si="270"/>
        <v>6.0318578948924042</v>
      </c>
      <c r="AI324" s="846" t="str">
        <f t="shared" si="271"/>
        <v>3f16</v>
      </c>
      <c r="AJ324" s="907" t="str">
        <f>IF(OR(D324="Msin",D324="Mdes"),IF(AND(AF324&gt;(1.4*W324*U324*10000/'0. Materiali'!$E$2),AF324&lt;AH324+(3.5*U324*W324*10000/'0. Materiali'!$E$2)),"VERIFICATO","NON VERIFICA"), " ")</f>
        <v>VERIFICATO</v>
      </c>
      <c r="AK324" s="763">
        <f>IF(OR(D324="Msin",D324="Mdes"),-0.9*'0. Materiali'!$E$4*AE324*AF324/10," ")</f>
        <v>-97.716097897256958</v>
      </c>
      <c r="AL324" s="763">
        <f>IF(OR(D324="Msin",D324="Mdes"),0.9*'0. Materiali'!$E$4*AE324*AH324/10," ")</f>
        <v>97.716097897256958</v>
      </c>
      <c r="AM324" s="902">
        <f>'1. Geometria'!$L$40</f>
        <v>4.3</v>
      </c>
      <c r="AN324" s="902">
        <f>IF((D324="Msin"),(IF(U324=0.21,((ABS(AC324)*AM324/2)+'2. Tabelle Normativa'!$K$4*(ABS(AK324)+ABS(AL325))/AM324),((ABS(AD324)*AM324/2)+'2. Tabelle Normativa'!$K$4*(ABS(AK324)+ABS(AL325))/AM324))), " ")</f>
        <v>81.529349931027141</v>
      </c>
      <c r="AO324" s="902">
        <f>IF((D324="Msin"),MAX(AN324:AN325)*10/(0.9*AE324*'0. Materiali'!$E$4*1), " ")</f>
        <v>5.032675921668341</v>
      </c>
      <c r="AP324" s="826">
        <f t="shared" ref="AP324:AP387" si="314">IF((D324="Msin"),0.1, " ")</f>
        <v>0.1</v>
      </c>
      <c r="AQ324" s="902">
        <f t="shared" ref="AQ324:AQ387" si="315">IF((D324="Msin"),IF(AC324&lt;0.2,AO324*AP324/4,AO324*AP324/2)," ")</f>
        <v>0.25163379608341707</v>
      </c>
      <c r="AR324" s="902">
        <f t="shared" ref="AR324:AR387" si="316">IF((D324="Msin"),IF(W324=0.3,1.5*U324,0.8*(U324-V324))," ")</f>
        <v>0.75</v>
      </c>
      <c r="AS324" s="846" t="str">
        <f t="shared" ref="AS324:AS387" si="317">IF((D324="Msin"),IF(AP324=0.1,"f8/10",IF(AP324=0.9,"f8/9"))," ")</f>
        <v>f8/10</v>
      </c>
      <c r="AT324" s="826" t="str">
        <f t="shared" ref="AT324:AT387" si="318">IF((D324="Msin"),IF(AE324&lt;0.2,"A quattro bracci","A due bracci")," ")</f>
        <v>A due bracci</v>
      </c>
      <c r="AU324" s="27" t="str">
        <f t="shared" ref="AU324:AU387" si="319">IF((D324="Msin"),IF(AT324="A due bracci",IF(AQ324&lt;=(1+0.02)*2*PI()*(0.8/2)^2,"Verificato","Non verificato"),IF(AQ324&lt;=(1+0.02)*4*PI()*(0.8/2)^2,"Verificato","Non verificato"))," ")</f>
        <v>Verificato</v>
      </c>
      <c r="AV324" s="902">
        <f>IF(OR(D324="Msin",D324="Mdes"),1.2*(ABS(AK324)+ABS(AL324))/AM324, " ")</f>
        <v>54.53921743102714</v>
      </c>
      <c r="AW324" s="902">
        <f>IF(D324="Msin",MAX(AV324:AV325)*10/(0.9*(U324-V324)*2*'0. Materiali'!$E$4), " ")</f>
        <v>1.6833091799699733</v>
      </c>
      <c r="AX324" s="902">
        <f t="shared" ref="AX324:AX387" si="320">IF(D324="Msin",0.25, " ")</f>
        <v>0.25</v>
      </c>
      <c r="AY324" s="902">
        <f t="shared" ref="AY324:AY387" si="321">IF(D324="Msin",AW324*AX324, " ")</f>
        <v>0.42082729499249333</v>
      </c>
      <c r="AZ324" s="846" t="str">
        <f t="shared" ref="AZ324:AZ387" si="322">IF((D324="Msin"),IF(AX324=0.25,"f8/25",IF(AX324=0.2,"f8/20"))," ")</f>
        <v>f8/25</v>
      </c>
      <c r="BA324" s="826" t="str">
        <f t="shared" ref="BA324:BA387" si="323">IF((D324="Msin"),IF(AE324&lt;0.2,"A quattro bracci","A due bracci")," ")</f>
        <v>A due bracci</v>
      </c>
      <c r="BB324" s="27" t="str">
        <f t="shared" ref="BB324:BB387" si="324">IF((D324="Msin"),IF(BA324="A due bracci",IF(AY324&lt;=(1+0.02)*2*PI()*(0.8/2)^2,"Verificato","Non verificato"),IF(AY324&lt;=(1+0.02)*4*PI()*(0.8/2)^2,"Verificato","Non verificato"))," ")</f>
        <v>Verificato</v>
      </c>
    </row>
    <row r="325" spans="1:54" ht="15" customHeight="1" x14ac:dyDescent="0.25">
      <c r="A325" s="1726"/>
      <c r="B325" s="891">
        <f>TRA!A919</f>
        <v>12</v>
      </c>
      <c r="C325" s="891">
        <v>10</v>
      </c>
      <c r="D325" s="746" t="str">
        <f>TRA!E919</f>
        <v>Mdes</v>
      </c>
      <c r="E325" s="763">
        <f>TRA!F919</f>
        <v>-24.454999999999998</v>
      </c>
      <c r="F325" s="763">
        <f>TRA!G919</f>
        <v>-17.917000000000002</v>
      </c>
      <c r="G325" s="763">
        <f>TRA!H919</f>
        <v>8.7989999999999995</v>
      </c>
      <c r="H325" s="763">
        <f>TRA!I919</f>
        <v>-59.637</v>
      </c>
      <c r="I325" s="763">
        <f>TRA!J919</f>
        <v>-5.5270000000000001</v>
      </c>
      <c r="J325" s="763">
        <f>TRA!K919</f>
        <v>-8.4920000000000009</v>
      </c>
      <c r="K325" s="763">
        <f t="shared" ref="K325:K388" si="325">(ABS(G325)+ABS(I325))*SIGN(G325)</f>
        <v>14.326000000000001</v>
      </c>
      <c r="L325" s="763">
        <f t="shared" ref="L325:L388" si="326">(ABS(H325)+ABS(J325))*SIGN(H325)</f>
        <v>-68.129000000000005</v>
      </c>
      <c r="M325" s="763">
        <f t="shared" si="297"/>
        <v>34.764700000000005</v>
      </c>
      <c r="N325" s="826">
        <f t="shared" si="298"/>
        <v>-72.4268</v>
      </c>
      <c r="O325" s="902">
        <f t="shared" si="294"/>
        <v>-72.4268</v>
      </c>
      <c r="P325" s="826">
        <f>'1. Geometria'!$C$33</f>
        <v>0.6</v>
      </c>
      <c r="Q325" s="763">
        <f t="shared" si="295"/>
        <v>-90.343800000000002</v>
      </c>
      <c r="R325" s="826">
        <f t="shared" si="296"/>
        <v>54.509799999999998</v>
      </c>
      <c r="S325" s="763">
        <f>IF(OR(D325="Msin",D325="Mdes"),IF(OR(B325=1,B325=2,B325=3,B325=4,B325=5),IF(OR(C325=4,C325=5,C325=8,C325=10,C325=11,C325=12,C325=14,C325=15,C325=17,C325=18,C325=22,C325=24,C325=27),(ABS(Q325)-ABS(Q327*'1. Geometria'!$C$32/2))*SIGN(Q325),(ABS(Q325)-ABS(Q327*P325/2))*SIGN(Q325)),IF(OR(C325=4,C325=5,C325=8,C325=10,C325=11,C325=12,C325=14,C325=15,C325=17,C325=18,C325=22,C325=24,C325=27),(ABS(Q325)-ABS(Q327*P325/2))*SIGN(Q325),(ABS(Q325)-ABS(Q327*'1. Geometria'!$C$32/2))*SIGN(Q325))), " ")</f>
        <v>-72.813209999999998</v>
      </c>
      <c r="T325" s="826">
        <f>IF(OR(D325="Msin",D325="Mdes"),IF(OR(B325=1,B325=2,B325=3,B325=4,B325=5),IF(OR(C325=4,C325=5,C325=8,C325=10,C325=11,C325=12,C325=14,C325=15,C325=17,C325=18,C325=22,C325=24,C325=27),(ABS(R325)-ABS(R327*'1. Geometria'!$C$32/2))*SIGN(R325),(ABS(R325)-ABS(R327*P325/2))*SIGN(R325)),IF(OR(C325=4,C325=5,C325=8,C325=10,C325=11,C325=12,C325=14,C325=15,C325=17,C325=18,C325=22,C325=24,C325=27),(ABS(R325)-ABS(R327*P325/2))*SIGN(R325),(ABS(R325)-ABS(R327*'1. Geometria'!$C$32/2))*SIGN(R325))), " ")</f>
        <v>52.89781</v>
      </c>
      <c r="U325" s="763">
        <f>'1. Geometria'!$C$50</f>
        <v>0.5</v>
      </c>
      <c r="V325" s="763">
        <f t="shared" si="299"/>
        <v>0.04</v>
      </c>
      <c r="W325" s="826">
        <f t="shared" si="300"/>
        <v>0.3</v>
      </c>
      <c r="X325" s="763">
        <f>IF(OR(D325="Msin",D325="Mdes"),((W325*(U325-V325)^2)/('0. Materiali'!$B$3^2))," ")</f>
        <v>195.92592592592592</v>
      </c>
      <c r="Y325" s="763">
        <f>IF(OR(D325="Msin",D325="Mdes"),((W325*(U325-V325)^2)/('0. Materiali'!$B$11^2))," ")</f>
        <v>217.09243869908687</v>
      </c>
      <c r="Z325" s="907" t="str">
        <f t="shared" ref="Z325:Z388" si="327">IF(OR(D325="Msin",D325="Mdes"),IF(AND(ABS(Q325)&lt;$Y325,ABS(R325)&lt;$Y325,ABS(S325)&lt;$Y325,ABS(T325)&lt;$Y325),"VERIFICATO","NON VERIFICA")," ")</f>
        <v>VERIFICATO</v>
      </c>
      <c r="AA325" s="763">
        <f>IF(OR(D325="Msin",D325="Mdes"),ABS(MIN(S325:T325)/(0.9*(U325-V325)*'0. Materiali'!$E$4)*10)," ")</f>
        <v>4.4946425925925917</v>
      </c>
      <c r="AB325" s="826">
        <f>IF(OR(D325="Msin",D325="Mdes"),ABS(MAX(S325:T325)/(0.9*(U325-V325)*'0. Materiali'!$E$4)*10)," ")</f>
        <v>3.2652969135802463</v>
      </c>
      <c r="AC325" s="1738"/>
      <c r="AD325" s="1741"/>
      <c r="AE325" s="1082">
        <f t="shared" si="301"/>
        <v>0.46</v>
      </c>
      <c r="AF325" s="763">
        <f t="shared" ref="AF325:AF388" si="328">IF(OR(D325="Msin",D325="Mdes"),(IF(OR(W325=0.9,W325=0.8),(4*0.25*PI()*(1.6)^2),IF(W325=0.5,(2*0.25*PI()*(1.6)^2),                                                                                                                                                                                                       (IF(AA325&lt;(3*0.25*PI()*(1.6)^2),(3*0.25*PI()*(1.6)^2),                                                          IF(AND(AA325&gt;(3*0.25*PI()*(1.6)^2),AA325&lt;(4*0.25*PI()*(1.6)^2)),(4*0.25*PI()*(1.6)^2),                                                                                                                                                                                                                                          IF(AND(AA325&gt;(4*0.25*PI()*(1.6)^2),AA325&lt;((5*0.25*PI()*(1.6)^2))),((5*0.25*PI()*(1.6)^2)),                                                                                                                                                                                                                                            IF(AND(AA325&gt;((5*0.25*PI()*(1.6)^2)),AA325&lt;((4*0.25*PI()*(1.6)^2)+(1*0.25*PI()*(2)^2))),((4*0.25*PI()*(1.6)^2)+(1*0.25*PI()*(2)^2)),                                                                                                                   IF(AND(AA325&gt;((4*0.25*PI()*(1.6)^2)+(1*0.25*PI()*(2)^2)),AA325&lt;((4*0.25*PI()*(2)^2))),((4*0.25*PI()*(2)^2)),                                                       IF(AND(AA325&gt;((4*0.25*PI()*(2)^2)),AA325&lt;((4*0.25*PI()*(1.6)^2)+(2*0.25*PI()*(2)^2))),((4*0.25*PI()*(1.6)^2)+(2*0.25*PI()*(2)^2)))))))))))), " ")</f>
        <v>6.0318578948924042</v>
      </c>
      <c r="AG325" s="846" t="str">
        <f t="shared" ref="AG325:AG388" si="329">IF(OR(D325="Msin",D325="Mdes"),IF(AF325=(3*0.25*PI()*(1.6)^2),"3f16",IF(AF325=(4*0.25*PI()*(1.6)^2),"4f16",IF(AF325=((4*0.25*PI()*(1.6)^2)+(1*0.25*PI()*(2)^2)),"4f16 + 1f20",IF(AF325=((4*0.25*PI()*(1.6)^2)+(2*0.25*PI()*(2)^2)),"4f16 + 2f20",IF(AF325=((5*0.25*PI()*(1.6)^2)),"5f16", IF(AF325=((4*0.25*PI()*(2)^2)),"4f20",)))))), " ")</f>
        <v>3f16</v>
      </c>
      <c r="AH325" s="763">
        <f t="shared" ref="AH325:AH388" si="330">IF(OR(D325="Msin",D325="Mdes"),(IF(OR(W325=0.9,W325=0.8),(4*0.25*PI()*(1.6)^2),IF(W325=0.5,(2*0.25*PI()*(1.6)^2),                                                                                                                                                                                                       (IF(AB325&lt;(3*0.25*PI()*(1.6)^2),(3*0.25*PI()*(1.6)^2),                                                          IF(AND(AB325&gt;(3*0.25*PI()*(1.6)^2),AB325&lt;(4*0.25*PI()*(1.6)^2)),(4*0.25*PI()*(1.6)^2),                                                                                                                                                                                                                                          IF(AND(AB325&gt;(4*0.25*PI()*(1.6)^2),AB325&lt;((5*0.25*PI()*(1.6)^2))),((5*0.25*PI()*(1.6)^2)),                                                                                                                                                                                                                                            IF(AND(AB325&gt;((5*0.25*PI()*(1.6)^2)),AB325&lt;((4*0.25*PI()*(1.6)^2)+(1*0.25*PI()*(2)^2))),((4*0.25*PI()*(1.6)^2)+(1*0.25*PI()*(2)^2)),                                                                                                                   IF(AND(AB325&gt;((4*0.25*PI()*(1.6)^2)+(1*0.25*PI()*(2)^2)),AB325&lt;((4*0.25*PI()*(2)^2))),((4*0.25*PI()*(2)^2)),                                                       IF(AND(AB325&gt;((4*0.25*PI()*(2)^2)),AB325&lt;((4*0.25*PI()*(1.6)^2)+(2*0.25*PI()*(2)^2))),((4*0.25*PI()*(1.6)^2)+(2*0.25*PI()*(2)^2)))))))))))), " ")</f>
        <v>6.0318578948924042</v>
      </c>
      <c r="AI325" s="846" t="str">
        <f t="shared" ref="AI325:AI388" si="331">IF(OR(D325="Msin",D325="Mdes"),IF(AH325=(3*0.25*PI()*(1.6)^2),"3f16",IF(AH325=(4*0.25*PI()*(1.6)^2),"4f16",IF(AH325=((4*0.25*PI()*(1.6)^2)+(1*0.25*PI()*(2)^2)),"4f16 + 1f20",IF(AH325=((4*0.25*PI()*(1.6)^2)+(2*0.25*PI()*(2)^2)),"4f16 + 2f20",IF(AH325=((5*0.25*PI()*(1.6)^2)),"5f16", IF(AH325=((4*0.25*PI()*(2)^2)),"4f20",)))))), " ")</f>
        <v>3f16</v>
      </c>
      <c r="AJ325" s="907" t="str">
        <f>IF(OR(D325="Msin",D325="Mdes"),IF(AND(AF325&gt;(1.4*W325*U325*10000/'0. Materiali'!$E$2),AF325&lt;AH325+(3.5*U325*W325*10000/'0. Materiali'!$E$2)),"VERIFICATO","NON VERIFICA"), " ")</f>
        <v>VERIFICATO</v>
      </c>
      <c r="AK325" s="763">
        <f>IF(OR(D325="Msin",D325="Mdes"),-0.9*'0. Materiali'!$E$4*AE325*AF325/10," ")</f>
        <v>-97.716097897256958</v>
      </c>
      <c r="AL325" s="763">
        <f>IF(OR(D325="Msin",D325="Mdes"),0.9*'0. Materiali'!$E$4*AE325*AH325/10," ")</f>
        <v>97.716097897256958</v>
      </c>
      <c r="AM325" s="902"/>
      <c r="AN325" s="902">
        <f>IF((D325="Mdes"),(IF(U324=0.21,((ABS(AC324)*AM324/2)+'2. Tabelle Normativa'!$K$4*(ABS(AK325)+ABS(AL324))/AM324),((ABS(AD324)*AM324/2)+'2. Tabelle Normativa'!$K$4*(ABS(AK325)+ABS(AL324))/AM324))), " ")</f>
        <v>81.529349931027141</v>
      </c>
      <c r="AO325" s="902" t="str">
        <f>IF((D325="Msin"),MAX(AN325:AN326)*10/(0.9*AE325*'0. Materiali'!$E$4*1), " ")</f>
        <v xml:space="preserve"> </v>
      </c>
      <c r="AP325" s="826" t="str">
        <f t="shared" si="314"/>
        <v xml:space="preserve"> </v>
      </c>
      <c r="AQ325" s="902" t="str">
        <f t="shared" si="315"/>
        <v xml:space="preserve"> </v>
      </c>
      <c r="AR325" s="902" t="str">
        <f t="shared" si="316"/>
        <v xml:space="preserve"> </v>
      </c>
      <c r="AS325" s="846" t="str">
        <f t="shared" si="317"/>
        <v xml:space="preserve"> </v>
      </c>
      <c r="AT325" s="826" t="str">
        <f t="shared" si="318"/>
        <v xml:space="preserve"> </v>
      </c>
      <c r="AU325" s="27" t="str">
        <f t="shared" si="319"/>
        <v xml:space="preserve"> </v>
      </c>
      <c r="AV325" s="902">
        <f>IF(OR(D325="Msin",D325="Mdes"),1.2*(ABS(AK325)+ABS(AL325))/AM324, " ")</f>
        <v>54.53921743102714</v>
      </c>
      <c r="AW325" s="902" t="str">
        <f>IF(D325="Msin",MAX(AV325:AV326)*10/(0.9*(U325-V325)*2*'0. Materiali'!$E$4), " ")</f>
        <v xml:space="preserve"> </v>
      </c>
      <c r="AX325" s="902" t="str">
        <f t="shared" si="320"/>
        <v xml:space="preserve"> </v>
      </c>
      <c r="AY325" s="902" t="str">
        <f t="shared" si="321"/>
        <v xml:space="preserve"> </v>
      </c>
      <c r="AZ325" s="846" t="str">
        <f t="shared" si="322"/>
        <v xml:space="preserve"> </v>
      </c>
      <c r="BA325" s="826" t="str">
        <f t="shared" si="323"/>
        <v xml:space="preserve"> </v>
      </c>
      <c r="BB325" s="27" t="str">
        <f t="shared" si="324"/>
        <v xml:space="preserve"> </v>
      </c>
    </row>
    <row r="326" spans="1:54" ht="15" customHeight="1" x14ac:dyDescent="0.25">
      <c r="A326" s="1726"/>
      <c r="B326" s="891">
        <f>TRA!A920</f>
        <v>12</v>
      </c>
      <c r="C326" s="891">
        <v>3</v>
      </c>
      <c r="D326" s="746" t="str">
        <f>TRA!E920</f>
        <v>Vsin</v>
      </c>
      <c r="E326" s="763">
        <f>TRA!F920</f>
        <v>38.893000000000001</v>
      </c>
      <c r="F326" s="763">
        <f>TRA!G920</f>
        <v>27.434000000000001</v>
      </c>
      <c r="G326" s="763">
        <f>TRA!H920</f>
        <v>3.875</v>
      </c>
      <c r="H326" s="763">
        <f>TRA!I920</f>
        <v>-26.268000000000001</v>
      </c>
      <c r="I326" s="763">
        <f>TRA!J920</f>
        <v>-2.4359999999999999</v>
      </c>
      <c r="J326" s="763">
        <f>TRA!K920</f>
        <v>-3.7429999999999999</v>
      </c>
      <c r="K326" s="763">
        <f t="shared" si="325"/>
        <v>6.3109999999999999</v>
      </c>
      <c r="L326" s="763">
        <f t="shared" si="326"/>
        <v>-30.010999999999999</v>
      </c>
      <c r="M326" s="763">
        <f t="shared" si="297"/>
        <v>15.314299999999999</v>
      </c>
      <c r="N326" s="826">
        <f t="shared" si="298"/>
        <v>-31.904299999999999</v>
      </c>
      <c r="O326" s="902">
        <f t="shared" si="294"/>
        <v>-31.904299999999999</v>
      </c>
      <c r="P326" s="826">
        <f>'1. Geometria'!$C$33</f>
        <v>0.6</v>
      </c>
      <c r="Q326" s="763">
        <f t="shared" si="295"/>
        <v>-4.4702999999999982</v>
      </c>
      <c r="R326" s="826">
        <f t="shared" si="296"/>
        <v>59.338300000000004</v>
      </c>
      <c r="S326" s="763" t="str">
        <f t="shared" ref="S326:S327" si="332">IF(OR(D326="Msin",D326="Mdes"),(ABS(Q326)-ABS(Q328*P326/2))*SIGN(Q326), " ")</f>
        <v xml:space="preserve"> </v>
      </c>
      <c r="T326" s="826" t="str">
        <f t="shared" ref="T326:T327" si="333">IF(OR(D326="Msin",D326="Mdes"),(ABS(R326)-ABS(R328*P326/2))*SIGN(R326), " ")</f>
        <v xml:space="preserve"> </v>
      </c>
      <c r="U326" s="763">
        <f>'1. Geometria'!$C$50</f>
        <v>0.5</v>
      </c>
      <c r="V326" s="763">
        <f t="shared" si="299"/>
        <v>0.04</v>
      </c>
      <c r="W326" s="826">
        <f t="shared" si="300"/>
        <v>0.3</v>
      </c>
      <c r="X326" s="763" t="str">
        <f>IF(OR(D326="Msin",D326="Mdes"),((W326*(U326-V326)^2)/('0. Materiali'!$B$3^2))," ")</f>
        <v xml:space="preserve"> </v>
      </c>
      <c r="Y326" s="763" t="str">
        <f>IF(OR(D326="Msin",D326="Mdes"),((W326*(U326-V326)^2)/('0. Materiali'!$B$11^2))," ")</f>
        <v xml:space="preserve"> </v>
      </c>
      <c r="Z326" s="907" t="str">
        <f t="shared" si="327"/>
        <v xml:space="preserve"> </v>
      </c>
      <c r="AA326" s="763" t="str">
        <f>IF(OR(D326="Msin",D326="Mdes"),ABS(MIN(S326:T326)/(0.9*(U326-V326)*'0. Materiali'!$E$4)*10)," ")</f>
        <v xml:space="preserve"> </v>
      </c>
      <c r="AB326" s="826" t="str">
        <f>IF(OR(D326="Msin",D326="Mdes"),ABS(MAX(S326:T326)/(0.9*(U326-V326)*'0. Materiali'!$E$4)*10)," ")</f>
        <v xml:space="preserve"> </v>
      </c>
      <c r="AC326" s="1738"/>
      <c r="AD326" s="1741"/>
      <c r="AE326" s="1082">
        <f t="shared" si="301"/>
        <v>0.46</v>
      </c>
      <c r="AF326" s="763" t="str">
        <f t="shared" si="328"/>
        <v xml:space="preserve"> </v>
      </c>
      <c r="AG326" s="846" t="str">
        <f t="shared" si="329"/>
        <v xml:space="preserve"> </v>
      </c>
      <c r="AH326" s="763" t="str">
        <f t="shared" si="330"/>
        <v xml:space="preserve"> </v>
      </c>
      <c r="AI326" s="846" t="str">
        <f t="shared" si="331"/>
        <v xml:space="preserve"> </v>
      </c>
      <c r="AJ326" s="907" t="str">
        <f>IF(OR(D326="Msin",D326="Mdes"),IF(AND(AF326&gt;(1.4*W326*U326*10000/'0. Materiali'!$E$2),AF326&lt;AH326+(3.5*U326*W326*10000/'0. Materiali'!$E$2)),"VERIFICATO","NON VERIFICA"), " ")</f>
        <v xml:space="preserve"> </v>
      </c>
      <c r="AK326" s="763" t="str">
        <f>IF(OR(D326="Msin",D326="Mdes"),-0.9*'0. Materiali'!$E$4*AE326*AF326/10," ")</f>
        <v xml:space="preserve"> </v>
      </c>
      <c r="AL326" s="763" t="str">
        <f>IF(OR(D326="Msin",D326="Mdes"),0.9*'0. Materiali'!$E$4*AE326*AH326/10," ")</f>
        <v xml:space="preserve"> </v>
      </c>
      <c r="AM326" s="902"/>
      <c r="AN326" s="902"/>
      <c r="AO326" s="902" t="str">
        <f>IF((D326="Msin"),MAX(AN326:AN327)*10/(0.9*AE326*'0. Materiali'!$E$4*1), " ")</f>
        <v xml:space="preserve"> </v>
      </c>
      <c r="AP326" s="826" t="str">
        <f t="shared" si="314"/>
        <v xml:space="preserve"> </v>
      </c>
      <c r="AQ326" s="902" t="str">
        <f t="shared" si="315"/>
        <v xml:space="preserve"> </v>
      </c>
      <c r="AR326" s="902" t="str">
        <f t="shared" si="316"/>
        <v xml:space="preserve"> </v>
      </c>
      <c r="AS326" s="846" t="str">
        <f t="shared" si="317"/>
        <v xml:space="preserve"> </v>
      </c>
      <c r="AT326" s="826" t="str">
        <f t="shared" si="318"/>
        <v xml:space="preserve"> </v>
      </c>
      <c r="AU326" s="27" t="str">
        <f t="shared" si="319"/>
        <v xml:space="preserve"> </v>
      </c>
      <c r="AV326" s="902"/>
      <c r="AW326" s="902" t="str">
        <f>IF(D326="Msin",MAX(AV326:AV327)*10/(0.9*(U326-V326)*2*'0. Materiali'!$E$4), " ")</f>
        <v xml:space="preserve"> </v>
      </c>
      <c r="AX326" s="902" t="str">
        <f t="shared" si="320"/>
        <v xml:space="preserve"> </v>
      </c>
      <c r="AY326" s="902" t="str">
        <f t="shared" si="321"/>
        <v xml:space="preserve"> </v>
      </c>
      <c r="AZ326" s="846" t="str">
        <f t="shared" si="322"/>
        <v xml:space="preserve"> </v>
      </c>
      <c r="BA326" s="826" t="str">
        <f t="shared" si="323"/>
        <v xml:space="preserve"> </v>
      </c>
      <c r="BB326" s="27" t="str">
        <f t="shared" si="324"/>
        <v xml:space="preserve"> </v>
      </c>
    </row>
    <row r="327" spans="1:54" ht="15" customHeight="1" x14ac:dyDescent="0.25">
      <c r="A327" s="1726"/>
      <c r="B327" s="894">
        <f>TRA!A921</f>
        <v>12</v>
      </c>
      <c r="C327" s="894">
        <v>10</v>
      </c>
      <c r="D327" s="839" t="str">
        <f>TRA!E921</f>
        <v>Vdes</v>
      </c>
      <c r="E327" s="843">
        <f>TRA!F921</f>
        <v>-36.055999999999997</v>
      </c>
      <c r="F327" s="843">
        <f>TRA!G921</f>
        <v>-26.530999999999999</v>
      </c>
      <c r="G327" s="843">
        <f>TRA!H921</f>
        <v>3.875</v>
      </c>
      <c r="H327" s="843">
        <f>TRA!I921</f>
        <v>-26.268000000000001</v>
      </c>
      <c r="I327" s="843">
        <f>TRA!J921</f>
        <v>-2.4359999999999999</v>
      </c>
      <c r="J327" s="843">
        <f>TRA!K921</f>
        <v>-3.7429999999999999</v>
      </c>
      <c r="K327" s="843">
        <f t="shared" si="325"/>
        <v>6.3109999999999999</v>
      </c>
      <c r="L327" s="843">
        <f t="shared" si="326"/>
        <v>-30.010999999999999</v>
      </c>
      <c r="M327" s="843">
        <f t="shared" si="297"/>
        <v>15.314299999999999</v>
      </c>
      <c r="N327" s="886">
        <f t="shared" si="298"/>
        <v>-31.904299999999999</v>
      </c>
      <c r="O327" s="903">
        <f t="shared" si="294"/>
        <v>-31.904299999999999</v>
      </c>
      <c r="P327" s="886">
        <f>'1. Geometria'!$C$33</f>
        <v>0.6</v>
      </c>
      <c r="Q327" s="843">
        <f t="shared" si="295"/>
        <v>-58.435299999999998</v>
      </c>
      <c r="R327" s="886">
        <f t="shared" si="296"/>
        <v>5.3733000000000004</v>
      </c>
      <c r="S327" s="843" t="str">
        <f t="shared" si="332"/>
        <v xml:space="preserve"> </v>
      </c>
      <c r="T327" s="886" t="str">
        <f t="shared" si="333"/>
        <v xml:space="preserve"> </v>
      </c>
      <c r="U327" s="843">
        <f>'1. Geometria'!$C$50</f>
        <v>0.5</v>
      </c>
      <c r="V327" s="843">
        <f t="shared" si="299"/>
        <v>0.04</v>
      </c>
      <c r="W327" s="886">
        <f t="shared" si="300"/>
        <v>0.3</v>
      </c>
      <c r="X327" s="843" t="str">
        <f>IF(OR(D327="Msin",D327="Mdes"),((W327*(U327-V327)^2)/('0. Materiali'!$B$3^2))," ")</f>
        <v xml:space="preserve"> </v>
      </c>
      <c r="Y327" s="843" t="str">
        <f>IF(OR(D327="Msin",D327="Mdes"),((W327*(U327-V327)^2)/('0. Materiali'!$B$11^2))," ")</f>
        <v xml:space="preserve"> </v>
      </c>
      <c r="Z327" s="908" t="str">
        <f t="shared" si="327"/>
        <v xml:space="preserve"> </v>
      </c>
      <c r="AA327" s="843" t="str">
        <f>IF(OR(D327="Msin",D327="Mdes"),ABS(MIN(S327:T327)/(0.9*(U327-V327)*'0. Materiali'!$E$4)*10)," ")</f>
        <v xml:space="preserve"> </v>
      </c>
      <c r="AB327" s="886" t="str">
        <f>IF(OR(D327="Msin",D327="Mdes"),ABS(MAX(S327:T327)/(0.9*(U327-V327)*'0. Materiali'!$E$4)*10)," ")</f>
        <v xml:space="preserve"> </v>
      </c>
      <c r="AC327" s="1739"/>
      <c r="AD327" s="1742"/>
      <c r="AE327" s="1083">
        <f t="shared" si="301"/>
        <v>0.46</v>
      </c>
      <c r="AF327" s="763" t="str">
        <f t="shared" si="328"/>
        <v xml:space="preserve"> </v>
      </c>
      <c r="AG327" s="846" t="str">
        <f t="shared" si="329"/>
        <v xml:space="preserve"> </v>
      </c>
      <c r="AH327" s="763" t="str">
        <f t="shared" si="330"/>
        <v xml:space="preserve"> </v>
      </c>
      <c r="AI327" s="846" t="str">
        <f t="shared" si="331"/>
        <v xml:space="preserve"> </v>
      </c>
      <c r="AJ327" s="908" t="str">
        <f>IF(OR(D327="Msin",D327="Mdes"),IF(AND(AF327&gt;(1.4*W327*U327*10000/'0. Materiali'!$E$2),AF327&lt;AH327+(3.5*U327*W327*10000/'0. Materiali'!$E$2)),"VERIFICATO","NON VERIFICA"), " ")</f>
        <v xml:space="preserve"> </v>
      </c>
      <c r="AK327" s="763" t="str">
        <f>IF(OR(D327="Msin",D327="Mdes"),-0.9*'0. Materiali'!$E$4*AE327*AF327/10," ")</f>
        <v xml:space="preserve"> </v>
      </c>
      <c r="AL327" s="763" t="str">
        <f>IF(OR(D327="Msin",D327="Mdes"),0.9*'0. Materiali'!$E$4*AE327*AH327/10," ")</f>
        <v xml:space="preserve"> </v>
      </c>
      <c r="AM327" s="903"/>
      <c r="AN327" s="903"/>
      <c r="AO327" s="903" t="str">
        <f>IF((D327="Msin"),MAX(AN327:AN328)*10/(0.9*AE327*'0. Materiali'!$E$4*1), " ")</f>
        <v xml:space="preserve"> </v>
      </c>
      <c r="AP327" s="886" t="str">
        <f t="shared" si="314"/>
        <v xml:space="preserve"> </v>
      </c>
      <c r="AQ327" s="903" t="str">
        <f t="shared" si="315"/>
        <v xml:space="preserve"> </v>
      </c>
      <c r="AR327" s="903" t="str">
        <f t="shared" si="316"/>
        <v xml:space="preserve"> </v>
      </c>
      <c r="AS327" s="847" t="str">
        <f t="shared" si="317"/>
        <v xml:space="preserve"> </v>
      </c>
      <c r="AT327" s="886" t="str">
        <f t="shared" si="318"/>
        <v xml:space="preserve"> </v>
      </c>
      <c r="AU327" s="28" t="str">
        <f t="shared" si="319"/>
        <v xml:space="preserve"> </v>
      </c>
      <c r="AV327" s="903"/>
      <c r="AW327" s="903" t="str">
        <f>IF(D327="Msin",MAX(AV327:AV328)*10/(0.9*(U327-V327)*2*'0. Materiali'!$E$4), " ")</f>
        <v xml:space="preserve"> </v>
      </c>
      <c r="AX327" s="903" t="str">
        <f t="shared" si="320"/>
        <v xml:space="preserve"> </v>
      </c>
      <c r="AY327" s="903" t="str">
        <f t="shared" si="321"/>
        <v xml:space="preserve"> </v>
      </c>
      <c r="AZ327" s="847" t="str">
        <f t="shared" si="322"/>
        <v xml:space="preserve"> </v>
      </c>
      <c r="BA327" s="886" t="str">
        <f t="shared" si="323"/>
        <v xml:space="preserve"> </v>
      </c>
      <c r="BB327" s="28" t="str">
        <f t="shared" si="324"/>
        <v xml:space="preserve"> </v>
      </c>
    </row>
    <row r="328" spans="1:54" ht="15" customHeight="1" x14ac:dyDescent="0.25">
      <c r="A328" s="1726"/>
      <c r="B328" s="895">
        <f>TRA!A942</f>
        <v>12</v>
      </c>
      <c r="C328" s="895">
        <v>10</v>
      </c>
      <c r="D328" s="842" t="str">
        <f>TRA!E942</f>
        <v>Msin</v>
      </c>
      <c r="E328" s="844">
        <f>TRA!F942</f>
        <v>-121.303</v>
      </c>
      <c r="F328" s="844">
        <f>TRA!G942</f>
        <v>-66.221999999999994</v>
      </c>
      <c r="G328" s="844">
        <f>TRA!H942</f>
        <v>-9.4659999999999993</v>
      </c>
      <c r="H328" s="844">
        <f>TRA!I942</f>
        <v>64.521000000000001</v>
      </c>
      <c r="I328" s="844">
        <f>TRA!J942</f>
        <v>5.9950000000000001</v>
      </c>
      <c r="J328" s="844">
        <f>TRA!K942</f>
        <v>9.2110000000000003</v>
      </c>
      <c r="K328" s="844">
        <f t="shared" si="325"/>
        <v>-15.460999999999999</v>
      </c>
      <c r="L328" s="844">
        <f t="shared" si="326"/>
        <v>73.731999999999999</v>
      </c>
      <c r="M328" s="844">
        <f t="shared" si="297"/>
        <v>-37.580599999999997</v>
      </c>
      <c r="N328" s="887">
        <f t="shared" si="298"/>
        <v>78.3703</v>
      </c>
      <c r="O328" s="905">
        <f t="shared" si="294"/>
        <v>78.3703</v>
      </c>
      <c r="P328" s="887">
        <f>'1. Geometria'!$C$33</f>
        <v>0.6</v>
      </c>
      <c r="Q328" s="844">
        <f t="shared" si="295"/>
        <v>12.148300000000006</v>
      </c>
      <c r="R328" s="887">
        <f t="shared" si="296"/>
        <v>-144.59229999999999</v>
      </c>
      <c r="S328" s="844">
        <f>IF(OR(D328="Msin",D328="Mdes"),IF(OR(B328=1,B328=2,B328=3,B328=4,B328=5),IF(OR(C328=4,C328=5,C328=8,C328=10,C328=11,C328=12,C328=14,C328=15,C328=17,C328=18,C328=22,C328=24,C328=27),(ABS(Q328)-ABS(Q330*'1. Geometria'!$C$32/2))*SIGN(Q328),(ABS(Q328)-ABS(Q330*P328/2))*SIGN(Q328)),IF(OR(C328=4,C328=5,C328=8,C328=10,C328=11,C328=12,C328=14,C328=15,C328=17,C328=18,C328=22,C328=24,C328=27),(ABS(Q328)-ABS(Q330*P328/2))*SIGN(Q328),(ABS(Q328)-ABS(Q330*'1. Geometria'!$C$32/2))*SIGN(Q328))), " ")</f>
        <v>-3.28357999999999</v>
      </c>
      <c r="T328" s="887">
        <f>IF(OR(D328="Msin",D328="Mdes"),IF(OR(B328=1,B328=2,B328=3,B328=4,B328=5),IF(OR(C328=4,C328=5,C328=8,C328=10,C328=11,C328=12,C328=14,C328=15,C328=17,C328=18,C328=22,C328=24,C328=27),(ABS(R328)-ABS(R330*'1. Geometria'!$C$32/2))*SIGN(R328),(ABS(R328)-ABS(R330*P328/2))*SIGN(R328)),IF(OR(C328=4,C328=5,C328=8,C328=10,C328=11,C328=12,C328=14,C328=15,C328=17,C328=18,C328=22,C328=24,C328=27),(ABS(R328)-ABS(R330*P328/2))*SIGN(R328),(ABS(R328)-ABS(R330*'1. Geometria'!$C$32/2))*SIGN(R328))), " ")</f>
        <v>-110.24817999999999</v>
      </c>
      <c r="U328" s="844">
        <f>'1. Geometria'!$C$50</f>
        <v>0.5</v>
      </c>
      <c r="V328" s="844">
        <f t="shared" si="299"/>
        <v>0.04</v>
      </c>
      <c r="W328" s="887">
        <f t="shared" si="300"/>
        <v>0.3</v>
      </c>
      <c r="X328" s="844">
        <f>IF(OR(D328="Msin",D328="Mdes"),((W328*(U328-V328)^2)/('0. Materiali'!$B$3^2))," ")</f>
        <v>195.92592592592592</v>
      </c>
      <c r="Y328" s="844">
        <f>IF(OR(D328="Msin",D328="Mdes"),((W328*(U328-V328)^2)/('0. Materiali'!$B$11^2))," ")</f>
        <v>217.09243869908687</v>
      </c>
      <c r="Z328" s="907" t="str">
        <f t="shared" si="327"/>
        <v>VERIFICATO</v>
      </c>
      <c r="AA328" s="844">
        <f>IF(OR(D328="Msin",D328="Mdes"),ABS(MIN(S328:T328)/(0.9*(U328-V328)*'0. Materiali'!$E$4)*10)," ")</f>
        <v>6.8054432098765414</v>
      </c>
      <c r="AB328" s="887">
        <f>IF(OR(D328="Msin",D328="Mdes"),ABS(MAX(S328:T328)/(0.9*(U328-V328)*'0. Materiali'!$E$4)*10)," ")</f>
        <v>0.20269012345678947</v>
      </c>
      <c r="AC328" s="1743">
        <f>'6. Carichi Campate (V)'!$Z$153</f>
        <v>61.144315000000006</v>
      </c>
      <c r="AD328" s="1745">
        <f>'6. Carichi Campate (V)'!$AA$153</f>
        <v>33.372550000000004</v>
      </c>
      <c r="AE328" s="1126">
        <f t="shared" si="301"/>
        <v>0.46</v>
      </c>
      <c r="AF328" s="763">
        <f t="shared" si="328"/>
        <v>8.0424771931898711</v>
      </c>
      <c r="AG328" s="846" t="str">
        <f t="shared" si="329"/>
        <v>4f16</v>
      </c>
      <c r="AH328" s="763">
        <f t="shared" si="330"/>
        <v>6.0318578948924042</v>
      </c>
      <c r="AI328" s="846" t="str">
        <f t="shared" si="331"/>
        <v>3f16</v>
      </c>
      <c r="AJ328" s="907" t="str">
        <f>IF(OR(D328="Msin",D328="Mdes"),IF(AND(AF328&gt;(1.4*W328*U328*10000/'0. Materiali'!$E$2),AF328&lt;AH328+(3.5*U328*W328*10000/'0. Materiali'!$E$2)),"VERIFICATO","NON VERIFICA"), " ")</f>
        <v>VERIFICATO</v>
      </c>
      <c r="AK328" s="763">
        <f>IF(OR(D328="Msin",D328="Mdes"),-0.9*'0. Materiali'!$E$4*AE328*AF328/10," ")</f>
        <v>-130.28813052967593</v>
      </c>
      <c r="AL328" s="763">
        <f>IF(OR(D328="Msin",D328="Mdes"),0.9*'0. Materiali'!$E$4*AE328*AH328/10," ")</f>
        <v>97.716097897256958</v>
      </c>
      <c r="AM328" s="902">
        <f>'1. Geometria'!$L$47</f>
        <v>4.95</v>
      </c>
      <c r="AN328" s="902">
        <f>IF((D328="Msin"),(IF(U328=0.21,((ABS(AC328)*AM328/2)+'2. Tabelle Normativa'!$K$4*(ABS(AK328)+ABS(AL329))/AM328),((ABS(AD328)*AM328/2)+'2. Tabelle Normativa'!$K$4*(ABS(AK328)+ABS(AL329))/AM328))), " ")</f>
        <v>137.87081359592312</v>
      </c>
      <c r="AO328" s="902">
        <f>IF((D328="Msin"),MAX(AN328:AN329)*10/(0.9*AE328*'0. Materiali'!$E$4*1), " ")</f>
        <v>8.510544049131056</v>
      </c>
      <c r="AP328" s="826">
        <f t="shared" si="314"/>
        <v>0.1</v>
      </c>
      <c r="AQ328" s="902">
        <f t="shared" si="315"/>
        <v>0.42552720245655284</v>
      </c>
      <c r="AR328" s="902">
        <f t="shared" si="316"/>
        <v>0.75</v>
      </c>
      <c r="AS328" s="846" t="str">
        <f t="shared" si="317"/>
        <v>f8/10</v>
      </c>
      <c r="AT328" s="826" t="str">
        <f t="shared" si="318"/>
        <v>A due bracci</v>
      </c>
      <c r="AU328" s="27" t="str">
        <f t="shared" si="319"/>
        <v>Verificato</v>
      </c>
      <c r="AV328" s="902">
        <f>IF(OR(D328="Msin",D328="Mdes"),1.2*(ABS(AK328)+ABS(AL328))/AM328, " ")</f>
        <v>55.273752345923121</v>
      </c>
      <c r="AW328" s="902">
        <f>IF(D328="Msin",MAX(AV328:AV329)*10/(0.9*(U328-V328)*2*'0. Materiali'!$E$4), " ")</f>
        <v>1.7059800106766392</v>
      </c>
      <c r="AX328" s="902">
        <f t="shared" si="320"/>
        <v>0.25</v>
      </c>
      <c r="AY328" s="902">
        <f t="shared" si="321"/>
        <v>0.4264950026691598</v>
      </c>
      <c r="AZ328" s="846" t="str">
        <f t="shared" si="322"/>
        <v>f8/25</v>
      </c>
      <c r="BA328" s="826" t="str">
        <f t="shared" si="323"/>
        <v>A due bracci</v>
      </c>
      <c r="BB328" s="27" t="str">
        <f t="shared" si="324"/>
        <v>Verificato</v>
      </c>
    </row>
    <row r="329" spans="1:54" ht="15" customHeight="1" x14ac:dyDescent="0.25">
      <c r="A329" s="1726"/>
      <c r="B329" s="891">
        <f>TRA!A943</f>
        <v>12</v>
      </c>
      <c r="C329" s="891">
        <v>17</v>
      </c>
      <c r="D329" s="746" t="str">
        <f>TRA!E943</f>
        <v>Mdes</v>
      </c>
      <c r="E329" s="763">
        <f>TRA!F943</f>
        <v>-117.22499999999999</v>
      </c>
      <c r="F329" s="763">
        <f>TRA!G943</f>
        <v>-64.393000000000001</v>
      </c>
      <c r="G329" s="763">
        <f>TRA!H943</f>
        <v>9.3800000000000008</v>
      </c>
      <c r="H329" s="763">
        <f>TRA!I943</f>
        <v>-63.933999999999997</v>
      </c>
      <c r="I329" s="763">
        <f>TRA!J943</f>
        <v>-5.9409999999999998</v>
      </c>
      <c r="J329" s="763">
        <f>TRA!K943</f>
        <v>-9.1289999999999996</v>
      </c>
      <c r="K329" s="763">
        <f t="shared" si="325"/>
        <v>15.321000000000002</v>
      </c>
      <c r="L329" s="763">
        <f t="shared" si="326"/>
        <v>-73.063000000000002</v>
      </c>
      <c r="M329" s="763">
        <f t="shared" si="297"/>
        <v>37.239900000000006</v>
      </c>
      <c r="N329" s="826">
        <f t="shared" si="298"/>
        <v>-77.659300000000002</v>
      </c>
      <c r="O329" s="902">
        <f t="shared" si="294"/>
        <v>-77.659300000000002</v>
      </c>
      <c r="P329" s="826">
        <f>'1. Geometria'!$C$33</f>
        <v>0.6</v>
      </c>
      <c r="Q329" s="763">
        <f t="shared" si="295"/>
        <v>-142.0523</v>
      </c>
      <c r="R329" s="826">
        <f t="shared" si="296"/>
        <v>13.266300000000001</v>
      </c>
      <c r="S329" s="763">
        <f>IF(OR(D329="Msin",D329="Mdes"),IF(OR(B329=1,B329=2,B329=3,B329=4,B329=5),IF(OR(C329=4,C329=5,C329=8,C329=10,C329=11,C329=12,C329=14,C329=15,C329=17,C329=18,C329=22,C329=24,C329=27),(ABS(Q329)-ABS(Q331*'1. Geometria'!$C$32/2))*SIGN(Q329),(ABS(Q329)-ABS(Q331*P329/2))*SIGN(Q329)),IF(OR(C329=4,C329=5,C329=8,C329=10,C329=11,C329=12,C329=14,C329=15,C329=17,C329=18,C329=22,C329=24,C329=27),(ABS(Q329)-ABS(Q331*P329/2))*SIGN(Q329),(ABS(Q329)-ABS(Q331*'1. Geometria'!$C$32/2))*SIGN(Q329))), " ")</f>
        <v>-107.92988</v>
      </c>
      <c r="T329" s="826">
        <f>IF(OR(D329="Msin",D329="Mdes"),IF(OR(B329=1,B329=2,B329=3,B329=4,B329=5),IF(OR(C329=4,C329=5,C329=8,C329=10,C329=11,C329=12,C329=14,C329=15,C329=17,C329=18,C329=22,C329=24,C329=27),(ABS(R329)-ABS(R331*'1. Geometria'!$C$32/2))*SIGN(R329),(ABS(R329)-ABS(R331*P329/2))*SIGN(R329)),IF(OR(C329=4,C329=5,C329=8,C329=10,C329=11,C329=12,C329=14,C329=15,C329=17,C329=18,C329=22,C329=24,C329=27),(ABS(R329)-ABS(R331*P329/2))*SIGN(R329),(ABS(R329)-ABS(R331*'1. Geometria'!$C$32/2))*SIGN(R329))), " ")</f>
        <v>-1.9438799999999983</v>
      </c>
      <c r="U329" s="763">
        <f>'1. Geometria'!$C$50</f>
        <v>0.5</v>
      </c>
      <c r="V329" s="763">
        <f t="shared" si="299"/>
        <v>0.04</v>
      </c>
      <c r="W329" s="826">
        <f t="shared" si="300"/>
        <v>0.3</v>
      </c>
      <c r="X329" s="763">
        <f>IF(OR(D329="Msin",D329="Mdes"),((W329*(U329-V329)^2)/('0. Materiali'!$B$3^2))," ")</f>
        <v>195.92592592592592</v>
      </c>
      <c r="Y329" s="763">
        <f>IF(OR(D329="Msin",D329="Mdes"),((W329*(U329-V329)^2)/('0. Materiali'!$B$11^2))," ")</f>
        <v>217.09243869908687</v>
      </c>
      <c r="Z329" s="907" t="str">
        <f t="shared" si="327"/>
        <v>VERIFICATO</v>
      </c>
      <c r="AA329" s="763">
        <f>IF(OR(D329="Msin",D329="Mdes"),ABS(MIN(S329:T329)/(0.9*(U329-V329)*'0. Materiali'!$E$4)*10)," ")</f>
        <v>6.6623382716049377</v>
      </c>
      <c r="AB329" s="826">
        <f>IF(OR(D329="Msin",D329="Mdes"),ABS(MAX(S329:T329)/(0.9*(U329-V329)*'0. Materiali'!$E$4)*10)," ")</f>
        <v>0.11999259259259246</v>
      </c>
      <c r="AC329" s="1738"/>
      <c r="AD329" s="1741"/>
      <c r="AE329" s="1082">
        <f t="shared" si="301"/>
        <v>0.46</v>
      </c>
      <c r="AF329" s="763">
        <f t="shared" si="328"/>
        <v>8.0424771931898711</v>
      </c>
      <c r="AG329" s="846" t="str">
        <f t="shared" si="329"/>
        <v>4f16</v>
      </c>
      <c r="AH329" s="763">
        <f t="shared" si="330"/>
        <v>6.0318578948924042</v>
      </c>
      <c r="AI329" s="846" t="str">
        <f t="shared" si="331"/>
        <v>3f16</v>
      </c>
      <c r="AJ329" s="907" t="str">
        <f>IF(OR(D329="Msin",D329="Mdes"),IF(AND(AF329&gt;(1.4*W329*U329*10000/'0. Materiali'!$E$2),AF329&lt;AH329+(3.5*U329*W329*10000/'0. Materiali'!$E$2)),"VERIFICATO","NON VERIFICA"), " ")</f>
        <v>VERIFICATO</v>
      </c>
      <c r="AK329" s="763">
        <f>IF(OR(D329="Msin",D329="Mdes"),-0.9*'0. Materiali'!$E$4*AE329*AF329/10," ")</f>
        <v>-130.28813052967593</v>
      </c>
      <c r="AL329" s="763">
        <f>IF(OR(D329="Msin",D329="Mdes"),0.9*'0. Materiali'!$E$4*AE329*AH329/10," ")</f>
        <v>97.716097897256958</v>
      </c>
      <c r="AM329" s="902"/>
      <c r="AN329" s="902">
        <f>IF((D329="Mdes"),(IF(U328=0.21,((ABS(AC328)*AM328/2)+'2. Tabelle Normativa'!$K$4*(ABS(AK329)+ABS(AL328))/AM328),((ABS(AD328)*AM328/2)+'2. Tabelle Normativa'!$K$4*(ABS(AK329)+ABS(AL328))/AM328))), " ")</f>
        <v>137.87081359592312</v>
      </c>
      <c r="AO329" s="902" t="str">
        <f>IF((D329="Msin"),MAX(AN329:AN330)*10/(0.9*AE329*'0. Materiali'!$E$4*1), " ")</f>
        <v xml:space="preserve"> </v>
      </c>
      <c r="AP329" s="826" t="str">
        <f t="shared" si="314"/>
        <v xml:space="preserve"> </v>
      </c>
      <c r="AQ329" s="902" t="str">
        <f t="shared" si="315"/>
        <v xml:space="preserve"> </v>
      </c>
      <c r="AR329" s="902" t="str">
        <f t="shared" si="316"/>
        <v xml:space="preserve"> </v>
      </c>
      <c r="AS329" s="846" t="str">
        <f t="shared" si="317"/>
        <v xml:space="preserve"> </v>
      </c>
      <c r="AT329" s="826" t="str">
        <f t="shared" si="318"/>
        <v xml:space="preserve"> </v>
      </c>
      <c r="AU329" s="27" t="str">
        <f t="shared" si="319"/>
        <v xml:space="preserve"> </v>
      </c>
      <c r="AV329" s="902">
        <f>IF(OR(D329="Msin",D329="Mdes"),1.2*(ABS(AK329)+ABS(AL329))/AM328, " ")</f>
        <v>55.273752345923121</v>
      </c>
      <c r="AW329" s="902" t="str">
        <f>IF(D329="Msin",MAX(AV329:AV330)*10/(0.9*(U329-V329)*2*'0. Materiali'!$E$4), " ")</f>
        <v xml:space="preserve"> </v>
      </c>
      <c r="AX329" s="902" t="str">
        <f t="shared" si="320"/>
        <v xml:space="preserve"> </v>
      </c>
      <c r="AY329" s="902" t="str">
        <f t="shared" si="321"/>
        <v xml:space="preserve"> </v>
      </c>
      <c r="AZ329" s="846" t="str">
        <f t="shared" si="322"/>
        <v xml:space="preserve"> </v>
      </c>
      <c r="BA329" s="826" t="str">
        <f t="shared" si="323"/>
        <v xml:space="preserve"> </v>
      </c>
      <c r="BB329" s="27" t="str">
        <f t="shared" si="324"/>
        <v xml:space="preserve"> </v>
      </c>
    </row>
    <row r="330" spans="1:54" ht="15" customHeight="1" x14ac:dyDescent="0.25">
      <c r="A330" s="1726"/>
      <c r="B330" s="891">
        <f>TRA!A944</f>
        <v>12</v>
      </c>
      <c r="C330" s="891">
        <v>10</v>
      </c>
      <c r="D330" s="746" t="str">
        <f>TRA!E944</f>
        <v>Vsin</v>
      </c>
      <c r="E330" s="763">
        <f>TRA!F944</f>
        <v>152.14500000000001</v>
      </c>
      <c r="F330" s="763">
        <f>TRA!G944</f>
        <v>82.96</v>
      </c>
      <c r="G330" s="763">
        <f>TRA!H944</f>
        <v>3.8069999999999999</v>
      </c>
      <c r="H330" s="763">
        <f>TRA!I944</f>
        <v>-25.95</v>
      </c>
      <c r="I330" s="763">
        <f>TRA!J944</f>
        <v>-2.411</v>
      </c>
      <c r="J330" s="763">
        <f>TRA!K944</f>
        <v>-3.7050000000000001</v>
      </c>
      <c r="K330" s="763">
        <f t="shared" si="325"/>
        <v>6.218</v>
      </c>
      <c r="L330" s="763">
        <f t="shared" si="326"/>
        <v>-29.655000000000001</v>
      </c>
      <c r="M330" s="763">
        <f t="shared" si="297"/>
        <v>15.1145</v>
      </c>
      <c r="N330" s="826">
        <f t="shared" si="298"/>
        <v>-31.520400000000002</v>
      </c>
      <c r="O330" s="902">
        <f t="shared" si="294"/>
        <v>-31.520400000000002</v>
      </c>
      <c r="P330" s="826">
        <f>'1. Geometria'!$C$33</f>
        <v>0.6</v>
      </c>
      <c r="Q330" s="763">
        <f t="shared" si="295"/>
        <v>51.439599999999992</v>
      </c>
      <c r="R330" s="826">
        <f t="shared" si="296"/>
        <v>114.4804</v>
      </c>
      <c r="S330" s="763" t="str">
        <f t="shared" ref="S330:S331" si="334">IF(OR(D330="Msin",D330="Mdes"),(ABS(Q330)-ABS(Q332*P330/2))*SIGN(Q330), " ")</f>
        <v xml:space="preserve"> </v>
      </c>
      <c r="T330" s="826" t="str">
        <f t="shared" ref="T330:T331" si="335">IF(OR(D330="Msin",D330="Mdes"),(ABS(R330)-ABS(R332*P330/2))*SIGN(R330), " ")</f>
        <v xml:space="preserve"> </v>
      </c>
      <c r="U330" s="763">
        <f>'1. Geometria'!$C$50</f>
        <v>0.5</v>
      </c>
      <c r="V330" s="763">
        <f t="shared" si="299"/>
        <v>0.04</v>
      </c>
      <c r="W330" s="826">
        <f t="shared" si="300"/>
        <v>0.3</v>
      </c>
      <c r="X330" s="763" t="str">
        <f>IF(OR(D330="Msin",D330="Mdes"),((W330*(U330-V330)^2)/('0. Materiali'!$B$3^2))," ")</f>
        <v xml:space="preserve"> </v>
      </c>
      <c r="Y330" s="763" t="str">
        <f>IF(OR(D330="Msin",D330="Mdes"),((W330*(U330-V330)^2)/('0. Materiali'!$B$11^2))," ")</f>
        <v xml:space="preserve"> </v>
      </c>
      <c r="Z330" s="907" t="str">
        <f t="shared" si="327"/>
        <v xml:space="preserve"> </v>
      </c>
      <c r="AA330" s="763" t="str">
        <f>IF(OR(D330="Msin",D330="Mdes"),ABS(MIN(S330:T330)/(0.9*(U330-V330)*'0. Materiali'!$E$4)*10)," ")</f>
        <v xml:space="preserve"> </v>
      </c>
      <c r="AB330" s="826" t="str">
        <f>IF(OR(D330="Msin",D330="Mdes"),ABS(MAX(S330:T330)/(0.9*(U330-V330)*'0. Materiali'!$E$4)*10)," ")</f>
        <v xml:space="preserve"> </v>
      </c>
      <c r="AC330" s="1738"/>
      <c r="AD330" s="1741"/>
      <c r="AE330" s="1082">
        <f t="shared" si="301"/>
        <v>0.46</v>
      </c>
      <c r="AF330" s="763" t="str">
        <f t="shared" si="328"/>
        <v xml:space="preserve"> </v>
      </c>
      <c r="AG330" s="846" t="str">
        <f t="shared" si="329"/>
        <v xml:space="preserve"> </v>
      </c>
      <c r="AH330" s="763" t="str">
        <f t="shared" si="330"/>
        <v xml:space="preserve"> </v>
      </c>
      <c r="AI330" s="846" t="str">
        <f t="shared" si="331"/>
        <v xml:space="preserve"> </v>
      </c>
      <c r="AJ330" s="907" t="str">
        <f>IF(OR(D330="Msin",D330="Mdes"),IF(AND(AF330&gt;(1.4*W330*U330*10000/'0. Materiali'!$E$2),AF330&lt;AH330+(3.5*U330*W330*10000/'0. Materiali'!$E$2)),"VERIFICATO","NON VERIFICA"), " ")</f>
        <v xml:space="preserve"> </v>
      </c>
      <c r="AK330" s="763" t="str">
        <f>IF(OR(D330="Msin",D330="Mdes"),-0.9*'0. Materiali'!$E$4*AE330*AF330/10," ")</f>
        <v xml:space="preserve"> </v>
      </c>
      <c r="AL330" s="763" t="str">
        <f>IF(OR(D330="Msin",D330="Mdes"),0.9*'0. Materiali'!$E$4*AE330*AH330/10," ")</f>
        <v xml:space="preserve"> </v>
      </c>
      <c r="AM330" s="902"/>
      <c r="AN330" s="902"/>
      <c r="AO330" s="902" t="str">
        <f>IF((D330="Msin"),MAX(AN330:AN331)*10/(0.9*AE330*'0. Materiali'!$E$4*1), " ")</f>
        <v xml:space="preserve"> </v>
      </c>
      <c r="AP330" s="826" t="str">
        <f t="shared" si="314"/>
        <v xml:space="preserve"> </v>
      </c>
      <c r="AQ330" s="902" t="str">
        <f t="shared" si="315"/>
        <v xml:space="preserve"> </v>
      </c>
      <c r="AR330" s="902" t="str">
        <f t="shared" si="316"/>
        <v xml:space="preserve"> </v>
      </c>
      <c r="AS330" s="846" t="str">
        <f t="shared" si="317"/>
        <v xml:space="preserve"> </v>
      </c>
      <c r="AT330" s="826" t="str">
        <f t="shared" si="318"/>
        <v xml:space="preserve"> </v>
      </c>
      <c r="AU330" s="27" t="str">
        <f t="shared" si="319"/>
        <v xml:space="preserve"> </v>
      </c>
      <c r="AV330" s="902"/>
      <c r="AW330" s="902" t="str">
        <f>IF(D330="Msin",MAX(AV330:AV331)*10/(0.9*(U330-V330)*2*'0. Materiali'!$E$4), " ")</f>
        <v xml:space="preserve"> </v>
      </c>
      <c r="AX330" s="902" t="str">
        <f t="shared" si="320"/>
        <v xml:space="preserve"> </v>
      </c>
      <c r="AY330" s="902" t="str">
        <f t="shared" si="321"/>
        <v xml:space="preserve"> </v>
      </c>
      <c r="AZ330" s="846" t="str">
        <f t="shared" si="322"/>
        <v xml:space="preserve"> </v>
      </c>
      <c r="BA330" s="826" t="str">
        <f t="shared" si="323"/>
        <v xml:space="preserve"> </v>
      </c>
      <c r="BB330" s="27" t="str">
        <f t="shared" si="324"/>
        <v xml:space="preserve"> </v>
      </c>
    </row>
    <row r="331" spans="1:54" ht="15" customHeight="1" x14ac:dyDescent="0.25">
      <c r="A331" s="1726"/>
      <c r="B331" s="894">
        <f>TRA!A945</f>
        <v>12</v>
      </c>
      <c r="C331" s="894">
        <v>17</v>
      </c>
      <c r="D331" s="839" t="str">
        <f>TRA!E945</f>
        <v>Vdes</v>
      </c>
      <c r="E331" s="843">
        <f>TRA!F945</f>
        <v>-150.49799999999999</v>
      </c>
      <c r="F331" s="843">
        <f>TRA!G945</f>
        <v>-82.221000000000004</v>
      </c>
      <c r="G331" s="843">
        <f>TRA!H945</f>
        <v>3.8069999999999999</v>
      </c>
      <c r="H331" s="843">
        <f>TRA!I945</f>
        <v>-25.95</v>
      </c>
      <c r="I331" s="843">
        <f>TRA!J945</f>
        <v>-2.411</v>
      </c>
      <c r="J331" s="843">
        <f>TRA!K945</f>
        <v>-3.7050000000000001</v>
      </c>
      <c r="K331" s="843">
        <f t="shared" si="325"/>
        <v>6.218</v>
      </c>
      <c r="L331" s="843">
        <f t="shared" si="326"/>
        <v>-29.655000000000001</v>
      </c>
      <c r="M331" s="843">
        <f t="shared" si="297"/>
        <v>15.1145</v>
      </c>
      <c r="N331" s="886">
        <f t="shared" si="298"/>
        <v>-31.520400000000002</v>
      </c>
      <c r="O331" s="903">
        <f t="shared" si="294"/>
        <v>-31.520400000000002</v>
      </c>
      <c r="P331" s="886">
        <f>'1. Geometria'!$C$33</f>
        <v>0.6</v>
      </c>
      <c r="Q331" s="843">
        <f t="shared" si="295"/>
        <v>-113.7414</v>
      </c>
      <c r="R331" s="886">
        <f t="shared" si="296"/>
        <v>-50.700600000000001</v>
      </c>
      <c r="S331" s="843" t="str">
        <f t="shared" si="334"/>
        <v xml:space="preserve"> </v>
      </c>
      <c r="T331" s="886" t="str">
        <f t="shared" si="335"/>
        <v xml:space="preserve"> </v>
      </c>
      <c r="U331" s="843">
        <f>'1. Geometria'!$C$50</f>
        <v>0.5</v>
      </c>
      <c r="V331" s="843">
        <f t="shared" si="299"/>
        <v>0.04</v>
      </c>
      <c r="W331" s="886">
        <f t="shared" si="300"/>
        <v>0.3</v>
      </c>
      <c r="X331" s="843" t="str">
        <f>IF(OR(D331="Msin",D331="Mdes"),((W331*(U331-V331)^2)/('0. Materiali'!$B$3^2))," ")</f>
        <v xml:space="preserve"> </v>
      </c>
      <c r="Y331" s="843" t="str">
        <f>IF(OR(D331="Msin",D331="Mdes"),((W331*(U331-V331)^2)/('0. Materiali'!$B$11^2))," ")</f>
        <v xml:space="preserve"> </v>
      </c>
      <c r="Z331" s="908" t="str">
        <f t="shared" si="327"/>
        <v xml:space="preserve"> </v>
      </c>
      <c r="AA331" s="843" t="str">
        <f>IF(OR(D331="Msin",D331="Mdes"),ABS(MIN(S331:T331)/(0.9*(U331-V331)*'0. Materiali'!$E$4)*10)," ")</f>
        <v xml:space="preserve"> </v>
      </c>
      <c r="AB331" s="886" t="str">
        <f>IF(OR(D331="Msin",D331="Mdes"),ABS(MAX(S331:T331)/(0.9*(U331-V331)*'0. Materiali'!$E$4)*10)," ")</f>
        <v xml:space="preserve"> </v>
      </c>
      <c r="AC331" s="1739"/>
      <c r="AD331" s="1742"/>
      <c r="AE331" s="1083">
        <f t="shared" si="301"/>
        <v>0.46</v>
      </c>
      <c r="AF331" s="763" t="str">
        <f t="shared" si="328"/>
        <v xml:space="preserve"> </v>
      </c>
      <c r="AG331" s="846" t="str">
        <f t="shared" si="329"/>
        <v xml:space="preserve"> </v>
      </c>
      <c r="AH331" s="763" t="str">
        <f t="shared" si="330"/>
        <v xml:space="preserve"> </v>
      </c>
      <c r="AI331" s="846" t="str">
        <f t="shared" si="331"/>
        <v xml:space="preserve"> </v>
      </c>
      <c r="AJ331" s="908" t="str">
        <f>IF(OR(D331="Msin",D331="Mdes"),IF(AND(AF331&gt;(1.4*W331*U331*10000/'0. Materiali'!$E$2),AF331&lt;AH331+(3.5*U331*W331*10000/'0. Materiali'!$E$2)),"VERIFICATO","NON VERIFICA"), " ")</f>
        <v xml:space="preserve"> </v>
      </c>
      <c r="AK331" s="763" t="str">
        <f>IF(OR(D331="Msin",D331="Mdes"),-0.9*'0. Materiali'!$E$4*AE331*AF331/10," ")</f>
        <v xml:space="preserve"> </v>
      </c>
      <c r="AL331" s="763" t="str">
        <f>IF(OR(D331="Msin",D331="Mdes"),0.9*'0. Materiali'!$E$4*AE331*AH331/10," ")</f>
        <v xml:space="preserve"> </v>
      </c>
      <c r="AM331" s="903"/>
      <c r="AN331" s="903"/>
      <c r="AO331" s="903" t="str">
        <f>IF((D331="Msin"),MAX(AN331:AN332)*10/(0.9*AE331*'0. Materiali'!$E$4*1), " ")</f>
        <v xml:space="preserve"> </v>
      </c>
      <c r="AP331" s="886" t="str">
        <f t="shared" si="314"/>
        <v xml:space="preserve"> </v>
      </c>
      <c r="AQ331" s="903" t="str">
        <f t="shared" si="315"/>
        <v xml:space="preserve"> </v>
      </c>
      <c r="AR331" s="903" t="str">
        <f t="shared" si="316"/>
        <v xml:space="preserve"> </v>
      </c>
      <c r="AS331" s="847" t="str">
        <f t="shared" si="317"/>
        <v xml:space="preserve"> </v>
      </c>
      <c r="AT331" s="886" t="str">
        <f t="shared" si="318"/>
        <v xml:space="preserve"> </v>
      </c>
      <c r="AU331" s="28" t="str">
        <f t="shared" si="319"/>
        <v xml:space="preserve"> </v>
      </c>
      <c r="AV331" s="903"/>
      <c r="AW331" s="903" t="str">
        <f>IF(D331="Msin",MAX(AV331:AV332)*10/(0.9*(U331-V331)*2*'0. Materiali'!$E$4), " ")</f>
        <v xml:space="preserve"> </v>
      </c>
      <c r="AX331" s="903" t="str">
        <f t="shared" si="320"/>
        <v xml:space="preserve"> </v>
      </c>
      <c r="AY331" s="903" t="str">
        <f t="shared" si="321"/>
        <v xml:space="preserve"> </v>
      </c>
      <c r="AZ331" s="847" t="str">
        <f t="shared" si="322"/>
        <v xml:space="preserve"> </v>
      </c>
      <c r="BA331" s="886" t="str">
        <f t="shared" si="323"/>
        <v xml:space="preserve"> </v>
      </c>
      <c r="BB331" s="28" t="str">
        <f t="shared" si="324"/>
        <v xml:space="preserve"> </v>
      </c>
    </row>
    <row r="332" spans="1:54" ht="15" customHeight="1" x14ac:dyDescent="0.25">
      <c r="A332" s="1726"/>
      <c r="B332" s="891">
        <f>TRA!A966</f>
        <v>12</v>
      </c>
      <c r="C332" s="891">
        <v>17</v>
      </c>
      <c r="D332" s="746" t="str">
        <f>TRA!E966</f>
        <v>Msin</v>
      </c>
      <c r="E332" s="763">
        <f>TRA!F966</f>
        <v>-74.322000000000003</v>
      </c>
      <c r="F332" s="763">
        <f>TRA!G966</f>
        <v>-41.026000000000003</v>
      </c>
      <c r="G332" s="763">
        <f>TRA!H966</f>
        <v>-10.462</v>
      </c>
      <c r="H332" s="763">
        <f>TRA!I966</f>
        <v>70.822000000000003</v>
      </c>
      <c r="I332" s="763">
        <f>TRA!J966</f>
        <v>6.5620000000000003</v>
      </c>
      <c r="J332" s="763">
        <f>TRA!K966</f>
        <v>10.084</v>
      </c>
      <c r="K332" s="763">
        <f t="shared" si="325"/>
        <v>-17.024000000000001</v>
      </c>
      <c r="L332" s="763">
        <f t="shared" si="326"/>
        <v>80.906000000000006</v>
      </c>
      <c r="M332" s="763">
        <f t="shared" si="297"/>
        <v>-41.2958</v>
      </c>
      <c r="N332" s="826">
        <f t="shared" si="298"/>
        <v>86.013200000000012</v>
      </c>
      <c r="O332" s="902">
        <f t="shared" si="294"/>
        <v>86.013200000000012</v>
      </c>
      <c r="P332" s="826">
        <f>'1. Geometria'!$C$33</f>
        <v>0.6</v>
      </c>
      <c r="Q332" s="763">
        <f t="shared" ref="Q332:Q339" si="336">F332+O332</f>
        <v>44.987200000000009</v>
      </c>
      <c r="R332" s="826">
        <f t="shared" ref="R332:R339" si="337">F332-O332</f>
        <v>-127.03920000000002</v>
      </c>
      <c r="S332" s="763">
        <f>IF(OR(D332="Msin",D332="Mdes"),IF(OR(B332=1,B332=2,B332=3,B332=4,B332=5),IF(OR(C332=4,C332=5,C332=8,C332=10,C332=11,C332=12,C332=14,C332=15,C332=17,C332=18,C332=22,C332=24,C332=27),(ABS(Q332)-ABS(Q334*'1. Geometria'!$C$32/2))*SIGN(Q332),(ABS(Q332)-ABS(Q334*P332/2))*SIGN(Q332)),IF(OR(C332=4,C332=5,C332=8,C332=10,C332=11,C332=12,C332=14,C332=15,C332=17,C332=18,C332=22,C332=24,C332=27),(ABS(Q332)-ABS(Q334*P332/2))*SIGN(Q332),(ABS(Q332)-ABS(Q334*'1. Geometria'!$C$32/2))*SIGN(Q332))), " ")</f>
        <v>39.008500000000012</v>
      </c>
      <c r="T332" s="826">
        <f>IF(OR(D332="Msin",D332="Mdes"),IF(OR(B332=1,B332=2,B332=3,B332=4,B332=5),IF(OR(C332=4,C332=5,C332=8,C332=10,C332=11,C332=12,C332=14,C332=15,C332=17,C332=18,C332=22,C332=24,C332=27),(ABS(R332)-ABS(R334*'1. Geometria'!$C$32/2))*SIGN(R332),(ABS(R332)-ABS(R334*P332/2))*SIGN(R332)),IF(OR(C332=4,C332=5,C332=8,C332=10,C332=11,C332=12,C332=14,C332=15,C332=17,C332=18,C332=22,C332=24,C332=27),(ABS(R332)-ABS(R334*P332/2))*SIGN(R332),(ABS(R332)-ABS(R334*'1. Geometria'!$C$32/2))*SIGN(R332))), " ")</f>
        <v>-94.565100000000029</v>
      </c>
      <c r="U332" s="763">
        <f>'1. Geometria'!$C$50</f>
        <v>0.5</v>
      </c>
      <c r="V332" s="763">
        <f t="shared" si="299"/>
        <v>0.04</v>
      </c>
      <c r="W332" s="826">
        <f t="shared" si="300"/>
        <v>0.3</v>
      </c>
      <c r="X332" s="763">
        <f>IF(OR(D332="Msin",D332="Mdes"),((W332*(U332-V332)^2)/('0. Materiali'!$B$3^2))," ")</f>
        <v>195.92592592592592</v>
      </c>
      <c r="Y332" s="763">
        <f>IF(OR(D332="Msin",D332="Mdes"),((W332*(U332-V332)^2)/('0. Materiali'!$B$11^2))," ")</f>
        <v>217.09243869908687</v>
      </c>
      <c r="Z332" s="907" t="str">
        <f t="shared" si="327"/>
        <v>VERIFICATO</v>
      </c>
      <c r="AA332" s="763">
        <f>IF(OR(D332="Msin",D332="Mdes"),ABS(MIN(S332:T332)/(0.9*(U332-V332)*'0. Materiali'!$E$4)*10)," ")</f>
        <v>5.837351851851853</v>
      </c>
      <c r="AB332" s="826">
        <f>IF(OR(D332="Msin",D332="Mdes"),ABS(MAX(S332:T332)/(0.9*(U332-V332)*'0. Materiali'!$E$4)*10)," ")</f>
        <v>2.4079320987654325</v>
      </c>
      <c r="AC332" s="1743">
        <f>'6. Carichi Campate (V)'!$Z$161</f>
        <v>61.144315000000006</v>
      </c>
      <c r="AD332" s="1745">
        <f>'6. Carichi Campate (V)'!$AA$161</f>
        <v>33.372550000000004</v>
      </c>
      <c r="AE332" s="1082">
        <f t="shared" si="301"/>
        <v>0.46</v>
      </c>
      <c r="AF332" s="763">
        <f t="shared" si="328"/>
        <v>6.0318578948924042</v>
      </c>
      <c r="AG332" s="846" t="str">
        <f t="shared" si="329"/>
        <v>3f16</v>
      </c>
      <c r="AH332" s="763">
        <f t="shared" si="330"/>
        <v>6.0318578948924042</v>
      </c>
      <c r="AI332" s="846" t="str">
        <f t="shared" si="331"/>
        <v>3f16</v>
      </c>
      <c r="AJ332" s="907" t="str">
        <f>IF(OR(D332="Msin",D332="Mdes"),IF(AND(AF332&gt;(1.4*W332*U332*10000/'0. Materiali'!$E$2),AF332&lt;AH332+(3.5*U332*W332*10000/'0. Materiali'!$E$2)),"VERIFICATO","NON VERIFICA"), " ")</f>
        <v>VERIFICATO</v>
      </c>
      <c r="AK332" s="763">
        <f>IF(OR(D332="Msin",D332="Mdes"),-0.9*'0. Materiali'!$E$4*AE332*AF332/10," ")</f>
        <v>-97.716097897256958</v>
      </c>
      <c r="AL332" s="763">
        <f>IF(OR(D332="Msin",D332="Mdes"),0.9*'0. Materiali'!$E$4*AE332*AH332/10," ")</f>
        <v>97.716097897256958</v>
      </c>
      <c r="AM332" s="902">
        <f>'1. Geometria'!$L$54</f>
        <v>3.9</v>
      </c>
      <c r="AN332" s="902">
        <f>IF((D332="Msin"),(IF(U332=0.21,((ABS(AC332)*AM332/2)+'2. Tabelle Normativa'!$K$4*(ABS(AK332)+ABS(AL333))/AM332),((ABS(AD332)*AM332/2)+'2. Tabelle Normativa'!$K$4*(ABS(AK332)+ABS(AL333))/AM332))), " ")</f>
        <v>125.2094558213889</v>
      </c>
      <c r="AO332" s="902">
        <f>IF((D332="Msin"),MAX(AN332:AN333)*10/(0.9*AE332*'0. Materiali'!$E$4*1), " ")</f>
        <v>8.3476308461905582</v>
      </c>
      <c r="AP332" s="826">
        <f t="shared" si="314"/>
        <v>0.1</v>
      </c>
      <c r="AQ332" s="902">
        <f t="shared" si="315"/>
        <v>0.41738154230952795</v>
      </c>
      <c r="AR332" s="902">
        <f t="shared" si="316"/>
        <v>0.75</v>
      </c>
      <c r="AS332" s="846" t="str">
        <f t="shared" si="317"/>
        <v>f8/10</v>
      </c>
      <c r="AT332" s="826" t="str">
        <f t="shared" si="318"/>
        <v>A due bracci</v>
      </c>
      <c r="AU332" s="27" t="str">
        <f t="shared" si="319"/>
        <v>Verificato</v>
      </c>
      <c r="AV332" s="902">
        <f>IF(OR(D332="Msin",D332="Mdes"),1.2*(ABS(AK332)+ABS(AL332))/AM332, " ")</f>
        <v>60.132983321388899</v>
      </c>
      <c r="AW332" s="902">
        <f>IF(D332="Msin",MAX(AV332:AV333)*10/(0.9*(U332-V332)*2*'0. Materiali'!$E$4), " ")</f>
        <v>2.1652823212434273</v>
      </c>
      <c r="AX332" s="902">
        <f t="shared" si="320"/>
        <v>0.25</v>
      </c>
      <c r="AY332" s="902">
        <f t="shared" si="321"/>
        <v>0.54132058031085684</v>
      </c>
      <c r="AZ332" s="846" t="str">
        <f t="shared" si="322"/>
        <v>f8/25</v>
      </c>
      <c r="BA332" s="826" t="str">
        <f t="shared" si="323"/>
        <v>A due bracci</v>
      </c>
      <c r="BB332" s="27" t="str">
        <f t="shared" si="324"/>
        <v>Verificato</v>
      </c>
    </row>
    <row r="333" spans="1:54" ht="15" customHeight="1" x14ac:dyDescent="0.25">
      <c r="A333" s="1726"/>
      <c r="B333" s="891">
        <f>TRA!A967</f>
        <v>12</v>
      </c>
      <c r="C333" s="891">
        <v>24</v>
      </c>
      <c r="D333" s="746" t="str">
        <f>TRA!E967</f>
        <v>Mdes</v>
      </c>
      <c r="E333" s="763">
        <f>TRA!F967</f>
        <v>-82.271000000000001</v>
      </c>
      <c r="F333" s="763">
        <f>TRA!G967</f>
        <v>-44.862000000000002</v>
      </c>
      <c r="G333" s="763">
        <f>TRA!H967</f>
        <v>10.484999999999999</v>
      </c>
      <c r="H333" s="763">
        <f>TRA!I967</f>
        <v>-70.983000000000004</v>
      </c>
      <c r="I333" s="763">
        <f>TRA!J967</f>
        <v>-6.5780000000000003</v>
      </c>
      <c r="J333" s="763">
        <f>TRA!K967</f>
        <v>-10.108000000000001</v>
      </c>
      <c r="K333" s="763">
        <f t="shared" si="325"/>
        <v>17.062999999999999</v>
      </c>
      <c r="L333" s="763">
        <f t="shared" si="326"/>
        <v>-81.091000000000008</v>
      </c>
      <c r="M333" s="763">
        <f t="shared" si="297"/>
        <v>41.390299999999996</v>
      </c>
      <c r="N333" s="826">
        <f t="shared" si="298"/>
        <v>-86.209900000000005</v>
      </c>
      <c r="O333" s="902">
        <f t="shared" si="294"/>
        <v>-86.209900000000005</v>
      </c>
      <c r="P333" s="826">
        <f>'1. Geometria'!$C$33</f>
        <v>0.6</v>
      </c>
      <c r="Q333" s="763">
        <f t="shared" si="336"/>
        <v>-131.0719</v>
      </c>
      <c r="R333" s="826">
        <f t="shared" si="337"/>
        <v>41.347900000000003</v>
      </c>
      <c r="S333" s="763">
        <f>IF(OR(D333="Msin",D333="Mdes"),IF(OR(B333=1,B333=2,B333=3,B333=4,B333=5),IF(OR(C333=4,C333=5,C333=8,C333=10,C333=11,C333=12,C333=14,C333=15,C333=17,C333=18,C333=22,C333=24,C333=27),(ABS(Q333)-ABS(Q335*'1. Geometria'!$C$32/2))*SIGN(Q333),(ABS(Q333)-ABS(Q335*P333/2))*SIGN(Q333)),IF(OR(C333=4,C333=5,C333=8,C333=10,C333=11,C333=12,C333=14,C333=15,C333=17,C333=18,C333=22,C333=24,C333=27),(ABS(Q333)-ABS(Q335*P333/2))*SIGN(Q333),(ABS(Q333)-ABS(Q335*'1. Geometria'!$C$32/2))*SIGN(Q333))), " ")</f>
        <v>-98.0077</v>
      </c>
      <c r="T333" s="826">
        <f>IF(OR(D333="Msin",D333="Mdes"),IF(OR(B333=1,B333=2,B333=3,B333=4,B333=5),IF(OR(C333=4,C333=5,C333=8,C333=10,C333=11,C333=12,C333=14,C333=15,C333=17,C333=18,C333=22,C333=24,C333=27),(ABS(R333)-ABS(R335*'1. Geometria'!$C$32/2))*SIGN(R333),(ABS(R333)-ABS(R335*P333/2))*SIGN(R333)),IF(OR(C333=4,C333=5,C333=8,C333=10,C333=11,C333=12,C333=14,C333=15,C333=17,C333=18,C333=22,C333=24,C333=27),(ABS(R333)-ABS(R335*P333/2))*SIGN(R333),(ABS(R333)-ABS(R335*'1. Geometria'!$C$32/2))*SIGN(R333))), " ")</f>
        <v>34.7791</v>
      </c>
      <c r="U333" s="763">
        <f>'1. Geometria'!$C$50</f>
        <v>0.5</v>
      </c>
      <c r="V333" s="763">
        <f t="shared" si="299"/>
        <v>0.04</v>
      </c>
      <c r="W333" s="826">
        <f t="shared" si="300"/>
        <v>0.3</v>
      </c>
      <c r="X333" s="763">
        <f>IF(OR(D333="Msin",D333="Mdes"),((W333*(U333-V333)^2)/('0. Materiali'!$B$3^2))," ")</f>
        <v>195.92592592592592</v>
      </c>
      <c r="Y333" s="763">
        <f>IF(OR(D333="Msin",D333="Mdes"),((W333*(U333-V333)^2)/('0. Materiali'!$B$11^2))," ")</f>
        <v>217.09243869908687</v>
      </c>
      <c r="Z333" s="907" t="str">
        <f t="shared" si="327"/>
        <v>VERIFICATO</v>
      </c>
      <c r="AA333" s="763">
        <f>IF(OR(D333="Msin",D333="Mdes"),ABS(MIN(S333:T333)/(0.9*(U333-V333)*'0. Materiali'!$E$4)*10)," ")</f>
        <v>6.0498580246913569</v>
      </c>
      <c r="AB333" s="826">
        <f>IF(OR(D333="Msin",D333="Mdes"),ABS(MAX(S333:T333)/(0.9*(U333-V333)*'0. Materiali'!$E$4)*10)," ")</f>
        <v>2.1468580246913578</v>
      </c>
      <c r="AC333" s="1738"/>
      <c r="AD333" s="1741"/>
      <c r="AE333" s="1082">
        <f t="shared" si="301"/>
        <v>0.46</v>
      </c>
      <c r="AF333" s="763">
        <f t="shared" si="328"/>
        <v>8.0424771931898711</v>
      </c>
      <c r="AG333" s="846" t="str">
        <f t="shared" si="329"/>
        <v>4f16</v>
      </c>
      <c r="AH333" s="763">
        <f t="shared" si="330"/>
        <v>6.0318578948924042</v>
      </c>
      <c r="AI333" s="846" t="str">
        <f t="shared" si="331"/>
        <v>3f16</v>
      </c>
      <c r="AJ333" s="907" t="str">
        <f>IF(OR(D333="Msin",D333="Mdes"),IF(AND(AF333&gt;(1.4*W333*U333*10000/'0. Materiali'!$E$2),AF333&lt;AH333+(3.5*U333*W333*10000/'0. Materiali'!$E$2)),"VERIFICATO","NON VERIFICA"), " ")</f>
        <v>VERIFICATO</v>
      </c>
      <c r="AK333" s="763">
        <f>IF(OR(D333="Msin",D333="Mdes"),-0.9*'0. Materiali'!$E$4*AE333*AF333/10," ")</f>
        <v>-130.28813052967593</v>
      </c>
      <c r="AL333" s="763">
        <f>IF(OR(D333="Msin",D333="Mdes"),0.9*'0. Materiali'!$E$4*AE333*AH333/10," ")</f>
        <v>97.716097897256958</v>
      </c>
      <c r="AM333" s="902"/>
      <c r="AN333" s="902">
        <f>IF((D333="Mdes"),(IF(U332=0.21,((ABS(AC332)*AM332/2)+'2. Tabelle Normativa'!$K$4*(ABS(AK333)+ABS(AL332))/AM332),((ABS(AD332)*AM332/2)+'2. Tabelle Normativa'!$K$4*(ABS(AK333)+ABS(AL332))/AM332))), " ")</f>
        <v>135.23161970828704</v>
      </c>
      <c r="AO333" s="902" t="str">
        <f>IF((D333="Msin"),MAX(AN333:AN334)*10/(0.9*AE333*'0. Materiali'!$E$4*1), " ")</f>
        <v xml:space="preserve"> </v>
      </c>
      <c r="AP333" s="826" t="str">
        <f t="shared" si="314"/>
        <v xml:space="preserve"> </v>
      </c>
      <c r="AQ333" s="902" t="str">
        <f t="shared" si="315"/>
        <v xml:space="preserve"> </v>
      </c>
      <c r="AR333" s="902" t="str">
        <f t="shared" si="316"/>
        <v xml:space="preserve"> </v>
      </c>
      <c r="AS333" s="846" t="str">
        <f t="shared" si="317"/>
        <v xml:space="preserve"> </v>
      </c>
      <c r="AT333" s="826" t="str">
        <f t="shared" si="318"/>
        <v xml:space="preserve"> </v>
      </c>
      <c r="AU333" s="27" t="str">
        <f t="shared" si="319"/>
        <v xml:space="preserve"> </v>
      </c>
      <c r="AV333" s="902">
        <f>IF(OR(D333="Msin",D333="Mdes"),1.2*(ABS(AK333)+ABS(AL333))/AM332, " ")</f>
        <v>70.155147208287048</v>
      </c>
      <c r="AW333" s="902" t="str">
        <f>IF(D333="Msin",MAX(AV333:AV334)*10/(0.9*(U333-V333)*2*'0. Materiali'!$E$4), " ")</f>
        <v xml:space="preserve"> </v>
      </c>
      <c r="AX333" s="902" t="str">
        <f t="shared" si="320"/>
        <v xml:space="preserve"> </v>
      </c>
      <c r="AY333" s="902" t="str">
        <f t="shared" si="321"/>
        <v xml:space="preserve"> </v>
      </c>
      <c r="AZ333" s="846" t="str">
        <f t="shared" si="322"/>
        <v xml:space="preserve"> </v>
      </c>
      <c r="BA333" s="826" t="str">
        <f t="shared" si="323"/>
        <v xml:space="preserve"> </v>
      </c>
      <c r="BB333" s="27" t="str">
        <f t="shared" si="324"/>
        <v xml:space="preserve"> </v>
      </c>
    </row>
    <row r="334" spans="1:54" ht="15" customHeight="1" x14ac:dyDescent="0.25">
      <c r="A334" s="1726"/>
      <c r="B334" s="891">
        <f>TRA!A968</f>
        <v>12</v>
      </c>
      <c r="C334" s="891">
        <v>17</v>
      </c>
      <c r="D334" s="746" t="str">
        <f>TRA!E968</f>
        <v>Vsin</v>
      </c>
      <c r="E334" s="763">
        <f>TRA!F968</f>
        <v>117.185</v>
      </c>
      <c r="F334" s="763">
        <f>TRA!G968</f>
        <v>64.087999999999994</v>
      </c>
      <c r="G334" s="763">
        <f>TRA!H968</f>
        <v>5.3710000000000004</v>
      </c>
      <c r="H334" s="763">
        <f>TRA!I968</f>
        <v>-36.36</v>
      </c>
      <c r="I334" s="763">
        <f>TRA!J968</f>
        <v>-3.3690000000000002</v>
      </c>
      <c r="J334" s="763">
        <f>TRA!K968</f>
        <v>-5.1769999999999996</v>
      </c>
      <c r="K334" s="763">
        <f t="shared" si="325"/>
        <v>8.74</v>
      </c>
      <c r="L334" s="763">
        <f t="shared" si="326"/>
        <v>-41.536999999999999</v>
      </c>
      <c r="M334" s="763">
        <f t="shared" si="297"/>
        <v>21.2011</v>
      </c>
      <c r="N334" s="826">
        <f t="shared" si="298"/>
        <v>-44.158999999999999</v>
      </c>
      <c r="O334" s="902">
        <f t="shared" si="294"/>
        <v>-44.158999999999999</v>
      </c>
      <c r="P334" s="826">
        <f>'1. Geometria'!$C$33</f>
        <v>0.6</v>
      </c>
      <c r="Q334" s="763">
        <f t="shared" si="336"/>
        <v>19.928999999999995</v>
      </c>
      <c r="R334" s="826">
        <f t="shared" si="337"/>
        <v>108.24699999999999</v>
      </c>
      <c r="S334" s="763" t="str">
        <f t="shared" ref="S334:S335" si="338">IF(OR(D334="Msin",D334="Mdes"),(ABS(Q334)-ABS(Q336*P334/2))*SIGN(Q334), " ")</f>
        <v xml:space="preserve"> </v>
      </c>
      <c r="T334" s="826" t="str">
        <f t="shared" ref="T334:T335" si="339">IF(OR(D334="Msin",D334="Mdes"),(ABS(R334)-ABS(R336*P334/2))*SIGN(R334), " ")</f>
        <v xml:space="preserve"> </v>
      </c>
      <c r="U334" s="763">
        <f>'1. Geometria'!$C$50</f>
        <v>0.5</v>
      </c>
      <c r="V334" s="763">
        <f t="shared" si="299"/>
        <v>0.04</v>
      </c>
      <c r="W334" s="826">
        <f t="shared" si="300"/>
        <v>0.3</v>
      </c>
      <c r="X334" s="763" t="str">
        <f>IF(OR(D334="Msin",D334="Mdes"),((W334*(U334-V334)^2)/('0. Materiali'!$B$3^2))," ")</f>
        <v xml:space="preserve"> </v>
      </c>
      <c r="Y334" s="763" t="str">
        <f>IF(OR(D334="Msin",D334="Mdes"),((W334*(U334-V334)^2)/('0. Materiali'!$B$11^2))," ")</f>
        <v xml:space="preserve"> </v>
      </c>
      <c r="Z334" s="907" t="str">
        <f t="shared" si="327"/>
        <v xml:space="preserve"> </v>
      </c>
      <c r="AA334" s="763" t="str">
        <f>IF(OR(D334="Msin",D334="Mdes"),ABS(MIN(S334:T334)/(0.9*(U334-V334)*'0. Materiali'!$E$4)*10)," ")</f>
        <v xml:space="preserve"> </v>
      </c>
      <c r="AB334" s="826" t="str">
        <f>IF(OR(D334="Msin",D334="Mdes"),ABS(MAX(S334:T334)/(0.9*(U334-V334)*'0. Materiali'!$E$4)*10)," ")</f>
        <v xml:space="preserve"> </v>
      </c>
      <c r="AC334" s="1738"/>
      <c r="AD334" s="1741"/>
      <c r="AE334" s="1082">
        <f t="shared" si="301"/>
        <v>0.46</v>
      </c>
      <c r="AF334" s="763" t="str">
        <f t="shared" si="328"/>
        <v xml:space="preserve"> </v>
      </c>
      <c r="AG334" s="846" t="str">
        <f t="shared" si="329"/>
        <v xml:space="preserve"> </v>
      </c>
      <c r="AH334" s="763" t="str">
        <f t="shared" si="330"/>
        <v xml:space="preserve"> </v>
      </c>
      <c r="AI334" s="846" t="str">
        <f t="shared" si="331"/>
        <v xml:space="preserve"> </v>
      </c>
      <c r="AJ334" s="907" t="str">
        <f>IF(OR(D334="Msin",D334="Mdes"),IF(AND(AF334&gt;(1.4*W334*U334*10000/'0. Materiali'!$E$2),AF334&lt;AH334+(3.5*U334*W334*10000/'0. Materiali'!$E$2)),"VERIFICATO","NON VERIFICA"), " ")</f>
        <v xml:space="preserve"> </v>
      </c>
      <c r="AK334" s="763" t="str">
        <f>IF(OR(D334="Msin",D334="Mdes"),-0.9*'0. Materiali'!$E$4*AE334*AF334/10," ")</f>
        <v xml:space="preserve"> </v>
      </c>
      <c r="AL334" s="763" t="str">
        <f>IF(OR(D334="Msin",D334="Mdes"),0.9*'0. Materiali'!$E$4*AE334*AH334/10," ")</f>
        <v xml:space="preserve"> </v>
      </c>
      <c r="AM334" s="902"/>
      <c r="AN334" s="902"/>
      <c r="AO334" s="902" t="str">
        <f>IF((D334="Msin"),MAX(AN334:AN335)*10/(0.9*AE334*'0. Materiali'!$E$4*1), " ")</f>
        <v xml:space="preserve"> </v>
      </c>
      <c r="AP334" s="826" t="str">
        <f t="shared" si="314"/>
        <v xml:space="preserve"> </v>
      </c>
      <c r="AQ334" s="902" t="str">
        <f t="shared" si="315"/>
        <v xml:space="preserve"> </v>
      </c>
      <c r="AR334" s="902" t="str">
        <f t="shared" si="316"/>
        <v xml:space="preserve"> </v>
      </c>
      <c r="AS334" s="846" t="str">
        <f t="shared" si="317"/>
        <v xml:space="preserve"> </v>
      </c>
      <c r="AT334" s="826" t="str">
        <f t="shared" si="318"/>
        <v xml:space="preserve"> </v>
      </c>
      <c r="AU334" s="27" t="str">
        <f t="shared" si="319"/>
        <v xml:space="preserve"> </v>
      </c>
      <c r="AV334" s="902"/>
      <c r="AW334" s="902" t="str">
        <f>IF(D334="Msin",MAX(AV334:AV335)*10/(0.9*(U334-V334)*2*'0. Materiali'!$E$4), " ")</f>
        <v xml:space="preserve"> </v>
      </c>
      <c r="AX334" s="902" t="str">
        <f t="shared" si="320"/>
        <v xml:space="preserve"> </v>
      </c>
      <c r="AY334" s="902" t="str">
        <f t="shared" si="321"/>
        <v xml:space="preserve"> </v>
      </c>
      <c r="AZ334" s="846" t="str">
        <f t="shared" si="322"/>
        <v xml:space="preserve"> </v>
      </c>
      <c r="BA334" s="826" t="str">
        <f t="shared" si="323"/>
        <v xml:space="preserve"> </v>
      </c>
      <c r="BB334" s="27" t="str">
        <f t="shared" si="324"/>
        <v xml:space="preserve"> </v>
      </c>
    </row>
    <row r="335" spans="1:54" ht="15" customHeight="1" x14ac:dyDescent="0.25">
      <c r="A335" s="1726"/>
      <c r="B335" s="894">
        <f>TRA!A969</f>
        <v>12</v>
      </c>
      <c r="C335" s="894">
        <v>24</v>
      </c>
      <c r="D335" s="839" t="str">
        <f>TRA!E969</f>
        <v>Vdes</v>
      </c>
      <c r="E335" s="843">
        <f>TRA!F969</f>
        <v>-121.261</v>
      </c>
      <c r="F335" s="843">
        <f>TRA!G969</f>
        <v>-66.055000000000007</v>
      </c>
      <c r="G335" s="843">
        <f>TRA!H969</f>
        <v>5.3710000000000004</v>
      </c>
      <c r="H335" s="843">
        <f>TRA!I969</f>
        <v>-36.36</v>
      </c>
      <c r="I335" s="843">
        <f>TRA!J969</f>
        <v>-3.3690000000000002</v>
      </c>
      <c r="J335" s="843">
        <f>TRA!K969</f>
        <v>-5.1769999999999996</v>
      </c>
      <c r="K335" s="843">
        <f t="shared" si="325"/>
        <v>8.74</v>
      </c>
      <c r="L335" s="843">
        <f t="shared" si="326"/>
        <v>-41.536999999999999</v>
      </c>
      <c r="M335" s="843">
        <f t="shared" si="297"/>
        <v>21.2011</v>
      </c>
      <c r="N335" s="886">
        <f t="shared" si="298"/>
        <v>-44.158999999999999</v>
      </c>
      <c r="O335" s="903">
        <f t="shared" si="294"/>
        <v>-44.158999999999999</v>
      </c>
      <c r="P335" s="886">
        <f>'1. Geometria'!$C$33</f>
        <v>0.6</v>
      </c>
      <c r="Q335" s="843">
        <f t="shared" si="336"/>
        <v>-110.214</v>
      </c>
      <c r="R335" s="886">
        <f t="shared" si="337"/>
        <v>-21.896000000000008</v>
      </c>
      <c r="S335" s="843" t="str">
        <f t="shared" si="338"/>
        <v xml:space="preserve"> </v>
      </c>
      <c r="T335" s="886" t="str">
        <f t="shared" si="339"/>
        <v xml:space="preserve"> </v>
      </c>
      <c r="U335" s="843">
        <f>'1. Geometria'!$C$50</f>
        <v>0.5</v>
      </c>
      <c r="V335" s="843">
        <f t="shared" si="299"/>
        <v>0.04</v>
      </c>
      <c r="W335" s="886">
        <f t="shared" si="300"/>
        <v>0.3</v>
      </c>
      <c r="X335" s="843" t="str">
        <f>IF(OR(D335="Msin",D335="Mdes"),((W335*(U335-V335)^2)/('0. Materiali'!$B$3^2))," ")</f>
        <v xml:space="preserve"> </v>
      </c>
      <c r="Y335" s="843" t="str">
        <f>IF(OR(D335="Msin",D335="Mdes"),((W335*(U335-V335)^2)/('0. Materiali'!$B$11^2))," ")</f>
        <v xml:space="preserve"> </v>
      </c>
      <c r="Z335" s="908" t="str">
        <f t="shared" si="327"/>
        <v xml:space="preserve"> </v>
      </c>
      <c r="AA335" s="843" t="str">
        <f>IF(OR(D335="Msin",D335="Mdes"),ABS(MIN(S335:T335)/(0.9*(U335-V335)*'0. Materiali'!$E$4)*10)," ")</f>
        <v xml:space="preserve"> </v>
      </c>
      <c r="AB335" s="886" t="str">
        <f>IF(OR(D335="Msin",D335="Mdes"),ABS(MAX(S335:T335)/(0.9*(U335-V335)*'0. Materiali'!$E$4)*10)," ")</f>
        <v xml:space="preserve"> </v>
      </c>
      <c r="AC335" s="1739"/>
      <c r="AD335" s="1742"/>
      <c r="AE335" s="1083">
        <f t="shared" si="301"/>
        <v>0.46</v>
      </c>
      <c r="AF335" s="763" t="str">
        <f t="shared" si="328"/>
        <v xml:space="preserve"> </v>
      </c>
      <c r="AG335" s="846" t="str">
        <f t="shared" si="329"/>
        <v xml:space="preserve"> </v>
      </c>
      <c r="AH335" s="763" t="str">
        <f t="shared" si="330"/>
        <v xml:space="preserve"> </v>
      </c>
      <c r="AI335" s="846" t="str">
        <f t="shared" si="331"/>
        <v xml:space="preserve"> </v>
      </c>
      <c r="AJ335" s="908" t="str">
        <f>IF(OR(D335="Msin",D335="Mdes"),IF(AND(AF335&gt;(1.4*W335*U335*10000/'0. Materiali'!$E$2),AF335&lt;AH335+(3.5*U335*W335*10000/'0. Materiali'!$E$2)),"VERIFICATO","NON VERIFICA"), " ")</f>
        <v xml:space="preserve"> </v>
      </c>
      <c r="AK335" s="763" t="str">
        <f>IF(OR(D335="Msin",D335="Mdes"),-0.9*'0. Materiali'!$E$4*AE335*AF335/10," ")</f>
        <v xml:space="preserve"> </v>
      </c>
      <c r="AL335" s="763" t="str">
        <f>IF(OR(D335="Msin",D335="Mdes"),0.9*'0. Materiali'!$E$4*AE335*AH335/10," ")</f>
        <v xml:space="preserve"> </v>
      </c>
      <c r="AM335" s="903"/>
      <c r="AN335" s="903"/>
      <c r="AO335" s="903" t="str">
        <f>IF((D335="Msin"),MAX(AN335:AN336)*10/(0.9*AE335*'0. Materiali'!$E$4*1), " ")</f>
        <v xml:space="preserve"> </v>
      </c>
      <c r="AP335" s="886" t="str">
        <f t="shared" si="314"/>
        <v xml:space="preserve"> </v>
      </c>
      <c r="AQ335" s="903" t="str">
        <f t="shared" si="315"/>
        <v xml:space="preserve"> </v>
      </c>
      <c r="AR335" s="903" t="str">
        <f t="shared" si="316"/>
        <v xml:space="preserve"> </v>
      </c>
      <c r="AS335" s="847" t="str">
        <f t="shared" si="317"/>
        <v xml:space="preserve"> </v>
      </c>
      <c r="AT335" s="886" t="str">
        <f t="shared" si="318"/>
        <v xml:space="preserve"> </v>
      </c>
      <c r="AU335" s="28" t="str">
        <f t="shared" si="319"/>
        <v xml:space="preserve"> </v>
      </c>
      <c r="AV335" s="903"/>
      <c r="AW335" s="903" t="str">
        <f>IF(D335="Msin",MAX(AV335:AV336)*10/(0.9*(U335-V335)*2*'0. Materiali'!$E$4), " ")</f>
        <v xml:space="preserve"> </v>
      </c>
      <c r="AX335" s="903" t="str">
        <f t="shared" si="320"/>
        <v xml:space="preserve"> </v>
      </c>
      <c r="AY335" s="903" t="str">
        <f t="shared" si="321"/>
        <v xml:space="preserve"> </v>
      </c>
      <c r="AZ335" s="847" t="str">
        <f t="shared" si="322"/>
        <v xml:space="preserve"> </v>
      </c>
      <c r="BA335" s="886" t="str">
        <f t="shared" si="323"/>
        <v xml:space="preserve"> </v>
      </c>
      <c r="BB335" s="28" t="str">
        <f t="shared" si="324"/>
        <v xml:space="preserve"> </v>
      </c>
    </row>
    <row r="336" spans="1:54" ht="15" customHeight="1" x14ac:dyDescent="0.25">
      <c r="A336" s="1726"/>
      <c r="B336" s="891">
        <f>TRA!A990</f>
        <v>12</v>
      </c>
      <c r="C336" s="891">
        <v>24</v>
      </c>
      <c r="D336" s="746" t="str">
        <f>TRA!E990</f>
        <v>Msin</v>
      </c>
      <c r="E336" s="763">
        <f>TRA!F990</f>
        <v>-53.680999999999997</v>
      </c>
      <c r="F336" s="763">
        <f>TRA!G990</f>
        <v>-33.802999999999997</v>
      </c>
      <c r="G336" s="763">
        <f>TRA!H990</f>
        <v>-9.08</v>
      </c>
      <c r="H336" s="763">
        <f>TRA!I990</f>
        <v>61.645000000000003</v>
      </c>
      <c r="I336" s="763">
        <f>TRA!J990</f>
        <v>5.7169999999999996</v>
      </c>
      <c r="J336" s="763">
        <f>TRA!K990</f>
        <v>8.7840000000000007</v>
      </c>
      <c r="K336" s="763">
        <f t="shared" si="325"/>
        <v>-14.797000000000001</v>
      </c>
      <c r="L336" s="763">
        <f t="shared" si="326"/>
        <v>70.429000000000002</v>
      </c>
      <c r="M336" s="763">
        <f t="shared" si="297"/>
        <v>-35.925699999999999</v>
      </c>
      <c r="N336" s="826">
        <f t="shared" si="298"/>
        <v>74.868099999999998</v>
      </c>
      <c r="O336" s="902">
        <f t="shared" si="294"/>
        <v>74.868099999999998</v>
      </c>
      <c r="P336" s="826">
        <f>'1. Geometria'!$C$33</f>
        <v>0.6</v>
      </c>
      <c r="Q336" s="763">
        <f t="shared" si="336"/>
        <v>41.065100000000001</v>
      </c>
      <c r="R336" s="826">
        <f t="shared" si="337"/>
        <v>-108.6711</v>
      </c>
      <c r="S336" s="763">
        <f>IF(OR(D336="Msin",D336="Mdes"),IF(OR(B336=1,B336=2,B336=3,B336=4,B336=5),IF(OR(C336=4,C336=5,C336=8,C336=10,C336=11,C336=12,C336=14,C336=15,C336=17,C336=18,C336=22,C336=24,C336=27),(ABS(Q336)-ABS(Q338*'1. Geometria'!$C$32/2))*SIGN(Q336),(ABS(Q336)-ABS(Q338*P336/2))*SIGN(Q336)),IF(OR(C336=4,C336=5,C336=8,C336=10,C336=11,C336=12,C336=14,C336=15,C336=17,C336=18,C336=22,C336=24,C336=27),(ABS(Q336)-ABS(Q338*P336/2))*SIGN(Q336),(ABS(Q336)-ABS(Q338*'1. Geometria'!$C$32/2))*SIGN(Q336))), " ")</f>
        <v>36.901310000000002</v>
      </c>
      <c r="T336" s="826">
        <f>IF(OR(D336="Msin",D336="Mdes"),IF(OR(B336=1,B336=2,B336=3,B336=4,B336=5),IF(OR(C336=4,C336=5,C336=8,C336=10,C336=11,C336=12,C336=14,C336=15,C336=17,C336=18,C336=22,C336=24,C336=27),(ABS(R336)-ABS(R338*'1. Geometria'!$C$32/2))*SIGN(R336),(ABS(R336)-ABS(R338*P336/2))*SIGN(R336)),IF(OR(C336=4,C336=5,C336=8,C336=10,C336=11,C336=12,C336=14,C336=15,C336=17,C336=18,C336=22,C336=24,C336=27),(ABS(R336)-ABS(R338*P336/2))*SIGN(R336),(ABS(R336)-ABS(R338*'1. Geometria'!$C$32/2))*SIGN(R336))), " ")</f>
        <v>-85.956089999999989</v>
      </c>
      <c r="U336" s="763">
        <f>'1. Geometria'!$C$50</f>
        <v>0.5</v>
      </c>
      <c r="V336" s="763">
        <f t="shared" si="299"/>
        <v>0.04</v>
      </c>
      <c r="W336" s="826">
        <f t="shared" si="300"/>
        <v>0.3</v>
      </c>
      <c r="X336" s="763">
        <f>IF(OR(D336="Msin",D336="Mdes"),((W336*(U336-V336)^2)/('0. Materiali'!$B$3^2))," ")</f>
        <v>195.92592592592592</v>
      </c>
      <c r="Y336" s="763">
        <f>IF(OR(D336="Msin",D336="Mdes"),((W336*(U336-V336)^2)/('0. Materiali'!$B$11^2))," ")</f>
        <v>217.09243869908687</v>
      </c>
      <c r="Z336" s="907" t="str">
        <f t="shared" si="327"/>
        <v>VERIFICATO</v>
      </c>
      <c r="AA336" s="844">
        <f>IF(OR(D336="Msin",D336="Mdes"),ABS(MIN(S336:T336)/(0.9*(U336-V336)*'0. Materiali'!$E$4)*10)," ")</f>
        <v>5.3059314814814798</v>
      </c>
      <c r="AB336" s="826">
        <f>IF(OR(D336="Msin",D336="Mdes"),ABS(MAX(S336:T336)/(0.9*(U336-V336)*'0. Materiali'!$E$4)*10)," ")</f>
        <v>2.2778586419753082</v>
      </c>
      <c r="AC336" s="1743">
        <f>'6. Carichi Campate (V)'!$Z$169</f>
        <v>29.653365000000001</v>
      </c>
      <c r="AD336" s="1745">
        <f>'6. Carichi Campate (V)'!AA$169</f>
        <v>18.541050000000002</v>
      </c>
      <c r="AE336" s="1082">
        <f t="shared" si="301"/>
        <v>0.46</v>
      </c>
      <c r="AF336" s="763">
        <f t="shared" si="328"/>
        <v>6.0318578948924042</v>
      </c>
      <c r="AG336" s="846" t="str">
        <f t="shared" si="329"/>
        <v>3f16</v>
      </c>
      <c r="AH336" s="763">
        <f t="shared" si="330"/>
        <v>6.0318578948924042</v>
      </c>
      <c r="AI336" s="846" t="str">
        <f t="shared" si="331"/>
        <v>3f16</v>
      </c>
      <c r="AJ336" s="907" t="str">
        <f>IF(OR(D336="Msin",D336="Mdes"),IF(AND(AF336&gt;(1.4*W336*U336*10000/'0. Materiali'!$E$2),AF336&lt;AH336+(3.5*U336*W336*10000/'0. Materiali'!$E$2)),"VERIFICATO","NON VERIFICA"), " ")</f>
        <v>VERIFICATO</v>
      </c>
      <c r="AK336" s="763">
        <f>IF(OR(D336="Msin",D336="Mdes"),-0.9*'0. Materiali'!$E$4*AE336*AF336/10," ")</f>
        <v>-97.716097897256958</v>
      </c>
      <c r="AL336" s="763">
        <f>IF(OR(D336="Msin",D336="Mdes"),0.9*'0. Materiali'!$E$4*AE336*AH336/10," ")</f>
        <v>97.716097897256958</v>
      </c>
      <c r="AM336" s="902">
        <f>'1. Geometria'!$L$57</f>
        <v>5</v>
      </c>
      <c r="AN336" s="902">
        <f>IF((D336="Msin"),(IF(U336=0.21,((ABS(AC336)*AM336/2)+'2. Tabelle Normativa'!$K$4*(ABS(AK336)+ABS(AL337))/AM336),((ABS(AD336)*AM336/2)+'2. Tabelle Normativa'!$K$4*(ABS(AK336)+ABS(AL337))/AM336))), " ")</f>
        <v>93.256351990683342</v>
      </c>
      <c r="AO336" s="902">
        <f>IF((D336="Msin"),MAX(AN336:AN337)*10/(0.9*AE336*'0. Materiali'!$E$4*1), " ")</f>
        <v>5.7565649376965018</v>
      </c>
      <c r="AP336" s="826">
        <f t="shared" si="314"/>
        <v>0.1</v>
      </c>
      <c r="AQ336" s="902">
        <f t="shared" si="315"/>
        <v>0.28782824688482511</v>
      </c>
      <c r="AR336" s="902">
        <f t="shared" si="316"/>
        <v>0.75</v>
      </c>
      <c r="AS336" s="846" t="str">
        <f t="shared" si="317"/>
        <v>f8/10</v>
      </c>
      <c r="AT336" s="826" t="str">
        <f t="shared" si="318"/>
        <v>A due bracci</v>
      </c>
      <c r="AU336" s="27" t="str">
        <f t="shared" si="319"/>
        <v>Verificato</v>
      </c>
      <c r="AV336" s="902">
        <f>IF(OR(D336="Msin",D336="Mdes"),1.2*(ABS(AK336)+ABS(AL336))/AM336, " ")</f>
        <v>46.903726990683339</v>
      </c>
      <c r="AW336" s="902">
        <f>IF(D336="Msin",MAX(AV336:AV337)*10/(0.9*(U336-V336)*2*'0. Materiali'!$E$4), " ")</f>
        <v>1.4476458947741768</v>
      </c>
      <c r="AX336" s="902">
        <f t="shared" si="320"/>
        <v>0.25</v>
      </c>
      <c r="AY336" s="902">
        <f t="shared" si="321"/>
        <v>0.36191147369354421</v>
      </c>
      <c r="AZ336" s="846" t="str">
        <f t="shared" si="322"/>
        <v>f8/25</v>
      </c>
      <c r="BA336" s="826" t="str">
        <f t="shared" si="323"/>
        <v>A due bracci</v>
      </c>
      <c r="BB336" s="27" t="str">
        <f t="shared" si="324"/>
        <v>Verificato</v>
      </c>
    </row>
    <row r="337" spans="1:54" ht="15" customHeight="1" x14ac:dyDescent="0.25">
      <c r="A337" s="1726"/>
      <c r="B337" s="891">
        <f>TRA!A991</f>
        <v>12</v>
      </c>
      <c r="C337" s="891">
        <v>27</v>
      </c>
      <c r="D337" s="746" t="str">
        <f>TRA!E991</f>
        <v>Mdes</v>
      </c>
      <c r="E337" s="763">
        <f>TRA!F991</f>
        <v>-67.686000000000007</v>
      </c>
      <c r="F337" s="763">
        <f>TRA!G991</f>
        <v>-41.563000000000002</v>
      </c>
      <c r="G337" s="763">
        <f>TRA!H991</f>
        <v>9.6660000000000004</v>
      </c>
      <c r="H337" s="763">
        <f>TRA!I991</f>
        <v>-65.652000000000001</v>
      </c>
      <c r="I337" s="763">
        <f>TRA!J991</f>
        <v>-6.085</v>
      </c>
      <c r="J337" s="763">
        <f>TRA!K991</f>
        <v>-9.3490000000000002</v>
      </c>
      <c r="K337" s="763">
        <f t="shared" si="325"/>
        <v>15.751000000000001</v>
      </c>
      <c r="L337" s="763">
        <f t="shared" si="326"/>
        <v>-75.001000000000005</v>
      </c>
      <c r="M337" s="763">
        <f t="shared" si="297"/>
        <v>38.251300000000001</v>
      </c>
      <c r="N337" s="826">
        <f t="shared" si="298"/>
        <v>-79.726300000000009</v>
      </c>
      <c r="O337" s="902">
        <f t="shared" si="294"/>
        <v>-79.726300000000009</v>
      </c>
      <c r="P337" s="826">
        <f>'1. Geometria'!$C$33</f>
        <v>0.6</v>
      </c>
      <c r="Q337" s="763">
        <f t="shared" si="336"/>
        <v>-121.28930000000001</v>
      </c>
      <c r="R337" s="826">
        <f t="shared" si="337"/>
        <v>38.163300000000007</v>
      </c>
      <c r="S337" s="763">
        <f>IF(OR(D337="Msin",D337="Mdes"),IF(OR(B337=1,B337=2,B337=3,B337=4,B337=5),IF(OR(C337=4,C337=5,C337=8,C337=10,C337=11,C337=12,C337=14,C337=15,C337=17,C337=18,C337=22,C337=24,C337=27),(ABS(Q337)-ABS(Q339*'1. Geometria'!$C$32/2))*SIGN(Q337),(ABS(Q337)-ABS(Q339*P337/2))*SIGN(Q337)),IF(OR(C337=4,C337=5,C337=8,C337=10,C337=11,C337=12,C337=14,C337=15,C337=17,C337=18,C337=22,C337=24,C337=27),(ABS(Q337)-ABS(Q339*P337/2))*SIGN(Q337),(ABS(Q337)-ABS(Q339*'1. Geometria'!$C$32/2))*SIGN(Q337))), " ")</f>
        <v>-97.643090000000015</v>
      </c>
      <c r="T337" s="826">
        <f>IF(OR(D337="Msin",D337="Mdes"),IF(OR(B337=1,B337=2,B337=3,B337=4,B337=5),IF(OR(C337=4,C337=5,C337=8,C337=10,C337=11,C337=12,C337=14,C337=15,C337=17,C337=18,C337=22,C337=24,C337=27),(ABS(R337)-ABS(R339*'1. Geometria'!$C$32/2))*SIGN(R337),(ABS(R337)-ABS(R339*P337/2))*SIGN(R337)),IF(OR(C337=4,C337=5,C337=8,C337=10,C337=11,C337=12,C337=14,C337=15,C337=17,C337=18,C337=22,C337=24,C337=27),(ABS(R337)-ABS(R339*P337/2))*SIGN(R337),(ABS(R337)-ABS(R339*'1. Geometria'!$C$32/2))*SIGN(R337))), " ")</f>
        <v>33.068310000000004</v>
      </c>
      <c r="U337" s="763">
        <f>'1. Geometria'!$C$50</f>
        <v>0.5</v>
      </c>
      <c r="V337" s="763">
        <f t="shared" si="299"/>
        <v>0.04</v>
      </c>
      <c r="W337" s="826">
        <f t="shared" si="300"/>
        <v>0.3</v>
      </c>
      <c r="X337" s="763">
        <f>IF(OR(D337="Msin",D337="Mdes"),((W337*(U337-V337)^2)/('0. Materiali'!$B$3^2))," ")</f>
        <v>195.92592592592592</v>
      </c>
      <c r="Y337" s="763">
        <f>IF(OR(D337="Msin",D337="Mdes"),((W337*(U337-V337)^2)/('0. Materiali'!$B$11^2))," ")</f>
        <v>217.09243869908687</v>
      </c>
      <c r="Z337" s="907" t="str">
        <f t="shared" si="327"/>
        <v>VERIFICATO</v>
      </c>
      <c r="AA337" s="763">
        <f>IF(OR(D337="Msin",D337="Mdes"),ABS(MIN(S337:T337)/(0.9*(U337-V337)*'0. Materiali'!$E$4)*10)," ")</f>
        <v>6.0273512345679015</v>
      </c>
      <c r="AB337" s="826">
        <f>IF(OR(D337="Msin",D337="Mdes"),ABS(MAX(S337:T337)/(0.9*(U337-V337)*'0. Materiali'!$E$4)*10)," ")</f>
        <v>2.0412537037037035</v>
      </c>
      <c r="AC337" s="1738"/>
      <c r="AD337" s="1741"/>
      <c r="AE337" s="1082">
        <f t="shared" si="301"/>
        <v>0.46</v>
      </c>
      <c r="AF337" s="763">
        <f t="shared" si="328"/>
        <v>6.0318578948924042</v>
      </c>
      <c r="AG337" s="846" t="str">
        <f t="shared" si="329"/>
        <v>3f16</v>
      </c>
      <c r="AH337" s="763">
        <f t="shared" si="330"/>
        <v>6.0318578948924042</v>
      </c>
      <c r="AI337" s="846" t="str">
        <f t="shared" si="331"/>
        <v>3f16</v>
      </c>
      <c r="AJ337" s="907" t="str">
        <f>IF(OR(D337="Msin",D337="Mdes"),IF(AND(AF337&gt;(1.4*W337*U337*10000/'0. Materiali'!$E$2),AF337&lt;AH337+(3.5*U337*W337*10000/'0. Materiali'!$E$2)),"VERIFICATO","NON VERIFICA"), " ")</f>
        <v>VERIFICATO</v>
      </c>
      <c r="AK337" s="763">
        <f>IF(OR(D337="Msin",D337="Mdes"),-0.9*'0. Materiali'!$E$4*AE337*AF337/10," ")</f>
        <v>-97.716097897256958</v>
      </c>
      <c r="AL337" s="763">
        <f>IF(OR(D337="Msin",D337="Mdes"),0.9*'0. Materiali'!$E$4*AE337*AH337/10," ")</f>
        <v>97.716097897256958</v>
      </c>
      <c r="AM337" s="902"/>
      <c r="AN337" s="902">
        <f>IF((D337="Mdes"),(IF(U336=0.21,((ABS(AC336)*AM336/2)+'2. Tabelle Normativa'!$K$4*(ABS(AK337)+ABS(AL336))/AM336),((ABS(AD336)*AM336/2)+'2. Tabelle Normativa'!$K$4*(ABS(AK337)+ABS(AL336))/AM336))), " ")</f>
        <v>93.256351990683342</v>
      </c>
      <c r="AO337" s="902" t="str">
        <f>IF((D337="Msin"),MAX(AN337:AN338)*10/(0.9*AE337*'0. Materiali'!$E$4*1), " ")</f>
        <v xml:space="preserve"> </v>
      </c>
      <c r="AP337" s="826" t="str">
        <f t="shared" si="314"/>
        <v xml:space="preserve"> </v>
      </c>
      <c r="AQ337" s="902" t="str">
        <f t="shared" si="315"/>
        <v xml:space="preserve"> </v>
      </c>
      <c r="AR337" s="902" t="str">
        <f t="shared" si="316"/>
        <v xml:space="preserve"> </v>
      </c>
      <c r="AS337" s="846" t="str">
        <f t="shared" si="317"/>
        <v xml:space="preserve"> </v>
      </c>
      <c r="AT337" s="826" t="str">
        <f t="shared" si="318"/>
        <v xml:space="preserve"> </v>
      </c>
      <c r="AU337" s="27" t="str">
        <f t="shared" si="319"/>
        <v xml:space="preserve"> </v>
      </c>
      <c r="AV337" s="902">
        <f>IF(OR(D337="Msin",D337="Mdes"),1.2*(ABS(AK337)+ABS(AL337))/AM336, " ")</f>
        <v>46.903726990683339</v>
      </c>
      <c r="AW337" s="902" t="str">
        <f>IF(D337="Msin",MAX(AV337:AV338)*10/(0.9*(U337-V337)*2*'0. Materiali'!$E$4), " ")</f>
        <v xml:space="preserve"> </v>
      </c>
      <c r="AX337" s="902" t="str">
        <f t="shared" si="320"/>
        <v xml:space="preserve"> </v>
      </c>
      <c r="AY337" s="902" t="str">
        <f t="shared" si="321"/>
        <v xml:space="preserve"> </v>
      </c>
      <c r="AZ337" s="846" t="str">
        <f t="shared" si="322"/>
        <v xml:space="preserve"> </v>
      </c>
      <c r="BA337" s="826" t="str">
        <f t="shared" si="323"/>
        <v xml:space="preserve"> </v>
      </c>
      <c r="BB337" s="27" t="str">
        <f t="shared" si="324"/>
        <v xml:space="preserve"> </v>
      </c>
    </row>
    <row r="338" spans="1:54" ht="15" customHeight="1" x14ac:dyDescent="0.25">
      <c r="A338" s="1726"/>
      <c r="B338" s="891">
        <f>TRA!A992</f>
        <v>12</v>
      </c>
      <c r="C338" s="891">
        <v>24</v>
      </c>
      <c r="D338" s="746" t="str">
        <f>TRA!E992</f>
        <v>Vsin</v>
      </c>
      <c r="E338" s="763">
        <f>TRA!F992</f>
        <v>71.323999999999998</v>
      </c>
      <c r="F338" s="763">
        <f>TRA!G992</f>
        <v>44.798000000000002</v>
      </c>
      <c r="G338" s="763">
        <f>TRA!H992</f>
        <v>3.7490000000000001</v>
      </c>
      <c r="H338" s="763">
        <f>TRA!I992</f>
        <v>-25.459</v>
      </c>
      <c r="I338" s="763">
        <f>TRA!J992</f>
        <v>-2.36</v>
      </c>
      <c r="J338" s="763">
        <f>TRA!K992</f>
        <v>-3.6269999999999998</v>
      </c>
      <c r="K338" s="763">
        <f t="shared" si="325"/>
        <v>6.109</v>
      </c>
      <c r="L338" s="763">
        <f t="shared" si="326"/>
        <v>-29.085999999999999</v>
      </c>
      <c r="M338" s="763">
        <f t="shared" si="297"/>
        <v>14.8348</v>
      </c>
      <c r="N338" s="826">
        <f t="shared" si="298"/>
        <v>-30.918699999999998</v>
      </c>
      <c r="O338" s="902">
        <f t="shared" si="294"/>
        <v>-30.918699999999998</v>
      </c>
      <c r="P338" s="826">
        <f>'1. Geometria'!$C$33</f>
        <v>0.6</v>
      </c>
      <c r="Q338" s="763">
        <f t="shared" si="336"/>
        <v>13.879300000000004</v>
      </c>
      <c r="R338" s="826">
        <f t="shared" si="337"/>
        <v>75.716700000000003</v>
      </c>
      <c r="S338" s="763" t="str">
        <f t="shared" ref="S338:S339" si="340">IF(OR(D338="Msin",D338="Mdes"),(ABS(Q338)-ABS(Q340*P338/2))*SIGN(Q338), " ")</f>
        <v xml:space="preserve"> </v>
      </c>
      <c r="T338" s="826" t="str">
        <f t="shared" ref="T338:T339" si="341">IF(OR(D338="Msin",D338="Mdes"),(ABS(R338)-ABS(R340*P338/2))*SIGN(R338), " ")</f>
        <v xml:space="preserve"> </v>
      </c>
      <c r="U338" s="763">
        <f>'1. Geometria'!$C$50</f>
        <v>0.5</v>
      </c>
      <c r="V338" s="763">
        <f t="shared" si="299"/>
        <v>0.04</v>
      </c>
      <c r="W338" s="826">
        <f t="shared" si="300"/>
        <v>0.3</v>
      </c>
      <c r="X338" s="763" t="str">
        <f>IF(OR(D338="Msin",D338="Mdes"),((W338*(U338-V338)^2)/('0. Materiali'!$B$3^2))," ")</f>
        <v xml:space="preserve"> </v>
      </c>
      <c r="Y338" s="763" t="str">
        <f>IF(OR(D338="Msin",D338="Mdes"),((W338*(U338-V338)^2)/('0. Materiali'!$B$11^2))," ")</f>
        <v xml:space="preserve"> </v>
      </c>
      <c r="Z338" s="907" t="str">
        <f t="shared" si="327"/>
        <v xml:space="preserve"> </v>
      </c>
      <c r="AA338" s="763" t="str">
        <f>IF(OR(D338="Msin",D338="Mdes"),ABS(MIN(S338:T338)/(0.9*(U338-V338)*'0. Materiali'!$E$4)*10)," ")</f>
        <v xml:space="preserve"> </v>
      </c>
      <c r="AB338" s="826" t="str">
        <f>IF(OR(D338="Msin",D338="Mdes"),ABS(MAX(S338:T338)/(0.9*(U338-V338)*'0. Materiali'!$E$4)*10)," ")</f>
        <v xml:space="preserve"> </v>
      </c>
      <c r="AC338" s="1738"/>
      <c r="AD338" s="1741"/>
      <c r="AE338" s="1082">
        <f t="shared" si="301"/>
        <v>0.46</v>
      </c>
      <c r="AF338" s="763" t="str">
        <f t="shared" si="328"/>
        <v xml:space="preserve"> </v>
      </c>
      <c r="AG338" s="846" t="str">
        <f t="shared" si="329"/>
        <v xml:space="preserve"> </v>
      </c>
      <c r="AH338" s="763" t="str">
        <f t="shared" si="330"/>
        <v xml:space="preserve"> </v>
      </c>
      <c r="AI338" s="846" t="str">
        <f t="shared" si="331"/>
        <v xml:space="preserve"> </v>
      </c>
      <c r="AJ338" s="907" t="str">
        <f>IF(OR(D338="Msin",D338="Mdes"),IF(AND(AF338&gt;(1.4*W338*U338*10000/'0. Materiali'!$E$2),AF338&lt;AH338+(3.5*U338*W338*10000/'0. Materiali'!$E$2)),"VERIFICATO","NON VERIFICA"), " ")</f>
        <v xml:space="preserve"> </v>
      </c>
      <c r="AK338" s="763" t="str">
        <f>IF(OR(D338="Msin",D338="Mdes"),-0.9*'0. Materiali'!$E$4*AE338*AF338/10," ")</f>
        <v xml:space="preserve"> </v>
      </c>
      <c r="AL338" s="763" t="str">
        <f>IF(OR(D338="Msin",D338="Mdes"),0.9*'0. Materiali'!$E$4*AE338*AH338/10," ")</f>
        <v xml:space="preserve"> </v>
      </c>
      <c r="AM338" s="902"/>
      <c r="AN338" s="902"/>
      <c r="AO338" s="902" t="str">
        <f>IF((D338="Msin"),MAX(AN338:AN339)*10/(0.9*AE338*'0. Materiali'!$E$4*1), " ")</f>
        <v xml:space="preserve"> </v>
      </c>
      <c r="AP338" s="826" t="str">
        <f t="shared" si="314"/>
        <v xml:space="preserve"> </v>
      </c>
      <c r="AQ338" s="902" t="str">
        <f t="shared" si="315"/>
        <v xml:space="preserve"> </v>
      </c>
      <c r="AR338" s="902" t="str">
        <f t="shared" si="316"/>
        <v xml:space="preserve"> </v>
      </c>
      <c r="AS338" s="846" t="str">
        <f t="shared" si="317"/>
        <v xml:space="preserve"> </v>
      </c>
      <c r="AT338" s="826" t="str">
        <f t="shared" si="318"/>
        <v xml:space="preserve"> </v>
      </c>
      <c r="AU338" s="27" t="str">
        <f t="shared" si="319"/>
        <v xml:space="preserve"> </v>
      </c>
      <c r="AV338" s="902"/>
      <c r="AW338" s="902" t="str">
        <f>IF(D338="Msin",MAX(AV338:AV339)*10/(0.9*(U338-V338)*2*'0. Materiali'!$E$4), " ")</f>
        <v xml:space="preserve"> </v>
      </c>
      <c r="AX338" s="902" t="str">
        <f t="shared" si="320"/>
        <v xml:space="preserve"> </v>
      </c>
      <c r="AY338" s="902" t="str">
        <f t="shared" si="321"/>
        <v xml:space="preserve"> </v>
      </c>
      <c r="AZ338" s="846" t="str">
        <f t="shared" si="322"/>
        <v xml:space="preserve"> </v>
      </c>
      <c r="BA338" s="826" t="str">
        <f t="shared" si="323"/>
        <v xml:space="preserve"> </v>
      </c>
      <c r="BB338" s="27" t="str">
        <f t="shared" si="324"/>
        <v xml:space="preserve"> </v>
      </c>
    </row>
    <row r="339" spans="1:54" ht="15.75" customHeight="1" thickBot="1" x14ac:dyDescent="0.3">
      <c r="A339" s="1727"/>
      <c r="B339" s="892">
        <f>TRA!A993</f>
        <v>12</v>
      </c>
      <c r="C339" s="892">
        <v>27</v>
      </c>
      <c r="D339" s="840" t="str">
        <f>TRA!E993</f>
        <v>Vdes</v>
      </c>
      <c r="E339" s="831">
        <f>TRA!F993</f>
        <v>-76.926000000000002</v>
      </c>
      <c r="F339" s="831">
        <f>TRA!G993</f>
        <v>-47.902000000000001</v>
      </c>
      <c r="G339" s="831">
        <f>TRA!H993</f>
        <v>3.7490000000000001</v>
      </c>
      <c r="H339" s="831">
        <f>TRA!I993</f>
        <v>-25.459</v>
      </c>
      <c r="I339" s="831">
        <f>TRA!J993</f>
        <v>-2.36</v>
      </c>
      <c r="J339" s="831">
        <f>TRA!K993</f>
        <v>-3.6269999999999998</v>
      </c>
      <c r="K339" s="831">
        <f t="shared" si="325"/>
        <v>6.109</v>
      </c>
      <c r="L339" s="831">
        <f t="shared" si="326"/>
        <v>-29.085999999999999</v>
      </c>
      <c r="M339" s="831">
        <f t="shared" si="297"/>
        <v>14.8348</v>
      </c>
      <c r="N339" s="832">
        <f t="shared" si="298"/>
        <v>-30.918699999999998</v>
      </c>
      <c r="O339" s="904">
        <f t="shared" si="294"/>
        <v>-30.918699999999998</v>
      </c>
      <c r="P339" s="832">
        <f>'1. Geometria'!$C$33</f>
        <v>0.6</v>
      </c>
      <c r="Q339" s="831">
        <f t="shared" si="336"/>
        <v>-78.820700000000002</v>
      </c>
      <c r="R339" s="832">
        <f t="shared" si="337"/>
        <v>-16.983300000000003</v>
      </c>
      <c r="S339" s="831" t="str">
        <f t="shared" si="340"/>
        <v xml:space="preserve"> </v>
      </c>
      <c r="T339" s="832" t="str">
        <f t="shared" si="341"/>
        <v xml:space="preserve"> </v>
      </c>
      <c r="U339" s="831">
        <f>'1. Geometria'!$C$50</f>
        <v>0.5</v>
      </c>
      <c r="V339" s="831">
        <f t="shared" si="299"/>
        <v>0.04</v>
      </c>
      <c r="W339" s="832">
        <f t="shared" si="300"/>
        <v>0.3</v>
      </c>
      <c r="X339" s="831" t="str">
        <f>IF(OR(D339="Msin",D339="Mdes"),((W339*(U339-V339)^2)/('0. Materiali'!$B$3^2))," ")</f>
        <v xml:space="preserve"> </v>
      </c>
      <c r="Y339" s="831" t="str">
        <f>IF(OR(D339="Msin",D339="Mdes"),((W339*(U339-V339)^2)/('0. Materiali'!$B$11^2))," ")</f>
        <v xml:space="preserve"> </v>
      </c>
      <c r="Z339" s="909" t="str">
        <f t="shared" si="327"/>
        <v xml:space="preserve"> </v>
      </c>
      <c r="AA339" s="831" t="str">
        <f>IF(OR(D339="Msin",D339="Mdes"),ABS(MIN(S339:T339)/(0.9*(U339-V339)*'0. Materiali'!$E$4)*10)," ")</f>
        <v xml:space="preserve"> </v>
      </c>
      <c r="AB339" s="832" t="str">
        <f>IF(OR(D339="Msin",D339="Mdes"),ABS(MAX(S339:T339)/(0.9*(U339-V339)*'0. Materiali'!$E$4)*10)," ")</f>
        <v xml:space="preserve"> </v>
      </c>
      <c r="AC339" s="1744"/>
      <c r="AD339" s="1746"/>
      <c r="AE339" s="1084">
        <f t="shared" si="301"/>
        <v>0.46</v>
      </c>
      <c r="AF339" s="763" t="str">
        <f t="shared" si="328"/>
        <v xml:space="preserve"> </v>
      </c>
      <c r="AG339" s="846" t="str">
        <f t="shared" si="329"/>
        <v xml:space="preserve"> </v>
      </c>
      <c r="AH339" s="763" t="str">
        <f t="shared" si="330"/>
        <v xml:space="preserve"> </v>
      </c>
      <c r="AI339" s="846" t="str">
        <f t="shared" si="331"/>
        <v xml:space="preserve"> </v>
      </c>
      <c r="AJ339" s="909" t="str">
        <f>IF(OR(D339="Msin",D339="Mdes"),IF(AND(AF339&gt;(1.4*W339*U339*10000/'0. Materiali'!$E$2),AF339&lt;AH339+(3.5*U339*W339*10000/'0. Materiali'!$E$2)),"VERIFICATO","NON VERIFICA"), " ")</f>
        <v xml:space="preserve"> </v>
      </c>
      <c r="AK339" s="763" t="str">
        <f>IF(OR(D339="Msin",D339="Mdes"),-0.9*'0. Materiali'!$E$4*AE339*AF339/10," ")</f>
        <v xml:space="preserve"> </v>
      </c>
      <c r="AL339" s="763" t="str">
        <f>IF(OR(D339="Msin",D339="Mdes"),0.9*'0. Materiali'!$E$4*AE339*AH339/10," ")</f>
        <v xml:space="preserve"> </v>
      </c>
      <c r="AM339" s="904"/>
      <c r="AN339" s="904"/>
      <c r="AO339" s="904" t="str">
        <f>IF((D339="Msin"),MAX(AN339:AN339)*10/(0.9*AE339*'0. Materiali'!$E$4*1), " ")</f>
        <v xml:space="preserve"> </v>
      </c>
      <c r="AP339" s="832" t="str">
        <f t="shared" si="314"/>
        <v xml:space="preserve"> </v>
      </c>
      <c r="AQ339" s="904" t="str">
        <f t="shared" si="315"/>
        <v xml:space="preserve"> </v>
      </c>
      <c r="AR339" s="904" t="str">
        <f t="shared" si="316"/>
        <v xml:space="preserve"> </v>
      </c>
      <c r="AS339" s="848" t="str">
        <f t="shared" si="317"/>
        <v xml:space="preserve"> </v>
      </c>
      <c r="AT339" s="832" t="str">
        <f t="shared" si="318"/>
        <v xml:space="preserve"> </v>
      </c>
      <c r="AU339" s="911" t="str">
        <f t="shared" si="319"/>
        <v xml:space="preserve"> </v>
      </c>
      <c r="AV339" s="904"/>
      <c r="AW339" s="904" t="str">
        <f>IF(D339="Msin",MAX(AV339:AV340)*10/(0.9*(U339-V339)*2*'0. Materiali'!$E$4), " ")</f>
        <v xml:space="preserve"> </v>
      </c>
      <c r="AX339" s="904" t="str">
        <f t="shared" si="320"/>
        <v xml:space="preserve"> </v>
      </c>
      <c r="AY339" s="904" t="str">
        <f t="shared" si="321"/>
        <v xml:space="preserve"> </v>
      </c>
      <c r="AZ339" s="848" t="str">
        <f t="shared" si="322"/>
        <v xml:space="preserve"> </v>
      </c>
      <c r="BA339" s="832" t="str">
        <f t="shared" si="323"/>
        <v xml:space="preserve"> </v>
      </c>
      <c r="BB339" s="911" t="str">
        <f t="shared" si="324"/>
        <v xml:space="preserve"> </v>
      </c>
    </row>
    <row r="340" spans="1:54" ht="15" customHeight="1" x14ac:dyDescent="0.25">
      <c r="A340" s="1716">
        <v>4</v>
      </c>
      <c r="B340" s="891">
        <f>TRA!A10</f>
        <v>1</v>
      </c>
      <c r="C340" s="891">
        <v>25</v>
      </c>
      <c r="D340" s="746" t="str">
        <f>TRA!E10</f>
        <v>Msin</v>
      </c>
      <c r="E340" s="763">
        <f>TRA!F10</f>
        <v>-69.673000000000002</v>
      </c>
      <c r="F340" s="763">
        <f>TRA!G10</f>
        <v>-44.701000000000001</v>
      </c>
      <c r="G340" s="763">
        <f>TRA!H10</f>
        <v>134.05600000000001</v>
      </c>
      <c r="H340" s="763">
        <f>TRA!I10</f>
        <v>-12.286</v>
      </c>
      <c r="I340" s="763">
        <f>TRA!J10</f>
        <v>11.273</v>
      </c>
      <c r="J340" s="763">
        <f>TRA!K10</f>
        <v>17.321999999999999</v>
      </c>
      <c r="K340" s="763">
        <f t="shared" si="325"/>
        <v>145.32900000000001</v>
      </c>
      <c r="L340" s="763">
        <f t="shared" si="326"/>
        <v>-29.607999999999997</v>
      </c>
      <c r="M340" s="763">
        <f t="shared" ref="M340" si="342">(ABS(K340)+0.3*ABS(L340))*SIGN(K340)</f>
        <v>154.2114</v>
      </c>
      <c r="N340" s="826">
        <f t="shared" ref="N340" si="343">(ABS(L340)+0.3*ABS(K340))*SIGN(L340)</f>
        <v>-73.206699999999998</v>
      </c>
      <c r="O340" s="902">
        <f t="shared" ref="O340:O403" si="344">IF(OR(B340=1,B340=2,B340=3,B340=4,B340=5),M340,N340)</f>
        <v>154.2114</v>
      </c>
      <c r="P340" s="826">
        <f>'1. Geometria'!$C$31</f>
        <v>0.7</v>
      </c>
      <c r="Q340" s="763">
        <f t="shared" ref="Q340:Q371" si="345">F340+O340</f>
        <v>109.5104</v>
      </c>
      <c r="R340" s="826">
        <f t="shared" ref="R340:R371" si="346">F340-O340</f>
        <v>-198.91239999999999</v>
      </c>
      <c r="S340" s="763">
        <f>IF(OR(D340="Msin",D340="Mdes"),IF(OR(B340=1,B340=2,B340=3,B340=4,B340=5),IF(OR(C340=4,C340=5,C340=8,C340=10,C340=11,C340=12,C340=14,C340=15,C340=17,C340=18,C340=22,C340=24,C340=27),(ABS(Q340)-ABS(Q342*'1. Geometria'!$C$32/2))*SIGN(Q340),(ABS(Q340)-ABS(Q342*P340/2))*SIGN(Q340)),IF(OR(C340=4,C340=5,C340=8,C340=10,C340=11,C340=12,C340=14,C340=15,C340=17,C340=18,C340=22,C340=24,C340=27),(ABS(Q340)-ABS(Q342*P340/2))*SIGN(Q340),(ABS(Q340)-ABS(Q342*'1. Geometria'!$C$32/2))*SIGN(Q340))), " ")</f>
        <v>103.78086500000001</v>
      </c>
      <c r="T340" s="826">
        <f>IF(OR(D340="Msin",D340="Mdes"),IF(OR(B340=1,B340=2,B340=3,B340=4,B340=5),IF(OR(C340=4,C340=5,C340=8,C340=10,C340=11,C340=12,C340=14,C340=15,C340=17,C340=18,C340=22,C340=24,C340=27),(ABS(R340)-ABS(R342*'1. Geometria'!$C$32/2))*SIGN(R340),(ABS(R340)-ABS(R342*P340/2))*SIGN(R340)),IF(OR(C340=4,C340=5,C340=8,C340=10,C340=11,C340=12,C340=14,C340=15,C340=17,C340=18,C340=22,C340=24,C340=27),(ABS(R340)-ABS(R342*P340/2))*SIGN(R340),(ABS(R340)-ABS(R342*'1. Geometria'!$C$32/2))*SIGN(R340))), " ")</f>
        <v>-151.54126500000001</v>
      </c>
      <c r="U340" s="763">
        <f>'1. Geometria'!$C$48</f>
        <v>0.6</v>
      </c>
      <c r="V340" s="763">
        <f>IF(OR(U340=0.5,U340=0.6),0.04,IF(U340=0.21,0.03))</f>
        <v>0.04</v>
      </c>
      <c r="W340" s="826">
        <f>IF(OR(U340=0.5,U340=0.6),0.3,IF(U340=0.21,0.99))</f>
        <v>0.3</v>
      </c>
      <c r="X340" s="763">
        <f>IF(OR(D340="Msin",D340="Mdes"),((W340*(U340-V340)^2)/('0. Materiali'!$B$3^2))," ")</f>
        <v>290.37037037037038</v>
      </c>
      <c r="Y340" s="763">
        <f>IF(OR(D340="Msin",D340="Mdes"),((W340*(U340-V340)^2)/('0. Materiali'!$B$11^2))," ")</f>
        <v>321.74002257104746</v>
      </c>
      <c r="Z340" s="907" t="str">
        <f t="shared" si="327"/>
        <v>VERIFICATO</v>
      </c>
      <c r="AA340" s="763">
        <f>IF(OR(D340="Msin",D340="Mdes"),ABS(MIN(S340:T340)/(0.9*(U340-V340)*'0. Materiali'!$E$4)*10)," ")</f>
        <v>7.683970667989418</v>
      </c>
      <c r="AB340" s="826">
        <f>IF(OR(D340="Msin",D340="Mdes"),ABS(MAX(S340:T340)/(0.9*(U340-V340)*'0. Materiali'!$E$4)*10)," ")</f>
        <v>5.2622572641093468</v>
      </c>
      <c r="AC340" s="1737">
        <f>'4. Carichi Campate (II_III_IV)'!$L$175</f>
        <v>41.715965000000011</v>
      </c>
      <c r="AD340" s="1740">
        <f>'4. Carichi Campate (II_III_IV)'!$M$175</f>
        <v>27.393050000000006</v>
      </c>
      <c r="AE340" s="1082">
        <f>U340-V340</f>
        <v>0.55999999999999994</v>
      </c>
      <c r="AF340" s="763">
        <f t="shared" si="328"/>
        <v>8.0424771931898711</v>
      </c>
      <c r="AG340" s="846" t="str">
        <f t="shared" si="329"/>
        <v>4f16</v>
      </c>
      <c r="AH340" s="763">
        <f t="shared" si="330"/>
        <v>6.0318578948924042</v>
      </c>
      <c r="AI340" s="846" t="str">
        <f t="shared" si="331"/>
        <v>3f16</v>
      </c>
      <c r="AJ340" s="907" t="str">
        <f>IF(OR(D340="Msin",D340="Mdes"),IF(AND(AF340&gt;(1.4*W340*U340*10000/'0. Materiali'!$E$2),AF340&lt;AH340+(3.5*U340*W340*10000/'0. Materiali'!$E$2)),"VERIFICATO","NON VERIFICA"), " ")</f>
        <v>VERIFICATO</v>
      </c>
      <c r="AK340" s="763">
        <f>IF(OR(D340="Msin",D340="Mdes"),-0.9*'0. Materiali'!$E$4*AE340*AF340/10," ")</f>
        <v>-158.61163716656199</v>
      </c>
      <c r="AL340" s="763">
        <f>IF(OR(D340="Msin",D340="Mdes"),0.9*'0. Materiali'!$E$4*AE340*AH340/10," ")</f>
        <v>118.95872787492151</v>
      </c>
      <c r="AM340" s="902">
        <f>'1. Geometria'!$H$58</f>
        <v>3.9</v>
      </c>
      <c r="AN340" s="902">
        <f>IF((D340="Msin"),(IF(U340=0.21,((ABS(AC340)*AM340/2)+'2. Tabelle Normativa'!$K$4*(ABS(AK340)+ABS(AL341))/AM340),((ABS(AD340)*AM340/2)+'2. Tabelle Normativa'!$K$4*(ABS(AK340)+ABS(AL341))/AM340))), " ")</f>
        <v>138.82271366661033</v>
      </c>
      <c r="AO340" s="902">
        <f>IF((D340="Msin"),MAX(AN340:AN341)*10/(0.9*AE340*'0. Materiali'!$E$4*1), " ")</f>
        <v>7.0390705783334155</v>
      </c>
      <c r="AP340" s="826">
        <f t="shared" si="314"/>
        <v>0.1</v>
      </c>
      <c r="AQ340" s="902">
        <f t="shared" si="315"/>
        <v>0.35195352891667081</v>
      </c>
      <c r="AR340" s="902">
        <f t="shared" si="316"/>
        <v>0.89999999999999991</v>
      </c>
      <c r="AS340" s="846" t="str">
        <f t="shared" si="317"/>
        <v>f8/10</v>
      </c>
      <c r="AT340" s="826" t="str">
        <f t="shared" si="318"/>
        <v>A due bracci</v>
      </c>
      <c r="AU340" s="27" t="str">
        <f t="shared" si="319"/>
        <v>Verificato</v>
      </c>
      <c r="AV340" s="902">
        <f>IF(OR(D340="Msin",D340="Mdes"),1.2*(ABS(AK340)+ABS(AL340))/AM340, " ")</f>
        <v>85.406266166610308</v>
      </c>
      <c r="AW340" s="902">
        <f>IF(D340="Msin",MAX(AV340:AV341)*10/(0.9*(U340-V340)*2*'0. Materiali'!$E$4), " ")</f>
        <v>2.1652823212434269</v>
      </c>
      <c r="AX340" s="902">
        <f t="shared" si="320"/>
        <v>0.25</v>
      </c>
      <c r="AY340" s="902">
        <f t="shared" si="321"/>
        <v>0.54132058031085672</v>
      </c>
      <c r="AZ340" s="846" t="str">
        <f t="shared" si="322"/>
        <v>f8/25</v>
      </c>
      <c r="BA340" s="826" t="str">
        <f t="shared" si="323"/>
        <v>A due bracci</v>
      </c>
      <c r="BB340" s="27" t="str">
        <f t="shared" si="324"/>
        <v>Verificato</v>
      </c>
    </row>
    <row r="341" spans="1:54" ht="15" customHeight="1" x14ac:dyDescent="0.25">
      <c r="A341" s="1717"/>
      <c r="B341" s="891">
        <f>TRA!A11</f>
        <v>1</v>
      </c>
      <c r="C341" s="891">
        <v>26</v>
      </c>
      <c r="D341" s="746" t="str">
        <f>TRA!E11</f>
        <v>Mdes</v>
      </c>
      <c r="E341" s="763">
        <f>TRA!F11</f>
        <v>-30.210999999999999</v>
      </c>
      <c r="F341" s="763">
        <f>TRA!G11</f>
        <v>-20.998999999999999</v>
      </c>
      <c r="G341" s="763">
        <f>TRA!H11</f>
        <v>-123.12</v>
      </c>
      <c r="H341" s="763">
        <f>TRA!I11</f>
        <v>11.291</v>
      </c>
      <c r="I341" s="763">
        <f>TRA!J11</f>
        <v>-10.356</v>
      </c>
      <c r="J341" s="763">
        <f>TRA!K11</f>
        <v>-15.913</v>
      </c>
      <c r="K341" s="763">
        <f t="shared" si="325"/>
        <v>-133.476</v>
      </c>
      <c r="L341" s="763">
        <f t="shared" si="326"/>
        <v>27.204000000000001</v>
      </c>
      <c r="M341" s="763">
        <f t="shared" ref="M341:M404" si="347">(ABS(K341)+0.3*ABS(L341))*SIGN(K341)</f>
        <v>-141.63720000000001</v>
      </c>
      <c r="N341" s="826">
        <f t="shared" ref="N341:N404" si="348">(ABS(L341)+0.3*ABS(K341))*SIGN(L341)</f>
        <v>67.246800000000007</v>
      </c>
      <c r="O341" s="902">
        <f t="shared" si="344"/>
        <v>-141.63720000000001</v>
      </c>
      <c r="P341" s="826">
        <f>'1. Geometria'!$C$31</f>
        <v>0.7</v>
      </c>
      <c r="Q341" s="763">
        <f t="shared" si="345"/>
        <v>-162.6362</v>
      </c>
      <c r="R341" s="826">
        <f t="shared" si="346"/>
        <v>120.63820000000001</v>
      </c>
      <c r="S341" s="763">
        <f>IF(OR(D341="Msin",D341="Mdes"),IF(OR(B341=1,B341=2,B341=3,B341=4,B341=5),IF(OR(C341=4,C341=5,C341=8,C341=10,C341=11,C341=12,C341=14,C341=15,C341=17,C341=18,C341=22,C341=24,C341=27),(ABS(Q341)-ABS(Q343*'1. Geometria'!$C$32/2))*SIGN(Q341),(ABS(Q341)-ABS(Q343*P341/2))*SIGN(Q341)),IF(OR(C341=4,C341=5,C341=8,C341=10,C341=11,C341=12,C341=14,C341=15,C341=17,C341=18,C341=22,C341=24,C341=27),(ABS(Q341)-ABS(Q343*P341/2))*SIGN(Q341),(ABS(Q341)-ABS(Q343*'1. Geometria'!$C$32/2))*SIGN(Q341))), " ")</f>
        <v>-119.51931500000001</v>
      </c>
      <c r="T341" s="826">
        <f>IF(OR(D341="Msin",D341="Mdes"),IF(OR(B341=1,B341=2,B341=3,B341=4,B341=5),IF(OR(C341=4,C341=5,C341=8,C341=10,C341=11,C341=12,C341=14,C341=15,C341=17,C341=18,C341=22,C341=24,C341=27),(ABS(R341)-ABS(R343*'1. Geometria'!$C$32/2))*SIGN(R341),(ABS(R341)-ABS(R343*P341/2))*SIGN(R341)),IF(OR(C341=4,C341=5,C341=8,C341=10,C341=11,C341=12,C341=14,C341=15,C341=17,C341=18,C341=22,C341=24,C341=27),(ABS(R341)-ABS(R343*P341/2))*SIGN(R341),(ABS(R341)-ABS(R343*'1. Geometria'!$C$32/2))*SIGN(R341))), " ")</f>
        <v>110.65441500000001</v>
      </c>
      <c r="U341" s="763">
        <f>'1. Geometria'!$C$48</f>
        <v>0.6</v>
      </c>
      <c r="V341" s="763">
        <f t="shared" ref="V341:V404" si="349">IF(OR(U341=0.5,U341=0.6),0.04,IF(U341=0.21,0.03))</f>
        <v>0.04</v>
      </c>
      <c r="W341" s="826">
        <f t="shared" ref="W341:W395" si="350">IF(OR(U341=0.5,U341=0.6),0.3,IF(U341=0.21,0.99))</f>
        <v>0.3</v>
      </c>
      <c r="X341" s="763">
        <f>IF(OR(D341="Msin",D341="Mdes"),((W341*(U341-V341)^2)/('0. Materiali'!$B$3^2))," ")</f>
        <v>290.37037037037038</v>
      </c>
      <c r="Y341" s="763">
        <f>IF(OR(D341="Msin",D341="Mdes"),((W341*(U341-V341)^2)/('0. Materiali'!$B$11^2))," ")</f>
        <v>321.74002257104746</v>
      </c>
      <c r="Z341" s="907" t="str">
        <f t="shared" si="327"/>
        <v>VERIFICATO</v>
      </c>
      <c r="AA341" s="763">
        <f>IF(OR(D341="Msin",D341="Mdes"),ABS(MIN(S341:T341)/(0.9*(U341-V341)*'0. Materiali'!$E$4)*10)," ")</f>
        <v>6.0602827270723107</v>
      </c>
      <c r="AB341" s="826">
        <f>IF(OR(D341="Msin",D341="Mdes"),ABS(MAX(S341:T341)/(0.9*(U341-V341)*'0. Materiali'!$E$4)*10)," ")</f>
        <v>5.6107838293650794</v>
      </c>
      <c r="AC341" s="1738"/>
      <c r="AD341" s="1741"/>
      <c r="AE341" s="1082">
        <f t="shared" ref="AE341:AE404" si="351">U341-V341</f>
        <v>0.55999999999999994</v>
      </c>
      <c r="AF341" s="763">
        <f t="shared" si="328"/>
        <v>8.0424771931898711</v>
      </c>
      <c r="AG341" s="846" t="str">
        <f t="shared" si="329"/>
        <v>4f16</v>
      </c>
      <c r="AH341" s="763">
        <f t="shared" si="330"/>
        <v>6.0318578948924042</v>
      </c>
      <c r="AI341" s="846" t="str">
        <f t="shared" si="331"/>
        <v>3f16</v>
      </c>
      <c r="AJ341" s="907" t="str">
        <f>IF(OR(D341="Msin",D341="Mdes"),IF(AND(AF341&gt;(1.4*W341*U341*10000/'0. Materiali'!$E$2),AF341&lt;AH341+(3.5*U341*W341*10000/'0. Materiali'!$E$2)),"VERIFICATO","NON VERIFICA"), " ")</f>
        <v>VERIFICATO</v>
      </c>
      <c r="AK341" s="763">
        <f>IF(OR(D341="Msin",D341="Mdes"),-0.9*'0. Materiali'!$E$4*AE341*AF341/10," ")</f>
        <v>-158.61163716656199</v>
      </c>
      <c r="AL341" s="763">
        <f>IF(OR(D341="Msin",D341="Mdes"),0.9*'0. Materiali'!$E$4*AE341*AH341/10," ")</f>
        <v>118.95872787492151</v>
      </c>
      <c r="AM341" s="902"/>
      <c r="AN341" s="902">
        <f>IF((D341="Mdes"),(IF(U340=0.21,((ABS(AC340)*AM340/2)+'2. Tabelle Normativa'!$K$4*(ABS(AK341)+ABS(AL340))/AM340),((ABS(AD340)*AM340/2)+'2. Tabelle Normativa'!$K$4*(ABS(AK341)+ABS(AL340))/AM340))), " ")</f>
        <v>138.82271366661033</v>
      </c>
      <c r="AO341" s="902" t="str">
        <f>IF((D341="Msin"),MAX(AN341:AN342)*10/(0.9*AE341*'0. Materiali'!$E$4*1), " ")</f>
        <v xml:space="preserve"> </v>
      </c>
      <c r="AP341" s="826" t="str">
        <f t="shared" si="314"/>
        <v xml:space="preserve"> </v>
      </c>
      <c r="AQ341" s="902" t="str">
        <f t="shared" si="315"/>
        <v xml:space="preserve"> </v>
      </c>
      <c r="AR341" s="902" t="str">
        <f t="shared" si="316"/>
        <v xml:space="preserve"> </v>
      </c>
      <c r="AS341" s="846" t="str">
        <f t="shared" si="317"/>
        <v xml:space="preserve"> </v>
      </c>
      <c r="AT341" s="826" t="str">
        <f t="shared" si="318"/>
        <v xml:space="preserve"> </v>
      </c>
      <c r="AU341" s="27" t="str">
        <f t="shared" si="319"/>
        <v xml:space="preserve"> </v>
      </c>
      <c r="AV341" s="902">
        <f>IF(OR(D341="Msin",D341="Mdes"),1.2*(ABS(AK341)+ABS(AL341))/AM340, " ")</f>
        <v>85.406266166610308</v>
      </c>
      <c r="AW341" s="902" t="str">
        <f>IF(D341="Msin",MAX(AV341:AV342)*10/(0.9*(U341-V341)*2*'0. Materiali'!$E$4), " ")</f>
        <v xml:space="preserve"> </v>
      </c>
      <c r="AX341" s="902" t="str">
        <f t="shared" si="320"/>
        <v xml:space="preserve"> </v>
      </c>
      <c r="AY341" s="902" t="str">
        <f t="shared" si="321"/>
        <v xml:space="preserve"> </v>
      </c>
      <c r="AZ341" s="846" t="str">
        <f t="shared" si="322"/>
        <v xml:space="preserve"> </v>
      </c>
      <c r="BA341" s="826" t="str">
        <f t="shared" si="323"/>
        <v xml:space="preserve"> </v>
      </c>
      <c r="BB341" s="27" t="str">
        <f t="shared" si="324"/>
        <v xml:space="preserve"> </v>
      </c>
    </row>
    <row r="342" spans="1:54" ht="15" customHeight="1" x14ac:dyDescent="0.25">
      <c r="A342" s="1717"/>
      <c r="B342" s="891">
        <f>TRA!A12</f>
        <v>1</v>
      </c>
      <c r="C342" s="891">
        <v>25</v>
      </c>
      <c r="D342" s="746" t="str">
        <f>TRA!E12</f>
        <v>Vsin</v>
      </c>
      <c r="E342" s="763">
        <f>TRA!F12</f>
        <v>91.471999999999994</v>
      </c>
      <c r="F342" s="763">
        <f>TRA!G12</f>
        <v>59.488</v>
      </c>
      <c r="G342" s="763">
        <f>TRA!H12</f>
        <v>-65.941999999999993</v>
      </c>
      <c r="H342" s="763">
        <f>TRA!I12</f>
        <v>6.0449999999999999</v>
      </c>
      <c r="I342" s="763">
        <f>TRA!J12</f>
        <v>-5.5460000000000003</v>
      </c>
      <c r="J342" s="763">
        <f>TRA!K12</f>
        <v>-8.5220000000000002</v>
      </c>
      <c r="K342" s="763">
        <f t="shared" si="325"/>
        <v>-71.488</v>
      </c>
      <c r="L342" s="763">
        <f t="shared" si="326"/>
        <v>14.567</v>
      </c>
      <c r="M342" s="763">
        <f t="shared" si="347"/>
        <v>-75.858099999999993</v>
      </c>
      <c r="N342" s="826">
        <f t="shared" si="348"/>
        <v>36.013400000000004</v>
      </c>
      <c r="O342" s="902">
        <f t="shared" si="344"/>
        <v>-75.858099999999993</v>
      </c>
      <c r="P342" s="826">
        <f>'1. Geometria'!$C$31</f>
        <v>0.7</v>
      </c>
      <c r="Q342" s="763">
        <f t="shared" si="345"/>
        <v>-16.370099999999994</v>
      </c>
      <c r="R342" s="826">
        <f t="shared" si="346"/>
        <v>135.34609999999998</v>
      </c>
      <c r="S342" s="763" t="str">
        <f t="shared" ref="S342:S343" si="352">IF(OR(D342="Msin",D342="Mdes"),(ABS(Q342)-ABS(Q344*P342/2))*SIGN(Q342), " ")</f>
        <v xml:space="preserve"> </v>
      </c>
      <c r="T342" s="826" t="str">
        <f t="shared" ref="T342:T343" si="353">IF(OR(D342="Msin",D342="Mdes"),(ABS(R342)-ABS(R344*P342/2))*SIGN(R342), " ")</f>
        <v xml:space="preserve"> </v>
      </c>
      <c r="U342" s="763">
        <f>'1. Geometria'!$C$48</f>
        <v>0.6</v>
      </c>
      <c r="V342" s="763">
        <f t="shared" si="349"/>
        <v>0.04</v>
      </c>
      <c r="W342" s="826">
        <f t="shared" si="350"/>
        <v>0.3</v>
      </c>
      <c r="X342" s="763" t="str">
        <f>IF(OR(D342="Msin",D342="Mdes"),((W342*(U342-V342)^2)/('0. Materiali'!$B$3^2))," ")</f>
        <v xml:space="preserve"> </v>
      </c>
      <c r="Y342" s="763" t="str">
        <f>IF(OR(D342="Msin",D342="Mdes"),((W342*(U342-V342)^2)/('0. Materiali'!$B$11^2))," ")</f>
        <v xml:space="preserve"> </v>
      </c>
      <c r="Z342" s="907" t="str">
        <f t="shared" si="327"/>
        <v xml:space="preserve"> </v>
      </c>
      <c r="AA342" s="763" t="str">
        <f>IF(OR(D342="Msin",D342="Mdes"),ABS(MIN(S342:T342)/(0.9*(U342-V342)*'0. Materiali'!$E$4)*10)," ")</f>
        <v xml:space="preserve"> </v>
      </c>
      <c r="AB342" s="826" t="str">
        <f>IF(OR(D342="Msin",D342="Mdes"),ABS(MAX(S342:T342)/(0.9*(U342-V342)*'0. Materiali'!$E$4)*10)," ")</f>
        <v xml:space="preserve"> </v>
      </c>
      <c r="AC342" s="1738"/>
      <c r="AD342" s="1741"/>
      <c r="AE342" s="1082">
        <f t="shared" si="351"/>
        <v>0.55999999999999994</v>
      </c>
      <c r="AF342" s="763" t="str">
        <f t="shared" si="328"/>
        <v xml:space="preserve"> </v>
      </c>
      <c r="AG342" s="846" t="str">
        <f t="shared" si="329"/>
        <v xml:space="preserve"> </v>
      </c>
      <c r="AH342" s="763" t="str">
        <f t="shared" si="330"/>
        <v xml:space="preserve"> </v>
      </c>
      <c r="AI342" s="846" t="str">
        <f t="shared" si="331"/>
        <v xml:space="preserve"> </v>
      </c>
      <c r="AJ342" s="907" t="str">
        <f>IF(OR(D342="Msin",D342="Mdes"),IF(AND(AF342&gt;(1.4*W342*U342*10000/'0. Materiali'!$E$2),AF342&lt;AH342+(3.5*U342*W342*10000/'0. Materiali'!$E$2)),"VERIFICATO","NON VERIFICA"), " ")</f>
        <v xml:space="preserve"> </v>
      </c>
      <c r="AK342" s="763" t="str">
        <f>IF(OR(D342="Msin",D342="Mdes"),-0.9*'0. Materiali'!$E$4*AE342*AF342/10," ")</f>
        <v xml:space="preserve"> </v>
      </c>
      <c r="AL342" s="763" t="str">
        <f>IF(OR(D342="Msin",D342="Mdes"),0.9*'0. Materiali'!$E$4*AE342*AH342/10," ")</f>
        <v xml:space="preserve"> </v>
      </c>
      <c r="AM342" s="902"/>
      <c r="AN342" s="902"/>
      <c r="AO342" s="902" t="str">
        <f>IF((D342="Msin"),MAX(AN342:AN343)*10/(0.9*AE342*'0. Materiali'!$E$4*1), " ")</f>
        <v xml:space="preserve"> </v>
      </c>
      <c r="AP342" s="826" t="str">
        <f t="shared" si="314"/>
        <v xml:space="preserve"> </v>
      </c>
      <c r="AQ342" s="902" t="str">
        <f t="shared" si="315"/>
        <v xml:space="preserve"> </v>
      </c>
      <c r="AR342" s="902" t="str">
        <f t="shared" si="316"/>
        <v xml:space="preserve"> </v>
      </c>
      <c r="AS342" s="846" t="str">
        <f t="shared" si="317"/>
        <v xml:space="preserve"> </v>
      </c>
      <c r="AT342" s="826" t="str">
        <f t="shared" si="318"/>
        <v xml:space="preserve"> </v>
      </c>
      <c r="AU342" s="27" t="str">
        <f t="shared" si="319"/>
        <v xml:space="preserve"> </v>
      </c>
      <c r="AV342" s="902"/>
      <c r="AW342" s="902" t="str">
        <f>IF(D342="Msin",MAX(AV342:AV343)*10/(0.9*(U342-V342)*2*'0. Materiali'!$E$4), " ")</f>
        <v xml:space="preserve"> </v>
      </c>
      <c r="AX342" s="902" t="str">
        <f t="shared" si="320"/>
        <v xml:space="preserve"> </v>
      </c>
      <c r="AY342" s="902" t="str">
        <f t="shared" si="321"/>
        <v xml:space="preserve"> </v>
      </c>
      <c r="AZ342" s="846" t="str">
        <f t="shared" si="322"/>
        <v xml:space="preserve"> </v>
      </c>
      <c r="BA342" s="826" t="str">
        <f t="shared" si="323"/>
        <v xml:space="preserve"> </v>
      </c>
      <c r="BB342" s="27" t="str">
        <f t="shared" si="324"/>
        <v xml:space="preserve"> </v>
      </c>
    </row>
    <row r="343" spans="1:54" ht="15" customHeight="1" x14ac:dyDescent="0.25">
      <c r="A343" s="1717"/>
      <c r="B343" s="894">
        <f>TRA!A13</f>
        <v>1</v>
      </c>
      <c r="C343" s="894">
        <v>26</v>
      </c>
      <c r="D343" s="839" t="str">
        <f>TRA!E13</f>
        <v>Vdes</v>
      </c>
      <c r="E343" s="843">
        <f>TRA!F13</f>
        <v>-71.236000000000004</v>
      </c>
      <c r="F343" s="843">
        <f>TRA!G13</f>
        <v>-47.332999999999998</v>
      </c>
      <c r="G343" s="843">
        <f>TRA!H13</f>
        <v>-65.941999999999993</v>
      </c>
      <c r="H343" s="843">
        <f>TRA!I13</f>
        <v>6.0449999999999999</v>
      </c>
      <c r="I343" s="843">
        <f>TRA!J13</f>
        <v>-5.5460000000000003</v>
      </c>
      <c r="J343" s="843">
        <f>TRA!K13</f>
        <v>-8.5220000000000002</v>
      </c>
      <c r="K343" s="843">
        <f t="shared" si="325"/>
        <v>-71.488</v>
      </c>
      <c r="L343" s="843">
        <f t="shared" si="326"/>
        <v>14.567</v>
      </c>
      <c r="M343" s="843">
        <f t="shared" si="347"/>
        <v>-75.858099999999993</v>
      </c>
      <c r="N343" s="886">
        <f t="shared" si="348"/>
        <v>36.013400000000004</v>
      </c>
      <c r="O343" s="903">
        <f t="shared" si="344"/>
        <v>-75.858099999999993</v>
      </c>
      <c r="P343" s="886">
        <f>'1. Geometria'!$C$31</f>
        <v>0.7</v>
      </c>
      <c r="Q343" s="843">
        <f t="shared" si="345"/>
        <v>-123.19109999999999</v>
      </c>
      <c r="R343" s="886">
        <f t="shared" si="346"/>
        <v>28.525099999999995</v>
      </c>
      <c r="S343" s="843" t="str">
        <f t="shared" si="352"/>
        <v xml:space="preserve"> </v>
      </c>
      <c r="T343" s="886" t="str">
        <f t="shared" si="353"/>
        <v xml:space="preserve"> </v>
      </c>
      <c r="U343" s="843">
        <f>'1. Geometria'!$C$48</f>
        <v>0.6</v>
      </c>
      <c r="V343" s="843">
        <f t="shared" si="349"/>
        <v>0.04</v>
      </c>
      <c r="W343" s="886">
        <f t="shared" si="350"/>
        <v>0.3</v>
      </c>
      <c r="X343" s="843" t="str">
        <f>IF(OR(D343="Msin",D343="Mdes"),((W343*(U343-V343)^2)/('0. Materiali'!$B$3^2))," ")</f>
        <v xml:space="preserve"> </v>
      </c>
      <c r="Y343" s="843" t="str">
        <f>IF(OR(D343="Msin",D343="Mdes"),((W343*(U343-V343)^2)/('0. Materiali'!$B$11^2))," ")</f>
        <v xml:space="preserve"> </v>
      </c>
      <c r="Z343" s="908" t="str">
        <f t="shared" si="327"/>
        <v xml:space="preserve"> </v>
      </c>
      <c r="AA343" s="843" t="str">
        <f>IF(OR(D343="Msin",D343="Mdes"),ABS(MIN(S343:T343)/(0.9*(U343-V343)*'0. Materiali'!$E$4)*10)," ")</f>
        <v xml:space="preserve"> </v>
      </c>
      <c r="AB343" s="886" t="str">
        <f>IF(OR(D343="Msin",D343="Mdes"),ABS(MAX(S343:T343)/(0.9*(U343-V343)*'0. Materiali'!$E$4)*10)," ")</f>
        <v xml:space="preserve"> </v>
      </c>
      <c r="AC343" s="1739"/>
      <c r="AD343" s="1742"/>
      <c r="AE343" s="1083">
        <f t="shared" si="351"/>
        <v>0.55999999999999994</v>
      </c>
      <c r="AF343" s="763" t="str">
        <f t="shared" si="328"/>
        <v xml:space="preserve"> </v>
      </c>
      <c r="AG343" s="846" t="str">
        <f t="shared" si="329"/>
        <v xml:space="preserve"> </v>
      </c>
      <c r="AH343" s="763" t="str">
        <f t="shared" si="330"/>
        <v xml:space="preserve"> </v>
      </c>
      <c r="AI343" s="846" t="str">
        <f t="shared" si="331"/>
        <v xml:space="preserve"> </v>
      </c>
      <c r="AJ343" s="908" t="str">
        <f>IF(OR(D343="Msin",D343="Mdes"),IF(AND(AF343&gt;(1.4*W343*U343*10000/'0. Materiali'!$E$2),AF343&lt;AH343+(3.5*U343*W343*10000/'0. Materiali'!$E$2)),"VERIFICATO","NON VERIFICA"), " ")</f>
        <v xml:space="preserve"> </v>
      </c>
      <c r="AK343" s="763" t="str">
        <f>IF(OR(D343="Msin",D343="Mdes"),-0.9*'0. Materiali'!$E$4*AE343*AF343/10," ")</f>
        <v xml:space="preserve"> </v>
      </c>
      <c r="AL343" s="763" t="str">
        <f>IF(OR(D343="Msin",D343="Mdes"),0.9*'0. Materiali'!$E$4*AE343*AH343/10," ")</f>
        <v xml:space="preserve"> </v>
      </c>
      <c r="AM343" s="903"/>
      <c r="AN343" s="903"/>
      <c r="AO343" s="903" t="str">
        <f>IF((D343="Msin"),MAX(AN343:AN344)*10/(0.9*AE343*'0. Materiali'!$E$4*1), " ")</f>
        <v xml:space="preserve"> </v>
      </c>
      <c r="AP343" s="886" t="str">
        <f t="shared" si="314"/>
        <v xml:space="preserve"> </v>
      </c>
      <c r="AQ343" s="903" t="str">
        <f t="shared" si="315"/>
        <v xml:space="preserve"> </v>
      </c>
      <c r="AR343" s="903" t="str">
        <f t="shared" si="316"/>
        <v xml:space="preserve"> </v>
      </c>
      <c r="AS343" s="847" t="str">
        <f t="shared" si="317"/>
        <v xml:space="preserve"> </v>
      </c>
      <c r="AT343" s="886" t="str">
        <f t="shared" si="318"/>
        <v xml:space="preserve"> </v>
      </c>
      <c r="AU343" s="28" t="str">
        <f t="shared" si="319"/>
        <v xml:space="preserve"> </v>
      </c>
      <c r="AV343" s="903"/>
      <c r="AW343" s="903" t="str">
        <f>IF(D343="Msin",MAX(AV343:AV344)*10/(0.9*(U343-V343)*2*'0. Materiali'!$E$4), " ")</f>
        <v xml:space="preserve"> </v>
      </c>
      <c r="AX343" s="903" t="str">
        <f t="shared" si="320"/>
        <v xml:space="preserve"> </v>
      </c>
      <c r="AY343" s="903" t="str">
        <f t="shared" si="321"/>
        <v xml:space="preserve"> </v>
      </c>
      <c r="AZ343" s="847" t="str">
        <f t="shared" si="322"/>
        <v xml:space="preserve"> </v>
      </c>
      <c r="BA343" s="886" t="str">
        <f t="shared" si="323"/>
        <v xml:space="preserve"> </v>
      </c>
      <c r="BB343" s="28" t="str">
        <f t="shared" si="324"/>
        <v xml:space="preserve"> </v>
      </c>
    </row>
    <row r="344" spans="1:54" ht="15" customHeight="1" x14ac:dyDescent="0.25">
      <c r="A344" s="1717"/>
      <c r="B344" s="891">
        <f>TRA!A34</f>
        <v>1</v>
      </c>
      <c r="C344" s="891">
        <v>26</v>
      </c>
      <c r="D344" s="746" t="str">
        <f>TRA!E34</f>
        <v>Msin</v>
      </c>
      <c r="E344" s="763">
        <f>TRA!F34</f>
        <v>-50.456000000000003</v>
      </c>
      <c r="F344" s="763">
        <f>TRA!G34</f>
        <v>-33.725000000000001</v>
      </c>
      <c r="G344" s="763">
        <f>TRA!H34</f>
        <v>104.37</v>
      </c>
      <c r="H344" s="763">
        <f>TRA!I34</f>
        <v>-9.57</v>
      </c>
      <c r="I344" s="763">
        <f>TRA!J34</f>
        <v>8.7970000000000006</v>
      </c>
      <c r="J344" s="763">
        <f>TRA!K34</f>
        <v>13.518000000000001</v>
      </c>
      <c r="K344" s="763">
        <f t="shared" si="325"/>
        <v>113.167</v>
      </c>
      <c r="L344" s="763">
        <f t="shared" si="326"/>
        <v>-23.088000000000001</v>
      </c>
      <c r="M344" s="763">
        <f t="shared" si="347"/>
        <v>120.0934</v>
      </c>
      <c r="N344" s="826">
        <f t="shared" si="348"/>
        <v>-57.0381</v>
      </c>
      <c r="O344" s="902">
        <f t="shared" si="344"/>
        <v>120.0934</v>
      </c>
      <c r="P344" s="826">
        <f>'1. Geometria'!$C$31</f>
        <v>0.7</v>
      </c>
      <c r="Q344" s="763">
        <f t="shared" si="345"/>
        <v>86.368400000000008</v>
      </c>
      <c r="R344" s="826">
        <f t="shared" si="346"/>
        <v>-153.8184</v>
      </c>
      <c r="S344" s="763">
        <f>IF(OR(D344="Msin",D344="Mdes"),IF(OR(B344=1,B344=2,B344=3,B344=4,B344=5),IF(OR(C344=4,C344=5,C344=8,C344=10,C344=11,C344=12,C344=14,C344=15,C344=17,C344=18,C344=22,C344=24,C344=27),(ABS(Q344)-ABS(Q346*'1. Geometria'!$C$32/2))*SIGN(Q344),(ABS(Q344)-ABS(Q346*P344/2))*SIGN(Q344)),IF(OR(C344=4,C344=5,C344=8,C344=10,C344=11,C344=12,C344=14,C344=15,C344=17,C344=18,C344=22,C344=24,C344=27),(ABS(Q344)-ABS(Q346*P344/2))*SIGN(Q344),(ABS(Q344)-ABS(Q346*'1. Geometria'!$C$32/2))*SIGN(Q344))), " ")</f>
        <v>84.839460000000003</v>
      </c>
      <c r="T344" s="826">
        <f>IF(OR(D344="Msin",D344="Mdes"),IF(OR(B344=1,B344=2,B344=3,B344=4,B344=5),IF(OR(C344=4,C344=5,C344=8,C344=10,C344=11,C344=12,C344=14,C344=15,C344=17,C344=18,C344=22,C344=24,C344=27),(ABS(R344)-ABS(R346*'1. Geometria'!$C$32/2))*SIGN(R344),(ABS(R344)-ABS(R346*P344/2))*SIGN(R344)),IF(OR(C344=4,C344=5,C344=8,C344=10,C344=11,C344=12,C344=14,C344=15,C344=17,C344=18,C344=22,C344=24,C344=27),(ABS(R344)-ABS(R346*P344/2))*SIGN(R344),(ABS(R344)-ABS(R346*'1. Geometria'!$C$32/2))*SIGN(R344))), " ")</f>
        <v>-115.03994</v>
      </c>
      <c r="U344" s="763">
        <f>'1. Geometria'!$C$48</f>
        <v>0.6</v>
      </c>
      <c r="V344" s="763">
        <f t="shared" si="349"/>
        <v>0.04</v>
      </c>
      <c r="W344" s="826">
        <f t="shared" si="350"/>
        <v>0.3</v>
      </c>
      <c r="X344" s="763">
        <f>IF(OR(D344="Msin",D344="Mdes"),((W344*(U344-V344)^2)/('0. Materiali'!$B$3^2))," ")</f>
        <v>290.37037037037038</v>
      </c>
      <c r="Y344" s="763">
        <f>IF(OR(D344="Msin",D344="Mdes"),((W344*(U344-V344)^2)/('0. Materiali'!$B$11^2))," ")</f>
        <v>321.74002257104746</v>
      </c>
      <c r="Z344" s="907" t="str">
        <f t="shared" si="327"/>
        <v>VERIFICATO</v>
      </c>
      <c r="AA344" s="763">
        <f>IF(OR(D344="Msin",D344="Mdes"),ABS(MIN(S344:T344)/(0.9*(U344-V344)*'0. Materiali'!$E$4)*10)," ")</f>
        <v>5.8331539241622572</v>
      </c>
      <c r="AB344" s="826">
        <f>IF(OR(D344="Msin",D344="Mdes"),ABS(MAX(S344:T344)/(0.9*(U344-V344)*'0. Materiali'!$E$4)*10)," ")</f>
        <v>4.3018244708994704</v>
      </c>
      <c r="AC344" s="1743">
        <f>'4. Carichi Campate (II_III_IV)'!$L$183</f>
        <v>41.715965000000004</v>
      </c>
      <c r="AD344" s="1745">
        <f>'4. Carichi Campate (II_III_IV)'!$M$183</f>
        <v>27.393050000000002</v>
      </c>
      <c r="AE344" s="1082">
        <f t="shared" si="351"/>
        <v>0.55999999999999994</v>
      </c>
      <c r="AF344" s="763">
        <f t="shared" si="328"/>
        <v>6.0318578948924042</v>
      </c>
      <c r="AG344" s="846" t="str">
        <f t="shared" si="329"/>
        <v>3f16</v>
      </c>
      <c r="AH344" s="763">
        <f t="shared" si="330"/>
        <v>6.0318578948924042</v>
      </c>
      <c r="AI344" s="846" t="str">
        <f t="shared" si="331"/>
        <v>3f16</v>
      </c>
      <c r="AJ344" s="907" t="str">
        <f>IF(OR(D344="Msin",D344="Mdes"),IF(AND(AF344&gt;(1.4*W344*U344*10000/'0. Materiali'!$E$2),AF344&lt;AH344+(3.5*U344*W344*10000/'0. Materiali'!$E$2)),"VERIFICATO","NON VERIFICA"), " ")</f>
        <v>VERIFICATO</v>
      </c>
      <c r="AK344" s="763">
        <f>IF(OR(D344="Msin",D344="Mdes"),-0.9*'0. Materiali'!$E$4*AE344*AF344/10," ")</f>
        <v>-118.95872787492151</v>
      </c>
      <c r="AL344" s="763">
        <f>IF(OR(D344="Msin",D344="Mdes"),0.9*'0. Materiali'!$E$4*AE344*AH344/10," ")</f>
        <v>118.95872787492151</v>
      </c>
      <c r="AM344" s="902">
        <f>'1. Geometria'!$H$59</f>
        <v>4.0999999999999996</v>
      </c>
      <c r="AN344" s="902">
        <f>IF((D344="Msin"),(IF(U344=0.21,((ABS(AC344)*AM344/2)+'2. Tabelle Normativa'!$K$4*(ABS(AK344)+ABS(AL345))/AM344),((ABS(AD344)*AM344/2)+'2. Tabelle Normativa'!$K$4*(ABS(AK344)+ABS(AL345))/AM344))), " ")</f>
        <v>125.79012979263698</v>
      </c>
      <c r="AO344" s="902">
        <f>IF((D344="Msin"),MAX(AN344:AN345)*10/(0.9*AE344*'0. Materiali'!$E$4*1), " ")</f>
        <v>6.3782473219370601</v>
      </c>
      <c r="AP344" s="826">
        <f t="shared" si="314"/>
        <v>0.1</v>
      </c>
      <c r="AQ344" s="902">
        <f t="shared" si="315"/>
        <v>0.31891236609685303</v>
      </c>
      <c r="AR344" s="902">
        <f t="shared" si="316"/>
        <v>0.89999999999999991</v>
      </c>
      <c r="AS344" s="846" t="str">
        <f t="shared" si="317"/>
        <v>f8/10</v>
      </c>
      <c r="AT344" s="826" t="str">
        <f t="shared" si="318"/>
        <v>A due bracci</v>
      </c>
      <c r="AU344" s="27" t="str">
        <f t="shared" si="319"/>
        <v>Verificato</v>
      </c>
      <c r="AV344" s="902">
        <f>IF(OR(D344="Msin",D344="Mdes"),1.2*(ABS(AK344)+ABS(AL344))/AM344, " ")</f>
        <v>69.634377292636984</v>
      </c>
      <c r="AW344" s="902">
        <f>IF(D344="Msin",MAX(AV344:AV345)*10/(0.9*(U344-V344)*2*'0. Materiali'!$E$4), " ")</f>
        <v>1.765421822895338</v>
      </c>
      <c r="AX344" s="902">
        <f t="shared" si="320"/>
        <v>0.25</v>
      </c>
      <c r="AY344" s="902">
        <f t="shared" si="321"/>
        <v>0.4413554557238345</v>
      </c>
      <c r="AZ344" s="846" t="str">
        <f t="shared" si="322"/>
        <v>f8/25</v>
      </c>
      <c r="BA344" s="826" t="str">
        <f t="shared" si="323"/>
        <v>A due bracci</v>
      </c>
      <c r="BB344" s="27" t="str">
        <f t="shared" si="324"/>
        <v>Verificato</v>
      </c>
    </row>
    <row r="345" spans="1:54" ht="15" customHeight="1" x14ac:dyDescent="0.25">
      <c r="A345" s="1717"/>
      <c r="B345" s="891">
        <f>TRA!A35</f>
        <v>1</v>
      </c>
      <c r="C345" s="891">
        <v>27</v>
      </c>
      <c r="D345" s="746" t="str">
        <f>TRA!E35</f>
        <v>Mdes</v>
      </c>
      <c r="E345" s="763">
        <f>TRA!F35</f>
        <v>-42.811</v>
      </c>
      <c r="F345" s="763">
        <f>TRA!G35</f>
        <v>-27.85</v>
      </c>
      <c r="G345" s="763">
        <f>TRA!H35</f>
        <v>-85.230999999999995</v>
      </c>
      <c r="H345" s="763">
        <f>TRA!I35</f>
        <v>7.8109999999999999</v>
      </c>
      <c r="I345" s="763">
        <f>TRA!J35</f>
        <v>-7.1929999999999996</v>
      </c>
      <c r="J345" s="763">
        <f>TRA!K35</f>
        <v>-11.053000000000001</v>
      </c>
      <c r="K345" s="763">
        <f t="shared" si="325"/>
        <v>-92.423999999999992</v>
      </c>
      <c r="L345" s="763">
        <f t="shared" si="326"/>
        <v>18.864000000000001</v>
      </c>
      <c r="M345" s="763">
        <f t="shared" si="347"/>
        <v>-98.083199999999991</v>
      </c>
      <c r="N345" s="826">
        <f t="shared" si="348"/>
        <v>46.591200000000001</v>
      </c>
      <c r="O345" s="902">
        <f t="shared" si="344"/>
        <v>-98.083199999999991</v>
      </c>
      <c r="P345" s="826">
        <f>'1. Geometria'!$C$31</f>
        <v>0.7</v>
      </c>
      <c r="Q345" s="763">
        <f t="shared" si="345"/>
        <v>-125.9332</v>
      </c>
      <c r="R345" s="826">
        <f t="shared" si="346"/>
        <v>70.233199999999982</v>
      </c>
      <c r="S345" s="763">
        <f>IF(OR(D345="Msin",D345="Mdes"),IF(OR(B345=1,B345=2,B345=3,B345=4,B345=5),IF(OR(C345=4,C345=5,C345=8,C345=10,C345=11,C345=12,C345=14,C345=15,C345=17,C345=18,C345=22,C345=24,C345=27),(ABS(Q345)-ABS(Q347*'1. Geometria'!$C$32/2))*SIGN(Q345),(ABS(Q345)-ABS(Q347*P345/2))*SIGN(Q345)),IF(OR(C345=4,C345=5,C345=8,C345=10,C345=11,C345=12,C345=14,C345=15,C345=17,C345=18,C345=22,C345=24,C345=27),(ABS(Q345)-ABS(Q347*P345/2))*SIGN(Q345),(ABS(Q345)-ABS(Q347*'1. Geometria'!$C$32/2))*SIGN(Q345))), " ")</f>
        <v>-109.74361</v>
      </c>
      <c r="T345" s="826">
        <f>IF(OR(D345="Msin",D345="Mdes"),IF(OR(B345=1,B345=2,B345=3,B345=4,B345=5),IF(OR(C345=4,C345=5,C345=8,C345=10,C345=11,C345=12,C345=14,C345=15,C345=17,C345=18,C345=22,C345=24,C345=27),(ABS(R345)-ABS(R347*'1. Geometria'!$C$32/2))*SIGN(R345),(ABS(R345)-ABS(R347*P345/2))*SIGN(R345)),IF(OR(C345=4,C345=5,C345=8,C345=10,C345=11,C345=12,C345=14,C345=15,C345=17,C345=18,C345=22,C345=24,C345=27),(ABS(R345)-ABS(R347*P345/2))*SIGN(R345),(ABS(R345)-ABS(R347*'1. Geometria'!$C$32/2))*SIGN(R345))), " ")</f>
        <v>70.007689999999982</v>
      </c>
      <c r="U345" s="763">
        <f>'1. Geometria'!$C$48</f>
        <v>0.6</v>
      </c>
      <c r="V345" s="763">
        <f t="shared" si="349"/>
        <v>0.04</v>
      </c>
      <c r="W345" s="826">
        <f t="shared" si="350"/>
        <v>0.3</v>
      </c>
      <c r="X345" s="763">
        <f>IF(OR(D345="Msin",D345="Mdes"),((W345*(U345-V345)^2)/('0. Materiali'!$B$3^2))," ")</f>
        <v>290.37037037037038</v>
      </c>
      <c r="Y345" s="763">
        <f>IF(OR(D345="Msin",D345="Mdes"),((W345*(U345-V345)^2)/('0. Materiali'!$B$11^2))," ")</f>
        <v>321.74002257104746</v>
      </c>
      <c r="Z345" s="907" t="str">
        <f t="shared" si="327"/>
        <v>VERIFICATO</v>
      </c>
      <c r="AA345" s="763">
        <f>IF(OR(D345="Msin",D345="Mdes"),ABS(MIN(S345:T345)/(0.9*(U345-V345)*'0. Materiali'!$E$4)*10)," ")</f>
        <v>5.5646010361552021</v>
      </c>
      <c r="AB345" s="826">
        <f>IF(OR(D345="Msin",D345="Mdes"),ABS(MAX(S345:T345)/(0.9*(U345-V345)*'0. Materiali'!$E$4)*10)," ")</f>
        <v>3.5497726410934733</v>
      </c>
      <c r="AC345" s="1738"/>
      <c r="AD345" s="1741"/>
      <c r="AE345" s="1082">
        <f t="shared" si="351"/>
        <v>0.55999999999999994</v>
      </c>
      <c r="AF345" s="763">
        <f t="shared" si="328"/>
        <v>6.0318578948924042</v>
      </c>
      <c r="AG345" s="846" t="str">
        <f t="shared" si="329"/>
        <v>3f16</v>
      </c>
      <c r="AH345" s="763">
        <f t="shared" si="330"/>
        <v>6.0318578948924042</v>
      </c>
      <c r="AI345" s="846" t="str">
        <f t="shared" si="331"/>
        <v>3f16</v>
      </c>
      <c r="AJ345" s="907" t="str">
        <f>IF(OR(D345="Msin",D345="Mdes"),IF(AND(AF345&gt;(1.4*W345*U345*10000/'0. Materiali'!$E$2),AF345&lt;AH345+(3.5*U345*W345*10000/'0. Materiali'!$E$2)),"VERIFICATO","NON VERIFICA"), " ")</f>
        <v>VERIFICATO</v>
      </c>
      <c r="AK345" s="763">
        <f>IF(OR(D345="Msin",D345="Mdes"),-0.9*'0. Materiali'!$E$4*AE345*AF345/10," ")</f>
        <v>-118.95872787492151</v>
      </c>
      <c r="AL345" s="763">
        <f>IF(OR(D345="Msin",D345="Mdes"),0.9*'0. Materiali'!$E$4*AE345*AH345/10," ")</f>
        <v>118.95872787492151</v>
      </c>
      <c r="AM345" s="902"/>
      <c r="AN345" s="902">
        <f>IF((D345="Mdes"),(IF(U344=0.21,((ABS(AC344)*AM344/2)+'2. Tabelle Normativa'!$K$4*(ABS(AK345)+ABS(AL344))/AM344),((ABS(AD344)*AM344/2)+'2. Tabelle Normativa'!$K$4*(ABS(AK345)+ABS(AL344))/AM344))), " ")</f>
        <v>125.79012979263698</v>
      </c>
      <c r="AO345" s="902" t="str">
        <f>IF((D345="Msin"),MAX(AN345:AN346)*10/(0.9*AE345*'0. Materiali'!$E$4*1), " ")</f>
        <v xml:space="preserve"> </v>
      </c>
      <c r="AP345" s="826" t="str">
        <f t="shared" si="314"/>
        <v xml:space="preserve"> </v>
      </c>
      <c r="AQ345" s="902" t="str">
        <f t="shared" si="315"/>
        <v xml:space="preserve"> </v>
      </c>
      <c r="AR345" s="902" t="str">
        <f t="shared" si="316"/>
        <v xml:space="preserve"> </v>
      </c>
      <c r="AS345" s="846" t="str">
        <f t="shared" si="317"/>
        <v xml:space="preserve"> </v>
      </c>
      <c r="AT345" s="826" t="str">
        <f t="shared" si="318"/>
        <v xml:space="preserve"> </v>
      </c>
      <c r="AU345" s="27" t="str">
        <f t="shared" si="319"/>
        <v xml:space="preserve"> </v>
      </c>
      <c r="AV345" s="902">
        <f>IF(OR(D345="Msin",D345="Mdes"),1.2*(ABS(AK345)+ABS(AL345))/AM344, " ")</f>
        <v>69.634377292636984</v>
      </c>
      <c r="AW345" s="902" t="str">
        <f>IF(D345="Msin",MAX(AV345:AV346)*10/(0.9*(U345-V345)*2*'0. Materiali'!$E$4), " ")</f>
        <v xml:space="preserve"> </v>
      </c>
      <c r="AX345" s="902" t="str">
        <f t="shared" si="320"/>
        <v xml:space="preserve"> </v>
      </c>
      <c r="AY345" s="902" t="str">
        <f t="shared" si="321"/>
        <v xml:space="preserve"> </v>
      </c>
      <c r="AZ345" s="846" t="str">
        <f t="shared" si="322"/>
        <v xml:space="preserve"> </v>
      </c>
      <c r="BA345" s="826" t="str">
        <f t="shared" si="323"/>
        <v xml:space="preserve"> </v>
      </c>
      <c r="BB345" s="27" t="str">
        <f t="shared" si="324"/>
        <v xml:space="preserve"> </v>
      </c>
    </row>
    <row r="346" spans="1:54" ht="15" customHeight="1" x14ac:dyDescent="0.25">
      <c r="A346" s="1717"/>
      <c r="B346" s="891">
        <f>TRA!A36</f>
        <v>1</v>
      </c>
      <c r="C346" s="891">
        <v>26</v>
      </c>
      <c r="D346" s="746" t="str">
        <f>TRA!E36</f>
        <v>Vsin</v>
      </c>
      <c r="E346" s="763">
        <f>TRA!F36</f>
        <v>87.391000000000005</v>
      </c>
      <c r="F346" s="763">
        <f>TRA!G36</f>
        <v>57.582000000000001</v>
      </c>
      <c r="G346" s="763">
        <f>TRA!H36</f>
        <v>-46.244</v>
      </c>
      <c r="H346" s="763">
        <f>TRA!I36</f>
        <v>4.2389999999999999</v>
      </c>
      <c r="I346" s="763">
        <f>TRA!J36</f>
        <v>-3.9</v>
      </c>
      <c r="J346" s="763">
        <f>TRA!K36</f>
        <v>-5.9930000000000003</v>
      </c>
      <c r="K346" s="763">
        <f t="shared" si="325"/>
        <v>-50.143999999999998</v>
      </c>
      <c r="L346" s="763">
        <f t="shared" si="326"/>
        <v>10.231999999999999</v>
      </c>
      <c r="M346" s="763">
        <f t="shared" si="347"/>
        <v>-53.2136</v>
      </c>
      <c r="N346" s="826">
        <f t="shared" si="348"/>
        <v>25.275199999999998</v>
      </c>
      <c r="O346" s="902">
        <f t="shared" si="344"/>
        <v>-53.2136</v>
      </c>
      <c r="P346" s="826">
        <f>'1. Geometria'!$C$31</f>
        <v>0.7</v>
      </c>
      <c r="Q346" s="763">
        <f t="shared" si="345"/>
        <v>4.3684000000000012</v>
      </c>
      <c r="R346" s="826">
        <f t="shared" si="346"/>
        <v>110.79560000000001</v>
      </c>
      <c r="S346" s="763" t="str">
        <f t="shared" ref="S346:S347" si="354">IF(OR(D346="Msin",D346="Mdes"),(ABS(Q346)-ABS(Q348*P346/2))*SIGN(Q346), " ")</f>
        <v xml:space="preserve"> </v>
      </c>
      <c r="T346" s="826" t="str">
        <f t="shared" ref="T346:T347" si="355">IF(OR(D346="Msin",D346="Mdes"),(ABS(R346)-ABS(R348*P346/2))*SIGN(R346), " ")</f>
        <v xml:space="preserve"> </v>
      </c>
      <c r="U346" s="763">
        <f>'1. Geometria'!$C$48</f>
        <v>0.6</v>
      </c>
      <c r="V346" s="763">
        <f t="shared" si="349"/>
        <v>0.04</v>
      </c>
      <c r="W346" s="826">
        <f t="shared" si="350"/>
        <v>0.3</v>
      </c>
      <c r="X346" s="763" t="str">
        <f>IF(OR(D346="Msin",D346="Mdes"),((W346*(U346-V346)^2)/('0. Materiali'!$B$3^2))," ")</f>
        <v xml:space="preserve"> </v>
      </c>
      <c r="Y346" s="763" t="str">
        <f>IF(OR(D346="Msin",D346="Mdes"),((W346*(U346-V346)^2)/('0. Materiali'!$B$11^2))," ")</f>
        <v xml:space="preserve"> </v>
      </c>
      <c r="Z346" s="907" t="str">
        <f t="shared" si="327"/>
        <v xml:space="preserve"> </v>
      </c>
      <c r="AA346" s="763" t="str">
        <f>IF(OR(D346="Msin",D346="Mdes"),ABS(MIN(S346:T346)/(0.9*(U346-V346)*'0. Materiali'!$E$4)*10)," ")</f>
        <v xml:space="preserve"> </v>
      </c>
      <c r="AB346" s="826" t="str">
        <f>IF(OR(D346="Msin",D346="Mdes"),ABS(MAX(S346:T346)/(0.9*(U346-V346)*'0. Materiali'!$E$4)*10)," ")</f>
        <v xml:space="preserve"> </v>
      </c>
      <c r="AC346" s="1738"/>
      <c r="AD346" s="1741"/>
      <c r="AE346" s="1082">
        <f t="shared" si="351"/>
        <v>0.55999999999999994</v>
      </c>
      <c r="AF346" s="763" t="str">
        <f t="shared" si="328"/>
        <v xml:space="preserve"> </v>
      </c>
      <c r="AG346" s="846" t="str">
        <f t="shared" si="329"/>
        <v xml:space="preserve"> </v>
      </c>
      <c r="AH346" s="763" t="str">
        <f t="shared" si="330"/>
        <v xml:space="preserve"> </v>
      </c>
      <c r="AI346" s="846" t="str">
        <f t="shared" si="331"/>
        <v xml:space="preserve"> </v>
      </c>
      <c r="AJ346" s="907" t="str">
        <f>IF(OR(D346="Msin",D346="Mdes"),IF(AND(AF346&gt;(1.4*W346*U346*10000/'0. Materiali'!$E$2),AF346&lt;AH346+(3.5*U346*W346*10000/'0. Materiali'!$E$2)),"VERIFICATO","NON VERIFICA"), " ")</f>
        <v xml:space="preserve"> </v>
      </c>
      <c r="AK346" s="763" t="str">
        <f>IF(OR(D346="Msin",D346="Mdes"),-0.9*'0. Materiali'!$E$4*AE346*AF346/10," ")</f>
        <v xml:space="preserve"> </v>
      </c>
      <c r="AL346" s="763" t="str">
        <f>IF(OR(D346="Msin",D346="Mdes"),0.9*'0. Materiali'!$E$4*AE346*AH346/10," ")</f>
        <v xml:space="preserve"> </v>
      </c>
      <c r="AM346" s="902"/>
      <c r="AN346" s="902"/>
      <c r="AO346" s="902" t="str">
        <f>IF((D346="Msin"),MAX(AN346:AN347)*10/(0.9*AE346*'0. Materiali'!$E$4*1), " ")</f>
        <v xml:space="preserve"> </v>
      </c>
      <c r="AP346" s="826" t="str">
        <f t="shared" si="314"/>
        <v xml:space="preserve"> </v>
      </c>
      <c r="AQ346" s="902" t="str">
        <f t="shared" si="315"/>
        <v xml:space="preserve"> </v>
      </c>
      <c r="AR346" s="902" t="str">
        <f t="shared" si="316"/>
        <v xml:space="preserve"> </v>
      </c>
      <c r="AS346" s="846" t="str">
        <f t="shared" si="317"/>
        <v xml:space="preserve"> </v>
      </c>
      <c r="AT346" s="826" t="str">
        <f t="shared" si="318"/>
        <v xml:space="preserve"> </v>
      </c>
      <c r="AU346" s="27" t="str">
        <f t="shared" si="319"/>
        <v xml:space="preserve"> </v>
      </c>
      <c r="AV346" s="902"/>
      <c r="AW346" s="902" t="str">
        <f>IF(D346="Msin",MAX(AV346:AV347)*10/(0.9*(U346-V346)*2*'0. Materiali'!$E$4), " ")</f>
        <v xml:space="preserve"> </v>
      </c>
      <c r="AX346" s="902" t="str">
        <f t="shared" si="320"/>
        <v xml:space="preserve"> </v>
      </c>
      <c r="AY346" s="902" t="str">
        <f t="shared" si="321"/>
        <v xml:space="preserve"> </v>
      </c>
      <c r="AZ346" s="846" t="str">
        <f t="shared" si="322"/>
        <v xml:space="preserve"> </v>
      </c>
      <c r="BA346" s="826" t="str">
        <f t="shared" si="323"/>
        <v xml:space="preserve"> </v>
      </c>
      <c r="BB346" s="27" t="str">
        <f t="shared" si="324"/>
        <v xml:space="preserve"> </v>
      </c>
    </row>
    <row r="347" spans="1:54" ht="15.75" customHeight="1" thickBot="1" x14ac:dyDescent="0.3">
      <c r="A347" s="1718"/>
      <c r="B347" s="892">
        <f>TRA!A37</f>
        <v>1</v>
      </c>
      <c r="C347" s="892">
        <v>27</v>
      </c>
      <c r="D347" s="840" t="str">
        <f>TRA!E37</f>
        <v>Vdes</v>
      </c>
      <c r="E347" s="831">
        <f>TRA!F37</f>
        <v>-83.661000000000001</v>
      </c>
      <c r="F347" s="831">
        <f>TRA!G37</f>
        <v>-54.716999999999999</v>
      </c>
      <c r="G347" s="831">
        <f>TRA!H37</f>
        <v>-46.244</v>
      </c>
      <c r="H347" s="831">
        <f>TRA!I37</f>
        <v>4.2389999999999999</v>
      </c>
      <c r="I347" s="831">
        <f>TRA!J37</f>
        <v>-3.9</v>
      </c>
      <c r="J347" s="831">
        <f>TRA!K37</f>
        <v>-5.9930000000000003</v>
      </c>
      <c r="K347" s="831">
        <f t="shared" si="325"/>
        <v>-50.143999999999998</v>
      </c>
      <c r="L347" s="831">
        <f t="shared" si="326"/>
        <v>10.231999999999999</v>
      </c>
      <c r="M347" s="831">
        <f t="shared" si="347"/>
        <v>-53.2136</v>
      </c>
      <c r="N347" s="832">
        <f t="shared" si="348"/>
        <v>25.275199999999998</v>
      </c>
      <c r="O347" s="904">
        <f t="shared" si="344"/>
        <v>-53.2136</v>
      </c>
      <c r="P347" s="832">
        <f>'1. Geometria'!$C$31</f>
        <v>0.7</v>
      </c>
      <c r="Q347" s="831">
        <f t="shared" si="345"/>
        <v>-107.9306</v>
      </c>
      <c r="R347" s="832">
        <f t="shared" si="346"/>
        <v>-1.5033999999999992</v>
      </c>
      <c r="S347" s="831" t="str">
        <f t="shared" si="354"/>
        <v xml:space="preserve"> </v>
      </c>
      <c r="T347" s="832" t="str">
        <f t="shared" si="355"/>
        <v xml:space="preserve"> </v>
      </c>
      <c r="U347" s="831">
        <f>'1. Geometria'!$C$48</f>
        <v>0.6</v>
      </c>
      <c r="V347" s="831">
        <f t="shared" si="349"/>
        <v>0.04</v>
      </c>
      <c r="W347" s="832">
        <f t="shared" si="350"/>
        <v>0.3</v>
      </c>
      <c r="X347" s="831" t="str">
        <f>IF(OR(D347="Msin",D347="Mdes"),((W347*(U347-V347)^2)/('0. Materiali'!$B$3^2))," ")</f>
        <v xml:space="preserve"> </v>
      </c>
      <c r="Y347" s="831" t="str">
        <f>IF(OR(D347="Msin",D347="Mdes"),((W347*(U347-V347)^2)/('0. Materiali'!$B$11^2))," ")</f>
        <v xml:space="preserve"> </v>
      </c>
      <c r="Z347" s="909" t="str">
        <f t="shared" si="327"/>
        <v xml:space="preserve"> </v>
      </c>
      <c r="AA347" s="831" t="str">
        <f>IF(OR(D347="Msin",D347="Mdes"),ABS(MIN(S347:T347)/(0.9*(U347-V347)*'0. Materiali'!$E$4)*10)," ")</f>
        <v xml:space="preserve"> </v>
      </c>
      <c r="AB347" s="832" t="str">
        <f>IF(OR(D347="Msin",D347="Mdes"),ABS(MAX(S347:T347)/(0.9*(U347-V347)*'0. Materiali'!$E$4)*10)," ")</f>
        <v xml:space="preserve"> </v>
      </c>
      <c r="AC347" s="1744"/>
      <c r="AD347" s="1746"/>
      <c r="AE347" s="1084">
        <f t="shared" si="351"/>
        <v>0.55999999999999994</v>
      </c>
      <c r="AF347" s="763" t="str">
        <f t="shared" si="328"/>
        <v xml:space="preserve"> </v>
      </c>
      <c r="AG347" s="846" t="str">
        <f t="shared" si="329"/>
        <v xml:space="preserve"> </v>
      </c>
      <c r="AH347" s="763" t="str">
        <f t="shared" si="330"/>
        <v xml:space="preserve"> </v>
      </c>
      <c r="AI347" s="846" t="str">
        <f t="shared" si="331"/>
        <v xml:space="preserve"> </v>
      </c>
      <c r="AJ347" s="909" t="str">
        <f>IF(OR(D347="Msin",D347="Mdes"),IF(AND(AF347&gt;(1.4*W347*U347*10000/'0. Materiali'!$E$2),AF347&lt;AH347+(3.5*U347*W347*10000/'0. Materiali'!$E$2)),"VERIFICATO","NON VERIFICA"), " ")</f>
        <v xml:space="preserve"> </v>
      </c>
      <c r="AK347" s="763" t="str">
        <f>IF(OR(D347="Msin",D347="Mdes"),-0.9*'0. Materiali'!$E$4*AE347*AF347/10," ")</f>
        <v xml:space="preserve"> </v>
      </c>
      <c r="AL347" s="763" t="str">
        <f>IF(OR(D347="Msin",D347="Mdes"),0.9*'0. Materiali'!$E$4*AE347*AH347/10," ")</f>
        <v xml:space="preserve"> </v>
      </c>
      <c r="AM347" s="904"/>
      <c r="AN347" s="904"/>
      <c r="AO347" s="904" t="str">
        <f>IF((D347="Msin"),MAX(AN347:AN348)*10/(0.9*AE347*'0. Materiali'!$E$4*1), " ")</f>
        <v xml:space="preserve"> </v>
      </c>
      <c r="AP347" s="832" t="str">
        <f t="shared" si="314"/>
        <v xml:space="preserve"> </v>
      </c>
      <c r="AQ347" s="904" t="str">
        <f t="shared" si="315"/>
        <v xml:space="preserve"> </v>
      </c>
      <c r="AR347" s="904" t="str">
        <f t="shared" si="316"/>
        <v xml:space="preserve"> </v>
      </c>
      <c r="AS347" s="848" t="str">
        <f t="shared" si="317"/>
        <v xml:space="preserve"> </v>
      </c>
      <c r="AT347" s="832" t="str">
        <f t="shared" si="318"/>
        <v xml:space="preserve"> </v>
      </c>
      <c r="AU347" s="911" t="str">
        <f t="shared" si="319"/>
        <v xml:space="preserve"> </v>
      </c>
      <c r="AV347" s="904"/>
      <c r="AW347" s="904" t="str">
        <f>IF(D347="Msin",MAX(AV347:AV348)*10/(0.9*(U347-V347)*2*'0. Materiali'!$E$4), " ")</f>
        <v xml:space="preserve"> </v>
      </c>
      <c r="AX347" s="904" t="str">
        <f t="shared" si="320"/>
        <v xml:space="preserve"> </v>
      </c>
      <c r="AY347" s="904" t="str">
        <f t="shared" si="321"/>
        <v xml:space="preserve"> </v>
      </c>
      <c r="AZ347" s="848" t="str">
        <f t="shared" si="322"/>
        <v xml:space="preserve"> </v>
      </c>
      <c r="BA347" s="832" t="str">
        <f t="shared" si="323"/>
        <v xml:space="preserve"> </v>
      </c>
      <c r="BB347" s="911" t="str">
        <f t="shared" si="324"/>
        <v xml:space="preserve"> </v>
      </c>
    </row>
    <row r="348" spans="1:54" ht="15" customHeight="1" x14ac:dyDescent="0.25">
      <c r="A348" s="1716">
        <v>4</v>
      </c>
      <c r="B348" s="893">
        <f>TRA!A58</f>
        <v>2</v>
      </c>
      <c r="C348" s="893">
        <v>18</v>
      </c>
      <c r="D348" s="827" t="str">
        <f>TRA!E58</f>
        <v>Msin</v>
      </c>
      <c r="E348" s="827">
        <f>TRA!F58</f>
        <v>-38.338000000000001</v>
      </c>
      <c r="F348" s="827">
        <f>TRA!G58</f>
        <v>-25.893999999999998</v>
      </c>
      <c r="G348" s="827">
        <f>TRA!H58</f>
        <v>81.132999999999996</v>
      </c>
      <c r="H348" s="827">
        <f>TRA!I58</f>
        <v>3.512</v>
      </c>
      <c r="I348" s="827">
        <f>TRA!J58</f>
        <v>2.92</v>
      </c>
      <c r="J348" s="827">
        <f>TRA!K58</f>
        <v>4.4870000000000001</v>
      </c>
      <c r="K348" s="827">
        <f t="shared" si="325"/>
        <v>84.052999999999997</v>
      </c>
      <c r="L348" s="827">
        <f t="shared" si="326"/>
        <v>7.9990000000000006</v>
      </c>
      <c r="M348" s="827">
        <f t="shared" si="347"/>
        <v>86.452699999999993</v>
      </c>
      <c r="N348" s="828">
        <f t="shared" si="348"/>
        <v>33.2149</v>
      </c>
      <c r="O348" s="901">
        <f t="shared" si="344"/>
        <v>86.452699999999993</v>
      </c>
      <c r="P348" s="828">
        <f>'1. Geometria'!$C$31</f>
        <v>0.7</v>
      </c>
      <c r="Q348" s="827">
        <f t="shared" si="345"/>
        <v>60.558699999999995</v>
      </c>
      <c r="R348" s="828">
        <f t="shared" si="346"/>
        <v>-112.3467</v>
      </c>
      <c r="S348" s="827">
        <f>IF(OR(D348="Msin",D348="Mdes"),IF(OR(B348=1,B348=2,B348=3,B348=4,B348=5),IF(OR(C348=4,C348=5,C348=8,C348=10,C348=11,C348=12,C348=14,C348=15,C348=17,C348=18,C348=22,C348=24,C348=27),(ABS(Q348)-ABS(Q350*'1. Geometria'!$C$32/2))*SIGN(Q348),(ABS(Q348)-ABS(Q350*P348/2))*SIGN(Q348)),IF(OR(C348=4,C348=5,C348=8,C348=10,C348=11,C348=12,C348=14,C348=15,C348=17,C348=18,C348=22,C348=24,C348=27),(ABS(Q348)-ABS(Q350*P348/2))*SIGN(Q348),(ABS(Q348)-ABS(Q350*'1. Geometria'!$C$32/2))*SIGN(Q348))), " ")</f>
        <v>60.175359999999998</v>
      </c>
      <c r="T348" s="828">
        <f>IF(OR(D348="Msin",D348="Mdes"),IF(OR(B348=1,B348=2,B348=3,B348=4,B348=5),IF(OR(C348=4,C348=5,C348=8,C348=10,C348=11,C348=12,C348=14,C348=15,C348=17,C348=18,C348=22,C348=24,C348=27),(ABS(R348)-ABS(R350*'1. Geometria'!$C$32/2))*SIGN(R348),(ABS(R348)-ABS(R350*P348/2))*SIGN(R348)),IF(OR(C348=4,C348=5,C348=8,C348=10,C348=11,C348=12,C348=14,C348=15,C348=17,C348=18,C348=22,C348=24,C348=27),(ABS(R348)-ABS(R350*P348/2))*SIGN(R348),(ABS(R348)-ABS(R350*'1. Geometria'!$C$32/2))*SIGN(R348))), " ")</f>
        <v>-101.72976</v>
      </c>
      <c r="U348" s="827">
        <f>'1. Geometria'!$C$48</f>
        <v>0.6</v>
      </c>
      <c r="V348" s="827">
        <f t="shared" si="349"/>
        <v>0.04</v>
      </c>
      <c r="W348" s="828">
        <f t="shared" si="350"/>
        <v>0.3</v>
      </c>
      <c r="X348" s="827">
        <f>IF(OR(D348="Msin",D348="Mdes"),((W348*(U348-V348)^2)/('0. Materiali'!$B$3^2))," ")</f>
        <v>290.37037037037038</v>
      </c>
      <c r="Y348" s="827">
        <f>IF(OR(D348="Msin",D348="Mdes"),((W348*(U348-V348)^2)/('0. Materiali'!$B$11^2))," ")</f>
        <v>321.74002257104746</v>
      </c>
      <c r="Z348" s="907" t="str">
        <f t="shared" si="327"/>
        <v>VERIFICATO</v>
      </c>
      <c r="AA348" s="827">
        <f>IF(OR(D348="Msin",D348="Mdes"),ABS(MIN(S348:T348)/(0.9*(U348-V348)*'0. Materiali'!$E$4)*10)," ")</f>
        <v>5.1582550264550262</v>
      </c>
      <c r="AB348" s="828">
        <f>IF(OR(D348="Msin",D348="Mdes"),ABS(MAX(S348:T348)/(0.9*(U348-V348)*'0. Materiali'!$E$4)*10)," ")</f>
        <v>3.0512197530864196</v>
      </c>
      <c r="AC348" s="1737">
        <f>'4. Carichi Campate (II_III_IV)'!$L$126</f>
        <v>18.404615</v>
      </c>
      <c r="AD348" s="1740">
        <f>'4. Carichi Campate (II_III_IV)'!$M$126</f>
        <v>13.303550000000001</v>
      </c>
      <c r="AE348" s="1081">
        <f t="shared" si="351"/>
        <v>0.55999999999999994</v>
      </c>
      <c r="AF348" s="763">
        <f t="shared" si="328"/>
        <v>6.0318578948924042</v>
      </c>
      <c r="AG348" s="846" t="str">
        <f t="shared" si="329"/>
        <v>3f16</v>
      </c>
      <c r="AH348" s="763">
        <f t="shared" si="330"/>
        <v>6.0318578948924042</v>
      </c>
      <c r="AI348" s="846" t="str">
        <f t="shared" si="331"/>
        <v>3f16</v>
      </c>
      <c r="AJ348" s="907" t="str">
        <f>IF(OR(D348="Msin",D348="Mdes"),IF(AND(AF348&gt;(1.4*W348*U348*10000/'0. Materiali'!$E$2),AF348&lt;AH348+(3.5*U348*W348*10000/'0. Materiali'!$E$2)),"VERIFICATO","NON VERIFICA"), " ")</f>
        <v>VERIFICATO</v>
      </c>
      <c r="AK348" s="763">
        <f>IF(OR(D348="Msin",D348="Mdes"),-0.9*'0. Materiali'!$E$4*AE348*AF348/10," ")</f>
        <v>-118.95872787492151</v>
      </c>
      <c r="AL348" s="763">
        <f>IF(OR(D348="Msin",D348="Mdes"),0.9*'0. Materiali'!$E$4*AE348*AH348/10," ")</f>
        <v>118.95872787492151</v>
      </c>
      <c r="AM348" s="901">
        <f>'1. Geometria'!$H$52</f>
        <v>5.15</v>
      </c>
      <c r="AN348" s="901">
        <f>IF((D348="Msin"),(IF(U348=0.21,((ABS(AC348)*AM348/2)+'2. Tabelle Normativa'!$K$4*(ABS(AK348)+ABS(AL349))/AM348),((ABS(AD348)*AM348/2)+'2. Tabelle Normativa'!$K$4*(ABS(AK348)+ABS(AL349))/AM348))), " ")</f>
        <v>89.693718317924578</v>
      </c>
      <c r="AO348" s="901">
        <f>IF((D348="Msin"),MAX(AN348:AN349)*10/(0.9*AE348*'0. Materiali'!$E$4*1), " ")</f>
        <v>4.5479619076549049</v>
      </c>
      <c r="AP348" s="828">
        <f t="shared" si="314"/>
        <v>0.1</v>
      </c>
      <c r="AQ348" s="901">
        <f t="shared" si="315"/>
        <v>0.22739809538274525</v>
      </c>
      <c r="AR348" s="901">
        <f t="shared" si="316"/>
        <v>0.89999999999999991</v>
      </c>
      <c r="AS348" s="849" t="str">
        <f t="shared" si="317"/>
        <v>f8/10</v>
      </c>
      <c r="AT348" s="826" t="str">
        <f t="shared" si="318"/>
        <v>A due bracci</v>
      </c>
      <c r="AU348" s="27" t="str">
        <f t="shared" si="319"/>
        <v>Verificato</v>
      </c>
      <c r="AV348" s="901">
        <f>IF(OR(D348="Msin",D348="Mdes"),1.2*(ABS(AK348)+ABS(AL348))/AM348, " ")</f>
        <v>55.437077067924577</v>
      </c>
      <c r="AW348" s="901">
        <f>IF(D348="Msin",MAX(AV348:AV349)*10/(0.9*(U348-V348)*2*'0. Materiali'!$E$4), " ")</f>
        <v>1.4054814512370648</v>
      </c>
      <c r="AX348" s="901">
        <f t="shared" si="320"/>
        <v>0.25</v>
      </c>
      <c r="AY348" s="901">
        <f t="shared" si="321"/>
        <v>0.3513703628092662</v>
      </c>
      <c r="AZ348" s="849" t="str">
        <f t="shared" si="322"/>
        <v>f8/25</v>
      </c>
      <c r="BA348" s="826" t="str">
        <f t="shared" si="323"/>
        <v>A due bracci</v>
      </c>
      <c r="BB348" s="27" t="str">
        <f t="shared" si="324"/>
        <v>Verificato</v>
      </c>
    </row>
    <row r="349" spans="1:54" ht="15" customHeight="1" x14ac:dyDescent="0.25">
      <c r="A349" s="1717"/>
      <c r="B349" s="891">
        <f>TRA!A59</f>
        <v>2</v>
      </c>
      <c r="C349" s="891">
        <v>19</v>
      </c>
      <c r="D349" s="763" t="str">
        <f>TRA!E59</f>
        <v>Mdes</v>
      </c>
      <c r="E349" s="763">
        <f>TRA!F59</f>
        <v>-35.176000000000002</v>
      </c>
      <c r="F349" s="763">
        <f>TRA!G59</f>
        <v>-26.591000000000001</v>
      </c>
      <c r="G349" s="763">
        <f>TRA!H59</f>
        <v>-96.090999999999994</v>
      </c>
      <c r="H349" s="763">
        <f>TRA!I59</f>
        <v>-4.1619999999999999</v>
      </c>
      <c r="I349" s="763">
        <f>TRA!J59</f>
        <v>-3.4529999999999998</v>
      </c>
      <c r="J349" s="763">
        <f>TRA!K59</f>
        <v>-5.306</v>
      </c>
      <c r="K349" s="763">
        <f t="shared" si="325"/>
        <v>-99.543999999999997</v>
      </c>
      <c r="L349" s="763">
        <f t="shared" si="326"/>
        <v>-9.468</v>
      </c>
      <c r="M349" s="763">
        <f t="shared" si="347"/>
        <v>-102.3844</v>
      </c>
      <c r="N349" s="826">
        <f t="shared" si="348"/>
        <v>-39.331199999999995</v>
      </c>
      <c r="O349" s="902">
        <f t="shared" si="344"/>
        <v>-102.3844</v>
      </c>
      <c r="P349" s="826">
        <f>'1. Geometria'!$C$31</f>
        <v>0.7</v>
      </c>
      <c r="Q349" s="763">
        <f t="shared" si="345"/>
        <v>-128.97540000000001</v>
      </c>
      <c r="R349" s="826">
        <f t="shared" si="346"/>
        <v>75.793399999999991</v>
      </c>
      <c r="S349" s="763">
        <f>IF(OR(D349="Msin",D349="Mdes"),IF(OR(B349=1,B349=2,B349=3,B349=4,B349=5),IF(OR(C349=4,C349=5,C349=8,C349=10,C349=11,C349=12,C349=14,C349=15,C349=17,C349=18,C349=22,C349=24,C349=27),(ABS(Q349)-ABS(Q351*'1. Geometria'!$C$32/2))*SIGN(Q349),(ABS(Q349)-ABS(Q351*P349/2))*SIGN(Q349)),IF(OR(C349=4,C349=5,C349=8,C349=10,C349=11,C349=12,C349=14,C349=15,C349=17,C349=18,C349=22,C349=24,C349=27),(ABS(Q349)-ABS(Q351*P349/2))*SIGN(Q349),(ABS(Q349)-ABS(Q351*'1. Geometria'!$C$32/2))*SIGN(Q349))), " ")</f>
        <v>-104.10769000000001</v>
      </c>
      <c r="T349" s="826">
        <f>IF(OR(D349="Msin",D349="Mdes"),IF(OR(B349=1,B349=2,B349=3,B349=4,B349=5),IF(OR(C349=4,C349=5,C349=8,C349=10,C349=11,C349=12,C349=14,C349=15,C349=17,C349=18,C349=22,C349=24,C349=27),(ABS(R349)-ABS(R351*'1. Geometria'!$C$32/2))*SIGN(R349),(ABS(R349)-ABS(R351*P349/2))*SIGN(R349)),IF(OR(C349=4,C349=5,C349=8,C349=10,C349=11,C349=12,C349=14,C349=15,C349=17,C349=18,C349=22,C349=24,C349=27),(ABS(R349)-ABS(R351*P349/2))*SIGN(R349),(ABS(R349)-ABS(R351*'1. Geometria'!$C$32/2))*SIGN(R349))), " ")</f>
        <v>74.99378999999999</v>
      </c>
      <c r="U349" s="763">
        <f>'1. Geometria'!$C$48</f>
        <v>0.6</v>
      </c>
      <c r="V349" s="763">
        <f t="shared" si="349"/>
        <v>0.04</v>
      </c>
      <c r="W349" s="826">
        <f t="shared" si="350"/>
        <v>0.3</v>
      </c>
      <c r="X349" s="763">
        <f>IF(OR(D349="Msin",D349="Mdes"),((W349*(U349-V349)^2)/('0. Materiali'!$B$3^2))," ")</f>
        <v>290.37037037037038</v>
      </c>
      <c r="Y349" s="763">
        <f>IF(OR(D349="Msin",D349="Mdes"),((W349*(U349-V349)^2)/('0. Materiali'!$B$11^2))," ")</f>
        <v>321.74002257104746</v>
      </c>
      <c r="Z349" s="907" t="str">
        <f t="shared" si="327"/>
        <v>VERIFICATO</v>
      </c>
      <c r="AA349" s="763">
        <f>IF(OR(D349="Msin",D349="Mdes"),ABS(MIN(S349:T349)/(0.9*(U349-V349)*'0. Materiali'!$E$4)*10)," ")</f>
        <v>5.2788290784832448</v>
      </c>
      <c r="AB349" s="826">
        <f>IF(OR(D349="Msin",D349="Mdes"),ABS(MAX(S349:T349)/(0.9*(U349-V349)*'0. Materiali'!$E$4)*10)," ")</f>
        <v>3.8025951719576714</v>
      </c>
      <c r="AC349" s="1738"/>
      <c r="AD349" s="1741"/>
      <c r="AE349" s="1082">
        <f t="shared" si="351"/>
        <v>0.55999999999999994</v>
      </c>
      <c r="AF349" s="763">
        <f t="shared" si="328"/>
        <v>6.0318578948924042</v>
      </c>
      <c r="AG349" s="846" t="str">
        <f t="shared" si="329"/>
        <v>3f16</v>
      </c>
      <c r="AH349" s="763">
        <f t="shared" si="330"/>
        <v>6.0318578948924042</v>
      </c>
      <c r="AI349" s="846" t="str">
        <f t="shared" si="331"/>
        <v>3f16</v>
      </c>
      <c r="AJ349" s="907" t="str">
        <f>IF(OR(D349="Msin",D349="Mdes"),IF(AND(AF349&gt;(1.4*W349*U349*10000/'0. Materiali'!$E$2),AF349&lt;AH349+(3.5*U349*W349*10000/'0. Materiali'!$E$2)),"VERIFICATO","NON VERIFICA"), " ")</f>
        <v>VERIFICATO</v>
      </c>
      <c r="AK349" s="763">
        <f>IF(OR(D349="Msin",D349="Mdes"),-0.9*'0. Materiali'!$E$4*AE349*AF349/10," ")</f>
        <v>-118.95872787492151</v>
      </c>
      <c r="AL349" s="763">
        <f>IF(OR(D349="Msin",D349="Mdes"),0.9*'0. Materiali'!$E$4*AE349*AH349/10," ")</f>
        <v>118.95872787492151</v>
      </c>
      <c r="AM349" s="902"/>
      <c r="AN349" s="902">
        <f>IF((D349="Mdes"),(IF(U348=0.21,((ABS(AC348)*AM348/2)+'2. Tabelle Normativa'!$K$4*(ABS(AK349)+ABS(AL348))/AM348),((ABS(AD348)*AM348/2)+'2. Tabelle Normativa'!$K$4*(ABS(AK349)+ABS(AL348))/AM348))), " ")</f>
        <v>89.693718317924578</v>
      </c>
      <c r="AO349" s="902" t="str">
        <f>IF((D349="Msin"),MAX(AN349:AN350)*10/(0.9*AE349*'0. Materiali'!$E$4*1), " ")</f>
        <v xml:space="preserve"> </v>
      </c>
      <c r="AP349" s="826" t="str">
        <f t="shared" si="314"/>
        <v xml:space="preserve"> </v>
      </c>
      <c r="AQ349" s="902" t="str">
        <f t="shared" si="315"/>
        <v xml:space="preserve"> </v>
      </c>
      <c r="AR349" s="902" t="str">
        <f t="shared" si="316"/>
        <v xml:space="preserve"> </v>
      </c>
      <c r="AS349" s="846" t="str">
        <f t="shared" si="317"/>
        <v xml:space="preserve"> </v>
      </c>
      <c r="AT349" s="826" t="str">
        <f t="shared" si="318"/>
        <v xml:space="preserve"> </v>
      </c>
      <c r="AU349" s="27" t="str">
        <f t="shared" si="319"/>
        <v xml:space="preserve"> </v>
      </c>
      <c r="AV349" s="902">
        <f>IF(OR(D349="Msin",D349="Mdes"),1.2*(ABS(AK349)+ABS(AL349))/AM348, " ")</f>
        <v>55.437077067924577</v>
      </c>
      <c r="AW349" s="902" t="str">
        <f>IF(D349="Msin",MAX(AV349:AV350)*10/(0.9*(U349-V349)*2*'0. Materiali'!$E$4), " ")</f>
        <v xml:space="preserve"> </v>
      </c>
      <c r="AX349" s="902" t="str">
        <f t="shared" si="320"/>
        <v xml:space="preserve"> </v>
      </c>
      <c r="AY349" s="902" t="str">
        <f t="shared" si="321"/>
        <v xml:space="preserve"> </v>
      </c>
      <c r="AZ349" s="846" t="str">
        <f t="shared" si="322"/>
        <v xml:space="preserve"> </v>
      </c>
      <c r="BA349" s="826" t="str">
        <f t="shared" si="323"/>
        <v xml:space="preserve"> </v>
      </c>
      <c r="BB349" s="27" t="str">
        <f t="shared" si="324"/>
        <v xml:space="preserve"> </v>
      </c>
    </row>
    <row r="350" spans="1:54" ht="15" customHeight="1" x14ac:dyDescent="0.25">
      <c r="A350" s="1717"/>
      <c r="B350" s="891">
        <f>TRA!A60</f>
        <v>2</v>
      </c>
      <c r="C350" s="891">
        <v>18</v>
      </c>
      <c r="D350" s="763" t="str">
        <f>TRA!E60</f>
        <v>Vsin</v>
      </c>
      <c r="E350" s="763">
        <f>TRA!F60</f>
        <v>47.994</v>
      </c>
      <c r="F350" s="763">
        <f>TRA!G60</f>
        <v>34.112000000000002</v>
      </c>
      <c r="G350" s="763">
        <f>TRA!H60</f>
        <v>-34.411999999999999</v>
      </c>
      <c r="H350" s="763">
        <f>TRA!I60</f>
        <v>-1.49</v>
      </c>
      <c r="I350" s="763">
        <f>TRA!J60</f>
        <v>-1.238</v>
      </c>
      <c r="J350" s="763">
        <f>TRA!K60</f>
        <v>-1.9019999999999999</v>
      </c>
      <c r="K350" s="763">
        <f t="shared" si="325"/>
        <v>-35.65</v>
      </c>
      <c r="L350" s="763">
        <f t="shared" si="326"/>
        <v>-3.3919999999999999</v>
      </c>
      <c r="M350" s="763">
        <f t="shared" si="347"/>
        <v>-36.6676</v>
      </c>
      <c r="N350" s="826">
        <f t="shared" si="348"/>
        <v>-14.086999999999998</v>
      </c>
      <c r="O350" s="902">
        <f t="shared" si="344"/>
        <v>-36.6676</v>
      </c>
      <c r="P350" s="826">
        <f>'1. Geometria'!$C$31</f>
        <v>0.7</v>
      </c>
      <c r="Q350" s="763">
        <f t="shared" si="345"/>
        <v>-2.5555999999999983</v>
      </c>
      <c r="R350" s="826">
        <f t="shared" si="346"/>
        <v>70.779600000000002</v>
      </c>
      <c r="S350" s="763" t="str">
        <f t="shared" ref="S350:S351" si="356">IF(OR(D350="Msin",D350="Mdes"),(ABS(Q350)-ABS(Q352*P350/2))*SIGN(Q350), " ")</f>
        <v xml:space="preserve"> </v>
      </c>
      <c r="T350" s="826" t="str">
        <f t="shared" ref="T350:T351" si="357">IF(OR(D350="Msin",D350="Mdes"),(ABS(R350)-ABS(R352*P350/2))*SIGN(R350), " ")</f>
        <v xml:space="preserve"> </v>
      </c>
      <c r="U350" s="763">
        <f>'1. Geometria'!$C$48</f>
        <v>0.6</v>
      </c>
      <c r="V350" s="763">
        <f t="shared" si="349"/>
        <v>0.04</v>
      </c>
      <c r="W350" s="826">
        <f t="shared" si="350"/>
        <v>0.3</v>
      </c>
      <c r="X350" s="763" t="str">
        <f>IF(OR(D350="Msin",D350="Mdes"),((W350*(U350-V350)^2)/('0. Materiali'!$B$3^2))," ")</f>
        <v xml:space="preserve"> </v>
      </c>
      <c r="Y350" s="763" t="str">
        <f>IF(OR(D350="Msin",D350="Mdes"),((W350*(U350-V350)^2)/('0. Materiali'!$B$11^2))," ")</f>
        <v xml:space="preserve"> </v>
      </c>
      <c r="Z350" s="907" t="str">
        <f t="shared" si="327"/>
        <v xml:space="preserve"> </v>
      </c>
      <c r="AA350" s="763" t="str">
        <f>IF(OR(D350="Msin",D350="Mdes"),ABS(MIN(S350:T350)/(0.9*(U350-V350)*'0. Materiali'!$E$4)*10)," ")</f>
        <v xml:space="preserve"> </v>
      </c>
      <c r="AB350" s="826" t="str">
        <f>IF(OR(D350="Msin",D350="Mdes"),ABS(MAX(S350:T350)/(0.9*(U350-V350)*'0. Materiali'!$E$4)*10)," ")</f>
        <v xml:space="preserve"> </v>
      </c>
      <c r="AC350" s="1738"/>
      <c r="AD350" s="1741"/>
      <c r="AE350" s="1082">
        <f t="shared" si="351"/>
        <v>0.55999999999999994</v>
      </c>
      <c r="AF350" s="763" t="str">
        <f t="shared" si="328"/>
        <v xml:space="preserve"> </v>
      </c>
      <c r="AG350" s="846" t="str">
        <f t="shared" si="329"/>
        <v xml:space="preserve"> </v>
      </c>
      <c r="AH350" s="763" t="str">
        <f t="shared" si="330"/>
        <v xml:space="preserve"> </v>
      </c>
      <c r="AI350" s="846" t="str">
        <f t="shared" si="331"/>
        <v xml:space="preserve"> </v>
      </c>
      <c r="AJ350" s="907" t="str">
        <f>IF(OR(D350="Msin",D350="Mdes"),IF(AND(AF350&gt;(1.4*W350*U350*10000/'0. Materiali'!$E$2),AF350&lt;AH350+(3.5*U350*W350*10000/'0. Materiali'!$E$2)),"VERIFICATO","NON VERIFICA"), " ")</f>
        <v xml:space="preserve"> </v>
      </c>
      <c r="AK350" s="763" t="str">
        <f>IF(OR(D350="Msin",D350="Mdes"),-0.9*'0. Materiali'!$E$4*AE350*AF350/10," ")</f>
        <v xml:space="preserve"> </v>
      </c>
      <c r="AL350" s="763" t="str">
        <f>IF(OR(D350="Msin",D350="Mdes"),0.9*'0. Materiali'!$E$4*AE350*AH350/10," ")</f>
        <v xml:space="preserve"> </v>
      </c>
      <c r="AM350" s="902"/>
      <c r="AN350" s="902"/>
      <c r="AO350" s="902" t="str">
        <f>IF((D350="Msin"),MAX(AN350:AN351)*10/(0.9*AE350*'0. Materiali'!$E$4*1), " ")</f>
        <v xml:space="preserve"> </v>
      </c>
      <c r="AP350" s="826" t="str">
        <f t="shared" si="314"/>
        <v xml:space="preserve"> </v>
      </c>
      <c r="AQ350" s="902" t="str">
        <f t="shared" si="315"/>
        <v xml:space="preserve"> </v>
      </c>
      <c r="AR350" s="902" t="str">
        <f t="shared" si="316"/>
        <v xml:space="preserve"> </v>
      </c>
      <c r="AS350" s="846" t="str">
        <f t="shared" si="317"/>
        <v xml:space="preserve"> </v>
      </c>
      <c r="AT350" s="826" t="str">
        <f t="shared" si="318"/>
        <v xml:space="preserve"> </v>
      </c>
      <c r="AU350" s="27" t="str">
        <f t="shared" si="319"/>
        <v xml:space="preserve"> </v>
      </c>
      <c r="AV350" s="902"/>
      <c r="AW350" s="902" t="str">
        <f>IF(D350="Msin",MAX(AV350:AV351)*10/(0.9*(U350-V350)*2*'0. Materiali'!$E$4), " ")</f>
        <v xml:space="preserve"> </v>
      </c>
      <c r="AX350" s="902" t="str">
        <f t="shared" si="320"/>
        <v xml:space="preserve"> </v>
      </c>
      <c r="AY350" s="902" t="str">
        <f t="shared" si="321"/>
        <v xml:space="preserve"> </v>
      </c>
      <c r="AZ350" s="846" t="str">
        <f t="shared" si="322"/>
        <v xml:space="preserve"> </v>
      </c>
      <c r="BA350" s="826" t="str">
        <f t="shared" si="323"/>
        <v xml:space="preserve"> </v>
      </c>
      <c r="BB350" s="27" t="str">
        <f t="shared" si="324"/>
        <v xml:space="preserve"> </v>
      </c>
    </row>
    <row r="351" spans="1:54" ht="15" customHeight="1" x14ac:dyDescent="0.25">
      <c r="A351" s="1717"/>
      <c r="B351" s="894">
        <f>TRA!A61</f>
        <v>2</v>
      </c>
      <c r="C351" s="894">
        <v>19</v>
      </c>
      <c r="D351" s="843" t="str">
        <f>TRA!E61</f>
        <v>Vdes</v>
      </c>
      <c r="E351" s="843">
        <f>TRA!F61</f>
        <v>-46.765999999999998</v>
      </c>
      <c r="F351" s="843">
        <f>TRA!G61</f>
        <v>-34.383000000000003</v>
      </c>
      <c r="G351" s="843">
        <f>TRA!H61</f>
        <v>-34.411999999999999</v>
      </c>
      <c r="H351" s="843">
        <f>TRA!I61</f>
        <v>-1.49</v>
      </c>
      <c r="I351" s="843">
        <f>TRA!J61</f>
        <v>-1.238</v>
      </c>
      <c r="J351" s="843">
        <f>TRA!K61</f>
        <v>-1.9019999999999999</v>
      </c>
      <c r="K351" s="843">
        <f t="shared" si="325"/>
        <v>-35.65</v>
      </c>
      <c r="L351" s="843">
        <f t="shared" si="326"/>
        <v>-3.3919999999999999</v>
      </c>
      <c r="M351" s="843">
        <f t="shared" si="347"/>
        <v>-36.6676</v>
      </c>
      <c r="N351" s="886">
        <f t="shared" si="348"/>
        <v>-14.086999999999998</v>
      </c>
      <c r="O351" s="903">
        <f t="shared" si="344"/>
        <v>-36.6676</v>
      </c>
      <c r="P351" s="886">
        <f>'1. Geometria'!$C$31</f>
        <v>0.7</v>
      </c>
      <c r="Q351" s="843">
        <f t="shared" si="345"/>
        <v>-71.050600000000003</v>
      </c>
      <c r="R351" s="886">
        <f t="shared" si="346"/>
        <v>2.2845999999999975</v>
      </c>
      <c r="S351" s="843" t="str">
        <f t="shared" si="356"/>
        <v xml:space="preserve"> </v>
      </c>
      <c r="T351" s="886" t="str">
        <f t="shared" si="357"/>
        <v xml:space="preserve"> </v>
      </c>
      <c r="U351" s="843">
        <f>'1. Geometria'!$C$48</f>
        <v>0.6</v>
      </c>
      <c r="V351" s="843">
        <f t="shared" si="349"/>
        <v>0.04</v>
      </c>
      <c r="W351" s="886">
        <f t="shared" si="350"/>
        <v>0.3</v>
      </c>
      <c r="X351" s="843" t="str">
        <f>IF(OR(D351="Msin",D351="Mdes"),((W351*(U351-V351)^2)/('0. Materiali'!$B$3^2))," ")</f>
        <v xml:space="preserve"> </v>
      </c>
      <c r="Y351" s="843" t="str">
        <f>IF(OR(D351="Msin",D351="Mdes"),((W351*(U351-V351)^2)/('0. Materiali'!$B$11^2))," ")</f>
        <v xml:space="preserve"> </v>
      </c>
      <c r="Z351" s="908" t="str">
        <f t="shared" si="327"/>
        <v xml:space="preserve"> </v>
      </c>
      <c r="AA351" s="843" t="str">
        <f>IF(OR(D351="Msin",D351="Mdes"),ABS(MIN(S351:T351)/(0.9*(U351-V351)*'0. Materiali'!$E$4)*10)," ")</f>
        <v xml:space="preserve"> </v>
      </c>
      <c r="AB351" s="886" t="str">
        <f>IF(OR(D351="Msin",D351="Mdes"),ABS(MAX(S351:T351)/(0.9*(U351-V351)*'0. Materiali'!$E$4)*10)," ")</f>
        <v xml:space="preserve"> </v>
      </c>
      <c r="AC351" s="1739"/>
      <c r="AD351" s="1742"/>
      <c r="AE351" s="1083">
        <f t="shared" si="351"/>
        <v>0.55999999999999994</v>
      </c>
      <c r="AF351" s="763" t="str">
        <f t="shared" si="328"/>
        <v xml:space="preserve"> </v>
      </c>
      <c r="AG351" s="846" t="str">
        <f t="shared" si="329"/>
        <v xml:space="preserve"> </v>
      </c>
      <c r="AH351" s="763" t="str">
        <f t="shared" si="330"/>
        <v xml:space="preserve"> </v>
      </c>
      <c r="AI351" s="846" t="str">
        <f t="shared" si="331"/>
        <v xml:space="preserve"> </v>
      </c>
      <c r="AJ351" s="908" t="str">
        <f>IF(OR(D351="Msin",D351="Mdes"),IF(AND(AF351&gt;(1.4*W351*U351*10000/'0. Materiali'!$E$2),AF351&lt;AH351+(3.5*U351*W351*10000/'0. Materiali'!$E$2)),"VERIFICATO","NON VERIFICA"), " ")</f>
        <v xml:space="preserve"> </v>
      </c>
      <c r="AK351" s="763" t="str">
        <f>IF(OR(D351="Msin",D351="Mdes"),-0.9*'0. Materiali'!$E$4*AE351*AF351/10," ")</f>
        <v xml:space="preserve"> </v>
      </c>
      <c r="AL351" s="763" t="str">
        <f>IF(OR(D351="Msin",D351="Mdes"),0.9*'0. Materiali'!$E$4*AE351*AH351/10," ")</f>
        <v xml:space="preserve"> </v>
      </c>
      <c r="AM351" s="903"/>
      <c r="AN351" s="903"/>
      <c r="AO351" s="903" t="str">
        <f>IF((D351="Msin"),MAX(AN351:AN352)*10/(0.9*AE351*'0. Materiali'!$E$4*1), " ")</f>
        <v xml:space="preserve"> </v>
      </c>
      <c r="AP351" s="886" t="str">
        <f t="shared" si="314"/>
        <v xml:space="preserve"> </v>
      </c>
      <c r="AQ351" s="903" t="str">
        <f t="shared" si="315"/>
        <v xml:space="preserve"> </v>
      </c>
      <c r="AR351" s="903" t="str">
        <f t="shared" si="316"/>
        <v xml:space="preserve"> </v>
      </c>
      <c r="AS351" s="847" t="str">
        <f t="shared" si="317"/>
        <v xml:space="preserve"> </v>
      </c>
      <c r="AT351" s="886" t="str">
        <f t="shared" si="318"/>
        <v xml:space="preserve"> </v>
      </c>
      <c r="AU351" s="28" t="str">
        <f t="shared" si="319"/>
        <v xml:space="preserve"> </v>
      </c>
      <c r="AV351" s="903"/>
      <c r="AW351" s="903" t="str">
        <f>IF(D351="Msin",MAX(AV351:AV352)*10/(0.9*(U351-V351)*2*'0. Materiali'!$E$4), " ")</f>
        <v xml:space="preserve"> </v>
      </c>
      <c r="AX351" s="903" t="str">
        <f t="shared" si="320"/>
        <v xml:space="preserve"> </v>
      </c>
      <c r="AY351" s="903" t="str">
        <f t="shared" si="321"/>
        <v xml:space="preserve"> </v>
      </c>
      <c r="AZ351" s="847" t="str">
        <f t="shared" si="322"/>
        <v xml:space="preserve"> </v>
      </c>
      <c r="BA351" s="886" t="str">
        <f t="shared" si="323"/>
        <v xml:space="preserve"> </v>
      </c>
      <c r="BB351" s="28" t="str">
        <f t="shared" si="324"/>
        <v xml:space="preserve"> </v>
      </c>
    </row>
    <row r="352" spans="1:54" ht="15" customHeight="1" x14ac:dyDescent="0.25">
      <c r="A352" s="1717"/>
      <c r="B352" s="895">
        <f>TRA!A82</f>
        <v>2</v>
      </c>
      <c r="C352" s="895">
        <v>19</v>
      </c>
      <c r="D352" s="844" t="str">
        <f>TRA!E82</f>
        <v>Msin</v>
      </c>
      <c r="E352" s="844">
        <f>TRA!F82</f>
        <v>-126.852</v>
      </c>
      <c r="F352" s="844">
        <f>TRA!G82</f>
        <v>-75.441000000000003</v>
      </c>
      <c r="G352" s="844">
        <f>TRA!H82</f>
        <v>117.38500000000001</v>
      </c>
      <c r="H352" s="844">
        <f>TRA!I82</f>
        <v>5.085</v>
      </c>
      <c r="I352" s="844">
        <f>TRA!J82</f>
        <v>4.2169999999999996</v>
      </c>
      <c r="J352" s="844">
        <f>TRA!K82</f>
        <v>6.4790000000000001</v>
      </c>
      <c r="K352" s="844">
        <f t="shared" si="325"/>
        <v>121.602</v>
      </c>
      <c r="L352" s="844">
        <f t="shared" si="326"/>
        <v>11.564</v>
      </c>
      <c r="M352" s="844">
        <f t="shared" si="347"/>
        <v>125.0712</v>
      </c>
      <c r="N352" s="887">
        <f t="shared" si="348"/>
        <v>48.044600000000003</v>
      </c>
      <c r="O352" s="905">
        <f t="shared" si="344"/>
        <v>125.0712</v>
      </c>
      <c r="P352" s="887">
        <f>'1. Geometria'!$C$31</f>
        <v>0.7</v>
      </c>
      <c r="Q352" s="844">
        <f t="shared" si="345"/>
        <v>49.630200000000002</v>
      </c>
      <c r="R352" s="887">
        <f t="shared" si="346"/>
        <v>-200.51220000000001</v>
      </c>
      <c r="S352" s="844">
        <f>IF(OR(D352="Msin",D352="Mdes"),IF(OR(B352=1,B352=2,B352=3,B352=4,B352=5),IF(OR(C352=4,C352=5,C352=8,C352=10,C352=11,C352=12,C352=14,C352=15,C352=17,C352=18,C352=22,C352=24,C352=27),(ABS(Q352)-ABS(Q354*'1. Geometria'!$C$32/2))*SIGN(Q352),(ABS(Q352)-ABS(Q354*P352/2))*SIGN(Q352)),IF(OR(C352=4,C352=5,C352=8,C352=10,C352=11,C352=12,C352=14,C352=15,C352=17,C352=18,C352=22,C352=24,C352=27),(ABS(Q352)-ABS(Q354*P352/2))*SIGN(Q352),(ABS(Q352)-ABS(Q354*'1. Geometria'!$C$32/2))*SIGN(Q352))), " ")</f>
        <v>35.701390000000004</v>
      </c>
      <c r="T352" s="887">
        <f>IF(OR(D352="Msin",D352="Mdes"),IF(OR(B352=1,B352=2,B352=3,B352=4,B352=5),IF(OR(C352=4,C352=5,C352=8,C352=10,C352=11,C352=12,C352=14,C352=15,C352=17,C352=18,C352=22,C352=24,C352=27),(ABS(R352)-ABS(R354*'1. Geometria'!$C$32/2))*SIGN(R352),(ABS(R352)-ABS(R354*P352/2))*SIGN(R352)),IF(OR(C352=4,C352=5,C352=8,C352=10,C352=11,C352=12,C352=14,C352=15,C352=17,C352=18,C352=22,C352=24,C352=27),(ABS(R352)-ABS(R354*P352/2))*SIGN(R352),(ABS(R352)-ABS(R354*'1. Geometria'!$C$32/2))*SIGN(R352))), " ")</f>
        <v>-150.79141000000001</v>
      </c>
      <c r="U352" s="844">
        <f>'1. Geometria'!$C$48</f>
        <v>0.6</v>
      </c>
      <c r="V352" s="844">
        <f t="shared" si="349"/>
        <v>0.04</v>
      </c>
      <c r="W352" s="887">
        <f t="shared" si="350"/>
        <v>0.3</v>
      </c>
      <c r="X352" s="844">
        <f>IF(OR(D352="Msin",D352="Mdes"),((W352*(U352-V352)^2)/('0. Materiali'!$B$3^2))," ")</f>
        <v>290.37037037037038</v>
      </c>
      <c r="Y352" s="844">
        <f>IF(OR(D352="Msin",D352="Mdes"),((W352*(U352-V352)^2)/('0. Materiali'!$B$11^2))," ")</f>
        <v>321.74002257104746</v>
      </c>
      <c r="Z352" s="907" t="str">
        <f t="shared" si="327"/>
        <v>VERIFICATO</v>
      </c>
      <c r="AA352" s="844">
        <f>IF(OR(D352="Msin",D352="Mdes"),ABS(MIN(S352:T352)/(0.9*(U352-V352)*'0. Materiali'!$E$4)*10)," ")</f>
        <v>7.6459489197530859</v>
      </c>
      <c r="AB352" s="887">
        <f>IF(OR(D352="Msin",D352="Mdes"),ABS(MAX(S352:T352)/(0.9*(U352-V352)*'0. Materiali'!$E$4)*10)," ")</f>
        <v>1.8102556657848325</v>
      </c>
      <c r="AC352" s="1743">
        <f>'4. Carichi Campate (II_III_IV)'!$L$134</f>
        <v>60.869550000000004</v>
      </c>
      <c r="AD352" s="1745">
        <f>'4. Carichi Campate (II_III_IV)'!$M$134</f>
        <v>36.448500000000003</v>
      </c>
      <c r="AE352" s="1126">
        <f t="shared" si="351"/>
        <v>0.55999999999999994</v>
      </c>
      <c r="AF352" s="763">
        <f t="shared" si="328"/>
        <v>8.0424771931898711</v>
      </c>
      <c r="AG352" s="846" t="str">
        <f t="shared" si="329"/>
        <v>4f16</v>
      </c>
      <c r="AH352" s="763">
        <f t="shared" si="330"/>
        <v>6.0318578948924042</v>
      </c>
      <c r="AI352" s="846" t="str">
        <f t="shared" si="331"/>
        <v>3f16</v>
      </c>
      <c r="AJ352" s="907" t="str">
        <f>IF(OR(D352="Msin",D352="Mdes"),IF(AND(AF352&gt;(1.4*W352*U352*10000/'0. Materiali'!$E$2),AF352&lt;AH352+(3.5*U352*W352*10000/'0. Materiali'!$E$2)),"VERIFICATO","NON VERIFICA"), " ")</f>
        <v>VERIFICATO</v>
      </c>
      <c r="AK352" s="763">
        <f>IF(OR(D352="Msin",D352="Mdes"),-0.9*'0. Materiali'!$E$4*AE352*AF352/10," ")</f>
        <v>-158.61163716656199</v>
      </c>
      <c r="AL352" s="763">
        <f>IF(OR(D352="Msin",D352="Mdes"),0.9*'0. Materiali'!$E$4*AE352*AH352/10," ")</f>
        <v>118.95872787492151</v>
      </c>
      <c r="AM352" s="905">
        <f>'1. Geometria'!$H$53</f>
        <v>4.8499999999999996</v>
      </c>
      <c r="AN352" s="905">
        <f>IF((D352="Msin"),(IF(U352=0.21,((ABS(AC352)*AM352/2)+'2. Tabelle Normativa'!$K$4*(ABS(AK352)+ABS(AL353))/AM352),((ABS(AD352)*AM352/2)+'2. Tabelle Normativa'!$K$4*(ABS(AK352)+ABS(AL353))/AM352))), " ")</f>
        <v>157.06481622160419</v>
      </c>
      <c r="AO352" s="905">
        <f>IF((D352="Msin"),MAX(AN352:AN353)*10/(0.9*AE352*'0. Materiali'!$E$4*1), " ")</f>
        <v>7.9640449142347789</v>
      </c>
      <c r="AP352" s="887">
        <f t="shared" si="314"/>
        <v>0.1</v>
      </c>
      <c r="AQ352" s="905">
        <f t="shared" si="315"/>
        <v>0.39820224571173896</v>
      </c>
      <c r="AR352" s="905">
        <f t="shared" si="316"/>
        <v>0.89999999999999991</v>
      </c>
      <c r="AS352" s="850" t="str">
        <f t="shared" si="317"/>
        <v>f8/10</v>
      </c>
      <c r="AT352" s="826" t="str">
        <f t="shared" si="318"/>
        <v>A due bracci</v>
      </c>
      <c r="AU352" s="27" t="str">
        <f t="shared" si="319"/>
        <v>Verificato</v>
      </c>
      <c r="AV352" s="905">
        <f>IF(OR(D352="Msin",D352="Mdes"),1.2*(ABS(AK352)+ABS(AL352))/AM352, " ")</f>
        <v>68.677203721604172</v>
      </c>
      <c r="AW352" s="905">
        <f>IF(D352="Msin",MAX(AV352:AV353)*10/(0.9*(U352-V352)*2*'0. Materiali'!$E$4), " ")</f>
        <v>1.7411548562576014</v>
      </c>
      <c r="AX352" s="905">
        <f t="shared" si="320"/>
        <v>0.25</v>
      </c>
      <c r="AY352" s="905">
        <f t="shared" si="321"/>
        <v>0.43528871406440034</v>
      </c>
      <c r="AZ352" s="850" t="str">
        <f t="shared" si="322"/>
        <v>f8/25</v>
      </c>
      <c r="BA352" s="826" t="str">
        <f t="shared" si="323"/>
        <v>A due bracci</v>
      </c>
      <c r="BB352" s="27" t="str">
        <f t="shared" si="324"/>
        <v>Verificato</v>
      </c>
    </row>
    <row r="353" spans="1:54" ht="15" customHeight="1" x14ac:dyDescent="0.25">
      <c r="A353" s="1717"/>
      <c r="B353" s="891">
        <f>TRA!A83</f>
        <v>2</v>
      </c>
      <c r="C353" s="891">
        <v>20</v>
      </c>
      <c r="D353" s="763" t="str">
        <f>TRA!E83</f>
        <v>Mdes</v>
      </c>
      <c r="E353" s="763">
        <f>TRA!F83</f>
        <v>-103.649</v>
      </c>
      <c r="F353" s="763">
        <f>TRA!G83</f>
        <v>-63.139000000000003</v>
      </c>
      <c r="G353" s="763">
        <f>TRA!H83</f>
        <v>-115.361</v>
      </c>
      <c r="H353" s="763">
        <f>TRA!I83</f>
        <v>-4.9980000000000002</v>
      </c>
      <c r="I353" s="763">
        <f>TRA!J83</f>
        <v>-4.1440000000000001</v>
      </c>
      <c r="J353" s="763">
        <f>TRA!K83</f>
        <v>-6.3680000000000003</v>
      </c>
      <c r="K353" s="763">
        <f t="shared" si="325"/>
        <v>-119.50500000000001</v>
      </c>
      <c r="L353" s="763">
        <f t="shared" si="326"/>
        <v>-11.366</v>
      </c>
      <c r="M353" s="763">
        <f t="shared" si="347"/>
        <v>-122.91480000000001</v>
      </c>
      <c r="N353" s="826">
        <f t="shared" si="348"/>
        <v>-47.217500000000001</v>
      </c>
      <c r="O353" s="902">
        <f t="shared" si="344"/>
        <v>-122.91480000000001</v>
      </c>
      <c r="P353" s="826">
        <f>'1. Geometria'!$C$31</f>
        <v>0.7</v>
      </c>
      <c r="Q353" s="763">
        <f t="shared" si="345"/>
        <v>-186.05380000000002</v>
      </c>
      <c r="R353" s="826">
        <f t="shared" si="346"/>
        <v>59.775800000000011</v>
      </c>
      <c r="S353" s="763">
        <f>IF(OR(D353="Msin",D353="Mdes"),IF(OR(B353=1,B353=2,B353=3,B353=4,B353=5),IF(OR(C353=4,C353=5,C353=8,C353=10,C353=11,C353=12,C353=14,C353=15,C353=17,C353=18,C353=22,C353=24,C353=27),(ABS(Q353)-ABS(Q355*'1. Geometria'!$C$32/2))*SIGN(Q353),(ABS(Q353)-ABS(Q355*P353/2))*SIGN(Q353)),IF(OR(C353=4,C353=5,C353=8,C353=10,C353=11,C353=12,C353=14,C353=15,C353=17,C353=18,C353=22,C353=24,C353=27),(ABS(Q353)-ABS(Q355*P353/2))*SIGN(Q353),(ABS(Q353)-ABS(Q355*'1. Geometria'!$C$32/2))*SIGN(Q353))), " ")</f>
        <v>-138.10856000000001</v>
      </c>
      <c r="T353" s="826">
        <f>IF(OR(D353="Msin",D353="Mdes"),IF(OR(B353=1,B353=2,B353=3,B353=4,B353=5),IF(OR(C353=4,C353=5,C353=8,C353=10,C353=11,C353=12,C353=14,C353=15,C353=17,C353=18,C353=22,C353=24,C353=27),(ABS(R353)-ABS(R355*'1. Geometria'!$C$32/2))*SIGN(R353),(ABS(R353)-ABS(R355*P353/2))*SIGN(R353)),IF(OR(C353=4,C353=5,C353=8,C353=10,C353=11,C353=12,C353=14,C353=15,C353=17,C353=18,C353=22,C353=24,C353=27),(ABS(R353)-ABS(R355*P353/2))*SIGN(R353),(ABS(R353)-ABS(R355*'1. Geometria'!$C$32/2))*SIGN(R353))), " ")</f>
        <v>47.622540000000008</v>
      </c>
      <c r="U353" s="763">
        <f>'1. Geometria'!$C$48</f>
        <v>0.6</v>
      </c>
      <c r="V353" s="763">
        <f t="shared" si="349"/>
        <v>0.04</v>
      </c>
      <c r="W353" s="826">
        <f t="shared" si="350"/>
        <v>0.3</v>
      </c>
      <c r="X353" s="763">
        <f>IF(OR(D353="Msin",D353="Mdes"),((W353*(U353-V353)^2)/('0. Materiali'!$B$3^2))," ")</f>
        <v>290.37037037037038</v>
      </c>
      <c r="Y353" s="763">
        <f>IF(OR(D353="Msin",D353="Mdes"),((W353*(U353-V353)^2)/('0. Materiali'!$B$11^2))," ")</f>
        <v>321.74002257104746</v>
      </c>
      <c r="Z353" s="907" t="str">
        <f t="shared" si="327"/>
        <v>VERIFICATO</v>
      </c>
      <c r="AA353" s="763">
        <f>IF(OR(D353="Msin",D353="Mdes"),ABS(MIN(S353:T353)/(0.9*(U353-V353)*'0. Materiali'!$E$4)*10)," ")</f>
        <v>7.0028590828924164</v>
      </c>
      <c r="AB353" s="826">
        <f>IF(OR(D353="Msin",D353="Mdes"),ABS(MAX(S353:T353)/(0.9*(U353-V353)*'0. Materiali'!$E$4)*10)," ")</f>
        <v>2.4147231481481484</v>
      </c>
      <c r="AC353" s="1738"/>
      <c r="AD353" s="1741"/>
      <c r="AE353" s="1082">
        <f t="shared" si="351"/>
        <v>0.55999999999999994</v>
      </c>
      <c r="AF353" s="763">
        <f t="shared" si="328"/>
        <v>8.0424771931898711</v>
      </c>
      <c r="AG353" s="846" t="str">
        <f t="shared" si="329"/>
        <v>4f16</v>
      </c>
      <c r="AH353" s="763">
        <f t="shared" si="330"/>
        <v>6.0318578948924042</v>
      </c>
      <c r="AI353" s="846" t="str">
        <f t="shared" si="331"/>
        <v>3f16</v>
      </c>
      <c r="AJ353" s="907" t="str">
        <f>IF(OR(D353="Msin",D353="Mdes"),IF(AND(AF353&gt;(1.4*W353*U353*10000/'0. Materiali'!$E$2),AF353&lt;AH353+(3.5*U353*W353*10000/'0. Materiali'!$E$2)),"VERIFICATO","NON VERIFICA"), " ")</f>
        <v>VERIFICATO</v>
      </c>
      <c r="AK353" s="763">
        <f>IF(OR(D353="Msin",D353="Mdes"),-0.9*'0. Materiali'!$E$4*AE353*AF353/10," ")</f>
        <v>-158.61163716656199</v>
      </c>
      <c r="AL353" s="763">
        <f>IF(OR(D353="Msin",D353="Mdes"),0.9*'0. Materiali'!$E$4*AE353*AH353/10," ")</f>
        <v>118.95872787492151</v>
      </c>
      <c r="AM353" s="902"/>
      <c r="AN353" s="902">
        <f>IF((D353="Mdes"),(IF(U352=0.21,((ABS(AC352)*AM352/2)+'2. Tabelle Normativa'!$K$4*(ABS(AK353)+ABS(AL352))/AM352),((ABS(AD352)*AM352/2)+'2. Tabelle Normativa'!$K$4*(ABS(AK353)+ABS(AL352))/AM352))), " ")</f>
        <v>157.06481622160419</v>
      </c>
      <c r="AO353" s="902" t="str">
        <f>IF((D353="Msin"),MAX(AN353:AN354)*10/(0.9*AE353*'0. Materiali'!$E$4*1), " ")</f>
        <v xml:space="preserve"> </v>
      </c>
      <c r="AP353" s="826" t="str">
        <f t="shared" si="314"/>
        <v xml:space="preserve"> </v>
      </c>
      <c r="AQ353" s="902" t="str">
        <f t="shared" si="315"/>
        <v xml:space="preserve"> </v>
      </c>
      <c r="AR353" s="902" t="str">
        <f t="shared" si="316"/>
        <v xml:space="preserve"> </v>
      </c>
      <c r="AS353" s="846" t="str">
        <f t="shared" si="317"/>
        <v xml:space="preserve"> </v>
      </c>
      <c r="AT353" s="826" t="str">
        <f t="shared" si="318"/>
        <v xml:space="preserve"> </v>
      </c>
      <c r="AU353" s="27" t="str">
        <f t="shared" si="319"/>
        <v xml:space="preserve"> </v>
      </c>
      <c r="AV353" s="902">
        <f>IF(OR(D353="Msin",D353="Mdes"),1.2*(ABS(AK353)+ABS(AL353))/AM352, " ")</f>
        <v>68.677203721604172</v>
      </c>
      <c r="AW353" s="902" t="str">
        <f>IF(D353="Msin",MAX(AV353:AV354)*10/(0.9*(U353-V353)*2*'0. Materiali'!$E$4), " ")</f>
        <v xml:space="preserve"> </v>
      </c>
      <c r="AX353" s="902" t="str">
        <f t="shared" si="320"/>
        <v xml:space="preserve"> </v>
      </c>
      <c r="AY353" s="902" t="str">
        <f t="shared" si="321"/>
        <v xml:space="preserve"> </v>
      </c>
      <c r="AZ353" s="846" t="str">
        <f t="shared" si="322"/>
        <v xml:space="preserve"> </v>
      </c>
      <c r="BA353" s="826" t="str">
        <f t="shared" si="323"/>
        <v xml:space="preserve"> </v>
      </c>
      <c r="BB353" s="27" t="str">
        <f t="shared" si="324"/>
        <v xml:space="preserve"> </v>
      </c>
    </row>
    <row r="354" spans="1:54" ht="15" customHeight="1" x14ac:dyDescent="0.25">
      <c r="A354" s="1717"/>
      <c r="B354" s="891">
        <f>TRA!A84</f>
        <v>2</v>
      </c>
      <c r="C354" s="891">
        <v>19</v>
      </c>
      <c r="D354" s="763" t="str">
        <f>TRA!E84</f>
        <v>Vsin</v>
      </c>
      <c r="E354" s="763">
        <f>TRA!F84</f>
        <v>152.39400000000001</v>
      </c>
      <c r="F354" s="763">
        <f>TRA!G84</f>
        <v>90.927999999999997</v>
      </c>
      <c r="G354" s="763">
        <f>TRA!H84</f>
        <v>-47.988999999999997</v>
      </c>
      <c r="H354" s="763">
        <f>TRA!I84</f>
        <v>-2.0790000000000002</v>
      </c>
      <c r="I354" s="763">
        <f>TRA!J84</f>
        <v>-1.724</v>
      </c>
      <c r="J354" s="763">
        <f>TRA!K84</f>
        <v>-2.649</v>
      </c>
      <c r="K354" s="763">
        <f t="shared" si="325"/>
        <v>-49.712999999999994</v>
      </c>
      <c r="L354" s="763">
        <f t="shared" si="326"/>
        <v>-4.7279999999999998</v>
      </c>
      <c r="M354" s="763">
        <f t="shared" si="347"/>
        <v>-51.131399999999992</v>
      </c>
      <c r="N354" s="826">
        <f t="shared" si="348"/>
        <v>-19.6419</v>
      </c>
      <c r="O354" s="902">
        <f t="shared" si="344"/>
        <v>-51.131399999999992</v>
      </c>
      <c r="P354" s="826">
        <f>'1. Geometria'!$C$31</f>
        <v>0.7</v>
      </c>
      <c r="Q354" s="763">
        <f t="shared" si="345"/>
        <v>39.796600000000005</v>
      </c>
      <c r="R354" s="826">
        <f t="shared" si="346"/>
        <v>142.05939999999998</v>
      </c>
      <c r="S354" s="763" t="str">
        <f t="shared" ref="S354:S355" si="358">IF(OR(D354="Msin",D354="Mdes"),(ABS(Q354)-ABS(Q356*P354/2))*SIGN(Q354), " ")</f>
        <v xml:space="preserve"> </v>
      </c>
      <c r="T354" s="826" t="str">
        <f t="shared" ref="T354:T355" si="359">IF(OR(D354="Msin",D354="Mdes"),(ABS(R354)-ABS(R356*P354/2))*SIGN(R354), " ")</f>
        <v xml:space="preserve"> </v>
      </c>
      <c r="U354" s="763">
        <f>'1. Geometria'!$C$48</f>
        <v>0.6</v>
      </c>
      <c r="V354" s="763">
        <f t="shared" si="349"/>
        <v>0.04</v>
      </c>
      <c r="W354" s="826">
        <f t="shared" si="350"/>
        <v>0.3</v>
      </c>
      <c r="X354" s="763" t="str">
        <f>IF(OR(D354="Msin",D354="Mdes"),((W354*(U354-V354)^2)/('0. Materiali'!$B$3^2))," ")</f>
        <v xml:space="preserve"> </v>
      </c>
      <c r="Y354" s="763" t="str">
        <f>IF(OR(D354="Msin",D354="Mdes"),((W354*(U354-V354)^2)/('0. Materiali'!$B$11^2))," ")</f>
        <v xml:space="preserve"> </v>
      </c>
      <c r="Z354" s="907" t="str">
        <f t="shared" si="327"/>
        <v xml:space="preserve"> </v>
      </c>
      <c r="AA354" s="763" t="str">
        <f>IF(OR(D354="Msin",D354="Mdes"),ABS(MIN(S354:T354)/(0.9*(U354-V354)*'0. Materiali'!$E$4)*10)," ")</f>
        <v xml:space="preserve"> </v>
      </c>
      <c r="AB354" s="826" t="str">
        <f>IF(OR(D354="Msin",D354="Mdes"),ABS(MAX(S354:T354)/(0.9*(U354-V354)*'0. Materiali'!$E$4)*10)," ")</f>
        <v xml:space="preserve"> </v>
      </c>
      <c r="AC354" s="1738"/>
      <c r="AD354" s="1741"/>
      <c r="AE354" s="1082">
        <f t="shared" si="351"/>
        <v>0.55999999999999994</v>
      </c>
      <c r="AF354" s="763" t="str">
        <f t="shared" si="328"/>
        <v xml:space="preserve"> </v>
      </c>
      <c r="AG354" s="846" t="str">
        <f t="shared" si="329"/>
        <v xml:space="preserve"> </v>
      </c>
      <c r="AH354" s="763" t="str">
        <f t="shared" si="330"/>
        <v xml:space="preserve"> </v>
      </c>
      <c r="AI354" s="846" t="str">
        <f t="shared" si="331"/>
        <v xml:space="preserve"> </v>
      </c>
      <c r="AJ354" s="907" t="str">
        <f>IF(OR(D354="Msin",D354="Mdes"),IF(AND(AF354&gt;(1.4*W354*U354*10000/'0. Materiali'!$E$2),AF354&lt;AH354+(3.5*U354*W354*10000/'0. Materiali'!$E$2)),"VERIFICATO","NON VERIFICA"), " ")</f>
        <v xml:space="preserve"> </v>
      </c>
      <c r="AK354" s="763" t="str">
        <f>IF(OR(D354="Msin",D354="Mdes"),-0.9*'0. Materiali'!$E$4*AE354*AF354/10," ")</f>
        <v xml:space="preserve"> </v>
      </c>
      <c r="AL354" s="763" t="str">
        <f>IF(OR(D354="Msin",D354="Mdes"),0.9*'0. Materiali'!$E$4*AE354*AH354/10," ")</f>
        <v xml:space="preserve"> </v>
      </c>
      <c r="AM354" s="902"/>
      <c r="AN354" s="902"/>
      <c r="AO354" s="902" t="str">
        <f>IF((D354="Msin"),MAX(AN354:AN355)*10/(0.9*AE354*'0. Materiali'!$E$4*1), " ")</f>
        <v xml:space="preserve"> </v>
      </c>
      <c r="AP354" s="826" t="str">
        <f t="shared" si="314"/>
        <v xml:space="preserve"> </v>
      </c>
      <c r="AQ354" s="902" t="str">
        <f t="shared" si="315"/>
        <v xml:space="preserve"> </v>
      </c>
      <c r="AR354" s="902" t="str">
        <f t="shared" si="316"/>
        <v xml:space="preserve"> </v>
      </c>
      <c r="AS354" s="846" t="str">
        <f t="shared" si="317"/>
        <v xml:space="preserve"> </v>
      </c>
      <c r="AT354" s="826" t="str">
        <f t="shared" si="318"/>
        <v xml:space="preserve"> </v>
      </c>
      <c r="AU354" s="27" t="str">
        <f t="shared" si="319"/>
        <v xml:space="preserve"> </v>
      </c>
      <c r="AV354" s="902"/>
      <c r="AW354" s="902" t="str">
        <f>IF(D354="Msin",MAX(AV354:AV355)*10/(0.9*(U354-V354)*2*'0. Materiali'!$E$4), " ")</f>
        <v xml:space="preserve"> </v>
      </c>
      <c r="AX354" s="902" t="str">
        <f t="shared" si="320"/>
        <v xml:space="preserve"> </v>
      </c>
      <c r="AY354" s="902" t="str">
        <f t="shared" si="321"/>
        <v xml:space="preserve"> </v>
      </c>
      <c r="AZ354" s="846" t="str">
        <f t="shared" si="322"/>
        <v xml:space="preserve"> </v>
      </c>
      <c r="BA354" s="826" t="str">
        <f t="shared" si="323"/>
        <v xml:space="preserve"> </v>
      </c>
      <c r="BB354" s="27" t="str">
        <f t="shared" si="324"/>
        <v xml:space="preserve"> </v>
      </c>
    </row>
    <row r="355" spans="1:54" ht="15" customHeight="1" x14ac:dyDescent="0.25">
      <c r="A355" s="1717"/>
      <c r="B355" s="894">
        <f>TRA!A85</f>
        <v>2</v>
      </c>
      <c r="C355" s="894">
        <v>20</v>
      </c>
      <c r="D355" s="843" t="str">
        <f>TRA!E85</f>
        <v>Vdes</v>
      </c>
      <c r="E355" s="843">
        <f>TRA!F85</f>
        <v>-142.82599999999999</v>
      </c>
      <c r="F355" s="843">
        <f>TRA!G85</f>
        <v>-85.855000000000004</v>
      </c>
      <c r="G355" s="843">
        <f>TRA!H85</f>
        <v>-47.988999999999997</v>
      </c>
      <c r="H355" s="843">
        <f>TRA!I85</f>
        <v>-2.0790000000000002</v>
      </c>
      <c r="I355" s="843">
        <f>TRA!J85</f>
        <v>-1.724</v>
      </c>
      <c r="J355" s="843">
        <f>TRA!K85</f>
        <v>-2.649</v>
      </c>
      <c r="K355" s="843">
        <f t="shared" si="325"/>
        <v>-49.712999999999994</v>
      </c>
      <c r="L355" s="843">
        <f t="shared" si="326"/>
        <v>-4.7279999999999998</v>
      </c>
      <c r="M355" s="843">
        <f t="shared" si="347"/>
        <v>-51.131399999999992</v>
      </c>
      <c r="N355" s="886">
        <f t="shared" si="348"/>
        <v>-19.6419</v>
      </c>
      <c r="O355" s="903">
        <f t="shared" si="344"/>
        <v>-51.131399999999992</v>
      </c>
      <c r="P355" s="886">
        <f>'1. Geometria'!$C$31</f>
        <v>0.7</v>
      </c>
      <c r="Q355" s="843">
        <f t="shared" si="345"/>
        <v>-136.9864</v>
      </c>
      <c r="R355" s="886">
        <f t="shared" si="346"/>
        <v>-34.723600000000012</v>
      </c>
      <c r="S355" s="843" t="str">
        <f t="shared" si="358"/>
        <v xml:space="preserve"> </v>
      </c>
      <c r="T355" s="886" t="str">
        <f t="shared" si="359"/>
        <v xml:space="preserve"> </v>
      </c>
      <c r="U355" s="843">
        <f>'1. Geometria'!$C$48</f>
        <v>0.6</v>
      </c>
      <c r="V355" s="843">
        <f t="shared" si="349"/>
        <v>0.04</v>
      </c>
      <c r="W355" s="886">
        <f t="shared" si="350"/>
        <v>0.3</v>
      </c>
      <c r="X355" s="843" t="str">
        <f>IF(OR(D355="Msin",D355="Mdes"),((W355*(U355-V355)^2)/('0. Materiali'!$B$3^2))," ")</f>
        <v xml:space="preserve"> </v>
      </c>
      <c r="Y355" s="843" t="str">
        <f>IF(OR(D355="Msin",D355="Mdes"),((W355*(U355-V355)^2)/('0. Materiali'!$B$11^2))," ")</f>
        <v xml:space="preserve"> </v>
      </c>
      <c r="Z355" s="908" t="str">
        <f t="shared" si="327"/>
        <v xml:space="preserve"> </v>
      </c>
      <c r="AA355" s="843" t="str">
        <f>IF(OR(D355="Msin",D355="Mdes"),ABS(MIN(S355:T355)/(0.9*(U355-V355)*'0. Materiali'!$E$4)*10)," ")</f>
        <v xml:space="preserve"> </v>
      </c>
      <c r="AB355" s="886" t="str">
        <f>IF(OR(D355="Msin",D355="Mdes"),ABS(MAX(S355:T355)/(0.9*(U355-V355)*'0. Materiali'!$E$4)*10)," ")</f>
        <v xml:space="preserve"> </v>
      </c>
      <c r="AC355" s="1739"/>
      <c r="AD355" s="1742"/>
      <c r="AE355" s="1083">
        <f t="shared" si="351"/>
        <v>0.55999999999999994</v>
      </c>
      <c r="AF355" s="763" t="str">
        <f t="shared" si="328"/>
        <v xml:space="preserve"> </v>
      </c>
      <c r="AG355" s="846" t="str">
        <f t="shared" si="329"/>
        <v xml:space="preserve"> </v>
      </c>
      <c r="AH355" s="763" t="str">
        <f t="shared" si="330"/>
        <v xml:space="preserve"> </v>
      </c>
      <c r="AI355" s="846" t="str">
        <f t="shared" si="331"/>
        <v xml:space="preserve"> </v>
      </c>
      <c r="AJ355" s="908" t="str">
        <f>IF(OR(D355="Msin",D355="Mdes"),IF(AND(AF355&gt;(1.4*W355*U355*10000/'0. Materiali'!$E$2),AF355&lt;AH355+(3.5*U355*W355*10000/'0. Materiali'!$E$2)),"VERIFICATO","NON VERIFICA"), " ")</f>
        <v xml:space="preserve"> </v>
      </c>
      <c r="AK355" s="763" t="str">
        <f>IF(OR(D355="Msin",D355="Mdes"),-0.9*'0. Materiali'!$E$4*AE355*AF355/10," ")</f>
        <v xml:space="preserve"> </v>
      </c>
      <c r="AL355" s="763" t="str">
        <f>IF(OR(D355="Msin",D355="Mdes"),0.9*'0. Materiali'!$E$4*AE355*AH355/10," ")</f>
        <v xml:space="preserve"> </v>
      </c>
      <c r="AM355" s="903"/>
      <c r="AN355" s="903"/>
      <c r="AO355" s="903" t="str">
        <f>IF((D355="Msin"),MAX(AN355:AN356)*10/(0.9*AE355*'0. Materiali'!$E$4*1), " ")</f>
        <v xml:space="preserve"> </v>
      </c>
      <c r="AP355" s="886" t="str">
        <f t="shared" si="314"/>
        <v xml:space="preserve"> </v>
      </c>
      <c r="AQ355" s="903" t="str">
        <f t="shared" si="315"/>
        <v xml:space="preserve"> </v>
      </c>
      <c r="AR355" s="903" t="str">
        <f t="shared" si="316"/>
        <v xml:space="preserve"> </v>
      </c>
      <c r="AS355" s="847" t="str">
        <f t="shared" si="317"/>
        <v xml:space="preserve"> </v>
      </c>
      <c r="AT355" s="886" t="str">
        <f t="shared" si="318"/>
        <v xml:space="preserve"> </v>
      </c>
      <c r="AU355" s="28" t="str">
        <f t="shared" si="319"/>
        <v xml:space="preserve"> </v>
      </c>
      <c r="AV355" s="903"/>
      <c r="AW355" s="903" t="str">
        <f>IF(D355="Msin",MAX(AV355:AV356)*10/(0.9*(U355-V355)*2*'0. Materiali'!$E$4), " ")</f>
        <v xml:space="preserve"> </v>
      </c>
      <c r="AX355" s="903" t="str">
        <f t="shared" si="320"/>
        <v xml:space="preserve"> </v>
      </c>
      <c r="AY355" s="903" t="str">
        <f t="shared" si="321"/>
        <v xml:space="preserve"> </v>
      </c>
      <c r="AZ355" s="847" t="str">
        <f t="shared" si="322"/>
        <v xml:space="preserve"> </v>
      </c>
      <c r="BA355" s="886" t="str">
        <f t="shared" si="323"/>
        <v xml:space="preserve"> </v>
      </c>
      <c r="BB355" s="28" t="str">
        <f t="shared" si="324"/>
        <v xml:space="preserve"> </v>
      </c>
    </row>
    <row r="356" spans="1:54" ht="15" customHeight="1" x14ac:dyDescent="0.25">
      <c r="A356" s="1717"/>
      <c r="B356" s="895">
        <f>TRA!A106</f>
        <v>2</v>
      </c>
      <c r="C356" s="895">
        <v>20</v>
      </c>
      <c r="D356" s="844" t="str">
        <f>TRA!E106</f>
        <v>Msin</v>
      </c>
      <c r="E356" s="844">
        <f>TRA!F106</f>
        <v>-104.402</v>
      </c>
      <c r="F356" s="844">
        <f>TRA!G106</f>
        <v>-63.561999999999998</v>
      </c>
      <c r="G356" s="844">
        <f>TRA!H106</f>
        <v>118.39100000000001</v>
      </c>
      <c r="H356" s="844">
        <f>TRA!I106</f>
        <v>5.1269999999999998</v>
      </c>
      <c r="I356" s="844">
        <f>TRA!J106</f>
        <v>4.2560000000000002</v>
      </c>
      <c r="J356" s="844">
        <f>TRA!K106</f>
        <v>6.5389999999999997</v>
      </c>
      <c r="K356" s="844">
        <f t="shared" si="325"/>
        <v>122.64700000000001</v>
      </c>
      <c r="L356" s="844">
        <f t="shared" si="326"/>
        <v>11.666</v>
      </c>
      <c r="M356" s="844">
        <f t="shared" si="347"/>
        <v>126.1468</v>
      </c>
      <c r="N356" s="887">
        <f t="shared" si="348"/>
        <v>48.460099999999997</v>
      </c>
      <c r="O356" s="905">
        <f t="shared" si="344"/>
        <v>126.1468</v>
      </c>
      <c r="P356" s="887">
        <f>'1. Geometria'!$C$31</f>
        <v>0.7</v>
      </c>
      <c r="Q356" s="844">
        <f t="shared" si="345"/>
        <v>62.584800000000001</v>
      </c>
      <c r="R356" s="887">
        <f t="shared" si="346"/>
        <v>-189.7088</v>
      </c>
      <c r="S356" s="844">
        <f>IF(OR(D356="Msin",D356="Mdes"),IF(OR(B356=1,B356=2,B356=3,B356=4,B356=5),IF(OR(C356=4,C356=5,C356=8,C356=10,C356=11,C356=12,C356=14,C356=15,C356=17,C356=18,C356=22,C356=24,C356=27),(ABS(Q356)-ABS(Q358*'1. Geometria'!$C$32/2))*SIGN(Q356),(ABS(Q356)-ABS(Q358*P356/2))*SIGN(Q356)),IF(OR(C356=4,C356=5,C356=8,C356=10,C356=11,C356=12,C356=14,C356=15,C356=17,C356=18,C356=22,C356=24,C356=27),(ABS(Q356)-ABS(Q358*P356/2))*SIGN(Q356),(ABS(Q356)-ABS(Q358*'1. Geometria'!$C$32/2))*SIGN(Q356))), " ")</f>
        <v>50.633875000000003</v>
      </c>
      <c r="T356" s="887">
        <f>IF(OR(D356="Msin",D356="Mdes"),IF(OR(B356=1,B356=2,B356=3,B356=4,B356=5),IF(OR(C356=4,C356=5,C356=8,C356=10,C356=11,C356=12,C356=14,C356=15,C356=17,C356=18,C356=22,C356=24,C356=27),(ABS(R356)-ABS(R358*'1. Geometria'!$C$32/2))*SIGN(R356),(ABS(R356)-ABS(R358*P356/2))*SIGN(R356)),IF(OR(C356=4,C356=5,C356=8,C356=10,C356=11,C356=12,C356=14,C356=15,C356=17,C356=18,C356=22,C356=24,C356=27),(ABS(R356)-ABS(R358*P356/2))*SIGN(R356),(ABS(R356)-ABS(R358*'1. Geometria'!$C$32/2))*SIGN(R356))), " ")</f>
        <v>-141.305725</v>
      </c>
      <c r="U356" s="844">
        <f>'1. Geometria'!$C$48</f>
        <v>0.6</v>
      </c>
      <c r="V356" s="844">
        <f t="shared" si="349"/>
        <v>0.04</v>
      </c>
      <c r="W356" s="887">
        <f t="shared" si="350"/>
        <v>0.3</v>
      </c>
      <c r="X356" s="844">
        <f>IF(OR(D356="Msin",D356="Mdes"),((W356*(U356-V356)^2)/('0. Materiali'!$B$3^2))," ")</f>
        <v>290.37037037037038</v>
      </c>
      <c r="Y356" s="763">
        <f>IF(OR(D356="Msin",D356="Mdes"),((W356*(U356-V356)^2)/('0. Materiali'!$B$11^2))," ")</f>
        <v>321.74002257104746</v>
      </c>
      <c r="Z356" s="907" t="str">
        <f t="shared" si="327"/>
        <v>VERIFICATO</v>
      </c>
      <c r="AA356" s="763">
        <f>IF(OR(D356="Msin",D356="Mdes"),ABS(MIN(S356:T356)/(0.9*(U356-V356)*'0. Materiali'!$E$4)*10)," ")</f>
        <v>7.1649728284832452</v>
      </c>
      <c r="AB356" s="826">
        <f>IF(OR(D356="Msin",D356="Mdes"),ABS(MAX(S356:T356)/(0.9*(U356-V356)*'0. Materiali'!$E$4)*10)," ")</f>
        <v>2.5674142967372133</v>
      </c>
      <c r="AC356" s="1743">
        <f>'4. Carichi Campate (II_III_IV)'!$L$142</f>
        <v>60.869550000000004</v>
      </c>
      <c r="AD356" s="1745">
        <f>'4. Carichi Campate (II_III_IV)'!$M$142</f>
        <v>36.448500000000003</v>
      </c>
      <c r="AE356" s="1082">
        <f t="shared" si="351"/>
        <v>0.55999999999999994</v>
      </c>
      <c r="AF356" s="763">
        <f t="shared" si="328"/>
        <v>8.0424771931898711</v>
      </c>
      <c r="AG356" s="846" t="str">
        <f t="shared" si="329"/>
        <v>4f16</v>
      </c>
      <c r="AH356" s="763">
        <f t="shared" si="330"/>
        <v>6.0318578948924042</v>
      </c>
      <c r="AI356" s="846" t="str">
        <f t="shared" si="331"/>
        <v>3f16</v>
      </c>
      <c r="AJ356" s="907" t="str">
        <f>IF(OR(D356="Msin",D356="Mdes"),IF(AND(AF356&gt;(1.4*W356*U356*10000/'0. Materiali'!$E$2),AF356&lt;AH356+(3.5*U356*W356*10000/'0. Materiali'!$E$2)),"VERIFICATO","NON VERIFICA"), " ")</f>
        <v>VERIFICATO</v>
      </c>
      <c r="AK356" s="763">
        <f>IF(OR(D356="Msin",D356="Mdes"),-0.9*'0. Materiali'!$E$4*AE356*AF356/10," ")</f>
        <v>-158.61163716656199</v>
      </c>
      <c r="AL356" s="763">
        <f>IF(OR(D356="Msin",D356="Mdes"),0.9*'0. Materiali'!$E$4*AE356*AH356/10," ")</f>
        <v>118.95872787492151</v>
      </c>
      <c r="AM356" s="902">
        <f>'1. Geometria'!$H$54</f>
        <v>4.8499999999999996</v>
      </c>
      <c r="AN356" s="902">
        <f>IF((D356="Msin"),(IF(U356=0.21,((ABS(AC356)*AM356/2)+'2. Tabelle Normativa'!$K$4*(ABS(AK356)+ABS(AL357))/AM356),((ABS(AD356)*AM356/2)+'2. Tabelle Normativa'!$K$4*(ABS(AK356)+ABS(AL357))/AM356))), " ")</f>
        <v>157.06481622160419</v>
      </c>
      <c r="AO356" s="902">
        <f>IF((D356="Msin"),MAX(AN356:AN357)*10/(0.9*AE356*'0. Materiali'!$E$4*1), " ")</f>
        <v>7.9640449142347789</v>
      </c>
      <c r="AP356" s="826">
        <f t="shared" si="314"/>
        <v>0.1</v>
      </c>
      <c r="AQ356" s="902">
        <f t="shared" si="315"/>
        <v>0.39820224571173896</v>
      </c>
      <c r="AR356" s="902">
        <f t="shared" si="316"/>
        <v>0.89999999999999991</v>
      </c>
      <c r="AS356" s="846" t="str">
        <f t="shared" si="317"/>
        <v>f8/10</v>
      </c>
      <c r="AT356" s="826" t="str">
        <f t="shared" si="318"/>
        <v>A due bracci</v>
      </c>
      <c r="AU356" s="27" t="str">
        <f t="shared" si="319"/>
        <v>Verificato</v>
      </c>
      <c r="AV356" s="902">
        <f>IF(OR(D356="Msin",D356="Mdes"),1.2*(ABS(AK356)+ABS(AL356))/AM356, " ")</f>
        <v>68.677203721604172</v>
      </c>
      <c r="AW356" s="902">
        <f>IF(D356="Msin",MAX(AV356:AV357)*10/(0.9*(U356-V356)*2*'0. Materiali'!$E$4), " ")</f>
        <v>1.7411548562576014</v>
      </c>
      <c r="AX356" s="902">
        <f t="shared" si="320"/>
        <v>0.25</v>
      </c>
      <c r="AY356" s="902">
        <f t="shared" si="321"/>
        <v>0.43528871406440034</v>
      </c>
      <c r="AZ356" s="846" t="str">
        <f t="shared" si="322"/>
        <v>f8/25</v>
      </c>
      <c r="BA356" s="826" t="str">
        <f t="shared" si="323"/>
        <v>A due bracci</v>
      </c>
      <c r="BB356" s="27" t="str">
        <f t="shared" si="324"/>
        <v>Verificato</v>
      </c>
    </row>
    <row r="357" spans="1:54" ht="15" customHeight="1" x14ac:dyDescent="0.25">
      <c r="A357" s="1717"/>
      <c r="B357" s="891">
        <f>TRA!A107</f>
        <v>2</v>
      </c>
      <c r="C357" s="891">
        <v>21</v>
      </c>
      <c r="D357" s="763" t="str">
        <f>TRA!E107</f>
        <v>Mdes</v>
      </c>
      <c r="E357" s="763">
        <f>TRA!F107</f>
        <v>-125.06</v>
      </c>
      <c r="F357" s="763">
        <f>TRA!G107</f>
        <v>-74.090999999999994</v>
      </c>
      <c r="G357" s="763">
        <f>TRA!H107</f>
        <v>-118.64100000000001</v>
      </c>
      <c r="H357" s="763">
        <f>TRA!I107</f>
        <v>-5.1369999999999996</v>
      </c>
      <c r="I357" s="763">
        <f>TRA!J107</f>
        <v>-4.2649999999999997</v>
      </c>
      <c r="J357" s="763">
        <f>TRA!K107</f>
        <v>-6.5529999999999999</v>
      </c>
      <c r="K357" s="763">
        <f t="shared" si="325"/>
        <v>-122.90600000000001</v>
      </c>
      <c r="L357" s="763">
        <f t="shared" si="326"/>
        <v>-11.69</v>
      </c>
      <c r="M357" s="763">
        <f t="shared" si="347"/>
        <v>-126.41300000000001</v>
      </c>
      <c r="N357" s="826">
        <f t="shared" si="348"/>
        <v>-48.561799999999998</v>
      </c>
      <c r="O357" s="902">
        <f t="shared" si="344"/>
        <v>-126.41300000000001</v>
      </c>
      <c r="P357" s="826">
        <f>'1. Geometria'!$C$31</f>
        <v>0.7</v>
      </c>
      <c r="Q357" s="763">
        <f t="shared" si="345"/>
        <v>-200.50400000000002</v>
      </c>
      <c r="R357" s="826">
        <f t="shared" si="346"/>
        <v>52.322000000000017</v>
      </c>
      <c r="S357" s="763">
        <f>IF(OR(D357="Msin",D357="Mdes"),IF(OR(B357=1,B357=2,B357=3,B357=4,B357=5),IF(OR(C357=4,C357=5,C357=8,C357=10,C357=11,C357=12,C357=14,C357=15,C357=17,C357=18,C357=22,C357=24,C357=27),(ABS(Q357)-ABS(Q359*'1. Geometria'!$C$32/2))*SIGN(Q357),(ABS(Q357)-ABS(Q359*P357/2))*SIGN(Q357)),IF(OR(C357=4,C357=5,C357=8,C357=10,C357=11,C357=12,C357=14,C357=15,C357=17,C357=18,C357=22,C357=24,C357=27),(ABS(Q357)-ABS(Q359*P357/2))*SIGN(Q357),(ABS(Q357)-ABS(Q359*'1. Geometria'!$C$32/2))*SIGN(Q357))), " ")</f>
        <v>-150.58122500000002</v>
      </c>
      <c r="T357" s="826">
        <f>IF(OR(D357="Msin",D357="Mdes"),IF(OR(B357=1,B357=2,B357=3,B357=4,B357=5),IF(OR(C357=4,C357=5,C357=8,C357=10,C357=11,C357=12,C357=14,C357=15,C357=17,C357=18,C357=22,C357=24,C357=27),(ABS(R357)-ABS(R359*'1. Geometria'!$C$32/2))*SIGN(R357),(ABS(R357)-ABS(R359*P357/2))*SIGN(R357)),IF(OR(C357=4,C357=5,C357=8,C357=10,C357=11,C357=12,C357=14,C357=15,C357=17,C357=18,C357=22,C357=24,C357=27),(ABS(R357)-ABS(R359*P357/2))*SIGN(R357),(ABS(R357)-ABS(R359*'1. Geometria'!$C$32/2))*SIGN(R357))), " ")</f>
        <v>38.851375000000019</v>
      </c>
      <c r="U357" s="763">
        <f>'1. Geometria'!$C$48</f>
        <v>0.6</v>
      </c>
      <c r="V357" s="763">
        <f t="shared" si="349"/>
        <v>0.04</v>
      </c>
      <c r="W357" s="826">
        <f t="shared" si="350"/>
        <v>0.3</v>
      </c>
      <c r="X357" s="763">
        <f>IF(OR(D357="Msin",D357="Mdes"),((W357*(U357-V357)^2)/('0. Materiali'!$B$3^2))," ")</f>
        <v>290.37037037037038</v>
      </c>
      <c r="Y357" s="763">
        <f>IF(OR(D357="Msin",D357="Mdes"),((W357*(U357-V357)^2)/('0. Materiali'!$B$11^2))," ")</f>
        <v>321.74002257104746</v>
      </c>
      <c r="Z357" s="907" t="str">
        <f t="shared" si="327"/>
        <v>VERIFICATO</v>
      </c>
      <c r="AA357" s="763">
        <f>IF(OR(D357="Msin",D357="Mdes"),ABS(MIN(S357:T357)/(0.9*(U357-V357)*'0. Materiali'!$E$4)*10)," ")</f>
        <v>7.6352913910934745</v>
      </c>
      <c r="AB357" s="826">
        <f>IF(OR(D357="Msin",D357="Mdes"),ABS(MAX(S357:T357)/(0.9*(U357-V357)*'0. Materiali'!$E$4)*10)," ")</f>
        <v>1.9699771274250448</v>
      </c>
      <c r="AC357" s="1738"/>
      <c r="AD357" s="1741"/>
      <c r="AE357" s="1082">
        <f t="shared" si="351"/>
        <v>0.55999999999999994</v>
      </c>
      <c r="AF357" s="763">
        <f t="shared" si="328"/>
        <v>8.0424771931898711</v>
      </c>
      <c r="AG357" s="846" t="str">
        <f t="shared" si="329"/>
        <v>4f16</v>
      </c>
      <c r="AH357" s="763">
        <f t="shared" si="330"/>
        <v>6.0318578948924042</v>
      </c>
      <c r="AI357" s="846" t="str">
        <f t="shared" si="331"/>
        <v>3f16</v>
      </c>
      <c r="AJ357" s="907" t="str">
        <f>IF(OR(D357="Msin",D357="Mdes"),IF(AND(AF357&gt;(1.4*W357*U357*10000/'0. Materiali'!$E$2),AF357&lt;AH357+(3.5*U357*W357*10000/'0. Materiali'!$E$2)),"VERIFICATO","NON VERIFICA"), " ")</f>
        <v>VERIFICATO</v>
      </c>
      <c r="AK357" s="763">
        <f>IF(OR(D357="Msin",D357="Mdes"),-0.9*'0. Materiali'!$E$4*AE357*AF357/10," ")</f>
        <v>-158.61163716656199</v>
      </c>
      <c r="AL357" s="763">
        <f>IF(OR(D357="Msin",D357="Mdes"),0.9*'0. Materiali'!$E$4*AE357*AH357/10," ")</f>
        <v>118.95872787492151</v>
      </c>
      <c r="AM357" s="902"/>
      <c r="AN357" s="902">
        <f>IF((D357="Mdes"),(IF(U356=0.21,((ABS(AC356)*AM356/2)+'2. Tabelle Normativa'!$K$4*(ABS(AK357)+ABS(AL356))/AM356),((ABS(AD356)*AM356/2)+'2. Tabelle Normativa'!$K$4*(ABS(AK357)+ABS(AL356))/AM356))), " ")</f>
        <v>157.06481622160419</v>
      </c>
      <c r="AO357" s="902" t="str">
        <f>IF((D357="Msin"),MAX(AN357:AN358)*10/(0.9*AE357*'0. Materiali'!$E$4*1), " ")</f>
        <v xml:space="preserve"> </v>
      </c>
      <c r="AP357" s="826" t="str">
        <f t="shared" si="314"/>
        <v xml:space="preserve"> </v>
      </c>
      <c r="AQ357" s="902" t="str">
        <f t="shared" si="315"/>
        <v xml:space="preserve"> </v>
      </c>
      <c r="AR357" s="902" t="str">
        <f t="shared" si="316"/>
        <v xml:space="preserve"> </v>
      </c>
      <c r="AS357" s="846" t="str">
        <f t="shared" si="317"/>
        <v xml:space="preserve"> </v>
      </c>
      <c r="AT357" s="826" t="str">
        <f t="shared" si="318"/>
        <v xml:space="preserve"> </v>
      </c>
      <c r="AU357" s="27" t="str">
        <f t="shared" si="319"/>
        <v xml:space="preserve"> </v>
      </c>
      <c r="AV357" s="902">
        <f>IF(OR(D357="Msin",D357="Mdes"),1.2*(ABS(AK357)+ABS(AL357))/AM356, " ")</f>
        <v>68.677203721604172</v>
      </c>
      <c r="AW357" s="902" t="str">
        <f>IF(D357="Msin",MAX(AV357:AV358)*10/(0.9*(U357-V357)*2*'0. Materiali'!$E$4), " ")</f>
        <v xml:space="preserve"> </v>
      </c>
      <c r="AX357" s="902" t="str">
        <f t="shared" si="320"/>
        <v xml:space="preserve"> </v>
      </c>
      <c r="AY357" s="902" t="str">
        <f t="shared" si="321"/>
        <v xml:space="preserve"> </v>
      </c>
      <c r="AZ357" s="846" t="str">
        <f t="shared" si="322"/>
        <v xml:space="preserve"> </v>
      </c>
      <c r="BA357" s="826" t="str">
        <f t="shared" si="323"/>
        <v xml:space="preserve"> </v>
      </c>
      <c r="BB357" s="27" t="str">
        <f t="shared" si="324"/>
        <v xml:space="preserve"> </v>
      </c>
    </row>
    <row r="358" spans="1:54" ht="15" customHeight="1" x14ac:dyDescent="0.25">
      <c r="A358" s="1717"/>
      <c r="B358" s="891">
        <f>TRA!A108</f>
        <v>2</v>
      </c>
      <c r="C358" s="891">
        <v>20</v>
      </c>
      <c r="D358" s="763" t="str">
        <f>TRA!E108</f>
        <v>Vsin</v>
      </c>
      <c r="E358" s="763">
        <f>TRA!F108</f>
        <v>143.35</v>
      </c>
      <c r="F358" s="763">
        <f>TRA!G108</f>
        <v>86.22</v>
      </c>
      <c r="G358" s="763">
        <f>TRA!H108</f>
        <v>-48.872999999999998</v>
      </c>
      <c r="H358" s="763">
        <f>TRA!I108</f>
        <v>-2.1160000000000001</v>
      </c>
      <c r="I358" s="763">
        <f>TRA!J108</f>
        <v>-1.7569999999999999</v>
      </c>
      <c r="J358" s="763">
        <f>TRA!K108</f>
        <v>-2.6989999999999998</v>
      </c>
      <c r="K358" s="763">
        <f t="shared" si="325"/>
        <v>-50.629999999999995</v>
      </c>
      <c r="L358" s="763">
        <f t="shared" si="326"/>
        <v>-4.8149999999999995</v>
      </c>
      <c r="M358" s="763">
        <f t="shared" si="347"/>
        <v>-52.074499999999993</v>
      </c>
      <c r="N358" s="826">
        <f t="shared" si="348"/>
        <v>-20.003999999999998</v>
      </c>
      <c r="O358" s="902">
        <f t="shared" si="344"/>
        <v>-52.074499999999993</v>
      </c>
      <c r="P358" s="826">
        <f>'1. Geometria'!$C$31</f>
        <v>0.7</v>
      </c>
      <c r="Q358" s="763">
        <f t="shared" si="345"/>
        <v>34.145500000000006</v>
      </c>
      <c r="R358" s="826">
        <f t="shared" si="346"/>
        <v>138.2945</v>
      </c>
      <c r="S358" s="763" t="str">
        <f t="shared" ref="S358:S359" si="360">IF(OR(D358="Msin",D358="Mdes"),(ABS(Q358)-ABS(Q360*P358/2))*SIGN(Q358), " ")</f>
        <v xml:space="preserve"> </v>
      </c>
      <c r="T358" s="826" t="str">
        <f t="shared" ref="T358:T359" si="361">IF(OR(D358="Msin",D358="Mdes"),(ABS(R358)-ABS(R360*P358/2))*SIGN(R358), " ")</f>
        <v xml:space="preserve"> </v>
      </c>
      <c r="U358" s="763">
        <f>'1. Geometria'!$C$48</f>
        <v>0.6</v>
      </c>
      <c r="V358" s="763">
        <f t="shared" si="349"/>
        <v>0.04</v>
      </c>
      <c r="W358" s="826">
        <f t="shared" si="350"/>
        <v>0.3</v>
      </c>
      <c r="X358" s="763" t="str">
        <f>IF(OR(D358="Msin",D358="Mdes"),((W358*(U358-V358)^2)/('0. Materiali'!$B$3^2))," ")</f>
        <v xml:space="preserve"> </v>
      </c>
      <c r="Y358" s="763" t="str">
        <f>IF(OR(D358="Msin",D358="Mdes"),((W358*(U358-V358)^2)/('0. Materiali'!$B$11^2))," ")</f>
        <v xml:space="preserve"> </v>
      </c>
      <c r="Z358" s="907" t="str">
        <f t="shared" si="327"/>
        <v xml:space="preserve"> </v>
      </c>
      <c r="AA358" s="763" t="str">
        <f>IF(OR(D358="Msin",D358="Mdes"),ABS(MIN(S358:T358)/(0.9*(U358-V358)*'0. Materiali'!$E$4)*10)," ")</f>
        <v xml:space="preserve"> </v>
      </c>
      <c r="AB358" s="826" t="str">
        <f>IF(OR(D358="Msin",D358="Mdes"),ABS(MAX(S358:T358)/(0.9*(U358-V358)*'0. Materiali'!$E$4)*10)," ")</f>
        <v xml:space="preserve"> </v>
      </c>
      <c r="AC358" s="1738"/>
      <c r="AD358" s="1741"/>
      <c r="AE358" s="1082">
        <f t="shared" si="351"/>
        <v>0.55999999999999994</v>
      </c>
      <c r="AF358" s="763" t="str">
        <f t="shared" si="328"/>
        <v xml:space="preserve"> </v>
      </c>
      <c r="AG358" s="846" t="str">
        <f t="shared" si="329"/>
        <v xml:space="preserve"> </v>
      </c>
      <c r="AH358" s="763" t="str">
        <f t="shared" si="330"/>
        <v xml:space="preserve"> </v>
      </c>
      <c r="AI358" s="846" t="str">
        <f t="shared" si="331"/>
        <v xml:space="preserve"> </v>
      </c>
      <c r="AJ358" s="907" t="str">
        <f>IF(OR(D358="Msin",D358="Mdes"),IF(AND(AF358&gt;(1.4*W358*U358*10000/'0. Materiali'!$E$2),AF358&lt;AH358+(3.5*U358*W358*10000/'0. Materiali'!$E$2)),"VERIFICATO","NON VERIFICA"), " ")</f>
        <v xml:space="preserve"> </v>
      </c>
      <c r="AK358" s="763" t="str">
        <f>IF(OR(D358="Msin",D358="Mdes"),-0.9*'0. Materiali'!$E$4*AE358*AF358/10," ")</f>
        <v xml:space="preserve"> </v>
      </c>
      <c r="AL358" s="763" t="str">
        <f>IF(OR(D358="Msin",D358="Mdes"),0.9*'0. Materiali'!$E$4*AE358*AH358/10," ")</f>
        <v xml:space="preserve"> </v>
      </c>
      <c r="AM358" s="902"/>
      <c r="AN358" s="902"/>
      <c r="AO358" s="902" t="str">
        <f>IF((D358="Msin"),MAX(AN358:AN359)*10/(0.9*AE358*'0. Materiali'!$E$4*1), " ")</f>
        <v xml:space="preserve"> </v>
      </c>
      <c r="AP358" s="826" t="str">
        <f t="shared" si="314"/>
        <v xml:space="preserve"> </v>
      </c>
      <c r="AQ358" s="902" t="str">
        <f t="shared" si="315"/>
        <v xml:space="preserve"> </v>
      </c>
      <c r="AR358" s="902" t="str">
        <f t="shared" si="316"/>
        <v xml:space="preserve"> </v>
      </c>
      <c r="AS358" s="846" t="str">
        <f t="shared" si="317"/>
        <v xml:space="preserve"> </v>
      </c>
      <c r="AT358" s="826" t="str">
        <f t="shared" si="318"/>
        <v xml:space="preserve"> </v>
      </c>
      <c r="AU358" s="27" t="str">
        <f t="shared" si="319"/>
        <v xml:space="preserve"> </v>
      </c>
      <c r="AV358" s="902"/>
      <c r="AW358" s="902" t="str">
        <f>IF(D358="Msin",MAX(AV358:AV359)*10/(0.9*(U358-V358)*2*'0. Materiali'!$E$4), " ")</f>
        <v xml:space="preserve"> </v>
      </c>
      <c r="AX358" s="902" t="str">
        <f t="shared" si="320"/>
        <v xml:space="preserve"> </v>
      </c>
      <c r="AY358" s="902" t="str">
        <f t="shared" si="321"/>
        <v xml:space="preserve"> </v>
      </c>
      <c r="AZ358" s="846" t="str">
        <f t="shared" si="322"/>
        <v xml:space="preserve"> </v>
      </c>
      <c r="BA358" s="826" t="str">
        <f t="shared" si="323"/>
        <v xml:space="preserve"> </v>
      </c>
      <c r="BB358" s="27" t="str">
        <f t="shared" si="324"/>
        <v xml:space="preserve"> </v>
      </c>
    </row>
    <row r="359" spans="1:54" ht="15" customHeight="1" x14ac:dyDescent="0.25">
      <c r="A359" s="1717"/>
      <c r="B359" s="894">
        <f>TRA!A109</f>
        <v>2</v>
      </c>
      <c r="C359" s="894">
        <v>21</v>
      </c>
      <c r="D359" s="843" t="str">
        <f>TRA!E109</f>
        <v>Vdes</v>
      </c>
      <c r="E359" s="843">
        <f>TRA!F109</f>
        <v>-151.869</v>
      </c>
      <c r="F359" s="843">
        <f>TRA!G109</f>
        <v>-90.561999999999998</v>
      </c>
      <c r="G359" s="843">
        <f>TRA!H109</f>
        <v>-48.872999999999998</v>
      </c>
      <c r="H359" s="843">
        <f>TRA!I109</f>
        <v>-2.1160000000000001</v>
      </c>
      <c r="I359" s="843">
        <f>TRA!J109</f>
        <v>-1.7569999999999999</v>
      </c>
      <c r="J359" s="843">
        <f>TRA!K109</f>
        <v>-2.6989999999999998</v>
      </c>
      <c r="K359" s="843">
        <f t="shared" si="325"/>
        <v>-50.629999999999995</v>
      </c>
      <c r="L359" s="843">
        <f t="shared" si="326"/>
        <v>-4.8149999999999995</v>
      </c>
      <c r="M359" s="843">
        <f t="shared" si="347"/>
        <v>-52.074499999999993</v>
      </c>
      <c r="N359" s="886">
        <f t="shared" si="348"/>
        <v>-20.003999999999998</v>
      </c>
      <c r="O359" s="903">
        <f t="shared" si="344"/>
        <v>-52.074499999999993</v>
      </c>
      <c r="P359" s="886">
        <f>'1. Geometria'!$C$31</f>
        <v>0.7</v>
      </c>
      <c r="Q359" s="843">
        <f t="shared" si="345"/>
        <v>-142.63649999999998</v>
      </c>
      <c r="R359" s="886">
        <f t="shared" si="346"/>
        <v>-38.487500000000004</v>
      </c>
      <c r="S359" s="843" t="str">
        <f t="shared" si="360"/>
        <v xml:space="preserve"> </v>
      </c>
      <c r="T359" s="886" t="str">
        <f t="shared" si="361"/>
        <v xml:space="preserve"> </v>
      </c>
      <c r="U359" s="843">
        <f>'1. Geometria'!$C$48</f>
        <v>0.6</v>
      </c>
      <c r="V359" s="843">
        <f t="shared" si="349"/>
        <v>0.04</v>
      </c>
      <c r="W359" s="886">
        <f t="shared" si="350"/>
        <v>0.3</v>
      </c>
      <c r="X359" s="843" t="str">
        <f>IF(OR(D359="Msin",D359="Mdes"),((W359*(U359-V359)^2)/('0. Materiali'!$B$3^2))," ")</f>
        <v xml:space="preserve"> </v>
      </c>
      <c r="Y359" s="843" t="str">
        <f>IF(OR(D359="Msin",D359="Mdes"),((W359*(U359-V359)^2)/('0. Materiali'!$B$11^2))," ")</f>
        <v xml:space="preserve"> </v>
      </c>
      <c r="Z359" s="908" t="str">
        <f t="shared" si="327"/>
        <v xml:space="preserve"> </v>
      </c>
      <c r="AA359" s="843" t="str">
        <f>IF(OR(D359="Msin",D359="Mdes"),ABS(MIN(S359:T359)/(0.9*(U359-V359)*'0. Materiali'!$E$4)*10)," ")</f>
        <v xml:space="preserve"> </v>
      </c>
      <c r="AB359" s="886" t="str">
        <f>IF(OR(D359="Msin",D359="Mdes"),ABS(MAX(S359:T359)/(0.9*(U359-V359)*'0. Materiali'!$E$4)*10)," ")</f>
        <v xml:space="preserve"> </v>
      </c>
      <c r="AC359" s="1739"/>
      <c r="AD359" s="1742"/>
      <c r="AE359" s="1083">
        <f t="shared" si="351"/>
        <v>0.55999999999999994</v>
      </c>
      <c r="AF359" s="763" t="str">
        <f t="shared" si="328"/>
        <v xml:space="preserve"> </v>
      </c>
      <c r="AG359" s="846" t="str">
        <f t="shared" si="329"/>
        <v xml:space="preserve"> </v>
      </c>
      <c r="AH359" s="763" t="str">
        <f t="shared" si="330"/>
        <v xml:space="preserve"> </v>
      </c>
      <c r="AI359" s="846" t="str">
        <f t="shared" si="331"/>
        <v xml:space="preserve"> </v>
      </c>
      <c r="AJ359" s="908" t="str">
        <f>IF(OR(D359="Msin",D359="Mdes"),IF(AND(AF359&gt;(1.4*W359*U359*10000/'0. Materiali'!$E$2),AF359&lt;AH359+(3.5*U359*W359*10000/'0. Materiali'!$E$2)),"VERIFICATO","NON VERIFICA"), " ")</f>
        <v xml:space="preserve"> </v>
      </c>
      <c r="AK359" s="763" t="str">
        <f>IF(OR(D359="Msin",D359="Mdes"),-0.9*'0. Materiali'!$E$4*AE359*AF359/10," ")</f>
        <v xml:space="preserve"> </v>
      </c>
      <c r="AL359" s="763" t="str">
        <f>IF(OR(D359="Msin",D359="Mdes"),0.9*'0. Materiali'!$E$4*AE359*AH359/10," ")</f>
        <v xml:space="preserve"> </v>
      </c>
      <c r="AM359" s="903"/>
      <c r="AN359" s="903"/>
      <c r="AO359" s="903" t="str">
        <f>IF((D359="Msin"),MAX(AN359:AN360)*10/(0.9*AE359*'0. Materiali'!$E$4*1), " ")</f>
        <v xml:space="preserve"> </v>
      </c>
      <c r="AP359" s="886" t="str">
        <f t="shared" si="314"/>
        <v xml:space="preserve"> </v>
      </c>
      <c r="AQ359" s="903" t="str">
        <f t="shared" si="315"/>
        <v xml:space="preserve"> </v>
      </c>
      <c r="AR359" s="903" t="str">
        <f t="shared" si="316"/>
        <v xml:space="preserve"> </v>
      </c>
      <c r="AS359" s="847" t="str">
        <f t="shared" si="317"/>
        <v xml:space="preserve"> </v>
      </c>
      <c r="AT359" s="886" t="str">
        <f t="shared" si="318"/>
        <v xml:space="preserve"> </v>
      </c>
      <c r="AU359" s="28" t="str">
        <f t="shared" si="319"/>
        <v xml:space="preserve"> </v>
      </c>
      <c r="AV359" s="903"/>
      <c r="AW359" s="903" t="str">
        <f>IF(D359="Msin",MAX(AV359:AV360)*10/(0.9*(U359-V359)*2*'0. Materiali'!$E$4), " ")</f>
        <v xml:space="preserve"> </v>
      </c>
      <c r="AX359" s="903" t="str">
        <f t="shared" si="320"/>
        <v xml:space="preserve"> </v>
      </c>
      <c r="AY359" s="903" t="str">
        <f t="shared" si="321"/>
        <v xml:space="preserve"> </v>
      </c>
      <c r="AZ359" s="847" t="str">
        <f t="shared" si="322"/>
        <v xml:space="preserve"> </v>
      </c>
      <c r="BA359" s="886" t="str">
        <f t="shared" si="323"/>
        <v xml:space="preserve"> </v>
      </c>
      <c r="BB359" s="28" t="str">
        <f t="shared" si="324"/>
        <v xml:space="preserve"> </v>
      </c>
    </row>
    <row r="360" spans="1:54" ht="15" customHeight="1" x14ac:dyDescent="0.25">
      <c r="A360" s="1717"/>
      <c r="B360" s="895">
        <f>TRA!A130</f>
        <v>2</v>
      </c>
      <c r="C360" s="895">
        <v>21</v>
      </c>
      <c r="D360" s="844" t="str">
        <f>TRA!E130</f>
        <v>Msin</v>
      </c>
      <c r="E360" s="844">
        <f>TRA!F130</f>
        <v>-22.605</v>
      </c>
      <c r="F360" s="844">
        <f>TRA!G130</f>
        <v>-14.596</v>
      </c>
      <c r="G360" s="844">
        <f>TRA!H130</f>
        <v>114.93600000000001</v>
      </c>
      <c r="H360" s="844">
        <f>TRA!I130</f>
        <v>4.9870000000000001</v>
      </c>
      <c r="I360" s="844">
        <f>TRA!J130</f>
        <v>4.1260000000000003</v>
      </c>
      <c r="J360" s="844">
        <f>TRA!K130</f>
        <v>6.34</v>
      </c>
      <c r="K360" s="844">
        <f t="shared" si="325"/>
        <v>119.06200000000001</v>
      </c>
      <c r="L360" s="844">
        <f t="shared" si="326"/>
        <v>11.327</v>
      </c>
      <c r="M360" s="844">
        <f t="shared" si="347"/>
        <v>122.46010000000001</v>
      </c>
      <c r="N360" s="887">
        <f t="shared" si="348"/>
        <v>47.0456</v>
      </c>
      <c r="O360" s="905">
        <f t="shared" si="344"/>
        <v>122.46010000000001</v>
      </c>
      <c r="P360" s="887">
        <f>'1. Geometria'!$C$31</f>
        <v>0.7</v>
      </c>
      <c r="Q360" s="844">
        <f t="shared" si="345"/>
        <v>107.86410000000001</v>
      </c>
      <c r="R360" s="887">
        <f t="shared" si="346"/>
        <v>-137.05610000000001</v>
      </c>
      <c r="S360" s="844">
        <f>IF(OR(D360="Msin",D360="Mdes"),IF(OR(B360=1,B360=2,B360=3,B360=4,B360=5),IF(OR(C360=4,C360=5,C360=8,C360=10,C360=11,C360=12,C360=14,C360=15,C360=17,C360=18,C360=22,C360=24,C360=27),(ABS(Q360)-ABS(Q362*'1. Geometria'!$C$32/2))*SIGN(Q360),(ABS(Q360)-ABS(Q362*P360/2))*SIGN(Q360)),IF(OR(C360=4,C360=5,C360=8,C360=10,C360=11,C360=12,C360=14,C360=15,C360=17,C360=18,C360=22,C360=24,C360=27),(ABS(Q360)-ABS(Q362*P360/2))*SIGN(Q360),(ABS(Q360)-ABS(Q362*'1. Geometria'!$C$32/2))*SIGN(Q360))), " ")</f>
        <v>90.881680000000017</v>
      </c>
      <c r="T360" s="887">
        <f>IF(OR(D360="Msin",D360="Mdes"),IF(OR(B360=1,B360=2,B360=3,B360=4,B360=5),IF(OR(C360=4,C360=5,C360=8,C360=10,C360=11,C360=12,C360=14,C360=15,C360=17,C360=18,C360=22,C360=24,C360=27),(ABS(R360)-ABS(R362*'1. Geometria'!$C$32/2))*SIGN(R360),(ABS(R360)-ABS(R362*P360/2))*SIGN(R360)),IF(OR(C360=4,C360=5,C360=8,C360=10,C360=11,C360=12,C360=14,C360=15,C360=17,C360=18,C360=22,C360=24,C360=27),(ABS(R360)-ABS(R362*P360/2))*SIGN(R360),(ABS(R360)-ABS(R362*'1. Geometria'!$C$32/2))*SIGN(R360))), " ")</f>
        <v>-108.01898000000001</v>
      </c>
      <c r="U360" s="844">
        <f>'1. Geometria'!$C$48</f>
        <v>0.6</v>
      </c>
      <c r="V360" s="844">
        <f t="shared" si="349"/>
        <v>0.04</v>
      </c>
      <c r="W360" s="887">
        <f t="shared" si="350"/>
        <v>0.3</v>
      </c>
      <c r="X360" s="844">
        <f>IF(OR(D360="Msin",D360="Mdes"),((W360*(U360-V360)^2)/('0. Materiali'!$B$3^2))," ")</f>
        <v>290.37037037037038</v>
      </c>
      <c r="Y360" s="844">
        <f>IF(OR(D360="Msin",D360="Mdes"),((W360*(U360-V360)^2)/('0. Materiali'!$B$11^2))," ")</f>
        <v>321.74002257104746</v>
      </c>
      <c r="Z360" s="907" t="str">
        <f t="shared" si="327"/>
        <v>VERIFICATO</v>
      </c>
      <c r="AA360" s="844">
        <f>IF(OR(D360="Msin",D360="Mdes"),ABS(MIN(S360:T360)/(0.9*(U360-V360)*'0. Materiali'!$E$4)*10)," ")</f>
        <v>5.477152865961199</v>
      </c>
      <c r="AB360" s="887">
        <f>IF(OR(D360="Msin",D360="Mdes"),ABS(MAX(S360:T360)/(0.9*(U360-V360)*'0. Materiali'!$E$4)*10)," ")</f>
        <v>4.6081980599647272</v>
      </c>
      <c r="AC360" s="1743">
        <f>'4. Carichi Campate (II_III_IV)'!$L$150</f>
        <v>18.404615</v>
      </c>
      <c r="AD360" s="1745">
        <f>'4. Carichi Campate (II_III_IV)'!$M$150</f>
        <v>13.303550000000001</v>
      </c>
      <c r="AE360" s="1126">
        <f t="shared" si="351"/>
        <v>0.55999999999999994</v>
      </c>
      <c r="AF360" s="763">
        <f t="shared" si="328"/>
        <v>6.0318578948924042</v>
      </c>
      <c r="AG360" s="846" t="str">
        <f t="shared" si="329"/>
        <v>3f16</v>
      </c>
      <c r="AH360" s="763">
        <f t="shared" si="330"/>
        <v>6.0318578948924042</v>
      </c>
      <c r="AI360" s="846" t="str">
        <f t="shared" si="331"/>
        <v>3f16</v>
      </c>
      <c r="AJ360" s="907" t="str">
        <f>IF(OR(D360="Msin",D360="Mdes"),IF(AND(AF360&gt;(1.4*W360*U360*10000/'0. Materiali'!$E$2),AF360&lt;AH360+(3.5*U360*W360*10000/'0. Materiali'!$E$2)),"VERIFICATO","NON VERIFICA"), " ")</f>
        <v>VERIFICATO</v>
      </c>
      <c r="AK360" s="763">
        <f>IF(OR(D360="Msin",D360="Mdes"),-0.9*'0. Materiali'!$E$4*AE360*AF360/10," ")</f>
        <v>-118.95872787492151</v>
      </c>
      <c r="AL360" s="763">
        <f>IF(OR(D360="Msin",D360="Mdes"),0.9*'0. Materiali'!$E$4*AE360*AH360/10," ")</f>
        <v>118.95872787492151</v>
      </c>
      <c r="AM360" s="905">
        <f>'1. Geometria'!$H$55</f>
        <v>3.2</v>
      </c>
      <c r="AN360" s="905">
        <f>IF((D360="Msin"),(IF(U360=0.21,((ABS(AC360)*AM360/2)+'2. Tabelle Normativa'!$K$4*(ABS(AK360)+ABS(AL361))/AM360),((ABS(AD360)*AM360/2)+'2. Tabelle Normativa'!$K$4*(ABS(AK360)+ABS(AL361))/AM360))), " ")</f>
        <v>110.50472590619111</v>
      </c>
      <c r="AO360" s="905">
        <f>IF((D360="Msin"),MAX(AN360:AN361)*10/(0.9*AE360*'0. Materiali'!$E$4*1), " ")</f>
        <v>5.603193773902988</v>
      </c>
      <c r="AP360" s="887">
        <f t="shared" si="314"/>
        <v>0.1</v>
      </c>
      <c r="AQ360" s="905">
        <f t="shared" si="315"/>
        <v>0.2801596886951494</v>
      </c>
      <c r="AR360" s="905">
        <f t="shared" si="316"/>
        <v>0.89999999999999991</v>
      </c>
      <c r="AS360" s="850" t="str">
        <f t="shared" si="317"/>
        <v>f8/10</v>
      </c>
      <c r="AT360" s="826" t="str">
        <f t="shared" si="318"/>
        <v>A due bracci</v>
      </c>
      <c r="AU360" s="27" t="str">
        <f t="shared" si="319"/>
        <v>Verificato</v>
      </c>
      <c r="AV360" s="905">
        <f>IF(OR(D360="Msin",D360="Mdes"),1.2*(ABS(AK360)+ABS(AL360))/AM360, " ")</f>
        <v>89.219045906191113</v>
      </c>
      <c r="AW360" s="905">
        <f>IF(D360="Msin",MAX(AV360:AV361)*10/(0.9*(U360-V360)*2*'0. Materiali'!$E$4), " ")</f>
        <v>2.2619467105846511</v>
      </c>
      <c r="AX360" s="905">
        <f t="shared" si="320"/>
        <v>0.25</v>
      </c>
      <c r="AY360" s="905">
        <f t="shared" si="321"/>
        <v>0.56548667764616278</v>
      </c>
      <c r="AZ360" s="850" t="str">
        <f t="shared" si="322"/>
        <v>f8/25</v>
      </c>
      <c r="BA360" s="826" t="str">
        <f t="shared" si="323"/>
        <v>A due bracci</v>
      </c>
      <c r="BB360" s="27" t="str">
        <f t="shared" si="324"/>
        <v>Verificato</v>
      </c>
    </row>
    <row r="361" spans="1:54" ht="15" customHeight="1" x14ac:dyDescent="0.25">
      <c r="A361" s="1717"/>
      <c r="B361" s="891">
        <f>TRA!A131</f>
        <v>2</v>
      </c>
      <c r="C361" s="891">
        <v>22</v>
      </c>
      <c r="D361" s="763" t="str">
        <f>TRA!E131</f>
        <v>Mdes</v>
      </c>
      <c r="E361" s="763">
        <f>TRA!F131</f>
        <v>-43.182000000000002</v>
      </c>
      <c r="F361" s="763">
        <f>TRA!G131</f>
        <v>-27.585000000000001</v>
      </c>
      <c r="G361" s="763">
        <f>TRA!H131</f>
        <v>-82.507000000000005</v>
      </c>
      <c r="H361" s="763">
        <f>TRA!I131</f>
        <v>-3.5779999999999998</v>
      </c>
      <c r="I361" s="763">
        <f>TRA!J131</f>
        <v>-2.9689999999999999</v>
      </c>
      <c r="J361" s="763">
        <f>TRA!K131</f>
        <v>-4.5620000000000003</v>
      </c>
      <c r="K361" s="763">
        <f t="shared" si="325"/>
        <v>-85.475999999999999</v>
      </c>
      <c r="L361" s="763">
        <f t="shared" si="326"/>
        <v>-8.14</v>
      </c>
      <c r="M361" s="763">
        <f t="shared" si="347"/>
        <v>-87.918000000000006</v>
      </c>
      <c r="N361" s="826">
        <f t="shared" si="348"/>
        <v>-33.782799999999995</v>
      </c>
      <c r="O361" s="902">
        <f t="shared" si="344"/>
        <v>-87.918000000000006</v>
      </c>
      <c r="P361" s="826">
        <f>'1. Geometria'!$C$31</f>
        <v>0.7</v>
      </c>
      <c r="Q361" s="763">
        <f t="shared" si="345"/>
        <v>-115.50300000000001</v>
      </c>
      <c r="R361" s="826">
        <f t="shared" si="346"/>
        <v>60.333000000000006</v>
      </c>
      <c r="S361" s="763">
        <f>IF(OR(D361="Msin",D361="Mdes"),IF(OR(B361=1,B361=2,B361=3,B361=4,B361=5),IF(OR(C361=4,C361=5,C361=8,C361=10,C361=11,C361=12,C361=14,C361=15,C361=17,C361=18,C361=22,C361=24,C361=27),(ABS(Q361)-ABS(Q363*'1. Geometria'!$C$32/2))*SIGN(Q361),(ABS(Q361)-ABS(Q363*P361/2))*SIGN(Q361)),IF(OR(C361=4,C361=5,C361=8,C361=10,C361=11,C361=12,C361=14,C361=15,C361=17,C361=18,C361=22,C361=24,C361=27),(ABS(Q361)-ABS(Q363*P361/2))*SIGN(Q361),(ABS(Q361)-ABS(Q363*'1. Geometria'!$C$32/2))*SIGN(Q361))), " ")</f>
        <v>-101.84082000000001</v>
      </c>
      <c r="T361" s="826">
        <f>IF(OR(D361="Msin",D361="Mdes"),IF(OR(B361=1,B361=2,B361=3,B361=4,B361=5),IF(OR(C361=4,C361=5,C361=8,C361=10,C361=11,C361=12,C361=14,C361=15,C361=17,C361=18,C361=22,C361=24,C361=27),(ABS(R361)-ABS(R363*'1. Geometria'!$C$32/2))*SIGN(R361),(ABS(R361)-ABS(R363*P361/2))*SIGN(R361)),IF(OR(C361=4,C361=5,C361=8,C361=10,C361=11,C361=12,C361=14,C361=15,C361=17,C361=18,C361=22,C361=24,C361=27),(ABS(R361)-ABS(R363*P361/2))*SIGN(R361),(ABS(R361)-ABS(R363*'1. Geometria'!$C$32/2))*SIGN(R361))), " ")</f>
        <v>54.272520000000007</v>
      </c>
      <c r="U361" s="763">
        <f>'1. Geometria'!$C$48</f>
        <v>0.6</v>
      </c>
      <c r="V361" s="763">
        <f t="shared" si="349"/>
        <v>0.04</v>
      </c>
      <c r="W361" s="826">
        <f t="shared" si="350"/>
        <v>0.3</v>
      </c>
      <c r="X361" s="763">
        <f>IF(OR(D361="Msin",D361="Mdes"),((W361*(U361-V361)^2)/('0. Materiali'!$B$3^2))," ")</f>
        <v>290.37037037037038</v>
      </c>
      <c r="Y361" s="763">
        <f>IF(OR(D361="Msin",D361="Mdes"),((W361*(U361-V361)^2)/('0. Materiali'!$B$11^2))," ")</f>
        <v>321.74002257104746</v>
      </c>
      <c r="Z361" s="907" t="str">
        <f t="shared" si="327"/>
        <v>VERIFICATO</v>
      </c>
      <c r="AA361" s="763">
        <f>IF(OR(D361="Msin",D361="Mdes"),ABS(MIN(S361:T361)/(0.9*(U361-V361)*'0. Materiali'!$E$4)*10)," ")</f>
        <v>5.1638863756613755</v>
      </c>
      <c r="AB361" s="826">
        <f>IF(OR(D361="Msin",D361="Mdes"),ABS(MAX(S361:T361)/(0.9*(U361-V361)*'0. Materiali'!$E$4)*10)," ")</f>
        <v>2.7519134920634922</v>
      </c>
      <c r="AC361" s="1738"/>
      <c r="AD361" s="1741"/>
      <c r="AE361" s="1082">
        <f t="shared" si="351"/>
        <v>0.55999999999999994</v>
      </c>
      <c r="AF361" s="763">
        <f t="shared" si="328"/>
        <v>6.0318578948924042</v>
      </c>
      <c r="AG361" s="846" t="str">
        <f t="shared" si="329"/>
        <v>3f16</v>
      </c>
      <c r="AH361" s="763">
        <f t="shared" si="330"/>
        <v>6.0318578948924042</v>
      </c>
      <c r="AI361" s="846" t="str">
        <f t="shared" si="331"/>
        <v>3f16</v>
      </c>
      <c r="AJ361" s="907" t="str">
        <f>IF(OR(D361="Msin",D361="Mdes"),IF(AND(AF361&gt;(1.4*W361*U361*10000/'0. Materiali'!$E$2),AF361&lt;AH361+(3.5*U361*W361*10000/'0. Materiali'!$E$2)),"VERIFICATO","NON VERIFICA"), " ")</f>
        <v>VERIFICATO</v>
      </c>
      <c r="AK361" s="763">
        <f>IF(OR(D361="Msin",D361="Mdes"),-0.9*'0. Materiali'!$E$4*AE361*AF361/10," ")</f>
        <v>-118.95872787492151</v>
      </c>
      <c r="AL361" s="763">
        <f>IF(OR(D361="Msin",D361="Mdes"),0.9*'0. Materiali'!$E$4*AE361*AH361/10," ")</f>
        <v>118.95872787492151</v>
      </c>
      <c r="AM361" s="902"/>
      <c r="AN361" s="902">
        <f>IF((D361="Mdes"),(IF(U360=0.21,((ABS(AC360)*AM360/2)+'2. Tabelle Normativa'!$K$4*(ABS(AK361)+ABS(AL360))/AM360),((ABS(AD360)*AM360/2)+'2. Tabelle Normativa'!$K$4*(ABS(AK361)+ABS(AL360))/AM360))), " ")</f>
        <v>110.50472590619111</v>
      </c>
      <c r="AO361" s="902" t="str">
        <f>IF((D361="Msin"),MAX(AN361:AN362)*10/(0.9*AE361*'0. Materiali'!$E$4*1), " ")</f>
        <v xml:space="preserve"> </v>
      </c>
      <c r="AP361" s="826" t="str">
        <f t="shared" si="314"/>
        <v xml:space="preserve"> </v>
      </c>
      <c r="AQ361" s="902" t="str">
        <f t="shared" si="315"/>
        <v xml:space="preserve"> </v>
      </c>
      <c r="AR361" s="902" t="str">
        <f t="shared" si="316"/>
        <v xml:space="preserve"> </v>
      </c>
      <c r="AS361" s="846" t="str">
        <f t="shared" si="317"/>
        <v xml:space="preserve"> </v>
      </c>
      <c r="AT361" s="826" t="str">
        <f t="shared" si="318"/>
        <v xml:space="preserve"> </v>
      </c>
      <c r="AU361" s="27" t="str">
        <f t="shared" si="319"/>
        <v xml:space="preserve"> </v>
      </c>
      <c r="AV361" s="902">
        <f>IF(OR(D361="Msin",D361="Mdes"),1.2*(ABS(AK361)+ABS(AL361))/AM360, " ")</f>
        <v>89.219045906191113</v>
      </c>
      <c r="AW361" s="902" t="str">
        <f>IF(D361="Msin",MAX(AV361:AV362)*10/(0.9*(U361-V361)*2*'0. Materiali'!$E$4), " ")</f>
        <v xml:space="preserve"> </v>
      </c>
      <c r="AX361" s="902" t="str">
        <f t="shared" si="320"/>
        <v xml:space="preserve"> </v>
      </c>
      <c r="AY361" s="902" t="str">
        <f t="shared" si="321"/>
        <v xml:space="preserve"> </v>
      </c>
      <c r="AZ361" s="846" t="str">
        <f t="shared" si="322"/>
        <v xml:space="preserve"> </v>
      </c>
      <c r="BA361" s="826" t="str">
        <f t="shared" si="323"/>
        <v xml:space="preserve"> </v>
      </c>
      <c r="BB361" s="27" t="str">
        <f t="shared" si="324"/>
        <v xml:space="preserve"> </v>
      </c>
    </row>
    <row r="362" spans="1:54" ht="15" customHeight="1" x14ac:dyDescent="0.25">
      <c r="A362" s="1717"/>
      <c r="B362" s="891">
        <f>TRA!A132</f>
        <v>2</v>
      </c>
      <c r="C362" s="891">
        <v>21</v>
      </c>
      <c r="D362" s="763" t="str">
        <f>TRA!E132</f>
        <v>Vsin</v>
      </c>
      <c r="E362" s="763">
        <f>TRA!F132</f>
        <v>23.01</v>
      </c>
      <c r="F362" s="763">
        <f>TRA!G132</f>
        <v>17.221</v>
      </c>
      <c r="G362" s="763">
        <f>TRA!H132</f>
        <v>-61.7</v>
      </c>
      <c r="H362" s="763">
        <f>TRA!I132</f>
        <v>-2.677</v>
      </c>
      <c r="I362" s="763">
        <f>TRA!J132</f>
        <v>-2.2170000000000001</v>
      </c>
      <c r="J362" s="763">
        <f>TRA!K132</f>
        <v>-3.407</v>
      </c>
      <c r="K362" s="763">
        <f t="shared" si="325"/>
        <v>-63.917000000000002</v>
      </c>
      <c r="L362" s="763">
        <f t="shared" si="326"/>
        <v>-6.0839999999999996</v>
      </c>
      <c r="M362" s="763">
        <f t="shared" si="347"/>
        <v>-65.742199999999997</v>
      </c>
      <c r="N362" s="826">
        <f t="shared" si="348"/>
        <v>-25.2591</v>
      </c>
      <c r="O362" s="902">
        <f t="shared" si="344"/>
        <v>-65.742199999999997</v>
      </c>
      <c r="P362" s="826">
        <f>'1. Geometria'!$C$31</f>
        <v>0.7</v>
      </c>
      <c r="Q362" s="763">
        <f t="shared" si="345"/>
        <v>-48.521199999999993</v>
      </c>
      <c r="R362" s="826">
        <f t="shared" si="346"/>
        <v>82.963200000000001</v>
      </c>
      <c r="S362" s="763" t="str">
        <f t="shared" ref="S362:S363" si="362">IF(OR(D362="Msin",D362="Mdes"),(ABS(Q362)-ABS(Q364*P362/2))*SIGN(Q362), " ")</f>
        <v xml:space="preserve"> </v>
      </c>
      <c r="T362" s="826" t="str">
        <f t="shared" ref="T362:T363" si="363">IF(OR(D362="Msin",D362="Mdes"),(ABS(R362)-ABS(R364*P362/2))*SIGN(R362), " ")</f>
        <v xml:space="preserve"> </v>
      </c>
      <c r="U362" s="763">
        <f>'1. Geometria'!$C$48</f>
        <v>0.6</v>
      </c>
      <c r="V362" s="763">
        <f t="shared" si="349"/>
        <v>0.04</v>
      </c>
      <c r="W362" s="826">
        <f t="shared" si="350"/>
        <v>0.3</v>
      </c>
      <c r="X362" s="763" t="str">
        <f>IF(OR(D362="Msin",D362="Mdes"),((W362*(U362-V362)^2)/('0. Materiali'!$B$3^2))," ")</f>
        <v xml:space="preserve"> </v>
      </c>
      <c r="Y362" s="763" t="str">
        <f>IF(OR(D362="Msin",D362="Mdes"),((W362*(U362-V362)^2)/('0. Materiali'!$B$11^2))," ")</f>
        <v xml:space="preserve"> </v>
      </c>
      <c r="Z362" s="907" t="str">
        <f t="shared" si="327"/>
        <v xml:space="preserve"> </v>
      </c>
      <c r="AA362" s="763" t="str">
        <f>IF(OR(D362="Msin",D362="Mdes"),ABS(MIN(S362:T362)/(0.9*(U362-V362)*'0. Materiali'!$E$4)*10)," ")</f>
        <v xml:space="preserve"> </v>
      </c>
      <c r="AB362" s="826" t="str">
        <f>IF(OR(D362="Msin",D362="Mdes"),ABS(MAX(S362:T362)/(0.9*(U362-V362)*'0. Materiali'!$E$4)*10)," ")</f>
        <v xml:space="preserve"> </v>
      </c>
      <c r="AC362" s="1738"/>
      <c r="AD362" s="1741"/>
      <c r="AE362" s="1082">
        <f t="shared" si="351"/>
        <v>0.55999999999999994</v>
      </c>
      <c r="AF362" s="763" t="str">
        <f t="shared" si="328"/>
        <v xml:space="preserve"> </v>
      </c>
      <c r="AG362" s="846" t="str">
        <f t="shared" si="329"/>
        <v xml:space="preserve"> </v>
      </c>
      <c r="AH362" s="763" t="str">
        <f t="shared" si="330"/>
        <v xml:space="preserve"> </v>
      </c>
      <c r="AI362" s="846" t="str">
        <f t="shared" si="331"/>
        <v xml:space="preserve"> </v>
      </c>
      <c r="AJ362" s="907" t="str">
        <f>IF(OR(D362="Msin",D362="Mdes"),IF(AND(AF362&gt;(1.4*W362*U362*10000/'0. Materiali'!$E$2),AF362&lt;AH362+(3.5*U362*W362*10000/'0. Materiali'!$E$2)),"VERIFICATO","NON VERIFICA"), " ")</f>
        <v xml:space="preserve"> </v>
      </c>
      <c r="AK362" s="763" t="str">
        <f>IF(OR(D362="Msin",D362="Mdes"),-0.9*'0. Materiali'!$E$4*AE362*AF362/10," ")</f>
        <v xml:space="preserve"> </v>
      </c>
      <c r="AL362" s="763" t="str">
        <f>IF(OR(D362="Msin",D362="Mdes"),0.9*'0. Materiali'!$E$4*AE362*AH362/10," ")</f>
        <v xml:space="preserve"> </v>
      </c>
      <c r="AM362" s="902"/>
      <c r="AN362" s="902"/>
      <c r="AO362" s="902" t="str">
        <f>IF((D362="Msin"),MAX(AN362:AN363)*10/(0.9*AE362*'0. Materiali'!$E$4*1), " ")</f>
        <v xml:space="preserve"> </v>
      </c>
      <c r="AP362" s="826" t="str">
        <f t="shared" si="314"/>
        <v xml:space="preserve"> </v>
      </c>
      <c r="AQ362" s="902" t="str">
        <f t="shared" si="315"/>
        <v xml:space="preserve"> </v>
      </c>
      <c r="AR362" s="902" t="str">
        <f t="shared" si="316"/>
        <v xml:space="preserve"> </v>
      </c>
      <c r="AS362" s="846" t="str">
        <f t="shared" si="317"/>
        <v xml:space="preserve"> </v>
      </c>
      <c r="AT362" s="826" t="str">
        <f t="shared" si="318"/>
        <v xml:space="preserve"> </v>
      </c>
      <c r="AU362" s="27" t="str">
        <f t="shared" si="319"/>
        <v xml:space="preserve"> </v>
      </c>
      <c r="AV362" s="902"/>
      <c r="AW362" s="902" t="str">
        <f>IF(D362="Msin",MAX(AV362:AV363)*10/(0.9*(U362-V362)*2*'0. Materiali'!$E$4), " ")</f>
        <v xml:space="preserve"> </v>
      </c>
      <c r="AX362" s="902" t="str">
        <f t="shared" si="320"/>
        <v xml:space="preserve"> </v>
      </c>
      <c r="AY362" s="902" t="str">
        <f t="shared" si="321"/>
        <v xml:space="preserve"> </v>
      </c>
      <c r="AZ362" s="846" t="str">
        <f t="shared" si="322"/>
        <v xml:space="preserve"> </v>
      </c>
      <c r="BA362" s="826" t="str">
        <f t="shared" si="323"/>
        <v xml:space="preserve"> </v>
      </c>
      <c r="BB362" s="27" t="str">
        <f t="shared" si="324"/>
        <v xml:space="preserve"> </v>
      </c>
    </row>
    <row r="363" spans="1:54" ht="15" customHeight="1" x14ac:dyDescent="0.25">
      <c r="A363" s="1717"/>
      <c r="B363" s="894">
        <f>TRA!A133</f>
        <v>2</v>
      </c>
      <c r="C363" s="894">
        <v>22</v>
      </c>
      <c r="D363" s="843" t="str">
        <f>TRA!E133</f>
        <v>Vdes</v>
      </c>
      <c r="E363" s="843">
        <f>TRA!F133</f>
        <v>-35.869999999999997</v>
      </c>
      <c r="F363" s="843">
        <f>TRA!G133</f>
        <v>-25.338999999999999</v>
      </c>
      <c r="G363" s="843">
        <f>TRA!H133</f>
        <v>-61.7</v>
      </c>
      <c r="H363" s="843">
        <f>TRA!I133</f>
        <v>-2.677</v>
      </c>
      <c r="I363" s="843">
        <f>TRA!J133</f>
        <v>-2.2170000000000001</v>
      </c>
      <c r="J363" s="843">
        <f>TRA!K133</f>
        <v>-3.407</v>
      </c>
      <c r="K363" s="843">
        <f t="shared" si="325"/>
        <v>-63.917000000000002</v>
      </c>
      <c r="L363" s="843">
        <f t="shared" si="326"/>
        <v>-6.0839999999999996</v>
      </c>
      <c r="M363" s="843">
        <f t="shared" si="347"/>
        <v>-65.742199999999997</v>
      </c>
      <c r="N363" s="886">
        <f t="shared" si="348"/>
        <v>-25.2591</v>
      </c>
      <c r="O363" s="903">
        <f t="shared" si="344"/>
        <v>-65.742199999999997</v>
      </c>
      <c r="P363" s="886">
        <f>'1. Geometria'!$C$31</f>
        <v>0.7</v>
      </c>
      <c r="Q363" s="843">
        <f t="shared" si="345"/>
        <v>-91.081199999999995</v>
      </c>
      <c r="R363" s="886">
        <f t="shared" si="346"/>
        <v>40.403199999999998</v>
      </c>
      <c r="S363" s="843" t="str">
        <f t="shared" si="362"/>
        <v xml:space="preserve"> </v>
      </c>
      <c r="T363" s="886" t="str">
        <f t="shared" si="363"/>
        <v xml:space="preserve"> </v>
      </c>
      <c r="U363" s="843">
        <f>'1. Geometria'!$C$48</f>
        <v>0.6</v>
      </c>
      <c r="V363" s="843">
        <f t="shared" si="349"/>
        <v>0.04</v>
      </c>
      <c r="W363" s="886">
        <f t="shared" si="350"/>
        <v>0.3</v>
      </c>
      <c r="X363" s="843" t="str">
        <f>IF(OR(D363="Msin",D363="Mdes"),((W363*(U363-V363)^2)/('0. Materiali'!$B$3^2))," ")</f>
        <v xml:space="preserve"> </v>
      </c>
      <c r="Y363" s="843" t="str">
        <f>IF(OR(D363="Msin",D363="Mdes"),((W363*(U363-V363)^2)/('0. Materiali'!$B$11^2))," ")</f>
        <v xml:space="preserve"> </v>
      </c>
      <c r="Z363" s="908" t="str">
        <f t="shared" si="327"/>
        <v xml:space="preserve"> </v>
      </c>
      <c r="AA363" s="843" t="str">
        <f>IF(OR(D363="Msin",D363="Mdes"),ABS(MIN(S363:T363)/(0.9*(U363-V363)*'0. Materiali'!$E$4)*10)," ")</f>
        <v xml:space="preserve"> </v>
      </c>
      <c r="AB363" s="886" t="str">
        <f>IF(OR(D363="Msin",D363="Mdes"),ABS(MAX(S363:T363)/(0.9*(U363-V363)*'0. Materiali'!$E$4)*10)," ")</f>
        <v xml:space="preserve"> </v>
      </c>
      <c r="AC363" s="1739"/>
      <c r="AD363" s="1742"/>
      <c r="AE363" s="1083">
        <f t="shared" si="351"/>
        <v>0.55999999999999994</v>
      </c>
      <c r="AF363" s="763" t="str">
        <f t="shared" si="328"/>
        <v xml:space="preserve"> </v>
      </c>
      <c r="AG363" s="846" t="str">
        <f t="shared" si="329"/>
        <v xml:space="preserve"> </v>
      </c>
      <c r="AH363" s="763" t="str">
        <f t="shared" si="330"/>
        <v xml:space="preserve"> </v>
      </c>
      <c r="AI363" s="846" t="str">
        <f t="shared" si="331"/>
        <v xml:space="preserve"> </v>
      </c>
      <c r="AJ363" s="908" t="str">
        <f>IF(OR(D363="Msin",D363="Mdes"),IF(AND(AF363&gt;(1.4*W363*U363*10000/'0. Materiali'!$E$2),AF363&lt;AH363+(3.5*U363*W363*10000/'0. Materiali'!$E$2)),"VERIFICATO","NON VERIFICA"), " ")</f>
        <v xml:space="preserve"> </v>
      </c>
      <c r="AK363" s="763" t="str">
        <f>IF(OR(D363="Msin",D363="Mdes"),-0.9*'0. Materiali'!$E$4*AE363*AF363/10," ")</f>
        <v xml:space="preserve"> </v>
      </c>
      <c r="AL363" s="763" t="str">
        <f>IF(OR(D363="Msin",D363="Mdes"),0.9*'0. Materiali'!$E$4*AE363*AH363/10," ")</f>
        <v xml:space="preserve"> </v>
      </c>
      <c r="AM363" s="903"/>
      <c r="AN363" s="903"/>
      <c r="AO363" s="903" t="str">
        <f>IF((D363="Msin"),MAX(AN363:AN364)*10/(0.9*AE363*'0. Materiali'!$E$4*1), " ")</f>
        <v xml:space="preserve"> </v>
      </c>
      <c r="AP363" s="886" t="str">
        <f t="shared" si="314"/>
        <v xml:space="preserve"> </v>
      </c>
      <c r="AQ363" s="903" t="str">
        <f t="shared" si="315"/>
        <v xml:space="preserve"> </v>
      </c>
      <c r="AR363" s="903" t="str">
        <f t="shared" si="316"/>
        <v xml:space="preserve"> </v>
      </c>
      <c r="AS363" s="847" t="str">
        <f t="shared" si="317"/>
        <v xml:space="preserve"> </v>
      </c>
      <c r="AT363" s="886" t="str">
        <f t="shared" si="318"/>
        <v xml:space="preserve"> </v>
      </c>
      <c r="AU363" s="28" t="str">
        <f t="shared" si="319"/>
        <v xml:space="preserve"> </v>
      </c>
      <c r="AV363" s="903"/>
      <c r="AW363" s="903" t="str">
        <f>IF(D363="Msin",MAX(AV363:AV364)*10/(0.9*(U363-V363)*2*'0. Materiali'!$E$4), " ")</f>
        <v xml:space="preserve"> </v>
      </c>
      <c r="AX363" s="903" t="str">
        <f t="shared" si="320"/>
        <v xml:space="preserve"> </v>
      </c>
      <c r="AY363" s="903" t="str">
        <f t="shared" si="321"/>
        <v xml:space="preserve"> </v>
      </c>
      <c r="AZ363" s="847" t="str">
        <f t="shared" si="322"/>
        <v xml:space="preserve"> </v>
      </c>
      <c r="BA363" s="886" t="str">
        <f t="shared" si="323"/>
        <v xml:space="preserve"> </v>
      </c>
      <c r="BB363" s="28" t="str">
        <f t="shared" si="324"/>
        <v xml:space="preserve"> </v>
      </c>
    </row>
    <row r="364" spans="1:54" ht="15" customHeight="1" x14ac:dyDescent="0.25">
      <c r="A364" s="1717"/>
      <c r="B364" s="895">
        <f>TRA!A154</f>
        <v>2</v>
      </c>
      <c r="C364" s="895">
        <v>22</v>
      </c>
      <c r="D364" s="844" t="str">
        <f>TRA!E154</f>
        <v>Msin</v>
      </c>
      <c r="E364" s="844">
        <f>TRA!F154</f>
        <v>-76.540999999999997</v>
      </c>
      <c r="F364" s="844">
        <f>TRA!G154</f>
        <v>-46.648000000000003</v>
      </c>
      <c r="G364" s="844">
        <f>TRA!H154</f>
        <v>17.404</v>
      </c>
      <c r="H364" s="844">
        <f>TRA!I154</f>
        <v>0.75</v>
      </c>
      <c r="I364" s="844">
        <f>TRA!J154</f>
        <v>0.628</v>
      </c>
      <c r="J364" s="844">
        <f>TRA!K154</f>
        <v>0.96499999999999997</v>
      </c>
      <c r="K364" s="844">
        <f t="shared" si="325"/>
        <v>18.032</v>
      </c>
      <c r="L364" s="844">
        <f t="shared" si="326"/>
        <v>1.7149999999999999</v>
      </c>
      <c r="M364" s="844">
        <f t="shared" si="347"/>
        <v>18.546500000000002</v>
      </c>
      <c r="N364" s="887">
        <f t="shared" si="348"/>
        <v>7.1246</v>
      </c>
      <c r="O364" s="905">
        <f t="shared" si="344"/>
        <v>18.546500000000002</v>
      </c>
      <c r="P364" s="887">
        <f>'1. Geometria'!$C$31</f>
        <v>0.7</v>
      </c>
      <c r="Q364" s="844">
        <f t="shared" si="345"/>
        <v>-28.101500000000001</v>
      </c>
      <c r="R364" s="887">
        <f t="shared" si="346"/>
        <v>-65.194500000000005</v>
      </c>
      <c r="S364" s="844">
        <f>IF(OR(D364="Msin",D364="Mdes"),IF(OR(B364=1,B364=2,B364=3,B364=4,B364=5),IF(OR(C364=4,C364=5,C364=8,C364=10,C364=11,C364=12,C364=14,C364=15,C364=17,C364=18,C364=22,C364=24,C364=27),(ABS(Q364)-ABS(Q366*'1. Geometria'!$C$32/2))*SIGN(Q364),(ABS(Q364)-ABS(Q366*P364/2))*SIGN(Q364)),IF(OR(C364=4,C364=5,C364=8,C364=10,C364=11,C364=12,C364=14,C364=15,C364=17,C364=18,C364=22,C364=24,C364=27),(ABS(Q364)-ABS(Q366*P364/2))*SIGN(Q364),(ABS(Q364)-ABS(Q366*'1. Geometria'!$C$32/2))*SIGN(Q364))), " ")</f>
        <v>-19.363085000000002</v>
      </c>
      <c r="T364" s="887">
        <f>IF(OR(D364="Msin",D364="Mdes"),IF(OR(B364=1,B364=2,B364=3,B364=4,B364=5),IF(OR(C364=4,C364=5,C364=8,C364=10,C364=11,C364=12,C364=14,C364=15,C364=17,C364=18,C364=22,C364=24,C364=27),(ABS(R364)-ABS(R366*'1. Geometria'!$C$32/2))*SIGN(R364),(ABS(R364)-ABS(R366*P364/2))*SIGN(R364)),IF(OR(C364=4,C364=5,C364=8,C364=10,C364=11,C364=12,C364=14,C364=15,C364=17,C364=18,C364=22,C364=24,C364=27),(ABS(R364)-ABS(R366*P364/2))*SIGN(R364),(ABS(R364)-ABS(R366*'1. Geometria'!$C$32/2))*SIGN(R364))), " ")</f>
        <v>-53.202615000000009</v>
      </c>
      <c r="U364" s="844">
        <f>'1. Geometria'!$C$52</f>
        <v>0.21000000000000002</v>
      </c>
      <c r="V364" s="844">
        <f t="shared" si="349"/>
        <v>0.03</v>
      </c>
      <c r="W364" s="887">
        <v>0.9</v>
      </c>
      <c r="X364" s="844">
        <f>IF(OR(D364="Msin",D364="Mdes"),((W364*(U364-V364)^2)/('0. Materiali'!$B$3^2))," ")</f>
        <v>90.000000000000028</v>
      </c>
      <c r="Y364" s="844">
        <f>IF(OR(D364="Msin",D364="Mdes"),((W364*(U364-V364)^2)/('0. Materiali'!$B$11^2))," ")</f>
        <v>99.722991689750714</v>
      </c>
      <c r="Z364" s="907" t="str">
        <f t="shared" si="327"/>
        <v>VERIFICATO</v>
      </c>
      <c r="AA364" s="763">
        <f>IF(OR(D364="Msin",D364="Mdes"),ABS(MIN(S364:T364)/(0.9*(U364-V364)*'0. Materiali'!$E$4)*10)," ")</f>
        <v>8.3927307613168711</v>
      </c>
      <c r="AB364" s="887">
        <f>IF(OR(D364="Msin",D364="Mdes"),ABS(MAX(S364:T364)/(0.9*(U364-V364)*'0. Materiali'!$E$4)*10)," ")</f>
        <v>3.0545332990397798</v>
      </c>
      <c r="AC364" s="1743">
        <f>'4. Carichi Campate (II_III_IV)'!$L$158</f>
        <v>56.256612000000018</v>
      </c>
      <c r="AD364" s="1745">
        <f>'4. Carichi Campate (II_III_IV)'!$M$158</f>
        <v>34.488240000000005</v>
      </c>
      <c r="AE364" s="1126">
        <f t="shared" si="351"/>
        <v>0.18000000000000002</v>
      </c>
      <c r="AF364" s="763">
        <f t="shared" si="328"/>
        <v>8.0424771931898711</v>
      </c>
      <c r="AG364" s="846" t="str">
        <f t="shared" si="329"/>
        <v>4f16</v>
      </c>
      <c r="AH364" s="763">
        <f t="shared" si="330"/>
        <v>8.0424771931898711</v>
      </c>
      <c r="AI364" s="846" t="str">
        <f t="shared" si="331"/>
        <v>4f16</v>
      </c>
      <c r="AJ364" s="907" t="str">
        <f>IF(OR(D364="Msin",D364="Mdes"),IF(AND(AF364&gt;(1.4*W364*U364*10000/'0. Materiali'!$E$2),AF364&lt;AH364+(3.5*U364*W364*10000/'0. Materiali'!$E$2)),"VERIFICATO","NON VERIFICA"), " ")</f>
        <v>VERIFICATO</v>
      </c>
      <c r="AK364" s="763">
        <f>IF(OR(D364="Msin",D364="Mdes"),-0.9*'0. Materiali'!$E$4*AE364*AF364/10," ")</f>
        <v>-50.982311946394937</v>
      </c>
      <c r="AL364" s="763">
        <f>IF(OR(D364="Msin",D364="Mdes"),0.9*'0. Materiali'!$E$4*AE364*AH364/10," ")</f>
        <v>50.982311946394937</v>
      </c>
      <c r="AM364" s="905">
        <f>'1. Geometria'!$H$56</f>
        <v>3.9</v>
      </c>
      <c r="AN364" s="905">
        <f>IF((D364="Msin"),(IF(U364=0.21,((ABS(AC364)*AM364/2)+'2. Tabelle Normativa'!$K$4*(ABS(AK364)+ABS(AL365))/AM364),((ABS(AD364)*AM364/2)+'2. Tabelle Normativa'!$K$4*(ABS(AK364)+ABS(AL365))/AM364))), " ")</f>
        <v>141.07412382855077</v>
      </c>
      <c r="AO364" s="905">
        <f>IF((D364="Msin"),MAX(AN364:AN365)*10/(0.9*AE364*'0. Materiali'!$E$4*1), " ")</f>
        <v>22.254491413283038</v>
      </c>
      <c r="AP364" s="887">
        <f t="shared" si="314"/>
        <v>0.1</v>
      </c>
      <c r="AQ364" s="905">
        <f t="shared" si="315"/>
        <v>1.112724570664152</v>
      </c>
      <c r="AR364" s="905">
        <f t="shared" si="316"/>
        <v>0.14400000000000002</v>
      </c>
      <c r="AS364" s="850" t="str">
        <f t="shared" si="317"/>
        <v>f8/10</v>
      </c>
      <c r="AT364" s="826" t="str">
        <f t="shared" si="318"/>
        <v>A quattro bracci</v>
      </c>
      <c r="AU364" s="27" t="str">
        <f t="shared" si="319"/>
        <v>Verificato</v>
      </c>
      <c r="AV364" s="905">
        <f>IF(OR(D364="Msin",D364="Mdes"),1.2*(ABS(AK364)+ABS(AL364))/AM364, " ")</f>
        <v>31.373730428550729</v>
      </c>
      <c r="AW364" s="905">
        <f>IF(D364="Msin",MAX(AV364:AV365)*10/(0.9*(U364-V364)*2*'0. Materiali'!$E$4), " ")</f>
        <v>2.4746083671353452</v>
      </c>
      <c r="AX364" s="905">
        <f t="shared" si="320"/>
        <v>0.25</v>
      </c>
      <c r="AY364" s="905">
        <f t="shared" si="321"/>
        <v>0.61865209178383629</v>
      </c>
      <c r="AZ364" s="850" t="str">
        <f t="shared" si="322"/>
        <v>f8/25</v>
      </c>
      <c r="BA364" s="826" t="str">
        <f t="shared" si="323"/>
        <v>A quattro bracci</v>
      </c>
      <c r="BB364" s="27" t="str">
        <f t="shared" si="324"/>
        <v>Verificato</v>
      </c>
    </row>
    <row r="365" spans="1:54" ht="15" customHeight="1" x14ac:dyDescent="0.25">
      <c r="A365" s="1717"/>
      <c r="B365" s="891">
        <f>TRA!A155</f>
        <v>2</v>
      </c>
      <c r="C365" s="891">
        <v>23</v>
      </c>
      <c r="D365" s="763" t="str">
        <f>TRA!E155</f>
        <v>Mdes</v>
      </c>
      <c r="E365" s="763">
        <f>TRA!F155</f>
        <v>-63.701999999999998</v>
      </c>
      <c r="F365" s="763">
        <f>TRA!G155</f>
        <v>-39.451999999999998</v>
      </c>
      <c r="G365" s="763">
        <f>TRA!H155</f>
        <v>-22.288</v>
      </c>
      <c r="H365" s="763">
        <f>TRA!I155</f>
        <v>-0.96199999999999997</v>
      </c>
      <c r="I365" s="763">
        <f>TRA!J155</f>
        <v>-0.80300000000000005</v>
      </c>
      <c r="J365" s="763">
        <f>TRA!K155</f>
        <v>-1.2330000000000001</v>
      </c>
      <c r="K365" s="763">
        <f t="shared" si="325"/>
        <v>-23.091000000000001</v>
      </c>
      <c r="L365" s="763">
        <f t="shared" si="326"/>
        <v>-2.1950000000000003</v>
      </c>
      <c r="M365" s="763">
        <f t="shared" si="347"/>
        <v>-23.749500000000001</v>
      </c>
      <c r="N365" s="826">
        <f t="shared" si="348"/>
        <v>-9.1222999999999992</v>
      </c>
      <c r="O365" s="902">
        <f t="shared" si="344"/>
        <v>-23.749500000000001</v>
      </c>
      <c r="P365" s="826">
        <f>'1. Geometria'!$C$31</f>
        <v>0.7</v>
      </c>
      <c r="Q365" s="763">
        <f t="shared" si="345"/>
        <v>-63.201499999999996</v>
      </c>
      <c r="R365" s="826">
        <f t="shared" si="346"/>
        <v>-15.702499999999997</v>
      </c>
      <c r="S365" s="763">
        <f>IF(OR(D365="Msin",D365="Mdes"),IF(OR(B365=1,B365=2,B365=3,B365=4,B365=5),IF(OR(C365=4,C365=5,C365=8,C365=10,C365=11,C365=12,C365=14,C365=15,C365=17,C365=18,C365=22,C365=24,C365=27),(ABS(Q365)-ABS(Q367*'1. Geometria'!$C$32/2))*SIGN(Q365),(ABS(Q365)-ABS(Q367*P365/2))*SIGN(Q365)),IF(OR(C365=4,C365=5,C365=8,C365=10,C365=11,C365=12,C365=14,C365=15,C365=17,C365=18,C365=22,C365=24,C365=27),(ABS(Q365)-ABS(Q367*P365/2))*SIGN(Q365),(ABS(Q365)-ABS(Q367*'1. Geometria'!$C$32/2))*SIGN(Q365))), " ")</f>
        <v>-36.512284999999999</v>
      </c>
      <c r="T365" s="826">
        <f>IF(OR(D365="Msin",D365="Mdes"),IF(OR(B365=1,B365=2,B365=3,B365=4,B365=5),IF(OR(C365=4,C365=5,C365=8,C365=10,C365=11,C365=12,C365=14,C365=15,C365=17,C365=18,C365=22,C365=24,C365=27),(ABS(R365)-ABS(R367*'1. Geometria'!$C$32/2))*SIGN(R365),(ABS(R365)-ABS(R367*P365/2))*SIGN(R365)),IF(OR(C365=4,C365=5,C365=8,C365=10,C365=11,C365=12,C365=14,C365=15,C365=17,C365=18,C365=22,C365=24,C365=27),(ABS(R365)-ABS(R367*P365/2))*SIGN(R365),(ABS(R365)-ABS(R367*'1. Geometria'!$C$32/2))*SIGN(R365))), " ")</f>
        <v>3.3952850000000012</v>
      </c>
      <c r="U365" s="763">
        <f>'1. Geometria'!$C$52</f>
        <v>0.21000000000000002</v>
      </c>
      <c r="V365" s="763">
        <f t="shared" si="349"/>
        <v>0.03</v>
      </c>
      <c r="W365" s="826">
        <v>0.9</v>
      </c>
      <c r="X365" s="763">
        <f>IF(OR(D365="Msin",D365="Mdes"),((W365*(U365-V365)^2)/('0. Materiali'!$B$3^2))," ")</f>
        <v>90.000000000000028</v>
      </c>
      <c r="Y365" s="763">
        <f>IF(OR(D365="Msin",D365="Mdes"),((W365*(U365-V365)^2)/('0. Materiali'!$B$11^2))," ")</f>
        <v>99.722991689750714</v>
      </c>
      <c r="Z365" s="907" t="str">
        <f t="shared" si="327"/>
        <v>VERIFICATO</v>
      </c>
      <c r="AA365" s="763">
        <f>IF(OR(D365="Msin",D365="Mdes"),ABS(MIN(S365:T365)/(0.9*(U365-V365)*'0. Materiali'!$E$4)*10)," ")</f>
        <v>5.7598254801097371</v>
      </c>
      <c r="AB365" s="826">
        <f>IF(OR(D365="Msin",D365="Mdes"),ABS(MAX(S365:T365)/(0.9*(U365-V365)*'0. Materiali'!$E$4)*10)," ")</f>
        <v>0.53560737311385465</v>
      </c>
      <c r="AC365" s="1738"/>
      <c r="AD365" s="1741"/>
      <c r="AE365" s="1082">
        <f t="shared" si="351"/>
        <v>0.18000000000000002</v>
      </c>
      <c r="AF365" s="763">
        <f t="shared" si="328"/>
        <v>8.0424771931898711</v>
      </c>
      <c r="AG365" s="846" t="str">
        <f t="shared" si="329"/>
        <v>4f16</v>
      </c>
      <c r="AH365" s="763">
        <f t="shared" si="330"/>
        <v>8.0424771931898711</v>
      </c>
      <c r="AI365" s="846" t="str">
        <f t="shared" si="331"/>
        <v>4f16</v>
      </c>
      <c r="AJ365" s="907" t="str">
        <f>IF(OR(D365="Msin",D365="Mdes"),IF(AND(AF365&gt;(1.4*W365*U365*10000/'0. Materiali'!$E$2),AF365&lt;AH365+(3.5*U365*W365*10000/'0. Materiali'!$E$2)),"VERIFICATO","NON VERIFICA"), " ")</f>
        <v>VERIFICATO</v>
      </c>
      <c r="AK365" s="763">
        <f>IF(OR(D365="Msin",D365="Mdes"),-0.9*'0. Materiali'!$E$4*AE365*AF365/10," ")</f>
        <v>-50.982311946394937</v>
      </c>
      <c r="AL365" s="763">
        <f>IF(OR(D365="Msin",D365="Mdes"),0.9*'0. Materiali'!$E$4*AE365*AH365/10," ")</f>
        <v>50.982311946394937</v>
      </c>
      <c r="AM365" s="902"/>
      <c r="AN365" s="902">
        <f>IF((D365="Mdes"),(IF(U364=0.21,((ABS(AC364)*AM364/2)+'2. Tabelle Normativa'!$K$4*(ABS(AK365)+ABS(AL364))/AM364),((ABS(AD364)*AM364/2)+'2. Tabelle Normativa'!$K$4*(ABS(AK365)+ABS(AL364))/AM364))), " ")</f>
        <v>141.07412382855077</v>
      </c>
      <c r="AO365" s="902" t="str">
        <f>IF((D365="Msin"),MAX(AN365:AN366)*10/(0.9*AE365*'0. Materiali'!$E$4*1), " ")</f>
        <v xml:space="preserve"> </v>
      </c>
      <c r="AP365" s="826" t="str">
        <f t="shared" si="314"/>
        <v xml:space="preserve"> </v>
      </c>
      <c r="AQ365" s="902" t="str">
        <f t="shared" si="315"/>
        <v xml:space="preserve"> </v>
      </c>
      <c r="AR365" s="902" t="str">
        <f t="shared" si="316"/>
        <v xml:space="preserve"> </v>
      </c>
      <c r="AS365" s="846" t="str">
        <f t="shared" si="317"/>
        <v xml:space="preserve"> </v>
      </c>
      <c r="AT365" s="826" t="str">
        <f t="shared" si="318"/>
        <v xml:space="preserve"> </v>
      </c>
      <c r="AU365" s="27" t="str">
        <f t="shared" si="319"/>
        <v xml:space="preserve"> </v>
      </c>
      <c r="AV365" s="902">
        <f>IF(OR(D365="Msin",D365="Mdes"),1.2*(ABS(AK365)+ABS(AL365))/AM364, " ")</f>
        <v>31.373730428550729</v>
      </c>
      <c r="AW365" s="902" t="str">
        <f>IF(D365="Msin",MAX(AV365:AV366)*10/(0.9*(U365-V365)*2*'0. Materiali'!$E$4), " ")</f>
        <v xml:space="preserve"> </v>
      </c>
      <c r="AX365" s="902" t="str">
        <f t="shared" si="320"/>
        <v xml:space="preserve"> </v>
      </c>
      <c r="AY365" s="902" t="str">
        <f t="shared" si="321"/>
        <v xml:space="preserve"> </v>
      </c>
      <c r="AZ365" s="846" t="str">
        <f t="shared" si="322"/>
        <v xml:space="preserve"> </v>
      </c>
      <c r="BA365" s="826" t="str">
        <f t="shared" si="323"/>
        <v xml:space="preserve"> </v>
      </c>
      <c r="BB365" s="27" t="str">
        <f t="shared" si="324"/>
        <v xml:space="preserve"> </v>
      </c>
    </row>
    <row r="366" spans="1:54" ht="15" customHeight="1" x14ac:dyDescent="0.25">
      <c r="A366" s="1717"/>
      <c r="B366" s="891">
        <f>TRA!A156</f>
        <v>2</v>
      </c>
      <c r="C366" s="891">
        <v>22</v>
      </c>
      <c r="D366" s="763" t="str">
        <f>TRA!E156</f>
        <v>Vsin</v>
      </c>
      <c r="E366" s="763">
        <f>TRA!F156</f>
        <v>112.999</v>
      </c>
      <c r="F366" s="763">
        <f>TRA!G156</f>
        <v>69.100999999999999</v>
      </c>
      <c r="G366" s="763">
        <f>TRA!H156</f>
        <v>-10.177</v>
      </c>
      <c r="H366" s="763">
        <f>TRA!I156</f>
        <v>-0.439</v>
      </c>
      <c r="I366" s="763">
        <f>TRA!J156</f>
        <v>-0.36699999999999999</v>
      </c>
      <c r="J366" s="763">
        <f>TRA!K156</f>
        <v>-0.56399999999999995</v>
      </c>
      <c r="K366" s="763">
        <f t="shared" si="325"/>
        <v>-10.544</v>
      </c>
      <c r="L366" s="763">
        <f t="shared" si="326"/>
        <v>-1.0029999999999999</v>
      </c>
      <c r="M366" s="763">
        <f t="shared" si="347"/>
        <v>-10.844900000000001</v>
      </c>
      <c r="N366" s="826">
        <f t="shared" si="348"/>
        <v>-4.1661999999999999</v>
      </c>
      <c r="O366" s="902">
        <f t="shared" si="344"/>
        <v>-10.844900000000001</v>
      </c>
      <c r="P366" s="826">
        <f>'1. Geometria'!$C$31</f>
        <v>0.7</v>
      </c>
      <c r="Q366" s="763">
        <f t="shared" si="345"/>
        <v>58.256099999999996</v>
      </c>
      <c r="R366" s="826">
        <f t="shared" si="346"/>
        <v>79.945899999999995</v>
      </c>
      <c r="S366" s="763" t="str">
        <f t="shared" ref="S366:S367" si="364">IF(OR(D366="Msin",D366="Mdes"),(ABS(Q366)-ABS(Q368*P366/2))*SIGN(Q366), " ")</f>
        <v xml:space="preserve"> </v>
      </c>
      <c r="T366" s="826" t="str">
        <f t="shared" ref="T366:T367" si="365">IF(OR(D366="Msin",D366="Mdes"),(ABS(R366)-ABS(R368*P366/2))*SIGN(R366), " ")</f>
        <v xml:space="preserve"> </v>
      </c>
      <c r="U366" s="763">
        <f>'1. Geometria'!$C$52</f>
        <v>0.21000000000000002</v>
      </c>
      <c r="V366" s="763">
        <f t="shared" si="349"/>
        <v>0.03</v>
      </c>
      <c r="W366" s="826">
        <v>0.9</v>
      </c>
      <c r="X366" s="763" t="str">
        <f>IF(OR(D366="Msin",D366="Mdes"),((W366*(U366-V366)^2)/('0. Materiali'!$B$3^2))," ")</f>
        <v xml:space="preserve"> </v>
      </c>
      <c r="Y366" s="763" t="str">
        <f>IF(OR(D366="Msin",D366="Mdes"),((W366*(U366-V366)^2)/('0. Materiali'!$B$11^2))," ")</f>
        <v xml:space="preserve"> </v>
      </c>
      <c r="Z366" s="907" t="str">
        <f t="shared" si="327"/>
        <v xml:space="preserve"> </v>
      </c>
      <c r="AA366" s="763" t="str">
        <f>IF(OR(D366="Msin",D366="Mdes"),ABS(MIN(S366:T366)/(0.9*(U366-V366)*'0. Materiali'!$E$4)*10)," ")</f>
        <v xml:space="preserve"> </v>
      </c>
      <c r="AB366" s="826" t="str">
        <f>IF(OR(D366="Msin",D366="Mdes"),ABS(MAX(S366:T366)/(0.9*(U366-V366)*'0. Materiali'!$E$4)*10)," ")</f>
        <v xml:space="preserve"> </v>
      </c>
      <c r="AC366" s="1738"/>
      <c r="AD366" s="1741"/>
      <c r="AE366" s="1082">
        <f t="shared" si="351"/>
        <v>0.18000000000000002</v>
      </c>
      <c r="AF366" s="763" t="str">
        <f t="shared" si="328"/>
        <v xml:space="preserve"> </v>
      </c>
      <c r="AG366" s="846" t="str">
        <f t="shared" si="329"/>
        <v xml:space="preserve"> </v>
      </c>
      <c r="AH366" s="763" t="str">
        <f t="shared" si="330"/>
        <v xml:space="preserve"> </v>
      </c>
      <c r="AI366" s="846" t="str">
        <f t="shared" si="331"/>
        <v xml:space="preserve"> </v>
      </c>
      <c r="AJ366" s="907" t="str">
        <f>IF(OR(D366="Msin",D366="Mdes"),IF(AND(AF366&gt;(1.4*W366*U366*10000/'0. Materiali'!$E$2),AF366&lt;AH366+(3.5*U366*W366*10000/'0. Materiali'!$E$2)),"VERIFICATO","NON VERIFICA"), " ")</f>
        <v xml:space="preserve"> </v>
      </c>
      <c r="AK366" s="763" t="str">
        <f>IF(OR(D366="Msin",D366="Mdes"),-0.9*'0. Materiali'!$E$4*AE366*AF366/10," ")</f>
        <v xml:space="preserve"> </v>
      </c>
      <c r="AL366" s="763" t="str">
        <f>IF(OR(D366="Msin",D366="Mdes"),0.9*'0. Materiali'!$E$4*AE366*AH366/10," ")</f>
        <v xml:space="preserve"> </v>
      </c>
      <c r="AM366" s="902"/>
      <c r="AN366" s="902"/>
      <c r="AO366" s="902" t="str">
        <f>IF((D366="Msin"),MAX(AN366:AN367)*10/(0.9*AE366*'0. Materiali'!$E$4*1), " ")</f>
        <v xml:space="preserve"> </v>
      </c>
      <c r="AP366" s="826" t="str">
        <f t="shared" si="314"/>
        <v xml:space="preserve"> </v>
      </c>
      <c r="AQ366" s="902" t="str">
        <f t="shared" si="315"/>
        <v xml:space="preserve"> </v>
      </c>
      <c r="AR366" s="902" t="str">
        <f t="shared" si="316"/>
        <v xml:space="preserve"> </v>
      </c>
      <c r="AS366" s="846" t="str">
        <f t="shared" si="317"/>
        <v xml:space="preserve"> </v>
      </c>
      <c r="AT366" s="826" t="str">
        <f t="shared" si="318"/>
        <v xml:space="preserve"> </v>
      </c>
      <c r="AU366" s="27" t="str">
        <f t="shared" si="319"/>
        <v xml:space="preserve"> </v>
      </c>
      <c r="AV366" s="902"/>
      <c r="AW366" s="902" t="str">
        <f>IF(D366="Msin",MAX(AV366:AV367)*10/(0.9*(U366-V366)*2*'0. Materiali'!$E$4), " ")</f>
        <v xml:space="preserve"> </v>
      </c>
      <c r="AX366" s="902" t="str">
        <f t="shared" si="320"/>
        <v xml:space="preserve"> </v>
      </c>
      <c r="AY366" s="902" t="str">
        <f t="shared" si="321"/>
        <v xml:space="preserve"> </v>
      </c>
      <c r="AZ366" s="846" t="str">
        <f t="shared" si="322"/>
        <v xml:space="preserve"> </v>
      </c>
      <c r="BA366" s="826" t="str">
        <f t="shared" si="323"/>
        <v xml:space="preserve"> </v>
      </c>
      <c r="BB366" s="27" t="str">
        <f t="shared" si="324"/>
        <v xml:space="preserve"> </v>
      </c>
    </row>
    <row r="367" spans="1:54" ht="15" customHeight="1" x14ac:dyDescent="0.25">
      <c r="A367" s="1717"/>
      <c r="B367" s="894">
        <f>TRA!A157</f>
        <v>2</v>
      </c>
      <c r="C367" s="894">
        <v>23</v>
      </c>
      <c r="D367" s="843" t="str">
        <f>TRA!E157</f>
        <v>Vdes</v>
      </c>
      <c r="E367" s="843">
        <f>TRA!F157</f>
        <v>-106.41500000000001</v>
      </c>
      <c r="F367" s="843">
        <f>TRA!G157</f>
        <v>-65.41</v>
      </c>
      <c r="G367" s="843">
        <f>TRA!H157</f>
        <v>-10.177</v>
      </c>
      <c r="H367" s="843">
        <f>TRA!I157</f>
        <v>-0.439</v>
      </c>
      <c r="I367" s="843">
        <f>TRA!J157</f>
        <v>-0.36699999999999999</v>
      </c>
      <c r="J367" s="843">
        <f>TRA!K157</f>
        <v>-0.56399999999999995</v>
      </c>
      <c r="K367" s="843">
        <f t="shared" si="325"/>
        <v>-10.544</v>
      </c>
      <c r="L367" s="843">
        <f t="shared" si="326"/>
        <v>-1.0029999999999999</v>
      </c>
      <c r="M367" s="843">
        <f t="shared" si="347"/>
        <v>-10.844900000000001</v>
      </c>
      <c r="N367" s="886">
        <f t="shared" si="348"/>
        <v>-4.1661999999999999</v>
      </c>
      <c r="O367" s="903">
        <f t="shared" si="344"/>
        <v>-10.844900000000001</v>
      </c>
      <c r="P367" s="886">
        <f>'1. Geometria'!$C$31</f>
        <v>0.7</v>
      </c>
      <c r="Q367" s="843">
        <f t="shared" si="345"/>
        <v>-76.254899999999992</v>
      </c>
      <c r="R367" s="886">
        <f t="shared" si="346"/>
        <v>-54.565099999999994</v>
      </c>
      <c r="S367" s="843" t="str">
        <f t="shared" si="364"/>
        <v xml:space="preserve"> </v>
      </c>
      <c r="T367" s="886" t="str">
        <f t="shared" si="365"/>
        <v xml:space="preserve"> </v>
      </c>
      <c r="U367" s="843">
        <f>'1. Geometria'!$C$52</f>
        <v>0.21000000000000002</v>
      </c>
      <c r="V367" s="843">
        <f t="shared" si="349"/>
        <v>0.03</v>
      </c>
      <c r="W367" s="826">
        <v>0.9</v>
      </c>
      <c r="X367" s="843" t="str">
        <f>IF(OR(D367="Msin",D367="Mdes"),((W367*(U367-V367)^2)/('0. Materiali'!$B$3^2))," ")</f>
        <v xml:space="preserve"> </v>
      </c>
      <c r="Y367" s="843" t="str">
        <f>IF(OR(D367="Msin",D367="Mdes"),((W367*(U367-V367)^2)/('0. Materiali'!$B$11^2))," ")</f>
        <v xml:space="preserve"> </v>
      </c>
      <c r="Z367" s="908" t="str">
        <f t="shared" si="327"/>
        <v xml:space="preserve"> </v>
      </c>
      <c r="AA367" s="843" t="str">
        <f>IF(OR(D367="Msin",D367="Mdes"),ABS(MIN(S367:T367)/(0.9*(U367-V367)*'0. Materiali'!$E$4)*10)," ")</f>
        <v xml:space="preserve"> </v>
      </c>
      <c r="AB367" s="886" t="str">
        <f>IF(OR(D367="Msin",D367="Mdes"),ABS(MAX(S367:T367)/(0.9*(U367-V367)*'0. Materiali'!$E$4)*10)," ")</f>
        <v xml:space="preserve"> </v>
      </c>
      <c r="AC367" s="1739"/>
      <c r="AD367" s="1742"/>
      <c r="AE367" s="1083">
        <f t="shared" si="351"/>
        <v>0.18000000000000002</v>
      </c>
      <c r="AF367" s="763" t="str">
        <f t="shared" si="328"/>
        <v xml:space="preserve"> </v>
      </c>
      <c r="AG367" s="846" t="str">
        <f t="shared" si="329"/>
        <v xml:space="preserve"> </v>
      </c>
      <c r="AH367" s="763" t="str">
        <f t="shared" si="330"/>
        <v xml:space="preserve"> </v>
      </c>
      <c r="AI367" s="846" t="str">
        <f t="shared" si="331"/>
        <v xml:space="preserve"> </v>
      </c>
      <c r="AJ367" s="908" t="str">
        <f>IF(OR(D367="Msin",D367="Mdes"),IF(AND(AF367&gt;(1.4*W367*U367*10000/'0. Materiali'!$E$2),AF367&lt;AH367+(3.5*U367*W367*10000/'0. Materiali'!$E$2)),"VERIFICATO","NON VERIFICA"), " ")</f>
        <v xml:space="preserve"> </v>
      </c>
      <c r="AK367" s="763" t="str">
        <f>IF(OR(D367="Msin",D367="Mdes"),-0.9*'0. Materiali'!$E$4*AE367*AF367/10," ")</f>
        <v xml:space="preserve"> </v>
      </c>
      <c r="AL367" s="763" t="str">
        <f>IF(OR(D367="Msin",D367="Mdes"),0.9*'0. Materiali'!$E$4*AE367*AH367/10," ")</f>
        <v xml:space="preserve"> </v>
      </c>
      <c r="AM367" s="903"/>
      <c r="AN367" s="903"/>
      <c r="AO367" s="903" t="str">
        <f>IF((D367="Msin"),MAX(AN367:AN368)*10/(0.9*AE367*'0. Materiali'!$E$4*1), " ")</f>
        <v xml:space="preserve"> </v>
      </c>
      <c r="AP367" s="886" t="str">
        <f t="shared" si="314"/>
        <v xml:space="preserve"> </v>
      </c>
      <c r="AQ367" s="903" t="str">
        <f t="shared" si="315"/>
        <v xml:space="preserve"> </v>
      </c>
      <c r="AR367" s="903" t="str">
        <f t="shared" si="316"/>
        <v xml:space="preserve"> </v>
      </c>
      <c r="AS367" s="847" t="str">
        <f t="shared" si="317"/>
        <v xml:space="preserve"> </v>
      </c>
      <c r="AT367" s="886" t="str">
        <f t="shared" si="318"/>
        <v xml:space="preserve"> </v>
      </c>
      <c r="AU367" s="28" t="str">
        <f t="shared" si="319"/>
        <v xml:space="preserve"> </v>
      </c>
      <c r="AV367" s="903"/>
      <c r="AW367" s="903" t="str">
        <f>IF(D367="Msin",MAX(AV367:AV368)*10/(0.9*(U367-V367)*2*'0. Materiali'!$E$4), " ")</f>
        <v xml:space="preserve"> </v>
      </c>
      <c r="AX367" s="903" t="str">
        <f t="shared" si="320"/>
        <v xml:space="preserve"> </v>
      </c>
      <c r="AY367" s="903" t="str">
        <f t="shared" si="321"/>
        <v xml:space="preserve"> </v>
      </c>
      <c r="AZ367" s="847" t="str">
        <f t="shared" si="322"/>
        <v xml:space="preserve"> </v>
      </c>
      <c r="BA367" s="886" t="str">
        <f t="shared" si="323"/>
        <v xml:space="preserve"> </v>
      </c>
      <c r="BB367" s="28" t="str">
        <f t="shared" si="324"/>
        <v xml:space="preserve"> </v>
      </c>
    </row>
    <row r="368" spans="1:54" ht="15" customHeight="1" x14ac:dyDescent="0.25">
      <c r="A368" s="1717"/>
      <c r="B368" s="895">
        <f>TRA!A178</f>
        <v>2</v>
      </c>
      <c r="C368" s="895">
        <v>23</v>
      </c>
      <c r="D368" s="844" t="str">
        <f>TRA!E178</f>
        <v>Msin</v>
      </c>
      <c r="E368" s="844">
        <f>TRA!F178</f>
        <v>-50.902999999999999</v>
      </c>
      <c r="F368" s="844">
        <f>TRA!G178</f>
        <v>-33.073</v>
      </c>
      <c r="G368" s="844">
        <f>TRA!H178</f>
        <v>113.44</v>
      </c>
      <c r="H368" s="844">
        <f>TRA!I178</f>
        <v>4.9240000000000004</v>
      </c>
      <c r="I368" s="844">
        <f>TRA!J178</f>
        <v>4.069</v>
      </c>
      <c r="J368" s="844">
        <f>TRA!K178</f>
        <v>6.2530000000000001</v>
      </c>
      <c r="K368" s="844">
        <f t="shared" si="325"/>
        <v>117.509</v>
      </c>
      <c r="L368" s="844">
        <f t="shared" si="326"/>
        <v>11.177</v>
      </c>
      <c r="M368" s="844">
        <f t="shared" si="347"/>
        <v>120.8621</v>
      </c>
      <c r="N368" s="887">
        <f t="shared" si="348"/>
        <v>46.429699999999997</v>
      </c>
      <c r="O368" s="905">
        <f t="shared" si="344"/>
        <v>120.8621</v>
      </c>
      <c r="P368" s="887">
        <f>'1. Geometria'!$C$31</f>
        <v>0.7</v>
      </c>
      <c r="Q368" s="844">
        <f t="shared" si="345"/>
        <v>87.789099999999991</v>
      </c>
      <c r="R368" s="887">
        <f t="shared" si="346"/>
        <v>-153.93510000000001</v>
      </c>
      <c r="S368" s="844">
        <f>IF(OR(D368="Msin",D368="Mdes"),IF(OR(B368=1,B368=2,B368=3,B368=4,B368=5),IF(OR(C368=4,C368=5,C368=8,C368=10,C368=11,C368=12,C368=14,C368=15,C368=17,C368=18,C368=22,C368=24,C368=27),(ABS(Q368)-ABS(Q370*'1. Geometria'!$C$32/2))*SIGN(Q368),(ABS(Q368)-ABS(Q370*P368/2))*SIGN(Q368)),IF(OR(C368=4,C368=5,C368=8,C368=10,C368=11,C368=12,C368=14,C368=15,C368=17,C368=18,C368=22,C368=24,C368=27),(ABS(Q368)-ABS(Q370*P368/2))*SIGN(Q368),(ABS(Q368)-ABS(Q370*'1. Geometria'!$C$32/2))*SIGN(Q368))), " ")</f>
        <v>81.285084999999995</v>
      </c>
      <c r="T368" s="887">
        <f>IF(OR(D368="Msin",D368="Mdes"),IF(OR(B368=1,B368=2,B368=3,B368=4,B368=5),IF(OR(C368=4,C368=5,C368=8,C368=10,C368=11,C368=12,C368=14,C368=15,C368=17,C368=18,C368=22,C368=24,C368=27),(ABS(R368)-ABS(R370*'1. Geometria'!$C$32/2))*SIGN(R368),(ABS(R368)-ABS(R370*P368/2))*SIGN(R368)),IF(OR(C368=4,C368=5,C368=8,C368=10,C368=11,C368=12,C368=14,C368=15,C368=17,C368=18,C368=22,C368=24,C368=27),(ABS(R368)-ABS(R370*P368/2))*SIGN(R368),(ABS(R368)-ABS(R370*'1. Geometria'!$C$32/2))*SIGN(R368))), " ")</f>
        <v>-111.43841500000001</v>
      </c>
      <c r="U368" s="844">
        <f>'1. Geometria'!$C$48</f>
        <v>0.6</v>
      </c>
      <c r="V368" s="844">
        <f t="shared" si="349"/>
        <v>0.04</v>
      </c>
      <c r="W368" s="887">
        <f t="shared" si="350"/>
        <v>0.3</v>
      </c>
      <c r="X368" s="844">
        <f>IF(OR(D368="Msin",D368="Mdes"),((W368*(U368-V368)^2)/('0. Materiali'!$B$3^2))," ")</f>
        <v>290.37037037037038</v>
      </c>
      <c r="Y368" s="844">
        <f>IF(OR(D368="Msin",D368="Mdes"),((W368*(U368-V368)^2)/('0. Materiali'!$B$11^2))," ")</f>
        <v>321.74002257104746</v>
      </c>
      <c r="Z368" s="907" t="str">
        <f t="shared" si="327"/>
        <v>VERIFICATO</v>
      </c>
      <c r="AA368" s="844">
        <f>IF(OR(D368="Msin",D368="Mdes"),ABS(MIN(S368:T368)/(0.9*(U368-V368)*'0. Materiali'!$E$4)*10)," ")</f>
        <v>5.6505369157848326</v>
      </c>
      <c r="AB368" s="887">
        <f>IF(OR(D368="Msin",D368="Mdes"),ABS(MAX(S368:T368)/(0.9*(U368-V368)*'0. Materiali'!$E$4)*10)," ")</f>
        <v>4.1215982253086416</v>
      </c>
      <c r="AC368" s="1747">
        <f>'4. Carichi Campate (II_III_IV)'!$L$166</f>
        <v>57.521729000000008</v>
      </c>
      <c r="AD368" s="1749">
        <f>'4. Carichi Campate (II_III_IV)'!$M$166</f>
        <v>35.555329999999998</v>
      </c>
      <c r="AE368" s="1126">
        <f t="shared" si="351"/>
        <v>0.55999999999999994</v>
      </c>
      <c r="AF368" s="763">
        <f t="shared" si="328"/>
        <v>6.0318578948924042</v>
      </c>
      <c r="AG368" s="846" t="str">
        <f t="shared" si="329"/>
        <v>3f16</v>
      </c>
      <c r="AH368" s="763">
        <f t="shared" si="330"/>
        <v>6.0318578948924042</v>
      </c>
      <c r="AI368" s="846" t="str">
        <f t="shared" si="331"/>
        <v>3f16</v>
      </c>
      <c r="AJ368" s="907" t="str">
        <f>IF(OR(D368="Msin",D368="Mdes"),IF(AND(AF368&gt;(1.4*W368*U368*10000/'0. Materiali'!$E$2),AF368&lt;AH368+(3.5*U368*W368*10000/'0. Materiali'!$E$2)),"VERIFICATO","NON VERIFICA"), " ")</f>
        <v>VERIFICATO</v>
      </c>
      <c r="AK368" s="763">
        <f>IF(OR(D368="Msin",D368="Mdes"),-0.9*'0. Materiali'!$E$4*AE368*AF368/10," ")</f>
        <v>-118.95872787492151</v>
      </c>
      <c r="AL368" s="763">
        <f>IF(OR(D368="Msin",D368="Mdes"),0.9*'0. Materiali'!$E$4*AE368*AH368/10," ")</f>
        <v>118.95872787492151</v>
      </c>
      <c r="AM368" s="905">
        <f>'1. Geometria'!$H$57</f>
        <v>4.0999999999999996</v>
      </c>
      <c r="AN368" s="905">
        <f>IF((D368="Msin"),(IF(U368=0.21,((ABS(AC368)*AM368/2)+'2. Tabelle Normativa'!$K$4*(ABS(AK368)+ABS(AL369))/AM368),((ABS(AD368)*AM368/2)+'2. Tabelle Normativa'!$K$4*(ABS(AK368)+ABS(AL369))/AM368))), " ")</f>
        <v>142.52280379263698</v>
      </c>
      <c r="AO368" s="905">
        <f>IF((D368="Msin"),MAX(AN368:AN369)*10/(0.9*AE368*'0. Materiali'!$E$4*1), " ")</f>
        <v>7.2266853774926147</v>
      </c>
      <c r="AP368" s="887">
        <f t="shared" si="314"/>
        <v>0.1</v>
      </c>
      <c r="AQ368" s="905">
        <f t="shared" si="315"/>
        <v>0.36133426887463077</v>
      </c>
      <c r="AR368" s="905">
        <f t="shared" si="316"/>
        <v>0.89999999999999991</v>
      </c>
      <c r="AS368" s="850" t="str">
        <f t="shared" si="317"/>
        <v>f8/10</v>
      </c>
      <c r="AT368" s="826" t="str">
        <f t="shared" si="318"/>
        <v>A due bracci</v>
      </c>
      <c r="AU368" s="27" t="str">
        <f t="shared" si="319"/>
        <v>Verificato</v>
      </c>
      <c r="AV368" s="905">
        <f>IF(OR(D368="Msin",D368="Mdes"),1.2*(ABS(AK368)+ABS(AL368))/AM368, " ")</f>
        <v>69.634377292636984</v>
      </c>
      <c r="AW368" s="905">
        <f>IF(D368="Msin",MAX(AV368:AV369)*10/(0.9*(U368-V368)*2*'0. Materiali'!$E$4), " ")</f>
        <v>1.765421822895338</v>
      </c>
      <c r="AX368" s="905">
        <f t="shared" si="320"/>
        <v>0.25</v>
      </c>
      <c r="AY368" s="905">
        <f t="shared" si="321"/>
        <v>0.4413554557238345</v>
      </c>
      <c r="AZ368" s="850" t="str">
        <f t="shared" si="322"/>
        <v>f8/25</v>
      </c>
      <c r="BA368" s="826" t="str">
        <f t="shared" si="323"/>
        <v>A due bracci</v>
      </c>
      <c r="BB368" s="27" t="str">
        <f t="shared" si="324"/>
        <v>Verificato</v>
      </c>
    </row>
    <row r="369" spans="1:54" ht="15" customHeight="1" x14ac:dyDescent="0.25">
      <c r="A369" s="1717"/>
      <c r="B369" s="891">
        <f>TRA!A179</f>
        <v>2</v>
      </c>
      <c r="C369" s="891">
        <v>24</v>
      </c>
      <c r="D369" s="763" t="str">
        <f>TRA!E179</f>
        <v>Mdes</v>
      </c>
      <c r="E369" s="763">
        <f>TRA!F179</f>
        <v>-74.317999999999998</v>
      </c>
      <c r="F369" s="763">
        <f>TRA!G179</f>
        <v>-44.948</v>
      </c>
      <c r="G369" s="763">
        <f>TRA!H179</f>
        <v>-84.421000000000006</v>
      </c>
      <c r="H369" s="763">
        <f>TRA!I179</f>
        <v>-3.6619999999999999</v>
      </c>
      <c r="I369" s="763">
        <f>TRA!J179</f>
        <v>-3.0350000000000001</v>
      </c>
      <c r="J369" s="763">
        <f>TRA!K179</f>
        <v>-4.6639999999999997</v>
      </c>
      <c r="K369" s="763">
        <f t="shared" si="325"/>
        <v>-87.456000000000003</v>
      </c>
      <c r="L369" s="763">
        <f t="shared" si="326"/>
        <v>-8.3260000000000005</v>
      </c>
      <c r="M369" s="763">
        <f t="shared" si="347"/>
        <v>-89.953800000000001</v>
      </c>
      <c r="N369" s="826">
        <f t="shared" si="348"/>
        <v>-34.562799999999996</v>
      </c>
      <c r="O369" s="902">
        <f t="shared" si="344"/>
        <v>-89.953800000000001</v>
      </c>
      <c r="P369" s="826">
        <f>'1. Geometria'!$C$31</f>
        <v>0.7</v>
      </c>
      <c r="Q369" s="763">
        <f t="shared" si="345"/>
        <v>-134.90180000000001</v>
      </c>
      <c r="R369" s="826">
        <f t="shared" si="346"/>
        <v>45.005800000000001</v>
      </c>
      <c r="S369" s="763">
        <f>IF(OR(D369="Msin",D369="Mdes"),IF(OR(B369=1,B369=2,B369=3,B369=4,B369=5),IF(OR(C369=4,C369=5,C369=8,C369=10,C369=11,C369=12,C369=14,C369=15,C369=17,C369=18,C369=22,C369=24,C369=27),(ABS(Q369)-ABS(Q371*'1. Geometria'!$C$32/2))*SIGN(Q369),(ABS(Q369)-ABS(Q371*P369/2))*SIGN(Q369)),IF(OR(C369=4,C369=5,C369=8,C369=10,C369=11,C369=12,C369=14,C369=15,C369=17,C369=18,C369=22,C369=24,C369=27),(ABS(Q369)-ABS(Q371*P369/2))*SIGN(Q369),(ABS(Q369)-ABS(Q371*'1. Geometria'!$C$32/2))*SIGN(Q369))), " ")</f>
        <v>-115.81983500000001</v>
      </c>
      <c r="T369" s="826">
        <f>IF(OR(D369="Msin",D369="Mdes"),IF(OR(B369=1,B369=2,B369=3,B369=4,B369=5),IF(OR(C369=4,C369=5,C369=8,C369=10,C369=11,C369=12,C369=14,C369=15,C369=17,C369=18,C369=22,C369=24,C369=27),(ABS(R369)-ABS(R371*'1. Geometria'!$C$32/2))*SIGN(R369),(ABS(R369)-ABS(R371*P369/2))*SIGN(R369)),IF(OR(C369=4,C369=5,C369=8,C369=10,C369=11,C369=12,C369=14,C369=15,C369=17,C369=18,C369=22,C369=24,C369=27),(ABS(R369)-ABS(R371*P369/2))*SIGN(R369),(ABS(R369)-ABS(R371*'1. Geometria'!$C$32/2))*SIGN(R369))), " ")</f>
        <v>41.349265000000003</v>
      </c>
      <c r="U369" s="763">
        <f>'1. Geometria'!$C$48</f>
        <v>0.6</v>
      </c>
      <c r="V369" s="763">
        <f t="shared" si="349"/>
        <v>0.04</v>
      </c>
      <c r="W369" s="826">
        <f t="shared" si="350"/>
        <v>0.3</v>
      </c>
      <c r="X369" s="763">
        <f>IF(OR(D369="Msin",D369="Mdes"),((W369*(U369-V369)^2)/('0. Materiali'!$B$3^2))," ")</f>
        <v>290.37037037037038</v>
      </c>
      <c r="Y369" s="763">
        <f>IF(OR(D369="Msin",D369="Mdes"),((W369*(U369-V369)^2)/('0. Materiali'!$B$11^2))," ")</f>
        <v>321.74002257104746</v>
      </c>
      <c r="Z369" s="907" t="str">
        <f t="shared" si="327"/>
        <v>VERIFICATO</v>
      </c>
      <c r="AA369" s="763">
        <f>IF(OR(D369="Msin",D369="Mdes"),ABS(MIN(S369:T369)/(0.9*(U369-V369)*'0. Materiali'!$E$4)*10)," ")</f>
        <v>5.8726988646384477</v>
      </c>
      <c r="AB369" s="826">
        <f>IF(OR(D369="Msin",D369="Mdes"),ABS(MAX(S369:T369)/(0.9*(U369-V369)*'0. Materiali'!$E$4)*10)," ")</f>
        <v>2.0966338073192241</v>
      </c>
      <c r="AC369" s="1748"/>
      <c r="AD369" s="1741"/>
      <c r="AE369" s="1082">
        <f t="shared" si="351"/>
        <v>0.55999999999999994</v>
      </c>
      <c r="AF369" s="763">
        <f t="shared" si="328"/>
        <v>6.0318578948924042</v>
      </c>
      <c r="AG369" s="846" t="str">
        <f t="shared" si="329"/>
        <v>3f16</v>
      </c>
      <c r="AH369" s="763">
        <f t="shared" si="330"/>
        <v>6.0318578948924042</v>
      </c>
      <c r="AI369" s="846" t="str">
        <f t="shared" si="331"/>
        <v>3f16</v>
      </c>
      <c r="AJ369" s="907" t="str">
        <f>IF(OR(D369="Msin",D369="Mdes"),IF(AND(AF369&gt;(1.4*W369*U369*10000/'0. Materiali'!$E$2),AF369&lt;AH369+(3.5*U369*W369*10000/'0. Materiali'!$E$2)),"VERIFICATO","NON VERIFICA"), " ")</f>
        <v>VERIFICATO</v>
      </c>
      <c r="AK369" s="763">
        <f>IF(OR(D369="Msin",D369="Mdes"),-0.9*'0. Materiali'!$E$4*AE369*AF369/10," ")</f>
        <v>-118.95872787492151</v>
      </c>
      <c r="AL369" s="763">
        <f>IF(OR(D369="Msin",D369="Mdes"),0.9*'0. Materiali'!$E$4*AE369*AH369/10," ")</f>
        <v>118.95872787492151</v>
      </c>
      <c r="AM369" s="902"/>
      <c r="AN369" s="902">
        <f>IF((D369="Mdes"),(IF(U368=0.21,((ABS(AC368)*AM368/2)+'2. Tabelle Normativa'!$K$4*(ABS(AK369)+ABS(AL368))/AM368),((ABS(AD368)*AM368/2)+'2. Tabelle Normativa'!$K$4*(ABS(AK369)+ABS(AL368))/AM368))), " ")</f>
        <v>142.52280379263698</v>
      </c>
      <c r="AO369" s="902" t="str">
        <f>IF((D369="Msin"),MAX(AN369:AN370)*10/(0.9*AE369*'0. Materiali'!$E$4*1), " ")</f>
        <v xml:space="preserve"> </v>
      </c>
      <c r="AP369" s="826" t="str">
        <f t="shared" si="314"/>
        <v xml:space="preserve"> </v>
      </c>
      <c r="AQ369" s="902" t="str">
        <f t="shared" si="315"/>
        <v xml:space="preserve"> </v>
      </c>
      <c r="AR369" s="902" t="str">
        <f t="shared" si="316"/>
        <v xml:space="preserve"> </v>
      </c>
      <c r="AS369" s="846" t="str">
        <f t="shared" si="317"/>
        <v xml:space="preserve"> </v>
      </c>
      <c r="AT369" s="826" t="str">
        <f t="shared" si="318"/>
        <v xml:space="preserve"> </v>
      </c>
      <c r="AU369" s="27" t="str">
        <f t="shared" si="319"/>
        <v xml:space="preserve"> </v>
      </c>
      <c r="AV369" s="902">
        <f>IF(OR(D369="Msin",D369="Mdes"),1.2*(ABS(AK369)+ABS(AL369))/AM368, " ")</f>
        <v>69.634377292636984</v>
      </c>
      <c r="AW369" s="902" t="str">
        <f>IF(D369="Msin",MAX(AV369:AV370)*10/(0.9*(U369-V369)*2*'0. Materiali'!$E$4), " ")</f>
        <v xml:space="preserve"> </v>
      </c>
      <c r="AX369" s="902" t="str">
        <f t="shared" si="320"/>
        <v xml:space="preserve"> </v>
      </c>
      <c r="AY369" s="902" t="str">
        <f t="shared" si="321"/>
        <v xml:space="preserve"> </v>
      </c>
      <c r="AZ369" s="846" t="str">
        <f t="shared" si="322"/>
        <v xml:space="preserve"> </v>
      </c>
      <c r="BA369" s="826" t="str">
        <f t="shared" si="323"/>
        <v xml:space="preserve"> </v>
      </c>
      <c r="BB369" s="27" t="str">
        <f t="shared" si="324"/>
        <v xml:space="preserve"> </v>
      </c>
    </row>
    <row r="370" spans="1:54" ht="15" customHeight="1" x14ac:dyDescent="0.25">
      <c r="A370" s="1717"/>
      <c r="B370" s="891">
        <f>TRA!A180</f>
        <v>2</v>
      </c>
      <c r="C370" s="891">
        <v>23</v>
      </c>
      <c r="D370" s="763" t="str">
        <f>TRA!E180</f>
        <v>Vsin</v>
      </c>
      <c r="E370" s="763">
        <f>TRA!F180</f>
        <v>112.205</v>
      </c>
      <c r="F370" s="763">
        <f>TRA!G180</f>
        <v>70.001000000000005</v>
      </c>
      <c r="G370" s="763">
        <f>TRA!H180</f>
        <v>-48.258000000000003</v>
      </c>
      <c r="H370" s="763">
        <f>TRA!I180</f>
        <v>-2.0939999999999999</v>
      </c>
      <c r="I370" s="763">
        <f>TRA!J180</f>
        <v>-1.7330000000000001</v>
      </c>
      <c r="J370" s="763">
        <f>TRA!K180</f>
        <v>-2.6629999999999998</v>
      </c>
      <c r="K370" s="763">
        <f t="shared" si="325"/>
        <v>-49.991</v>
      </c>
      <c r="L370" s="763">
        <f t="shared" si="326"/>
        <v>-4.7569999999999997</v>
      </c>
      <c r="M370" s="763">
        <f t="shared" si="347"/>
        <v>-51.418100000000003</v>
      </c>
      <c r="N370" s="826">
        <f t="shared" si="348"/>
        <v>-19.754300000000001</v>
      </c>
      <c r="O370" s="902">
        <f t="shared" si="344"/>
        <v>-51.418100000000003</v>
      </c>
      <c r="P370" s="826">
        <f>'1. Geometria'!$C$31</f>
        <v>0.7</v>
      </c>
      <c r="Q370" s="763">
        <f t="shared" si="345"/>
        <v>18.582900000000002</v>
      </c>
      <c r="R370" s="826">
        <f t="shared" si="346"/>
        <v>121.41910000000001</v>
      </c>
      <c r="S370" s="763" t="str">
        <f t="shared" ref="S370:S371" si="366">IF(OR(D370="Msin",D370="Mdes"),(ABS(Q370)-ABS(Q372*P370/2))*SIGN(Q370), " ")</f>
        <v xml:space="preserve"> </v>
      </c>
      <c r="T370" s="826" t="str">
        <f t="shared" ref="T370:T371" si="367">IF(OR(D370="Msin",D370="Mdes"),(ABS(R370)-ABS(R372*P370/2))*SIGN(R370), " ")</f>
        <v xml:space="preserve"> </v>
      </c>
      <c r="U370" s="763">
        <f>'1. Geometria'!$C$48</f>
        <v>0.6</v>
      </c>
      <c r="V370" s="763">
        <f t="shared" si="349"/>
        <v>0.04</v>
      </c>
      <c r="W370" s="826">
        <f t="shared" si="350"/>
        <v>0.3</v>
      </c>
      <c r="X370" s="763" t="str">
        <f>IF(OR(D370="Msin",D370="Mdes"),((W370*(U370-V370)^2)/('0. Materiali'!$B$3^2))," ")</f>
        <v xml:space="preserve"> </v>
      </c>
      <c r="Y370" s="763" t="str">
        <f>IF(OR(D370="Msin",D370="Mdes"),((W370*(U370-V370)^2)/('0. Materiali'!$B$11^2))," ")</f>
        <v xml:space="preserve"> </v>
      </c>
      <c r="Z370" s="907" t="str">
        <f t="shared" si="327"/>
        <v xml:space="preserve"> </v>
      </c>
      <c r="AA370" s="763" t="str">
        <f>IF(OR(D370="Msin",D370="Mdes"),ABS(MIN(S370:T370)/(0.9*(U370-V370)*'0. Materiali'!$E$4)*10)," ")</f>
        <v xml:space="preserve"> </v>
      </c>
      <c r="AB370" s="826" t="str">
        <f>IF(OR(D370="Msin",D370="Mdes"),ABS(MAX(S370:T370)/(0.9*(U370-V370)*'0. Materiali'!$E$4)*10)," ")</f>
        <v xml:space="preserve"> </v>
      </c>
      <c r="AC370" s="1748"/>
      <c r="AD370" s="1741"/>
      <c r="AE370" s="1082">
        <f t="shared" si="351"/>
        <v>0.55999999999999994</v>
      </c>
      <c r="AF370" s="763" t="str">
        <f t="shared" si="328"/>
        <v xml:space="preserve"> </v>
      </c>
      <c r="AG370" s="846" t="str">
        <f t="shared" si="329"/>
        <v xml:space="preserve"> </v>
      </c>
      <c r="AH370" s="763" t="str">
        <f t="shared" si="330"/>
        <v xml:space="preserve"> </v>
      </c>
      <c r="AI370" s="846" t="str">
        <f t="shared" si="331"/>
        <v xml:space="preserve"> </v>
      </c>
      <c r="AJ370" s="907" t="str">
        <f>IF(OR(D370="Msin",D370="Mdes"),IF(AND(AF370&gt;(1.4*W370*U370*10000/'0. Materiali'!$E$2),AF370&lt;AH370+(3.5*U370*W370*10000/'0. Materiali'!$E$2)),"VERIFICATO","NON VERIFICA"), " ")</f>
        <v xml:space="preserve"> </v>
      </c>
      <c r="AK370" s="763" t="str">
        <f>IF(OR(D370="Msin",D370="Mdes"),-0.9*'0. Materiali'!$E$4*AE370*AF370/10," ")</f>
        <v xml:space="preserve"> </v>
      </c>
      <c r="AL370" s="763" t="str">
        <f>IF(OR(D370="Msin",D370="Mdes"),0.9*'0. Materiali'!$E$4*AE370*AH370/10," ")</f>
        <v xml:space="preserve"> </v>
      </c>
      <c r="AM370" s="902"/>
      <c r="AN370" s="902"/>
      <c r="AO370" s="902" t="str">
        <f>IF((D370="Msin"),MAX(AN370:AN371)*10/(0.9*AE370*'0. Materiali'!$E$4*1), " ")</f>
        <v xml:space="preserve"> </v>
      </c>
      <c r="AP370" s="826" t="str">
        <f t="shared" si="314"/>
        <v xml:space="preserve"> </v>
      </c>
      <c r="AQ370" s="902" t="str">
        <f t="shared" si="315"/>
        <v xml:space="preserve"> </v>
      </c>
      <c r="AR370" s="902" t="str">
        <f t="shared" si="316"/>
        <v xml:space="preserve"> </v>
      </c>
      <c r="AS370" s="846" t="str">
        <f t="shared" si="317"/>
        <v xml:space="preserve"> </v>
      </c>
      <c r="AT370" s="826" t="str">
        <f t="shared" si="318"/>
        <v xml:space="preserve"> </v>
      </c>
      <c r="AU370" s="27" t="str">
        <f t="shared" si="319"/>
        <v xml:space="preserve"> </v>
      </c>
      <c r="AV370" s="902"/>
      <c r="AW370" s="902" t="str">
        <f>IF(D370="Msin",MAX(AV370:AV371)*10/(0.9*(U370-V370)*2*'0. Materiali'!$E$4), " ")</f>
        <v xml:space="preserve"> </v>
      </c>
      <c r="AX370" s="902" t="str">
        <f t="shared" si="320"/>
        <v xml:space="preserve"> </v>
      </c>
      <c r="AY370" s="902" t="str">
        <f t="shared" si="321"/>
        <v xml:space="preserve"> </v>
      </c>
      <c r="AZ370" s="846" t="str">
        <f t="shared" si="322"/>
        <v xml:space="preserve"> </v>
      </c>
      <c r="BA370" s="826" t="str">
        <f t="shared" si="323"/>
        <v xml:space="preserve"> </v>
      </c>
      <c r="BB370" s="27" t="str">
        <f t="shared" si="324"/>
        <v xml:space="preserve"> </v>
      </c>
    </row>
    <row r="371" spans="1:54" ht="15.75" customHeight="1" thickBot="1" x14ac:dyDescent="0.3">
      <c r="A371" s="1718"/>
      <c r="B371" s="892">
        <f>TRA!A181</f>
        <v>2</v>
      </c>
      <c r="C371" s="892">
        <v>24</v>
      </c>
      <c r="D371" s="840" t="str">
        <f>TRA!E181</f>
        <v>Vdes</v>
      </c>
      <c r="E371" s="831">
        <f>TRA!F181</f>
        <v>-123.627</v>
      </c>
      <c r="F371" s="831">
        <f>TRA!G181</f>
        <v>-75.795000000000002</v>
      </c>
      <c r="G371" s="831">
        <f>TRA!H181</f>
        <v>-48.258000000000003</v>
      </c>
      <c r="H371" s="831">
        <f>TRA!I181</f>
        <v>-2.0939999999999999</v>
      </c>
      <c r="I371" s="831">
        <f>TRA!J181</f>
        <v>-1.7330000000000001</v>
      </c>
      <c r="J371" s="831">
        <f>TRA!K181</f>
        <v>-2.6629999999999998</v>
      </c>
      <c r="K371" s="831">
        <f t="shared" si="325"/>
        <v>-49.991</v>
      </c>
      <c r="L371" s="831">
        <f t="shared" si="326"/>
        <v>-4.7569999999999997</v>
      </c>
      <c r="M371" s="831">
        <f t="shared" si="347"/>
        <v>-51.418100000000003</v>
      </c>
      <c r="N371" s="832">
        <f t="shared" si="348"/>
        <v>-19.754300000000001</v>
      </c>
      <c r="O371" s="904">
        <f t="shared" si="344"/>
        <v>-51.418100000000003</v>
      </c>
      <c r="P371" s="832">
        <f>'1. Geometria'!$C$31</f>
        <v>0.7</v>
      </c>
      <c r="Q371" s="831">
        <f t="shared" si="345"/>
        <v>-127.2131</v>
      </c>
      <c r="R371" s="832">
        <f t="shared" si="346"/>
        <v>-24.376899999999999</v>
      </c>
      <c r="S371" s="831" t="str">
        <f t="shared" si="366"/>
        <v xml:space="preserve"> </v>
      </c>
      <c r="T371" s="832" t="str">
        <f t="shared" si="367"/>
        <v xml:space="preserve"> </v>
      </c>
      <c r="U371" s="831">
        <f>'1. Geometria'!$C$48</f>
        <v>0.6</v>
      </c>
      <c r="V371" s="831">
        <f t="shared" si="349"/>
        <v>0.04</v>
      </c>
      <c r="W371" s="832">
        <f t="shared" si="350"/>
        <v>0.3</v>
      </c>
      <c r="X371" s="831" t="str">
        <f>IF(OR(D371="Msin",D371="Mdes"),((W371*(U371-V371)^2)/('0. Materiali'!$B$3^2))," ")</f>
        <v xml:space="preserve"> </v>
      </c>
      <c r="Y371" s="831" t="str">
        <f>IF(OR(D371="Msin",D371="Mdes"),((W371*(U371-V371)^2)/('0. Materiali'!$B$11^2))," ")</f>
        <v xml:space="preserve"> </v>
      </c>
      <c r="Z371" s="909" t="str">
        <f t="shared" si="327"/>
        <v xml:space="preserve"> </v>
      </c>
      <c r="AA371" s="831" t="str">
        <f>IF(OR(D371="Msin",D371="Mdes"),ABS(MIN(S371:T371)/(0.9*(U371-V371)*'0. Materiali'!$E$4)*10)," ")</f>
        <v xml:space="preserve"> </v>
      </c>
      <c r="AB371" s="832" t="str">
        <f>IF(OR(D371="Msin",D371="Mdes"),ABS(MAX(S371:T371)/(0.9*(U371-V371)*'0. Materiali'!$E$4)*10)," ")</f>
        <v xml:space="preserve"> </v>
      </c>
      <c r="AC371" s="1748"/>
      <c r="AD371" s="1741"/>
      <c r="AE371" s="1084">
        <f t="shared" si="351"/>
        <v>0.55999999999999994</v>
      </c>
      <c r="AF371" s="763" t="str">
        <f t="shared" si="328"/>
        <v xml:space="preserve"> </v>
      </c>
      <c r="AG371" s="846" t="str">
        <f t="shared" si="329"/>
        <v xml:space="preserve"> </v>
      </c>
      <c r="AH371" s="763" t="str">
        <f t="shared" si="330"/>
        <v xml:space="preserve"> </v>
      </c>
      <c r="AI371" s="846" t="str">
        <f t="shared" si="331"/>
        <v xml:space="preserve"> </v>
      </c>
      <c r="AJ371" s="909" t="str">
        <f>IF(OR(D371="Msin",D371="Mdes"),IF(AND(AF371&gt;(1.4*W371*U371*10000/'0. Materiali'!$E$2),AF371&lt;AH371+(3.5*U371*W371*10000/'0. Materiali'!$E$2)),"VERIFICATO","NON VERIFICA"), " ")</f>
        <v xml:space="preserve"> </v>
      </c>
      <c r="AK371" s="763" t="str">
        <f>IF(OR(D371="Msin",D371="Mdes"),-0.9*'0. Materiali'!$E$4*AE371*AF371/10," ")</f>
        <v xml:space="preserve"> </v>
      </c>
      <c r="AL371" s="763" t="str">
        <f>IF(OR(D371="Msin",D371="Mdes"),0.9*'0. Materiali'!$E$4*AE371*AH371/10," ")</f>
        <v xml:space="preserve"> </v>
      </c>
      <c r="AM371" s="904"/>
      <c r="AN371" s="904"/>
      <c r="AO371" s="904" t="str">
        <f>IF((D371="Msin"),MAX(AN371:AN372)*10/(0.9*AE371*'0. Materiali'!$E$4*1), " ")</f>
        <v xml:space="preserve"> </v>
      </c>
      <c r="AP371" s="832" t="str">
        <f t="shared" si="314"/>
        <v xml:space="preserve"> </v>
      </c>
      <c r="AQ371" s="904" t="str">
        <f t="shared" si="315"/>
        <v xml:space="preserve"> </v>
      </c>
      <c r="AR371" s="904" t="str">
        <f t="shared" si="316"/>
        <v xml:space="preserve"> </v>
      </c>
      <c r="AS371" s="848" t="str">
        <f t="shared" si="317"/>
        <v xml:space="preserve"> </v>
      </c>
      <c r="AT371" s="832" t="str">
        <f t="shared" si="318"/>
        <v xml:space="preserve"> </v>
      </c>
      <c r="AU371" s="911" t="str">
        <f t="shared" si="319"/>
        <v xml:space="preserve"> </v>
      </c>
      <c r="AV371" s="904"/>
      <c r="AW371" s="904" t="str">
        <f>IF(D371="Msin",MAX(AV371:AV372)*10/(0.9*(U371-V371)*2*'0. Materiali'!$E$4), " ")</f>
        <v xml:space="preserve"> </v>
      </c>
      <c r="AX371" s="904" t="str">
        <f t="shared" si="320"/>
        <v xml:space="preserve"> </v>
      </c>
      <c r="AY371" s="904" t="str">
        <f t="shared" si="321"/>
        <v xml:space="preserve"> </v>
      </c>
      <c r="AZ371" s="848" t="str">
        <f t="shared" si="322"/>
        <v xml:space="preserve"> </v>
      </c>
      <c r="BA371" s="832" t="str">
        <f t="shared" si="323"/>
        <v xml:space="preserve"> </v>
      </c>
      <c r="BB371" s="911" t="str">
        <f t="shared" si="324"/>
        <v xml:space="preserve"> </v>
      </c>
    </row>
    <row r="372" spans="1:54" ht="15" customHeight="1" x14ac:dyDescent="0.25">
      <c r="A372" s="1716">
        <v>4</v>
      </c>
      <c r="B372" s="893">
        <f>TRA!A202</f>
        <v>3</v>
      </c>
      <c r="C372" s="893">
        <v>11</v>
      </c>
      <c r="D372" s="841" t="str">
        <f>TRA!E202</f>
        <v>Msin</v>
      </c>
      <c r="E372" s="841">
        <f>TRA!F202</f>
        <v>-26.609000000000002</v>
      </c>
      <c r="F372" s="841">
        <f>TRA!G202</f>
        <v>-16.61</v>
      </c>
      <c r="G372" s="841">
        <f>TRA!H202</f>
        <v>10.114000000000001</v>
      </c>
      <c r="H372" s="841">
        <f>TRA!I202</f>
        <v>0.17</v>
      </c>
      <c r="I372" s="841">
        <f>TRA!J202</f>
        <v>-0.02</v>
      </c>
      <c r="J372" s="841">
        <f>TRA!K202</f>
        <v>-0.03</v>
      </c>
      <c r="K372" s="841">
        <f t="shared" si="325"/>
        <v>10.134</v>
      </c>
      <c r="L372" s="841">
        <f t="shared" si="326"/>
        <v>0.2</v>
      </c>
      <c r="M372" s="827">
        <f t="shared" si="347"/>
        <v>10.194000000000001</v>
      </c>
      <c r="N372" s="828">
        <f t="shared" si="348"/>
        <v>3.2402000000000002</v>
      </c>
      <c r="O372" s="901">
        <f t="shared" si="344"/>
        <v>10.194000000000001</v>
      </c>
      <c r="P372" s="828">
        <f>'1. Geometria'!$C$31</f>
        <v>0.7</v>
      </c>
      <c r="Q372" s="827">
        <f t="shared" ref="Q372:Q403" si="368">F372+O372</f>
        <v>-6.4159999999999986</v>
      </c>
      <c r="R372" s="828">
        <f t="shared" ref="R372:R403" si="369">F372-O372</f>
        <v>-26.804000000000002</v>
      </c>
      <c r="S372" s="827">
        <f>IF(OR(D372="Msin",D372="Mdes"),IF(OR(B372=1,B372=2,B372=3,B372=4,B372=5),IF(OR(C372=4,C372=5,C372=8,C372=10,C372=11,C372=12,C372=14,C372=15,C372=17,C372=18,C372=22,C372=24,C372=27),(ABS(Q372)-ABS(Q374*'1. Geometria'!$C$32/2))*SIGN(Q372),(ABS(Q372)-ABS(Q374*P372/2))*SIGN(Q372)),IF(OR(C372=4,C372=5,C372=8,C372=10,C372=11,C372=12,C372=14,C372=15,C372=17,C372=18,C372=22,C372=24,C372=27),(ABS(Q372)-ABS(Q374*P372/2))*SIGN(Q372),(ABS(Q372)-ABS(Q374*'1. Geometria'!$C$32/2))*SIGN(Q372))), " ")</f>
        <v>-4.0549099999999987</v>
      </c>
      <c r="T372" s="828">
        <f>IF(OR(D372="Msin",D372="Mdes"),IF(OR(B372=1,B372=2,B372=3,B372=4,B372=5),IF(OR(C372=4,C372=5,C372=8,C372=10,C372=11,C372=12,C372=14,C372=15,C372=17,C372=18,C372=22,C372=24,C372=27),(ABS(R372)-ABS(R374*'1. Geometria'!$C$32/2))*SIGN(R372),(ABS(R372)-ABS(R374*P372/2))*SIGN(R372)),IF(OR(C372=4,C372=5,C372=8,C372=10,C372=11,C372=12,C372=14,C372=15,C372=17,C372=18,C372=22,C372=24,C372=27),(ABS(R372)-ABS(R374*P372/2))*SIGN(R372),(ABS(R372)-ABS(R374*'1. Geometria'!$C$32/2))*SIGN(R372))), " ")</f>
        <v>-23.395490000000002</v>
      </c>
      <c r="U372" s="827">
        <f>'1. Geometria'!$C$52</f>
        <v>0.21000000000000002</v>
      </c>
      <c r="V372" s="827">
        <f t="shared" si="349"/>
        <v>0.03</v>
      </c>
      <c r="W372" s="828">
        <v>0.5</v>
      </c>
      <c r="X372" s="827">
        <f>IF(OR(D372="Msin",D372="Mdes"),((W372*(U372-V372)^2)/('0. Materiali'!$B$3^2))," ")</f>
        <v>50.000000000000014</v>
      </c>
      <c r="Y372" s="827">
        <f>IF(OR(D372="Msin",D372="Mdes"),((W372*(U372-V372)^2)/('0. Materiali'!$B$11^2))," ")</f>
        <v>55.401662049861507</v>
      </c>
      <c r="Z372" s="907" t="str">
        <f t="shared" si="327"/>
        <v>VERIFICATO</v>
      </c>
      <c r="AA372" s="827">
        <f>IF(OR(D372="Msin",D372="Mdes"),ABS(MIN(S372:T372)/(0.9*(U372-V372)*'0. Materiali'!$E$4)*10)," ")</f>
        <v>3.6906465706447178</v>
      </c>
      <c r="AB372" s="828">
        <f>IF(OR(D372="Msin",D372="Mdes"),ABS(MAX(S372:T372)/(0.9*(U372-V372)*'0. Materiali'!$E$4)*10)," ")</f>
        <v>0.63966344307270195</v>
      </c>
      <c r="AC372" s="1737">
        <f>'4. Carichi Campate (II_III_IV)'!$L$77</f>
        <v>12.000225000000002</v>
      </c>
      <c r="AD372" s="1740">
        <f>'4. Carichi Campate (II_III_IV)'!$M$77</f>
        <v>7.5232500000000009</v>
      </c>
      <c r="AE372" s="1081">
        <f t="shared" si="351"/>
        <v>0.18000000000000002</v>
      </c>
      <c r="AF372" s="763">
        <f t="shared" si="328"/>
        <v>4.0212385965949355</v>
      </c>
      <c r="AG372" s="846">
        <f t="shared" si="329"/>
        <v>0</v>
      </c>
      <c r="AH372" s="763">
        <f t="shared" si="330"/>
        <v>4.0212385965949355</v>
      </c>
      <c r="AI372" s="846">
        <f t="shared" si="331"/>
        <v>0</v>
      </c>
      <c r="AJ372" s="907" t="str">
        <f>IF(OR(D372="Msin",D372="Mdes"),IF(AND(AF372&gt;(1.4*W372*U372*10000/'0. Materiali'!$E$2),AF372&lt;AH372+(3.5*U372*W372*10000/'0. Materiali'!$E$2)),"VERIFICATO","NON VERIFICA"), " ")</f>
        <v>VERIFICATO</v>
      </c>
      <c r="AK372" s="763">
        <f>IF(OR(D372="Msin",D372="Mdes"),-0.9*'0. Materiali'!$E$4*AE372*AF372/10," ")</f>
        <v>-25.491155973197468</v>
      </c>
      <c r="AL372" s="763">
        <f>IF(OR(D372="Msin",D372="Mdes"),0.9*'0. Materiali'!$E$4*AE372*AH372/10," ")</f>
        <v>25.491155973197468</v>
      </c>
      <c r="AM372" s="901">
        <f>'1. Geometria'!$H$46</f>
        <v>5.15</v>
      </c>
      <c r="AN372" s="901">
        <f>IF((D372="Msin"),(IF(U372=0.21,((ABS(AC372)*AM372/2)+'2. Tabelle Normativa'!$K$4*(ABS(AK372)+ABS(AL373))/AM372),((ABS(AD372)*AM372/2)+'2. Tabelle Normativa'!$K$4*(ABS(AK372)+ABS(AL373))/AM372))), " ")</f>
        <v>42.779953032412422</v>
      </c>
      <c r="AO372" s="901">
        <f>IF((D372="Msin"),MAX(AN372:AN373)*10/(0.9*AE372*'0. Materiali'!$E$4*1), " ")</f>
        <v>6.748552261628844</v>
      </c>
      <c r="AP372" s="828">
        <f t="shared" si="314"/>
        <v>0.1</v>
      </c>
      <c r="AQ372" s="901">
        <f t="shared" si="315"/>
        <v>0.3374276130814422</v>
      </c>
      <c r="AR372" s="901">
        <f t="shared" si="316"/>
        <v>0.14400000000000002</v>
      </c>
      <c r="AS372" s="849" t="str">
        <f t="shared" si="317"/>
        <v>f8/10</v>
      </c>
      <c r="AT372" s="826" t="str">
        <f t="shared" si="318"/>
        <v>A quattro bracci</v>
      </c>
      <c r="AU372" s="27" t="str">
        <f t="shared" si="319"/>
        <v>Verificato</v>
      </c>
      <c r="AV372" s="901">
        <f>IF(OR(D372="Msin",D372="Mdes"),1.2*(ABS(AK372)+ABS(AL372))/AM372, " ")</f>
        <v>11.879373657412412</v>
      </c>
      <c r="AW372" s="901">
        <f>IF(D372="Msin",MAX(AV372:AV373)*10/(0.9*(U372-V372)*2*'0. Materiali'!$E$4), " ")</f>
        <v>0.9369876341580432</v>
      </c>
      <c r="AX372" s="901">
        <f t="shared" si="320"/>
        <v>0.25</v>
      </c>
      <c r="AY372" s="901">
        <f t="shared" si="321"/>
        <v>0.2342469085395108</v>
      </c>
      <c r="AZ372" s="849" t="str">
        <f t="shared" si="322"/>
        <v>f8/25</v>
      </c>
      <c r="BA372" s="826" t="str">
        <f t="shared" si="323"/>
        <v>A quattro bracci</v>
      </c>
      <c r="BB372" s="27" t="str">
        <f t="shared" si="324"/>
        <v>Verificato</v>
      </c>
    </row>
    <row r="373" spans="1:54" ht="15" customHeight="1" x14ac:dyDescent="0.25">
      <c r="A373" s="1717"/>
      <c r="B373" s="891">
        <f>TRA!A203</f>
        <v>3</v>
      </c>
      <c r="C373" s="891">
        <v>12</v>
      </c>
      <c r="D373" s="746" t="str">
        <f>TRA!E203</f>
        <v>Mdes</v>
      </c>
      <c r="E373" s="746">
        <f>TRA!F203</f>
        <v>-27.538</v>
      </c>
      <c r="F373" s="746">
        <f>TRA!G203</f>
        <v>-17.288</v>
      </c>
      <c r="G373" s="746">
        <f>TRA!H203</f>
        <v>-7.7240000000000002</v>
      </c>
      <c r="H373" s="746">
        <f>TRA!I203</f>
        <v>-0.13</v>
      </c>
      <c r="I373" s="746">
        <f>TRA!J203</f>
        <v>1.4999999999999999E-2</v>
      </c>
      <c r="J373" s="746">
        <f>TRA!K203</f>
        <v>2.3E-2</v>
      </c>
      <c r="K373" s="746">
        <f t="shared" si="325"/>
        <v>-7.7389999999999999</v>
      </c>
      <c r="L373" s="746">
        <f t="shared" si="326"/>
        <v>-0.153</v>
      </c>
      <c r="M373" s="763">
        <f t="shared" si="347"/>
        <v>-7.7848999999999995</v>
      </c>
      <c r="N373" s="826">
        <f t="shared" si="348"/>
        <v>-2.4746999999999999</v>
      </c>
      <c r="O373" s="902">
        <f t="shared" si="344"/>
        <v>-7.7848999999999995</v>
      </c>
      <c r="P373" s="826">
        <f>'1. Geometria'!$C$31</f>
        <v>0.7</v>
      </c>
      <c r="Q373" s="763">
        <f t="shared" si="368"/>
        <v>-25.072900000000001</v>
      </c>
      <c r="R373" s="826">
        <f t="shared" si="369"/>
        <v>-9.5030999999999999</v>
      </c>
      <c r="S373" s="763">
        <f>IF(OR(D373="Msin",D373="Mdes"),IF(OR(B373=1,B373=2,B373=3,B373=4,B373=5),IF(OR(C373=4,C373=5,C373=8,C373=10,C373=11,C373=12,C373=14,C373=15,C373=17,C373=18,C373=22,C373=24,C373=27),(ABS(Q373)-ABS(Q375*'1. Geometria'!$C$32/2))*SIGN(Q373),(ABS(Q373)-ABS(Q375*P373/2))*SIGN(Q373)),IF(OR(C373=4,C373=5,C373=8,C373=10,C373=11,C373=12,C373=14,C373=15,C373=17,C373=18,C373=22,C373=24,C373=27),(ABS(Q373)-ABS(Q375*P373/2))*SIGN(Q373),(ABS(Q373)-ABS(Q375*'1. Geometria'!$C$32/2))*SIGN(Q373))), " ")</f>
        <v>-21.624790000000001</v>
      </c>
      <c r="T373" s="826">
        <f>IF(OR(D373="Msin",D373="Mdes"),IF(OR(B373=1,B373=2,B373=3,B373=4,B373=5),IF(OR(C373=4,C373=5,C373=8,C373=10,C373=11,C373=12,C373=14,C373=15,C373=17,C373=18,C373=22,C373=24,C373=27),(ABS(R373)-ABS(R375*'1. Geometria'!$C$32/2))*SIGN(R373),(ABS(R373)-ABS(R375*P373/2))*SIGN(R373)),IF(OR(C373=4,C373=5,C373=8,C373=10,C373=11,C373=12,C373=14,C373=15,C373=17,C373=18,C373=22,C373=24,C373=27),(ABS(R373)-ABS(R375*P373/2))*SIGN(R373),(ABS(R373)-ABS(R375*'1. Geometria'!$C$32/2))*SIGN(R373))), " ")</f>
        <v>-7.1024099999999999</v>
      </c>
      <c r="U373" s="763">
        <f>'1. Geometria'!$C$52</f>
        <v>0.21000000000000002</v>
      </c>
      <c r="V373" s="763">
        <f t="shared" si="349"/>
        <v>0.03</v>
      </c>
      <c r="W373" s="826">
        <v>0.5</v>
      </c>
      <c r="X373" s="763">
        <f>IF(OR(D373="Msin",D373="Mdes"),((W373*(U373-V373)^2)/('0. Materiali'!$B$3^2))," ")</f>
        <v>50.000000000000014</v>
      </c>
      <c r="Y373" s="763">
        <f>IF(OR(D373="Msin",D373="Mdes"),((W373*(U373-V373)^2)/('0. Materiali'!$B$11^2))," ")</f>
        <v>55.401662049861507</v>
      </c>
      <c r="Z373" s="907" t="str">
        <f t="shared" si="327"/>
        <v>VERIFICATO</v>
      </c>
      <c r="AA373" s="763">
        <f>IF(OR(D373="Msin",D373="Mdes"),ABS(MIN(S373:T373)/(0.9*(U373-V373)*'0. Materiali'!$E$4)*10)," ")</f>
        <v>3.411318038408778</v>
      </c>
      <c r="AB373" s="826">
        <f>IF(OR(D373="Msin",D373="Mdes"),ABS(MAX(S373:T373)/(0.9*(U373-V373)*'0. Materiali'!$E$4)*10)," ")</f>
        <v>1.1204076131687239</v>
      </c>
      <c r="AC373" s="1738"/>
      <c r="AD373" s="1741"/>
      <c r="AE373" s="1082">
        <f t="shared" si="351"/>
        <v>0.18000000000000002</v>
      </c>
      <c r="AF373" s="763">
        <f t="shared" si="328"/>
        <v>4.0212385965949355</v>
      </c>
      <c r="AG373" s="846">
        <f t="shared" si="329"/>
        <v>0</v>
      </c>
      <c r="AH373" s="763">
        <f t="shared" si="330"/>
        <v>4.0212385965949355</v>
      </c>
      <c r="AI373" s="846">
        <f t="shared" si="331"/>
        <v>0</v>
      </c>
      <c r="AJ373" s="907" t="str">
        <f>IF(OR(D373="Msin",D373="Mdes"),IF(AND(AF373&gt;(1.4*W373*U373*10000/'0. Materiali'!$E$2),AF373&lt;AH373+(3.5*U373*W373*10000/'0. Materiali'!$E$2)),"VERIFICATO","NON VERIFICA"), " ")</f>
        <v>VERIFICATO</v>
      </c>
      <c r="AK373" s="763">
        <f>IF(OR(D373="Msin",D373="Mdes"),-0.9*'0. Materiali'!$E$4*AE373*AF373/10," ")</f>
        <v>-25.491155973197468</v>
      </c>
      <c r="AL373" s="763">
        <f>IF(OR(D373="Msin",D373="Mdes"),0.9*'0. Materiali'!$E$4*AE373*AH373/10," ")</f>
        <v>25.491155973197468</v>
      </c>
      <c r="AM373" s="902"/>
      <c r="AN373" s="902">
        <f>IF((D373="Mdes"),(IF(U372=0.21,((ABS(AC372)*AM372/2)+'2. Tabelle Normativa'!$K$4*(ABS(AK373)+ABS(AL372))/AM372),((ABS(AD372)*AM372/2)+'2. Tabelle Normativa'!$K$4*(ABS(AK373)+ABS(AL372))/AM372))), " ")</f>
        <v>42.779953032412422</v>
      </c>
      <c r="AO373" s="902" t="str">
        <f>IF((D373="Msin"),MAX(AN373:AN374)*10/(0.9*AE373*'0. Materiali'!$E$4*1), " ")</f>
        <v xml:space="preserve"> </v>
      </c>
      <c r="AP373" s="826" t="str">
        <f t="shared" si="314"/>
        <v xml:space="preserve"> </v>
      </c>
      <c r="AQ373" s="902" t="str">
        <f t="shared" si="315"/>
        <v xml:space="preserve"> </v>
      </c>
      <c r="AR373" s="902" t="str">
        <f t="shared" si="316"/>
        <v xml:space="preserve"> </v>
      </c>
      <c r="AS373" s="846" t="str">
        <f t="shared" si="317"/>
        <v xml:space="preserve"> </v>
      </c>
      <c r="AT373" s="826" t="str">
        <f t="shared" si="318"/>
        <v xml:space="preserve"> </v>
      </c>
      <c r="AU373" s="27" t="str">
        <f t="shared" si="319"/>
        <v xml:space="preserve"> </v>
      </c>
      <c r="AV373" s="902">
        <f>IF(OR(D373="Msin",D373="Mdes"),1.2*(ABS(AK373)+ABS(AL373))/AM372, " ")</f>
        <v>11.879373657412412</v>
      </c>
      <c r="AW373" s="902" t="str">
        <f>IF(D373="Msin",MAX(AV373:AV374)*10/(0.9*(U373-V373)*2*'0. Materiali'!$E$4), " ")</f>
        <v xml:space="preserve"> </v>
      </c>
      <c r="AX373" s="902" t="str">
        <f t="shared" si="320"/>
        <v xml:space="preserve"> </v>
      </c>
      <c r="AY373" s="902" t="str">
        <f t="shared" si="321"/>
        <v xml:space="preserve"> </v>
      </c>
      <c r="AZ373" s="846" t="str">
        <f t="shared" si="322"/>
        <v xml:space="preserve"> </v>
      </c>
      <c r="BA373" s="826" t="str">
        <f t="shared" si="323"/>
        <v xml:space="preserve"> </v>
      </c>
      <c r="BB373" s="27" t="str">
        <f t="shared" si="324"/>
        <v xml:space="preserve"> </v>
      </c>
    </row>
    <row r="374" spans="1:54" ht="15" customHeight="1" x14ac:dyDescent="0.25">
      <c r="A374" s="1717"/>
      <c r="B374" s="891">
        <f>TRA!A204</f>
        <v>3</v>
      </c>
      <c r="C374" s="891">
        <v>11</v>
      </c>
      <c r="D374" s="746" t="str">
        <f>TRA!E204</f>
        <v>Vsin</v>
      </c>
      <c r="E374" s="746">
        <f>TRA!F204</f>
        <v>30.72</v>
      </c>
      <c r="F374" s="746">
        <f>TRA!G204</f>
        <v>19.231999999999999</v>
      </c>
      <c r="G374" s="746">
        <f>TRA!H204</f>
        <v>-3.464</v>
      </c>
      <c r="H374" s="746">
        <f>TRA!I204</f>
        <v>-5.8000000000000003E-2</v>
      </c>
      <c r="I374" s="746">
        <f>TRA!J204</f>
        <v>7.0000000000000001E-3</v>
      </c>
      <c r="J374" s="746">
        <f>TRA!K204</f>
        <v>0.01</v>
      </c>
      <c r="K374" s="746">
        <f t="shared" si="325"/>
        <v>-3.4710000000000001</v>
      </c>
      <c r="L374" s="746">
        <f t="shared" si="326"/>
        <v>-6.8000000000000005E-2</v>
      </c>
      <c r="M374" s="763">
        <f t="shared" si="347"/>
        <v>-3.4914000000000001</v>
      </c>
      <c r="N374" s="826">
        <f t="shared" si="348"/>
        <v>-1.1093</v>
      </c>
      <c r="O374" s="902">
        <f t="shared" si="344"/>
        <v>-3.4914000000000001</v>
      </c>
      <c r="P374" s="826">
        <f>'1. Geometria'!$C$31</f>
        <v>0.7</v>
      </c>
      <c r="Q374" s="763">
        <f t="shared" si="368"/>
        <v>15.740599999999999</v>
      </c>
      <c r="R374" s="826">
        <f t="shared" si="369"/>
        <v>22.723399999999998</v>
      </c>
      <c r="S374" s="763" t="str">
        <f t="shared" ref="S374:S375" si="370">IF(OR(D374="Msin",D374="Mdes"),(ABS(Q374)-ABS(Q376*P374/2))*SIGN(Q374), " ")</f>
        <v xml:space="preserve"> </v>
      </c>
      <c r="T374" s="826" t="str">
        <f t="shared" ref="T374:T375" si="371">IF(OR(D374="Msin",D374="Mdes"),(ABS(R374)-ABS(R376*P374/2))*SIGN(R374), " ")</f>
        <v xml:space="preserve"> </v>
      </c>
      <c r="U374" s="763">
        <f>'1. Geometria'!$C$52</f>
        <v>0.21000000000000002</v>
      </c>
      <c r="V374" s="763">
        <f t="shared" si="349"/>
        <v>0.03</v>
      </c>
      <c r="W374" s="826">
        <v>0.5</v>
      </c>
      <c r="X374" s="763" t="str">
        <f>IF(OR(D374="Msin",D374="Mdes"),((W374*(U374-V374)^2)/('0. Materiali'!$B$3^2))," ")</f>
        <v xml:space="preserve"> </v>
      </c>
      <c r="Y374" s="763" t="str">
        <f>IF(OR(D374="Msin",D374="Mdes"),((W374*(U374-V374)^2)/('0. Materiali'!$B$11^2))," ")</f>
        <v xml:space="preserve"> </v>
      </c>
      <c r="Z374" s="907" t="str">
        <f t="shared" si="327"/>
        <v xml:space="preserve"> </v>
      </c>
      <c r="AA374" s="763" t="str">
        <f>IF(OR(D374="Msin",D374="Mdes"),ABS(MIN(S374:T374)/(0.9*(U374-V374)*'0. Materiali'!$E$4)*10)," ")</f>
        <v xml:space="preserve"> </v>
      </c>
      <c r="AB374" s="826" t="str">
        <f>IF(OR(D374="Msin",D374="Mdes"),ABS(MAX(S374:T374)/(0.9*(U374-V374)*'0. Materiali'!$E$4)*10)," ")</f>
        <v xml:space="preserve"> </v>
      </c>
      <c r="AC374" s="1738"/>
      <c r="AD374" s="1741"/>
      <c r="AE374" s="1082">
        <f t="shared" si="351"/>
        <v>0.18000000000000002</v>
      </c>
      <c r="AF374" s="763" t="str">
        <f t="shared" si="328"/>
        <v xml:space="preserve"> </v>
      </c>
      <c r="AG374" s="846" t="str">
        <f t="shared" si="329"/>
        <v xml:space="preserve"> </v>
      </c>
      <c r="AH374" s="763" t="str">
        <f t="shared" si="330"/>
        <v xml:space="preserve"> </v>
      </c>
      <c r="AI374" s="846" t="str">
        <f t="shared" si="331"/>
        <v xml:space="preserve"> </v>
      </c>
      <c r="AJ374" s="907" t="str">
        <f>IF(OR(D374="Msin",D374="Mdes"),IF(AND(AF374&gt;(1.4*W374*U374*10000/'0. Materiali'!$E$2),AF374&lt;AH374+(3.5*U374*W374*10000/'0. Materiali'!$E$2)),"VERIFICATO","NON VERIFICA"), " ")</f>
        <v xml:space="preserve"> </v>
      </c>
      <c r="AK374" s="763" t="str">
        <f>IF(OR(D374="Msin",D374="Mdes"),-0.9*'0. Materiali'!$E$4*AE374*AF374/10," ")</f>
        <v xml:space="preserve"> </v>
      </c>
      <c r="AL374" s="763" t="str">
        <f>IF(OR(D374="Msin",D374="Mdes"),0.9*'0. Materiali'!$E$4*AE374*AH374/10," ")</f>
        <v xml:space="preserve"> </v>
      </c>
      <c r="AM374" s="902"/>
      <c r="AN374" s="902"/>
      <c r="AO374" s="902" t="str">
        <f>IF((D374="Msin"),MAX(AN374:AN375)*10/(0.9*AE374*'0. Materiali'!$E$4*1), " ")</f>
        <v xml:space="preserve"> </v>
      </c>
      <c r="AP374" s="826" t="str">
        <f t="shared" si="314"/>
        <v xml:space="preserve"> </v>
      </c>
      <c r="AQ374" s="902" t="str">
        <f t="shared" si="315"/>
        <v xml:space="preserve"> </v>
      </c>
      <c r="AR374" s="902" t="str">
        <f t="shared" si="316"/>
        <v xml:space="preserve"> </v>
      </c>
      <c r="AS374" s="846" t="str">
        <f t="shared" si="317"/>
        <v xml:space="preserve"> </v>
      </c>
      <c r="AT374" s="826" t="str">
        <f t="shared" si="318"/>
        <v xml:space="preserve"> </v>
      </c>
      <c r="AU374" s="27" t="str">
        <f t="shared" si="319"/>
        <v xml:space="preserve"> </v>
      </c>
      <c r="AV374" s="902"/>
      <c r="AW374" s="902" t="str">
        <f>IF(D374="Msin",MAX(AV374:AV375)*10/(0.9*(U374-V374)*2*'0. Materiali'!$E$4), " ")</f>
        <v xml:space="preserve"> </v>
      </c>
      <c r="AX374" s="902" t="str">
        <f t="shared" si="320"/>
        <v xml:space="preserve"> </v>
      </c>
      <c r="AY374" s="902" t="str">
        <f t="shared" si="321"/>
        <v xml:space="preserve"> </v>
      </c>
      <c r="AZ374" s="846" t="str">
        <f t="shared" si="322"/>
        <v xml:space="preserve"> </v>
      </c>
      <c r="BA374" s="826" t="str">
        <f t="shared" si="323"/>
        <v xml:space="preserve"> </v>
      </c>
      <c r="BB374" s="27" t="str">
        <f t="shared" si="324"/>
        <v xml:space="preserve"> </v>
      </c>
    </row>
    <row r="375" spans="1:54" ht="15" customHeight="1" x14ac:dyDescent="0.25">
      <c r="A375" s="1717"/>
      <c r="B375" s="894">
        <f>TRA!A205</f>
        <v>3</v>
      </c>
      <c r="C375" s="894">
        <v>12</v>
      </c>
      <c r="D375" s="839" t="str">
        <f>TRA!E205</f>
        <v>Vdes</v>
      </c>
      <c r="E375" s="839">
        <f>TRA!F205</f>
        <v>-31.08</v>
      </c>
      <c r="F375" s="839">
        <f>TRA!G205</f>
        <v>-19.495999999999999</v>
      </c>
      <c r="G375" s="839">
        <f>TRA!H205</f>
        <v>-3.464</v>
      </c>
      <c r="H375" s="839">
        <f>TRA!I205</f>
        <v>-5.8000000000000003E-2</v>
      </c>
      <c r="I375" s="839">
        <f>TRA!J205</f>
        <v>7.0000000000000001E-3</v>
      </c>
      <c r="J375" s="839">
        <f>TRA!K205</f>
        <v>0.01</v>
      </c>
      <c r="K375" s="839">
        <f t="shared" si="325"/>
        <v>-3.4710000000000001</v>
      </c>
      <c r="L375" s="839">
        <f t="shared" si="326"/>
        <v>-6.8000000000000005E-2</v>
      </c>
      <c r="M375" s="843">
        <f t="shared" si="347"/>
        <v>-3.4914000000000001</v>
      </c>
      <c r="N375" s="886">
        <f t="shared" si="348"/>
        <v>-1.1093</v>
      </c>
      <c r="O375" s="903">
        <f t="shared" si="344"/>
        <v>-3.4914000000000001</v>
      </c>
      <c r="P375" s="886">
        <f>'1. Geometria'!$C$31</f>
        <v>0.7</v>
      </c>
      <c r="Q375" s="843">
        <f t="shared" si="368"/>
        <v>-22.987399999999997</v>
      </c>
      <c r="R375" s="886">
        <f t="shared" si="369"/>
        <v>-16.0046</v>
      </c>
      <c r="S375" s="843" t="str">
        <f t="shared" si="370"/>
        <v xml:space="preserve"> </v>
      </c>
      <c r="T375" s="886" t="str">
        <f t="shared" si="371"/>
        <v xml:space="preserve"> </v>
      </c>
      <c r="U375" s="843">
        <f>'1. Geometria'!$C$52</f>
        <v>0.21000000000000002</v>
      </c>
      <c r="V375" s="843">
        <f t="shared" si="349"/>
        <v>0.03</v>
      </c>
      <c r="W375" s="886">
        <v>0.5</v>
      </c>
      <c r="X375" s="843" t="str">
        <f>IF(OR(D375="Msin",D375="Mdes"),((W375*(U375-V375)^2)/('0. Materiali'!$B$3^2))," ")</f>
        <v xml:space="preserve"> </v>
      </c>
      <c r="Y375" s="843" t="str">
        <f>IF(OR(D375="Msin",D375="Mdes"),((W375*(U375-V375)^2)/('0. Materiali'!$B$11^2))," ")</f>
        <v xml:space="preserve"> </v>
      </c>
      <c r="Z375" s="908" t="str">
        <f t="shared" si="327"/>
        <v xml:space="preserve"> </v>
      </c>
      <c r="AA375" s="843" t="str">
        <f>IF(OR(D375="Msin",D375="Mdes"),ABS(MIN(S375:T375)/(0.9*(U375-V375)*'0. Materiali'!$E$4)*10)," ")</f>
        <v xml:space="preserve"> </v>
      </c>
      <c r="AB375" s="886" t="str">
        <f>IF(OR(D375="Msin",D375="Mdes"),ABS(MAX(S375:T375)/(0.9*(U375-V375)*'0. Materiali'!$E$4)*10)," ")</f>
        <v xml:space="preserve"> </v>
      </c>
      <c r="AC375" s="1739"/>
      <c r="AD375" s="1742"/>
      <c r="AE375" s="1083">
        <f t="shared" si="351"/>
        <v>0.18000000000000002</v>
      </c>
      <c r="AF375" s="763" t="str">
        <f t="shared" si="328"/>
        <v xml:space="preserve"> </v>
      </c>
      <c r="AG375" s="846" t="str">
        <f t="shared" si="329"/>
        <v xml:space="preserve"> </v>
      </c>
      <c r="AH375" s="763" t="str">
        <f t="shared" si="330"/>
        <v xml:space="preserve"> </v>
      </c>
      <c r="AI375" s="846" t="str">
        <f t="shared" si="331"/>
        <v xml:space="preserve"> </v>
      </c>
      <c r="AJ375" s="908" t="str">
        <f>IF(OR(D375="Msin",D375="Mdes"),IF(AND(AF375&gt;(1.4*W375*U375*10000/'0. Materiali'!$E$2),AF375&lt;AH375+(3.5*U375*W375*10000/'0. Materiali'!$E$2)),"VERIFICATO","NON VERIFICA"), " ")</f>
        <v xml:space="preserve"> </v>
      </c>
      <c r="AK375" s="763" t="str">
        <f>IF(OR(D375="Msin",D375="Mdes"),-0.9*'0. Materiali'!$E$4*AE375*AF375/10," ")</f>
        <v xml:space="preserve"> </v>
      </c>
      <c r="AL375" s="763" t="str">
        <f>IF(OR(D375="Msin",D375="Mdes"),0.9*'0. Materiali'!$E$4*AE375*AH375/10," ")</f>
        <v xml:space="preserve"> </v>
      </c>
      <c r="AM375" s="903"/>
      <c r="AN375" s="903"/>
      <c r="AO375" s="903" t="str">
        <f>IF((D375="Msin"),MAX(AN375:AN376)*10/(0.9*AE375*'0. Materiali'!$E$4*1), " ")</f>
        <v xml:space="preserve"> </v>
      </c>
      <c r="AP375" s="886" t="str">
        <f t="shared" si="314"/>
        <v xml:space="preserve"> </v>
      </c>
      <c r="AQ375" s="903" t="str">
        <f t="shared" si="315"/>
        <v xml:space="preserve"> </v>
      </c>
      <c r="AR375" s="903" t="str">
        <f t="shared" si="316"/>
        <v xml:space="preserve"> </v>
      </c>
      <c r="AS375" s="847" t="str">
        <f t="shared" si="317"/>
        <v xml:space="preserve"> </v>
      </c>
      <c r="AT375" s="886" t="str">
        <f t="shared" si="318"/>
        <v xml:space="preserve"> </v>
      </c>
      <c r="AU375" s="28" t="str">
        <f t="shared" si="319"/>
        <v xml:space="preserve"> </v>
      </c>
      <c r="AV375" s="903"/>
      <c r="AW375" s="903" t="str">
        <f>IF(D375="Msin",MAX(AV375:AV376)*10/(0.9*(U375-V375)*2*'0. Materiali'!$E$4), " ")</f>
        <v xml:space="preserve"> </v>
      </c>
      <c r="AX375" s="903" t="str">
        <f t="shared" si="320"/>
        <v xml:space="preserve"> </v>
      </c>
      <c r="AY375" s="903" t="str">
        <f t="shared" si="321"/>
        <v xml:space="preserve"> </v>
      </c>
      <c r="AZ375" s="847" t="str">
        <f t="shared" si="322"/>
        <v xml:space="preserve"> </v>
      </c>
      <c r="BA375" s="886" t="str">
        <f t="shared" si="323"/>
        <v xml:space="preserve"> </v>
      </c>
      <c r="BB375" s="28" t="str">
        <f t="shared" si="324"/>
        <v xml:space="preserve"> </v>
      </c>
    </row>
    <row r="376" spans="1:54" ht="15" customHeight="1" x14ac:dyDescent="0.25">
      <c r="A376" s="1717"/>
      <c r="B376" s="895">
        <f>TRA!A226</f>
        <v>3</v>
      </c>
      <c r="C376" s="895">
        <v>12</v>
      </c>
      <c r="D376" s="842" t="str">
        <f>TRA!E226</f>
        <v>Msin</v>
      </c>
      <c r="E376" s="842">
        <f>TRA!F226</f>
        <v>-95.016000000000005</v>
      </c>
      <c r="F376" s="842">
        <f>TRA!G226</f>
        <v>-58.116999999999997</v>
      </c>
      <c r="G376" s="842">
        <f>TRA!H226</f>
        <v>81.14</v>
      </c>
      <c r="H376" s="842">
        <f>TRA!I226</f>
        <v>1.367</v>
      </c>
      <c r="I376" s="842">
        <f>TRA!J226</f>
        <v>-0.16200000000000001</v>
      </c>
      <c r="J376" s="842">
        <f>TRA!K226</f>
        <v>-0.249</v>
      </c>
      <c r="K376" s="842">
        <f t="shared" si="325"/>
        <v>81.302000000000007</v>
      </c>
      <c r="L376" s="842">
        <f t="shared" si="326"/>
        <v>1.6160000000000001</v>
      </c>
      <c r="M376" s="844">
        <f t="shared" si="347"/>
        <v>81.786800000000014</v>
      </c>
      <c r="N376" s="887">
        <f t="shared" si="348"/>
        <v>26.006600000000002</v>
      </c>
      <c r="O376" s="905">
        <f t="shared" si="344"/>
        <v>81.786800000000014</v>
      </c>
      <c r="P376" s="887">
        <f>'1. Geometria'!$C$31</f>
        <v>0.7</v>
      </c>
      <c r="Q376" s="844">
        <f t="shared" si="368"/>
        <v>23.669800000000016</v>
      </c>
      <c r="R376" s="887">
        <f t="shared" si="369"/>
        <v>-139.90380000000002</v>
      </c>
      <c r="S376" s="844">
        <f>IF(OR(D376="Msin",D376="Mdes"),IF(OR(B376=1,B376=2,B376=3,B376=4,B376=5),IF(OR(C376=4,C376=5,C376=8,C376=10,C376=11,C376=12,C376=14,C376=15,C376=17,C376=18,C376=22,C376=24,C376=27),(ABS(Q376)-ABS(Q378*'1. Geometria'!$C$32/2))*SIGN(Q376),(ABS(Q376)-ABS(Q378*P376/2))*SIGN(Q376)),IF(OR(C376=4,C376=5,C376=8,C376=10,C376=11,C376=12,C376=14,C376=15,C376=17,C376=18,C376=22,C376=24,C376=27),(ABS(Q376)-ABS(Q378*P376/2))*SIGN(Q376),(ABS(Q376)-ABS(Q378*'1. Geometria'!$C$32/2))*SIGN(Q376))), " ")</f>
        <v>16.956760000000017</v>
      </c>
      <c r="T376" s="887">
        <f>IF(OR(D376="Msin",D376="Mdes"),IF(OR(B376=1,B376=2,B376=3,B376=4,B376=5),IF(OR(C376=4,C376=5,C376=8,C376=10,C376=11,C376=12,C376=14,C376=15,C376=17,C376=18,C376=22,C376=24,C376=27),(ABS(R376)-ABS(R378*'1. Geometria'!$C$32/2))*SIGN(R376),(ABS(R376)-ABS(R378*P376/2))*SIGN(R376)),IF(OR(C376=4,C376=5,C376=8,C376=10,C376=11,C376=12,C376=14,C376=15,C376=17,C376=18,C376=22,C376=24,C376=27),(ABS(R376)-ABS(R378*P376/2))*SIGN(R376),(ABS(R376)-ABS(R378*'1. Geometria'!$C$32/2))*SIGN(R376))), " ")</f>
        <v>-121.83114000000002</v>
      </c>
      <c r="U376" s="844">
        <f>'1. Geometria'!$C$48</f>
        <v>0.6</v>
      </c>
      <c r="V376" s="844">
        <f t="shared" si="349"/>
        <v>0.04</v>
      </c>
      <c r="W376" s="887">
        <f t="shared" ref="W376:W383" si="372">IF(OR(U376=0.5,U376=0.6),0.3,IF(U376=0.21,0.99))</f>
        <v>0.3</v>
      </c>
      <c r="X376" s="844">
        <f>IF(OR(D376="Msin",D376="Mdes"),((W376*(U376-V376)^2)/('0. Materiali'!$B$3^2))," ")</f>
        <v>290.37037037037038</v>
      </c>
      <c r="Y376" s="844">
        <f>IF(OR(D376="Msin",D376="Mdes"),((W376*(U376-V376)^2)/('0. Materiali'!$B$11^2))," ")</f>
        <v>321.74002257104746</v>
      </c>
      <c r="Z376" s="907" t="str">
        <f t="shared" si="327"/>
        <v>VERIFICATO</v>
      </c>
      <c r="AA376" s="844">
        <f>IF(OR(D376="Msin",D376="Mdes"),ABS(MIN(S376:T376)/(0.9*(U376-V376)*'0. Materiali'!$E$4)*10)," ")</f>
        <v>6.1775048941798953</v>
      </c>
      <c r="AB376" s="887">
        <f>IF(OR(D376="Msin",D376="Mdes"),ABS(MAX(S376:T376)/(0.9*(U376-V376)*'0. Materiali'!$E$4)*10)," ")</f>
        <v>0.85980044091710839</v>
      </c>
      <c r="AC376" s="1743">
        <f>'4. Carichi Campate (II_III_IV)'!$L$85</f>
        <v>55.216495500000008</v>
      </c>
      <c r="AD376" s="1745">
        <f>'4. Carichi Campate (II_III_IV)'!$M$85</f>
        <v>34.162035000000003</v>
      </c>
      <c r="AE376" s="1126">
        <f t="shared" si="351"/>
        <v>0.55999999999999994</v>
      </c>
      <c r="AF376" s="763">
        <f t="shared" si="328"/>
        <v>8.0424771931898711</v>
      </c>
      <c r="AG376" s="846" t="str">
        <f t="shared" si="329"/>
        <v>4f16</v>
      </c>
      <c r="AH376" s="763">
        <f t="shared" si="330"/>
        <v>6.0318578948924042</v>
      </c>
      <c r="AI376" s="846" t="str">
        <f t="shared" si="331"/>
        <v>3f16</v>
      </c>
      <c r="AJ376" s="907" t="str">
        <f>IF(OR(D376="Msin",D376="Mdes"),IF(AND(AF376&gt;(1.4*W376*U376*10000/'0. Materiali'!$E$2),AF376&lt;AH376+(3.5*U376*W376*10000/'0. Materiali'!$E$2)),"VERIFICATO","NON VERIFICA"), " ")</f>
        <v>VERIFICATO</v>
      </c>
      <c r="AK376" s="763">
        <f>IF(OR(D376="Msin",D376="Mdes"),-0.9*'0. Materiali'!$E$4*AE376*AF376/10," ")</f>
        <v>-158.61163716656199</v>
      </c>
      <c r="AL376" s="763">
        <f>IF(OR(D376="Msin",D376="Mdes"),0.9*'0. Materiali'!$E$4*AE376*AH376/10," ")</f>
        <v>118.95872787492151</v>
      </c>
      <c r="AM376" s="902">
        <f>'1. Geometria'!$H$47</f>
        <v>4.8499999999999996</v>
      </c>
      <c r="AN376" s="902">
        <f>IF((D376="Msin"),(IF(U376=0.21,((ABS(AC376)*AM376/2)+'2. Tabelle Normativa'!$K$4*(ABS(AK376)+ABS(AL377))/AM376),((ABS(AD376)*AM376/2)+'2. Tabelle Normativa'!$K$4*(ABS(AK376)+ABS(AL377))/AM376))), " ")</f>
        <v>151.52013859660417</v>
      </c>
      <c r="AO376" s="902">
        <f>IF((D376="Msin"),MAX(AN376:AN377)*10/(0.9*AE376*'0. Materiali'!$E$4*1), " ")</f>
        <v>7.6828994438313396</v>
      </c>
      <c r="AP376" s="826">
        <f t="shared" si="314"/>
        <v>0.1</v>
      </c>
      <c r="AQ376" s="902">
        <f t="shared" si="315"/>
        <v>0.38414497219156701</v>
      </c>
      <c r="AR376" s="902">
        <f t="shared" si="316"/>
        <v>0.89999999999999991</v>
      </c>
      <c r="AS376" s="846" t="str">
        <f t="shared" si="317"/>
        <v>f8/10</v>
      </c>
      <c r="AT376" s="826" t="str">
        <f t="shared" si="318"/>
        <v>A due bracci</v>
      </c>
      <c r="AU376" s="27" t="str">
        <f t="shared" si="319"/>
        <v>Verificato</v>
      </c>
      <c r="AV376" s="902">
        <f>IF(OR(D376="Msin",D376="Mdes"),1.2*(ABS(AK376)+ABS(AL376))/AM376, " ")</f>
        <v>68.677203721604172</v>
      </c>
      <c r="AW376" s="902">
        <f>IF(D376="Msin",MAX(AV376:AV377)*10/(0.9*(U376-V376)*2*'0. Materiali'!$E$4), " ")</f>
        <v>1.7411548562576014</v>
      </c>
      <c r="AX376" s="902">
        <f t="shared" si="320"/>
        <v>0.25</v>
      </c>
      <c r="AY376" s="902">
        <f t="shared" si="321"/>
        <v>0.43528871406440034</v>
      </c>
      <c r="AZ376" s="846" t="str">
        <f t="shared" si="322"/>
        <v>f8/25</v>
      </c>
      <c r="BA376" s="826" t="str">
        <f t="shared" si="323"/>
        <v>A due bracci</v>
      </c>
      <c r="BB376" s="27" t="str">
        <f t="shared" si="324"/>
        <v>Verificato</v>
      </c>
    </row>
    <row r="377" spans="1:54" ht="15" customHeight="1" x14ac:dyDescent="0.25">
      <c r="A377" s="1717"/>
      <c r="B377" s="891">
        <f>TRA!A227</f>
        <v>3</v>
      </c>
      <c r="C377" s="891">
        <v>13</v>
      </c>
      <c r="D377" s="746" t="str">
        <f>TRA!E227</f>
        <v>Mdes</v>
      </c>
      <c r="E377" s="746">
        <f>TRA!F227</f>
        <v>-93.712999999999994</v>
      </c>
      <c r="F377" s="746">
        <f>TRA!G227</f>
        <v>-59.18</v>
      </c>
      <c r="G377" s="746">
        <f>TRA!H227</f>
        <v>-101.057</v>
      </c>
      <c r="H377" s="746">
        <f>TRA!I227</f>
        <v>-1.7030000000000001</v>
      </c>
      <c r="I377" s="746">
        <f>TRA!J227</f>
        <v>0.20200000000000001</v>
      </c>
      <c r="J377" s="746">
        <f>TRA!K227</f>
        <v>0.311</v>
      </c>
      <c r="K377" s="746">
        <f t="shared" si="325"/>
        <v>-101.259</v>
      </c>
      <c r="L377" s="746">
        <f t="shared" si="326"/>
        <v>-2.0140000000000002</v>
      </c>
      <c r="M377" s="763">
        <f t="shared" si="347"/>
        <v>-101.86320000000001</v>
      </c>
      <c r="N377" s="826">
        <f t="shared" si="348"/>
        <v>-32.3917</v>
      </c>
      <c r="O377" s="902">
        <f t="shared" si="344"/>
        <v>-101.86320000000001</v>
      </c>
      <c r="P377" s="826">
        <f>'1. Geometria'!$C$31</f>
        <v>0.7</v>
      </c>
      <c r="Q377" s="763">
        <f t="shared" si="368"/>
        <v>-161.04320000000001</v>
      </c>
      <c r="R377" s="826">
        <f t="shared" si="369"/>
        <v>42.683200000000006</v>
      </c>
      <c r="S377" s="763">
        <f>IF(OR(D377="Msin",D377="Mdes"),IF(OR(B377=1,B377=2,B377=3,B377=4,B377=5),IF(OR(C377=4,C377=5,C377=8,C377=10,C377=11,C377=12,C377=14,C377=15,C377=17,C377=18,C377=22,C377=24,C377=27),(ABS(Q377)-ABS(Q379*'1. Geometria'!$C$32/2))*SIGN(Q377),(ABS(Q377)-ABS(Q379*P377/2))*SIGN(Q377)),IF(OR(C377=4,C377=5,C377=8,C377=10,C377=11,C377=12,C377=14,C377=15,C377=17,C377=18,C377=22,C377=24,C377=27),(ABS(Q377)-ABS(Q379*P377/2))*SIGN(Q377),(ABS(Q377)-ABS(Q379*'1. Geometria'!$C$32/2))*SIGN(Q377))), " ")</f>
        <v>-118.72036000000001</v>
      </c>
      <c r="T377" s="826">
        <f>IF(OR(D377="Msin",D377="Mdes"),IF(OR(B377=1,B377=2,B377=3,B377=4,B377=5),IF(OR(C377=4,C377=5,C377=8,C377=10,C377=11,C377=12,C377=14,C377=15,C377=17,C377=18,C377=22,C377=24,C377=27),(ABS(R377)-ABS(R379*'1. Geometria'!$C$32/2))*SIGN(R377),(ABS(R377)-ABS(R379*P377/2))*SIGN(R377)),IF(OR(C377=4,C377=5,C377=8,C377=10,C377=11,C377=12,C377=14,C377=15,C377=17,C377=18,C377=22,C377=24,C377=27),(ABS(R377)-ABS(R379*P377/2))*SIGN(R377),(ABS(R377)-ABS(R379*'1. Geometria'!$C$32/2))*SIGN(R377))), " ")</f>
        <v>26.866140000000009</v>
      </c>
      <c r="U377" s="763">
        <f>'1. Geometria'!$C$48</f>
        <v>0.6</v>
      </c>
      <c r="V377" s="763">
        <f t="shared" si="349"/>
        <v>0.04</v>
      </c>
      <c r="W377" s="826">
        <f t="shared" si="372"/>
        <v>0.3</v>
      </c>
      <c r="X377" s="763">
        <f>IF(OR(D377="Msin",D377="Mdes"),((W377*(U377-V377)^2)/('0. Materiali'!$B$3^2))," ")</f>
        <v>290.37037037037038</v>
      </c>
      <c r="Y377" s="763">
        <f>IF(OR(D377="Msin",D377="Mdes"),((W377*(U377-V377)^2)/('0. Materiali'!$B$11^2))," ")</f>
        <v>321.74002257104746</v>
      </c>
      <c r="Z377" s="907" t="str">
        <f t="shared" si="327"/>
        <v>VERIFICATO</v>
      </c>
      <c r="AA377" s="763">
        <f>IF(OR(D377="Msin",D377="Mdes"),ABS(MIN(S377:T377)/(0.9*(U377-V377)*'0. Materiali'!$E$4)*10)," ")</f>
        <v>6.0197713403880071</v>
      </c>
      <c r="AB377" s="826">
        <f>IF(OR(D377="Msin",D377="Mdes"),ABS(MAX(S377:T377)/(0.9*(U377-V377)*'0. Materiali'!$E$4)*10)," ")</f>
        <v>1.3622601851851854</v>
      </c>
      <c r="AC377" s="1738"/>
      <c r="AD377" s="1741"/>
      <c r="AE377" s="1082">
        <f t="shared" si="351"/>
        <v>0.55999999999999994</v>
      </c>
      <c r="AF377" s="763">
        <f t="shared" si="328"/>
        <v>6.0318578948924042</v>
      </c>
      <c r="AG377" s="846" t="str">
        <f t="shared" si="329"/>
        <v>3f16</v>
      </c>
      <c r="AH377" s="763">
        <f t="shared" si="330"/>
        <v>6.0318578948924042</v>
      </c>
      <c r="AI377" s="846" t="str">
        <f t="shared" si="331"/>
        <v>3f16</v>
      </c>
      <c r="AJ377" s="907" t="str">
        <f>IF(OR(D377="Msin",D377="Mdes"),IF(AND(AF377&gt;(1.4*W377*U377*10000/'0. Materiali'!$E$2),AF377&lt;AH377+(3.5*U377*W377*10000/'0. Materiali'!$E$2)),"VERIFICATO","NON VERIFICA"), " ")</f>
        <v>VERIFICATO</v>
      </c>
      <c r="AK377" s="763">
        <f>IF(OR(D377="Msin",D377="Mdes"),-0.9*'0. Materiali'!$E$4*AE377*AF377/10," ")</f>
        <v>-118.95872787492151</v>
      </c>
      <c r="AL377" s="763">
        <f>IF(OR(D377="Msin",D377="Mdes"),0.9*'0. Materiali'!$E$4*AE377*AH377/10," ")</f>
        <v>118.95872787492151</v>
      </c>
      <c r="AM377" s="902"/>
      <c r="AN377" s="902">
        <f>IF((D377="Mdes"),(IF(U376=0.21,((ABS(AC376)*AM376/2)+'2. Tabelle Normativa'!$K$4*(ABS(AK377)+ABS(AL376))/AM376),((ABS(AD376)*AM376/2)+'2. Tabelle Normativa'!$K$4*(ABS(AK377)+ABS(AL376))/AM376))), " ")</f>
        <v>141.70910949351787</v>
      </c>
      <c r="AO377" s="902" t="str">
        <f>IF((D377="Msin"),MAX(AN377:AN378)*10/(0.9*AE377*'0. Materiali'!$E$4*1), " ")</f>
        <v xml:space="preserve"> </v>
      </c>
      <c r="AP377" s="826" t="str">
        <f t="shared" si="314"/>
        <v xml:space="preserve"> </v>
      </c>
      <c r="AQ377" s="902" t="str">
        <f t="shared" si="315"/>
        <v xml:space="preserve"> </v>
      </c>
      <c r="AR377" s="902" t="str">
        <f t="shared" si="316"/>
        <v xml:space="preserve"> </v>
      </c>
      <c r="AS377" s="846" t="str">
        <f t="shared" si="317"/>
        <v xml:space="preserve"> </v>
      </c>
      <c r="AT377" s="826" t="str">
        <f t="shared" si="318"/>
        <v xml:space="preserve"> </v>
      </c>
      <c r="AU377" s="27" t="str">
        <f t="shared" si="319"/>
        <v xml:space="preserve"> </v>
      </c>
      <c r="AV377" s="902">
        <f>IF(OR(D377="Msin",D377="Mdes"),1.2*(ABS(AK377)+ABS(AL377))/AM376, " ")</f>
        <v>58.86617461851786</v>
      </c>
      <c r="AW377" s="902" t="str">
        <f>IF(D377="Msin",MAX(AV377:AV378)*10/(0.9*(U377-V377)*2*'0. Materiali'!$E$4), " ")</f>
        <v xml:space="preserve"> </v>
      </c>
      <c r="AX377" s="902" t="str">
        <f t="shared" si="320"/>
        <v xml:space="preserve"> </v>
      </c>
      <c r="AY377" s="902" t="str">
        <f t="shared" si="321"/>
        <v xml:space="preserve"> </v>
      </c>
      <c r="AZ377" s="846" t="str">
        <f t="shared" si="322"/>
        <v xml:space="preserve"> </v>
      </c>
      <c r="BA377" s="826" t="str">
        <f t="shared" si="323"/>
        <v xml:space="preserve"> </v>
      </c>
      <c r="BB377" s="27" t="str">
        <f t="shared" si="324"/>
        <v xml:space="preserve"> </v>
      </c>
    </row>
    <row r="378" spans="1:54" ht="15" customHeight="1" x14ac:dyDescent="0.25">
      <c r="A378" s="1717"/>
      <c r="B378" s="891">
        <f>TRA!A228</f>
        <v>3</v>
      </c>
      <c r="C378" s="891">
        <v>12</v>
      </c>
      <c r="D378" s="746" t="str">
        <f>TRA!E228</f>
        <v>Vsin</v>
      </c>
      <c r="E378" s="746">
        <f>TRA!F228</f>
        <v>134.17699999999999</v>
      </c>
      <c r="F378" s="746">
        <f>TRA!G228</f>
        <v>82.619</v>
      </c>
      <c r="G378" s="746">
        <f>TRA!H228</f>
        <v>-37.566000000000003</v>
      </c>
      <c r="H378" s="746">
        <f>TRA!I228</f>
        <v>-0.63300000000000001</v>
      </c>
      <c r="I378" s="746">
        <f>TRA!J228</f>
        <v>7.4999999999999997E-2</v>
      </c>
      <c r="J378" s="746">
        <f>TRA!K228</f>
        <v>0.115</v>
      </c>
      <c r="K378" s="746">
        <f t="shared" si="325"/>
        <v>-37.641000000000005</v>
      </c>
      <c r="L378" s="746">
        <f t="shared" si="326"/>
        <v>-0.748</v>
      </c>
      <c r="M378" s="763">
        <f t="shared" si="347"/>
        <v>-37.865400000000008</v>
      </c>
      <c r="N378" s="826">
        <f t="shared" si="348"/>
        <v>-12.0403</v>
      </c>
      <c r="O378" s="902">
        <f t="shared" si="344"/>
        <v>-37.865400000000008</v>
      </c>
      <c r="P378" s="826">
        <f>'1. Geometria'!$C$31</f>
        <v>0.7</v>
      </c>
      <c r="Q378" s="763">
        <f t="shared" si="368"/>
        <v>44.753599999999992</v>
      </c>
      <c r="R378" s="826">
        <f t="shared" si="369"/>
        <v>120.48440000000001</v>
      </c>
      <c r="S378" s="763" t="str">
        <f t="shared" ref="S378:S379" si="373">IF(OR(D378="Msin",D378="Mdes"),(ABS(Q378)-ABS(Q380*P378/2))*SIGN(Q378), " ")</f>
        <v xml:space="preserve"> </v>
      </c>
      <c r="T378" s="826" t="str">
        <f t="shared" ref="T378:T379" si="374">IF(OR(D378="Msin",D378="Mdes"),(ABS(R378)-ABS(R380*P378/2))*SIGN(R378), " ")</f>
        <v xml:space="preserve"> </v>
      </c>
      <c r="U378" s="763">
        <f>'1. Geometria'!$C$48</f>
        <v>0.6</v>
      </c>
      <c r="V378" s="763">
        <f t="shared" si="349"/>
        <v>0.04</v>
      </c>
      <c r="W378" s="826">
        <f t="shared" si="372"/>
        <v>0.3</v>
      </c>
      <c r="X378" s="763" t="str">
        <f>IF(OR(D378="Msin",D378="Mdes"),((W378*(U378-V378)^2)/('0. Materiali'!$B$3^2))," ")</f>
        <v xml:space="preserve"> </v>
      </c>
      <c r="Y378" s="763" t="str">
        <f>IF(OR(D378="Msin",D378="Mdes"),((W378*(U378-V378)^2)/('0. Materiali'!$B$11^2))," ")</f>
        <v xml:space="preserve"> </v>
      </c>
      <c r="Z378" s="907" t="str">
        <f t="shared" si="327"/>
        <v xml:space="preserve"> </v>
      </c>
      <c r="AA378" s="763" t="str">
        <f>IF(OR(D378="Msin",D378="Mdes"),ABS(MIN(S378:T378)/(0.9*(U378-V378)*'0. Materiali'!$E$4)*10)," ")</f>
        <v xml:space="preserve"> </v>
      </c>
      <c r="AB378" s="826" t="str">
        <f>IF(OR(D378="Msin",D378="Mdes"),ABS(MAX(S378:T378)/(0.9*(U378-V378)*'0. Materiali'!$E$4)*10)," ")</f>
        <v xml:space="preserve"> </v>
      </c>
      <c r="AC378" s="1738"/>
      <c r="AD378" s="1741"/>
      <c r="AE378" s="1082">
        <f t="shared" si="351"/>
        <v>0.55999999999999994</v>
      </c>
      <c r="AF378" s="763" t="str">
        <f t="shared" si="328"/>
        <v xml:space="preserve"> </v>
      </c>
      <c r="AG378" s="846" t="str">
        <f t="shared" si="329"/>
        <v xml:space="preserve"> </v>
      </c>
      <c r="AH378" s="763" t="str">
        <f t="shared" si="330"/>
        <v xml:space="preserve"> </v>
      </c>
      <c r="AI378" s="846" t="str">
        <f t="shared" si="331"/>
        <v xml:space="preserve"> </v>
      </c>
      <c r="AJ378" s="907" t="str">
        <f>IF(OR(D378="Msin",D378="Mdes"),IF(AND(AF378&gt;(1.4*W378*U378*10000/'0. Materiali'!$E$2),AF378&lt;AH378+(3.5*U378*W378*10000/'0. Materiali'!$E$2)),"VERIFICATO","NON VERIFICA"), " ")</f>
        <v xml:space="preserve"> </v>
      </c>
      <c r="AK378" s="763" t="str">
        <f>IF(OR(D378="Msin",D378="Mdes"),-0.9*'0. Materiali'!$E$4*AE378*AF378/10," ")</f>
        <v xml:space="preserve"> </v>
      </c>
      <c r="AL378" s="763" t="str">
        <f>IF(OR(D378="Msin",D378="Mdes"),0.9*'0. Materiali'!$E$4*AE378*AH378/10," ")</f>
        <v xml:space="preserve"> </v>
      </c>
      <c r="AM378" s="902"/>
      <c r="AN378" s="902"/>
      <c r="AO378" s="902" t="str">
        <f>IF((D378="Msin"),MAX(AN378:AN379)*10/(0.9*AE378*'0. Materiali'!$E$4*1), " ")</f>
        <v xml:space="preserve"> </v>
      </c>
      <c r="AP378" s="826" t="str">
        <f t="shared" si="314"/>
        <v xml:space="preserve"> </v>
      </c>
      <c r="AQ378" s="902" t="str">
        <f t="shared" si="315"/>
        <v xml:space="preserve"> </v>
      </c>
      <c r="AR378" s="902" t="str">
        <f t="shared" si="316"/>
        <v xml:space="preserve"> </v>
      </c>
      <c r="AS378" s="846" t="str">
        <f t="shared" si="317"/>
        <v xml:space="preserve"> </v>
      </c>
      <c r="AT378" s="826" t="str">
        <f t="shared" si="318"/>
        <v xml:space="preserve"> </v>
      </c>
      <c r="AU378" s="27" t="str">
        <f t="shared" si="319"/>
        <v xml:space="preserve"> </v>
      </c>
      <c r="AV378" s="902"/>
      <c r="AW378" s="902" t="str">
        <f>IF(D378="Msin",MAX(AV378:AV379)*10/(0.9*(U378-V378)*2*'0. Materiali'!$E$4), " ")</f>
        <v xml:space="preserve"> </v>
      </c>
      <c r="AX378" s="902" t="str">
        <f t="shared" si="320"/>
        <v xml:space="preserve"> </v>
      </c>
      <c r="AY378" s="902" t="str">
        <f t="shared" si="321"/>
        <v xml:space="preserve"> </v>
      </c>
      <c r="AZ378" s="846" t="str">
        <f t="shared" si="322"/>
        <v xml:space="preserve"> </v>
      </c>
      <c r="BA378" s="826" t="str">
        <f t="shared" si="323"/>
        <v xml:space="preserve"> </v>
      </c>
      <c r="BB378" s="27" t="str">
        <f t="shared" si="324"/>
        <v xml:space="preserve"> </v>
      </c>
    </row>
    <row r="379" spans="1:54" ht="15" customHeight="1" x14ac:dyDescent="0.25">
      <c r="A379" s="1717"/>
      <c r="B379" s="894">
        <f>TRA!A229</f>
        <v>3</v>
      </c>
      <c r="C379" s="894">
        <v>13</v>
      </c>
      <c r="D379" s="839" t="str">
        <f>TRA!E229</f>
        <v>Vdes</v>
      </c>
      <c r="E379" s="839">
        <f>TRA!F229</f>
        <v>-133.63999999999999</v>
      </c>
      <c r="F379" s="839">
        <f>TRA!G229</f>
        <v>-83.057000000000002</v>
      </c>
      <c r="G379" s="839">
        <f>TRA!H229</f>
        <v>-37.566000000000003</v>
      </c>
      <c r="H379" s="839">
        <f>TRA!I229</f>
        <v>-0.63300000000000001</v>
      </c>
      <c r="I379" s="839">
        <f>TRA!J229</f>
        <v>7.4999999999999997E-2</v>
      </c>
      <c r="J379" s="839">
        <f>TRA!K229</f>
        <v>0.115</v>
      </c>
      <c r="K379" s="839">
        <f t="shared" si="325"/>
        <v>-37.641000000000005</v>
      </c>
      <c r="L379" s="839">
        <f t="shared" si="326"/>
        <v>-0.748</v>
      </c>
      <c r="M379" s="843">
        <f t="shared" si="347"/>
        <v>-37.865400000000008</v>
      </c>
      <c r="N379" s="886">
        <f t="shared" si="348"/>
        <v>-12.0403</v>
      </c>
      <c r="O379" s="903">
        <f t="shared" si="344"/>
        <v>-37.865400000000008</v>
      </c>
      <c r="P379" s="886">
        <f>'1. Geometria'!$C$31</f>
        <v>0.7</v>
      </c>
      <c r="Q379" s="843">
        <f t="shared" si="368"/>
        <v>-120.92240000000001</v>
      </c>
      <c r="R379" s="886">
        <f t="shared" si="369"/>
        <v>-45.191599999999994</v>
      </c>
      <c r="S379" s="843" t="str">
        <f t="shared" si="373"/>
        <v xml:space="preserve"> </v>
      </c>
      <c r="T379" s="886" t="str">
        <f t="shared" si="374"/>
        <v xml:space="preserve"> </v>
      </c>
      <c r="U379" s="843">
        <f>'1. Geometria'!$C$48</f>
        <v>0.6</v>
      </c>
      <c r="V379" s="843">
        <f t="shared" si="349"/>
        <v>0.04</v>
      </c>
      <c r="W379" s="886">
        <f t="shared" si="372"/>
        <v>0.3</v>
      </c>
      <c r="X379" s="843" t="str">
        <f>IF(OR(D379="Msin",D379="Mdes"),((W379*(U379-V379)^2)/('0. Materiali'!$B$3^2))," ")</f>
        <v xml:space="preserve"> </v>
      </c>
      <c r="Y379" s="843" t="str">
        <f>IF(OR(D379="Msin",D379="Mdes"),((W379*(U379-V379)^2)/('0. Materiali'!$B$11^2))," ")</f>
        <v xml:space="preserve"> </v>
      </c>
      <c r="Z379" s="908" t="str">
        <f t="shared" si="327"/>
        <v xml:space="preserve"> </v>
      </c>
      <c r="AA379" s="843" t="str">
        <f>IF(OR(D379="Msin",D379="Mdes"),ABS(MIN(S379:T379)/(0.9*(U379-V379)*'0. Materiali'!$E$4)*10)," ")</f>
        <v xml:space="preserve"> </v>
      </c>
      <c r="AB379" s="886" t="str">
        <f>IF(OR(D379="Msin",D379="Mdes"),ABS(MAX(S379:T379)/(0.9*(U379-V379)*'0. Materiali'!$E$4)*10)," ")</f>
        <v xml:space="preserve"> </v>
      </c>
      <c r="AC379" s="1739"/>
      <c r="AD379" s="1742"/>
      <c r="AE379" s="1083">
        <f t="shared" si="351"/>
        <v>0.55999999999999994</v>
      </c>
      <c r="AF379" s="763" t="str">
        <f t="shared" si="328"/>
        <v xml:space="preserve"> </v>
      </c>
      <c r="AG379" s="846" t="str">
        <f t="shared" si="329"/>
        <v xml:space="preserve"> </v>
      </c>
      <c r="AH379" s="763" t="str">
        <f t="shared" si="330"/>
        <v xml:space="preserve"> </v>
      </c>
      <c r="AI379" s="846" t="str">
        <f t="shared" si="331"/>
        <v xml:space="preserve"> </v>
      </c>
      <c r="AJ379" s="908" t="str">
        <f>IF(OR(D379="Msin",D379="Mdes"),IF(AND(AF379&gt;(1.4*W379*U379*10000/'0. Materiali'!$E$2),AF379&lt;AH379+(3.5*U379*W379*10000/'0. Materiali'!$E$2)),"VERIFICATO","NON VERIFICA"), " ")</f>
        <v xml:space="preserve"> </v>
      </c>
      <c r="AK379" s="763" t="str">
        <f>IF(OR(D379="Msin",D379="Mdes"),-0.9*'0. Materiali'!$E$4*AE379*AF379/10," ")</f>
        <v xml:space="preserve"> </v>
      </c>
      <c r="AL379" s="763" t="str">
        <f>IF(OR(D379="Msin",D379="Mdes"),0.9*'0. Materiali'!$E$4*AE379*AH379/10," ")</f>
        <v xml:space="preserve"> </v>
      </c>
      <c r="AM379" s="903"/>
      <c r="AN379" s="903"/>
      <c r="AO379" s="903" t="str">
        <f>IF((D379="Msin"),MAX(AN379:AN380)*10/(0.9*AE379*'0. Materiali'!$E$4*1), " ")</f>
        <v xml:space="preserve"> </v>
      </c>
      <c r="AP379" s="886" t="str">
        <f t="shared" si="314"/>
        <v xml:space="preserve"> </v>
      </c>
      <c r="AQ379" s="903" t="str">
        <f t="shared" si="315"/>
        <v xml:space="preserve"> </v>
      </c>
      <c r="AR379" s="903" t="str">
        <f t="shared" si="316"/>
        <v xml:space="preserve"> </v>
      </c>
      <c r="AS379" s="847" t="str">
        <f t="shared" si="317"/>
        <v xml:space="preserve"> </v>
      </c>
      <c r="AT379" s="886" t="str">
        <f t="shared" si="318"/>
        <v xml:space="preserve"> </v>
      </c>
      <c r="AU379" s="28" t="str">
        <f t="shared" si="319"/>
        <v xml:space="preserve"> </v>
      </c>
      <c r="AV379" s="903"/>
      <c r="AW379" s="903" t="str">
        <f>IF(D379="Msin",MAX(AV379:AV380)*10/(0.9*(U379-V379)*2*'0. Materiali'!$E$4), " ")</f>
        <v xml:space="preserve"> </v>
      </c>
      <c r="AX379" s="903" t="str">
        <f t="shared" si="320"/>
        <v xml:space="preserve"> </v>
      </c>
      <c r="AY379" s="903" t="str">
        <f t="shared" si="321"/>
        <v xml:space="preserve"> </v>
      </c>
      <c r="AZ379" s="847" t="str">
        <f t="shared" si="322"/>
        <v xml:space="preserve"> </v>
      </c>
      <c r="BA379" s="886" t="str">
        <f t="shared" si="323"/>
        <v xml:space="preserve"> </v>
      </c>
      <c r="BB379" s="28" t="str">
        <f t="shared" si="324"/>
        <v xml:space="preserve"> </v>
      </c>
    </row>
    <row r="380" spans="1:54" ht="15" customHeight="1" x14ac:dyDescent="0.25">
      <c r="A380" s="1717"/>
      <c r="B380" s="895">
        <f>TRA!A250</f>
        <v>3</v>
      </c>
      <c r="C380" s="895">
        <v>13</v>
      </c>
      <c r="D380" s="842" t="str">
        <f>TRA!E250</f>
        <v>Msin</v>
      </c>
      <c r="E380" s="842">
        <f>TRA!F250</f>
        <v>-102.092</v>
      </c>
      <c r="F380" s="842">
        <f>TRA!G250</f>
        <v>-64.498999999999995</v>
      </c>
      <c r="G380" s="842">
        <f>TRA!H250</f>
        <v>101.41800000000001</v>
      </c>
      <c r="H380" s="842">
        <f>TRA!I250</f>
        <v>1.7090000000000001</v>
      </c>
      <c r="I380" s="842">
        <f>TRA!J250</f>
        <v>-0.20300000000000001</v>
      </c>
      <c r="J380" s="842">
        <f>TRA!K250</f>
        <v>-0.312</v>
      </c>
      <c r="K380" s="842">
        <f t="shared" si="325"/>
        <v>101.62100000000001</v>
      </c>
      <c r="L380" s="842">
        <f t="shared" si="326"/>
        <v>2.0209999999999999</v>
      </c>
      <c r="M380" s="844">
        <f t="shared" si="347"/>
        <v>102.22730000000001</v>
      </c>
      <c r="N380" s="887">
        <f t="shared" si="348"/>
        <v>32.507300000000001</v>
      </c>
      <c r="O380" s="905">
        <f t="shared" si="344"/>
        <v>102.22730000000001</v>
      </c>
      <c r="P380" s="887">
        <f>'1. Geometria'!$C$31</f>
        <v>0.7</v>
      </c>
      <c r="Q380" s="844">
        <f t="shared" si="368"/>
        <v>37.728300000000019</v>
      </c>
      <c r="R380" s="887">
        <f t="shared" si="369"/>
        <v>-166.72630000000001</v>
      </c>
      <c r="S380" s="844">
        <f>IF(OR(D380="Msin",D380="Mdes"),IF(OR(B380=1,B380=2,B380=3,B380=4,B380=5),IF(OR(C380=4,C380=5,C380=8,C380=10,C380=11,C380=12,C380=14,C380=15,C380=17,C380=18,C380=22,C380=24,C380=27),(ABS(Q380)-ABS(Q382*'1. Geometria'!$C$32/2))*SIGN(Q380),(ABS(Q380)-ABS(Q382*P380/2))*SIGN(Q380)),IF(OR(C380=4,C380=5,C380=8,C380=10,C380=11,C380=12,C380=14,C380=15,C380=17,C380=18,C380=22,C380=24,C380=27),(ABS(Q380)-ABS(Q382*P380/2))*SIGN(Q380),(ABS(Q380)-ABS(Q382*'1. Geometria'!$C$32/2))*SIGN(Q380))), " ")</f>
        <v>21.233150000000016</v>
      </c>
      <c r="T380" s="887">
        <f>IF(OR(D380="Msin",D380="Mdes"),IF(OR(B380=1,B380=2,B380=3,B380=4,B380=5),IF(OR(C380=4,C380=5,C380=8,C380=10,C380=11,C380=12,C380=14,C380=15,C380=17,C380=18,C380=22,C380=24,C380=27),(ABS(R380)-ABS(R382*'1. Geometria'!$C$32/2))*SIGN(R380),(ABS(R380)-ABS(R382*P380/2))*SIGN(R380)),IF(OR(C380=4,C380=5,C380=8,C380=10,C380=11,C380=12,C380=14,C380=15,C380=17,C380=18,C380=22,C380=24,C380=27),(ABS(R380)-ABS(R382*P380/2))*SIGN(R380),(ABS(R380)-ABS(R382*'1. Geometria'!$C$32/2))*SIGN(R380))), " ")</f>
        <v>-124.02315000000002</v>
      </c>
      <c r="U380" s="844">
        <f>'1. Geometria'!$C$48</f>
        <v>0.6</v>
      </c>
      <c r="V380" s="844">
        <f t="shared" si="349"/>
        <v>0.04</v>
      </c>
      <c r="W380" s="887">
        <f t="shared" si="372"/>
        <v>0.3</v>
      </c>
      <c r="X380" s="844">
        <f>IF(OR(D380="Msin",D380="Mdes"),((W380*(U380-V380)^2)/('0. Materiali'!$B$3^2))," ")</f>
        <v>290.37037037037038</v>
      </c>
      <c r="Y380" s="844">
        <f>IF(OR(D380="Msin",D380="Mdes"),((W380*(U380-V380)^2)/('0. Materiali'!$B$11^2))," ")</f>
        <v>321.74002257104746</v>
      </c>
      <c r="Z380" s="907" t="str">
        <f t="shared" si="327"/>
        <v>VERIFICATO</v>
      </c>
      <c r="AA380" s="844">
        <f>IF(OR(D380="Msin",D380="Mdes"),ABS(MIN(S380:T380)/(0.9*(U380-V380)*'0. Materiali'!$E$4)*10)," ")</f>
        <v>6.2886517857142863</v>
      </c>
      <c r="AB380" s="887">
        <f>IF(OR(D380="Msin",D380="Mdes"),ABS(MAX(S380:T380)/(0.9*(U380-V380)*'0. Materiali'!$E$4)*10)," ")</f>
        <v>1.0766367945326285</v>
      </c>
      <c r="AC380" s="1743">
        <f>'4. Carichi Campate (II_III_IV)'!$L$93</f>
        <v>55.216495500000008</v>
      </c>
      <c r="AD380" s="1745">
        <f>'4. Carichi Campate (II_III_IV)'!$M$93</f>
        <v>34.162035000000003</v>
      </c>
      <c r="AE380" s="1126">
        <f t="shared" si="351"/>
        <v>0.55999999999999994</v>
      </c>
      <c r="AF380" s="763">
        <f t="shared" si="328"/>
        <v>8.0424771931898711</v>
      </c>
      <c r="AG380" s="846" t="str">
        <f t="shared" si="329"/>
        <v>4f16</v>
      </c>
      <c r="AH380" s="763">
        <f t="shared" si="330"/>
        <v>6.0318578948924042</v>
      </c>
      <c r="AI380" s="846" t="str">
        <f t="shared" si="331"/>
        <v>3f16</v>
      </c>
      <c r="AJ380" s="907" t="str">
        <f>IF(OR(D380="Msin",D380="Mdes"),IF(AND(AF380&gt;(1.4*W380*U380*10000/'0. Materiali'!$E$2),AF380&lt;AH380+(3.5*U380*W380*10000/'0. Materiali'!$E$2)),"VERIFICATO","NON VERIFICA"), " ")</f>
        <v>VERIFICATO</v>
      </c>
      <c r="AK380" s="763">
        <f>IF(OR(D380="Msin",D380="Mdes"),-0.9*'0. Materiali'!$E$4*AE380*AF380/10," ")</f>
        <v>-158.61163716656199</v>
      </c>
      <c r="AL380" s="763">
        <f>IF(OR(D380="Msin",D380="Mdes"),0.9*'0. Materiali'!$E$4*AE380*AH380/10," ")</f>
        <v>118.95872787492151</v>
      </c>
      <c r="AM380" s="902">
        <f>'1. Geometria'!$H$48</f>
        <v>4.8499999999999996</v>
      </c>
      <c r="AN380" s="902">
        <f>IF((D380="Msin"),(IF(U380=0.21,((ABS(AC380)*AM380/2)+'2. Tabelle Normativa'!$K$4*(ABS(AK380)+ABS(AL381))/AM380),((ABS(AD380)*AM380/2)+'2. Tabelle Normativa'!$K$4*(ABS(AK380)+ABS(AL381))/AM380))), " ")</f>
        <v>151.52013859660417</v>
      </c>
      <c r="AO380" s="902">
        <f>IF((D380="Msin"),MAX(AN380:AN381)*10/(0.9*AE380*'0. Materiali'!$E$4*1), " ")</f>
        <v>7.6828994438313396</v>
      </c>
      <c r="AP380" s="826">
        <f t="shared" si="314"/>
        <v>0.1</v>
      </c>
      <c r="AQ380" s="902">
        <f t="shared" si="315"/>
        <v>0.38414497219156701</v>
      </c>
      <c r="AR380" s="902">
        <f t="shared" si="316"/>
        <v>0.89999999999999991</v>
      </c>
      <c r="AS380" s="846" t="str">
        <f t="shared" si="317"/>
        <v>f8/10</v>
      </c>
      <c r="AT380" s="826" t="str">
        <f t="shared" si="318"/>
        <v>A due bracci</v>
      </c>
      <c r="AU380" s="27" t="str">
        <f t="shared" si="319"/>
        <v>Verificato</v>
      </c>
      <c r="AV380" s="902">
        <f>IF(OR(D380="Msin",D380="Mdes"),1.2*(ABS(AK380)+ABS(AL380))/AM380, " ")</f>
        <v>68.677203721604172</v>
      </c>
      <c r="AW380" s="902">
        <f>IF(D380="Msin",MAX(AV380:AV381)*10/(0.9*(U380-V380)*2*'0. Materiali'!$E$4), " ")</f>
        <v>1.7411548562576014</v>
      </c>
      <c r="AX380" s="902">
        <f t="shared" si="320"/>
        <v>0.25</v>
      </c>
      <c r="AY380" s="902">
        <f t="shared" si="321"/>
        <v>0.43528871406440034</v>
      </c>
      <c r="AZ380" s="846" t="str">
        <f t="shared" si="322"/>
        <v>f8/25</v>
      </c>
      <c r="BA380" s="826" t="str">
        <f t="shared" si="323"/>
        <v>A due bracci</v>
      </c>
      <c r="BB380" s="27" t="str">
        <f t="shared" si="324"/>
        <v>Verificato</v>
      </c>
    </row>
    <row r="381" spans="1:54" ht="15" customHeight="1" x14ac:dyDescent="0.25">
      <c r="A381" s="1717"/>
      <c r="B381" s="891">
        <f>TRA!A251</f>
        <v>3</v>
      </c>
      <c r="C381" s="891">
        <v>14</v>
      </c>
      <c r="D381" s="746" t="str">
        <f>TRA!E251</f>
        <v>Mdes</v>
      </c>
      <c r="E381" s="746">
        <f>TRA!F251</f>
        <v>-91.884</v>
      </c>
      <c r="F381" s="746">
        <f>TRA!G251</f>
        <v>-56.100999999999999</v>
      </c>
      <c r="G381" s="746">
        <f>TRA!H251</f>
        <v>-78.731999999999999</v>
      </c>
      <c r="H381" s="746">
        <f>TRA!I251</f>
        <v>-1.327</v>
      </c>
      <c r="I381" s="746">
        <f>TRA!J251</f>
        <v>0.157</v>
      </c>
      <c r="J381" s="746">
        <f>TRA!K251</f>
        <v>0.24099999999999999</v>
      </c>
      <c r="K381" s="746">
        <f t="shared" si="325"/>
        <v>-78.888999999999996</v>
      </c>
      <c r="L381" s="746">
        <f t="shared" si="326"/>
        <v>-1.5680000000000001</v>
      </c>
      <c r="M381" s="763">
        <f t="shared" si="347"/>
        <v>-79.359399999999994</v>
      </c>
      <c r="N381" s="826">
        <f t="shared" si="348"/>
        <v>-25.2347</v>
      </c>
      <c r="O381" s="902">
        <f t="shared" si="344"/>
        <v>-79.359399999999994</v>
      </c>
      <c r="P381" s="826">
        <f>'1. Geometria'!$C$31</f>
        <v>0.7</v>
      </c>
      <c r="Q381" s="763">
        <f t="shared" si="368"/>
        <v>-135.46039999999999</v>
      </c>
      <c r="R381" s="826">
        <f t="shared" si="369"/>
        <v>23.258399999999995</v>
      </c>
      <c r="S381" s="763">
        <f>IF(OR(D381="Msin",D381="Mdes"),IF(OR(B381=1,B381=2,B381=3,B381=4,B381=5),IF(OR(C381=4,C381=5,C381=8,C381=10,C381=11,C381=12,C381=14,C381=15,C381=17,C381=18,C381=22,C381=24,C381=27),(ABS(Q381)-ABS(Q383*'1. Geometria'!$C$32/2))*SIGN(Q381),(ABS(Q381)-ABS(Q383*P381/2))*SIGN(Q381)),IF(OR(C381=4,C381=5,C381=8,C381=10,C381=11,C381=12,C381=14,C381=15,C381=17,C381=18,C381=22,C381=24,C381=27),(ABS(Q381)-ABS(Q383*P381/2))*SIGN(Q381),(ABS(Q381)-ABS(Q383*'1. Geometria'!$C$32/2))*SIGN(Q381))), " ")</f>
        <v>-117.67834999999999</v>
      </c>
      <c r="T381" s="826">
        <f>IF(OR(D381="Msin",D381="Mdes"),IF(OR(B381=1,B381=2,B381=3,B381=4,B381=5),IF(OR(C381=4,C381=5,C381=8,C381=10,C381=11,C381=12,C381=14,C381=15,C381=17,C381=18,C381=22,C381=24,C381=27),(ABS(R381)-ABS(R383*'1. Geometria'!$C$32/2))*SIGN(R381),(ABS(R381)-ABS(R383*P381/2))*SIGN(R381)),IF(OR(C381=4,C381=5,C381=8,C381=10,C381=11,C381=12,C381=14,C381=15,C381=17,C381=18,C381=22,C381=24,C381=27),(ABS(R381)-ABS(R383*P381/2))*SIGN(R381),(ABS(R381)-ABS(R383*'1. Geometria'!$C$32/2))*SIGN(R381))), " ")</f>
        <v>16.708349999999996</v>
      </c>
      <c r="U381" s="763">
        <f>'1. Geometria'!$C$48</f>
        <v>0.6</v>
      </c>
      <c r="V381" s="763">
        <f t="shared" si="349"/>
        <v>0.04</v>
      </c>
      <c r="W381" s="826">
        <f t="shared" si="372"/>
        <v>0.3</v>
      </c>
      <c r="X381" s="763">
        <f>IF(OR(D381="Msin",D381="Mdes"),((W381*(U381-V381)^2)/('0. Materiali'!$B$3^2))," ")</f>
        <v>290.37037037037038</v>
      </c>
      <c r="Y381" s="763">
        <f>IF(OR(D381="Msin",D381="Mdes"),((W381*(U381-V381)^2)/('0. Materiali'!$B$11^2))," ")</f>
        <v>321.74002257104746</v>
      </c>
      <c r="Z381" s="907" t="str">
        <f t="shared" si="327"/>
        <v>VERIFICATO</v>
      </c>
      <c r="AA381" s="763">
        <f>IF(OR(D381="Msin",D381="Mdes"),ABS(MIN(S381:T381)/(0.9*(U381-V381)*'0. Materiali'!$E$4)*10)," ")</f>
        <v>5.9669357363315694</v>
      </c>
      <c r="AB381" s="826">
        <f>IF(OR(D381="Msin",D381="Mdes"),ABS(MAX(S381:T381)/(0.9*(U381-V381)*'0. Materiali'!$E$4)*10)," ")</f>
        <v>0.84720469576719548</v>
      </c>
      <c r="AC381" s="1738"/>
      <c r="AD381" s="1741"/>
      <c r="AE381" s="1082">
        <f t="shared" si="351"/>
        <v>0.55999999999999994</v>
      </c>
      <c r="AF381" s="763">
        <f t="shared" si="328"/>
        <v>6.0318578948924042</v>
      </c>
      <c r="AG381" s="846" t="str">
        <f t="shared" si="329"/>
        <v>3f16</v>
      </c>
      <c r="AH381" s="763">
        <f t="shared" si="330"/>
        <v>6.0318578948924042</v>
      </c>
      <c r="AI381" s="846" t="str">
        <f t="shared" si="331"/>
        <v>3f16</v>
      </c>
      <c r="AJ381" s="907" t="str">
        <f>IF(OR(D381="Msin",D381="Mdes"),IF(AND(AF381&gt;(1.4*W381*U381*10000/'0. Materiali'!$E$2),AF381&lt;AH381+(3.5*U381*W381*10000/'0. Materiali'!$E$2)),"VERIFICATO","NON VERIFICA"), " ")</f>
        <v>VERIFICATO</v>
      </c>
      <c r="AK381" s="763">
        <f>IF(OR(D381="Msin",D381="Mdes"),-0.9*'0. Materiali'!$E$4*AE381*AF381/10," ")</f>
        <v>-118.95872787492151</v>
      </c>
      <c r="AL381" s="763">
        <f>IF(OR(D381="Msin",D381="Mdes"),0.9*'0. Materiali'!$E$4*AE381*AH381/10," ")</f>
        <v>118.95872787492151</v>
      </c>
      <c r="AM381" s="902"/>
      <c r="AN381" s="902">
        <f>IF((D381="Mdes"),(IF(U380=0.21,((ABS(AC380)*AM380/2)+'2. Tabelle Normativa'!$K$4*(ABS(AK381)+ABS(AL380))/AM380),((ABS(AD380)*AM380/2)+'2. Tabelle Normativa'!$K$4*(ABS(AK381)+ABS(AL380))/AM380))), " ")</f>
        <v>141.70910949351787</v>
      </c>
      <c r="AO381" s="902" t="str">
        <f>IF((D381="Msin"),MAX(AN381:AN382)*10/(0.9*AE381*'0. Materiali'!$E$4*1), " ")</f>
        <v xml:space="preserve"> </v>
      </c>
      <c r="AP381" s="826" t="str">
        <f t="shared" si="314"/>
        <v xml:space="preserve"> </v>
      </c>
      <c r="AQ381" s="902" t="str">
        <f t="shared" si="315"/>
        <v xml:space="preserve"> </v>
      </c>
      <c r="AR381" s="902" t="str">
        <f t="shared" si="316"/>
        <v xml:space="preserve"> </v>
      </c>
      <c r="AS381" s="846" t="str">
        <f t="shared" si="317"/>
        <v xml:space="preserve"> </v>
      </c>
      <c r="AT381" s="826" t="str">
        <f t="shared" si="318"/>
        <v xml:space="preserve"> </v>
      </c>
      <c r="AU381" s="27" t="str">
        <f t="shared" si="319"/>
        <v xml:space="preserve"> </v>
      </c>
      <c r="AV381" s="902">
        <f>IF(OR(D381="Msin",D381="Mdes"),1.2*(ABS(AK381)+ABS(AL381))/AM380, " ")</f>
        <v>58.86617461851786</v>
      </c>
      <c r="AW381" s="902" t="str">
        <f>IF(D381="Msin",MAX(AV381:AV382)*10/(0.9*(U381-V381)*2*'0. Materiali'!$E$4), " ")</f>
        <v xml:space="preserve"> </v>
      </c>
      <c r="AX381" s="902" t="str">
        <f t="shared" si="320"/>
        <v xml:space="preserve"> </v>
      </c>
      <c r="AY381" s="902" t="str">
        <f t="shared" si="321"/>
        <v xml:space="preserve"> </v>
      </c>
      <c r="AZ381" s="846" t="str">
        <f t="shared" si="322"/>
        <v xml:space="preserve"> </v>
      </c>
      <c r="BA381" s="826" t="str">
        <f t="shared" si="323"/>
        <v xml:space="preserve"> </v>
      </c>
      <c r="BB381" s="27" t="str">
        <f t="shared" si="324"/>
        <v xml:space="preserve"> </v>
      </c>
    </row>
    <row r="382" spans="1:54" ht="15" customHeight="1" x14ac:dyDescent="0.25">
      <c r="A382" s="1717"/>
      <c r="B382" s="891">
        <f>TRA!A252</f>
        <v>3</v>
      </c>
      <c r="C382" s="891">
        <v>14</v>
      </c>
      <c r="D382" s="746" t="str">
        <f>TRA!E252</f>
        <v>Vsin</v>
      </c>
      <c r="E382" s="746">
        <f>TRA!F252</f>
        <v>136.01300000000001</v>
      </c>
      <c r="F382" s="746">
        <f>TRA!G252</f>
        <v>84.569000000000003</v>
      </c>
      <c r="G382" s="746">
        <f>TRA!H252</f>
        <v>-37.143999999999998</v>
      </c>
      <c r="H382" s="746">
        <f>TRA!I252</f>
        <v>-0.626</v>
      </c>
      <c r="I382" s="746">
        <f>TRA!J252</f>
        <v>7.3999999999999996E-2</v>
      </c>
      <c r="J382" s="746">
        <f>TRA!K252</f>
        <v>0.114</v>
      </c>
      <c r="K382" s="746">
        <f t="shared" si="325"/>
        <v>-37.217999999999996</v>
      </c>
      <c r="L382" s="746">
        <f t="shared" si="326"/>
        <v>-0.74</v>
      </c>
      <c r="M382" s="763">
        <f t="shared" si="347"/>
        <v>-37.44</v>
      </c>
      <c r="N382" s="826">
        <f t="shared" si="348"/>
        <v>-11.905399999999998</v>
      </c>
      <c r="O382" s="902">
        <f t="shared" si="344"/>
        <v>-37.44</v>
      </c>
      <c r="P382" s="826">
        <f>'1. Geometria'!$C$31</f>
        <v>0.7</v>
      </c>
      <c r="Q382" s="763">
        <f t="shared" si="368"/>
        <v>47.129000000000005</v>
      </c>
      <c r="R382" s="826">
        <f t="shared" si="369"/>
        <v>122.009</v>
      </c>
      <c r="S382" s="763" t="str">
        <f t="shared" ref="S382:S383" si="375">IF(OR(D382="Msin",D382="Mdes"),(ABS(Q382)-ABS(Q384*P382/2))*SIGN(Q382), " ")</f>
        <v xml:space="preserve"> </v>
      </c>
      <c r="T382" s="826" t="str">
        <f t="shared" ref="T382:T383" si="376">IF(OR(D382="Msin",D382="Mdes"),(ABS(R382)-ABS(R384*P382/2))*SIGN(R382), " ")</f>
        <v xml:space="preserve"> </v>
      </c>
      <c r="U382" s="763">
        <f>'1. Geometria'!$C$48</f>
        <v>0.6</v>
      </c>
      <c r="V382" s="763">
        <f t="shared" si="349"/>
        <v>0.04</v>
      </c>
      <c r="W382" s="826">
        <f t="shared" si="372"/>
        <v>0.3</v>
      </c>
      <c r="X382" s="763" t="str">
        <f>IF(OR(D382="Msin",D382="Mdes"),((W382*(U382-V382)^2)/('0. Materiali'!$B$3^2))," ")</f>
        <v xml:space="preserve"> </v>
      </c>
      <c r="Y382" s="763" t="str">
        <f>IF(OR(D382="Msin",D382="Mdes"),((W382*(U382-V382)^2)/('0. Materiali'!$B$11^2))," ")</f>
        <v xml:space="preserve"> </v>
      </c>
      <c r="Z382" s="907" t="str">
        <f t="shared" si="327"/>
        <v xml:space="preserve"> </v>
      </c>
      <c r="AA382" s="763" t="str">
        <f>IF(OR(D382="Msin",D382="Mdes"),ABS(MIN(S382:T382)/(0.9*(U382-V382)*'0. Materiali'!$E$4)*10)," ")</f>
        <v xml:space="preserve"> </v>
      </c>
      <c r="AB382" s="826" t="str">
        <f>IF(OR(D382="Msin",D382="Mdes"),ABS(MAX(S382:T382)/(0.9*(U382-V382)*'0. Materiali'!$E$4)*10)," ")</f>
        <v xml:space="preserve"> </v>
      </c>
      <c r="AC382" s="1738"/>
      <c r="AD382" s="1741"/>
      <c r="AE382" s="1082">
        <f t="shared" si="351"/>
        <v>0.55999999999999994</v>
      </c>
      <c r="AF382" s="763" t="str">
        <f t="shared" si="328"/>
        <v xml:space="preserve"> </v>
      </c>
      <c r="AG382" s="846" t="str">
        <f t="shared" si="329"/>
        <v xml:space="preserve"> </v>
      </c>
      <c r="AH382" s="763" t="str">
        <f t="shared" si="330"/>
        <v xml:space="preserve"> </v>
      </c>
      <c r="AI382" s="846" t="str">
        <f t="shared" si="331"/>
        <v xml:space="preserve"> </v>
      </c>
      <c r="AJ382" s="907" t="str">
        <f>IF(OR(D382="Msin",D382="Mdes"),IF(AND(AF382&gt;(1.4*W382*U382*10000/'0. Materiali'!$E$2),AF382&lt;AH382+(3.5*U382*W382*10000/'0. Materiali'!$E$2)),"VERIFICATO","NON VERIFICA"), " ")</f>
        <v xml:space="preserve"> </v>
      </c>
      <c r="AK382" s="763" t="str">
        <f>IF(OR(D382="Msin",D382="Mdes"),-0.9*'0. Materiali'!$E$4*AE382*AF382/10," ")</f>
        <v xml:space="preserve"> </v>
      </c>
      <c r="AL382" s="763" t="str">
        <f>IF(OR(D382="Msin",D382="Mdes"),0.9*'0. Materiali'!$E$4*AE382*AH382/10," ")</f>
        <v xml:space="preserve"> </v>
      </c>
      <c r="AM382" s="902"/>
      <c r="AN382" s="902"/>
      <c r="AO382" s="902" t="str">
        <f>IF((D382="Msin"),MAX(AN382:AN383)*10/(0.9*AE382*'0. Materiali'!$E$4*1), " ")</f>
        <v xml:space="preserve"> </v>
      </c>
      <c r="AP382" s="826" t="str">
        <f t="shared" si="314"/>
        <v xml:space="preserve"> </v>
      </c>
      <c r="AQ382" s="902" t="str">
        <f t="shared" si="315"/>
        <v xml:space="preserve"> </v>
      </c>
      <c r="AR382" s="902" t="str">
        <f t="shared" si="316"/>
        <v xml:space="preserve"> </v>
      </c>
      <c r="AS382" s="846" t="str">
        <f t="shared" si="317"/>
        <v xml:space="preserve"> </v>
      </c>
      <c r="AT382" s="826" t="str">
        <f t="shared" si="318"/>
        <v xml:space="preserve"> </v>
      </c>
      <c r="AU382" s="27" t="str">
        <f t="shared" si="319"/>
        <v xml:space="preserve"> </v>
      </c>
      <c r="AV382" s="902"/>
      <c r="AW382" s="902" t="str">
        <f>IF(D382="Msin",MAX(AV382:AV383)*10/(0.9*(U382-V382)*2*'0. Materiali'!$E$4), " ")</f>
        <v xml:space="preserve"> </v>
      </c>
      <c r="AX382" s="902" t="str">
        <f t="shared" si="320"/>
        <v xml:space="preserve"> </v>
      </c>
      <c r="AY382" s="902" t="str">
        <f t="shared" si="321"/>
        <v xml:space="preserve"> </v>
      </c>
      <c r="AZ382" s="846" t="str">
        <f t="shared" si="322"/>
        <v xml:space="preserve"> </v>
      </c>
      <c r="BA382" s="826" t="str">
        <f t="shared" si="323"/>
        <v xml:space="preserve"> </v>
      </c>
      <c r="BB382" s="27" t="str">
        <f t="shared" si="324"/>
        <v xml:space="preserve"> </v>
      </c>
    </row>
    <row r="383" spans="1:54" ht="15" customHeight="1" x14ac:dyDescent="0.25">
      <c r="A383" s="1717"/>
      <c r="B383" s="894">
        <f>TRA!A253</f>
        <v>3</v>
      </c>
      <c r="C383" s="894">
        <v>15</v>
      </c>
      <c r="D383" s="839" t="str">
        <f>TRA!E253</f>
        <v>Vdes</v>
      </c>
      <c r="E383" s="839">
        <f>TRA!F253</f>
        <v>-131.804</v>
      </c>
      <c r="F383" s="839">
        <f>TRA!G253</f>
        <v>-81.106999999999999</v>
      </c>
      <c r="G383" s="839">
        <f>TRA!H253</f>
        <v>-37.143999999999998</v>
      </c>
      <c r="H383" s="839">
        <f>TRA!I253</f>
        <v>-0.626</v>
      </c>
      <c r="I383" s="839">
        <f>TRA!J253</f>
        <v>7.3999999999999996E-2</v>
      </c>
      <c r="J383" s="839">
        <f>TRA!K253</f>
        <v>0.114</v>
      </c>
      <c r="K383" s="839">
        <f t="shared" si="325"/>
        <v>-37.217999999999996</v>
      </c>
      <c r="L383" s="839">
        <f t="shared" si="326"/>
        <v>-0.74</v>
      </c>
      <c r="M383" s="843">
        <f t="shared" si="347"/>
        <v>-37.44</v>
      </c>
      <c r="N383" s="886">
        <f t="shared" si="348"/>
        <v>-11.905399999999998</v>
      </c>
      <c r="O383" s="903">
        <f t="shared" si="344"/>
        <v>-37.44</v>
      </c>
      <c r="P383" s="886">
        <f>'1. Geometria'!$C$31</f>
        <v>0.7</v>
      </c>
      <c r="Q383" s="843">
        <f t="shared" si="368"/>
        <v>-118.547</v>
      </c>
      <c r="R383" s="886">
        <f t="shared" si="369"/>
        <v>-43.667000000000002</v>
      </c>
      <c r="S383" s="843" t="str">
        <f t="shared" si="375"/>
        <v xml:space="preserve"> </v>
      </c>
      <c r="T383" s="886" t="str">
        <f t="shared" si="376"/>
        <v xml:space="preserve"> </v>
      </c>
      <c r="U383" s="843">
        <f>'1. Geometria'!$C$48</f>
        <v>0.6</v>
      </c>
      <c r="V383" s="843">
        <f t="shared" si="349"/>
        <v>0.04</v>
      </c>
      <c r="W383" s="886">
        <f t="shared" si="372"/>
        <v>0.3</v>
      </c>
      <c r="X383" s="843" t="str">
        <f>IF(OR(D383="Msin",D383="Mdes"),((W383*(U383-V383)^2)/('0. Materiali'!$B$3^2))," ")</f>
        <v xml:space="preserve"> </v>
      </c>
      <c r="Y383" s="843" t="str">
        <f>IF(OR(D383="Msin",D383="Mdes"),((W383*(U383-V383)^2)/('0. Materiali'!$B$11^2))," ")</f>
        <v xml:space="preserve"> </v>
      </c>
      <c r="Z383" s="908" t="str">
        <f t="shared" si="327"/>
        <v xml:space="preserve"> </v>
      </c>
      <c r="AA383" s="843" t="str">
        <f>IF(OR(D383="Msin",D383="Mdes"),ABS(MIN(S383:T383)/(0.9*(U383-V383)*'0. Materiali'!$E$4)*10)," ")</f>
        <v xml:space="preserve"> </v>
      </c>
      <c r="AB383" s="886" t="str">
        <f>IF(OR(D383="Msin",D383="Mdes"),ABS(MAX(S383:T383)/(0.9*(U383-V383)*'0. Materiali'!$E$4)*10)," ")</f>
        <v xml:space="preserve"> </v>
      </c>
      <c r="AC383" s="1739"/>
      <c r="AD383" s="1742"/>
      <c r="AE383" s="1083">
        <f t="shared" si="351"/>
        <v>0.55999999999999994</v>
      </c>
      <c r="AF383" s="763" t="str">
        <f t="shared" si="328"/>
        <v xml:space="preserve"> </v>
      </c>
      <c r="AG383" s="846" t="str">
        <f t="shared" si="329"/>
        <v xml:space="preserve"> </v>
      </c>
      <c r="AH383" s="763" t="str">
        <f t="shared" si="330"/>
        <v xml:space="preserve"> </v>
      </c>
      <c r="AI383" s="846" t="str">
        <f t="shared" si="331"/>
        <v xml:space="preserve"> </v>
      </c>
      <c r="AJ383" s="908" t="str">
        <f>IF(OR(D383="Msin",D383="Mdes"),IF(AND(AF383&gt;(1.4*W383*U383*10000/'0. Materiali'!$E$2),AF383&lt;AH383+(3.5*U383*W383*10000/'0. Materiali'!$E$2)),"VERIFICATO","NON VERIFICA"), " ")</f>
        <v xml:space="preserve"> </v>
      </c>
      <c r="AK383" s="763" t="str">
        <f>IF(OR(D383="Msin",D383="Mdes"),-0.9*'0. Materiali'!$E$4*AE383*AF383/10," ")</f>
        <v xml:space="preserve"> </v>
      </c>
      <c r="AL383" s="763" t="str">
        <f>IF(OR(D383="Msin",D383="Mdes"),0.9*'0. Materiali'!$E$4*AE383*AH383/10," ")</f>
        <v xml:space="preserve"> </v>
      </c>
      <c r="AM383" s="903"/>
      <c r="AN383" s="903"/>
      <c r="AO383" s="903" t="str">
        <f>IF((D383="Msin"),MAX(AN383:AN384)*10/(0.9*AE383*'0. Materiali'!$E$4*1), " ")</f>
        <v xml:space="preserve"> </v>
      </c>
      <c r="AP383" s="886" t="str">
        <f t="shared" si="314"/>
        <v xml:space="preserve"> </v>
      </c>
      <c r="AQ383" s="903" t="str">
        <f t="shared" si="315"/>
        <v xml:space="preserve"> </v>
      </c>
      <c r="AR383" s="903" t="str">
        <f t="shared" si="316"/>
        <v xml:space="preserve"> </v>
      </c>
      <c r="AS383" s="847" t="str">
        <f t="shared" si="317"/>
        <v xml:space="preserve"> </v>
      </c>
      <c r="AT383" s="886" t="str">
        <f t="shared" si="318"/>
        <v xml:space="preserve"> </v>
      </c>
      <c r="AU383" s="28" t="str">
        <f t="shared" si="319"/>
        <v xml:space="preserve"> </v>
      </c>
      <c r="AV383" s="903"/>
      <c r="AW383" s="903" t="str">
        <f>IF(D383="Msin",MAX(AV383:AV384)*10/(0.9*(U383-V383)*2*'0. Materiali'!$E$4), " ")</f>
        <v xml:space="preserve"> </v>
      </c>
      <c r="AX383" s="903" t="str">
        <f t="shared" si="320"/>
        <v xml:space="preserve"> </v>
      </c>
      <c r="AY383" s="903" t="str">
        <f t="shared" si="321"/>
        <v xml:space="preserve"> </v>
      </c>
      <c r="AZ383" s="847" t="str">
        <f t="shared" si="322"/>
        <v xml:space="preserve"> </v>
      </c>
      <c r="BA383" s="886" t="str">
        <f t="shared" si="323"/>
        <v xml:space="preserve"> </v>
      </c>
      <c r="BB383" s="28" t="str">
        <f t="shared" si="324"/>
        <v xml:space="preserve"> </v>
      </c>
    </row>
    <row r="384" spans="1:54" ht="15" customHeight="1" x14ac:dyDescent="0.25">
      <c r="A384" s="1717"/>
      <c r="B384" s="900">
        <f>TRA!A274</f>
        <v>3</v>
      </c>
      <c r="C384" s="895">
        <v>14</v>
      </c>
      <c r="D384" s="842" t="str">
        <f>TRA!E274</f>
        <v>Msin</v>
      </c>
      <c r="E384" s="842">
        <f>TRA!F274</f>
        <v>-40.323999999999998</v>
      </c>
      <c r="F384" s="842">
        <f>TRA!G274</f>
        <v>-25.145</v>
      </c>
      <c r="G384" s="842">
        <f>TRA!H274</f>
        <v>17.052</v>
      </c>
      <c r="H384" s="842">
        <f>TRA!I274</f>
        <v>0.28799999999999998</v>
      </c>
      <c r="I384" s="842">
        <f>TRA!J274</f>
        <v>-3.3000000000000002E-2</v>
      </c>
      <c r="J384" s="842">
        <f>TRA!K274</f>
        <v>-5.0999999999999997E-2</v>
      </c>
      <c r="K384" s="842">
        <f t="shared" si="325"/>
        <v>17.085000000000001</v>
      </c>
      <c r="L384" s="842">
        <f t="shared" si="326"/>
        <v>0.33899999999999997</v>
      </c>
      <c r="M384" s="844">
        <f t="shared" si="347"/>
        <v>17.186700000000002</v>
      </c>
      <c r="N384" s="887">
        <f t="shared" si="348"/>
        <v>5.4644999999999992</v>
      </c>
      <c r="O384" s="905">
        <f t="shared" si="344"/>
        <v>17.186700000000002</v>
      </c>
      <c r="P384" s="887">
        <f>'1. Geometria'!$C$31</f>
        <v>0.7</v>
      </c>
      <c r="Q384" s="844">
        <f t="shared" si="368"/>
        <v>-7.9582999999999977</v>
      </c>
      <c r="R384" s="887">
        <f t="shared" si="369"/>
        <v>-42.331699999999998</v>
      </c>
      <c r="S384" s="844">
        <f>IF(OR(D384="Msin",D384="Mdes"),IF(OR(B384=1,B384=2,B384=3,B384=4,B384=5),IF(OR(C384=4,C384=5,C384=8,C384=10,C384=11,C384=12,C384=14,C384=15,C384=17,C384=18,C384=22,C384=24,C384=27),(ABS(Q384)-ABS(Q386*'1. Geometria'!$C$32/2))*SIGN(Q384),(ABS(Q384)-ABS(Q386*P384/2))*SIGN(Q384)),IF(OR(C384=4,C384=5,C384=8,C384=10,C384=11,C384=12,C384=14,C384=15,C384=17,C384=18,C384=22,C384=24,C384=27),(ABS(Q384)-ABS(Q386*P384/2))*SIGN(Q384),(ABS(Q384)-ABS(Q386*'1. Geometria'!$C$32/2))*SIGN(Q384))), " ")</f>
        <v>-3.0912049999999969</v>
      </c>
      <c r="T384" s="887">
        <f>IF(OR(D384="Msin",D384="Mdes"),IF(OR(B384=1,B384=2,B384=3,B384=4,B384=5),IF(OR(C384=4,C384=5,C384=8,C384=10,C384=11,C384=12,C384=14,C384=15,C384=17,C384=18,C384=22,C384=24,C384=27),(ABS(R384)-ABS(R386*'1. Geometria'!$C$32/2))*SIGN(R384),(ABS(R384)-ABS(R386*P384/2))*SIGN(R384)),IF(OR(C384=4,C384=5,C384=8,C384=10,C384=11,C384=12,C384=14,C384=15,C384=17,C384=18,C384=22,C384=24,C384=27),(ABS(R384)-ABS(R386*P384/2))*SIGN(R384),(ABS(R384)-ABS(R386*'1. Geometria'!$C$32/2))*SIGN(R384))), " ")</f>
        <v>-34.272694999999999</v>
      </c>
      <c r="U384" s="844">
        <f>'1. Geometria'!$C$52</f>
        <v>0.21000000000000002</v>
      </c>
      <c r="V384" s="844">
        <f t="shared" si="349"/>
        <v>0.03</v>
      </c>
      <c r="W384" s="887">
        <v>0.9</v>
      </c>
      <c r="X384" s="844">
        <f>IF(OR(D384="Msin",D384="Mdes"),((W384*(U384-V384)^2)/('0. Materiali'!$B$3^2))," ")</f>
        <v>90.000000000000028</v>
      </c>
      <c r="Y384" s="844">
        <f>IF(OR(D384="Msin",D384="Mdes"),((W384*(U384-V384)^2)/('0. Materiali'!$B$11^2))," ")</f>
        <v>99.722991689750714</v>
      </c>
      <c r="Z384" s="907" t="str">
        <f t="shared" si="327"/>
        <v>VERIFICATO</v>
      </c>
      <c r="AA384" s="844">
        <f>IF(OR(D384="Msin",D384="Mdes"),ABS(MIN(S384:T384)/(0.9*(U384-V384)*'0. Materiali'!$E$4)*10)," ")</f>
        <v>5.4065293895747581</v>
      </c>
      <c r="AB384" s="887">
        <f>IF(OR(D384="Msin",D384="Mdes"),ABS(MAX(S384:T384)/(0.9*(U384-V384)*'0. Materiali'!$E$4)*10)," ")</f>
        <v>0.48763864883401853</v>
      </c>
      <c r="AC384" s="1743">
        <f>'4. Carichi Campate (II_III_IV)'!$L$101</f>
        <v>42.844248000000007</v>
      </c>
      <c r="AD384" s="1745">
        <f>'4. Carichi Campate (II_III_IV)'!$M$101</f>
        <v>26.802959999999999</v>
      </c>
      <c r="AE384" s="1126">
        <f t="shared" si="351"/>
        <v>0.18000000000000002</v>
      </c>
      <c r="AF384" s="763">
        <f t="shared" si="328"/>
        <v>8.0424771931898711</v>
      </c>
      <c r="AG384" s="846" t="str">
        <f t="shared" si="329"/>
        <v>4f16</v>
      </c>
      <c r="AH384" s="763">
        <f t="shared" si="330"/>
        <v>8.0424771931898711</v>
      </c>
      <c r="AI384" s="846" t="str">
        <f t="shared" si="331"/>
        <v>4f16</v>
      </c>
      <c r="AJ384" s="907" t="str">
        <f>IF(OR(D384="Msin",D384="Mdes"),IF(AND(AF384&gt;(1.4*W384*U384*10000/'0. Materiali'!$E$2),AF384&lt;AH384+(3.5*U384*W384*10000/'0. Materiali'!$E$2)),"VERIFICATO","NON VERIFICA"), " ")</f>
        <v>VERIFICATO</v>
      </c>
      <c r="AK384" s="763">
        <f>IF(OR(D384="Msin",D384="Mdes"),-0.9*'0. Materiali'!$E$4*AE384*AF384/10," ")</f>
        <v>-50.982311946394937</v>
      </c>
      <c r="AL384" s="763">
        <f>IF(OR(D384="Msin",D384="Mdes"),0.9*'0. Materiali'!$E$4*AE384*AH384/10," ")</f>
        <v>50.982311946394937</v>
      </c>
      <c r="AM384" s="902">
        <f>'1. Geometria'!$H$49</f>
        <v>3.2</v>
      </c>
      <c r="AN384" s="902">
        <f>IF((D384="Msin"),(IF(U384=0.21,((ABS(AC384)*AM384/2)+'2. Tabelle Normativa'!$K$4*(ABS(AK384)+ABS(AL385))/AM384),((ABS(AD384)*AM384/2)+'2. Tabelle Normativa'!$K$4*(ABS(AK384)+ABS(AL385))/AM384))), " ")</f>
        <v>106.78753075979621</v>
      </c>
      <c r="AO384" s="902">
        <f>IF((D384="Msin"),MAX(AN384:AN385)*10/(0.9*AE384*'0. Materiali'!$E$4*1), " ")</f>
        <v>16.845769598596103</v>
      </c>
      <c r="AP384" s="826">
        <f t="shared" si="314"/>
        <v>0.1</v>
      </c>
      <c r="AQ384" s="902">
        <f t="shared" si="315"/>
        <v>0.84228847992980516</v>
      </c>
      <c r="AR384" s="902">
        <f t="shared" si="316"/>
        <v>0.14400000000000002</v>
      </c>
      <c r="AS384" s="846" t="str">
        <f t="shared" si="317"/>
        <v>f8/10</v>
      </c>
      <c r="AT384" s="826" t="str">
        <f t="shared" si="318"/>
        <v>A quattro bracci</v>
      </c>
      <c r="AU384" s="27" t="str">
        <f t="shared" si="319"/>
        <v>Verificato</v>
      </c>
      <c r="AV384" s="902">
        <f>IF(OR(D384="Msin",D384="Mdes"),1.2*(ABS(AK384)+ABS(AL384))/AM384, " ")</f>
        <v>38.236733959796197</v>
      </c>
      <c r="AW384" s="902">
        <f>IF(D384="Msin",MAX(AV384:AV385)*10/(0.9*(U384-V384)*2*'0. Materiali'!$E$4), " ")</f>
        <v>3.0159289474462012</v>
      </c>
      <c r="AX384" s="902">
        <f t="shared" si="320"/>
        <v>0.25</v>
      </c>
      <c r="AY384" s="902">
        <f t="shared" si="321"/>
        <v>0.7539822368615503</v>
      </c>
      <c r="AZ384" s="846" t="str">
        <f t="shared" si="322"/>
        <v>f8/25</v>
      </c>
      <c r="BA384" s="826" t="str">
        <f t="shared" si="323"/>
        <v>A quattro bracci</v>
      </c>
      <c r="BB384" s="27" t="str">
        <f t="shared" si="324"/>
        <v>Verificato</v>
      </c>
    </row>
    <row r="385" spans="1:54" ht="15" customHeight="1" x14ac:dyDescent="0.25">
      <c r="A385" s="1717"/>
      <c r="B385" s="891">
        <f>TRA!A275</f>
        <v>3</v>
      </c>
      <c r="C385" s="891">
        <v>15</v>
      </c>
      <c r="D385" s="746" t="str">
        <f>TRA!E275</f>
        <v>Mdes</v>
      </c>
      <c r="E385" s="746">
        <f>TRA!F275</f>
        <v>-39.466000000000001</v>
      </c>
      <c r="F385" s="746">
        <f>TRA!G275</f>
        <v>-24.483000000000001</v>
      </c>
      <c r="G385" s="746">
        <f>TRA!H275</f>
        <v>-16.728999999999999</v>
      </c>
      <c r="H385" s="746">
        <f>TRA!I275</f>
        <v>-0.28299999999999997</v>
      </c>
      <c r="I385" s="746">
        <f>TRA!J275</f>
        <v>3.2000000000000001E-2</v>
      </c>
      <c r="J385" s="746">
        <f>TRA!K275</f>
        <v>4.9000000000000002E-2</v>
      </c>
      <c r="K385" s="746">
        <f t="shared" si="325"/>
        <v>-16.760999999999999</v>
      </c>
      <c r="L385" s="746">
        <f t="shared" si="326"/>
        <v>-0.33199999999999996</v>
      </c>
      <c r="M385" s="763">
        <f t="shared" si="347"/>
        <v>-16.860599999999998</v>
      </c>
      <c r="N385" s="826">
        <f t="shared" si="348"/>
        <v>-5.3602999999999996</v>
      </c>
      <c r="O385" s="902">
        <f t="shared" si="344"/>
        <v>-16.860599999999998</v>
      </c>
      <c r="P385" s="826">
        <f>'1. Geometria'!$C$31</f>
        <v>0.7</v>
      </c>
      <c r="Q385" s="763">
        <f t="shared" si="368"/>
        <v>-41.343599999999995</v>
      </c>
      <c r="R385" s="826">
        <f t="shared" si="369"/>
        <v>-7.6224000000000025</v>
      </c>
      <c r="S385" s="763">
        <f>IF(OR(D385="Msin",D385="Mdes"),IF(OR(B385=1,B385=2,B385=3,B385=4,B385=5),IF(OR(C385=4,C385=5,C385=8,C385=10,C385=11,C385=12,C385=14,C385=15,C385=17,C385=18,C385=22,C385=24,C385=27),(ABS(Q385)-ABS(Q387*'1. Geometria'!$C$32/2))*SIGN(Q385),(ABS(Q385)-ABS(Q387*P385/2))*SIGN(Q385)),IF(OR(C385=4,C385=5,C385=8,C385=10,C385=11,C385=12,C385=14,C385=15,C385=17,C385=18,C385=22,C385=24,C385=27),(ABS(Q385)-ABS(Q387*P385/2))*SIGN(Q385),(ABS(Q385)-ABS(Q387*'1. Geometria'!$C$32/2))*SIGN(Q385))), " ")</f>
        <v>-33.346694999999997</v>
      </c>
      <c r="T385" s="826">
        <f>IF(OR(D385="Msin",D385="Mdes"),IF(OR(B385=1,B385=2,B385=3,B385=4,B385=5),IF(OR(C385=4,C385=5,C385=8,C385=10,C385=11,C385=12,C385=14,C385=15,C385=17,C385=18,C385=22,C385=24,C385=27),(ABS(R385)-ABS(R387*'1. Geometria'!$C$32/2))*SIGN(R385),(ABS(R385)-ABS(R387*P385/2))*SIGN(R385)),IF(OR(C385=4,C385=5,C385=8,C385=10,C385=11,C385=12,C385=14,C385=15,C385=17,C385=18,C385=22,C385=24,C385=27),(ABS(R385)-ABS(R387*P385/2))*SIGN(R385),(ABS(R385)-ABS(R387*'1. Geometria'!$C$32/2))*SIGN(R385))), " ")</f>
        <v>-2.8174050000000017</v>
      </c>
      <c r="U385" s="763">
        <f>'1. Geometria'!$C$52</f>
        <v>0.21000000000000002</v>
      </c>
      <c r="V385" s="763">
        <f t="shared" si="349"/>
        <v>0.03</v>
      </c>
      <c r="W385" s="826">
        <v>0.9</v>
      </c>
      <c r="X385" s="763">
        <f>IF(OR(D385="Msin",D385="Mdes"),((W385*(U385-V385)^2)/('0. Materiali'!$B$3^2))," ")</f>
        <v>90.000000000000028</v>
      </c>
      <c r="Y385" s="763">
        <f>IF(OR(D385="Msin",D385="Mdes"),((W385*(U385-V385)^2)/('0. Materiali'!$B$11^2))," ")</f>
        <v>99.722991689750714</v>
      </c>
      <c r="Z385" s="907" t="str">
        <f t="shared" si="327"/>
        <v>VERIFICATO</v>
      </c>
      <c r="AA385" s="763">
        <f>IF(OR(D385="Msin",D385="Mdes"),ABS(MIN(S385:T385)/(0.9*(U385-V385)*'0. Materiali'!$E$4)*10)," ")</f>
        <v>5.2604525720164581</v>
      </c>
      <c r="AB385" s="826">
        <f>IF(OR(D385="Msin",D385="Mdes"),ABS(MAX(S385:T385)/(0.9*(U385-V385)*'0. Materiali'!$E$4)*10)," ")</f>
        <v>0.44444660493827171</v>
      </c>
      <c r="AC385" s="1747"/>
      <c r="AD385" s="1749"/>
      <c r="AE385" s="1082">
        <f t="shared" si="351"/>
        <v>0.18000000000000002</v>
      </c>
      <c r="AF385" s="763">
        <f t="shared" si="328"/>
        <v>8.0424771931898711</v>
      </c>
      <c r="AG385" s="846" t="str">
        <f t="shared" si="329"/>
        <v>4f16</v>
      </c>
      <c r="AH385" s="763">
        <f t="shared" si="330"/>
        <v>8.0424771931898711</v>
      </c>
      <c r="AI385" s="846" t="str">
        <f t="shared" si="331"/>
        <v>4f16</v>
      </c>
      <c r="AJ385" s="907" t="str">
        <f>IF(OR(D385="Msin",D385="Mdes"),IF(AND(AF385&gt;(1.4*W385*U385*10000/'0. Materiali'!$E$2),AF385&lt;AH385+(3.5*U385*W385*10000/'0. Materiali'!$E$2)),"VERIFICATO","NON VERIFICA"), " ")</f>
        <v>VERIFICATO</v>
      </c>
      <c r="AK385" s="763">
        <f>IF(OR(D385="Msin",D385="Mdes"),-0.9*'0. Materiali'!$E$4*AE385*AF385/10," ")</f>
        <v>-50.982311946394937</v>
      </c>
      <c r="AL385" s="763">
        <f>IF(OR(D385="Msin",D385="Mdes"),0.9*'0. Materiali'!$E$4*AE385*AH385/10," ")</f>
        <v>50.982311946394937</v>
      </c>
      <c r="AM385" s="902"/>
      <c r="AN385" s="902">
        <f>IF((D385="Mdes"),(IF(U384=0.21,((ABS(AC384)*AM384/2)+'2. Tabelle Normativa'!$K$4*(ABS(AK385)+ABS(AL384))/AM384),((ABS(AD384)*AM384/2)+'2. Tabelle Normativa'!$K$4*(ABS(AK385)+ABS(AL384))/AM384))), " ")</f>
        <v>106.78753075979621</v>
      </c>
      <c r="AO385" s="902" t="str">
        <f>IF((D385="Msin"),MAX(AN385:AN386)*10/(0.9*AE385*'0. Materiali'!$E$4*1), " ")</f>
        <v xml:space="preserve"> </v>
      </c>
      <c r="AP385" s="826" t="str">
        <f t="shared" si="314"/>
        <v xml:space="preserve"> </v>
      </c>
      <c r="AQ385" s="902" t="str">
        <f t="shared" si="315"/>
        <v xml:space="preserve"> </v>
      </c>
      <c r="AR385" s="902" t="str">
        <f t="shared" si="316"/>
        <v xml:space="preserve"> </v>
      </c>
      <c r="AS385" s="846" t="str">
        <f t="shared" si="317"/>
        <v xml:space="preserve"> </v>
      </c>
      <c r="AT385" s="826" t="str">
        <f t="shared" si="318"/>
        <v xml:space="preserve"> </v>
      </c>
      <c r="AU385" s="27" t="str">
        <f t="shared" si="319"/>
        <v xml:space="preserve"> </v>
      </c>
      <c r="AV385" s="902">
        <f>IF(OR(D385="Msin",D385="Mdes"),1.2*(ABS(AK385)+ABS(AL385))/AM384, " ")</f>
        <v>38.236733959796197</v>
      </c>
      <c r="AW385" s="902" t="str">
        <f>IF(D385="Msin",MAX(AV385:AV386)*10/(0.9*(U385-V385)*2*'0. Materiali'!$E$4), " ")</f>
        <v xml:space="preserve"> </v>
      </c>
      <c r="AX385" s="902" t="str">
        <f t="shared" si="320"/>
        <v xml:space="preserve"> </v>
      </c>
      <c r="AY385" s="902" t="str">
        <f t="shared" si="321"/>
        <v xml:space="preserve"> </v>
      </c>
      <c r="AZ385" s="846" t="str">
        <f t="shared" si="322"/>
        <v xml:space="preserve"> </v>
      </c>
      <c r="BA385" s="826" t="str">
        <f t="shared" si="323"/>
        <v xml:space="preserve"> </v>
      </c>
      <c r="BB385" s="27" t="str">
        <f t="shared" si="324"/>
        <v xml:space="preserve"> </v>
      </c>
    </row>
    <row r="386" spans="1:54" ht="15" customHeight="1" x14ac:dyDescent="0.25">
      <c r="A386" s="1717"/>
      <c r="B386" s="897">
        <f>TRA!A276</f>
        <v>3</v>
      </c>
      <c r="C386" s="891">
        <v>15</v>
      </c>
      <c r="D386" s="746" t="str">
        <f>TRA!E276</f>
        <v>Vsin</v>
      </c>
      <c r="E386" s="746">
        <f>TRA!F276</f>
        <v>68.811999999999998</v>
      </c>
      <c r="F386" s="746">
        <f>TRA!G276</f>
        <v>43.087000000000003</v>
      </c>
      <c r="G386" s="746">
        <f>TRA!H276</f>
        <v>-10.557</v>
      </c>
      <c r="H386" s="746">
        <f>TRA!I276</f>
        <v>-0.17799999999999999</v>
      </c>
      <c r="I386" s="746">
        <f>TRA!J276</f>
        <v>0.02</v>
      </c>
      <c r="J386" s="746">
        <f>TRA!K276</f>
        <v>3.1E-2</v>
      </c>
      <c r="K386" s="746">
        <f t="shared" si="325"/>
        <v>-10.577</v>
      </c>
      <c r="L386" s="746">
        <f t="shared" si="326"/>
        <v>-0.20899999999999999</v>
      </c>
      <c r="M386" s="763">
        <f t="shared" si="347"/>
        <v>-10.639699999999999</v>
      </c>
      <c r="N386" s="826">
        <f t="shared" si="348"/>
        <v>-3.3820999999999999</v>
      </c>
      <c r="O386" s="902">
        <f t="shared" si="344"/>
        <v>-10.639699999999999</v>
      </c>
      <c r="P386" s="826">
        <f>'1. Geometria'!$C$31</f>
        <v>0.7</v>
      </c>
      <c r="Q386" s="763">
        <f t="shared" si="368"/>
        <v>32.447300000000006</v>
      </c>
      <c r="R386" s="826">
        <f t="shared" si="369"/>
        <v>53.726700000000001</v>
      </c>
      <c r="S386" s="763" t="str">
        <f t="shared" ref="S386:S387" si="377">IF(OR(D386="Msin",D386="Mdes"),(ABS(Q386)-ABS(Q388*P386/2))*SIGN(Q386), " ")</f>
        <v xml:space="preserve"> </v>
      </c>
      <c r="T386" s="826" t="str">
        <f t="shared" ref="T386:T387" si="378">IF(OR(D386="Msin",D386="Mdes"),(ABS(R386)-ABS(R388*P386/2))*SIGN(R386), " ")</f>
        <v xml:space="preserve"> </v>
      </c>
      <c r="U386" s="763">
        <f>'1. Geometria'!$C$52</f>
        <v>0.21000000000000002</v>
      </c>
      <c r="V386" s="763">
        <f t="shared" si="349"/>
        <v>0.03</v>
      </c>
      <c r="W386" s="826">
        <v>0.9</v>
      </c>
      <c r="X386" s="763" t="str">
        <f>IF(OR(D386="Msin",D386="Mdes"),((W386*(U386-V386)^2)/('0. Materiali'!$B$3^2))," ")</f>
        <v xml:space="preserve"> </v>
      </c>
      <c r="Y386" s="763" t="str">
        <f>IF(OR(D386="Msin",D386="Mdes"),((W386*(U386-V386)^2)/('0. Materiali'!$B$11^2))," ")</f>
        <v xml:space="preserve"> </v>
      </c>
      <c r="Z386" s="907" t="str">
        <f t="shared" si="327"/>
        <v xml:space="preserve"> </v>
      </c>
      <c r="AA386" s="763" t="str">
        <f>IF(OR(D386="Msin",D386="Mdes"),ABS(MIN(S386:T386)/(0.9*(U386-V386)*'0. Materiali'!$E$4)*10)," ")</f>
        <v xml:space="preserve"> </v>
      </c>
      <c r="AB386" s="826" t="str">
        <f>IF(OR(D386="Msin",D386="Mdes"),ABS(MAX(S386:T386)/(0.9*(U386-V386)*'0. Materiali'!$E$4)*10)," ")</f>
        <v xml:space="preserve"> </v>
      </c>
      <c r="AC386" s="1747"/>
      <c r="AD386" s="1749"/>
      <c r="AE386" s="1082">
        <f t="shared" si="351"/>
        <v>0.18000000000000002</v>
      </c>
      <c r="AF386" s="763" t="str">
        <f t="shared" si="328"/>
        <v xml:space="preserve"> </v>
      </c>
      <c r="AG386" s="846" t="str">
        <f t="shared" si="329"/>
        <v xml:space="preserve"> </v>
      </c>
      <c r="AH386" s="763" t="str">
        <f t="shared" si="330"/>
        <v xml:space="preserve"> </v>
      </c>
      <c r="AI386" s="846" t="str">
        <f t="shared" si="331"/>
        <v xml:space="preserve"> </v>
      </c>
      <c r="AJ386" s="907" t="str">
        <f>IF(OR(D386="Msin",D386="Mdes"),IF(AND(AF386&gt;(1.4*W386*U386*10000/'0. Materiali'!$E$2),AF386&lt;AH386+(3.5*U386*W386*10000/'0. Materiali'!$E$2)),"VERIFICATO","NON VERIFICA"), " ")</f>
        <v xml:space="preserve"> </v>
      </c>
      <c r="AK386" s="763" t="str">
        <f>IF(OR(D386="Msin",D386="Mdes"),-0.9*'0. Materiali'!$E$4*AE386*AF386/10," ")</f>
        <v xml:space="preserve"> </v>
      </c>
      <c r="AL386" s="763" t="str">
        <f>IF(OR(D386="Msin",D386="Mdes"),0.9*'0. Materiali'!$E$4*AE386*AH386/10," ")</f>
        <v xml:space="preserve"> </v>
      </c>
      <c r="AM386" s="902"/>
      <c r="AN386" s="902"/>
      <c r="AO386" s="902" t="str">
        <f>IF((D386="Msin"),MAX(AN386:AN387)*10/(0.9*AE386*'0. Materiali'!$E$4*1), " ")</f>
        <v xml:space="preserve"> </v>
      </c>
      <c r="AP386" s="826" t="str">
        <f t="shared" si="314"/>
        <v xml:space="preserve"> </v>
      </c>
      <c r="AQ386" s="902" t="str">
        <f t="shared" si="315"/>
        <v xml:space="preserve"> </v>
      </c>
      <c r="AR386" s="902" t="str">
        <f t="shared" si="316"/>
        <v xml:space="preserve"> </v>
      </c>
      <c r="AS386" s="846" t="str">
        <f t="shared" si="317"/>
        <v xml:space="preserve"> </v>
      </c>
      <c r="AT386" s="826" t="str">
        <f t="shared" si="318"/>
        <v xml:space="preserve"> </v>
      </c>
      <c r="AU386" s="27" t="str">
        <f t="shared" si="319"/>
        <v xml:space="preserve"> </v>
      </c>
      <c r="AV386" s="902"/>
      <c r="AW386" s="902" t="str">
        <f>IF(D386="Msin",MAX(AV386:AV387)*10/(0.9*(U386-V386)*2*'0. Materiali'!$E$4), " ")</f>
        <v xml:space="preserve"> </v>
      </c>
      <c r="AX386" s="902" t="str">
        <f t="shared" si="320"/>
        <v xml:space="preserve"> </v>
      </c>
      <c r="AY386" s="902" t="str">
        <f t="shared" si="321"/>
        <v xml:space="preserve"> </v>
      </c>
      <c r="AZ386" s="846" t="str">
        <f t="shared" si="322"/>
        <v xml:space="preserve"> </v>
      </c>
      <c r="BA386" s="826" t="str">
        <f t="shared" si="323"/>
        <v xml:space="preserve"> </v>
      </c>
      <c r="BB386" s="27" t="str">
        <f t="shared" si="324"/>
        <v xml:space="preserve"> </v>
      </c>
    </row>
    <row r="387" spans="1:54" ht="15" customHeight="1" x14ac:dyDescent="0.25">
      <c r="A387" s="1717"/>
      <c r="B387" s="898">
        <f>TRA!A277</f>
        <v>3</v>
      </c>
      <c r="C387" s="894">
        <v>16</v>
      </c>
      <c r="D387" s="839" t="str">
        <f>TRA!E277</f>
        <v>Vdes</v>
      </c>
      <c r="E387" s="839">
        <f>TRA!F277</f>
        <v>-68.275999999999996</v>
      </c>
      <c r="F387" s="839">
        <f>TRA!G277</f>
        <v>-42.673000000000002</v>
      </c>
      <c r="G387" s="839">
        <f>TRA!H277</f>
        <v>-10.557</v>
      </c>
      <c r="H387" s="839">
        <f>TRA!I277</f>
        <v>-0.17799999999999999</v>
      </c>
      <c r="I387" s="839">
        <f>TRA!J277</f>
        <v>0.02</v>
      </c>
      <c r="J387" s="839">
        <f>TRA!K277</f>
        <v>3.1E-2</v>
      </c>
      <c r="K387" s="839">
        <f t="shared" si="325"/>
        <v>-10.577</v>
      </c>
      <c r="L387" s="839">
        <f t="shared" si="326"/>
        <v>-0.20899999999999999</v>
      </c>
      <c r="M387" s="843">
        <f t="shared" si="347"/>
        <v>-10.639699999999999</v>
      </c>
      <c r="N387" s="886">
        <f t="shared" si="348"/>
        <v>-3.3820999999999999</v>
      </c>
      <c r="O387" s="903">
        <f t="shared" si="344"/>
        <v>-10.639699999999999</v>
      </c>
      <c r="P387" s="886">
        <f>'1. Geometria'!$C$31</f>
        <v>0.7</v>
      </c>
      <c r="Q387" s="843">
        <f t="shared" si="368"/>
        <v>-53.3127</v>
      </c>
      <c r="R387" s="886">
        <f t="shared" si="369"/>
        <v>-32.033300000000004</v>
      </c>
      <c r="S387" s="843" t="str">
        <f t="shared" si="377"/>
        <v xml:space="preserve"> </v>
      </c>
      <c r="T387" s="886" t="str">
        <f t="shared" si="378"/>
        <v xml:space="preserve"> </v>
      </c>
      <c r="U387" s="843">
        <f>'1. Geometria'!$C$52</f>
        <v>0.21000000000000002</v>
      </c>
      <c r="V387" s="843">
        <f t="shared" si="349"/>
        <v>0.03</v>
      </c>
      <c r="W387" s="886">
        <v>0.9</v>
      </c>
      <c r="X387" s="843" t="str">
        <f>IF(OR(D387="Msin",D387="Mdes"),((W387*(U387-V387)^2)/('0. Materiali'!$B$3^2))," ")</f>
        <v xml:space="preserve"> </v>
      </c>
      <c r="Y387" s="843" t="str">
        <f>IF(OR(D387="Msin",D387="Mdes"),((W387*(U387-V387)^2)/('0. Materiali'!$B$11^2))," ")</f>
        <v xml:space="preserve"> </v>
      </c>
      <c r="Z387" s="908" t="str">
        <f t="shared" si="327"/>
        <v xml:space="preserve"> </v>
      </c>
      <c r="AA387" s="843" t="str">
        <f>IF(OR(D387="Msin",D387="Mdes"),ABS(MIN(S387:T387)/(0.9*(U387-V387)*'0. Materiali'!$E$4)*10)," ")</f>
        <v xml:space="preserve"> </v>
      </c>
      <c r="AB387" s="886" t="str">
        <f>IF(OR(D387="Msin",D387="Mdes"),ABS(MAX(S387:T387)/(0.9*(U387-V387)*'0. Materiali'!$E$4)*10)," ")</f>
        <v xml:space="preserve"> </v>
      </c>
      <c r="AC387" s="1750"/>
      <c r="AD387" s="1751"/>
      <c r="AE387" s="1083">
        <f t="shared" si="351"/>
        <v>0.18000000000000002</v>
      </c>
      <c r="AF387" s="763" t="str">
        <f t="shared" si="328"/>
        <v xml:space="preserve"> </v>
      </c>
      <c r="AG387" s="846" t="str">
        <f t="shared" si="329"/>
        <v xml:space="preserve"> </v>
      </c>
      <c r="AH387" s="763" t="str">
        <f t="shared" si="330"/>
        <v xml:space="preserve"> </v>
      </c>
      <c r="AI387" s="846" t="str">
        <f t="shared" si="331"/>
        <v xml:space="preserve"> </v>
      </c>
      <c r="AJ387" s="908" t="str">
        <f>IF(OR(D387="Msin",D387="Mdes"),IF(AND(AF387&gt;(1.4*W387*U387*10000/'0. Materiali'!$E$2),AF387&lt;AH387+(3.5*U387*W387*10000/'0. Materiali'!$E$2)),"VERIFICATO","NON VERIFICA"), " ")</f>
        <v xml:space="preserve"> </v>
      </c>
      <c r="AK387" s="763" t="str">
        <f>IF(OR(D387="Msin",D387="Mdes"),-0.9*'0. Materiali'!$E$4*AE387*AF387/10," ")</f>
        <v xml:space="preserve"> </v>
      </c>
      <c r="AL387" s="763" t="str">
        <f>IF(OR(D387="Msin",D387="Mdes"),0.9*'0. Materiali'!$E$4*AE387*AH387/10," ")</f>
        <v xml:space="preserve"> </v>
      </c>
      <c r="AM387" s="903"/>
      <c r="AN387" s="903"/>
      <c r="AO387" s="903" t="str">
        <f>IF((D387="Msin"),MAX(AN387:AN388)*10/(0.9*AE387*'0. Materiali'!$E$4*1), " ")</f>
        <v xml:space="preserve"> </v>
      </c>
      <c r="AP387" s="886" t="str">
        <f t="shared" si="314"/>
        <v xml:space="preserve"> </v>
      </c>
      <c r="AQ387" s="903" t="str">
        <f t="shared" si="315"/>
        <v xml:space="preserve"> </v>
      </c>
      <c r="AR387" s="903" t="str">
        <f t="shared" si="316"/>
        <v xml:space="preserve"> </v>
      </c>
      <c r="AS387" s="847" t="str">
        <f t="shared" si="317"/>
        <v xml:space="preserve"> </v>
      </c>
      <c r="AT387" s="886" t="str">
        <f t="shared" si="318"/>
        <v xml:space="preserve"> </v>
      </c>
      <c r="AU387" s="28" t="str">
        <f t="shared" si="319"/>
        <v xml:space="preserve"> </v>
      </c>
      <c r="AV387" s="903"/>
      <c r="AW387" s="903" t="str">
        <f>IF(D387="Msin",MAX(AV387:AV388)*10/(0.9*(U387-V387)*2*'0. Materiali'!$E$4), " ")</f>
        <v xml:space="preserve"> </v>
      </c>
      <c r="AX387" s="903" t="str">
        <f t="shared" si="320"/>
        <v xml:space="preserve"> </v>
      </c>
      <c r="AY387" s="903" t="str">
        <f t="shared" si="321"/>
        <v xml:space="preserve"> </v>
      </c>
      <c r="AZ387" s="847" t="str">
        <f t="shared" si="322"/>
        <v xml:space="preserve"> </v>
      </c>
      <c r="BA387" s="886" t="str">
        <f t="shared" si="323"/>
        <v xml:space="preserve"> </v>
      </c>
      <c r="BB387" s="28" t="str">
        <f t="shared" si="324"/>
        <v xml:space="preserve"> </v>
      </c>
    </row>
    <row r="388" spans="1:54" ht="15" customHeight="1" x14ac:dyDescent="0.25">
      <c r="A388" s="1717"/>
      <c r="B388" s="900">
        <f>TRA!A298</f>
        <v>3</v>
      </c>
      <c r="C388" s="895">
        <v>15</v>
      </c>
      <c r="D388" s="842" t="str">
        <f>TRA!E298</f>
        <v>Msin</v>
      </c>
      <c r="E388" s="842">
        <f>TRA!F298</f>
        <v>-68.843000000000004</v>
      </c>
      <c r="F388" s="842">
        <f>TRA!G298</f>
        <v>-41.469000000000001</v>
      </c>
      <c r="G388" s="842">
        <f>TRA!H298</f>
        <v>83.385999999999996</v>
      </c>
      <c r="H388" s="842">
        <f>TRA!I298</f>
        <v>1.405</v>
      </c>
      <c r="I388" s="842">
        <f>TRA!J298</f>
        <v>-0.16700000000000001</v>
      </c>
      <c r="J388" s="842">
        <f>TRA!K298</f>
        <v>-0.25700000000000001</v>
      </c>
      <c r="K388" s="842">
        <f t="shared" si="325"/>
        <v>83.552999999999997</v>
      </c>
      <c r="L388" s="842">
        <f t="shared" si="326"/>
        <v>1.6619999999999999</v>
      </c>
      <c r="M388" s="844">
        <f t="shared" si="347"/>
        <v>84.051599999999993</v>
      </c>
      <c r="N388" s="887">
        <f t="shared" si="348"/>
        <v>26.727899999999998</v>
      </c>
      <c r="O388" s="905">
        <f t="shared" si="344"/>
        <v>84.051599999999993</v>
      </c>
      <c r="P388" s="887">
        <f>'1. Geometria'!$C$31</f>
        <v>0.7</v>
      </c>
      <c r="Q388" s="844">
        <f t="shared" si="368"/>
        <v>42.582599999999992</v>
      </c>
      <c r="R388" s="887">
        <f t="shared" si="369"/>
        <v>-125.5206</v>
      </c>
      <c r="S388" s="844">
        <f>IF(OR(D388="Msin",D388="Mdes"),IF(OR(B388=1,B388=2,B388=3,B388=4,B388=5),IF(OR(C388=4,C388=5,C388=8,C388=10,C388=11,C388=12,C388=14,C388=15,C388=17,C388=18,C388=22,C388=24,C388=27),(ABS(Q388)-ABS(Q390*'1. Geometria'!$C$32/2))*SIGN(Q388),(ABS(Q388)-ABS(Q390*P388/2))*SIGN(Q388)),IF(OR(C388=4,C388=5,C388=8,C388=10,C388=11,C388=12,C388=14,C388=15,C388=17,C388=18,C388=22,C388=24,C388=27),(ABS(Q388)-ABS(Q390*P388/2))*SIGN(Q388),(ABS(Q388)-ABS(Q390*'1. Geometria'!$C$32/2))*SIGN(Q388))), " ")</f>
        <v>39.921224999999993</v>
      </c>
      <c r="T388" s="887">
        <f>IF(OR(D388="Msin",D388="Mdes"),IF(OR(B388=1,B388=2,B388=3,B388=4,B388=5),IF(OR(C388=4,C388=5,C388=8,C388=10,C388=11,C388=12,C388=14,C388=15,C388=17,C388=18,C388=22,C388=24,C388=27),(ABS(R388)-ABS(R390*'1. Geometria'!$C$32/2))*SIGN(R388),(ABS(R388)-ABS(R390*P388/2))*SIGN(R388)),IF(OR(C388=4,C388=5,C388=8,C388=10,C388=11,C388=12,C388=14,C388=15,C388=17,C388=18,C388=22,C388=24,C388=27),(ABS(R388)-ABS(R390*P388/2))*SIGN(R388),(ABS(R388)-ABS(R390*'1. Geometria'!$C$32/2))*SIGN(R388))), " ")</f>
        <v>-107.758275</v>
      </c>
      <c r="U388" s="844">
        <f>'1. Geometria'!$C$48</f>
        <v>0.6</v>
      </c>
      <c r="V388" s="844">
        <f t="shared" si="349"/>
        <v>0.04</v>
      </c>
      <c r="W388" s="887">
        <f t="shared" si="350"/>
        <v>0.3</v>
      </c>
      <c r="X388" s="844">
        <f>IF(OR(D388="Msin",D388="Mdes"),((W388*(U388-V388)^2)/('0. Materiali'!$B$3^2))," ")</f>
        <v>290.37037037037038</v>
      </c>
      <c r="Y388" s="844">
        <f>IF(OR(D388="Msin",D388="Mdes"),((W388*(U388-V388)^2)/('0. Materiali'!$B$11^2))," ")</f>
        <v>321.74002257104746</v>
      </c>
      <c r="Z388" s="907" t="str">
        <f t="shared" si="327"/>
        <v>VERIFICATO</v>
      </c>
      <c r="AA388" s="844">
        <f>IF(OR(D388="Msin",D388="Mdes"),ABS(MIN(S388:T388)/(0.9*(U388-V388)*'0. Materiali'!$E$4)*10)," ")</f>
        <v>5.4639336970899466</v>
      </c>
      <c r="AB388" s="887">
        <f>IF(OR(D388="Msin",D388="Mdes"),ABS(MAX(S388:T388)/(0.9*(U388-V388)*'0. Materiali'!$E$4)*10)," ")</f>
        <v>2.024224371693121</v>
      </c>
      <c r="AC388" s="1743">
        <f>'4. Carichi Campate (II_III_IV)'!$L$109</f>
        <v>55.216495500000008</v>
      </c>
      <c r="AD388" s="1745">
        <f>'4. Carichi Campate (II_III_IV)'!$M$109</f>
        <v>34.162035000000003</v>
      </c>
      <c r="AE388" s="1126">
        <f t="shared" si="351"/>
        <v>0.55999999999999994</v>
      </c>
      <c r="AF388" s="763">
        <f t="shared" si="328"/>
        <v>6.0318578948924042</v>
      </c>
      <c r="AG388" s="846" t="str">
        <f t="shared" si="329"/>
        <v>3f16</v>
      </c>
      <c r="AH388" s="763">
        <f t="shared" si="330"/>
        <v>6.0318578948924042</v>
      </c>
      <c r="AI388" s="846" t="str">
        <f t="shared" si="331"/>
        <v>3f16</v>
      </c>
      <c r="AJ388" s="907" t="str">
        <f>IF(OR(D388="Msin",D388="Mdes"),IF(AND(AF388&gt;(1.4*W388*U388*10000/'0. Materiali'!$E$2),AF388&lt;AH388+(3.5*U388*W388*10000/'0. Materiali'!$E$2)),"VERIFICATO","NON VERIFICA"), " ")</f>
        <v>VERIFICATO</v>
      </c>
      <c r="AK388" s="763">
        <f>IF(OR(D388="Msin",D388="Mdes"),-0.9*'0. Materiali'!$E$4*AE388*AF388/10," ")</f>
        <v>-118.95872787492151</v>
      </c>
      <c r="AL388" s="763">
        <f>IF(OR(D388="Msin",D388="Mdes"),0.9*'0. Materiali'!$E$4*AE388*AH388/10," ")</f>
        <v>118.95872787492151</v>
      </c>
      <c r="AM388" s="902">
        <f>'1. Geometria'!$H$50</f>
        <v>3.9</v>
      </c>
      <c r="AN388" s="902">
        <f>IF((D388="Msin"),(IF(U388=0.21,((ABS(AC388)*AM388/2)+'2. Tabelle Normativa'!$K$4*(ABS(AK388)+ABS(AL389))/AM388),((ABS(AD388)*AM388/2)+'2. Tabelle Normativa'!$K$4*(ABS(AK388)+ABS(AL389))/AM388))), " ")</f>
        <v>139.82133924995171</v>
      </c>
      <c r="AO388" s="902">
        <f>IF((D388="Msin"),MAX(AN388:AN389)*10/(0.9*AE388*'0. Materiali'!$E$4*1), " ")</f>
        <v>7.0897063552665101</v>
      </c>
      <c r="AP388" s="826">
        <f t="shared" ref="AP388:AP451" si="379">IF((D388="Msin"),0.1, " ")</f>
        <v>0.1</v>
      </c>
      <c r="AQ388" s="902">
        <f t="shared" ref="AQ388:AQ451" si="380">IF((D388="Msin"),IF(AC388&lt;0.2,AO388*AP388/4,AO388*AP388/2)," ")</f>
        <v>0.35448531776332554</v>
      </c>
      <c r="AR388" s="902">
        <f t="shared" ref="AR388:AR451" si="381">IF((D388="Msin"),IF(W388=0.3,1.5*U388,0.8*(U388-V388))," ")</f>
        <v>0.89999999999999991</v>
      </c>
      <c r="AS388" s="846" t="str">
        <f t="shared" ref="AS388:AS451" si="382">IF((D388="Msin"),IF(AP388=0.1,"f8/10",IF(AP388=0.9,"f8/9"))," ")</f>
        <v>f8/10</v>
      </c>
      <c r="AT388" s="826" t="str">
        <f t="shared" ref="AT388:AT451" si="383">IF((D388="Msin"),IF(AE388&lt;0.2,"A quattro bracci","A due bracci")," ")</f>
        <v>A due bracci</v>
      </c>
      <c r="AU388" s="27" t="str">
        <f t="shared" ref="AU388:AU451" si="384">IF((D388="Msin"),IF(AT388="A due bracci",IF(AQ388&lt;=(1+0.02)*2*PI()*(0.8/2)^2,"Verificato","Non verificato"),IF(AQ388&lt;=(1+0.02)*4*PI()*(0.8/2)^2,"Verificato","Non verificato"))," ")</f>
        <v>Verificato</v>
      </c>
      <c r="AV388" s="902">
        <f>IF(OR(D388="Msin",D388="Mdes"),1.2*(ABS(AK388)+ABS(AL388))/AM388, " ")</f>
        <v>73.205370999951697</v>
      </c>
      <c r="AW388" s="902">
        <f>IF(D388="Msin",MAX(AV388:AV389)*10/(0.9*(U388-V388)*2*'0. Materiali'!$E$4), " ")</f>
        <v>1.8559562753515089</v>
      </c>
      <c r="AX388" s="902">
        <f t="shared" ref="AX388:AX451" si="385">IF(D388="Msin",0.25, " ")</f>
        <v>0.25</v>
      </c>
      <c r="AY388" s="902">
        <f t="shared" ref="AY388:AY451" si="386">IF(D388="Msin",AW388*AX388, " ")</f>
        <v>0.46398906883787722</v>
      </c>
      <c r="AZ388" s="846" t="str">
        <f t="shared" ref="AZ388:AZ451" si="387">IF((D388="Msin"),IF(AX388=0.25,"f8/25",IF(AX388=0.2,"f8/20"))," ")</f>
        <v>f8/25</v>
      </c>
      <c r="BA388" s="826" t="str">
        <f t="shared" ref="BA388:BA451" si="388">IF((D388="Msin"),IF(AE388&lt;0.2,"A quattro bracci","A due bracci")," ")</f>
        <v>A due bracci</v>
      </c>
      <c r="BB388" s="27" t="str">
        <f t="shared" ref="BB388:BB451" si="389">IF((D388="Msin"),IF(BA388="A due bracci",IF(AY388&lt;=(1+0.02)*2*PI()*(0.8/2)^2,"Verificato","Non verificato"),IF(AY388&lt;=(1+0.02)*4*PI()*(0.8/2)^2,"Verificato","Non verificato"))," ")</f>
        <v>Verificato</v>
      </c>
    </row>
    <row r="389" spans="1:54" ht="15" customHeight="1" x14ac:dyDescent="0.25">
      <c r="A389" s="1717"/>
      <c r="B389" s="897">
        <f>TRA!A299</f>
        <v>3</v>
      </c>
      <c r="C389" s="891">
        <v>16</v>
      </c>
      <c r="D389" s="746" t="str">
        <f>TRA!E299</f>
        <v>Mdes</v>
      </c>
      <c r="E389" s="746">
        <f>TRA!F299</f>
        <v>-54.792999999999999</v>
      </c>
      <c r="F389" s="746">
        <f>TRA!G299</f>
        <v>-35.747999999999998</v>
      </c>
      <c r="G389" s="746">
        <f>TRA!H299</f>
        <v>-111.375</v>
      </c>
      <c r="H389" s="746">
        <f>TRA!I299</f>
        <v>-1.877</v>
      </c>
      <c r="I389" s="746">
        <f>TRA!J299</f>
        <v>0.224</v>
      </c>
      <c r="J389" s="746">
        <f>TRA!K299</f>
        <v>0.34399999999999997</v>
      </c>
      <c r="K389" s="746">
        <f t="shared" ref="K389:K452" si="390">(ABS(G389)+ABS(I389))*SIGN(G389)</f>
        <v>-111.599</v>
      </c>
      <c r="L389" s="746">
        <f t="shared" ref="L389:L452" si="391">(ABS(H389)+ABS(J389))*SIGN(H389)</f>
        <v>-2.2210000000000001</v>
      </c>
      <c r="M389" s="763">
        <f t="shared" si="347"/>
        <v>-112.26530000000001</v>
      </c>
      <c r="N389" s="826">
        <f t="shared" si="348"/>
        <v>-35.700699999999998</v>
      </c>
      <c r="O389" s="902">
        <f t="shared" si="344"/>
        <v>-112.26530000000001</v>
      </c>
      <c r="P389" s="826">
        <f>'1. Geometria'!$C$31</f>
        <v>0.7</v>
      </c>
      <c r="Q389" s="763">
        <f t="shared" si="368"/>
        <v>-148.01330000000002</v>
      </c>
      <c r="R389" s="826">
        <f t="shared" si="369"/>
        <v>76.517300000000006</v>
      </c>
      <c r="S389" s="763">
        <f>IF(OR(D389="Msin",D389="Mdes"),IF(OR(B389=1,B389=2,B389=3,B389=4,B389=5),IF(OR(C389=4,C389=5,C389=8,C389=10,C389=11,C389=12,C389=14,C389=15,C389=17,C389=18,C389=22,C389=24,C389=27),(ABS(Q389)-ABS(Q391*'1. Geometria'!$C$32/2))*SIGN(Q389),(ABS(Q389)-ABS(Q391*P389/2))*SIGN(Q389)),IF(OR(C389=4,C389=5,C389=8,C389=10,C389=11,C389=12,C389=14,C389=15,C389=17,C389=18,C389=22,C389=24,C389=27),(ABS(Q389)-ABS(Q391*P389/2))*SIGN(Q389),(ABS(Q389)-ABS(Q391*'1. Geometria'!$C$32/2))*SIGN(Q389))), " ")</f>
        <v>-107.59477500000003</v>
      </c>
      <c r="T389" s="826">
        <f>IF(OR(D389="Msin",D389="Mdes"),IF(OR(B389=1,B389=2,B389=3,B389=4,B389=5),IF(OR(C389=4,C389=5,C389=8,C389=10,C389=11,C389=12,C389=14,C389=15,C389=17,C389=18,C389=22,C389=24,C389=27),(ABS(R389)-ABS(R391*'1. Geometria'!$C$32/2))*SIGN(R389),(ABS(R389)-ABS(R391*P389/2))*SIGN(R389)),IF(OR(C389=4,C389=5,C389=8,C389=10,C389=11,C389=12,C389=14,C389=15,C389=17,C389=18,C389=22,C389=24,C389=27),(ABS(R389)-ABS(R391*P389/2))*SIGN(R389),(ABS(R389)-ABS(R391*'1. Geometria'!$C$32/2))*SIGN(R389))), " ")</f>
        <v>71.334325000000007</v>
      </c>
      <c r="U389" s="763">
        <f>'1. Geometria'!$C$48</f>
        <v>0.6</v>
      </c>
      <c r="V389" s="763">
        <f t="shared" si="349"/>
        <v>0.04</v>
      </c>
      <c r="W389" s="826">
        <f t="shared" si="350"/>
        <v>0.3</v>
      </c>
      <c r="X389" s="763">
        <f>IF(OR(D389="Msin",D389="Mdes"),((W389*(U389-V389)^2)/('0. Materiali'!$B$3^2))," ")</f>
        <v>290.37037037037038</v>
      </c>
      <c r="Y389" s="763">
        <f>IF(OR(D389="Msin",D389="Mdes"),((W389*(U389-V389)^2)/('0. Materiali'!$B$11^2))," ")</f>
        <v>321.74002257104746</v>
      </c>
      <c r="Z389" s="907" t="str">
        <f t="shared" ref="Z389:Z452" si="392">IF(OR(D389="Msin",D389="Mdes"),IF(AND(ABS(Q389)&lt;$Y389,ABS(R389)&lt;$Y389,ABS(S389)&lt;$Y389,ABS(T389)&lt;$Y389),"VERIFICATO","NON VERIFICA")," ")</f>
        <v>VERIFICATO</v>
      </c>
      <c r="AA389" s="763">
        <f>IF(OR(D389="Msin",D389="Mdes"),ABS(MIN(S389:T389)/(0.9*(U389-V389)*'0. Materiali'!$E$4)*10)," ")</f>
        <v>5.4556433531746045</v>
      </c>
      <c r="AB389" s="826">
        <f>IF(OR(D389="Msin",D389="Mdes"),ABS(MAX(S389:T389)/(0.9*(U389-V389)*'0. Materiali'!$E$4)*10)," ")</f>
        <v>3.6170402888007054</v>
      </c>
      <c r="AC389" s="1738"/>
      <c r="AD389" s="1741"/>
      <c r="AE389" s="1082">
        <f t="shared" si="351"/>
        <v>0.55999999999999994</v>
      </c>
      <c r="AF389" s="763">
        <f t="shared" ref="AF389:AF452" si="393">IF(OR(D389="Msin",D389="Mdes"),(IF(OR(W389=0.9,W389=0.8),(4*0.25*PI()*(1.6)^2),IF(W389=0.5,(2*0.25*PI()*(1.6)^2),                                                                                                                                                                                                       (IF(AA389&lt;(3*0.25*PI()*(1.6)^2),(3*0.25*PI()*(1.6)^2),                                                          IF(AND(AA389&gt;(3*0.25*PI()*(1.6)^2),AA389&lt;(4*0.25*PI()*(1.6)^2)),(4*0.25*PI()*(1.6)^2),                                                                                                                                                                                                                                          IF(AND(AA389&gt;(4*0.25*PI()*(1.6)^2),AA389&lt;((5*0.25*PI()*(1.6)^2))),((5*0.25*PI()*(1.6)^2)),                                                                                                                                                                                                                                            IF(AND(AA389&gt;((5*0.25*PI()*(1.6)^2)),AA389&lt;((4*0.25*PI()*(1.6)^2)+(1*0.25*PI()*(2)^2))),((4*0.25*PI()*(1.6)^2)+(1*0.25*PI()*(2)^2)),                                                                                                                   IF(AND(AA389&gt;((4*0.25*PI()*(1.6)^2)+(1*0.25*PI()*(2)^2)),AA389&lt;((4*0.25*PI()*(2)^2))),((4*0.25*PI()*(2)^2)),                                                       IF(AND(AA389&gt;((4*0.25*PI()*(2)^2)),AA389&lt;((4*0.25*PI()*(1.6)^2)+(2*0.25*PI()*(2)^2))),((4*0.25*PI()*(1.6)^2)+(2*0.25*PI()*(2)^2)))))))))))), " ")</f>
        <v>6.0318578948924042</v>
      </c>
      <c r="AG389" s="846" t="str">
        <f t="shared" ref="AG389:AG452" si="394">IF(OR(D389="Msin",D389="Mdes"),IF(AF389=(3*0.25*PI()*(1.6)^2),"3f16",IF(AF389=(4*0.25*PI()*(1.6)^2),"4f16",IF(AF389=((4*0.25*PI()*(1.6)^2)+(1*0.25*PI()*(2)^2)),"4f16 + 1f20",IF(AF389=((4*0.25*PI()*(1.6)^2)+(2*0.25*PI()*(2)^2)),"4f16 + 2f20",IF(AF389=((5*0.25*PI()*(1.6)^2)),"5f16", IF(AF389=((4*0.25*PI()*(2)^2)),"4f20",)))))), " ")</f>
        <v>3f16</v>
      </c>
      <c r="AH389" s="763">
        <f t="shared" ref="AH389:AH452" si="395">IF(OR(D389="Msin",D389="Mdes"),(IF(OR(W389=0.9,W389=0.8),(4*0.25*PI()*(1.6)^2),IF(W389=0.5,(2*0.25*PI()*(1.6)^2),                                                                                                                                                                                                       (IF(AB389&lt;(3*0.25*PI()*(1.6)^2),(3*0.25*PI()*(1.6)^2),                                                          IF(AND(AB389&gt;(3*0.25*PI()*(1.6)^2),AB389&lt;(4*0.25*PI()*(1.6)^2)),(4*0.25*PI()*(1.6)^2),                                                                                                                                                                                                                                          IF(AND(AB389&gt;(4*0.25*PI()*(1.6)^2),AB389&lt;((5*0.25*PI()*(1.6)^2))),((5*0.25*PI()*(1.6)^2)),                                                                                                                                                                                                                                            IF(AND(AB389&gt;((5*0.25*PI()*(1.6)^2)),AB389&lt;((4*0.25*PI()*(1.6)^2)+(1*0.25*PI()*(2)^2))),((4*0.25*PI()*(1.6)^2)+(1*0.25*PI()*(2)^2)),                                                                                                                   IF(AND(AB389&gt;((4*0.25*PI()*(1.6)^2)+(1*0.25*PI()*(2)^2)),AB389&lt;((4*0.25*PI()*(2)^2))),((4*0.25*PI()*(2)^2)),                                                       IF(AND(AB389&gt;((4*0.25*PI()*(2)^2)),AB389&lt;((4*0.25*PI()*(1.6)^2)+(2*0.25*PI()*(2)^2))),((4*0.25*PI()*(1.6)^2)+(2*0.25*PI()*(2)^2)))))))))))), " ")</f>
        <v>6.0318578948924042</v>
      </c>
      <c r="AI389" s="846" t="str">
        <f t="shared" ref="AI389:AI452" si="396">IF(OR(D389="Msin",D389="Mdes"),IF(AH389=(3*0.25*PI()*(1.6)^2),"3f16",IF(AH389=(4*0.25*PI()*(1.6)^2),"4f16",IF(AH389=((4*0.25*PI()*(1.6)^2)+(1*0.25*PI()*(2)^2)),"4f16 + 1f20",IF(AH389=((4*0.25*PI()*(1.6)^2)+(2*0.25*PI()*(2)^2)),"4f16 + 2f20",IF(AH389=((5*0.25*PI()*(1.6)^2)),"5f16", IF(AH389=((4*0.25*PI()*(2)^2)),"4f20",)))))), " ")</f>
        <v>3f16</v>
      </c>
      <c r="AJ389" s="907" t="str">
        <f>IF(OR(D389="Msin",D389="Mdes"),IF(AND(AF389&gt;(1.4*W389*U389*10000/'0. Materiali'!$E$2),AF389&lt;AH389+(3.5*U389*W389*10000/'0. Materiali'!$E$2)),"VERIFICATO","NON VERIFICA"), " ")</f>
        <v>VERIFICATO</v>
      </c>
      <c r="AK389" s="763">
        <f>IF(OR(D389="Msin",D389="Mdes"),-0.9*'0. Materiali'!$E$4*AE389*AF389/10," ")</f>
        <v>-118.95872787492151</v>
      </c>
      <c r="AL389" s="763">
        <f>IF(OR(D389="Msin",D389="Mdes"),0.9*'0. Materiali'!$E$4*AE389*AH389/10," ")</f>
        <v>118.95872787492151</v>
      </c>
      <c r="AM389" s="902"/>
      <c r="AN389" s="902">
        <f>IF((D389="Mdes"),(IF(U388=0.21,((ABS(AC388)*AM388/2)+'2. Tabelle Normativa'!$K$4*(ABS(AK389)+ABS(AL388))/AM388),((ABS(AD388)*AM388/2)+'2. Tabelle Normativa'!$K$4*(ABS(AK389)+ABS(AL388))/AM388))), " ")</f>
        <v>139.82133924995171</v>
      </c>
      <c r="AO389" s="902" t="str">
        <f>IF((D389="Msin"),MAX(AN389:AN390)*10/(0.9*AE389*'0. Materiali'!$E$4*1), " ")</f>
        <v xml:space="preserve"> </v>
      </c>
      <c r="AP389" s="826" t="str">
        <f t="shared" si="379"/>
        <v xml:space="preserve"> </v>
      </c>
      <c r="AQ389" s="902" t="str">
        <f t="shared" si="380"/>
        <v xml:space="preserve"> </v>
      </c>
      <c r="AR389" s="902" t="str">
        <f t="shared" si="381"/>
        <v xml:space="preserve"> </v>
      </c>
      <c r="AS389" s="846" t="str">
        <f t="shared" si="382"/>
        <v xml:space="preserve"> </v>
      </c>
      <c r="AT389" s="826" t="str">
        <f t="shared" si="383"/>
        <v xml:space="preserve"> </v>
      </c>
      <c r="AU389" s="27" t="str">
        <f t="shared" si="384"/>
        <v xml:space="preserve"> </v>
      </c>
      <c r="AV389" s="902">
        <f>IF(OR(D389="Msin",D389="Mdes"),1.2*(ABS(AK389)+ABS(AL389))/AM388, " ")</f>
        <v>73.205370999951697</v>
      </c>
      <c r="AW389" s="902" t="str">
        <f>IF(D389="Msin",MAX(AV389:AV390)*10/(0.9*(U389-V389)*2*'0. Materiali'!$E$4), " ")</f>
        <v xml:space="preserve"> </v>
      </c>
      <c r="AX389" s="902" t="str">
        <f t="shared" si="385"/>
        <v xml:space="preserve"> </v>
      </c>
      <c r="AY389" s="902" t="str">
        <f t="shared" si="386"/>
        <v xml:space="preserve"> </v>
      </c>
      <c r="AZ389" s="846" t="str">
        <f t="shared" si="387"/>
        <v xml:space="preserve"> </v>
      </c>
      <c r="BA389" s="826" t="str">
        <f t="shared" si="388"/>
        <v xml:space="preserve"> </v>
      </c>
      <c r="BB389" s="27" t="str">
        <f t="shared" si="389"/>
        <v xml:space="preserve"> </v>
      </c>
    </row>
    <row r="390" spans="1:54" ht="15" customHeight="1" x14ac:dyDescent="0.25">
      <c r="A390" s="1717"/>
      <c r="B390" s="897">
        <f>TRA!A300</f>
        <v>3</v>
      </c>
      <c r="C390" s="891">
        <v>16</v>
      </c>
      <c r="D390" s="746" t="str">
        <f>TRA!E300</f>
        <v>Vsin</v>
      </c>
      <c r="E390" s="746">
        <f>TRA!F300</f>
        <v>111.282</v>
      </c>
      <c r="F390" s="746">
        <f>TRA!G300</f>
        <v>68.078999999999994</v>
      </c>
      <c r="G390" s="746">
        <f>TRA!H300</f>
        <v>-49.938000000000002</v>
      </c>
      <c r="H390" s="746">
        <f>TRA!I300</f>
        <v>-0.84099999999999997</v>
      </c>
      <c r="I390" s="746">
        <f>TRA!J300</f>
        <v>0.1</v>
      </c>
      <c r="J390" s="746">
        <f>TRA!K300</f>
        <v>0.154</v>
      </c>
      <c r="K390" s="746">
        <f t="shared" si="390"/>
        <v>-50.038000000000004</v>
      </c>
      <c r="L390" s="746">
        <f t="shared" si="391"/>
        <v>-0.995</v>
      </c>
      <c r="M390" s="763">
        <f t="shared" si="347"/>
        <v>-50.336500000000001</v>
      </c>
      <c r="N390" s="826">
        <f t="shared" si="348"/>
        <v>-16.006399999999999</v>
      </c>
      <c r="O390" s="902">
        <f t="shared" si="344"/>
        <v>-50.336500000000001</v>
      </c>
      <c r="P390" s="826">
        <f>'1. Geometria'!$C$31</f>
        <v>0.7</v>
      </c>
      <c r="Q390" s="763">
        <f t="shared" si="368"/>
        <v>17.742499999999993</v>
      </c>
      <c r="R390" s="826">
        <f t="shared" si="369"/>
        <v>118.41549999999999</v>
      </c>
      <c r="S390" s="763" t="str">
        <f t="shared" ref="S390:S391" si="397">IF(OR(D390="Msin",D390="Mdes"),(ABS(Q390)-ABS(Q392*P390/2))*SIGN(Q390), " ")</f>
        <v xml:space="preserve"> </v>
      </c>
      <c r="T390" s="826" t="str">
        <f t="shared" ref="T390:T391" si="398">IF(OR(D390="Msin",D390="Mdes"),(ABS(R390)-ABS(R392*P390/2))*SIGN(R390), " ")</f>
        <v xml:space="preserve"> </v>
      </c>
      <c r="U390" s="763">
        <f>'1. Geometria'!$C$48</f>
        <v>0.6</v>
      </c>
      <c r="V390" s="763">
        <f t="shared" si="349"/>
        <v>0.04</v>
      </c>
      <c r="W390" s="826">
        <f t="shared" si="350"/>
        <v>0.3</v>
      </c>
      <c r="X390" s="763" t="str">
        <f>IF(OR(D390="Msin",D390="Mdes"),((W390*(U390-V390)^2)/('0. Materiali'!$B$3^2))," ")</f>
        <v xml:space="preserve"> </v>
      </c>
      <c r="Y390" s="763" t="str">
        <f>IF(OR(D390="Msin",D390="Mdes"),((W390*(U390-V390)^2)/('0. Materiali'!$B$11^2))," ")</f>
        <v xml:space="preserve"> </v>
      </c>
      <c r="Z390" s="907" t="str">
        <f t="shared" si="392"/>
        <v xml:space="preserve"> </v>
      </c>
      <c r="AA390" s="763" t="str">
        <f>IF(OR(D390="Msin",D390="Mdes"),ABS(MIN(S390:T390)/(0.9*(U390-V390)*'0. Materiali'!$E$4)*10)," ")</f>
        <v xml:space="preserve"> </v>
      </c>
      <c r="AB390" s="826" t="str">
        <f>IF(OR(D390="Msin",D390="Mdes"),ABS(MAX(S390:T390)/(0.9*(U390-V390)*'0. Materiali'!$E$4)*10)," ")</f>
        <v xml:space="preserve"> </v>
      </c>
      <c r="AC390" s="1738"/>
      <c r="AD390" s="1741"/>
      <c r="AE390" s="1082">
        <f t="shared" si="351"/>
        <v>0.55999999999999994</v>
      </c>
      <c r="AF390" s="763" t="str">
        <f t="shared" si="393"/>
        <v xml:space="preserve"> </v>
      </c>
      <c r="AG390" s="846" t="str">
        <f t="shared" si="394"/>
        <v xml:space="preserve"> </v>
      </c>
      <c r="AH390" s="763" t="str">
        <f t="shared" si="395"/>
        <v xml:space="preserve"> </v>
      </c>
      <c r="AI390" s="846" t="str">
        <f t="shared" si="396"/>
        <v xml:space="preserve"> </v>
      </c>
      <c r="AJ390" s="907" t="str">
        <f>IF(OR(D390="Msin",D390="Mdes"),IF(AND(AF390&gt;(1.4*W390*U390*10000/'0. Materiali'!$E$2),AF390&lt;AH390+(3.5*U390*W390*10000/'0. Materiali'!$E$2)),"VERIFICATO","NON VERIFICA"), " ")</f>
        <v xml:space="preserve"> </v>
      </c>
      <c r="AK390" s="763" t="str">
        <f>IF(OR(D390="Msin",D390="Mdes"),-0.9*'0. Materiali'!$E$4*AE390*AF390/10," ")</f>
        <v xml:space="preserve"> </v>
      </c>
      <c r="AL390" s="763" t="str">
        <f>IF(OR(D390="Msin",D390="Mdes"),0.9*'0. Materiali'!$E$4*AE390*AH390/10," ")</f>
        <v xml:space="preserve"> </v>
      </c>
      <c r="AM390" s="902"/>
      <c r="AN390" s="902"/>
      <c r="AO390" s="902" t="str">
        <f>IF((D390="Msin"),MAX(AN390:AN391)*10/(0.9*AE390*'0. Materiali'!$E$4*1), " ")</f>
        <v xml:space="preserve"> </v>
      </c>
      <c r="AP390" s="826" t="str">
        <f t="shared" si="379"/>
        <v xml:space="preserve"> </v>
      </c>
      <c r="AQ390" s="902" t="str">
        <f t="shared" si="380"/>
        <v xml:space="preserve"> </v>
      </c>
      <c r="AR390" s="902" t="str">
        <f t="shared" si="381"/>
        <v xml:space="preserve"> </v>
      </c>
      <c r="AS390" s="846" t="str">
        <f t="shared" si="382"/>
        <v xml:space="preserve"> </v>
      </c>
      <c r="AT390" s="826" t="str">
        <f t="shared" si="383"/>
        <v xml:space="preserve"> </v>
      </c>
      <c r="AU390" s="27" t="str">
        <f t="shared" si="384"/>
        <v xml:space="preserve"> </v>
      </c>
      <c r="AV390" s="902"/>
      <c r="AW390" s="902" t="str">
        <f>IF(D390="Msin",MAX(AV390:AV391)*10/(0.9*(U390-V390)*2*'0. Materiali'!$E$4), " ")</f>
        <v xml:space="preserve"> </v>
      </c>
      <c r="AX390" s="902" t="str">
        <f t="shared" si="385"/>
        <v xml:space="preserve"> </v>
      </c>
      <c r="AY390" s="902" t="str">
        <f t="shared" si="386"/>
        <v xml:space="preserve"> </v>
      </c>
      <c r="AZ390" s="846" t="str">
        <f t="shared" si="387"/>
        <v xml:space="preserve"> </v>
      </c>
      <c r="BA390" s="826" t="str">
        <f t="shared" si="388"/>
        <v xml:space="preserve"> </v>
      </c>
      <c r="BB390" s="27" t="str">
        <f t="shared" si="389"/>
        <v xml:space="preserve"> </v>
      </c>
    </row>
    <row r="391" spans="1:54" ht="15" customHeight="1" x14ac:dyDescent="0.25">
      <c r="A391" s="1717"/>
      <c r="B391" s="898">
        <f>TRA!A301</f>
        <v>3</v>
      </c>
      <c r="C391" s="894">
        <v>17</v>
      </c>
      <c r="D391" s="839" t="str">
        <f>TRA!E301</f>
        <v>Vdes</v>
      </c>
      <c r="E391" s="839">
        <f>TRA!F301</f>
        <v>-104.07599999999999</v>
      </c>
      <c r="F391" s="839">
        <f>TRA!G301</f>
        <v>-65.144999999999996</v>
      </c>
      <c r="G391" s="839">
        <f>TRA!H301</f>
        <v>-49.938000000000002</v>
      </c>
      <c r="H391" s="839">
        <f>TRA!I301</f>
        <v>-0.84099999999999997</v>
      </c>
      <c r="I391" s="839">
        <f>TRA!J301</f>
        <v>0.1</v>
      </c>
      <c r="J391" s="839">
        <f>TRA!K301</f>
        <v>0.154</v>
      </c>
      <c r="K391" s="839">
        <f t="shared" si="390"/>
        <v>-50.038000000000004</v>
      </c>
      <c r="L391" s="839">
        <f t="shared" si="391"/>
        <v>-0.995</v>
      </c>
      <c r="M391" s="843">
        <f t="shared" si="347"/>
        <v>-50.336500000000001</v>
      </c>
      <c r="N391" s="886">
        <f t="shared" si="348"/>
        <v>-16.006399999999999</v>
      </c>
      <c r="O391" s="903">
        <f t="shared" si="344"/>
        <v>-50.336500000000001</v>
      </c>
      <c r="P391" s="886">
        <f>'1. Geometria'!$C$31</f>
        <v>0.7</v>
      </c>
      <c r="Q391" s="843">
        <f t="shared" si="368"/>
        <v>-115.4815</v>
      </c>
      <c r="R391" s="886">
        <f t="shared" si="369"/>
        <v>-14.808499999999995</v>
      </c>
      <c r="S391" s="843" t="str">
        <f t="shared" si="397"/>
        <v xml:space="preserve"> </v>
      </c>
      <c r="T391" s="886" t="str">
        <f t="shared" si="398"/>
        <v xml:space="preserve"> </v>
      </c>
      <c r="U391" s="843">
        <f>'1. Geometria'!$C$48</f>
        <v>0.6</v>
      </c>
      <c r="V391" s="843">
        <f t="shared" si="349"/>
        <v>0.04</v>
      </c>
      <c r="W391" s="886">
        <f t="shared" si="350"/>
        <v>0.3</v>
      </c>
      <c r="X391" s="843" t="str">
        <f>IF(OR(D391="Msin",D391="Mdes"),((W391*(U391-V391)^2)/('0. Materiali'!$B$3^2))," ")</f>
        <v xml:space="preserve"> </v>
      </c>
      <c r="Y391" s="843" t="str">
        <f>IF(OR(D391="Msin",D391="Mdes"),((W391*(U391-V391)^2)/('0. Materiali'!$B$11^2))," ")</f>
        <v xml:space="preserve"> </v>
      </c>
      <c r="Z391" s="908" t="str">
        <f t="shared" si="392"/>
        <v xml:space="preserve"> </v>
      </c>
      <c r="AA391" s="843" t="str">
        <f>IF(OR(D391="Msin",D391="Mdes"),ABS(MIN(S391:T391)/(0.9*(U391-V391)*'0. Materiali'!$E$4)*10)," ")</f>
        <v xml:space="preserve"> </v>
      </c>
      <c r="AB391" s="886" t="str">
        <f>IF(OR(D391="Msin",D391="Mdes"),ABS(MAX(S391:T391)/(0.9*(U391-V391)*'0. Materiali'!$E$4)*10)," ")</f>
        <v xml:space="preserve"> </v>
      </c>
      <c r="AC391" s="1739"/>
      <c r="AD391" s="1742"/>
      <c r="AE391" s="1083">
        <f t="shared" si="351"/>
        <v>0.55999999999999994</v>
      </c>
      <c r="AF391" s="763" t="str">
        <f t="shared" si="393"/>
        <v xml:space="preserve"> </v>
      </c>
      <c r="AG391" s="846" t="str">
        <f t="shared" si="394"/>
        <v xml:space="preserve"> </v>
      </c>
      <c r="AH391" s="763" t="str">
        <f t="shared" si="395"/>
        <v xml:space="preserve"> </v>
      </c>
      <c r="AI391" s="846" t="str">
        <f t="shared" si="396"/>
        <v xml:space="preserve"> </v>
      </c>
      <c r="AJ391" s="908" t="str">
        <f>IF(OR(D391="Msin",D391="Mdes"),IF(AND(AF391&gt;(1.4*W391*U391*10000/'0. Materiali'!$E$2),AF391&lt;AH391+(3.5*U391*W391*10000/'0. Materiali'!$E$2)),"VERIFICATO","NON VERIFICA"), " ")</f>
        <v xml:space="preserve"> </v>
      </c>
      <c r="AK391" s="763" t="str">
        <f>IF(OR(D391="Msin",D391="Mdes"),-0.9*'0. Materiali'!$E$4*AE391*AF391/10," ")</f>
        <v xml:space="preserve"> </v>
      </c>
      <c r="AL391" s="763" t="str">
        <f>IF(OR(D391="Msin",D391="Mdes"),0.9*'0. Materiali'!$E$4*AE391*AH391/10," ")</f>
        <v xml:space="preserve"> </v>
      </c>
      <c r="AM391" s="903"/>
      <c r="AN391" s="903"/>
      <c r="AO391" s="903" t="str">
        <f>IF((D391="Msin"),MAX(AN391:AN392)*10/(0.9*AE391*'0. Materiali'!$E$4*1), " ")</f>
        <v xml:space="preserve"> </v>
      </c>
      <c r="AP391" s="886" t="str">
        <f t="shared" si="379"/>
        <v xml:space="preserve"> </v>
      </c>
      <c r="AQ391" s="903" t="str">
        <f t="shared" si="380"/>
        <v xml:space="preserve"> </v>
      </c>
      <c r="AR391" s="903" t="str">
        <f t="shared" si="381"/>
        <v xml:space="preserve"> </v>
      </c>
      <c r="AS391" s="847" t="str">
        <f t="shared" si="382"/>
        <v xml:space="preserve"> </v>
      </c>
      <c r="AT391" s="886" t="str">
        <f t="shared" si="383"/>
        <v xml:space="preserve"> </v>
      </c>
      <c r="AU391" s="28" t="str">
        <f t="shared" si="384"/>
        <v xml:space="preserve"> </v>
      </c>
      <c r="AV391" s="903"/>
      <c r="AW391" s="903" t="str">
        <f>IF(D391="Msin",MAX(AV391:AV392)*10/(0.9*(U391-V391)*2*'0. Materiali'!$E$4), " ")</f>
        <v xml:space="preserve"> </v>
      </c>
      <c r="AX391" s="903" t="str">
        <f t="shared" si="385"/>
        <v xml:space="preserve"> </v>
      </c>
      <c r="AY391" s="903" t="str">
        <f t="shared" si="386"/>
        <v xml:space="preserve"> </v>
      </c>
      <c r="AZ391" s="847" t="str">
        <f t="shared" si="387"/>
        <v xml:space="preserve"> </v>
      </c>
      <c r="BA391" s="886" t="str">
        <f t="shared" si="388"/>
        <v xml:space="preserve"> </v>
      </c>
      <c r="BB391" s="28" t="str">
        <f t="shared" si="389"/>
        <v xml:space="preserve"> </v>
      </c>
    </row>
    <row r="392" spans="1:54" ht="15" customHeight="1" x14ac:dyDescent="0.25">
      <c r="A392" s="1717"/>
      <c r="B392" s="897">
        <f>TRA!A322</f>
        <v>3</v>
      </c>
      <c r="C392" s="891">
        <v>16</v>
      </c>
      <c r="D392" s="746" t="str">
        <f>TRA!E322</f>
        <v>Msin</v>
      </c>
      <c r="E392" s="746">
        <f>TRA!F322</f>
        <v>-48.634</v>
      </c>
      <c r="F392" s="746">
        <f>TRA!G322</f>
        <v>-31.7</v>
      </c>
      <c r="G392" s="746">
        <f>TRA!H322</f>
        <v>111.88200000000001</v>
      </c>
      <c r="H392" s="746">
        <f>TRA!I322</f>
        <v>1.8859999999999999</v>
      </c>
      <c r="I392" s="746">
        <f>TRA!J322</f>
        <v>-0.224</v>
      </c>
      <c r="J392" s="746">
        <f>TRA!K322</f>
        <v>-0.34300000000000003</v>
      </c>
      <c r="K392" s="746">
        <f t="shared" si="390"/>
        <v>112.10600000000001</v>
      </c>
      <c r="L392" s="746">
        <f t="shared" si="391"/>
        <v>2.2290000000000001</v>
      </c>
      <c r="M392" s="763">
        <f t="shared" si="347"/>
        <v>112.77470000000001</v>
      </c>
      <c r="N392" s="826">
        <f t="shared" si="348"/>
        <v>35.860799999999998</v>
      </c>
      <c r="O392" s="902">
        <f t="shared" si="344"/>
        <v>112.77470000000001</v>
      </c>
      <c r="P392" s="826">
        <f>'1. Geometria'!$C$31</f>
        <v>0.7</v>
      </c>
      <c r="Q392" s="763">
        <f t="shared" si="368"/>
        <v>81.074700000000007</v>
      </c>
      <c r="R392" s="826">
        <f t="shared" si="369"/>
        <v>-144.47470000000001</v>
      </c>
      <c r="S392" s="763">
        <f>IF(OR(D392="Msin",D392="Mdes"),IF(OR(B392=1,B392=2,B392=3,B392=4,B392=5),IF(OR(C392=4,C392=5,C392=8,C392=10,C392=11,C392=12,C392=14,C392=15,C392=17,C392=18,C392=22,C392=24,C392=27),(ABS(Q392)-ABS(Q394*'1. Geometria'!$C$32/2))*SIGN(Q392),(ABS(Q392)-ABS(Q394*P392/2))*SIGN(Q392)),IF(OR(C392=4,C392=5,C392=8,C392=10,C392=11,C392=12,C392=14,C392=15,C392=17,C392=18,C392=22,C392=24,C392=27),(ABS(Q392)-ABS(Q394*P392/2))*SIGN(Q392),(ABS(Q392)-ABS(Q394*'1. Geometria'!$C$32/2))*SIGN(Q392))), " ")</f>
        <v>74.214805000000013</v>
      </c>
      <c r="T392" s="826">
        <f>IF(OR(D392="Msin",D392="Mdes"),IF(OR(B392=1,B392=2,B392=3,B392=4,B392=5),IF(OR(C392=4,C392=5,C392=8,C392=10,C392=11,C392=12,C392=14,C392=15,C392=17,C392=18,C392=22,C392=24,C392=27),(ABS(R392)-ABS(R394*'1. Geometria'!$C$32/2))*SIGN(R392),(ABS(R392)-ABS(R394*P392/2))*SIGN(R392)),IF(OR(C392=4,C392=5,C392=8,C392=10,C392=11,C392=12,C392=14,C392=15,C392=17,C392=18,C392=22,C392=24,C392=27),(ABS(R392)-ABS(R394*P392/2))*SIGN(R392),(ABS(R392)-ABS(R394*'1. Geometria'!$C$32/2))*SIGN(R392))), " ")</f>
        <v>-102.88199500000002</v>
      </c>
      <c r="U392" s="763">
        <f>'1. Geometria'!$C$48</f>
        <v>0.6</v>
      </c>
      <c r="V392" s="763">
        <f t="shared" si="349"/>
        <v>0.04</v>
      </c>
      <c r="W392" s="826">
        <f t="shared" si="350"/>
        <v>0.3</v>
      </c>
      <c r="X392" s="763">
        <f>IF(OR(D392="Msin",D392="Mdes"),((W392*(U392-V392)^2)/('0. Materiali'!$B$3^2))," ")</f>
        <v>290.37037037037038</v>
      </c>
      <c r="Y392" s="763">
        <f>IF(OR(D392="Msin",D392="Mdes"),((W392*(U392-V392)^2)/('0. Materiali'!$B$11^2))," ")</f>
        <v>321.74002257104746</v>
      </c>
      <c r="Z392" s="907" t="str">
        <f t="shared" si="392"/>
        <v>VERIFICATO</v>
      </c>
      <c r="AA392" s="763">
        <f>IF(OR(D392="Msin",D392="Mdes"),ABS(MIN(S392:T392)/(0.9*(U392-V392)*'0. Materiali'!$E$4)*10)," ")</f>
        <v>5.2166796406525577</v>
      </c>
      <c r="AB392" s="826">
        <f>IF(OR(D392="Msin",D392="Mdes"),ABS(MAX(S392:T392)/(0.9*(U392-V392)*'0. Materiali'!$E$4)*10)," ")</f>
        <v>3.7630963734567908</v>
      </c>
      <c r="AC392" s="1747">
        <f>'4. Carichi Campate (II_III_IV)'!$L$117</f>
        <v>57.236812500000013</v>
      </c>
      <c r="AD392" s="1749">
        <f>'4. Carichi Campate (II_III_IV)'!$M$117</f>
        <v>35.383125</v>
      </c>
      <c r="AE392" s="1082">
        <f t="shared" si="351"/>
        <v>0.55999999999999994</v>
      </c>
      <c r="AF392" s="763">
        <f t="shared" si="393"/>
        <v>6.0318578948924042</v>
      </c>
      <c r="AG392" s="846" t="str">
        <f t="shared" si="394"/>
        <v>3f16</v>
      </c>
      <c r="AH392" s="763">
        <f t="shared" si="395"/>
        <v>6.0318578948924042</v>
      </c>
      <c r="AI392" s="846" t="str">
        <f t="shared" si="396"/>
        <v>3f16</v>
      </c>
      <c r="AJ392" s="907" t="str">
        <f>IF(OR(D392="Msin",D392="Mdes"),IF(AND(AF392&gt;(1.4*W392*U392*10000/'0. Materiali'!$E$2),AF392&lt;AH392+(3.5*U392*W392*10000/'0. Materiali'!$E$2)),"VERIFICATO","NON VERIFICA"), " ")</f>
        <v>VERIFICATO</v>
      </c>
      <c r="AK392" s="763">
        <f>IF(OR(D392="Msin",D392="Mdes"),-0.9*'0. Materiali'!$E$4*AE392*AF392/10," ")</f>
        <v>-118.95872787492151</v>
      </c>
      <c r="AL392" s="763">
        <f>IF(OR(D392="Msin",D392="Mdes"),0.9*'0. Materiali'!$E$4*AE392*AH392/10," ")</f>
        <v>118.95872787492151</v>
      </c>
      <c r="AM392" s="902">
        <f>'1. Geometria'!$H$51</f>
        <v>4.0999999999999996</v>
      </c>
      <c r="AN392" s="902">
        <f>IF((D392="Msin"),(IF(U392=0.21,((ABS(AC392)*AM392/2)+'2. Tabelle Normativa'!$K$4*(ABS(AK392)+ABS(AL393))/AM392),((ABS(AD392)*AM392/2)+'2. Tabelle Normativa'!$K$4*(ABS(AK392)+ABS(AL393))/AM392))), " ")</f>
        <v>142.16978354263699</v>
      </c>
      <c r="AO392" s="902">
        <f>IF((D392="Msin"),MAX(AN392:AN393)*10/(0.9*AE392*'0. Materiali'!$E$4*1), " ")</f>
        <v>7.2087853207245383</v>
      </c>
      <c r="AP392" s="826">
        <f t="shared" si="379"/>
        <v>0.1</v>
      </c>
      <c r="AQ392" s="902">
        <f t="shared" si="380"/>
        <v>0.36043926603622695</v>
      </c>
      <c r="AR392" s="902">
        <f t="shared" si="381"/>
        <v>0.89999999999999991</v>
      </c>
      <c r="AS392" s="846" t="str">
        <f t="shared" si="382"/>
        <v>f8/10</v>
      </c>
      <c r="AT392" s="826" t="str">
        <f t="shared" si="383"/>
        <v>A due bracci</v>
      </c>
      <c r="AU392" s="27" t="str">
        <f t="shared" si="384"/>
        <v>Verificato</v>
      </c>
      <c r="AV392" s="902">
        <f>IF(OR(D392="Msin",D392="Mdes"),1.2*(ABS(AK392)+ABS(AL392))/AM392, " ")</f>
        <v>69.634377292636984</v>
      </c>
      <c r="AW392" s="902">
        <f>IF(D392="Msin",MAX(AV392:AV393)*10/(0.9*(U392-V392)*2*'0. Materiali'!$E$4), " ")</f>
        <v>1.765421822895338</v>
      </c>
      <c r="AX392" s="902">
        <f t="shared" si="385"/>
        <v>0.25</v>
      </c>
      <c r="AY392" s="902">
        <f t="shared" si="386"/>
        <v>0.4413554557238345</v>
      </c>
      <c r="AZ392" s="846" t="str">
        <f t="shared" si="387"/>
        <v>f8/25</v>
      </c>
      <c r="BA392" s="826" t="str">
        <f t="shared" si="388"/>
        <v>A due bracci</v>
      </c>
      <c r="BB392" s="27" t="str">
        <f t="shared" si="389"/>
        <v>Verificato</v>
      </c>
    </row>
    <row r="393" spans="1:54" ht="15" customHeight="1" x14ac:dyDescent="0.25">
      <c r="A393" s="1717"/>
      <c r="B393" s="897">
        <f>TRA!A323</f>
        <v>3</v>
      </c>
      <c r="C393" s="891">
        <v>17</v>
      </c>
      <c r="D393" s="746" t="str">
        <f>TRA!E323</f>
        <v>Mdes</v>
      </c>
      <c r="E393" s="746">
        <f>TRA!F323</f>
        <v>-74.739999999999995</v>
      </c>
      <c r="F393" s="746">
        <f>TRA!G323</f>
        <v>-45.276000000000003</v>
      </c>
      <c r="G393" s="746">
        <f>TRA!H323</f>
        <v>-89.944999999999993</v>
      </c>
      <c r="H393" s="746">
        <f>TRA!I323</f>
        <v>-1.516</v>
      </c>
      <c r="I393" s="746">
        <f>TRA!J323</f>
        <v>0.17899999999999999</v>
      </c>
      <c r="J393" s="746">
        <f>TRA!K323</f>
        <v>0.27500000000000002</v>
      </c>
      <c r="K393" s="746">
        <f t="shared" si="390"/>
        <v>-90.123999999999995</v>
      </c>
      <c r="L393" s="746">
        <f t="shared" si="391"/>
        <v>-1.7909999999999999</v>
      </c>
      <c r="M393" s="763">
        <f t="shared" si="347"/>
        <v>-90.661299999999997</v>
      </c>
      <c r="N393" s="826">
        <f t="shared" si="348"/>
        <v>-28.828199999999999</v>
      </c>
      <c r="O393" s="902">
        <f t="shared" si="344"/>
        <v>-90.661299999999997</v>
      </c>
      <c r="P393" s="826">
        <f>'1. Geometria'!$C$31</f>
        <v>0.7</v>
      </c>
      <c r="Q393" s="763">
        <f t="shared" si="368"/>
        <v>-135.93729999999999</v>
      </c>
      <c r="R393" s="826">
        <f t="shared" si="369"/>
        <v>45.385299999999994</v>
      </c>
      <c r="S393" s="763">
        <f>IF(OR(D393="Msin",D393="Mdes"),IF(OR(B393=1,B393=2,B393=3,B393=4,B393=5),IF(OR(C393=4,C393=5,C393=8,C393=10,C393=11,C393=12,C393=14,C393=15,C393=17,C393=18,C393=22,C393=24,C393=27),(ABS(Q393)-ABS(Q395*'1. Geometria'!$C$32/2))*SIGN(Q393),(ABS(Q393)-ABS(Q395*P393/2))*SIGN(Q393)),IF(OR(C393=4,C393=5,C393=8,C393=10,C393=11,C393=12,C393=14,C393=15,C393=17,C393=18,C393=22,C393=24,C393=27),(ABS(Q393)-ABS(Q395*P393/2))*SIGN(Q393),(ABS(Q393)-ABS(Q395*'1. Geometria'!$C$32/2))*SIGN(Q393))), " ")</f>
        <v>-117.11855499999999</v>
      </c>
      <c r="T393" s="826">
        <f>IF(OR(D393="Msin",D393="Mdes"),IF(OR(B393=1,B393=2,B393=3,B393=4,B393=5),IF(OR(C393=4,C393=5,C393=8,C393=10,C393=11,C393=12,C393=14,C393=15,C393=17,C393=18,C393=22,C393=24,C393=27),(ABS(R393)-ABS(R395*'1. Geometria'!$C$32/2))*SIGN(R393),(ABS(R393)-ABS(R395*P393/2))*SIGN(R393)),IF(OR(C393=4,C393=5,C393=8,C393=10,C393=11,C393=12,C393=14,C393=15,C393=17,C393=18,C393=22,C393=24,C393=27),(ABS(R393)-ABS(R395*P393/2))*SIGN(R393),(ABS(R393)-ABS(R395*'1. Geometria'!$C$32/2))*SIGN(R393))), " ")</f>
        <v>41.452044999999991</v>
      </c>
      <c r="U393" s="763">
        <f>'1. Geometria'!$C$48</f>
        <v>0.6</v>
      </c>
      <c r="V393" s="763">
        <f t="shared" si="349"/>
        <v>0.04</v>
      </c>
      <c r="W393" s="826">
        <f t="shared" si="350"/>
        <v>0.3</v>
      </c>
      <c r="X393" s="763">
        <f>IF(OR(D393="Msin",D393="Mdes"),((W393*(U393-V393)^2)/('0. Materiali'!$B$3^2))," ")</f>
        <v>290.37037037037038</v>
      </c>
      <c r="Y393" s="763">
        <f>IF(OR(D393="Msin",D393="Mdes"),((W393*(U393-V393)^2)/('0. Materiali'!$B$11^2))," ")</f>
        <v>321.74002257104746</v>
      </c>
      <c r="Z393" s="907" t="str">
        <f t="shared" si="392"/>
        <v>VERIFICATO</v>
      </c>
      <c r="AA393" s="763">
        <f>IF(OR(D393="Msin",D393="Mdes"),ABS(MIN(S393:T393)/(0.9*(U393-V393)*'0. Materiali'!$E$4)*10)," ")</f>
        <v>5.9385510692239851</v>
      </c>
      <c r="AB393" s="826">
        <f>IF(OR(D393="Msin",D393="Mdes"),ABS(MAX(S393:T393)/(0.9*(U393-V393)*'0. Materiali'!$E$4)*10)," ")</f>
        <v>2.1018453152557313</v>
      </c>
      <c r="AC393" s="1748"/>
      <c r="AD393" s="1741"/>
      <c r="AE393" s="1082">
        <f t="shared" si="351"/>
        <v>0.55999999999999994</v>
      </c>
      <c r="AF393" s="763">
        <f t="shared" si="393"/>
        <v>6.0318578948924042</v>
      </c>
      <c r="AG393" s="846" t="str">
        <f t="shared" si="394"/>
        <v>3f16</v>
      </c>
      <c r="AH393" s="763">
        <f t="shared" si="395"/>
        <v>6.0318578948924042</v>
      </c>
      <c r="AI393" s="846" t="str">
        <f t="shared" si="396"/>
        <v>3f16</v>
      </c>
      <c r="AJ393" s="907" t="str">
        <f>IF(OR(D393="Msin",D393="Mdes"),IF(AND(AF393&gt;(1.4*W393*U393*10000/'0. Materiali'!$E$2),AF393&lt;AH393+(3.5*U393*W393*10000/'0. Materiali'!$E$2)),"VERIFICATO","NON VERIFICA"), " ")</f>
        <v>VERIFICATO</v>
      </c>
      <c r="AK393" s="763">
        <f>IF(OR(D393="Msin",D393="Mdes"),-0.9*'0. Materiali'!$E$4*AE393*AF393/10," ")</f>
        <v>-118.95872787492151</v>
      </c>
      <c r="AL393" s="763">
        <f>IF(OR(D393="Msin",D393="Mdes"),0.9*'0. Materiali'!$E$4*AE393*AH393/10," ")</f>
        <v>118.95872787492151</v>
      </c>
      <c r="AM393" s="902"/>
      <c r="AN393" s="902">
        <f>IF((D393="Mdes"),(IF(U392=0.21,((ABS(AC392)*AM392/2)+'2. Tabelle Normativa'!$K$4*(ABS(AK393)+ABS(AL392))/AM392),((ABS(AD392)*AM392/2)+'2. Tabelle Normativa'!$K$4*(ABS(AK393)+ABS(AL392))/AM392))), " ")</f>
        <v>142.16978354263699</v>
      </c>
      <c r="AO393" s="902" t="str">
        <f>IF((D393="Msin"),MAX(AN393:AN394)*10/(0.9*AE393*'0. Materiali'!$E$4*1), " ")</f>
        <v xml:space="preserve"> </v>
      </c>
      <c r="AP393" s="826" t="str">
        <f t="shared" si="379"/>
        <v xml:space="preserve"> </v>
      </c>
      <c r="AQ393" s="902" t="str">
        <f t="shared" si="380"/>
        <v xml:space="preserve"> </v>
      </c>
      <c r="AR393" s="902" t="str">
        <f t="shared" si="381"/>
        <v xml:space="preserve"> </v>
      </c>
      <c r="AS393" s="846" t="str">
        <f t="shared" si="382"/>
        <v xml:space="preserve"> </v>
      </c>
      <c r="AT393" s="826" t="str">
        <f t="shared" si="383"/>
        <v xml:space="preserve"> </v>
      </c>
      <c r="AU393" s="27" t="str">
        <f t="shared" si="384"/>
        <v xml:space="preserve"> </v>
      </c>
      <c r="AV393" s="902">
        <f>IF(OR(D393="Msin",D393="Mdes"),1.2*(ABS(AK393)+ABS(AL393))/AM392, " ")</f>
        <v>69.634377292636984</v>
      </c>
      <c r="AW393" s="902" t="str">
        <f>IF(D393="Msin",MAX(AV393:AV394)*10/(0.9*(U393-V393)*2*'0. Materiali'!$E$4), " ")</f>
        <v xml:space="preserve"> </v>
      </c>
      <c r="AX393" s="902" t="str">
        <f t="shared" si="385"/>
        <v xml:space="preserve"> </v>
      </c>
      <c r="AY393" s="902" t="str">
        <f t="shared" si="386"/>
        <v xml:space="preserve"> </v>
      </c>
      <c r="AZ393" s="846" t="str">
        <f t="shared" si="387"/>
        <v xml:space="preserve"> </v>
      </c>
      <c r="BA393" s="826" t="str">
        <f t="shared" si="388"/>
        <v xml:space="preserve"> </v>
      </c>
      <c r="BB393" s="27" t="str">
        <f t="shared" si="389"/>
        <v xml:space="preserve"> </v>
      </c>
    </row>
    <row r="394" spans="1:54" ht="15" customHeight="1" x14ac:dyDescent="0.25">
      <c r="A394" s="1717"/>
      <c r="B394" s="897">
        <f>TRA!A324</f>
        <v>3</v>
      </c>
      <c r="C394" s="891">
        <v>17</v>
      </c>
      <c r="D394" s="746" t="str">
        <f>TRA!E324</f>
        <v>Vsin</v>
      </c>
      <c r="E394" s="746">
        <f>TRA!F324</f>
        <v>110.97499999999999</v>
      </c>
      <c r="F394" s="746">
        <f>TRA!G324</f>
        <v>69.218000000000004</v>
      </c>
      <c r="G394" s="746">
        <f>TRA!H324</f>
        <v>-49.225999999999999</v>
      </c>
      <c r="H394" s="746">
        <f>TRA!I324</f>
        <v>-0.83</v>
      </c>
      <c r="I394" s="746">
        <f>TRA!J324</f>
        <v>9.8000000000000004E-2</v>
      </c>
      <c r="J394" s="746">
        <f>TRA!K324</f>
        <v>0.151</v>
      </c>
      <c r="K394" s="746">
        <f t="shared" si="390"/>
        <v>-49.323999999999998</v>
      </c>
      <c r="L394" s="746">
        <f t="shared" si="391"/>
        <v>-0.98099999999999998</v>
      </c>
      <c r="M394" s="763">
        <f t="shared" si="347"/>
        <v>-49.618299999999998</v>
      </c>
      <c r="N394" s="826">
        <f t="shared" si="348"/>
        <v>-15.778199999999998</v>
      </c>
      <c r="O394" s="902">
        <f t="shared" si="344"/>
        <v>-49.618299999999998</v>
      </c>
      <c r="P394" s="826">
        <f>'1. Geometria'!$C$31</f>
        <v>0.7</v>
      </c>
      <c r="Q394" s="763">
        <f t="shared" si="368"/>
        <v>19.599700000000006</v>
      </c>
      <c r="R394" s="826">
        <f t="shared" si="369"/>
        <v>118.83629999999999</v>
      </c>
      <c r="S394" s="763" t="str">
        <f t="shared" ref="S394:S395" si="399">IF(OR(D394="Msin",D394="Mdes"),(ABS(Q394)-ABS(Q396*P394/2))*SIGN(Q394), " ")</f>
        <v xml:space="preserve"> </v>
      </c>
      <c r="T394" s="826" t="str">
        <f t="shared" ref="T394:T395" si="400">IF(OR(D394="Msin",D394="Mdes"),(ABS(R394)-ABS(R396*P394/2))*SIGN(R394), " ")</f>
        <v xml:space="preserve"> </v>
      </c>
      <c r="U394" s="763">
        <f>'1. Geometria'!$C$48</f>
        <v>0.6</v>
      </c>
      <c r="V394" s="763">
        <f t="shared" si="349"/>
        <v>0.04</v>
      </c>
      <c r="W394" s="826">
        <f t="shared" si="350"/>
        <v>0.3</v>
      </c>
      <c r="X394" s="763" t="str">
        <f>IF(OR(D394="Msin",D394="Mdes"),((W394*(U394-V394)^2)/('0. Materiali'!$B$3^2))," ")</f>
        <v xml:space="preserve"> </v>
      </c>
      <c r="Y394" s="763" t="str">
        <f>IF(OR(D394="Msin",D394="Mdes"),((W394*(U394-V394)^2)/('0. Materiali'!$B$11^2))," ")</f>
        <v xml:space="preserve"> </v>
      </c>
      <c r="Z394" s="907" t="str">
        <f t="shared" si="392"/>
        <v xml:space="preserve"> </v>
      </c>
      <c r="AA394" s="763" t="str">
        <f>IF(OR(D394="Msin",D394="Mdes"),ABS(MIN(S394:T394)/(0.9*(U394-V394)*'0. Materiali'!$E$4)*10)," ")</f>
        <v xml:space="preserve"> </v>
      </c>
      <c r="AB394" s="826" t="str">
        <f>IF(OR(D394="Msin",D394="Mdes"),ABS(MAX(S394:T394)/(0.9*(U394-V394)*'0. Materiali'!$E$4)*10)," ")</f>
        <v xml:space="preserve"> </v>
      </c>
      <c r="AC394" s="1748"/>
      <c r="AD394" s="1741"/>
      <c r="AE394" s="1082">
        <f t="shared" si="351"/>
        <v>0.55999999999999994</v>
      </c>
      <c r="AF394" s="763" t="str">
        <f t="shared" si="393"/>
        <v xml:space="preserve"> </v>
      </c>
      <c r="AG394" s="846" t="str">
        <f t="shared" si="394"/>
        <v xml:space="preserve"> </v>
      </c>
      <c r="AH394" s="763" t="str">
        <f t="shared" si="395"/>
        <v xml:space="preserve"> </v>
      </c>
      <c r="AI394" s="846" t="str">
        <f t="shared" si="396"/>
        <v xml:space="preserve"> </v>
      </c>
      <c r="AJ394" s="907" t="str">
        <f>IF(OR(D394="Msin",D394="Mdes"),IF(AND(AF394&gt;(1.4*W394*U394*10000/'0. Materiali'!$E$2),AF394&lt;AH394+(3.5*U394*W394*10000/'0. Materiali'!$E$2)),"VERIFICATO","NON VERIFICA"), " ")</f>
        <v xml:space="preserve"> </v>
      </c>
      <c r="AK394" s="763" t="str">
        <f>IF(OR(D394="Msin",D394="Mdes"),-0.9*'0. Materiali'!$E$4*AE394*AF394/10," ")</f>
        <v xml:space="preserve"> </v>
      </c>
      <c r="AL394" s="763" t="str">
        <f>IF(OR(D394="Msin",D394="Mdes"),0.9*'0. Materiali'!$E$4*AE394*AH394/10," ")</f>
        <v xml:space="preserve"> </v>
      </c>
      <c r="AM394" s="902"/>
      <c r="AN394" s="902"/>
      <c r="AO394" s="902" t="str">
        <f>IF((D394="Msin"),MAX(AN394:AN395)*10/(0.9*AE394*'0. Materiali'!$E$4*1), " ")</f>
        <v xml:space="preserve"> </v>
      </c>
      <c r="AP394" s="826" t="str">
        <f t="shared" si="379"/>
        <v xml:space="preserve"> </v>
      </c>
      <c r="AQ394" s="902" t="str">
        <f t="shared" si="380"/>
        <v xml:space="preserve"> </v>
      </c>
      <c r="AR394" s="902" t="str">
        <f t="shared" si="381"/>
        <v xml:space="preserve"> </v>
      </c>
      <c r="AS394" s="846" t="str">
        <f t="shared" si="382"/>
        <v xml:space="preserve"> </v>
      </c>
      <c r="AT394" s="826" t="str">
        <f t="shared" si="383"/>
        <v xml:space="preserve"> </v>
      </c>
      <c r="AU394" s="27" t="str">
        <f t="shared" si="384"/>
        <v xml:space="preserve"> </v>
      </c>
      <c r="AV394" s="902"/>
      <c r="AW394" s="902" t="str">
        <f>IF(D394="Msin",MAX(AV394:AV395)*10/(0.9*(U394-V394)*2*'0. Materiali'!$E$4), " ")</f>
        <v xml:space="preserve"> </v>
      </c>
      <c r="AX394" s="902" t="str">
        <f t="shared" si="385"/>
        <v xml:space="preserve"> </v>
      </c>
      <c r="AY394" s="902" t="str">
        <f t="shared" si="386"/>
        <v xml:space="preserve"> </v>
      </c>
      <c r="AZ394" s="846" t="str">
        <f t="shared" si="387"/>
        <v xml:space="preserve"> </v>
      </c>
      <c r="BA394" s="826" t="str">
        <f t="shared" si="388"/>
        <v xml:space="preserve"> </v>
      </c>
      <c r="BB394" s="27" t="str">
        <f t="shared" si="389"/>
        <v xml:space="preserve"> </v>
      </c>
    </row>
    <row r="395" spans="1:54" ht="15.75" customHeight="1" thickBot="1" x14ac:dyDescent="0.3">
      <c r="A395" s="1718"/>
      <c r="B395" s="899">
        <f>TRA!A325</f>
        <v>3</v>
      </c>
      <c r="C395" s="892">
        <v>18</v>
      </c>
      <c r="D395" s="840" t="str">
        <f>TRA!E325</f>
        <v>Vdes</v>
      </c>
      <c r="E395" s="840">
        <f>TRA!F325</f>
        <v>-123.709</v>
      </c>
      <c r="F395" s="840">
        <f>TRA!G325</f>
        <v>-75.84</v>
      </c>
      <c r="G395" s="840">
        <f>TRA!H325</f>
        <v>-49.225999999999999</v>
      </c>
      <c r="H395" s="840">
        <f>TRA!I325</f>
        <v>-0.83</v>
      </c>
      <c r="I395" s="840">
        <f>TRA!J325</f>
        <v>9.8000000000000004E-2</v>
      </c>
      <c r="J395" s="840">
        <f>TRA!K325</f>
        <v>0.151</v>
      </c>
      <c r="K395" s="840">
        <f t="shared" si="390"/>
        <v>-49.323999999999998</v>
      </c>
      <c r="L395" s="840">
        <f t="shared" si="391"/>
        <v>-0.98099999999999998</v>
      </c>
      <c r="M395" s="831">
        <f t="shared" si="347"/>
        <v>-49.618299999999998</v>
      </c>
      <c r="N395" s="832">
        <f t="shared" si="348"/>
        <v>-15.778199999999998</v>
      </c>
      <c r="O395" s="904">
        <f t="shared" si="344"/>
        <v>-49.618299999999998</v>
      </c>
      <c r="P395" s="832">
        <f>'1. Geometria'!$C$31</f>
        <v>0.7</v>
      </c>
      <c r="Q395" s="831">
        <f t="shared" si="368"/>
        <v>-125.45830000000001</v>
      </c>
      <c r="R395" s="832">
        <f t="shared" si="369"/>
        <v>-26.221700000000006</v>
      </c>
      <c r="S395" s="831" t="str">
        <f t="shared" si="399"/>
        <v xml:space="preserve"> </v>
      </c>
      <c r="T395" s="832" t="str">
        <f t="shared" si="400"/>
        <v xml:space="preserve"> </v>
      </c>
      <c r="U395" s="831">
        <f>'1. Geometria'!$C$48</f>
        <v>0.6</v>
      </c>
      <c r="V395" s="831">
        <f t="shared" si="349"/>
        <v>0.04</v>
      </c>
      <c r="W395" s="832">
        <f t="shared" si="350"/>
        <v>0.3</v>
      </c>
      <c r="X395" s="831" t="str">
        <f>IF(OR(D395="Msin",D395="Mdes"),((W395*(U395-V395)^2)/('0. Materiali'!$B$3^2))," ")</f>
        <v xml:space="preserve"> </v>
      </c>
      <c r="Y395" s="831" t="str">
        <f>IF(OR(D395="Msin",D395="Mdes"),((W395*(U395-V395)^2)/('0. Materiali'!$B$11^2))," ")</f>
        <v xml:space="preserve"> </v>
      </c>
      <c r="Z395" s="909" t="str">
        <f t="shared" si="392"/>
        <v xml:space="preserve"> </v>
      </c>
      <c r="AA395" s="831" t="str">
        <f>IF(OR(D395="Msin",D395="Mdes"),ABS(MIN(S395:T395)/(0.9*(U395-V395)*'0. Materiali'!$E$4)*10)," ")</f>
        <v xml:space="preserve"> </v>
      </c>
      <c r="AB395" s="832" t="str">
        <f>IF(OR(D395="Msin",D395="Mdes"),ABS(MAX(S395:T395)/(0.9*(U395-V395)*'0. Materiali'!$E$4)*10)," ")</f>
        <v xml:space="preserve"> </v>
      </c>
      <c r="AC395" s="1748"/>
      <c r="AD395" s="1741"/>
      <c r="AE395" s="1084">
        <f t="shared" si="351"/>
        <v>0.55999999999999994</v>
      </c>
      <c r="AF395" s="763" t="str">
        <f t="shared" si="393"/>
        <v xml:space="preserve"> </v>
      </c>
      <c r="AG395" s="846" t="str">
        <f t="shared" si="394"/>
        <v xml:space="preserve"> </v>
      </c>
      <c r="AH395" s="763" t="str">
        <f t="shared" si="395"/>
        <v xml:space="preserve"> </v>
      </c>
      <c r="AI395" s="846" t="str">
        <f t="shared" si="396"/>
        <v xml:space="preserve"> </v>
      </c>
      <c r="AJ395" s="909" t="str">
        <f>IF(OR(D395="Msin",D395="Mdes"),IF(AND(AF395&gt;(1.4*W395*U395*10000/'0. Materiali'!$E$2),AF395&lt;AH395+(3.5*U395*W395*10000/'0. Materiali'!$E$2)),"VERIFICATO","NON VERIFICA"), " ")</f>
        <v xml:space="preserve"> </v>
      </c>
      <c r="AK395" s="763" t="str">
        <f>IF(OR(D395="Msin",D395="Mdes"),-0.9*'0. Materiali'!$E$4*AE395*AF395/10," ")</f>
        <v xml:space="preserve"> </v>
      </c>
      <c r="AL395" s="763" t="str">
        <f>IF(OR(D395="Msin",D395="Mdes"),0.9*'0. Materiali'!$E$4*AE395*AH395/10," ")</f>
        <v xml:space="preserve"> </v>
      </c>
      <c r="AM395" s="904"/>
      <c r="AN395" s="904"/>
      <c r="AO395" s="904" t="str">
        <f>IF((D395="Msin"),MAX(AN395:AN396)*10/(0.9*AE395*'0. Materiali'!$E$4*1), " ")</f>
        <v xml:space="preserve"> </v>
      </c>
      <c r="AP395" s="832" t="str">
        <f t="shared" si="379"/>
        <v xml:space="preserve"> </v>
      </c>
      <c r="AQ395" s="904" t="str">
        <f t="shared" si="380"/>
        <v xml:space="preserve"> </v>
      </c>
      <c r="AR395" s="904" t="str">
        <f t="shared" si="381"/>
        <v xml:space="preserve"> </v>
      </c>
      <c r="AS395" s="848" t="str">
        <f t="shared" si="382"/>
        <v xml:space="preserve"> </v>
      </c>
      <c r="AT395" s="832" t="str">
        <f t="shared" si="383"/>
        <v xml:space="preserve"> </v>
      </c>
      <c r="AU395" s="911" t="str">
        <f t="shared" si="384"/>
        <v xml:space="preserve"> </v>
      </c>
      <c r="AV395" s="904"/>
      <c r="AW395" s="904" t="str">
        <f>IF(D395="Msin",MAX(AV395:AV396)*10/(0.9*(U395-V395)*2*'0. Materiali'!$E$4), " ")</f>
        <v xml:space="preserve"> </v>
      </c>
      <c r="AX395" s="904" t="str">
        <f t="shared" si="385"/>
        <v xml:space="preserve"> </v>
      </c>
      <c r="AY395" s="904" t="str">
        <f t="shared" si="386"/>
        <v xml:space="preserve"> </v>
      </c>
      <c r="AZ395" s="848" t="str">
        <f t="shared" si="387"/>
        <v xml:space="preserve"> </v>
      </c>
      <c r="BA395" s="832" t="str">
        <f t="shared" si="388"/>
        <v xml:space="preserve"> </v>
      </c>
      <c r="BB395" s="911" t="str">
        <f t="shared" si="389"/>
        <v xml:space="preserve"> </v>
      </c>
    </row>
    <row r="396" spans="1:54" ht="15" customHeight="1" x14ac:dyDescent="0.25">
      <c r="A396" s="1716">
        <v>4</v>
      </c>
      <c r="B396" s="893">
        <f>TRA!A346</f>
        <v>4</v>
      </c>
      <c r="C396" s="893">
        <v>4</v>
      </c>
      <c r="D396" s="841" t="str">
        <f>TRA!E346</f>
        <v>Msin</v>
      </c>
      <c r="E396" s="827">
        <f>TRA!F346</f>
        <v>-32.561999999999998</v>
      </c>
      <c r="F396" s="827">
        <f>TRA!G346</f>
        <v>-23.206</v>
      </c>
      <c r="G396" s="827">
        <f>TRA!H346</f>
        <v>10.292</v>
      </c>
      <c r="H396" s="827">
        <f>TRA!I346</f>
        <v>0.44800000000000001</v>
      </c>
      <c r="I396" s="827">
        <f>TRA!J346</f>
        <v>-0.42399999999999999</v>
      </c>
      <c r="J396" s="827">
        <f>TRA!K346</f>
        <v>-0.65100000000000002</v>
      </c>
      <c r="K396" s="827">
        <f t="shared" si="390"/>
        <v>10.715999999999999</v>
      </c>
      <c r="L396" s="827">
        <f t="shared" si="391"/>
        <v>1.099</v>
      </c>
      <c r="M396" s="827">
        <f t="shared" si="347"/>
        <v>11.0457</v>
      </c>
      <c r="N396" s="828">
        <f t="shared" si="348"/>
        <v>4.3137999999999996</v>
      </c>
      <c r="O396" s="901">
        <f t="shared" si="344"/>
        <v>11.0457</v>
      </c>
      <c r="P396" s="828">
        <f>'1. Geometria'!$C$31</f>
        <v>0.7</v>
      </c>
      <c r="Q396" s="827">
        <f t="shared" si="368"/>
        <v>-12.160299999999999</v>
      </c>
      <c r="R396" s="828">
        <f t="shared" si="369"/>
        <v>-34.2517</v>
      </c>
      <c r="S396" s="933">
        <f>IF(OR(D396="Msin",D396="Mdes"),IF(OR(B396=1,B396=2,B396=3,B396=4,B396=5),IF(OR(C396=4,C396=5,C396=8,C396=10,C396=11,C396=12,C396=14,C396=15,C396=17,C396=18,C396=22,C396=24,C396=27),(ABS(Q396)-ABS(Q398*'1. Geometria'!$C$32/2))*SIGN(Q396),(ABS(Q396)-ABS(Q398*P396/2))*SIGN(Q396)),IF(OR(C396=4,C396=5,C396=8,C396=10,C396=11,C396=12,C396=14,C396=15,C396=17,C396=18,C396=22,C396=24,C396=27),(ABS(Q396)-ABS(Q398*P396/2))*SIGN(Q396),(ABS(Q396)-ABS(Q398*'1. Geometria'!$C$32/2))*SIGN(Q396))), " ")</f>
        <v>-8.5652799999999996</v>
      </c>
      <c r="T396" s="828">
        <f>IF(OR(D396="Msin",D396="Mdes"),IF(OR(B396=1,B396=2,B396=3,B396=4,B396=5),IF(OR(C396=4,C396=5,C396=8,C396=10,C396=11,C396=12,C396=14,C396=15,C396=17,C396=18,C396=22,C396=24,C396=27),(ABS(R396)-ABS(R398*'1. Geometria'!$C$32/2))*SIGN(R396),(ABS(R396)-ABS(R398*P396/2))*SIGN(R396)),IF(OR(C396=4,C396=5,C396=8,C396=10,C396=11,C396=12,C396=14,C396=15,C396=17,C396=18,C396=22,C396=24,C396=27),(ABS(R396)-ABS(R398*P396/2))*SIGN(R396),(ABS(R396)-ABS(R398*'1. Geometria'!$C$32/2))*SIGN(R396))), " ")</f>
        <v>-29.529519999999998</v>
      </c>
      <c r="U396" s="827">
        <f>'1. Geometria'!$C$52</f>
        <v>0.21000000000000002</v>
      </c>
      <c r="V396" s="827">
        <f t="shared" si="349"/>
        <v>0.03</v>
      </c>
      <c r="W396" s="828">
        <v>0.5</v>
      </c>
      <c r="X396" s="827">
        <f>IF(OR(D396="Msin",D396="Mdes"),((W396*(U396-V396)^2)/('0. Materiali'!$B$3^2))," ")</f>
        <v>50.000000000000014</v>
      </c>
      <c r="Y396" s="827">
        <f>IF(OR(D396="Msin",D396="Mdes"),((W396*(U396-V396)^2)/('0. Materiali'!$B$11^2))," ")</f>
        <v>55.401662049861507</v>
      </c>
      <c r="Z396" s="907" t="str">
        <f t="shared" si="392"/>
        <v>VERIFICATO</v>
      </c>
      <c r="AA396" s="827">
        <f>IF(OR(D396="Msin",D396="Mdes"),ABS(MIN(S396:T396)/(0.9*(U396-V396)*'0. Materiali'!$E$4)*10)," ")</f>
        <v>4.6582919067215345</v>
      </c>
      <c r="AB396" s="828">
        <f>IF(OR(D396="Msin",D396="Mdes"),ABS(MAX(S396:T396)/(0.9*(U396-V396)*'0. Materiali'!$E$4)*10)," ")</f>
        <v>1.3511758573388197</v>
      </c>
      <c r="AC396" s="1737">
        <f>'4. Carichi Campate (II_III_IV)'!$L$28</f>
        <v>15.257965000000002</v>
      </c>
      <c r="AD396" s="1740">
        <f>'4. Carichi Campate (II_III_IV)'!$M$28</f>
        <v>10.883050000000001</v>
      </c>
      <c r="AE396" s="1081">
        <f t="shared" si="351"/>
        <v>0.18000000000000002</v>
      </c>
      <c r="AF396" s="763">
        <f t="shared" si="393"/>
        <v>4.0212385965949355</v>
      </c>
      <c r="AG396" s="846">
        <f t="shared" si="394"/>
        <v>0</v>
      </c>
      <c r="AH396" s="763">
        <f t="shared" si="395"/>
        <v>4.0212385965949355</v>
      </c>
      <c r="AI396" s="846">
        <f t="shared" si="396"/>
        <v>0</v>
      </c>
      <c r="AJ396" s="907" t="str">
        <f>IF(OR(D396="Msin",D396="Mdes"),IF(AND(AF396&gt;(1.4*W396*U396*10000/'0. Materiali'!$E$2),AF396&lt;AH396+(3.5*U396*W396*10000/'0. Materiali'!$E$2)),"VERIFICATO","NON VERIFICA"), " ")</f>
        <v>VERIFICATO</v>
      </c>
      <c r="AK396" s="763">
        <f>IF(OR(D396="Msin",D396="Mdes"),-0.9*'0. Materiali'!$E$4*AE396*AF396/10," ")</f>
        <v>-25.491155973197468</v>
      </c>
      <c r="AL396" s="763">
        <f>IF(OR(D396="Msin",D396="Mdes"),0.9*'0. Materiali'!$E$4*AE396*AH396/10," ")</f>
        <v>25.491155973197468</v>
      </c>
      <c r="AM396" s="901">
        <f>'1. Geometria'!$H$40</f>
        <v>5.15</v>
      </c>
      <c r="AN396" s="901">
        <f>IF((D396="Msin"),(IF(U396=0.21,((ABS(AC396)*AM396/2)+'2. Tabelle Normativa'!$K$4*(ABS(AK396)+ABS(AL397))/AM396),((ABS(AD396)*AM396/2)+'2. Tabelle Normativa'!$K$4*(ABS(AK396)+ABS(AL397))/AM396))), " ")</f>
        <v>51.168633532412414</v>
      </c>
      <c r="AO396" s="901">
        <f>IF((D396="Msin"),MAX(AN396:AN397)*10/(0.9*AE396*'0. Materiali'!$E$4*1), " ")</f>
        <v>8.0718694872804182</v>
      </c>
      <c r="AP396" s="828">
        <f t="shared" si="379"/>
        <v>0.1</v>
      </c>
      <c r="AQ396" s="901">
        <f t="shared" si="380"/>
        <v>0.40359347436402093</v>
      </c>
      <c r="AR396" s="901">
        <f t="shared" si="381"/>
        <v>0.14400000000000002</v>
      </c>
      <c r="AS396" s="849" t="str">
        <f t="shared" si="382"/>
        <v>f8/10</v>
      </c>
      <c r="AT396" s="826" t="str">
        <f t="shared" si="383"/>
        <v>A quattro bracci</v>
      </c>
      <c r="AU396" s="27" t="str">
        <f t="shared" si="384"/>
        <v>Verificato</v>
      </c>
      <c r="AV396" s="901">
        <f>IF(OR(D396="Msin",D396="Mdes"),1.2*(ABS(AK396)+ABS(AL396))/AM396, " ")</f>
        <v>11.879373657412412</v>
      </c>
      <c r="AW396" s="901">
        <f>IF(D396="Msin",MAX(AV396:AV397)*10/(0.9*(U396-V396)*2*'0. Materiali'!$E$4), " ")</f>
        <v>0.9369876341580432</v>
      </c>
      <c r="AX396" s="901">
        <f t="shared" si="385"/>
        <v>0.25</v>
      </c>
      <c r="AY396" s="901">
        <f t="shared" si="386"/>
        <v>0.2342469085395108</v>
      </c>
      <c r="AZ396" s="849" t="str">
        <f t="shared" si="387"/>
        <v>f8/25</v>
      </c>
      <c r="BA396" s="826" t="str">
        <f t="shared" si="388"/>
        <v>A quattro bracci</v>
      </c>
      <c r="BB396" s="27" t="str">
        <f t="shared" si="389"/>
        <v>Verificato</v>
      </c>
    </row>
    <row r="397" spans="1:54" ht="15" customHeight="1" x14ac:dyDescent="0.25">
      <c r="A397" s="1717"/>
      <c r="B397" s="891">
        <f>TRA!A347</f>
        <v>4</v>
      </c>
      <c r="C397" s="891">
        <v>5</v>
      </c>
      <c r="D397" s="746" t="str">
        <f>TRA!E347</f>
        <v>Mdes</v>
      </c>
      <c r="E397" s="763">
        <f>TRA!F347</f>
        <v>-34.762</v>
      </c>
      <c r="F397" s="763">
        <f>TRA!G347</f>
        <v>-24.707999999999998</v>
      </c>
      <c r="G397" s="763">
        <f>TRA!H347</f>
        <v>-7.7409999999999997</v>
      </c>
      <c r="H397" s="763">
        <f>TRA!I347</f>
        <v>-0.33700000000000002</v>
      </c>
      <c r="I397" s="763">
        <f>TRA!J347</f>
        <v>0.31900000000000001</v>
      </c>
      <c r="J397" s="763">
        <f>TRA!K347</f>
        <v>0.49099999999999999</v>
      </c>
      <c r="K397" s="763">
        <f t="shared" si="390"/>
        <v>-8.06</v>
      </c>
      <c r="L397" s="763">
        <f t="shared" si="391"/>
        <v>-0.82800000000000007</v>
      </c>
      <c r="M397" s="763">
        <f t="shared" si="347"/>
        <v>-8.3084000000000007</v>
      </c>
      <c r="N397" s="826">
        <f t="shared" si="348"/>
        <v>-3.2460000000000004</v>
      </c>
      <c r="O397" s="902">
        <f t="shared" si="344"/>
        <v>-8.3084000000000007</v>
      </c>
      <c r="P397" s="826">
        <f>'1. Geometria'!$C$31</f>
        <v>0.7</v>
      </c>
      <c r="Q397" s="763">
        <f t="shared" si="368"/>
        <v>-33.016399999999997</v>
      </c>
      <c r="R397" s="826">
        <f t="shared" si="369"/>
        <v>-16.3996</v>
      </c>
      <c r="S397" s="931">
        <f>IF(OR(D397="Msin",D397="Mdes"),IF(OR(B397=1,B397=2,B397=3,B397=4,B397=5),IF(OR(C397=4,C397=5,C397=8,C397=10,C397=11,C397=12,C397=14,C397=15,C397=17,C397=18,C397=22,C397=24,C397=27),(ABS(Q397)-ABS(Q399*'1. Geometria'!$C$32/2))*SIGN(Q397),(ABS(Q397)-ABS(Q399*P397/2))*SIGN(Q397)),IF(OR(C397=4,C397=5,C397=8,C397=10,C397=11,C397=12,C397=14,C397=15,C397=17,C397=18,C397=22,C397=24,C397=27),(ABS(Q397)-ABS(Q399*P397/2))*SIGN(Q397),(ABS(Q397)-ABS(Q399*'1. Geometria'!$C$32/2))*SIGN(Q397))), " ")</f>
        <v>-28.206619999999997</v>
      </c>
      <c r="T397" s="826">
        <f>IF(OR(D397="Msin",D397="Mdes"),IF(OR(B397=1,B397=2,B397=3,B397=4,B397=5),IF(OR(C397=4,C397=5,C397=8,C397=10,C397=11,C397=12,C397=14,C397=15,C397=17,C397=18,C397=22,C397=24,C397=27),(ABS(R397)-ABS(R399*'1. Geometria'!$C$32/2))*SIGN(R397),(ABS(R397)-ABS(R399*P397/2))*SIGN(R397)),IF(OR(C397=4,C397=5,C397=8,C397=10,C397=11,C397=12,C397=14,C397=15,C397=17,C397=18,C397=22,C397=24,C397=27),(ABS(R397)-ABS(R399*P397/2))*SIGN(R397),(ABS(R397)-ABS(R399*'1. Geometria'!$C$32/2))*SIGN(R397))), " ")</f>
        <v>-12.71698</v>
      </c>
      <c r="U397" s="763">
        <f>'1. Geometria'!$C$52</f>
        <v>0.21000000000000002</v>
      </c>
      <c r="V397" s="763">
        <f t="shared" si="349"/>
        <v>0.03</v>
      </c>
      <c r="W397" s="826">
        <v>0.5</v>
      </c>
      <c r="X397" s="763">
        <f>IF(OR(D397="Msin",D397="Mdes"),((W397*(U397-V397)^2)/('0. Materiali'!$B$3^2))," ")</f>
        <v>50.000000000000014</v>
      </c>
      <c r="Y397" s="763">
        <f>IF(OR(D397="Msin",D397="Mdes"),((W397*(U397-V397)^2)/('0. Materiali'!$B$11^2))," ")</f>
        <v>55.401662049861507</v>
      </c>
      <c r="Z397" s="907" t="str">
        <f t="shared" si="392"/>
        <v>VERIFICATO</v>
      </c>
      <c r="AA397" s="763">
        <f>IF(OR(D397="Msin",D397="Mdes"),ABS(MIN(S397:T397)/(0.9*(U397-V397)*'0. Materiali'!$E$4)*10)," ")</f>
        <v>4.4496039780521244</v>
      </c>
      <c r="AB397" s="826">
        <f>IF(OR(D397="Msin",D397="Mdes"),ABS(MAX(S397:T397)/(0.9*(U397-V397)*'0. Materiali'!$E$4)*10)," ")</f>
        <v>2.0061079561042519</v>
      </c>
      <c r="AC397" s="1738"/>
      <c r="AD397" s="1741"/>
      <c r="AE397" s="1082">
        <f t="shared" si="351"/>
        <v>0.18000000000000002</v>
      </c>
      <c r="AF397" s="763">
        <f t="shared" si="393"/>
        <v>4.0212385965949355</v>
      </c>
      <c r="AG397" s="846">
        <f t="shared" si="394"/>
        <v>0</v>
      </c>
      <c r="AH397" s="763">
        <f t="shared" si="395"/>
        <v>4.0212385965949355</v>
      </c>
      <c r="AI397" s="846">
        <f t="shared" si="396"/>
        <v>0</v>
      </c>
      <c r="AJ397" s="907" t="str">
        <f>IF(OR(D397="Msin",D397="Mdes"),IF(AND(AF397&gt;(1.4*W397*U397*10000/'0. Materiali'!$E$2),AF397&lt;AH397+(3.5*U397*W397*10000/'0. Materiali'!$E$2)),"VERIFICATO","NON VERIFICA"), " ")</f>
        <v>VERIFICATO</v>
      </c>
      <c r="AK397" s="763">
        <f>IF(OR(D397="Msin",D397="Mdes"),-0.9*'0. Materiali'!$E$4*AE397*AF397/10," ")</f>
        <v>-25.491155973197468</v>
      </c>
      <c r="AL397" s="763">
        <f>IF(OR(D397="Msin",D397="Mdes"),0.9*'0. Materiali'!$E$4*AE397*AH397/10," ")</f>
        <v>25.491155973197468</v>
      </c>
      <c r="AM397" s="902"/>
      <c r="AN397" s="902">
        <f>IF((D397="Mdes"),(IF(U396=0.21,((ABS(AC396)*AM396/2)+'2. Tabelle Normativa'!$K$4*(ABS(AK397)+ABS(AL396))/AM396),((ABS(AD396)*AM396/2)+'2. Tabelle Normativa'!$K$4*(ABS(AK397)+ABS(AL396))/AM396))), " ")</f>
        <v>51.168633532412414</v>
      </c>
      <c r="AO397" s="902" t="str">
        <f>IF((D397="Msin"),MAX(AN397:AN398)*10/(0.9*AE397*'0. Materiali'!$E$4*1), " ")</f>
        <v xml:space="preserve"> </v>
      </c>
      <c r="AP397" s="826" t="str">
        <f t="shared" si="379"/>
        <v xml:space="preserve"> </v>
      </c>
      <c r="AQ397" s="902" t="str">
        <f t="shared" si="380"/>
        <v xml:space="preserve"> </v>
      </c>
      <c r="AR397" s="902" t="str">
        <f t="shared" si="381"/>
        <v xml:space="preserve"> </v>
      </c>
      <c r="AS397" s="846" t="str">
        <f t="shared" si="382"/>
        <v xml:space="preserve"> </v>
      </c>
      <c r="AT397" s="826" t="str">
        <f t="shared" si="383"/>
        <v xml:space="preserve"> </v>
      </c>
      <c r="AU397" s="27" t="str">
        <f t="shared" si="384"/>
        <v xml:space="preserve"> </v>
      </c>
      <c r="AV397" s="902">
        <f>IF(OR(D397="Msin",D397="Mdes"),1.2*(ABS(AK397)+ABS(AL397))/AM396, " ")</f>
        <v>11.879373657412412</v>
      </c>
      <c r="AW397" s="902" t="str">
        <f>IF(D397="Msin",MAX(AV397:AV398)*10/(0.9*(U397-V397)*2*'0. Materiali'!$E$4), " ")</f>
        <v xml:space="preserve"> </v>
      </c>
      <c r="AX397" s="902" t="str">
        <f t="shared" si="385"/>
        <v xml:space="preserve"> </v>
      </c>
      <c r="AY397" s="902" t="str">
        <f t="shared" si="386"/>
        <v xml:space="preserve"> </v>
      </c>
      <c r="AZ397" s="846" t="str">
        <f t="shared" si="387"/>
        <v xml:space="preserve"> </v>
      </c>
      <c r="BA397" s="826" t="str">
        <f t="shared" si="388"/>
        <v xml:space="preserve"> </v>
      </c>
      <c r="BB397" s="27" t="str">
        <f t="shared" si="389"/>
        <v xml:space="preserve"> </v>
      </c>
    </row>
    <row r="398" spans="1:54" ht="15" customHeight="1" x14ac:dyDescent="0.25">
      <c r="A398" s="1717"/>
      <c r="B398" s="891">
        <f>TRA!A348</f>
        <v>4</v>
      </c>
      <c r="C398" s="891">
        <v>4</v>
      </c>
      <c r="D398" s="746" t="str">
        <f>TRA!E348</f>
        <v>Vsin</v>
      </c>
      <c r="E398" s="763">
        <f>TRA!F348</f>
        <v>38.866999999999997</v>
      </c>
      <c r="F398" s="763">
        <f>TRA!G348</f>
        <v>27.724</v>
      </c>
      <c r="G398" s="763">
        <f>TRA!H348</f>
        <v>-3.5009999999999999</v>
      </c>
      <c r="H398" s="763">
        <f>TRA!I348</f>
        <v>-0.152</v>
      </c>
      <c r="I398" s="763">
        <f>TRA!J348</f>
        <v>0.14399999999999999</v>
      </c>
      <c r="J398" s="763">
        <f>TRA!K348</f>
        <v>0.222</v>
      </c>
      <c r="K398" s="763">
        <f t="shared" si="390"/>
        <v>-3.645</v>
      </c>
      <c r="L398" s="763">
        <f t="shared" si="391"/>
        <v>-0.374</v>
      </c>
      <c r="M398" s="763">
        <f t="shared" si="347"/>
        <v>-3.7572000000000001</v>
      </c>
      <c r="N398" s="826">
        <f t="shared" si="348"/>
        <v>-1.4674999999999998</v>
      </c>
      <c r="O398" s="902">
        <f t="shared" si="344"/>
        <v>-3.7572000000000001</v>
      </c>
      <c r="P398" s="826">
        <f>'1. Geometria'!$C$31</f>
        <v>0.7</v>
      </c>
      <c r="Q398" s="763">
        <f t="shared" si="368"/>
        <v>23.966799999999999</v>
      </c>
      <c r="R398" s="826">
        <f t="shared" si="369"/>
        <v>31.481200000000001</v>
      </c>
      <c r="S398" s="931" t="str">
        <f t="shared" ref="S398:S399" si="401">IF(OR(D398="Msin",D398="Mdes"),(ABS(Q398)-ABS(Q400*P398/2))*SIGN(Q398), " ")</f>
        <v xml:space="preserve"> </v>
      </c>
      <c r="T398" s="826" t="str">
        <f t="shared" ref="T398:T399" si="402">IF(OR(D398="Msin",D398="Mdes"),(ABS(R398)-ABS(R400*P398/2))*SIGN(R398), " ")</f>
        <v xml:space="preserve"> </v>
      </c>
      <c r="U398" s="763">
        <f>'1. Geometria'!$C$52</f>
        <v>0.21000000000000002</v>
      </c>
      <c r="V398" s="763">
        <f t="shared" si="349"/>
        <v>0.03</v>
      </c>
      <c r="W398" s="826">
        <v>0.5</v>
      </c>
      <c r="X398" s="763" t="str">
        <f>IF(OR(D398="Msin",D398="Mdes"),((W398*(U398-V398)^2)/('0. Materiali'!$B$3^2))," ")</f>
        <v xml:space="preserve"> </v>
      </c>
      <c r="Y398" s="763" t="str">
        <f>IF(OR(D398="Msin",D398="Mdes"),((W398*(U398-V398)^2)/('0. Materiali'!$B$11^2))," ")</f>
        <v xml:space="preserve"> </v>
      </c>
      <c r="Z398" s="907" t="str">
        <f t="shared" si="392"/>
        <v xml:space="preserve"> </v>
      </c>
      <c r="AA398" s="763" t="str">
        <f>IF(OR(D398="Msin",D398="Mdes"),ABS(MIN(S398:T398)/(0.9*(U398-V398)*'0. Materiali'!$E$4)*10)," ")</f>
        <v xml:space="preserve"> </v>
      </c>
      <c r="AB398" s="826" t="str">
        <f>IF(OR(D398="Msin",D398="Mdes"),ABS(MAX(S398:T398)/(0.9*(U398-V398)*'0. Materiali'!$E$4)*10)," ")</f>
        <v xml:space="preserve"> </v>
      </c>
      <c r="AC398" s="1738"/>
      <c r="AD398" s="1741"/>
      <c r="AE398" s="1082">
        <f t="shared" si="351"/>
        <v>0.18000000000000002</v>
      </c>
      <c r="AF398" s="763" t="str">
        <f t="shared" si="393"/>
        <v xml:space="preserve"> </v>
      </c>
      <c r="AG398" s="846" t="str">
        <f t="shared" si="394"/>
        <v xml:space="preserve"> </v>
      </c>
      <c r="AH398" s="763" t="str">
        <f t="shared" si="395"/>
        <v xml:space="preserve"> </v>
      </c>
      <c r="AI398" s="846" t="str">
        <f t="shared" si="396"/>
        <v xml:space="preserve"> </v>
      </c>
      <c r="AJ398" s="907" t="str">
        <f>IF(OR(D398="Msin",D398="Mdes"),IF(AND(AF398&gt;(1.4*W398*U398*10000/'0. Materiali'!$E$2),AF398&lt;AH398+(3.5*U398*W398*10000/'0. Materiali'!$E$2)),"VERIFICATO","NON VERIFICA"), " ")</f>
        <v xml:space="preserve"> </v>
      </c>
      <c r="AK398" s="763" t="str">
        <f>IF(OR(D398="Msin",D398="Mdes"),-0.9*'0. Materiali'!$E$4*AE398*AF398/10," ")</f>
        <v xml:space="preserve"> </v>
      </c>
      <c r="AL398" s="763" t="str">
        <f>IF(OR(D398="Msin",D398="Mdes"),0.9*'0. Materiali'!$E$4*AE398*AH398/10," ")</f>
        <v xml:space="preserve"> </v>
      </c>
      <c r="AM398" s="902"/>
      <c r="AN398" s="902"/>
      <c r="AO398" s="902" t="str">
        <f>IF((D398="Msin"),MAX(AN398:AN399)*10/(0.9*AE398*'0. Materiali'!$E$4*1), " ")</f>
        <v xml:space="preserve"> </v>
      </c>
      <c r="AP398" s="826" t="str">
        <f t="shared" si="379"/>
        <v xml:space="preserve"> </v>
      </c>
      <c r="AQ398" s="902" t="str">
        <f t="shared" si="380"/>
        <v xml:space="preserve"> </v>
      </c>
      <c r="AR398" s="902" t="str">
        <f t="shared" si="381"/>
        <v xml:space="preserve"> </v>
      </c>
      <c r="AS398" s="846" t="str">
        <f t="shared" si="382"/>
        <v xml:space="preserve"> </v>
      </c>
      <c r="AT398" s="826" t="str">
        <f t="shared" si="383"/>
        <v xml:space="preserve"> </v>
      </c>
      <c r="AU398" s="27" t="str">
        <f t="shared" si="384"/>
        <v xml:space="preserve"> </v>
      </c>
      <c r="AV398" s="902"/>
      <c r="AW398" s="902" t="str">
        <f>IF(D398="Msin",MAX(AV398:AV399)*10/(0.9*(U398-V398)*2*'0. Materiali'!$E$4), " ")</f>
        <v xml:space="preserve"> </v>
      </c>
      <c r="AX398" s="902" t="str">
        <f t="shared" si="385"/>
        <v xml:space="preserve"> </v>
      </c>
      <c r="AY398" s="902" t="str">
        <f t="shared" si="386"/>
        <v xml:space="preserve"> </v>
      </c>
      <c r="AZ398" s="846" t="str">
        <f t="shared" si="387"/>
        <v xml:space="preserve"> </v>
      </c>
      <c r="BA398" s="826" t="str">
        <f t="shared" si="388"/>
        <v xml:space="preserve"> </v>
      </c>
      <c r="BB398" s="27" t="str">
        <f t="shared" si="389"/>
        <v xml:space="preserve"> </v>
      </c>
    </row>
    <row r="399" spans="1:54" ht="15" customHeight="1" x14ac:dyDescent="0.25">
      <c r="A399" s="1717"/>
      <c r="B399" s="894">
        <f>TRA!A349</f>
        <v>4</v>
      </c>
      <c r="C399" s="894">
        <v>5</v>
      </c>
      <c r="D399" s="839" t="str">
        <f>TRA!E349</f>
        <v>Vdes</v>
      </c>
      <c r="E399" s="843">
        <f>TRA!F349</f>
        <v>-39.722000000000001</v>
      </c>
      <c r="F399" s="843">
        <f>TRA!G349</f>
        <v>-28.308</v>
      </c>
      <c r="G399" s="843">
        <f>TRA!H349</f>
        <v>-3.5009999999999999</v>
      </c>
      <c r="H399" s="843">
        <f>TRA!I349</f>
        <v>-0.152</v>
      </c>
      <c r="I399" s="843">
        <f>TRA!J349</f>
        <v>0.14399999999999999</v>
      </c>
      <c r="J399" s="843">
        <f>TRA!K349</f>
        <v>0.222</v>
      </c>
      <c r="K399" s="843">
        <f t="shared" si="390"/>
        <v>-3.645</v>
      </c>
      <c r="L399" s="843">
        <f t="shared" si="391"/>
        <v>-0.374</v>
      </c>
      <c r="M399" s="843">
        <f t="shared" si="347"/>
        <v>-3.7572000000000001</v>
      </c>
      <c r="N399" s="886">
        <f t="shared" si="348"/>
        <v>-1.4674999999999998</v>
      </c>
      <c r="O399" s="903">
        <f t="shared" si="344"/>
        <v>-3.7572000000000001</v>
      </c>
      <c r="P399" s="886">
        <f>'1. Geometria'!$C$31</f>
        <v>0.7</v>
      </c>
      <c r="Q399" s="843">
        <f t="shared" si="368"/>
        <v>-32.065199999999997</v>
      </c>
      <c r="R399" s="886">
        <f t="shared" si="369"/>
        <v>-24.550799999999999</v>
      </c>
      <c r="S399" s="934" t="str">
        <f t="shared" si="401"/>
        <v xml:space="preserve"> </v>
      </c>
      <c r="T399" s="886" t="str">
        <f t="shared" si="402"/>
        <v xml:space="preserve"> </v>
      </c>
      <c r="U399" s="843">
        <f>'1. Geometria'!$C$52</f>
        <v>0.21000000000000002</v>
      </c>
      <c r="V399" s="843">
        <f t="shared" si="349"/>
        <v>0.03</v>
      </c>
      <c r="W399" s="886">
        <v>0.5</v>
      </c>
      <c r="X399" s="843" t="str">
        <f>IF(OR(D399="Msin",D399="Mdes"),((W399*(U399-V399)^2)/('0. Materiali'!$B$3^2))," ")</f>
        <v xml:space="preserve"> </v>
      </c>
      <c r="Y399" s="843" t="str">
        <f>IF(OR(D399="Msin",D399="Mdes"),((W399*(U399-V399)^2)/('0. Materiali'!$B$11^2))," ")</f>
        <v xml:space="preserve"> </v>
      </c>
      <c r="Z399" s="908" t="str">
        <f t="shared" si="392"/>
        <v xml:space="preserve"> </v>
      </c>
      <c r="AA399" s="843" t="str">
        <f>IF(OR(D399="Msin",D399="Mdes"),ABS(MIN(S399:T399)/(0.9*(U399-V399)*'0. Materiali'!$E$4)*10)," ")</f>
        <v xml:space="preserve"> </v>
      </c>
      <c r="AB399" s="886" t="str">
        <f>IF(OR(D399="Msin",D399="Mdes"),ABS(MAX(S399:T399)/(0.9*(U399-V399)*'0. Materiali'!$E$4)*10)," ")</f>
        <v xml:space="preserve"> </v>
      </c>
      <c r="AC399" s="1739"/>
      <c r="AD399" s="1742"/>
      <c r="AE399" s="1083">
        <f t="shared" si="351"/>
        <v>0.18000000000000002</v>
      </c>
      <c r="AF399" s="763" t="str">
        <f t="shared" si="393"/>
        <v xml:space="preserve"> </v>
      </c>
      <c r="AG399" s="846" t="str">
        <f t="shared" si="394"/>
        <v xml:space="preserve"> </v>
      </c>
      <c r="AH399" s="763" t="str">
        <f t="shared" si="395"/>
        <v xml:space="preserve"> </v>
      </c>
      <c r="AI399" s="846" t="str">
        <f t="shared" si="396"/>
        <v xml:space="preserve"> </v>
      </c>
      <c r="AJ399" s="908" t="str">
        <f>IF(OR(D399="Msin",D399="Mdes"),IF(AND(AF399&gt;(1.4*W399*U399*10000/'0. Materiali'!$E$2),AF399&lt;AH399+(3.5*U399*W399*10000/'0. Materiali'!$E$2)),"VERIFICATO","NON VERIFICA"), " ")</f>
        <v xml:space="preserve"> </v>
      </c>
      <c r="AK399" s="763" t="str">
        <f>IF(OR(D399="Msin",D399="Mdes"),-0.9*'0. Materiali'!$E$4*AE399*AF399/10," ")</f>
        <v xml:space="preserve"> </v>
      </c>
      <c r="AL399" s="763" t="str">
        <f>IF(OR(D399="Msin",D399="Mdes"),0.9*'0. Materiali'!$E$4*AE399*AH399/10," ")</f>
        <v xml:space="preserve"> </v>
      </c>
      <c r="AM399" s="903"/>
      <c r="AN399" s="903"/>
      <c r="AO399" s="903" t="str">
        <f>IF((D399="Msin"),MAX(AN399:AN400)*10/(0.9*AE399*'0. Materiali'!$E$4*1), " ")</f>
        <v xml:space="preserve"> </v>
      </c>
      <c r="AP399" s="886" t="str">
        <f t="shared" si="379"/>
        <v xml:space="preserve"> </v>
      </c>
      <c r="AQ399" s="903" t="str">
        <f t="shared" si="380"/>
        <v xml:space="preserve"> </v>
      </c>
      <c r="AR399" s="903" t="str">
        <f t="shared" si="381"/>
        <v xml:space="preserve"> </v>
      </c>
      <c r="AS399" s="847" t="str">
        <f t="shared" si="382"/>
        <v xml:space="preserve"> </v>
      </c>
      <c r="AT399" s="886" t="str">
        <f t="shared" si="383"/>
        <v xml:space="preserve"> </v>
      </c>
      <c r="AU399" s="28" t="str">
        <f t="shared" si="384"/>
        <v xml:space="preserve"> </v>
      </c>
      <c r="AV399" s="903"/>
      <c r="AW399" s="903" t="str">
        <f>IF(D399="Msin",MAX(AV399:AV400)*10/(0.9*(U399-V399)*2*'0. Materiali'!$E$4), " ")</f>
        <v xml:space="preserve"> </v>
      </c>
      <c r="AX399" s="903" t="str">
        <f t="shared" si="385"/>
        <v xml:space="preserve"> </v>
      </c>
      <c r="AY399" s="903" t="str">
        <f t="shared" si="386"/>
        <v xml:space="preserve"> </v>
      </c>
      <c r="AZ399" s="847" t="str">
        <f t="shared" si="387"/>
        <v xml:space="preserve"> </v>
      </c>
      <c r="BA399" s="886" t="str">
        <f t="shared" si="388"/>
        <v xml:space="preserve"> </v>
      </c>
      <c r="BB399" s="28" t="str">
        <f t="shared" si="389"/>
        <v xml:space="preserve"> </v>
      </c>
    </row>
    <row r="400" spans="1:54" ht="15" customHeight="1" x14ac:dyDescent="0.25">
      <c r="A400" s="1717"/>
      <c r="B400" s="895">
        <f>TRA!A370</f>
        <v>4</v>
      </c>
      <c r="C400" s="895">
        <v>5</v>
      </c>
      <c r="D400" s="842" t="str">
        <f>TRA!E370</f>
        <v>Msin</v>
      </c>
      <c r="E400" s="844">
        <f>TRA!F370</f>
        <v>-64.623999999999995</v>
      </c>
      <c r="F400" s="844">
        <f>TRA!G370</f>
        <v>-42.533000000000001</v>
      </c>
      <c r="G400" s="844">
        <f>TRA!H370</f>
        <v>86.04</v>
      </c>
      <c r="H400" s="844">
        <f>TRA!I370</f>
        <v>3.758</v>
      </c>
      <c r="I400" s="844">
        <f>TRA!J370</f>
        <v>-3.55</v>
      </c>
      <c r="J400" s="844">
        <f>TRA!K370</f>
        <v>-5.4550000000000001</v>
      </c>
      <c r="K400" s="844">
        <f t="shared" si="390"/>
        <v>89.59</v>
      </c>
      <c r="L400" s="844">
        <f t="shared" si="391"/>
        <v>9.213000000000001</v>
      </c>
      <c r="M400" s="844">
        <f t="shared" si="347"/>
        <v>92.35390000000001</v>
      </c>
      <c r="N400" s="887">
        <f t="shared" si="348"/>
        <v>36.090000000000003</v>
      </c>
      <c r="O400" s="905">
        <f t="shared" si="344"/>
        <v>92.35390000000001</v>
      </c>
      <c r="P400" s="887">
        <f>'1. Geometria'!$C$31</f>
        <v>0.7</v>
      </c>
      <c r="Q400" s="844">
        <f t="shared" si="368"/>
        <v>49.820900000000009</v>
      </c>
      <c r="R400" s="887">
        <f t="shared" si="369"/>
        <v>-134.88690000000003</v>
      </c>
      <c r="S400" s="935">
        <f>IF(OR(D400="Msin",D400="Mdes"),IF(OR(B400=1,B400=2,B400=3,B400=4,B400=5),IF(OR(C400=4,C400=5,C400=8,C400=10,C400=11,C400=12,C400=14,C400=15,C400=17,C400=18,C400=22,C400=24,C400=27),(ABS(Q400)-ABS(Q402*'1. Geometria'!$C$32/2))*SIGN(Q400),(ABS(Q400)-ABS(Q402*P400/2))*SIGN(Q400)),IF(OR(C400=4,C400=5,C400=8,C400=10,C400=11,C400=12,C400=14,C400=15,C400=17,C400=18,C400=22,C400=24,C400=27),(ABS(Q400)-ABS(Q402*P400/2))*SIGN(Q400),(ABS(Q400)-ABS(Q402*'1. Geometria'!$C$32/2))*SIGN(Q400))), " ")</f>
        <v>47.508845000000008</v>
      </c>
      <c r="T400" s="887">
        <f>IF(OR(D400="Msin",D400="Mdes"),IF(OR(B400=1,B400=2,B400=3,B400=4,B400=5),IF(OR(C400=4,C400=5,C400=8,C400=10,C400=11,C400=12,C400=14,C400=15,C400=17,C400=18,C400=22,C400=24,C400=27),(ABS(R400)-ABS(R402*'1. Geometria'!$C$32/2))*SIGN(R400),(ABS(R400)-ABS(R402*P400/2))*SIGN(R400)),IF(OR(C400=4,C400=5,C400=8,C400=10,C400=11,C400=12,C400=14,C400=15,C400=17,C400=18,C400=22,C400=24,C400=27),(ABS(R400)-ABS(R402*P400/2))*SIGN(R400),(ABS(R400)-ABS(R402*'1. Geometria'!$C$32/2))*SIGN(R400))), " ")</f>
        <v>-119.24215500000003</v>
      </c>
      <c r="U400" s="844">
        <f>'1. Geometria'!$C$48</f>
        <v>0.6</v>
      </c>
      <c r="V400" s="844">
        <f t="shared" si="349"/>
        <v>0.04</v>
      </c>
      <c r="W400" s="887">
        <f t="shared" ref="W400:W403" si="403">IF(OR(U400=0.5,U400=0.6),0.3,IF(U400=0.21,0.99))</f>
        <v>0.3</v>
      </c>
      <c r="X400" s="844">
        <f>IF(OR(D400="Msin",D400="Mdes"),((W400*(U400-V400)^2)/('0. Materiali'!$B$3^2))," ")</f>
        <v>290.37037037037038</v>
      </c>
      <c r="Y400" s="844">
        <f>IF(OR(D400="Msin",D400="Mdes"),((W400*(U400-V400)^2)/('0. Materiali'!$B$11^2))," ")</f>
        <v>321.74002257104746</v>
      </c>
      <c r="Z400" s="907" t="str">
        <f t="shared" si="392"/>
        <v>VERIFICATO</v>
      </c>
      <c r="AA400" s="844">
        <f>IF(OR(D400="Msin",D400="Mdes"),ABS(MIN(S400:T400)/(0.9*(U400-V400)*'0. Materiali'!$E$4)*10)," ")</f>
        <v>6.0462291997354498</v>
      </c>
      <c r="AB400" s="887">
        <f>IF(OR(D400="Msin",D400="Mdes"),ABS(MAX(S400:T400)/(0.9*(U400-V400)*'0. Materiali'!$E$4)*10)," ")</f>
        <v>2.4089581900352735</v>
      </c>
      <c r="AC400" s="1743">
        <f>'4. Carichi Campate (II_III_IV)'!$L$36</f>
        <v>38.012050500000001</v>
      </c>
      <c r="AD400" s="1745">
        <f>'4. Carichi Campate (II_III_IV)'!$M$36</f>
        <v>25.154385000000001</v>
      </c>
      <c r="AE400" s="1126">
        <f t="shared" si="351"/>
        <v>0.55999999999999994</v>
      </c>
      <c r="AF400" s="763">
        <f t="shared" si="393"/>
        <v>8.0424771931898711</v>
      </c>
      <c r="AG400" s="846" t="str">
        <f t="shared" si="394"/>
        <v>4f16</v>
      </c>
      <c r="AH400" s="763">
        <f t="shared" si="395"/>
        <v>6.0318578948924042</v>
      </c>
      <c r="AI400" s="846" t="str">
        <f t="shared" si="396"/>
        <v>3f16</v>
      </c>
      <c r="AJ400" s="907" t="str">
        <f>IF(OR(D400="Msin",D400="Mdes"),IF(AND(AF400&gt;(1.4*W400*U400*10000/'0. Materiali'!$E$2),AF400&lt;AH400+(3.5*U400*W400*10000/'0. Materiali'!$E$2)),"VERIFICATO","NON VERIFICA"), " ")</f>
        <v>VERIFICATO</v>
      </c>
      <c r="AK400" s="763">
        <f>IF(OR(D400="Msin",D400="Mdes"),-0.9*'0. Materiali'!$E$4*AE400*AF400/10," ")</f>
        <v>-158.61163716656199</v>
      </c>
      <c r="AL400" s="763">
        <f>IF(OR(D400="Msin",D400="Mdes"),0.9*'0. Materiali'!$E$4*AE400*AH400/10," ")</f>
        <v>118.95872787492151</v>
      </c>
      <c r="AM400" s="902">
        <f>'1. Geometria'!$H$41</f>
        <v>4.8499999999999996</v>
      </c>
      <c r="AN400" s="902">
        <f>IF((D400="Msin"),(IF(U400=0.21,((ABS(AC400)*AM400/2)+'2. Tabelle Normativa'!$K$4*(ABS(AK400)+ABS(AL401))/AM400),((ABS(AD400)*AM400/2)+'2. Tabelle Normativa'!$K$4*(ABS(AK400)+ABS(AL401))/AM400))), " ")</f>
        <v>129.67658734660418</v>
      </c>
      <c r="AO400" s="902">
        <f>IF((D400="Msin"),MAX(AN400:AN401)*10/(0.9*AE400*'0. Materiali'!$E$4*1), " ")</f>
        <v>6.5753119686329269</v>
      </c>
      <c r="AP400" s="826">
        <f t="shared" si="379"/>
        <v>0.1</v>
      </c>
      <c r="AQ400" s="902">
        <f t="shared" si="380"/>
        <v>0.32876559843164638</v>
      </c>
      <c r="AR400" s="902">
        <f t="shared" si="381"/>
        <v>0.89999999999999991</v>
      </c>
      <c r="AS400" s="846" t="str">
        <f t="shared" si="382"/>
        <v>f8/10</v>
      </c>
      <c r="AT400" s="826" t="str">
        <f t="shared" si="383"/>
        <v>A due bracci</v>
      </c>
      <c r="AU400" s="27" t="str">
        <f t="shared" si="384"/>
        <v>Verificato</v>
      </c>
      <c r="AV400" s="902">
        <f>IF(OR(D400="Msin",D400="Mdes"),1.2*(ABS(AK400)+ABS(AL400))/AM400, " ")</f>
        <v>68.677203721604172</v>
      </c>
      <c r="AW400" s="902">
        <f>IF(D400="Msin",MAX(AV400:AV401)*10/(0.9*(U400-V400)*2*'0. Materiali'!$E$4), " ")</f>
        <v>1.7411548562576014</v>
      </c>
      <c r="AX400" s="902">
        <f t="shared" si="385"/>
        <v>0.25</v>
      </c>
      <c r="AY400" s="902">
        <f t="shared" si="386"/>
        <v>0.43528871406440034</v>
      </c>
      <c r="AZ400" s="846" t="str">
        <f t="shared" si="387"/>
        <v>f8/25</v>
      </c>
      <c r="BA400" s="826" t="str">
        <f t="shared" si="388"/>
        <v>A due bracci</v>
      </c>
      <c r="BB400" s="27" t="str">
        <f t="shared" si="389"/>
        <v>Verificato</v>
      </c>
    </row>
    <row r="401" spans="1:54" ht="15" customHeight="1" x14ac:dyDescent="0.25">
      <c r="A401" s="1717"/>
      <c r="B401" s="891">
        <f>TRA!A371</f>
        <v>4</v>
      </c>
      <c r="C401" s="891">
        <v>6</v>
      </c>
      <c r="D401" s="746" t="str">
        <f>TRA!E371</f>
        <v>Mdes</v>
      </c>
      <c r="E401" s="763">
        <f>TRA!F371</f>
        <v>-71.537999999999997</v>
      </c>
      <c r="F401" s="763">
        <f>TRA!G371</f>
        <v>-48.027999999999999</v>
      </c>
      <c r="G401" s="763">
        <f>TRA!H371</f>
        <v>-114.782</v>
      </c>
      <c r="H401" s="763">
        <f>TRA!I371</f>
        <v>-5.0090000000000003</v>
      </c>
      <c r="I401" s="763">
        <f>TRA!J371</f>
        <v>4.7290000000000001</v>
      </c>
      <c r="J401" s="763">
        <f>TRA!K371</f>
        <v>7.2670000000000003</v>
      </c>
      <c r="K401" s="763">
        <f t="shared" si="390"/>
        <v>-119.511</v>
      </c>
      <c r="L401" s="763">
        <f t="shared" si="391"/>
        <v>-12.276</v>
      </c>
      <c r="M401" s="763">
        <f t="shared" si="347"/>
        <v>-123.1938</v>
      </c>
      <c r="N401" s="826">
        <f t="shared" si="348"/>
        <v>-48.129300000000001</v>
      </c>
      <c r="O401" s="902">
        <f t="shared" si="344"/>
        <v>-123.1938</v>
      </c>
      <c r="P401" s="826">
        <f>'1. Geometria'!$C$31</f>
        <v>0.7</v>
      </c>
      <c r="Q401" s="763">
        <f t="shared" si="368"/>
        <v>-171.2218</v>
      </c>
      <c r="R401" s="826">
        <f t="shared" si="369"/>
        <v>75.16579999999999</v>
      </c>
      <c r="S401" s="931">
        <f>IF(OR(D401="Msin",D401="Mdes"),IF(OR(B401=1,B401=2,B401=3,B401=4,B401=5),IF(OR(C401=4,C401=5,C401=8,C401=10,C401=11,C401=12,C401=14,C401=15,C401=17,C401=18,C401=22,C401=24,C401=27),(ABS(Q401)-ABS(Q403*'1. Geometria'!$C$32/2))*SIGN(Q401),(ABS(Q401)-ABS(Q403*P401/2))*SIGN(Q401)),IF(OR(C401=4,C401=5,C401=8,C401=10,C401=11,C401=12,C401=14,C401=15,C401=17,C401=18,C401=22,C401=24,C401=27),(ABS(Q401)-ABS(Q403*P401/2))*SIGN(Q401),(ABS(Q401)-ABS(Q403*'1. Geometria'!$C$32/2))*SIGN(Q401))), " ")</f>
        <v>-133.924295</v>
      </c>
      <c r="T401" s="826">
        <f>IF(OR(D401="Msin",D401="Mdes"),IF(OR(B401=1,B401=2,B401=3,B401=4,B401=5),IF(OR(C401=4,C401=5,C401=8,C401=10,C401=11,C401=12,C401=14,C401=15,C401=17,C401=18,C401=22,C401=24,C401=27),(ABS(R401)-ABS(R403*'1. Geometria'!$C$32/2))*SIGN(R401),(ABS(R401)-ABS(R403*P401/2))*SIGN(R401)),IF(OR(C401=4,C401=5,C401=8,C401=10,C401=11,C401=12,C401=14,C401=15,C401=17,C401=18,C401=22,C401=24,C401=27),(ABS(R401)-ABS(R403*P401/2))*SIGN(R401),(ABS(R401)-ABS(R403*'1. Geometria'!$C$32/2))*SIGN(R401))), " ")</f>
        <v>68.977904999999993</v>
      </c>
      <c r="U401" s="763">
        <f>'1. Geometria'!$C$48</f>
        <v>0.6</v>
      </c>
      <c r="V401" s="763">
        <f t="shared" si="349"/>
        <v>0.04</v>
      </c>
      <c r="W401" s="826">
        <f t="shared" si="403"/>
        <v>0.3</v>
      </c>
      <c r="X401" s="763">
        <f>IF(OR(D401="Msin",D401="Mdes"),((W401*(U401-V401)^2)/('0. Materiali'!$B$3^2))," ")</f>
        <v>290.37037037037038</v>
      </c>
      <c r="Y401" s="763">
        <f>IF(OR(D401="Msin",D401="Mdes"),((W401*(U401-V401)^2)/('0. Materiali'!$B$11^2))," ")</f>
        <v>321.74002257104746</v>
      </c>
      <c r="Z401" s="907" t="str">
        <f t="shared" si="392"/>
        <v>VERIFICATO</v>
      </c>
      <c r="AA401" s="763">
        <f>IF(OR(D401="Msin",D401="Mdes"),ABS(MIN(S401:T401)/(0.9*(U401-V401)*'0. Materiali'!$E$4)*10)," ")</f>
        <v>6.7906939704585536</v>
      </c>
      <c r="AB401" s="826">
        <f>IF(OR(D401="Msin",D401="Mdes"),ABS(MAX(S401:T401)/(0.9*(U401-V401)*'0. Materiali'!$E$4)*10)," ")</f>
        <v>3.4975569113756606</v>
      </c>
      <c r="AC401" s="1738"/>
      <c r="AD401" s="1741"/>
      <c r="AE401" s="1082">
        <f t="shared" si="351"/>
        <v>0.55999999999999994</v>
      </c>
      <c r="AF401" s="763">
        <f t="shared" si="393"/>
        <v>8.0424771931898711</v>
      </c>
      <c r="AG401" s="846" t="str">
        <f t="shared" si="394"/>
        <v>4f16</v>
      </c>
      <c r="AH401" s="763">
        <f t="shared" si="395"/>
        <v>6.0318578948924042</v>
      </c>
      <c r="AI401" s="846" t="str">
        <f t="shared" si="396"/>
        <v>3f16</v>
      </c>
      <c r="AJ401" s="907" t="str">
        <f>IF(OR(D401="Msin",D401="Mdes"),IF(AND(AF401&gt;(1.4*W401*U401*10000/'0. Materiali'!$E$2),AF401&lt;AH401+(3.5*U401*W401*10000/'0. Materiali'!$E$2)),"VERIFICATO","NON VERIFICA"), " ")</f>
        <v>VERIFICATO</v>
      </c>
      <c r="AK401" s="763">
        <f>IF(OR(D401="Msin",D401="Mdes"),-0.9*'0. Materiali'!$E$4*AE401*AF401/10," ")</f>
        <v>-158.61163716656199</v>
      </c>
      <c r="AL401" s="763">
        <f>IF(OR(D401="Msin",D401="Mdes"),0.9*'0. Materiali'!$E$4*AE401*AH401/10," ")</f>
        <v>118.95872787492151</v>
      </c>
      <c r="AM401" s="902"/>
      <c r="AN401" s="902">
        <f>IF((D401="Mdes"),(IF(U400=0.21,((ABS(AC400)*AM400/2)+'2. Tabelle Normativa'!$K$4*(ABS(AK401)+ABS(AL400))/AM400),((ABS(AD400)*AM400/2)+'2. Tabelle Normativa'!$K$4*(ABS(AK401)+ABS(AL400))/AM400))), " ")</f>
        <v>129.67658734660418</v>
      </c>
      <c r="AO401" s="902" t="str">
        <f>IF((D401="Msin"),MAX(AN401:AN402)*10/(0.9*AE401*'0. Materiali'!$E$4*1), " ")</f>
        <v xml:space="preserve"> </v>
      </c>
      <c r="AP401" s="826" t="str">
        <f t="shared" si="379"/>
        <v xml:space="preserve"> </v>
      </c>
      <c r="AQ401" s="902" t="str">
        <f t="shared" si="380"/>
        <v xml:space="preserve"> </v>
      </c>
      <c r="AR401" s="902" t="str">
        <f t="shared" si="381"/>
        <v xml:space="preserve"> </v>
      </c>
      <c r="AS401" s="846" t="str">
        <f t="shared" si="382"/>
        <v xml:space="preserve"> </v>
      </c>
      <c r="AT401" s="826" t="str">
        <f t="shared" si="383"/>
        <v xml:space="preserve"> </v>
      </c>
      <c r="AU401" s="27" t="str">
        <f t="shared" si="384"/>
        <v xml:space="preserve"> </v>
      </c>
      <c r="AV401" s="902">
        <f>IF(OR(D401="Msin",D401="Mdes"),1.2*(ABS(AK401)+ABS(AL401))/AM400, " ")</f>
        <v>68.677203721604172</v>
      </c>
      <c r="AW401" s="902" t="str">
        <f>IF(D401="Msin",MAX(AV401:AV402)*10/(0.9*(U401-V401)*2*'0. Materiali'!$E$4), " ")</f>
        <v xml:space="preserve"> </v>
      </c>
      <c r="AX401" s="902" t="str">
        <f t="shared" si="385"/>
        <v xml:space="preserve"> </v>
      </c>
      <c r="AY401" s="902" t="str">
        <f t="shared" si="386"/>
        <v xml:space="preserve"> </v>
      </c>
      <c r="AZ401" s="846" t="str">
        <f t="shared" si="387"/>
        <v xml:space="preserve"> </v>
      </c>
      <c r="BA401" s="826" t="str">
        <f t="shared" si="388"/>
        <v xml:space="preserve"> </v>
      </c>
      <c r="BB401" s="27" t="str">
        <f t="shared" si="389"/>
        <v xml:space="preserve"> </v>
      </c>
    </row>
    <row r="402" spans="1:54" ht="15" customHeight="1" x14ac:dyDescent="0.25">
      <c r="A402" s="1717"/>
      <c r="B402" s="891">
        <f>TRA!A372</f>
        <v>4</v>
      </c>
      <c r="C402" s="891">
        <v>5</v>
      </c>
      <c r="D402" s="746" t="str">
        <f>TRA!E372</f>
        <v>Vsin</v>
      </c>
      <c r="E402" s="763">
        <f>TRA!F372</f>
        <v>90.748999999999995</v>
      </c>
      <c r="F402" s="763">
        <f>TRA!G372</f>
        <v>59.856000000000002</v>
      </c>
      <c r="G402" s="763">
        <f>TRA!H372</f>
        <v>-41.405999999999999</v>
      </c>
      <c r="H402" s="763">
        <f>TRA!I372</f>
        <v>-1.8080000000000001</v>
      </c>
      <c r="I402" s="763">
        <f>TRA!J372</f>
        <v>1.7070000000000001</v>
      </c>
      <c r="J402" s="763">
        <f>TRA!K372</f>
        <v>2.6230000000000002</v>
      </c>
      <c r="K402" s="763">
        <f t="shared" si="390"/>
        <v>-43.113</v>
      </c>
      <c r="L402" s="763">
        <f t="shared" si="391"/>
        <v>-4.431</v>
      </c>
      <c r="M402" s="763">
        <f t="shared" si="347"/>
        <v>-44.442300000000003</v>
      </c>
      <c r="N402" s="826">
        <f t="shared" si="348"/>
        <v>-17.364899999999999</v>
      </c>
      <c r="O402" s="902">
        <f t="shared" si="344"/>
        <v>-44.442300000000003</v>
      </c>
      <c r="P402" s="826">
        <f>'1. Geometria'!$C$31</f>
        <v>0.7</v>
      </c>
      <c r="Q402" s="763">
        <f t="shared" si="368"/>
        <v>15.413699999999999</v>
      </c>
      <c r="R402" s="826">
        <f t="shared" si="369"/>
        <v>104.29830000000001</v>
      </c>
      <c r="S402" s="931" t="str">
        <f t="shared" ref="S402:S403" si="404">IF(OR(D402="Msin",D402="Mdes"),(ABS(Q402)-ABS(Q404*P402/2))*SIGN(Q402), " ")</f>
        <v xml:space="preserve"> </v>
      </c>
      <c r="T402" s="826" t="str">
        <f t="shared" ref="T402:T403" si="405">IF(OR(D402="Msin",D402="Mdes"),(ABS(R402)-ABS(R404*P402/2))*SIGN(R402), " ")</f>
        <v xml:space="preserve"> </v>
      </c>
      <c r="U402" s="763">
        <f>'1. Geometria'!$C$48</f>
        <v>0.6</v>
      </c>
      <c r="V402" s="763">
        <f t="shared" si="349"/>
        <v>0.04</v>
      </c>
      <c r="W402" s="826">
        <f t="shared" si="403"/>
        <v>0.3</v>
      </c>
      <c r="X402" s="763" t="str">
        <f>IF(OR(D402="Msin",D402="Mdes"),((W402*(U402-V402)^2)/('0. Materiali'!$B$3^2))," ")</f>
        <v xml:space="preserve"> </v>
      </c>
      <c r="Y402" s="763" t="str">
        <f>IF(OR(D402="Msin",D402="Mdes"),((W402*(U402-V402)^2)/('0. Materiali'!$B$11^2))," ")</f>
        <v xml:space="preserve"> </v>
      </c>
      <c r="Z402" s="907" t="str">
        <f t="shared" si="392"/>
        <v xml:space="preserve"> </v>
      </c>
      <c r="AA402" s="763" t="str">
        <f>IF(OR(D402="Msin",D402="Mdes"),ABS(MIN(S402:T402)/(0.9*(U402-V402)*'0. Materiali'!$E$4)*10)," ")</f>
        <v xml:space="preserve"> </v>
      </c>
      <c r="AB402" s="826" t="str">
        <f>IF(OR(D402="Msin",D402="Mdes"),ABS(MAX(S402:T402)/(0.9*(U402-V402)*'0. Materiali'!$E$4)*10)," ")</f>
        <v xml:space="preserve"> </v>
      </c>
      <c r="AC402" s="1738"/>
      <c r="AD402" s="1741"/>
      <c r="AE402" s="1082">
        <f t="shared" si="351"/>
        <v>0.55999999999999994</v>
      </c>
      <c r="AF402" s="763" t="str">
        <f t="shared" si="393"/>
        <v xml:space="preserve"> </v>
      </c>
      <c r="AG402" s="846" t="str">
        <f t="shared" si="394"/>
        <v xml:space="preserve"> </v>
      </c>
      <c r="AH402" s="763" t="str">
        <f t="shared" si="395"/>
        <v xml:space="preserve"> </v>
      </c>
      <c r="AI402" s="846" t="str">
        <f t="shared" si="396"/>
        <v xml:space="preserve"> </v>
      </c>
      <c r="AJ402" s="907" t="str">
        <f>IF(OR(D402="Msin",D402="Mdes"),IF(AND(AF402&gt;(1.4*W402*U402*10000/'0. Materiali'!$E$2),AF402&lt;AH402+(3.5*U402*W402*10000/'0. Materiali'!$E$2)),"VERIFICATO","NON VERIFICA"), " ")</f>
        <v xml:space="preserve"> </v>
      </c>
      <c r="AK402" s="763" t="str">
        <f>IF(OR(D402="Msin",D402="Mdes"),-0.9*'0. Materiali'!$E$4*AE402*AF402/10," ")</f>
        <v xml:space="preserve"> </v>
      </c>
      <c r="AL402" s="763" t="str">
        <f>IF(OR(D402="Msin",D402="Mdes"),0.9*'0. Materiali'!$E$4*AE402*AH402/10," ")</f>
        <v xml:space="preserve"> </v>
      </c>
      <c r="AM402" s="902"/>
      <c r="AN402" s="902"/>
      <c r="AO402" s="902" t="str">
        <f>IF((D402="Msin"),MAX(AN402:AN403)*10/(0.9*AE402*'0. Materiali'!$E$4*1), " ")</f>
        <v xml:space="preserve"> </v>
      </c>
      <c r="AP402" s="826" t="str">
        <f t="shared" si="379"/>
        <v xml:space="preserve"> </v>
      </c>
      <c r="AQ402" s="902" t="str">
        <f t="shared" si="380"/>
        <v xml:space="preserve"> </v>
      </c>
      <c r="AR402" s="902" t="str">
        <f t="shared" si="381"/>
        <v xml:space="preserve"> </v>
      </c>
      <c r="AS402" s="846" t="str">
        <f t="shared" si="382"/>
        <v xml:space="preserve"> </v>
      </c>
      <c r="AT402" s="826" t="str">
        <f t="shared" si="383"/>
        <v xml:space="preserve"> </v>
      </c>
      <c r="AU402" s="27" t="str">
        <f t="shared" si="384"/>
        <v xml:space="preserve"> </v>
      </c>
      <c r="AV402" s="902"/>
      <c r="AW402" s="902" t="str">
        <f>IF(D402="Msin",MAX(AV402:AV403)*10/(0.9*(U402-V402)*2*'0. Materiali'!$E$4), " ")</f>
        <v xml:space="preserve"> </v>
      </c>
      <c r="AX402" s="902" t="str">
        <f t="shared" si="385"/>
        <v xml:space="preserve"> </v>
      </c>
      <c r="AY402" s="902" t="str">
        <f t="shared" si="386"/>
        <v xml:space="preserve"> </v>
      </c>
      <c r="AZ402" s="846" t="str">
        <f t="shared" si="387"/>
        <v xml:space="preserve"> </v>
      </c>
      <c r="BA402" s="826" t="str">
        <f t="shared" si="388"/>
        <v xml:space="preserve"> </v>
      </c>
      <c r="BB402" s="27" t="str">
        <f t="shared" si="389"/>
        <v xml:space="preserve"> </v>
      </c>
    </row>
    <row r="403" spans="1:54" ht="15" customHeight="1" x14ac:dyDescent="0.25">
      <c r="A403" s="1717"/>
      <c r="B403" s="894">
        <f>TRA!A373</f>
        <v>4</v>
      </c>
      <c r="C403" s="894">
        <v>6</v>
      </c>
      <c r="D403" s="839" t="str">
        <f>TRA!E373</f>
        <v>Vdes</v>
      </c>
      <c r="E403" s="843">
        <f>TRA!F373</f>
        <v>-93.6</v>
      </c>
      <c r="F403" s="843">
        <f>TRA!G373</f>
        <v>-62.122</v>
      </c>
      <c r="G403" s="843">
        <f>TRA!H373</f>
        <v>-41.405999999999999</v>
      </c>
      <c r="H403" s="843">
        <f>TRA!I373</f>
        <v>-1.8080000000000001</v>
      </c>
      <c r="I403" s="843">
        <f>TRA!J373</f>
        <v>1.7070000000000001</v>
      </c>
      <c r="J403" s="843">
        <f>TRA!K373</f>
        <v>2.6230000000000002</v>
      </c>
      <c r="K403" s="843">
        <f t="shared" si="390"/>
        <v>-43.113</v>
      </c>
      <c r="L403" s="843">
        <f t="shared" si="391"/>
        <v>-4.431</v>
      </c>
      <c r="M403" s="843">
        <f t="shared" si="347"/>
        <v>-44.442300000000003</v>
      </c>
      <c r="N403" s="886">
        <f t="shared" si="348"/>
        <v>-17.364899999999999</v>
      </c>
      <c r="O403" s="903">
        <f t="shared" si="344"/>
        <v>-44.442300000000003</v>
      </c>
      <c r="P403" s="886">
        <f>'1. Geometria'!$C$31</f>
        <v>0.7</v>
      </c>
      <c r="Q403" s="843">
        <f t="shared" si="368"/>
        <v>-106.5643</v>
      </c>
      <c r="R403" s="886">
        <f t="shared" si="369"/>
        <v>-17.679699999999997</v>
      </c>
      <c r="S403" s="934" t="str">
        <f t="shared" si="404"/>
        <v xml:space="preserve"> </v>
      </c>
      <c r="T403" s="886" t="str">
        <f t="shared" si="405"/>
        <v xml:space="preserve"> </v>
      </c>
      <c r="U403" s="843">
        <f>'1. Geometria'!$C$48</f>
        <v>0.6</v>
      </c>
      <c r="V403" s="843">
        <f t="shared" si="349"/>
        <v>0.04</v>
      </c>
      <c r="W403" s="886">
        <f t="shared" si="403"/>
        <v>0.3</v>
      </c>
      <c r="X403" s="843" t="str">
        <f>IF(OR(D403="Msin",D403="Mdes"),((W403*(U403-V403)^2)/('0. Materiali'!$B$3^2))," ")</f>
        <v xml:space="preserve"> </v>
      </c>
      <c r="Y403" s="843" t="str">
        <f>IF(OR(D403="Msin",D403="Mdes"),((W403*(U403-V403)^2)/('0. Materiali'!$B$11^2))," ")</f>
        <v xml:space="preserve"> </v>
      </c>
      <c r="Z403" s="908" t="str">
        <f t="shared" si="392"/>
        <v xml:space="preserve"> </v>
      </c>
      <c r="AA403" s="843" t="str">
        <f>IF(OR(D403="Msin",D403="Mdes"),ABS(MIN(S403:T403)/(0.9*(U403-V403)*'0. Materiali'!$E$4)*10)," ")</f>
        <v xml:space="preserve"> </v>
      </c>
      <c r="AB403" s="886" t="str">
        <f>IF(OR(D403="Msin",D403="Mdes"),ABS(MAX(S403:T403)/(0.9*(U403-V403)*'0. Materiali'!$E$4)*10)," ")</f>
        <v xml:space="preserve"> </v>
      </c>
      <c r="AC403" s="1739"/>
      <c r="AD403" s="1742"/>
      <c r="AE403" s="1083">
        <f t="shared" si="351"/>
        <v>0.55999999999999994</v>
      </c>
      <c r="AF403" s="763" t="str">
        <f t="shared" si="393"/>
        <v xml:space="preserve"> </v>
      </c>
      <c r="AG403" s="846" t="str">
        <f t="shared" si="394"/>
        <v xml:space="preserve"> </v>
      </c>
      <c r="AH403" s="763" t="str">
        <f t="shared" si="395"/>
        <v xml:space="preserve"> </v>
      </c>
      <c r="AI403" s="846" t="str">
        <f t="shared" si="396"/>
        <v xml:space="preserve"> </v>
      </c>
      <c r="AJ403" s="908" t="str">
        <f>IF(OR(D403="Msin",D403="Mdes"),IF(AND(AF403&gt;(1.4*W403*U403*10000/'0. Materiali'!$E$2),AF403&lt;AH403+(3.5*U403*W403*10000/'0. Materiali'!$E$2)),"VERIFICATO","NON VERIFICA"), " ")</f>
        <v xml:space="preserve"> </v>
      </c>
      <c r="AK403" s="763" t="str">
        <f>IF(OR(D403="Msin",D403="Mdes"),-0.9*'0. Materiali'!$E$4*AE403*AF403/10," ")</f>
        <v xml:space="preserve"> </v>
      </c>
      <c r="AL403" s="763" t="str">
        <f>IF(OR(D403="Msin",D403="Mdes"),0.9*'0. Materiali'!$E$4*AE403*AH403/10," ")</f>
        <v xml:space="preserve"> </v>
      </c>
      <c r="AM403" s="903"/>
      <c r="AN403" s="903"/>
      <c r="AO403" s="903" t="str">
        <f>IF((D403="Msin"),MAX(AN403:AN404)*10/(0.9*AE403*'0. Materiali'!$E$4*1), " ")</f>
        <v xml:space="preserve"> </v>
      </c>
      <c r="AP403" s="886" t="str">
        <f t="shared" si="379"/>
        <v xml:space="preserve"> </v>
      </c>
      <c r="AQ403" s="903" t="str">
        <f t="shared" si="380"/>
        <v xml:space="preserve"> </v>
      </c>
      <c r="AR403" s="903" t="str">
        <f t="shared" si="381"/>
        <v xml:space="preserve"> </v>
      </c>
      <c r="AS403" s="847" t="str">
        <f t="shared" si="382"/>
        <v xml:space="preserve"> </v>
      </c>
      <c r="AT403" s="886" t="str">
        <f t="shared" si="383"/>
        <v xml:space="preserve"> </v>
      </c>
      <c r="AU403" s="28" t="str">
        <f t="shared" si="384"/>
        <v xml:space="preserve"> </v>
      </c>
      <c r="AV403" s="903"/>
      <c r="AW403" s="903" t="str">
        <f>IF(D403="Msin",MAX(AV403:AV404)*10/(0.9*(U403-V403)*2*'0. Materiali'!$E$4), " ")</f>
        <v xml:space="preserve"> </v>
      </c>
      <c r="AX403" s="903" t="str">
        <f t="shared" si="385"/>
        <v xml:space="preserve"> </v>
      </c>
      <c r="AY403" s="903" t="str">
        <f t="shared" si="386"/>
        <v xml:space="preserve"> </v>
      </c>
      <c r="AZ403" s="847" t="str">
        <f t="shared" si="387"/>
        <v xml:space="preserve"> </v>
      </c>
      <c r="BA403" s="886" t="str">
        <f t="shared" si="388"/>
        <v xml:space="preserve"> </v>
      </c>
      <c r="BB403" s="28" t="str">
        <f t="shared" si="389"/>
        <v xml:space="preserve"> </v>
      </c>
    </row>
    <row r="404" spans="1:54" ht="15" customHeight="1" x14ac:dyDescent="0.25">
      <c r="A404" s="1717"/>
      <c r="B404" s="895">
        <f>TRA!A394</f>
        <v>4</v>
      </c>
      <c r="C404" s="895">
        <v>6</v>
      </c>
      <c r="D404" s="842" t="str">
        <f>TRA!E394</f>
        <v>Msin</v>
      </c>
      <c r="E404" s="844">
        <f>TRA!F394</f>
        <v>-70.028000000000006</v>
      </c>
      <c r="F404" s="844">
        <f>TRA!G394</f>
        <v>-41.642000000000003</v>
      </c>
      <c r="G404" s="844">
        <f>TRA!H394</f>
        <v>22.190999999999999</v>
      </c>
      <c r="H404" s="844">
        <f>TRA!I394</f>
        <v>0.96599999999999997</v>
      </c>
      <c r="I404" s="844">
        <f>TRA!J394</f>
        <v>-0.91500000000000004</v>
      </c>
      <c r="J404" s="844">
        <f>TRA!K394</f>
        <v>-1.4059999999999999</v>
      </c>
      <c r="K404" s="844">
        <f t="shared" si="390"/>
        <v>23.105999999999998</v>
      </c>
      <c r="L404" s="844">
        <f t="shared" si="391"/>
        <v>2.3719999999999999</v>
      </c>
      <c r="M404" s="844">
        <f t="shared" si="347"/>
        <v>23.817599999999999</v>
      </c>
      <c r="N404" s="887">
        <f t="shared" si="348"/>
        <v>9.303799999999999</v>
      </c>
      <c r="O404" s="905">
        <f t="shared" ref="O404:O467" si="406">IF(OR(B404=1,B404=2,B404=3,B404=4,B404=5),M404,N404)</f>
        <v>23.817599999999999</v>
      </c>
      <c r="P404" s="887">
        <f>'1. Geometria'!$C$31</f>
        <v>0.7</v>
      </c>
      <c r="Q404" s="844">
        <f t="shared" ref="Q404:Q435" si="407">F404+O404</f>
        <v>-17.824400000000004</v>
      </c>
      <c r="R404" s="887">
        <f t="shared" ref="R404:R435" si="408">F404-O404</f>
        <v>-65.459599999999995</v>
      </c>
      <c r="S404" s="935">
        <f>IF(OR(D404="Msin",D404="Mdes"),IF(OR(B404=1,B404=2,B404=3,B404=4,B404=5),IF(OR(C404=4,C404=5,C404=8,C404=10,C404=11,C404=12,C404=14,C404=15,C404=17,C404=18,C404=22,C404=24,C404=27),(ABS(Q404)-ABS(Q406*'1. Geometria'!$C$32/2))*SIGN(Q404),(ABS(Q404)-ABS(Q406*P404/2))*SIGN(Q404)),IF(OR(C404=4,C404=5,C404=8,C404=10,C404=11,C404=12,C404=14,C404=15,C404=17,C404=18,C404=22,C404=24,C404=27),(ABS(Q404)-ABS(Q406*P404/2))*SIGN(Q404),(ABS(Q404)-ABS(Q406*'1. Geometria'!$C$32/2))*SIGN(Q404))), " ")</f>
        <v>-3.2760200000000044</v>
      </c>
      <c r="T404" s="887">
        <f>IF(OR(D404="Msin",D404="Mdes"),IF(OR(B404=1,B404=2,B404=3,B404=4,B404=5),IF(OR(C404=4,C404=5,C404=8,C404=10,C404=11,C404=12,C404=14,C404=15,C404=17,C404=18,C404=22,C404=24,C404=27),(ABS(R404)-ABS(R406*'1. Geometria'!$C$32/2))*SIGN(R404),(ABS(R404)-ABS(R406*P404/2))*SIGN(R404)),IF(OR(C404=4,C404=5,C404=8,C404=10,C404=11,C404=12,C404=14,C404=15,C404=17,C404=18,C404=22,C404=24,C404=27),(ABS(R404)-ABS(R406*P404/2))*SIGN(R404),(ABS(R404)-ABS(R406*'1. Geometria'!$C$32/2))*SIGN(R404))), " ")</f>
        <v>-44.067179999999993</v>
      </c>
      <c r="U404" s="844">
        <f>'1. Geometria'!$C$52</f>
        <v>0.21000000000000002</v>
      </c>
      <c r="V404" s="844">
        <f t="shared" si="349"/>
        <v>0.03</v>
      </c>
      <c r="W404" s="887">
        <v>0.9</v>
      </c>
      <c r="X404" s="844">
        <f>IF(OR(D404="Msin",D404="Mdes"),((W404*(U404-V404)^2)/('0. Materiali'!$B$3^2))," ")</f>
        <v>90.000000000000028</v>
      </c>
      <c r="Y404" s="844">
        <f>IF(OR(D404="Msin",D404="Mdes"),((W404*(U404-V404)^2)/('0. Materiali'!$B$11^2))," ")</f>
        <v>99.722991689750714</v>
      </c>
      <c r="Z404" s="907" t="str">
        <f t="shared" si="392"/>
        <v>VERIFICATO</v>
      </c>
      <c r="AA404" s="763">
        <f>IF(OR(D404="Msin",D404="Mdes"),ABS(MIN(S404:T404)/(0.9*(U404-V404)*'0. Materiali'!$E$4)*10)," ")</f>
        <v>6.9516127572016426</v>
      </c>
      <c r="AB404" s="887">
        <f>IF(OR(D404="Msin",D404="Mdes"),ABS(MAX(S404:T404)/(0.9*(U404-V404)*'0. Materiali'!$E$4)*10)," ")</f>
        <v>0.51679327846364931</v>
      </c>
      <c r="AC404" s="1743">
        <f>'4. Carichi Campate (II_III_IV)'!$L$44</f>
        <v>35.684498000000005</v>
      </c>
      <c r="AD404" s="1745">
        <f>'4. Carichi Campate (II_III_IV)'!$M$44</f>
        <v>21.143960000000003</v>
      </c>
      <c r="AE404" s="1126">
        <f t="shared" si="351"/>
        <v>0.18000000000000002</v>
      </c>
      <c r="AF404" s="763">
        <f t="shared" si="393"/>
        <v>8.0424771931898711</v>
      </c>
      <c r="AG404" s="846" t="str">
        <f t="shared" si="394"/>
        <v>4f16</v>
      </c>
      <c r="AH404" s="763">
        <f t="shared" si="395"/>
        <v>8.0424771931898711</v>
      </c>
      <c r="AI404" s="846" t="str">
        <f t="shared" si="396"/>
        <v>4f16</v>
      </c>
      <c r="AJ404" s="907" t="str">
        <f>IF(OR(D404="Msin",D404="Mdes"),IF(AND(AF404&gt;(1.4*W404*U404*10000/'0. Materiali'!$E$2),AF404&lt;AH404+(3.5*U404*W404*10000/'0. Materiali'!$E$2)),"VERIFICATO","NON VERIFICA"), " ")</f>
        <v>VERIFICATO</v>
      </c>
      <c r="AK404" s="763">
        <f>IF(OR(D404="Msin",D404="Mdes"),-0.9*'0. Materiali'!$E$4*AE404*AF404/10," ")</f>
        <v>-50.982311946394937</v>
      </c>
      <c r="AL404" s="763">
        <f>IF(OR(D404="Msin",D404="Mdes"),0.9*'0. Materiali'!$E$4*AE404*AH404/10," ")</f>
        <v>50.982311946394937</v>
      </c>
      <c r="AM404" s="902">
        <f>'1. Geometria'!$H$42</f>
        <v>4.8499999999999996</v>
      </c>
      <c r="AN404" s="902">
        <f>IF((D404="Msin"),(IF(U404=0.21,((ABS(AC404)*AM404/2)+'2. Tabelle Normativa'!$K$4*(ABS(AK404)+ABS(AL405))/AM404),((ABS(AD404)*AM404/2)+'2. Tabelle Normativa'!$K$4*(ABS(AK404)+ABS(AL405))/AM404))), " ")</f>
        <v>111.76326820079338</v>
      </c>
      <c r="AO404" s="902">
        <f>IF((D404="Msin"),MAX(AN404:AN405)*10/(0.9*AE404*'0. Materiali'!$E$4*1), " ")</f>
        <v>17.630693886270553</v>
      </c>
      <c r="AP404" s="826">
        <f t="shared" si="379"/>
        <v>0.1</v>
      </c>
      <c r="AQ404" s="902">
        <f t="shared" si="380"/>
        <v>0.88153469431352771</v>
      </c>
      <c r="AR404" s="902">
        <f t="shared" si="381"/>
        <v>0.14400000000000002</v>
      </c>
      <c r="AS404" s="846" t="str">
        <f t="shared" si="382"/>
        <v>f8/10</v>
      </c>
      <c r="AT404" s="826" t="str">
        <f t="shared" si="383"/>
        <v>A quattro bracci</v>
      </c>
      <c r="AU404" s="27" t="str">
        <f t="shared" si="384"/>
        <v>Verificato</v>
      </c>
      <c r="AV404" s="902">
        <f>IF(OR(D404="Msin",D404="Mdes"),1.2*(ABS(AK404)+ABS(AL404))/AM404, " ")</f>
        <v>25.228360550793372</v>
      </c>
      <c r="AW404" s="902">
        <f>IF(D404="Msin",MAX(AV404:AV405)*10/(0.9*(U404-V404)*2*'0. Materiali'!$E$4), " ")</f>
        <v>1.9898912642944011</v>
      </c>
      <c r="AX404" s="902">
        <f t="shared" si="385"/>
        <v>0.25</v>
      </c>
      <c r="AY404" s="902">
        <f t="shared" si="386"/>
        <v>0.49747281607360028</v>
      </c>
      <c r="AZ404" s="846" t="str">
        <f t="shared" si="387"/>
        <v>f8/25</v>
      </c>
      <c r="BA404" s="826" t="str">
        <f t="shared" si="388"/>
        <v>A quattro bracci</v>
      </c>
      <c r="BB404" s="27" t="str">
        <f t="shared" si="389"/>
        <v>Verificato</v>
      </c>
    </row>
    <row r="405" spans="1:54" ht="15" customHeight="1" x14ac:dyDescent="0.25">
      <c r="A405" s="1717"/>
      <c r="B405" s="891">
        <f>TRA!A395</f>
        <v>4</v>
      </c>
      <c r="C405" s="891">
        <v>7</v>
      </c>
      <c r="D405" s="746" t="str">
        <f>TRA!E395</f>
        <v>Mdes</v>
      </c>
      <c r="E405" s="763">
        <f>TRA!F395</f>
        <v>-69.725999999999999</v>
      </c>
      <c r="F405" s="763">
        <f>TRA!G395</f>
        <v>-41.255000000000003</v>
      </c>
      <c r="G405" s="763">
        <f>TRA!H395</f>
        <v>-21.986999999999998</v>
      </c>
      <c r="H405" s="763">
        <f>TRA!I395</f>
        <v>-0.95699999999999996</v>
      </c>
      <c r="I405" s="763">
        <f>TRA!J395</f>
        <v>0.90700000000000003</v>
      </c>
      <c r="J405" s="763">
        <f>TRA!K395</f>
        <v>1.393</v>
      </c>
      <c r="K405" s="763">
        <f t="shared" si="390"/>
        <v>-22.893999999999998</v>
      </c>
      <c r="L405" s="763">
        <f t="shared" si="391"/>
        <v>-2.35</v>
      </c>
      <c r="M405" s="763">
        <f t="shared" ref="M405:M468" si="409">(ABS(K405)+0.3*ABS(L405))*SIGN(K405)</f>
        <v>-23.598999999999997</v>
      </c>
      <c r="N405" s="826">
        <f t="shared" ref="N405:N468" si="410">(ABS(L405)+0.3*ABS(K405))*SIGN(L405)</f>
        <v>-9.2181999999999995</v>
      </c>
      <c r="O405" s="902">
        <f t="shared" si="406"/>
        <v>-23.598999999999997</v>
      </c>
      <c r="P405" s="826">
        <f>'1. Geometria'!$C$31</f>
        <v>0.7</v>
      </c>
      <c r="Q405" s="763">
        <f t="shared" si="407"/>
        <v>-64.853999999999999</v>
      </c>
      <c r="R405" s="826">
        <f t="shared" si="408"/>
        <v>-17.656000000000006</v>
      </c>
      <c r="S405" s="931">
        <f>IF(OR(D405="Msin",D405="Mdes"),IF(OR(B405=1,B405=2,B405=3,B405=4,B405=5),IF(OR(C405=4,C405=5,C405=8,C405=10,C405=11,C405=12,C405=14,C405=15,C405=17,C405=18,C405=22,C405=24,C405=27),(ABS(Q405)-ABS(Q407*'1. Geometria'!$C$32/2))*SIGN(Q405),(ABS(Q405)-ABS(Q407*P405/2))*SIGN(Q405)),IF(OR(C405=4,C405=5,C405=8,C405=10,C405=11,C405=12,C405=14,C405=15,C405=17,C405=18,C405=22,C405=24,C405=27),(ABS(Q405)-ABS(Q407*P405/2))*SIGN(Q405),(ABS(Q405)-ABS(Q407*'1. Geometria'!$C$32/2))*SIGN(Q405))), " ")</f>
        <v>-43.517229999999998</v>
      </c>
      <c r="T405" s="826">
        <f>IF(OR(D405="Msin",D405="Mdes"),IF(OR(B405=1,B405=2,B405=3,B405=4,B405=5),IF(OR(C405=4,C405=5,C405=8,C405=10,C405=11,C405=12,C405=14,C405=15,C405=17,C405=18,C405=22,C405=24,C405=27),(ABS(R405)-ABS(R407*'1. Geometria'!$C$32/2))*SIGN(R405),(ABS(R405)-ABS(R407*P405/2))*SIGN(R405)),IF(OR(C405=4,C405=5,C405=8,C405=10,C405=11,C405=12,C405=14,C405=15,C405=17,C405=18,C405=22,C405=24,C405=27),(ABS(R405)-ABS(R407*P405/2))*SIGN(R405),(ABS(R405)-ABS(R407*'1. Geometria'!$C$32/2))*SIGN(R405))), " ")</f>
        <v>-3.163270000000006</v>
      </c>
      <c r="U405" s="763">
        <f>'1. Geometria'!$C$52</f>
        <v>0.21000000000000002</v>
      </c>
      <c r="V405" s="763">
        <f t="shared" ref="V405:V468" si="411">IF(OR(U405=0.5,U405=0.6),0.04,IF(U405=0.21,0.03))</f>
        <v>0.03</v>
      </c>
      <c r="W405" s="826">
        <v>0.9</v>
      </c>
      <c r="X405" s="763">
        <f>IF(OR(D405="Msin",D405="Mdes"),((W405*(U405-V405)^2)/('0. Materiali'!$B$3^2))," ")</f>
        <v>90.000000000000028</v>
      </c>
      <c r="Y405" s="763">
        <f>IF(OR(D405="Msin",D405="Mdes"),((W405*(U405-V405)^2)/('0. Materiali'!$B$11^2))," ")</f>
        <v>99.722991689750714</v>
      </c>
      <c r="Z405" s="907" t="str">
        <f t="shared" si="392"/>
        <v>VERIFICATO</v>
      </c>
      <c r="AA405" s="763">
        <f>IF(OR(D405="Msin",D405="Mdes"),ABS(MIN(S405:T405)/(0.9*(U405-V405)*'0. Materiali'!$E$4)*10)," ")</f>
        <v>6.8648579561042498</v>
      </c>
      <c r="AB405" s="826">
        <f>IF(OR(D405="Msin",D405="Mdes"),ABS(MAX(S405:T405)/(0.9*(U405-V405)*'0. Materiali'!$E$4)*10)," ")</f>
        <v>0.49900692729766882</v>
      </c>
      <c r="AC405" s="1738"/>
      <c r="AD405" s="1741"/>
      <c r="AE405" s="1082">
        <f t="shared" ref="AE405:AE468" si="412">U405-V405</f>
        <v>0.18000000000000002</v>
      </c>
      <c r="AF405" s="763">
        <f t="shared" si="393"/>
        <v>8.0424771931898711</v>
      </c>
      <c r="AG405" s="846" t="str">
        <f t="shared" si="394"/>
        <v>4f16</v>
      </c>
      <c r="AH405" s="763">
        <f t="shared" si="395"/>
        <v>8.0424771931898711</v>
      </c>
      <c r="AI405" s="846" t="str">
        <f t="shared" si="396"/>
        <v>4f16</v>
      </c>
      <c r="AJ405" s="907" t="str">
        <f>IF(OR(D405="Msin",D405="Mdes"),IF(AND(AF405&gt;(1.4*W405*U405*10000/'0. Materiali'!$E$2),AF405&lt;AH405+(3.5*U405*W405*10000/'0. Materiali'!$E$2)),"VERIFICATO","NON VERIFICA"), " ")</f>
        <v>VERIFICATO</v>
      </c>
      <c r="AK405" s="763">
        <f>IF(OR(D405="Msin",D405="Mdes"),-0.9*'0. Materiali'!$E$4*AE405*AF405/10," ")</f>
        <v>-50.982311946394937</v>
      </c>
      <c r="AL405" s="763">
        <f>IF(OR(D405="Msin",D405="Mdes"),0.9*'0. Materiali'!$E$4*AE405*AH405/10," ")</f>
        <v>50.982311946394937</v>
      </c>
      <c r="AM405" s="902"/>
      <c r="AN405" s="902">
        <f>IF((D405="Mdes"),(IF(U404=0.21,((ABS(AC404)*AM404/2)+'2. Tabelle Normativa'!$K$4*(ABS(AK405)+ABS(AL404))/AM404),((ABS(AD404)*AM404/2)+'2. Tabelle Normativa'!$K$4*(ABS(AK405)+ABS(AL404))/AM404))), " ")</f>
        <v>111.76326820079338</v>
      </c>
      <c r="AO405" s="902" t="str">
        <f>IF((D405="Msin"),MAX(AN405:AN406)*10/(0.9*AE405*'0. Materiali'!$E$4*1), " ")</f>
        <v xml:space="preserve"> </v>
      </c>
      <c r="AP405" s="826" t="str">
        <f t="shared" si="379"/>
        <v xml:space="preserve"> </v>
      </c>
      <c r="AQ405" s="902" t="str">
        <f t="shared" si="380"/>
        <v xml:space="preserve"> </v>
      </c>
      <c r="AR405" s="902" t="str">
        <f t="shared" si="381"/>
        <v xml:space="preserve"> </v>
      </c>
      <c r="AS405" s="846" t="str">
        <f t="shared" si="382"/>
        <v xml:space="preserve"> </v>
      </c>
      <c r="AT405" s="826" t="str">
        <f t="shared" si="383"/>
        <v xml:space="preserve"> </v>
      </c>
      <c r="AU405" s="27" t="str">
        <f t="shared" si="384"/>
        <v xml:space="preserve"> </v>
      </c>
      <c r="AV405" s="902">
        <f>IF(OR(D405="Msin",D405="Mdes"),1.2*(ABS(AK405)+ABS(AL405))/AM404, " ")</f>
        <v>25.228360550793372</v>
      </c>
      <c r="AW405" s="902" t="str">
        <f>IF(D405="Msin",MAX(AV405:AV406)*10/(0.9*(U405-V405)*2*'0. Materiali'!$E$4), " ")</f>
        <v xml:space="preserve"> </v>
      </c>
      <c r="AX405" s="902" t="str">
        <f t="shared" si="385"/>
        <v xml:space="preserve"> </v>
      </c>
      <c r="AY405" s="902" t="str">
        <f t="shared" si="386"/>
        <v xml:space="preserve"> </v>
      </c>
      <c r="AZ405" s="846" t="str">
        <f t="shared" si="387"/>
        <v xml:space="preserve"> </v>
      </c>
      <c r="BA405" s="826" t="str">
        <f t="shared" si="388"/>
        <v xml:space="preserve"> </v>
      </c>
      <c r="BB405" s="27" t="str">
        <f t="shared" si="389"/>
        <v xml:space="preserve"> </v>
      </c>
    </row>
    <row r="406" spans="1:54" ht="15" customHeight="1" x14ac:dyDescent="0.25">
      <c r="A406" s="1717"/>
      <c r="B406" s="891">
        <f>TRA!A396</f>
        <v>4</v>
      </c>
      <c r="C406" s="891">
        <v>6</v>
      </c>
      <c r="D406" s="746" t="str">
        <f>TRA!E396</f>
        <v>Vsin</v>
      </c>
      <c r="E406" s="763">
        <f>TRA!F396</f>
        <v>86.585999999999999</v>
      </c>
      <c r="F406" s="763">
        <f>TRA!G396</f>
        <v>51.344000000000001</v>
      </c>
      <c r="G406" s="763">
        <f>TRA!H396</f>
        <v>-9.109</v>
      </c>
      <c r="H406" s="763">
        <f>TRA!I396</f>
        <v>-0.39700000000000002</v>
      </c>
      <c r="I406" s="763">
        <f>TRA!J396</f>
        <v>0.376</v>
      </c>
      <c r="J406" s="763">
        <f>TRA!K396</f>
        <v>0.57699999999999996</v>
      </c>
      <c r="K406" s="763">
        <f t="shared" si="390"/>
        <v>-9.4849999999999994</v>
      </c>
      <c r="L406" s="763">
        <f t="shared" si="391"/>
        <v>-0.97399999999999998</v>
      </c>
      <c r="M406" s="763">
        <f t="shared" si="409"/>
        <v>-9.7771999999999988</v>
      </c>
      <c r="N406" s="826">
        <f t="shared" si="410"/>
        <v>-3.8194999999999997</v>
      </c>
      <c r="O406" s="902">
        <f t="shared" si="406"/>
        <v>-9.7771999999999988</v>
      </c>
      <c r="P406" s="826">
        <f>'1. Geometria'!$C$31</f>
        <v>0.7</v>
      </c>
      <c r="Q406" s="763">
        <f t="shared" si="407"/>
        <v>41.566800000000001</v>
      </c>
      <c r="R406" s="826">
        <f t="shared" si="408"/>
        <v>61.121200000000002</v>
      </c>
      <c r="S406" s="931" t="str">
        <f t="shared" ref="S406:S407" si="413">IF(OR(D406="Msin",D406="Mdes"),(ABS(Q406)-ABS(Q408*P406/2))*SIGN(Q406), " ")</f>
        <v xml:space="preserve"> </v>
      </c>
      <c r="T406" s="826" t="str">
        <f t="shared" ref="T406:T407" si="414">IF(OR(D406="Msin",D406="Mdes"),(ABS(R406)-ABS(R408*P406/2))*SIGN(R406), " ")</f>
        <v xml:space="preserve"> </v>
      </c>
      <c r="U406" s="763">
        <f>'1. Geometria'!$C$52</f>
        <v>0.21000000000000002</v>
      </c>
      <c r="V406" s="763">
        <f t="shared" si="411"/>
        <v>0.03</v>
      </c>
      <c r="W406" s="826">
        <v>0.9</v>
      </c>
      <c r="X406" s="763" t="str">
        <f>IF(OR(D406="Msin",D406="Mdes"),((W406*(U406-V406)^2)/('0. Materiali'!$B$3^2))," ")</f>
        <v xml:space="preserve"> </v>
      </c>
      <c r="Y406" s="763" t="str">
        <f>IF(OR(D406="Msin",D406="Mdes"),((W406*(U406-V406)^2)/('0. Materiali'!$B$11^2))," ")</f>
        <v xml:space="preserve"> </v>
      </c>
      <c r="Z406" s="907" t="str">
        <f t="shared" si="392"/>
        <v xml:space="preserve"> </v>
      </c>
      <c r="AA406" s="763" t="str">
        <f>IF(OR(D406="Msin",D406="Mdes"),ABS(MIN(S406:T406)/(0.9*(U406-V406)*'0. Materiali'!$E$4)*10)," ")</f>
        <v xml:space="preserve"> </v>
      </c>
      <c r="AB406" s="826" t="str">
        <f>IF(OR(D406="Msin",D406="Mdes"),ABS(MAX(S406:T406)/(0.9*(U406-V406)*'0. Materiali'!$E$4)*10)," ")</f>
        <v xml:space="preserve"> </v>
      </c>
      <c r="AC406" s="1738"/>
      <c r="AD406" s="1741"/>
      <c r="AE406" s="1082">
        <f t="shared" si="412"/>
        <v>0.18000000000000002</v>
      </c>
      <c r="AF406" s="763" t="str">
        <f t="shared" si="393"/>
        <v xml:space="preserve"> </v>
      </c>
      <c r="AG406" s="846" t="str">
        <f t="shared" si="394"/>
        <v xml:space="preserve"> </v>
      </c>
      <c r="AH406" s="763" t="str">
        <f t="shared" si="395"/>
        <v xml:space="preserve"> </v>
      </c>
      <c r="AI406" s="846" t="str">
        <f t="shared" si="396"/>
        <v xml:space="preserve"> </v>
      </c>
      <c r="AJ406" s="907" t="str">
        <f>IF(OR(D406="Msin",D406="Mdes"),IF(AND(AF406&gt;(1.4*W406*U406*10000/'0. Materiali'!$E$2),AF406&lt;AH406+(3.5*U406*W406*10000/'0. Materiali'!$E$2)),"VERIFICATO","NON VERIFICA"), " ")</f>
        <v xml:space="preserve"> </v>
      </c>
      <c r="AK406" s="763" t="str">
        <f>IF(OR(D406="Msin",D406="Mdes"),-0.9*'0. Materiali'!$E$4*AE406*AF406/10," ")</f>
        <v xml:space="preserve"> </v>
      </c>
      <c r="AL406" s="763" t="str">
        <f>IF(OR(D406="Msin",D406="Mdes"),0.9*'0. Materiali'!$E$4*AE406*AH406/10," ")</f>
        <v xml:space="preserve"> </v>
      </c>
      <c r="AM406" s="902"/>
      <c r="AN406" s="902"/>
      <c r="AO406" s="902" t="str">
        <f>IF((D406="Msin"),MAX(AN406:AN407)*10/(0.9*AE406*'0. Materiali'!$E$4*1), " ")</f>
        <v xml:space="preserve"> </v>
      </c>
      <c r="AP406" s="826" t="str">
        <f t="shared" si="379"/>
        <v xml:space="preserve"> </v>
      </c>
      <c r="AQ406" s="902" t="str">
        <f t="shared" si="380"/>
        <v xml:space="preserve"> </v>
      </c>
      <c r="AR406" s="902" t="str">
        <f t="shared" si="381"/>
        <v xml:space="preserve"> </v>
      </c>
      <c r="AS406" s="846" t="str">
        <f t="shared" si="382"/>
        <v xml:space="preserve"> </v>
      </c>
      <c r="AT406" s="826" t="str">
        <f t="shared" si="383"/>
        <v xml:space="preserve"> </v>
      </c>
      <c r="AU406" s="27" t="str">
        <f t="shared" si="384"/>
        <v xml:space="preserve"> </v>
      </c>
      <c r="AV406" s="902"/>
      <c r="AW406" s="902" t="str">
        <f>IF(D406="Msin",MAX(AV406:AV407)*10/(0.9*(U406-V406)*2*'0. Materiali'!$E$4), " ")</f>
        <v xml:space="preserve"> </v>
      </c>
      <c r="AX406" s="902" t="str">
        <f t="shared" si="385"/>
        <v xml:space="preserve"> </v>
      </c>
      <c r="AY406" s="902" t="str">
        <f t="shared" si="386"/>
        <v xml:space="preserve"> </v>
      </c>
      <c r="AZ406" s="846" t="str">
        <f t="shared" si="387"/>
        <v xml:space="preserve"> </v>
      </c>
      <c r="BA406" s="826" t="str">
        <f t="shared" si="388"/>
        <v xml:space="preserve"> </v>
      </c>
      <c r="BB406" s="27" t="str">
        <f t="shared" si="389"/>
        <v xml:space="preserve"> </v>
      </c>
    </row>
    <row r="407" spans="1:54" ht="15" customHeight="1" x14ac:dyDescent="0.25">
      <c r="A407" s="1717"/>
      <c r="B407" s="894">
        <f>TRA!A397</f>
        <v>4</v>
      </c>
      <c r="C407" s="894">
        <v>7</v>
      </c>
      <c r="D407" s="839" t="str">
        <f>TRA!E397</f>
        <v>Vdes</v>
      </c>
      <c r="E407" s="843">
        <f>TRA!F397</f>
        <v>-86.462000000000003</v>
      </c>
      <c r="F407" s="843">
        <f>TRA!G397</f>
        <v>-51.185000000000002</v>
      </c>
      <c r="G407" s="843">
        <f>TRA!H397</f>
        <v>-9.109</v>
      </c>
      <c r="H407" s="843">
        <f>TRA!I397</f>
        <v>-0.39700000000000002</v>
      </c>
      <c r="I407" s="843">
        <f>TRA!J397</f>
        <v>0.376</v>
      </c>
      <c r="J407" s="843">
        <f>TRA!K397</f>
        <v>0.57699999999999996</v>
      </c>
      <c r="K407" s="843">
        <f t="shared" si="390"/>
        <v>-9.4849999999999994</v>
      </c>
      <c r="L407" s="843">
        <f t="shared" si="391"/>
        <v>-0.97399999999999998</v>
      </c>
      <c r="M407" s="843">
        <f t="shared" si="409"/>
        <v>-9.7771999999999988</v>
      </c>
      <c r="N407" s="886">
        <f t="shared" si="410"/>
        <v>-3.8194999999999997</v>
      </c>
      <c r="O407" s="903">
        <f t="shared" si="406"/>
        <v>-9.7771999999999988</v>
      </c>
      <c r="P407" s="886">
        <f>'1. Geometria'!$C$31</f>
        <v>0.7</v>
      </c>
      <c r="Q407" s="843">
        <f t="shared" si="407"/>
        <v>-60.962200000000003</v>
      </c>
      <c r="R407" s="886">
        <f t="shared" si="408"/>
        <v>-41.407800000000002</v>
      </c>
      <c r="S407" s="934" t="str">
        <f t="shared" si="413"/>
        <v xml:space="preserve"> </v>
      </c>
      <c r="T407" s="886" t="str">
        <f t="shared" si="414"/>
        <v xml:space="preserve"> </v>
      </c>
      <c r="U407" s="843">
        <f>'1. Geometria'!$C$52</f>
        <v>0.21000000000000002</v>
      </c>
      <c r="V407" s="843">
        <f t="shared" si="411"/>
        <v>0.03</v>
      </c>
      <c r="W407" s="886">
        <v>0.9</v>
      </c>
      <c r="X407" s="843" t="str">
        <f>IF(OR(D407="Msin",D407="Mdes"),((W407*(U407-V407)^2)/('0. Materiali'!$B$3^2))," ")</f>
        <v xml:space="preserve"> </v>
      </c>
      <c r="Y407" s="843" t="str">
        <f>IF(OR(D407="Msin",D407="Mdes"),((W407*(U407-V407)^2)/('0. Materiali'!$B$11^2))," ")</f>
        <v xml:space="preserve"> </v>
      </c>
      <c r="Z407" s="908" t="str">
        <f t="shared" si="392"/>
        <v xml:space="preserve"> </v>
      </c>
      <c r="AA407" s="843" t="str">
        <f>IF(OR(D407="Msin",D407="Mdes"),ABS(MIN(S407:T407)/(0.9*(U407-V407)*'0. Materiali'!$E$4)*10)," ")</f>
        <v xml:space="preserve"> </v>
      </c>
      <c r="AB407" s="886" t="str">
        <f>IF(OR(D407="Msin",D407="Mdes"),ABS(MAX(S407:T407)/(0.9*(U407-V407)*'0. Materiali'!$E$4)*10)," ")</f>
        <v xml:space="preserve"> </v>
      </c>
      <c r="AC407" s="1739"/>
      <c r="AD407" s="1742"/>
      <c r="AE407" s="1083">
        <f t="shared" si="412"/>
        <v>0.18000000000000002</v>
      </c>
      <c r="AF407" s="763" t="str">
        <f t="shared" si="393"/>
        <v xml:space="preserve"> </v>
      </c>
      <c r="AG407" s="846" t="str">
        <f t="shared" si="394"/>
        <v xml:space="preserve"> </v>
      </c>
      <c r="AH407" s="763" t="str">
        <f t="shared" si="395"/>
        <v xml:space="preserve"> </v>
      </c>
      <c r="AI407" s="846" t="str">
        <f t="shared" si="396"/>
        <v xml:space="preserve"> </v>
      </c>
      <c r="AJ407" s="908" t="str">
        <f>IF(OR(D407="Msin",D407="Mdes"),IF(AND(AF407&gt;(1.4*W407*U407*10000/'0. Materiali'!$E$2),AF407&lt;AH407+(3.5*U407*W407*10000/'0. Materiali'!$E$2)),"VERIFICATO","NON VERIFICA"), " ")</f>
        <v xml:space="preserve"> </v>
      </c>
      <c r="AK407" s="763" t="str">
        <f>IF(OR(D407="Msin",D407="Mdes"),-0.9*'0. Materiali'!$E$4*AE407*AF407/10," ")</f>
        <v xml:space="preserve"> </v>
      </c>
      <c r="AL407" s="763" t="str">
        <f>IF(OR(D407="Msin",D407="Mdes"),0.9*'0. Materiali'!$E$4*AE407*AH407/10," ")</f>
        <v xml:space="preserve"> </v>
      </c>
      <c r="AM407" s="903"/>
      <c r="AN407" s="903"/>
      <c r="AO407" s="903" t="str">
        <f>IF((D407="Msin"),MAX(AN407:AN408)*10/(0.9*AE407*'0. Materiali'!$E$4*1), " ")</f>
        <v xml:space="preserve"> </v>
      </c>
      <c r="AP407" s="886" t="str">
        <f t="shared" si="379"/>
        <v xml:space="preserve"> </v>
      </c>
      <c r="AQ407" s="903" t="str">
        <f t="shared" si="380"/>
        <v xml:space="preserve"> </v>
      </c>
      <c r="AR407" s="903" t="str">
        <f t="shared" si="381"/>
        <v xml:space="preserve"> </v>
      </c>
      <c r="AS407" s="847" t="str">
        <f t="shared" si="382"/>
        <v xml:space="preserve"> </v>
      </c>
      <c r="AT407" s="886" t="str">
        <f t="shared" si="383"/>
        <v xml:space="preserve"> </v>
      </c>
      <c r="AU407" s="28" t="str">
        <f t="shared" si="384"/>
        <v xml:space="preserve"> </v>
      </c>
      <c r="AV407" s="903"/>
      <c r="AW407" s="903" t="str">
        <f>IF(D407="Msin",MAX(AV407:AV408)*10/(0.9*(U407-V407)*2*'0. Materiali'!$E$4), " ")</f>
        <v xml:space="preserve"> </v>
      </c>
      <c r="AX407" s="903" t="str">
        <f t="shared" si="385"/>
        <v xml:space="preserve"> </v>
      </c>
      <c r="AY407" s="903" t="str">
        <f t="shared" si="386"/>
        <v xml:space="preserve"> </v>
      </c>
      <c r="AZ407" s="847" t="str">
        <f t="shared" si="387"/>
        <v xml:space="preserve"> </v>
      </c>
      <c r="BA407" s="886" t="str">
        <f t="shared" si="388"/>
        <v xml:space="preserve"> </v>
      </c>
      <c r="BB407" s="28" t="str">
        <f t="shared" si="389"/>
        <v xml:space="preserve"> </v>
      </c>
    </row>
    <row r="408" spans="1:54" ht="15" customHeight="1" x14ac:dyDescent="0.25">
      <c r="A408" s="1717"/>
      <c r="B408" s="900">
        <f>TRA!A418</f>
        <v>4</v>
      </c>
      <c r="C408" s="895">
        <v>7</v>
      </c>
      <c r="D408" s="747" t="str">
        <f>TRA!E418</f>
        <v>Msin</v>
      </c>
      <c r="E408" s="867">
        <f>TRA!F418</f>
        <v>-55.86</v>
      </c>
      <c r="F408" s="867">
        <f>TRA!G418</f>
        <v>-35.106999999999999</v>
      </c>
      <c r="G408" s="867">
        <f>TRA!H418</f>
        <v>132.499</v>
      </c>
      <c r="H408" s="867">
        <f>TRA!I418</f>
        <v>5.7939999999999996</v>
      </c>
      <c r="I408" s="867">
        <f>TRA!J418</f>
        <v>-5.4580000000000002</v>
      </c>
      <c r="J408" s="867">
        <f>TRA!K418</f>
        <v>-8.3859999999999992</v>
      </c>
      <c r="K408" s="867">
        <f t="shared" si="390"/>
        <v>137.95699999999999</v>
      </c>
      <c r="L408" s="867">
        <f t="shared" si="391"/>
        <v>14.18</v>
      </c>
      <c r="M408" s="844">
        <f t="shared" si="409"/>
        <v>142.21099999999998</v>
      </c>
      <c r="N408" s="887">
        <f t="shared" si="410"/>
        <v>55.567099999999996</v>
      </c>
      <c r="O408" s="905">
        <f t="shared" si="406"/>
        <v>142.21099999999998</v>
      </c>
      <c r="P408" s="887">
        <f>'1. Geometria'!$C$31</f>
        <v>0.7</v>
      </c>
      <c r="Q408" s="844">
        <f t="shared" si="407"/>
        <v>107.10399999999998</v>
      </c>
      <c r="R408" s="887">
        <f t="shared" si="408"/>
        <v>-177.31799999999998</v>
      </c>
      <c r="S408" s="935">
        <f>IF(OR(D408="Msin",D408="Mdes"),IF(OR(B408=1,B408=2,B408=3,B408=4,B408=5),IF(OR(C408=4,C408=5,C408=8,C408=10,C408=11,C408=12,C408=14,C408=15,C408=17,C408=18,C408=22,C408=24,C408=27),(ABS(Q408)-ABS(Q410*'1. Geometria'!$C$32/2))*SIGN(Q408),(ABS(Q408)-ABS(Q410*P408/2))*SIGN(Q408)),IF(OR(C408=4,C408=5,C408=8,C408=10,C408=11,C408=12,C408=14,C408=15,C408=17,C408=18,C408=22,C408=24,C408=27),(ABS(Q408)-ABS(Q410*P408/2))*SIGN(Q408),(ABS(Q408)-ABS(Q410*'1. Geometria'!$C$32/2))*SIGN(Q408))), " ")</f>
        <v>100.98340999999998</v>
      </c>
      <c r="T408" s="887">
        <f>IF(OR(D408="Msin",D408="Mdes"),IF(OR(B408=1,B408=2,B408=3,B408=4,B408=5),IF(OR(C408=4,C408=5,C408=8,C408=10,C408=11,C408=12,C408=14,C408=15,C408=17,C408=18,C408=22,C408=24,C408=27),(ABS(R408)-ABS(R410*'1. Geometria'!$C$32/2))*SIGN(R408),(ABS(R408)-ABS(R410*P408/2))*SIGN(R408)),IF(OR(C408=4,C408=5,C408=8,C408=10,C408=11,C408=12,C408=14,C408=15,C408=17,C408=18,C408=22,C408=24,C408=27),(ABS(R408)-ABS(R410*P408/2))*SIGN(R408),(ABS(R408)-ABS(R410*'1. Geometria'!$C$32/2))*SIGN(R408))), " ")</f>
        <v>-132.23541</v>
      </c>
      <c r="U408" s="844">
        <f>'1. Geometria'!$C$48</f>
        <v>0.6</v>
      </c>
      <c r="V408" s="844">
        <f t="shared" si="411"/>
        <v>0.04</v>
      </c>
      <c r="W408" s="887">
        <f t="shared" ref="W408:W419" si="415">IF(OR(U408=0.5,U408=0.6),0.3,IF(U408=0.21,0.99))</f>
        <v>0.3</v>
      </c>
      <c r="X408" s="844">
        <f>IF(OR(D408="Msin",D408="Mdes"),((W408*(U408-V408)^2)/('0. Materiali'!$B$3^2))," ")</f>
        <v>290.37037037037038</v>
      </c>
      <c r="Y408" s="844">
        <f>IF(OR(D408="Msin",D408="Mdes"),((W408*(U408-V408)^2)/('0. Materiali'!$B$11^2))," ")</f>
        <v>321.74002257104746</v>
      </c>
      <c r="Z408" s="907" t="str">
        <f t="shared" si="392"/>
        <v>VERIFICATO</v>
      </c>
      <c r="AA408" s="844">
        <f>IF(OR(D408="Msin",D408="Mdes"),ABS(MIN(S408:T408)/(0.9*(U408-V408)*'0. Materiali'!$E$4)*10)," ")</f>
        <v>6.705058267195767</v>
      </c>
      <c r="AB408" s="887">
        <f>IF(OR(D408="Msin",D408="Mdes"),ABS(MAX(S408:T408)/(0.9*(U408-V408)*'0. Materiali'!$E$4)*10)," ")</f>
        <v>5.1204110008818322</v>
      </c>
      <c r="AC408" s="1743">
        <f>'4. Carichi Campate (II_III_IV)'!$L$52</f>
        <v>52.724885999999998</v>
      </c>
      <c r="AD408" s="1745">
        <f>'4. Carichi Campate (II_III_IV)'!$M$52</f>
        <v>34.526219999999995</v>
      </c>
      <c r="AE408" s="1126">
        <f t="shared" si="412"/>
        <v>0.55999999999999994</v>
      </c>
      <c r="AF408" s="763">
        <f t="shared" si="393"/>
        <v>8.0424771931898711</v>
      </c>
      <c r="AG408" s="846" t="str">
        <f t="shared" si="394"/>
        <v>4f16</v>
      </c>
      <c r="AH408" s="763">
        <f t="shared" si="395"/>
        <v>6.0318578948924042</v>
      </c>
      <c r="AI408" s="846" t="str">
        <f t="shared" si="396"/>
        <v>3f16</v>
      </c>
      <c r="AJ408" s="907" t="str">
        <f>IF(OR(D408="Msin",D408="Mdes"),IF(AND(AF408&gt;(1.4*W408*U408*10000/'0. Materiali'!$E$2),AF408&lt;AH408+(3.5*U408*W408*10000/'0. Materiali'!$E$2)),"VERIFICATO","NON VERIFICA"), " ")</f>
        <v>VERIFICATO</v>
      </c>
      <c r="AK408" s="763">
        <f>IF(OR(D408="Msin",D408="Mdes"),-0.9*'0. Materiali'!$E$4*AE408*AF408/10," ")</f>
        <v>-158.61163716656199</v>
      </c>
      <c r="AL408" s="763">
        <f>IF(OR(D408="Msin",D408="Mdes"),0.9*'0. Materiali'!$E$4*AE408*AH408/10," ")</f>
        <v>118.95872787492151</v>
      </c>
      <c r="AM408" s="902">
        <f>'1. Geometria'!$H$43</f>
        <v>3.2</v>
      </c>
      <c r="AN408" s="902">
        <f>IF((D408="Msin"),(IF(U408=0.21,((ABS(AC408)*AM408/2)+'2. Tabelle Normativa'!$K$4*(ABS(AK408)+ABS(AL409))/AM408),((ABS(AD408)*AM408/2)+'2. Tabelle Normativa'!$K$4*(ABS(AK408)+ABS(AL409))/AM408))), " ")</f>
        <v>159.33083889055632</v>
      </c>
      <c r="AO408" s="902">
        <f>IF((D408="Msin"),MAX(AN408:AN409)*10/(0.9*AE408*'0. Materiali'!$E$4*1), " ")</f>
        <v>8.0789446527398479</v>
      </c>
      <c r="AP408" s="826">
        <f t="shared" si="379"/>
        <v>0.1</v>
      </c>
      <c r="AQ408" s="902">
        <f t="shared" si="380"/>
        <v>0.40394723263699239</v>
      </c>
      <c r="AR408" s="902">
        <f t="shared" si="381"/>
        <v>0.89999999999999991</v>
      </c>
      <c r="AS408" s="846" t="str">
        <f t="shared" si="382"/>
        <v>f8/10</v>
      </c>
      <c r="AT408" s="826" t="str">
        <f t="shared" si="383"/>
        <v>A due bracci</v>
      </c>
      <c r="AU408" s="27" t="str">
        <f t="shared" si="384"/>
        <v>Verificato</v>
      </c>
      <c r="AV408" s="902">
        <f>IF(OR(D408="Msin",D408="Mdes"),1.2*(ABS(AK408)+ABS(AL408))/AM408, " ")</f>
        <v>104.08888689055631</v>
      </c>
      <c r="AW408" s="902">
        <f>IF(D408="Msin",MAX(AV408:AV409)*10/(0.9*(U408-V408)*2*'0. Materiali'!$E$4), " ")</f>
        <v>2.6389378290154268</v>
      </c>
      <c r="AX408" s="902">
        <f t="shared" si="385"/>
        <v>0.25</v>
      </c>
      <c r="AY408" s="902">
        <f t="shared" si="386"/>
        <v>0.65973445725385671</v>
      </c>
      <c r="AZ408" s="846" t="str">
        <f t="shared" si="387"/>
        <v>f8/25</v>
      </c>
      <c r="BA408" s="826" t="str">
        <f t="shared" si="388"/>
        <v>A due bracci</v>
      </c>
      <c r="BB408" s="27" t="str">
        <f t="shared" si="389"/>
        <v>Verificato</v>
      </c>
    </row>
    <row r="409" spans="1:54" ht="15" customHeight="1" x14ac:dyDescent="0.25">
      <c r="A409" s="1717"/>
      <c r="B409" s="891">
        <f>TRA!A419</f>
        <v>4</v>
      </c>
      <c r="C409" s="891">
        <v>8</v>
      </c>
      <c r="D409" s="746" t="str">
        <f>TRA!E419</f>
        <v>Mdes</v>
      </c>
      <c r="E409" s="763">
        <f>TRA!F419</f>
        <v>-53.061</v>
      </c>
      <c r="F409" s="763">
        <f>TRA!G419</f>
        <v>-33.79</v>
      </c>
      <c r="G409" s="763">
        <f>TRA!H419</f>
        <v>-85.578999999999994</v>
      </c>
      <c r="H409" s="763">
        <f>TRA!I419</f>
        <v>-3.7480000000000002</v>
      </c>
      <c r="I409" s="763">
        <f>TRA!J419</f>
        <v>3.532</v>
      </c>
      <c r="J409" s="763">
        <f>TRA!K419</f>
        <v>5.4260000000000002</v>
      </c>
      <c r="K409" s="763">
        <f t="shared" si="390"/>
        <v>-89.11099999999999</v>
      </c>
      <c r="L409" s="763">
        <f t="shared" si="391"/>
        <v>-9.1739999999999995</v>
      </c>
      <c r="M409" s="763">
        <f t="shared" si="409"/>
        <v>-91.863199999999992</v>
      </c>
      <c r="N409" s="826">
        <f t="shared" si="410"/>
        <v>-35.907299999999992</v>
      </c>
      <c r="O409" s="902">
        <f t="shared" si="406"/>
        <v>-91.863199999999992</v>
      </c>
      <c r="P409" s="826">
        <f>'1. Geometria'!$C$31</f>
        <v>0.7</v>
      </c>
      <c r="Q409" s="763">
        <f t="shared" si="407"/>
        <v>-125.6532</v>
      </c>
      <c r="R409" s="826">
        <f t="shared" si="408"/>
        <v>58.073199999999993</v>
      </c>
      <c r="S409" s="931">
        <f>IF(OR(D409="Msin",D409="Mdes"),IF(OR(B409=1,B409=2,B409=3,B409=4,B409=5),IF(OR(C409=4,C409=5,C409=8,C409=10,C409=11,C409=12,C409=14,C409=15,C409=17,C409=18,C409=22,C409=24,C409=27),(ABS(Q409)-ABS(Q411*'1. Geometria'!$C$32/2))*SIGN(Q409),(ABS(Q409)-ABS(Q411*P409/2))*SIGN(Q409)),IF(OR(C409=4,C409=5,C409=8,C409=10,C409=11,C409=12,C409=14,C409=15,C409=17,C409=18,C409=22,C409=24,C409=27),(ABS(Q409)-ABS(Q411*P409/2))*SIGN(Q409),(ABS(Q409)-ABS(Q411*'1. Geometria'!$C$32/2))*SIGN(Q409))), " ")</f>
        <v>-106.45569</v>
      </c>
      <c r="T409" s="826">
        <f>IF(OR(D409="Msin",D409="Mdes"),IF(OR(B409=1,B409=2,B409=3,B409=4,B409=5),IF(OR(C409=4,C409=5,C409=8,C409=10,C409=11,C409=12,C409=14,C409=15,C409=17,C409=18,C409=22,C409=24,C409=27),(ABS(R409)-ABS(R411*'1. Geometria'!$C$32/2))*SIGN(R409),(ABS(R409)-ABS(R411*P409/2))*SIGN(R409)),IF(OR(C409=4,C409=5,C409=8,C409=10,C409=11,C409=12,C409=14,C409=15,C409=17,C409=18,C409=22,C409=24,C409=27),(ABS(R409)-ABS(R411*P409/2))*SIGN(R409),(ABS(R409)-ABS(R411*'1. Geometria'!$C$32/2))*SIGN(R409))), " ")</f>
        <v>55.326489999999993</v>
      </c>
      <c r="U409" s="763">
        <f>'1. Geometria'!$C$48</f>
        <v>0.6</v>
      </c>
      <c r="V409" s="763">
        <f t="shared" si="411"/>
        <v>0.04</v>
      </c>
      <c r="W409" s="826">
        <f t="shared" si="415"/>
        <v>0.3</v>
      </c>
      <c r="X409" s="763">
        <f>IF(OR(D409="Msin",D409="Mdes"),((W409*(U409-V409)^2)/('0. Materiali'!$B$3^2))," ")</f>
        <v>290.37037037037038</v>
      </c>
      <c r="Y409" s="763">
        <f>IF(OR(D409="Msin",D409="Mdes"),((W409*(U409-V409)^2)/('0. Materiali'!$B$11^2))," ")</f>
        <v>321.74002257104746</v>
      </c>
      <c r="Z409" s="907" t="str">
        <f t="shared" si="392"/>
        <v>VERIFICATO</v>
      </c>
      <c r="AA409" s="763">
        <f>IF(OR(D409="Msin",D409="Mdes"),ABS(MIN(S409:T409)/(0.9*(U409-V409)*'0. Materiali'!$E$4)*10)," ")</f>
        <v>5.3978855158730159</v>
      </c>
      <c r="AB409" s="826">
        <f>IF(OR(D409="Msin",D409="Mdes"),ABS(MAX(S409:T409)/(0.9*(U409-V409)*'0. Materiali'!$E$4)*10)," ")</f>
        <v>2.8053555335096996</v>
      </c>
      <c r="AC409" s="1738"/>
      <c r="AD409" s="1741"/>
      <c r="AE409" s="1082">
        <f t="shared" si="412"/>
        <v>0.55999999999999994</v>
      </c>
      <c r="AF409" s="763">
        <f t="shared" si="393"/>
        <v>6.0318578948924042</v>
      </c>
      <c r="AG409" s="846" t="str">
        <f t="shared" si="394"/>
        <v>3f16</v>
      </c>
      <c r="AH409" s="763">
        <f t="shared" si="395"/>
        <v>6.0318578948924042</v>
      </c>
      <c r="AI409" s="846" t="str">
        <f t="shared" si="396"/>
        <v>3f16</v>
      </c>
      <c r="AJ409" s="907" t="str">
        <f>IF(OR(D409="Msin",D409="Mdes"),IF(AND(AF409&gt;(1.4*W409*U409*10000/'0. Materiali'!$E$2),AF409&lt;AH409+(3.5*U409*W409*10000/'0. Materiali'!$E$2)),"VERIFICATO","NON VERIFICA"), " ")</f>
        <v>VERIFICATO</v>
      </c>
      <c r="AK409" s="763">
        <f>IF(OR(D409="Msin",D409="Mdes"),-0.9*'0. Materiali'!$E$4*AE409*AF409/10," ")</f>
        <v>-118.95872787492151</v>
      </c>
      <c r="AL409" s="763">
        <f>IF(OR(D409="Msin",D409="Mdes"),0.9*'0. Materiali'!$E$4*AE409*AH409/10," ")</f>
        <v>118.95872787492151</v>
      </c>
      <c r="AM409" s="902"/>
      <c r="AN409" s="902">
        <f>IF((D409="Mdes"),(IF(U408=0.21,((ABS(AC408)*AM408/2)+'2. Tabelle Normativa'!$K$4*(ABS(AK409)+ABS(AL408))/AM408),((ABS(AD408)*AM408/2)+'2. Tabelle Normativa'!$K$4*(ABS(AK409)+ABS(AL408))/AM408))), " ")</f>
        <v>144.4609979061911</v>
      </c>
      <c r="AO409" s="902" t="str">
        <f>IF((D409="Msin"),MAX(AN409:AN410)*10/(0.9*AE409*'0. Materiali'!$E$4*1), " ")</f>
        <v xml:space="preserve"> </v>
      </c>
      <c r="AP409" s="826" t="str">
        <f t="shared" si="379"/>
        <v xml:space="preserve"> </v>
      </c>
      <c r="AQ409" s="902" t="str">
        <f t="shared" si="380"/>
        <v xml:space="preserve"> </v>
      </c>
      <c r="AR409" s="902" t="str">
        <f t="shared" si="381"/>
        <v xml:space="preserve"> </v>
      </c>
      <c r="AS409" s="846" t="str">
        <f t="shared" si="382"/>
        <v xml:space="preserve"> </v>
      </c>
      <c r="AT409" s="826" t="str">
        <f t="shared" si="383"/>
        <v xml:space="preserve"> </v>
      </c>
      <c r="AU409" s="27" t="str">
        <f t="shared" si="384"/>
        <v xml:space="preserve"> </v>
      </c>
      <c r="AV409" s="902">
        <f>IF(OR(D409="Msin",D409="Mdes"),1.2*(ABS(AK409)+ABS(AL409))/AM408, " ")</f>
        <v>89.219045906191113</v>
      </c>
      <c r="AW409" s="902" t="str">
        <f>IF(D409="Msin",MAX(AV409:AV410)*10/(0.9*(U409-V409)*2*'0. Materiali'!$E$4), " ")</f>
        <v xml:space="preserve"> </v>
      </c>
      <c r="AX409" s="902" t="str">
        <f t="shared" si="385"/>
        <v xml:space="preserve"> </v>
      </c>
      <c r="AY409" s="902" t="str">
        <f t="shared" si="386"/>
        <v xml:space="preserve"> </v>
      </c>
      <c r="AZ409" s="846" t="str">
        <f t="shared" si="387"/>
        <v xml:space="preserve"> </v>
      </c>
      <c r="BA409" s="826" t="str">
        <f t="shared" si="388"/>
        <v xml:space="preserve"> </v>
      </c>
      <c r="BB409" s="27" t="str">
        <f t="shared" si="389"/>
        <v xml:space="preserve"> </v>
      </c>
    </row>
    <row r="410" spans="1:54" ht="15" customHeight="1" x14ac:dyDescent="0.25">
      <c r="A410" s="1717"/>
      <c r="B410" s="897">
        <f>TRA!A420</f>
        <v>4</v>
      </c>
      <c r="C410" s="891">
        <v>7</v>
      </c>
      <c r="D410" s="864" t="str">
        <f>TRA!E420</f>
        <v>Vsin</v>
      </c>
      <c r="E410" s="698">
        <f>TRA!F420</f>
        <v>85.227000000000004</v>
      </c>
      <c r="F410" s="698">
        <f>TRA!G420</f>
        <v>55.66</v>
      </c>
      <c r="G410" s="698">
        <f>TRA!H420</f>
        <v>-68.149000000000001</v>
      </c>
      <c r="H410" s="698">
        <f>TRA!I420</f>
        <v>-2.9820000000000002</v>
      </c>
      <c r="I410" s="698">
        <f>TRA!J420</f>
        <v>2.8090000000000002</v>
      </c>
      <c r="J410" s="698">
        <f>TRA!K420</f>
        <v>4.3159999999999998</v>
      </c>
      <c r="K410" s="698">
        <f t="shared" si="390"/>
        <v>-70.957999999999998</v>
      </c>
      <c r="L410" s="698">
        <f t="shared" si="391"/>
        <v>-7.298</v>
      </c>
      <c r="M410" s="763">
        <f t="shared" si="409"/>
        <v>-73.147400000000005</v>
      </c>
      <c r="N410" s="826">
        <f t="shared" si="410"/>
        <v>-28.5854</v>
      </c>
      <c r="O410" s="902">
        <f t="shared" si="406"/>
        <v>-73.147400000000005</v>
      </c>
      <c r="P410" s="826">
        <f>'1. Geometria'!$C$31</f>
        <v>0.7</v>
      </c>
      <c r="Q410" s="763">
        <f t="shared" si="407"/>
        <v>-17.487400000000008</v>
      </c>
      <c r="R410" s="826">
        <f t="shared" si="408"/>
        <v>128.8074</v>
      </c>
      <c r="S410" s="931" t="str">
        <f t="shared" ref="S410:S411" si="416">IF(OR(D410="Msin",D410="Mdes"),(ABS(Q410)-ABS(Q412*P410/2))*SIGN(Q410), " ")</f>
        <v xml:space="preserve"> </v>
      </c>
      <c r="T410" s="826" t="str">
        <f t="shared" ref="T410:T411" si="417">IF(OR(D410="Msin",D410="Mdes"),(ABS(R410)-ABS(R412*P410/2))*SIGN(R410), " ")</f>
        <v xml:space="preserve"> </v>
      </c>
      <c r="U410" s="763">
        <f>'1. Geometria'!$C$48</f>
        <v>0.6</v>
      </c>
      <c r="V410" s="763">
        <f t="shared" si="411"/>
        <v>0.04</v>
      </c>
      <c r="W410" s="826">
        <f t="shared" si="415"/>
        <v>0.3</v>
      </c>
      <c r="X410" s="763" t="str">
        <f>IF(OR(D410="Msin",D410="Mdes"),((W410*(U410-V410)^2)/('0. Materiali'!$B$3^2))," ")</f>
        <v xml:space="preserve"> </v>
      </c>
      <c r="Y410" s="763" t="str">
        <f>IF(OR(D410="Msin",D410="Mdes"),((W410*(U410-V410)^2)/('0. Materiali'!$B$11^2))," ")</f>
        <v xml:space="preserve"> </v>
      </c>
      <c r="Z410" s="907" t="str">
        <f t="shared" si="392"/>
        <v xml:space="preserve"> </v>
      </c>
      <c r="AA410" s="763" t="str">
        <f>IF(OR(D410="Msin",D410="Mdes"),ABS(MIN(S410:T410)/(0.9*(U410-V410)*'0. Materiali'!$E$4)*10)," ")</f>
        <v xml:space="preserve"> </v>
      </c>
      <c r="AB410" s="826" t="str">
        <f>IF(OR(D410="Msin",D410="Mdes"),ABS(MAX(S410:T410)/(0.9*(U410-V410)*'0. Materiali'!$E$4)*10)," ")</f>
        <v xml:space="preserve"> </v>
      </c>
      <c r="AC410" s="1738"/>
      <c r="AD410" s="1741"/>
      <c r="AE410" s="1082">
        <f t="shared" si="412"/>
        <v>0.55999999999999994</v>
      </c>
      <c r="AF410" s="763" t="str">
        <f t="shared" si="393"/>
        <v xml:space="preserve"> </v>
      </c>
      <c r="AG410" s="846" t="str">
        <f t="shared" si="394"/>
        <v xml:space="preserve"> </v>
      </c>
      <c r="AH410" s="763" t="str">
        <f t="shared" si="395"/>
        <v xml:space="preserve"> </v>
      </c>
      <c r="AI410" s="846" t="str">
        <f t="shared" si="396"/>
        <v xml:space="preserve"> </v>
      </c>
      <c r="AJ410" s="907" t="str">
        <f>IF(OR(D410="Msin",D410="Mdes"),IF(AND(AF410&gt;(1.4*W410*U410*10000/'0. Materiali'!$E$2),AF410&lt;AH410+(3.5*U410*W410*10000/'0. Materiali'!$E$2)),"VERIFICATO","NON VERIFICA"), " ")</f>
        <v xml:space="preserve"> </v>
      </c>
      <c r="AK410" s="763" t="str">
        <f>IF(OR(D410="Msin",D410="Mdes"),-0.9*'0. Materiali'!$E$4*AE410*AF410/10," ")</f>
        <v xml:space="preserve"> </v>
      </c>
      <c r="AL410" s="763" t="str">
        <f>IF(OR(D410="Msin",D410="Mdes"),0.9*'0. Materiali'!$E$4*AE410*AH410/10," ")</f>
        <v xml:space="preserve"> </v>
      </c>
      <c r="AM410" s="902"/>
      <c r="AN410" s="902"/>
      <c r="AO410" s="902" t="str">
        <f>IF((D410="Msin"),MAX(AN410:AN411)*10/(0.9*AE410*'0. Materiali'!$E$4*1), " ")</f>
        <v xml:space="preserve"> </v>
      </c>
      <c r="AP410" s="826" t="str">
        <f t="shared" si="379"/>
        <v xml:space="preserve"> </v>
      </c>
      <c r="AQ410" s="902" t="str">
        <f t="shared" si="380"/>
        <v xml:space="preserve"> </v>
      </c>
      <c r="AR410" s="902" t="str">
        <f t="shared" si="381"/>
        <v xml:space="preserve"> </v>
      </c>
      <c r="AS410" s="846" t="str">
        <f t="shared" si="382"/>
        <v xml:space="preserve"> </v>
      </c>
      <c r="AT410" s="826" t="str">
        <f t="shared" si="383"/>
        <v xml:space="preserve"> </v>
      </c>
      <c r="AU410" s="27" t="str">
        <f t="shared" si="384"/>
        <v xml:space="preserve"> </v>
      </c>
      <c r="AV410" s="902"/>
      <c r="AW410" s="902" t="str">
        <f>IF(D410="Msin",MAX(AV410:AV411)*10/(0.9*(U410-V410)*2*'0. Materiali'!$E$4), " ")</f>
        <v xml:space="preserve"> </v>
      </c>
      <c r="AX410" s="902" t="str">
        <f t="shared" si="385"/>
        <v xml:space="preserve"> </v>
      </c>
      <c r="AY410" s="902" t="str">
        <f t="shared" si="386"/>
        <v xml:space="preserve"> </v>
      </c>
      <c r="AZ410" s="846" t="str">
        <f t="shared" si="387"/>
        <v xml:space="preserve"> </v>
      </c>
      <c r="BA410" s="826" t="str">
        <f t="shared" si="388"/>
        <v xml:space="preserve"> </v>
      </c>
      <c r="BB410" s="27" t="str">
        <f t="shared" si="389"/>
        <v xml:space="preserve"> </v>
      </c>
    </row>
    <row r="411" spans="1:54" ht="15" customHeight="1" x14ac:dyDescent="0.25">
      <c r="A411" s="1717"/>
      <c r="B411" s="898">
        <f>TRA!A421</f>
        <v>4</v>
      </c>
      <c r="C411" s="894">
        <v>8</v>
      </c>
      <c r="D411" s="863" t="str">
        <f>TRA!E421</f>
        <v>Vdes</v>
      </c>
      <c r="E411" s="868">
        <f>TRA!F421</f>
        <v>-83.477000000000004</v>
      </c>
      <c r="F411" s="868">
        <f>TRA!G421</f>
        <v>-54.835999999999999</v>
      </c>
      <c r="G411" s="868">
        <f>TRA!H421</f>
        <v>-68.149000000000001</v>
      </c>
      <c r="H411" s="868">
        <f>TRA!I421</f>
        <v>-2.9820000000000002</v>
      </c>
      <c r="I411" s="868">
        <f>TRA!J421</f>
        <v>2.8090000000000002</v>
      </c>
      <c r="J411" s="868">
        <f>TRA!K421</f>
        <v>4.3159999999999998</v>
      </c>
      <c r="K411" s="868">
        <f t="shared" si="390"/>
        <v>-70.957999999999998</v>
      </c>
      <c r="L411" s="868">
        <f t="shared" si="391"/>
        <v>-7.298</v>
      </c>
      <c r="M411" s="843">
        <f t="shared" si="409"/>
        <v>-73.147400000000005</v>
      </c>
      <c r="N411" s="886">
        <f t="shared" si="410"/>
        <v>-28.5854</v>
      </c>
      <c r="O411" s="903">
        <f t="shared" si="406"/>
        <v>-73.147400000000005</v>
      </c>
      <c r="P411" s="886">
        <f>'1. Geometria'!$C$31</f>
        <v>0.7</v>
      </c>
      <c r="Q411" s="843">
        <f t="shared" si="407"/>
        <v>-127.9834</v>
      </c>
      <c r="R411" s="886">
        <f t="shared" si="408"/>
        <v>18.311400000000006</v>
      </c>
      <c r="S411" s="934" t="str">
        <f t="shared" si="416"/>
        <v xml:space="preserve"> </v>
      </c>
      <c r="T411" s="886" t="str">
        <f t="shared" si="417"/>
        <v xml:space="preserve"> </v>
      </c>
      <c r="U411" s="843">
        <f>'1. Geometria'!$C$48</f>
        <v>0.6</v>
      </c>
      <c r="V411" s="843">
        <f t="shared" si="411"/>
        <v>0.04</v>
      </c>
      <c r="W411" s="886">
        <f t="shared" si="415"/>
        <v>0.3</v>
      </c>
      <c r="X411" s="843" t="str">
        <f>IF(OR(D411="Msin",D411="Mdes"),((W411*(U411-V411)^2)/('0. Materiali'!$B$3^2))," ")</f>
        <v xml:space="preserve"> </v>
      </c>
      <c r="Y411" s="843" t="str">
        <f>IF(OR(D411="Msin",D411="Mdes"),((W411*(U411-V411)^2)/('0. Materiali'!$B$11^2))," ")</f>
        <v xml:space="preserve"> </v>
      </c>
      <c r="Z411" s="908" t="str">
        <f t="shared" si="392"/>
        <v xml:space="preserve"> </v>
      </c>
      <c r="AA411" s="843" t="str">
        <f>IF(OR(D411="Msin",D411="Mdes"),ABS(MIN(S411:T411)/(0.9*(U411-V411)*'0. Materiali'!$E$4)*10)," ")</f>
        <v xml:space="preserve"> </v>
      </c>
      <c r="AB411" s="886" t="str">
        <f>IF(OR(D411="Msin",D411="Mdes"),ABS(MAX(S411:T411)/(0.9*(U411-V411)*'0. Materiali'!$E$4)*10)," ")</f>
        <v xml:space="preserve"> </v>
      </c>
      <c r="AC411" s="1739"/>
      <c r="AD411" s="1742"/>
      <c r="AE411" s="1083">
        <f t="shared" si="412"/>
        <v>0.55999999999999994</v>
      </c>
      <c r="AF411" s="763" t="str">
        <f t="shared" si="393"/>
        <v xml:space="preserve"> </v>
      </c>
      <c r="AG411" s="846" t="str">
        <f t="shared" si="394"/>
        <v xml:space="preserve"> </v>
      </c>
      <c r="AH411" s="763" t="str">
        <f t="shared" si="395"/>
        <v xml:space="preserve"> </v>
      </c>
      <c r="AI411" s="846" t="str">
        <f t="shared" si="396"/>
        <v xml:space="preserve"> </v>
      </c>
      <c r="AJ411" s="908" t="str">
        <f>IF(OR(D411="Msin",D411="Mdes"),IF(AND(AF411&gt;(1.4*W411*U411*10000/'0. Materiali'!$E$2),AF411&lt;AH411+(3.5*U411*W411*10000/'0. Materiali'!$E$2)),"VERIFICATO","NON VERIFICA"), " ")</f>
        <v xml:space="preserve"> </v>
      </c>
      <c r="AK411" s="763" t="str">
        <f>IF(OR(D411="Msin",D411="Mdes"),-0.9*'0. Materiali'!$E$4*AE411*AF411/10," ")</f>
        <v xml:space="preserve"> </v>
      </c>
      <c r="AL411" s="763" t="str">
        <f>IF(OR(D411="Msin",D411="Mdes"),0.9*'0. Materiali'!$E$4*AE411*AH411/10," ")</f>
        <v xml:space="preserve"> </v>
      </c>
      <c r="AM411" s="903"/>
      <c r="AN411" s="903"/>
      <c r="AO411" s="903" t="str">
        <f>IF((D411="Msin"),MAX(AN411:AN412)*10/(0.9*AE411*'0. Materiali'!$E$4*1), " ")</f>
        <v xml:space="preserve"> </v>
      </c>
      <c r="AP411" s="886" t="str">
        <f t="shared" si="379"/>
        <v xml:space="preserve"> </v>
      </c>
      <c r="AQ411" s="903" t="str">
        <f t="shared" si="380"/>
        <v xml:space="preserve"> </v>
      </c>
      <c r="AR411" s="903" t="str">
        <f t="shared" si="381"/>
        <v xml:space="preserve"> </v>
      </c>
      <c r="AS411" s="847" t="str">
        <f t="shared" si="382"/>
        <v xml:space="preserve"> </v>
      </c>
      <c r="AT411" s="886" t="str">
        <f t="shared" si="383"/>
        <v xml:space="preserve"> </v>
      </c>
      <c r="AU411" s="28" t="str">
        <f t="shared" si="384"/>
        <v xml:space="preserve"> </v>
      </c>
      <c r="AV411" s="903"/>
      <c r="AW411" s="903" t="str">
        <f>IF(D411="Msin",MAX(AV411:AV412)*10/(0.9*(U411-V411)*2*'0. Materiali'!$E$4), " ")</f>
        <v xml:space="preserve"> </v>
      </c>
      <c r="AX411" s="903" t="str">
        <f t="shared" si="385"/>
        <v xml:space="preserve"> </v>
      </c>
      <c r="AY411" s="903" t="str">
        <f t="shared" si="386"/>
        <v xml:space="preserve"> </v>
      </c>
      <c r="AZ411" s="847" t="str">
        <f t="shared" si="387"/>
        <v xml:space="preserve"> </v>
      </c>
      <c r="BA411" s="886" t="str">
        <f t="shared" si="388"/>
        <v xml:space="preserve"> </v>
      </c>
      <c r="BB411" s="28" t="str">
        <f t="shared" si="389"/>
        <v xml:space="preserve"> </v>
      </c>
    </row>
    <row r="412" spans="1:54" ht="15" customHeight="1" x14ac:dyDescent="0.25">
      <c r="A412" s="1717"/>
      <c r="B412" s="900">
        <f>TRA!A442</f>
        <v>4</v>
      </c>
      <c r="C412" s="895">
        <v>8</v>
      </c>
      <c r="D412" s="747" t="str">
        <f>TRA!E442</f>
        <v>Msin</v>
      </c>
      <c r="E412" s="867">
        <f>TRA!F442</f>
        <v>-80.085999999999999</v>
      </c>
      <c r="F412" s="867">
        <f>TRA!G442</f>
        <v>-48.774999999999999</v>
      </c>
      <c r="G412" s="867">
        <f>TRA!H442</f>
        <v>18.936</v>
      </c>
      <c r="H412" s="867">
        <f>TRA!I442</f>
        <v>0.82299999999999995</v>
      </c>
      <c r="I412" s="867">
        <f>TRA!J442</f>
        <v>-0.78200000000000003</v>
      </c>
      <c r="J412" s="867">
        <f>TRA!K442</f>
        <v>-1.2010000000000001</v>
      </c>
      <c r="K412" s="867">
        <f t="shared" si="390"/>
        <v>19.718</v>
      </c>
      <c r="L412" s="867">
        <f t="shared" si="391"/>
        <v>2.024</v>
      </c>
      <c r="M412" s="844">
        <f t="shared" si="409"/>
        <v>20.325199999999999</v>
      </c>
      <c r="N412" s="887">
        <f t="shared" si="410"/>
        <v>7.9394</v>
      </c>
      <c r="O412" s="905">
        <f t="shared" si="406"/>
        <v>20.325199999999999</v>
      </c>
      <c r="P412" s="887">
        <f>'1. Geometria'!$C$31</f>
        <v>0.7</v>
      </c>
      <c r="Q412" s="844">
        <f t="shared" si="407"/>
        <v>-28.4498</v>
      </c>
      <c r="R412" s="887">
        <f t="shared" si="408"/>
        <v>-69.100200000000001</v>
      </c>
      <c r="S412" s="935">
        <f>IF(OR(D412="Msin",D412="Mdes"),IF(OR(B412=1,B412=2,B412=3,B412=4,B412=5),IF(OR(C412=4,C412=5,C412=8,C412=10,C412=11,C412=12,C412=14,C412=15,C412=17,C412=18,C412=22,C412=24,C412=27),(ABS(Q412)-ABS(Q414*'1. Geometria'!$C$32/2))*SIGN(Q412),(ABS(Q412)-ABS(Q414*P412/2))*SIGN(Q412)),IF(OR(C412=4,C412=5,C412=8,C412=10,C412=11,C412=12,C412=14,C412=15,C412=17,C412=18,C412=22,C412=24,C412=27),(ABS(Q412)-ABS(Q414*P412/2))*SIGN(Q412),(ABS(Q412)-ABS(Q414*'1. Geometria'!$C$32/2))*SIGN(Q412))), " ")</f>
        <v>-19.222415000000002</v>
      </c>
      <c r="T412" s="887">
        <f>IF(OR(D412="Msin",D412="Mdes"),IF(OR(B412=1,B412=2,B412=3,B412=4,B412=5),IF(OR(C412=4,C412=5,C412=8,C412=10,C412=11,C412=12,C412=14,C412=15,C412=17,C412=18,C412=22,C412=24,C412=27),(ABS(R412)-ABS(R414*'1. Geometria'!$C$32/2))*SIGN(R412),(ABS(R412)-ABS(R414*P412/2))*SIGN(R412)),IF(OR(C412=4,C412=5,C412=8,C412=10,C412=11,C412=12,C412=14,C412=15,C412=17,C412=18,C412=22,C412=24,C412=27),(ABS(R412)-ABS(R414*P412/2))*SIGN(R412),(ABS(R412)-ABS(R414*'1. Geometria'!$C$32/2))*SIGN(R412))), " ")</f>
        <v>-56.327984999999998</v>
      </c>
      <c r="U412" s="844">
        <f>'1. Geometria'!$C$52</f>
        <v>0.21000000000000002</v>
      </c>
      <c r="V412" s="844">
        <f t="shared" si="411"/>
        <v>0.03</v>
      </c>
      <c r="W412" s="887">
        <v>0.9</v>
      </c>
      <c r="X412" s="844">
        <f>IF(OR(D412="Msin",D412="Mdes"),((W412*(U412-V412)^2)/('0. Materiali'!$B$3^2))," ")</f>
        <v>90.000000000000028</v>
      </c>
      <c r="Y412" s="844">
        <f>IF(OR(D412="Msin",D412="Mdes"),((W412*(U412-V412)^2)/('0. Materiali'!$B$11^2))," ")</f>
        <v>99.722991689750714</v>
      </c>
      <c r="Z412" s="907" t="str">
        <f t="shared" si="392"/>
        <v>VERIFICATO</v>
      </c>
      <c r="AA412" s="844">
        <f>IF(OR(D412="Msin",D412="Mdes"),ABS(MIN(S412:T412)/(0.9*(U412-V412)*'0. Materiali'!$E$4)*10)," ")</f>
        <v>8.88575895061728</v>
      </c>
      <c r="AB412" s="887">
        <f>IF(OR(D412="Msin",D412="Mdes"),ABS(MAX(S412:T412)/(0.9*(U412-V412)*'0. Materiali'!$E$4)*10)," ")</f>
        <v>3.0323425582990393</v>
      </c>
      <c r="AC412" s="1743">
        <f>'4. Carichi Campate (II_III_IV)'!$L$60</f>
        <v>60.318438136363639</v>
      </c>
      <c r="AD412" s="1745">
        <f>'4. Carichi Campate (II_III_IV)'!$M$60</f>
        <v>36.943228636363628</v>
      </c>
      <c r="AE412" s="1126">
        <f t="shared" si="412"/>
        <v>0.18000000000000002</v>
      </c>
      <c r="AF412" s="763">
        <f t="shared" si="393"/>
        <v>8.0424771931898711</v>
      </c>
      <c r="AG412" s="846" t="str">
        <f t="shared" si="394"/>
        <v>4f16</v>
      </c>
      <c r="AH412" s="763">
        <f t="shared" si="395"/>
        <v>8.0424771931898711</v>
      </c>
      <c r="AI412" s="846" t="str">
        <f t="shared" si="396"/>
        <v>4f16</v>
      </c>
      <c r="AJ412" s="907" t="str">
        <f>IF(OR(D412="Msin",D412="Mdes"),IF(AND(AF412&gt;(1.4*W412*U412*10000/'0. Materiali'!$E$2),AF412&lt;AH412+(3.5*U412*W412*10000/'0. Materiali'!$E$2)),"VERIFICATO","NON VERIFICA"), " ")</f>
        <v>VERIFICATO</v>
      </c>
      <c r="AK412" s="763">
        <f>IF(OR(D412="Msin",D412="Mdes"),-0.9*'0. Materiali'!$E$4*AE412*AF412/10," ")</f>
        <v>-50.982311946394937</v>
      </c>
      <c r="AL412" s="763">
        <f>IF(OR(D412="Msin",D412="Mdes"),0.9*'0. Materiali'!$E$4*AE412*AH412/10," ")</f>
        <v>50.982311946394937</v>
      </c>
      <c r="AM412" s="902">
        <f>'1. Geometria'!$H$44</f>
        <v>3.9</v>
      </c>
      <c r="AN412" s="902">
        <f>IF((D412="Msin"),(IF(U412=0.21,((ABS(AC412)*AM412/2)+'2. Tabelle Normativa'!$K$4*(ABS(AK412)+ABS(AL413))/AM412),((ABS(AD412)*AM412/2)+'2. Tabelle Normativa'!$K$4*(ABS(AK412)+ABS(AL413))/AM412))), " ")</f>
        <v>148.99468479445983</v>
      </c>
      <c r="AO412" s="902">
        <f>IF((D412="Msin"),MAX(AN412:AN413)*10/(0.9*AE412*'0. Materiali'!$E$4*1), " ")</f>
        <v>23.503962621896946</v>
      </c>
      <c r="AP412" s="826">
        <f t="shared" si="379"/>
        <v>0.1</v>
      </c>
      <c r="AQ412" s="902">
        <f t="shared" si="380"/>
        <v>1.1751981310948474</v>
      </c>
      <c r="AR412" s="902">
        <f t="shared" si="381"/>
        <v>0.14400000000000002</v>
      </c>
      <c r="AS412" s="846" t="str">
        <f t="shared" si="382"/>
        <v>f8/10</v>
      </c>
      <c r="AT412" s="826" t="str">
        <f t="shared" si="383"/>
        <v>A quattro bracci</v>
      </c>
      <c r="AU412" s="27" t="str">
        <f t="shared" si="384"/>
        <v>Verificato</v>
      </c>
      <c r="AV412" s="902">
        <f>IF(OR(D412="Msin",D412="Mdes"),1.2*(ABS(AK412)+ABS(AL412))/AM412, " ")</f>
        <v>31.373730428550729</v>
      </c>
      <c r="AW412" s="902">
        <f>IF(D412="Msin",MAX(AV412:AV413)*10/(0.9*(U412-V412)*2*'0. Materiali'!$E$4), " ")</f>
        <v>2.4746083671353452</v>
      </c>
      <c r="AX412" s="902">
        <f t="shared" si="385"/>
        <v>0.25</v>
      </c>
      <c r="AY412" s="902">
        <f t="shared" si="386"/>
        <v>0.61865209178383629</v>
      </c>
      <c r="AZ412" s="846" t="str">
        <f t="shared" si="387"/>
        <v>f8/25</v>
      </c>
      <c r="BA412" s="826" t="str">
        <f t="shared" si="388"/>
        <v>A quattro bracci</v>
      </c>
      <c r="BB412" s="27" t="str">
        <f t="shared" si="389"/>
        <v>Verificato</v>
      </c>
    </row>
    <row r="413" spans="1:54" ht="15" customHeight="1" x14ac:dyDescent="0.25">
      <c r="A413" s="1717"/>
      <c r="B413" s="897">
        <f>TRA!A443</f>
        <v>4</v>
      </c>
      <c r="C413" s="891">
        <v>9</v>
      </c>
      <c r="D413" s="864" t="str">
        <f>TRA!E443</f>
        <v>Mdes</v>
      </c>
      <c r="E413" s="698">
        <f>TRA!F443</f>
        <v>-70.698999999999998</v>
      </c>
      <c r="F413" s="698">
        <f>TRA!G443</f>
        <v>-43.707999999999998</v>
      </c>
      <c r="G413" s="698">
        <f>TRA!H443</f>
        <v>-23.998000000000001</v>
      </c>
      <c r="H413" s="698">
        <f>TRA!I443</f>
        <v>-1.044</v>
      </c>
      <c r="I413" s="698">
        <f>TRA!J443</f>
        <v>0.99</v>
      </c>
      <c r="J413" s="698">
        <f>TRA!K443</f>
        <v>1.5209999999999999</v>
      </c>
      <c r="K413" s="698">
        <f t="shared" si="390"/>
        <v>-24.988</v>
      </c>
      <c r="L413" s="698">
        <f t="shared" si="391"/>
        <v>-2.5649999999999999</v>
      </c>
      <c r="M413" s="763">
        <f t="shared" si="409"/>
        <v>-25.7575</v>
      </c>
      <c r="N413" s="826">
        <f t="shared" si="410"/>
        <v>-10.061399999999999</v>
      </c>
      <c r="O413" s="902">
        <f t="shared" si="406"/>
        <v>-25.7575</v>
      </c>
      <c r="P413" s="826">
        <f>'1. Geometria'!$C$31</f>
        <v>0.7</v>
      </c>
      <c r="Q413" s="763">
        <f t="shared" si="407"/>
        <v>-69.465499999999992</v>
      </c>
      <c r="R413" s="826">
        <f t="shared" si="408"/>
        <v>-17.950499999999998</v>
      </c>
      <c r="S413" s="931">
        <f>IF(OR(D413="Msin",D413="Mdes"),IF(OR(B413=1,B413=2,B413=3,B413=4,B413=5),IF(OR(C413=4,C413=5,C413=8,C413=10,C413=11,C413=12,C413=14,C413=15,C413=17,C413=18,C413=22,C413=24,C413=27),(ABS(Q413)-ABS(Q415*'1. Geometria'!$C$32/2))*SIGN(Q413),(ABS(Q413)-ABS(Q415*P413/2))*SIGN(Q413)),IF(OR(C413=4,C413=5,C413=8,C413=10,C413=11,C413=12,C413=14,C413=15,C413=17,C413=18,C413=22,C413=24,C413=27),(ABS(Q413)-ABS(Q415*P413/2))*SIGN(Q413),(ABS(Q413)-ABS(Q415*'1. Geometria'!$C$32/2))*SIGN(Q413))), " ")</f>
        <v>-40.572964999999996</v>
      </c>
      <c r="T413" s="826">
        <f>IF(OR(D413="Msin",D413="Mdes"),IF(OR(B413=1,B413=2,B413=3,B413=4,B413=5),IF(OR(C413=4,C413=5,C413=8,C413=10,C413=11,C413=12,C413=14,C413=15,C413=17,C413=18,C413=22,C413=24,C413=27),(ABS(R413)-ABS(R415*'1. Geometria'!$C$32/2))*SIGN(R413),(ABS(R413)-ABS(R415*P413/2))*SIGN(R413)),IF(OR(C413=4,C413=5,C413=8,C413=10,C413=11,C413=12,C413=14,C413=15,C413=17,C413=18,C413=22,C413=24,C413=27),(ABS(R413)-ABS(R415*P413/2))*SIGN(R413),(ABS(R413)-ABS(R415*'1. Geometria'!$C$32/2))*SIGN(R413))), " ")</f>
        <v>2.6707649999999994</v>
      </c>
      <c r="U413" s="763">
        <f>'1. Geometria'!$C$52</f>
        <v>0.21000000000000002</v>
      </c>
      <c r="V413" s="763">
        <f t="shared" si="411"/>
        <v>0.03</v>
      </c>
      <c r="W413" s="826">
        <v>0.9</v>
      </c>
      <c r="X413" s="763">
        <f>IF(OR(D413="Msin",D413="Mdes"),((W413*(U413-V413)^2)/('0. Materiali'!$B$3^2))," ")</f>
        <v>90.000000000000028</v>
      </c>
      <c r="Y413" s="763">
        <f>IF(OR(D413="Msin",D413="Mdes"),((W413*(U413-V413)^2)/('0. Materiali'!$B$11^2))," ")</f>
        <v>99.722991689750714</v>
      </c>
      <c r="Z413" s="907" t="str">
        <f t="shared" si="392"/>
        <v>VERIFICATO</v>
      </c>
      <c r="AA413" s="763">
        <f>IF(OR(D413="Msin",D413="Mdes"),ABS(MIN(S413:T413)/(0.9*(U413-V413)*'0. Materiali'!$E$4)*10)," ")</f>
        <v>6.4003991426611773</v>
      </c>
      <c r="AB413" s="826">
        <f>IF(OR(D413="Msin",D413="Mdes"),ABS(MAX(S413:T413)/(0.9*(U413-V413)*'0. Materiali'!$E$4)*10)," ")</f>
        <v>0.42131409465020553</v>
      </c>
      <c r="AC413" s="1738"/>
      <c r="AD413" s="1741"/>
      <c r="AE413" s="1082">
        <f t="shared" si="412"/>
        <v>0.18000000000000002</v>
      </c>
      <c r="AF413" s="763">
        <f t="shared" si="393"/>
        <v>8.0424771931898711</v>
      </c>
      <c r="AG413" s="846" t="str">
        <f t="shared" si="394"/>
        <v>4f16</v>
      </c>
      <c r="AH413" s="763">
        <f t="shared" si="395"/>
        <v>8.0424771931898711</v>
      </c>
      <c r="AI413" s="846" t="str">
        <f t="shared" si="396"/>
        <v>4f16</v>
      </c>
      <c r="AJ413" s="907" t="str">
        <f>IF(OR(D413="Msin",D413="Mdes"),IF(AND(AF413&gt;(1.4*W413*U413*10000/'0. Materiali'!$E$2),AF413&lt;AH413+(3.5*U413*W413*10000/'0. Materiali'!$E$2)),"VERIFICATO","NON VERIFICA"), " ")</f>
        <v>VERIFICATO</v>
      </c>
      <c r="AK413" s="763">
        <f>IF(OR(D413="Msin",D413="Mdes"),-0.9*'0. Materiali'!$E$4*AE413*AF413/10," ")</f>
        <v>-50.982311946394937</v>
      </c>
      <c r="AL413" s="763">
        <f>IF(OR(D413="Msin",D413="Mdes"),0.9*'0. Materiali'!$E$4*AE413*AH413/10," ")</f>
        <v>50.982311946394937</v>
      </c>
      <c r="AM413" s="902"/>
      <c r="AN413" s="902">
        <f>IF((D413="Mdes"),(IF(U412=0.21,((ABS(AC412)*AM412/2)+'2. Tabelle Normativa'!$K$4*(ABS(AK413)+ABS(AL412))/AM412),((ABS(AD412)*AM412/2)+'2. Tabelle Normativa'!$K$4*(ABS(AK413)+ABS(AL412))/AM412))), " ")</f>
        <v>148.99468479445983</v>
      </c>
      <c r="AO413" s="902" t="str">
        <f>IF((D413="Msin"),MAX(AN413:AN414)*10/(0.9*AE413*'0. Materiali'!$E$4*1), " ")</f>
        <v xml:space="preserve"> </v>
      </c>
      <c r="AP413" s="826" t="str">
        <f t="shared" si="379"/>
        <v xml:space="preserve"> </v>
      </c>
      <c r="AQ413" s="902" t="str">
        <f t="shared" si="380"/>
        <v xml:space="preserve"> </v>
      </c>
      <c r="AR413" s="902" t="str">
        <f t="shared" si="381"/>
        <v xml:space="preserve"> </v>
      </c>
      <c r="AS413" s="846" t="str">
        <f t="shared" si="382"/>
        <v xml:space="preserve"> </v>
      </c>
      <c r="AT413" s="826" t="str">
        <f t="shared" si="383"/>
        <v xml:space="preserve"> </v>
      </c>
      <c r="AU413" s="27" t="str">
        <f t="shared" si="384"/>
        <v xml:space="preserve"> </v>
      </c>
      <c r="AV413" s="902">
        <f>IF(OR(D413="Msin",D413="Mdes"),1.2*(ABS(AK413)+ABS(AL413))/AM412, " ")</f>
        <v>31.373730428550729</v>
      </c>
      <c r="AW413" s="902" t="str">
        <f>IF(D413="Msin",MAX(AV413:AV414)*10/(0.9*(U413-V413)*2*'0. Materiali'!$E$4), " ")</f>
        <v xml:space="preserve"> </v>
      </c>
      <c r="AX413" s="902" t="str">
        <f t="shared" si="385"/>
        <v xml:space="preserve"> </v>
      </c>
      <c r="AY413" s="902" t="str">
        <f t="shared" si="386"/>
        <v xml:space="preserve"> </v>
      </c>
      <c r="AZ413" s="846" t="str">
        <f t="shared" si="387"/>
        <v xml:space="preserve"> </v>
      </c>
      <c r="BA413" s="826" t="str">
        <f t="shared" si="388"/>
        <v xml:space="preserve"> </v>
      </c>
      <c r="BB413" s="27" t="str">
        <f t="shared" si="389"/>
        <v xml:space="preserve"> </v>
      </c>
    </row>
    <row r="414" spans="1:54" ht="15" customHeight="1" x14ac:dyDescent="0.25">
      <c r="A414" s="1717"/>
      <c r="B414" s="897">
        <f>TRA!A444</f>
        <v>4</v>
      </c>
      <c r="C414" s="891">
        <v>8</v>
      </c>
      <c r="D414" s="864" t="str">
        <f>TRA!E444</f>
        <v>Vsin</v>
      </c>
      <c r="E414" s="698">
        <f>TRA!F444</f>
        <v>120.03100000000001</v>
      </c>
      <c r="F414" s="698">
        <f>TRA!G444</f>
        <v>73.331999999999994</v>
      </c>
      <c r="G414" s="698">
        <f>TRA!H444</f>
        <v>-11.009</v>
      </c>
      <c r="H414" s="698">
        <f>TRA!I444</f>
        <v>-0.47899999999999998</v>
      </c>
      <c r="I414" s="698">
        <f>TRA!J444</f>
        <v>0.45400000000000001</v>
      </c>
      <c r="J414" s="698">
        <f>TRA!K444</f>
        <v>0.69799999999999995</v>
      </c>
      <c r="K414" s="698">
        <f t="shared" si="390"/>
        <v>-11.463000000000001</v>
      </c>
      <c r="L414" s="698">
        <f t="shared" si="391"/>
        <v>-1.177</v>
      </c>
      <c r="M414" s="763">
        <f t="shared" si="409"/>
        <v>-11.8161</v>
      </c>
      <c r="N414" s="826">
        <f t="shared" si="410"/>
        <v>-4.6158999999999999</v>
      </c>
      <c r="O414" s="902">
        <f t="shared" si="406"/>
        <v>-11.8161</v>
      </c>
      <c r="P414" s="826">
        <f>'1. Geometria'!$C$31</f>
        <v>0.7</v>
      </c>
      <c r="Q414" s="763">
        <f t="shared" si="407"/>
        <v>61.515899999999995</v>
      </c>
      <c r="R414" s="826">
        <f t="shared" si="408"/>
        <v>85.148099999999999</v>
      </c>
      <c r="S414" s="931" t="str">
        <f t="shared" ref="S414:S415" si="418">IF(OR(D414="Msin",D414="Mdes"),(ABS(Q414)-ABS(Q416*P414/2))*SIGN(Q414), " ")</f>
        <v xml:space="preserve"> </v>
      </c>
      <c r="T414" s="826" t="str">
        <f t="shared" ref="T414:T415" si="419">IF(OR(D414="Msin",D414="Mdes"),(ABS(R414)-ABS(R416*P414/2))*SIGN(R414), " ")</f>
        <v xml:space="preserve"> </v>
      </c>
      <c r="U414" s="763">
        <f>'1. Geometria'!$C$52</f>
        <v>0.21000000000000002</v>
      </c>
      <c r="V414" s="763">
        <f t="shared" si="411"/>
        <v>0.03</v>
      </c>
      <c r="W414" s="826">
        <v>0.9</v>
      </c>
      <c r="X414" s="763" t="str">
        <f>IF(OR(D414="Msin",D414="Mdes"),((W414*(U414-V414)^2)/('0. Materiali'!$B$3^2))," ")</f>
        <v xml:space="preserve"> </v>
      </c>
      <c r="Y414" s="763" t="str">
        <f>IF(OR(D414="Msin",D414="Mdes"),((W414*(U414-V414)^2)/('0. Materiali'!$B$11^2))," ")</f>
        <v xml:space="preserve"> </v>
      </c>
      <c r="Z414" s="907" t="str">
        <f t="shared" si="392"/>
        <v xml:space="preserve"> </v>
      </c>
      <c r="AA414" s="763" t="str">
        <f>IF(OR(D414="Msin",D414="Mdes"),ABS(MIN(S414:T414)/(0.9*(U414-V414)*'0. Materiali'!$E$4)*10)," ")</f>
        <v xml:space="preserve"> </v>
      </c>
      <c r="AB414" s="826" t="str">
        <f>IF(OR(D414="Msin",D414="Mdes"),ABS(MAX(S414:T414)/(0.9*(U414-V414)*'0. Materiali'!$E$4)*10)," ")</f>
        <v xml:space="preserve"> </v>
      </c>
      <c r="AC414" s="1738"/>
      <c r="AD414" s="1741"/>
      <c r="AE414" s="1082">
        <f t="shared" si="412"/>
        <v>0.18000000000000002</v>
      </c>
      <c r="AF414" s="763" t="str">
        <f t="shared" si="393"/>
        <v xml:space="preserve"> </v>
      </c>
      <c r="AG414" s="846" t="str">
        <f t="shared" si="394"/>
        <v xml:space="preserve"> </v>
      </c>
      <c r="AH414" s="763" t="str">
        <f t="shared" si="395"/>
        <v xml:space="preserve"> </v>
      </c>
      <c r="AI414" s="846" t="str">
        <f t="shared" si="396"/>
        <v xml:space="preserve"> </v>
      </c>
      <c r="AJ414" s="907" t="str">
        <f>IF(OR(D414="Msin",D414="Mdes"),IF(AND(AF414&gt;(1.4*W414*U414*10000/'0. Materiali'!$E$2),AF414&lt;AH414+(3.5*U414*W414*10000/'0. Materiali'!$E$2)),"VERIFICATO","NON VERIFICA"), " ")</f>
        <v xml:space="preserve"> </v>
      </c>
      <c r="AK414" s="763" t="str">
        <f>IF(OR(D414="Msin",D414="Mdes"),-0.9*'0. Materiali'!$E$4*AE414*AF414/10," ")</f>
        <v xml:space="preserve"> </v>
      </c>
      <c r="AL414" s="763" t="str">
        <f>IF(OR(D414="Msin",D414="Mdes"),0.9*'0. Materiali'!$E$4*AE414*AH414/10," ")</f>
        <v xml:space="preserve"> </v>
      </c>
      <c r="AM414" s="902"/>
      <c r="AN414" s="902"/>
      <c r="AO414" s="902" t="str">
        <f>IF((D414="Msin"),MAX(AN414:AN415)*10/(0.9*AE414*'0. Materiali'!$E$4*1), " ")</f>
        <v xml:space="preserve"> </v>
      </c>
      <c r="AP414" s="826" t="str">
        <f t="shared" si="379"/>
        <v xml:space="preserve"> </v>
      </c>
      <c r="AQ414" s="902" t="str">
        <f t="shared" si="380"/>
        <v xml:space="preserve"> </v>
      </c>
      <c r="AR414" s="902" t="str">
        <f t="shared" si="381"/>
        <v xml:space="preserve"> </v>
      </c>
      <c r="AS414" s="846" t="str">
        <f t="shared" si="382"/>
        <v xml:space="preserve"> </v>
      </c>
      <c r="AT414" s="826" t="str">
        <f t="shared" si="383"/>
        <v xml:space="preserve"> </v>
      </c>
      <c r="AU414" s="27" t="str">
        <f t="shared" si="384"/>
        <v xml:space="preserve"> </v>
      </c>
      <c r="AV414" s="902"/>
      <c r="AW414" s="902" t="str">
        <f>IF(D414="Msin",MAX(AV414:AV415)*10/(0.9*(U414-V414)*2*'0. Materiali'!$E$4), " ")</f>
        <v xml:space="preserve"> </v>
      </c>
      <c r="AX414" s="902" t="str">
        <f t="shared" si="385"/>
        <v xml:space="preserve"> </v>
      </c>
      <c r="AY414" s="902" t="str">
        <f t="shared" si="386"/>
        <v xml:space="preserve"> </v>
      </c>
      <c r="AZ414" s="846" t="str">
        <f t="shared" si="387"/>
        <v xml:space="preserve"> </v>
      </c>
      <c r="BA414" s="826" t="str">
        <f t="shared" si="388"/>
        <v xml:space="preserve"> </v>
      </c>
      <c r="BB414" s="27" t="str">
        <f t="shared" si="389"/>
        <v xml:space="preserve"> </v>
      </c>
    </row>
    <row r="415" spans="1:54" ht="15" customHeight="1" x14ac:dyDescent="0.25">
      <c r="A415" s="1717"/>
      <c r="B415" s="898">
        <f>TRA!A445</f>
        <v>4</v>
      </c>
      <c r="C415" s="894">
        <v>9</v>
      </c>
      <c r="D415" s="863" t="str">
        <f>TRA!E445</f>
        <v>Vdes</v>
      </c>
      <c r="E415" s="868">
        <f>TRA!F445</f>
        <v>-115.217</v>
      </c>
      <c r="F415" s="868">
        <f>TRA!G445</f>
        <v>-70.733999999999995</v>
      </c>
      <c r="G415" s="868">
        <f>TRA!H445</f>
        <v>-11.009</v>
      </c>
      <c r="H415" s="868">
        <f>TRA!I445</f>
        <v>-0.47899999999999998</v>
      </c>
      <c r="I415" s="868">
        <f>TRA!J445</f>
        <v>0.45400000000000001</v>
      </c>
      <c r="J415" s="868">
        <f>TRA!K445</f>
        <v>0.69799999999999995</v>
      </c>
      <c r="K415" s="868">
        <f t="shared" si="390"/>
        <v>-11.463000000000001</v>
      </c>
      <c r="L415" s="868">
        <f t="shared" si="391"/>
        <v>-1.177</v>
      </c>
      <c r="M415" s="843">
        <f t="shared" si="409"/>
        <v>-11.8161</v>
      </c>
      <c r="N415" s="886">
        <f t="shared" si="410"/>
        <v>-4.6158999999999999</v>
      </c>
      <c r="O415" s="903">
        <f t="shared" si="406"/>
        <v>-11.8161</v>
      </c>
      <c r="P415" s="886">
        <f>'1. Geometria'!$C$31</f>
        <v>0.7</v>
      </c>
      <c r="Q415" s="843">
        <f t="shared" si="407"/>
        <v>-82.5501</v>
      </c>
      <c r="R415" s="886">
        <f t="shared" si="408"/>
        <v>-58.917899999999996</v>
      </c>
      <c r="S415" s="934" t="str">
        <f t="shared" si="418"/>
        <v xml:space="preserve"> </v>
      </c>
      <c r="T415" s="886" t="str">
        <f t="shared" si="419"/>
        <v xml:space="preserve"> </v>
      </c>
      <c r="U415" s="843">
        <f>'1. Geometria'!$C$52</f>
        <v>0.21000000000000002</v>
      </c>
      <c r="V415" s="843">
        <f t="shared" si="411"/>
        <v>0.03</v>
      </c>
      <c r="W415" s="886">
        <v>0.9</v>
      </c>
      <c r="X415" s="843" t="str">
        <f>IF(OR(D415="Msin",D415="Mdes"),((W415*(U415-V415)^2)/('0. Materiali'!$B$3^2))," ")</f>
        <v xml:space="preserve"> </v>
      </c>
      <c r="Y415" s="843" t="str">
        <f>IF(OR(D415="Msin",D415="Mdes"),((W415*(U415-V415)^2)/('0. Materiali'!$B$11^2))," ")</f>
        <v xml:space="preserve"> </v>
      </c>
      <c r="Z415" s="908" t="str">
        <f t="shared" si="392"/>
        <v xml:space="preserve"> </v>
      </c>
      <c r="AA415" s="843" t="str">
        <f>IF(OR(D415="Msin",D415="Mdes"),ABS(MIN(S415:T415)/(0.9*(U415-V415)*'0. Materiali'!$E$4)*10)," ")</f>
        <v xml:space="preserve"> </v>
      </c>
      <c r="AB415" s="886" t="str">
        <f>IF(OR(D415="Msin",D415="Mdes"),ABS(MAX(S415:T415)/(0.9*(U415-V415)*'0. Materiali'!$E$4)*10)," ")</f>
        <v xml:space="preserve"> </v>
      </c>
      <c r="AC415" s="1739"/>
      <c r="AD415" s="1742"/>
      <c r="AE415" s="1083">
        <f t="shared" si="412"/>
        <v>0.18000000000000002</v>
      </c>
      <c r="AF415" s="763" t="str">
        <f t="shared" si="393"/>
        <v xml:space="preserve"> </v>
      </c>
      <c r="AG415" s="846" t="str">
        <f t="shared" si="394"/>
        <v xml:space="preserve"> </v>
      </c>
      <c r="AH415" s="763" t="str">
        <f t="shared" si="395"/>
        <v xml:space="preserve"> </v>
      </c>
      <c r="AI415" s="846" t="str">
        <f t="shared" si="396"/>
        <v xml:space="preserve"> </v>
      </c>
      <c r="AJ415" s="908" t="str">
        <f>IF(OR(D415="Msin",D415="Mdes"),IF(AND(AF415&gt;(1.4*W415*U415*10000/'0. Materiali'!$E$2),AF415&lt;AH415+(3.5*U415*W415*10000/'0. Materiali'!$E$2)),"VERIFICATO","NON VERIFICA"), " ")</f>
        <v xml:space="preserve"> </v>
      </c>
      <c r="AK415" s="763" t="str">
        <f>IF(OR(D415="Msin",D415="Mdes"),-0.9*'0. Materiali'!$E$4*AE415*AF415/10," ")</f>
        <v xml:space="preserve"> </v>
      </c>
      <c r="AL415" s="763" t="str">
        <f>IF(OR(D415="Msin",D415="Mdes"),0.9*'0. Materiali'!$E$4*AE415*AH415/10," ")</f>
        <v xml:space="preserve"> </v>
      </c>
      <c r="AM415" s="903"/>
      <c r="AN415" s="903"/>
      <c r="AO415" s="903" t="str">
        <f>IF((D415="Msin"),MAX(AN415:AN416)*10/(0.9*AE415*'0. Materiali'!$E$4*1), " ")</f>
        <v xml:space="preserve"> </v>
      </c>
      <c r="AP415" s="886" t="str">
        <f t="shared" si="379"/>
        <v xml:space="preserve"> </v>
      </c>
      <c r="AQ415" s="903" t="str">
        <f t="shared" si="380"/>
        <v xml:space="preserve"> </v>
      </c>
      <c r="AR415" s="903" t="str">
        <f t="shared" si="381"/>
        <v xml:space="preserve"> </v>
      </c>
      <c r="AS415" s="847" t="str">
        <f t="shared" si="382"/>
        <v xml:space="preserve"> </v>
      </c>
      <c r="AT415" s="886" t="str">
        <f t="shared" si="383"/>
        <v xml:space="preserve"> </v>
      </c>
      <c r="AU415" s="28" t="str">
        <f t="shared" si="384"/>
        <v xml:space="preserve"> </v>
      </c>
      <c r="AV415" s="903"/>
      <c r="AW415" s="903" t="str">
        <f>IF(D415="Msin",MAX(AV415:AV416)*10/(0.9*(U415-V415)*2*'0. Materiali'!$E$4), " ")</f>
        <v xml:space="preserve"> </v>
      </c>
      <c r="AX415" s="903" t="str">
        <f t="shared" si="385"/>
        <v xml:space="preserve"> </v>
      </c>
      <c r="AY415" s="903" t="str">
        <f t="shared" si="386"/>
        <v xml:space="preserve"> </v>
      </c>
      <c r="AZ415" s="847" t="str">
        <f t="shared" si="387"/>
        <v xml:space="preserve"> </v>
      </c>
      <c r="BA415" s="886" t="str">
        <f t="shared" si="388"/>
        <v xml:space="preserve"> </v>
      </c>
      <c r="BB415" s="28" t="str">
        <f t="shared" si="389"/>
        <v xml:space="preserve"> </v>
      </c>
    </row>
    <row r="416" spans="1:54" ht="15" customHeight="1" x14ac:dyDescent="0.25">
      <c r="A416" s="1717"/>
      <c r="B416" s="897">
        <f>TRA!A466</f>
        <v>4</v>
      </c>
      <c r="C416" s="891">
        <v>9</v>
      </c>
      <c r="D416" s="864" t="str">
        <f>TRA!E466</f>
        <v>Msin</v>
      </c>
      <c r="E416" s="698">
        <f>TRA!F466</f>
        <v>-50.927</v>
      </c>
      <c r="F416" s="698">
        <f>TRA!G466</f>
        <v>-33.207000000000001</v>
      </c>
      <c r="G416" s="698">
        <f>TRA!H466</f>
        <v>121.568</v>
      </c>
      <c r="H416" s="698">
        <f>TRA!I466</f>
        <v>5.3209999999999997</v>
      </c>
      <c r="I416" s="698">
        <f>TRA!J466</f>
        <v>-5.0090000000000003</v>
      </c>
      <c r="J416" s="698">
        <f>TRA!K466</f>
        <v>-7.6970000000000001</v>
      </c>
      <c r="K416" s="698">
        <f t="shared" si="390"/>
        <v>126.577</v>
      </c>
      <c r="L416" s="698">
        <f t="shared" si="391"/>
        <v>13.018000000000001</v>
      </c>
      <c r="M416" s="763">
        <f t="shared" si="409"/>
        <v>130.48239999999998</v>
      </c>
      <c r="N416" s="826">
        <f t="shared" si="410"/>
        <v>50.991099999999996</v>
      </c>
      <c r="O416" s="902">
        <f t="shared" si="406"/>
        <v>130.48239999999998</v>
      </c>
      <c r="P416" s="826">
        <f>'1. Geometria'!$C$31</f>
        <v>0.7</v>
      </c>
      <c r="Q416" s="763">
        <f t="shared" si="407"/>
        <v>97.275399999999991</v>
      </c>
      <c r="R416" s="826">
        <f t="shared" si="408"/>
        <v>-163.68939999999998</v>
      </c>
      <c r="S416" s="931">
        <f>IF(OR(D416="Msin",D416="Mdes"),IF(OR(B416=1,B416=2,B416=3,B416=4,B416=5),IF(OR(C416=4,C416=5,C416=8,C416=10,C416=11,C416=12,C416=14,C416=15,C416=17,C416=18,C416=22,C416=24,C416=27),(ABS(Q416)-ABS(Q418*'1. Geometria'!$C$32/2))*SIGN(Q416),(ABS(Q416)-ABS(Q418*P416/2))*SIGN(Q416)),IF(OR(C416=4,C416=5,C416=8,C416=10,C416=11,C416=12,C416=14,C416=15,C416=17,C416=18,C416=22,C416=24,C416=27),(ABS(Q416)-ABS(Q418*P416/2))*SIGN(Q416),(ABS(Q416)-ABS(Q418*'1. Geometria'!$C$32/2))*SIGN(Q416))), " ")</f>
        <v>91.464944999999986</v>
      </c>
      <c r="T416" s="826">
        <f>IF(OR(D416="Msin",D416="Mdes"),IF(OR(B416=1,B416=2,B416=3,B416=4,B416=5),IF(OR(C416=4,C416=5,C416=8,C416=10,C416=11,C416=12,C416=14,C416=15,C416=17,C416=18,C416=22,C416=24,C416=27),(ABS(R416)-ABS(R418*'1. Geometria'!$C$32/2))*SIGN(R416),(ABS(R416)-ABS(R418*P416/2))*SIGN(R416)),IF(OR(C416=4,C416=5,C416=8,C416=10,C416=11,C416=12,C416=14,C416=15,C416=17,C416=18,C416=22,C416=24,C416=27),(ABS(R416)-ABS(R418*P416/2))*SIGN(R416),(ABS(R416)-ABS(R418*'1. Geometria'!$C$32/2))*SIGN(R416))), " ")</f>
        <v>-119.02845499999998</v>
      </c>
      <c r="U416" s="763">
        <f>'1. Geometria'!$C$48</f>
        <v>0.6</v>
      </c>
      <c r="V416" s="763">
        <f t="shared" si="411"/>
        <v>0.04</v>
      </c>
      <c r="W416" s="826">
        <f t="shared" si="415"/>
        <v>0.3</v>
      </c>
      <c r="X416" s="763">
        <f>IF(OR(D416="Msin",D416="Mdes"),((W416*(U416-V416)^2)/('0. Materiali'!$B$3^2))," ")</f>
        <v>290.37037037037038</v>
      </c>
      <c r="Y416" s="763">
        <f>IF(OR(D416="Msin",D416="Mdes"),((W416*(U416-V416)^2)/('0. Materiali'!$B$11^2))," ")</f>
        <v>321.74002257104746</v>
      </c>
      <c r="Z416" s="907" t="str">
        <f t="shared" si="392"/>
        <v>VERIFICATO</v>
      </c>
      <c r="AA416" s="763">
        <f>IF(OR(D416="Msin",D416="Mdes"),ABS(MIN(S416:T416)/(0.9*(U416-V416)*'0. Materiali'!$E$4)*10)," ")</f>
        <v>6.035393441358023</v>
      </c>
      <c r="AB416" s="826">
        <f>IF(OR(D416="Msin",D416="Mdes"),ABS(MAX(S416:T416)/(0.9*(U416-V416)*'0. Materiali'!$E$4)*10)," ")</f>
        <v>4.6377727843915331</v>
      </c>
      <c r="AC416" s="1747">
        <f>'4. Carichi Campate (II_III_IV)'!$L$68</f>
        <v>59.723356500000008</v>
      </c>
      <c r="AD416" s="1749">
        <f>'4. Carichi Campate (II_III_IV)'!$M$68</f>
        <v>36.886005000000004</v>
      </c>
      <c r="AE416" s="1082">
        <f t="shared" si="412"/>
        <v>0.55999999999999994</v>
      </c>
      <c r="AF416" s="763">
        <f t="shared" si="393"/>
        <v>8.0424771931898711</v>
      </c>
      <c r="AG416" s="846" t="str">
        <f t="shared" si="394"/>
        <v>4f16</v>
      </c>
      <c r="AH416" s="763">
        <f t="shared" si="395"/>
        <v>6.0318578948924042</v>
      </c>
      <c r="AI416" s="846" t="str">
        <f t="shared" si="396"/>
        <v>3f16</v>
      </c>
      <c r="AJ416" s="907" t="str">
        <f>IF(OR(D416="Msin",D416="Mdes"),IF(AND(AF416&gt;(1.4*W416*U416*10000/'0. Materiali'!$E$2),AF416&lt;AH416+(3.5*U416*W416*10000/'0. Materiali'!$E$2)),"VERIFICATO","NON VERIFICA"), " ")</f>
        <v>VERIFICATO</v>
      </c>
      <c r="AK416" s="763">
        <f>IF(OR(D416="Msin",D416="Mdes"),-0.9*'0. Materiali'!$E$4*AE416*AF416/10," ")</f>
        <v>-158.61163716656199</v>
      </c>
      <c r="AL416" s="763">
        <f>IF(OR(D416="Msin",D416="Mdes"),0.9*'0. Materiali'!$E$4*AE416*AH416/10," ")</f>
        <v>118.95872787492151</v>
      </c>
      <c r="AM416" s="902">
        <f>'1. Geometria'!$H$45</f>
        <v>4.0999999999999996</v>
      </c>
      <c r="AN416" s="902">
        <f>IF((D416="Msin"),(IF(U416=0.21,((ABS(AC416)*AM416/2)+'2. Tabelle Normativa'!$K$4*(ABS(AK416)+ABS(AL417))/AM416),((ABS(AD416)*AM416/2)+'2. Tabelle Normativa'!$K$4*(ABS(AK416)+ABS(AL417))/AM416))), " ")</f>
        <v>156.85641709140981</v>
      </c>
      <c r="AO416" s="902">
        <f>IF((D416="Msin"),MAX(AN416:AN417)*10/(0.9*AE416*'0. Materiali'!$E$4*1), " ")</f>
        <v>7.9534779389383283</v>
      </c>
      <c r="AP416" s="826">
        <f t="shared" si="379"/>
        <v>0.1</v>
      </c>
      <c r="AQ416" s="902">
        <f t="shared" si="380"/>
        <v>0.39767389694691646</v>
      </c>
      <c r="AR416" s="902">
        <f t="shared" si="381"/>
        <v>0.89999999999999991</v>
      </c>
      <c r="AS416" s="846" t="str">
        <f t="shared" si="382"/>
        <v>f8/10</v>
      </c>
      <c r="AT416" s="826" t="str">
        <f t="shared" si="383"/>
        <v>A due bracci</v>
      </c>
      <c r="AU416" s="27" t="str">
        <f t="shared" si="384"/>
        <v>Verificato</v>
      </c>
      <c r="AV416" s="902">
        <f>IF(OR(D416="Msin",D416="Mdes"),1.2*(ABS(AK416)+ABS(AL416))/AM416, " ")</f>
        <v>81.240106841409812</v>
      </c>
      <c r="AW416" s="902">
        <f>IF(D416="Msin",MAX(AV416:AV417)*10/(0.9*(U416-V416)*2*'0. Materiali'!$E$4), " ")</f>
        <v>2.0596587933778938</v>
      </c>
      <c r="AX416" s="902">
        <f t="shared" si="385"/>
        <v>0.25</v>
      </c>
      <c r="AY416" s="902">
        <f t="shared" si="386"/>
        <v>0.51491469834447345</v>
      </c>
      <c r="AZ416" s="846" t="str">
        <f t="shared" si="387"/>
        <v>f8/25</v>
      </c>
      <c r="BA416" s="826" t="str">
        <f t="shared" si="388"/>
        <v>A due bracci</v>
      </c>
      <c r="BB416" s="27" t="str">
        <f t="shared" si="389"/>
        <v>Verificato</v>
      </c>
    </row>
    <row r="417" spans="1:54" ht="15" customHeight="1" x14ac:dyDescent="0.25">
      <c r="A417" s="1717"/>
      <c r="B417" s="897">
        <f>TRA!A467</f>
        <v>4</v>
      </c>
      <c r="C417" s="891">
        <v>10</v>
      </c>
      <c r="D417" s="864" t="str">
        <f>TRA!E467</f>
        <v>Mdes</v>
      </c>
      <c r="E417" s="698">
        <f>TRA!F467</f>
        <v>-78.927000000000007</v>
      </c>
      <c r="F417" s="698">
        <f>TRA!G467</f>
        <v>-47.65</v>
      </c>
      <c r="G417" s="698">
        <f>TRA!H467</f>
        <v>-90.432000000000002</v>
      </c>
      <c r="H417" s="698">
        <f>TRA!I467</f>
        <v>-3.956</v>
      </c>
      <c r="I417" s="698">
        <f>TRA!J467</f>
        <v>3.7309999999999999</v>
      </c>
      <c r="J417" s="698">
        <f>TRA!K467</f>
        <v>5.7329999999999997</v>
      </c>
      <c r="K417" s="698">
        <f t="shared" si="390"/>
        <v>-94.162999999999997</v>
      </c>
      <c r="L417" s="698">
        <f t="shared" si="391"/>
        <v>-9.6890000000000001</v>
      </c>
      <c r="M417" s="763">
        <f t="shared" si="409"/>
        <v>-97.069699999999997</v>
      </c>
      <c r="N417" s="826">
        <f t="shared" si="410"/>
        <v>-37.937899999999999</v>
      </c>
      <c r="O417" s="902">
        <f t="shared" si="406"/>
        <v>-97.069699999999997</v>
      </c>
      <c r="P417" s="826">
        <f>'1. Geometria'!$C$31</f>
        <v>0.7</v>
      </c>
      <c r="Q417" s="763">
        <f t="shared" si="407"/>
        <v>-144.71969999999999</v>
      </c>
      <c r="R417" s="826">
        <f t="shared" si="408"/>
        <v>49.419699999999999</v>
      </c>
      <c r="S417" s="931">
        <f>IF(OR(D417="Msin",D417="Mdes"),IF(OR(B417=1,B417=2,B417=3,B417=4,B417=5),IF(OR(C417=4,C417=5,C417=8,C417=10,C417=11,C417=12,C417=14,C417=15,C417=17,C417=18,C417=22,C417=24,C417=27),(ABS(Q417)-ABS(Q419*'1. Geometria'!$C$32/2))*SIGN(Q417),(ABS(Q417)-ABS(Q419*P417/2))*SIGN(Q417)),IF(OR(C417=4,C417=5,C417=8,C417=10,C417=11,C417=12,C417=14,C417=15,C417=17,C417=18,C417=22,C417=24,C417=27),(ABS(Q417)-ABS(Q419*P417/2))*SIGN(Q417),(ABS(Q417)-ABS(Q419*'1. Geometria'!$C$32/2))*SIGN(Q417))), " ")</f>
        <v>-124.52254499999998</v>
      </c>
      <c r="T417" s="826">
        <f>IF(OR(D417="Msin",D417="Mdes"),IF(OR(B417=1,B417=2,B417=3,B417=4,B417=5),IF(OR(C417=4,C417=5,C417=8,C417=10,C417=11,C417=12,C417=14,C417=15,C417=17,C417=18,C417=22,C417=24,C417=27),(ABS(R417)-ABS(R419*'1. Geometria'!$C$32/2))*SIGN(R417),(ABS(R417)-ABS(R419*P417/2))*SIGN(R417)),IF(OR(C417=4,C417=5,C417=8,C417=10,C417=11,C417=12,C417=14,C417=15,C417=17,C417=18,C417=22,C417=24,C417=27),(ABS(R417)-ABS(R419*P417/2))*SIGN(R417),(ABS(R417)-ABS(R419*'1. Geometria'!$C$32/2))*SIGN(R417))), " ")</f>
        <v>45.872754999999998</v>
      </c>
      <c r="U417" s="763">
        <f>'1. Geometria'!$C$48</f>
        <v>0.6</v>
      </c>
      <c r="V417" s="763">
        <f t="shared" si="411"/>
        <v>0.04</v>
      </c>
      <c r="W417" s="826">
        <f t="shared" si="415"/>
        <v>0.3</v>
      </c>
      <c r="X417" s="763">
        <f>IF(OR(D417="Msin",D417="Mdes"),((W417*(U417-V417)^2)/('0. Materiali'!$B$3^2))," ")</f>
        <v>290.37037037037038</v>
      </c>
      <c r="Y417" s="763">
        <f>IF(OR(D417="Msin",D417="Mdes"),((W417*(U417-V417)^2)/('0. Materiali'!$B$11^2))," ")</f>
        <v>321.74002257104746</v>
      </c>
      <c r="Z417" s="907" t="str">
        <f t="shared" si="392"/>
        <v>VERIFICATO</v>
      </c>
      <c r="AA417" s="763">
        <f>IF(OR(D417="Msin",D417="Mdes"),ABS(MIN(S417:T417)/(0.9*(U417-V417)*'0. Materiali'!$E$4)*10)," ")</f>
        <v>6.3139738425925902</v>
      </c>
      <c r="AB417" s="826">
        <f>IF(OR(D417="Msin",D417="Mdes"),ABS(MAX(S417:T417)/(0.9*(U417-V417)*'0. Materiali'!$E$4)*10)," ")</f>
        <v>2.3259994819223984</v>
      </c>
      <c r="AC417" s="1748"/>
      <c r="AD417" s="1741"/>
      <c r="AE417" s="1082">
        <f t="shared" si="412"/>
        <v>0.55999999999999994</v>
      </c>
      <c r="AF417" s="763">
        <f t="shared" si="393"/>
        <v>8.0424771931898711</v>
      </c>
      <c r="AG417" s="846" t="str">
        <f t="shared" si="394"/>
        <v>4f16</v>
      </c>
      <c r="AH417" s="763">
        <f t="shared" si="395"/>
        <v>6.0318578948924042</v>
      </c>
      <c r="AI417" s="846" t="str">
        <f t="shared" si="396"/>
        <v>3f16</v>
      </c>
      <c r="AJ417" s="907" t="str">
        <f>IF(OR(D417="Msin",D417="Mdes"),IF(AND(AF417&gt;(1.4*W417*U417*10000/'0. Materiali'!$E$2),AF417&lt;AH417+(3.5*U417*W417*10000/'0. Materiali'!$E$2)),"VERIFICATO","NON VERIFICA"), " ")</f>
        <v>VERIFICATO</v>
      </c>
      <c r="AK417" s="763">
        <f>IF(OR(D417="Msin",D417="Mdes"),-0.9*'0. Materiali'!$E$4*AE417*AF417/10," ")</f>
        <v>-158.61163716656199</v>
      </c>
      <c r="AL417" s="763">
        <f>IF(OR(D417="Msin",D417="Mdes"),0.9*'0. Materiali'!$E$4*AE417*AH417/10," ")</f>
        <v>118.95872787492151</v>
      </c>
      <c r="AM417" s="902"/>
      <c r="AN417" s="902">
        <f>IF((D417="Mdes"),(IF(U416=0.21,((ABS(AC416)*AM416/2)+'2. Tabelle Normativa'!$K$4*(ABS(AK417)+ABS(AL416))/AM416),((ABS(AD416)*AM416/2)+'2. Tabelle Normativa'!$K$4*(ABS(AK417)+ABS(AL416))/AM416))), " ")</f>
        <v>156.85641709140981</v>
      </c>
      <c r="AO417" s="902" t="str">
        <f>IF((D417="Msin"),MAX(AN417:AN418)*10/(0.9*AE417*'0. Materiali'!$E$4*1), " ")</f>
        <v xml:space="preserve"> </v>
      </c>
      <c r="AP417" s="826" t="str">
        <f t="shared" si="379"/>
        <v xml:space="preserve"> </v>
      </c>
      <c r="AQ417" s="902" t="str">
        <f t="shared" si="380"/>
        <v xml:space="preserve"> </v>
      </c>
      <c r="AR417" s="902" t="str">
        <f t="shared" si="381"/>
        <v xml:space="preserve"> </v>
      </c>
      <c r="AS417" s="846" t="str">
        <f t="shared" si="382"/>
        <v xml:space="preserve"> </v>
      </c>
      <c r="AT417" s="826" t="str">
        <f t="shared" si="383"/>
        <v xml:space="preserve"> </v>
      </c>
      <c r="AU417" s="27" t="str">
        <f t="shared" si="384"/>
        <v xml:space="preserve"> </v>
      </c>
      <c r="AV417" s="902">
        <f>IF(OR(D417="Msin",D417="Mdes"),1.2*(ABS(AK417)+ABS(AL417))/AM416, " ")</f>
        <v>81.240106841409812</v>
      </c>
      <c r="AW417" s="902" t="str">
        <f>IF(D417="Msin",MAX(AV417:AV418)*10/(0.9*(U417-V417)*2*'0. Materiali'!$E$4), " ")</f>
        <v xml:space="preserve"> </v>
      </c>
      <c r="AX417" s="902" t="str">
        <f t="shared" si="385"/>
        <v xml:space="preserve"> </v>
      </c>
      <c r="AY417" s="902" t="str">
        <f t="shared" si="386"/>
        <v xml:space="preserve"> </v>
      </c>
      <c r="AZ417" s="846" t="str">
        <f t="shared" si="387"/>
        <v xml:space="preserve"> </v>
      </c>
      <c r="BA417" s="826" t="str">
        <f t="shared" si="388"/>
        <v xml:space="preserve"> </v>
      </c>
      <c r="BB417" s="27" t="str">
        <f t="shared" si="389"/>
        <v xml:space="preserve"> </v>
      </c>
    </row>
    <row r="418" spans="1:54" ht="15" customHeight="1" x14ac:dyDescent="0.25">
      <c r="A418" s="1717"/>
      <c r="B418" s="897">
        <f>TRA!A468</f>
        <v>4</v>
      </c>
      <c r="C418" s="891">
        <v>9</v>
      </c>
      <c r="D418" s="864" t="str">
        <f>TRA!E468</f>
        <v>Vsin</v>
      </c>
      <c r="E418" s="698">
        <f>TRA!F468</f>
        <v>115.59699999999999</v>
      </c>
      <c r="F418" s="698">
        <f>TRA!G468</f>
        <v>72.102000000000004</v>
      </c>
      <c r="G418" s="698">
        <f>TRA!H468</f>
        <v>-51.707000000000001</v>
      </c>
      <c r="H418" s="698">
        <f>TRA!I468</f>
        <v>-2.2629999999999999</v>
      </c>
      <c r="I418" s="698">
        <f>TRA!J468</f>
        <v>2.1320000000000001</v>
      </c>
      <c r="J418" s="698">
        <f>TRA!K468</f>
        <v>3.2759999999999998</v>
      </c>
      <c r="K418" s="698">
        <f t="shared" si="390"/>
        <v>-53.838999999999999</v>
      </c>
      <c r="L418" s="698">
        <f t="shared" si="391"/>
        <v>-5.5389999999999997</v>
      </c>
      <c r="M418" s="763">
        <f t="shared" si="409"/>
        <v>-55.500700000000002</v>
      </c>
      <c r="N418" s="826">
        <f t="shared" si="410"/>
        <v>-21.6907</v>
      </c>
      <c r="O418" s="902">
        <f t="shared" si="406"/>
        <v>-55.500700000000002</v>
      </c>
      <c r="P418" s="826">
        <f>'1. Geometria'!$C$31</f>
        <v>0.7</v>
      </c>
      <c r="Q418" s="763">
        <f t="shared" si="407"/>
        <v>16.601300000000002</v>
      </c>
      <c r="R418" s="826">
        <f t="shared" si="408"/>
        <v>127.6027</v>
      </c>
      <c r="S418" s="931" t="str">
        <f t="shared" ref="S418:S419" si="420">IF(OR(D418="Msin",D418="Mdes"),(ABS(Q418)-ABS(Q420*P418/2))*SIGN(Q418), " ")</f>
        <v xml:space="preserve"> </v>
      </c>
      <c r="T418" s="826" t="str">
        <f t="shared" ref="T418:T419" si="421">IF(OR(D418="Msin",D418="Mdes"),(ABS(R418)-ABS(R420*P418/2))*SIGN(R418), " ")</f>
        <v xml:space="preserve"> </v>
      </c>
      <c r="U418" s="763">
        <f>'1. Geometria'!$C$48</f>
        <v>0.6</v>
      </c>
      <c r="V418" s="763">
        <f t="shared" si="411"/>
        <v>0.04</v>
      </c>
      <c r="W418" s="826">
        <f t="shared" si="415"/>
        <v>0.3</v>
      </c>
      <c r="X418" s="763" t="str">
        <f>IF(OR(D418="Msin",D418="Mdes"),((W418*(U418-V418)^2)/('0. Materiali'!$B$3^2))," ")</f>
        <v xml:space="preserve"> </v>
      </c>
      <c r="Y418" s="763" t="str">
        <f>IF(OR(D418="Msin",D418="Mdes"),((W418*(U418-V418)^2)/('0. Materiali'!$B$11^2))," ")</f>
        <v xml:space="preserve"> </v>
      </c>
      <c r="Z418" s="907" t="str">
        <f t="shared" si="392"/>
        <v xml:space="preserve"> </v>
      </c>
      <c r="AA418" s="763" t="str">
        <f>IF(OR(D418="Msin",D418="Mdes"),ABS(MIN(S418:T418)/(0.9*(U418-V418)*'0. Materiali'!$E$4)*10)," ")</f>
        <v xml:space="preserve"> </v>
      </c>
      <c r="AB418" s="826" t="str">
        <f>IF(OR(D418="Msin",D418="Mdes"),ABS(MAX(S418:T418)/(0.9*(U418-V418)*'0. Materiali'!$E$4)*10)," ")</f>
        <v xml:space="preserve"> </v>
      </c>
      <c r="AC418" s="1748"/>
      <c r="AD418" s="1741"/>
      <c r="AE418" s="1082">
        <f t="shared" si="412"/>
        <v>0.55999999999999994</v>
      </c>
      <c r="AF418" s="763" t="str">
        <f t="shared" si="393"/>
        <v xml:space="preserve"> </v>
      </c>
      <c r="AG418" s="846" t="str">
        <f t="shared" si="394"/>
        <v xml:space="preserve"> </v>
      </c>
      <c r="AH418" s="763" t="str">
        <f t="shared" si="395"/>
        <v xml:space="preserve"> </v>
      </c>
      <c r="AI418" s="846" t="str">
        <f t="shared" si="396"/>
        <v xml:space="preserve"> </v>
      </c>
      <c r="AJ418" s="907" t="str">
        <f>IF(OR(D418="Msin",D418="Mdes"),IF(AND(AF418&gt;(1.4*W418*U418*10000/'0. Materiali'!$E$2),AF418&lt;AH418+(3.5*U418*W418*10000/'0. Materiali'!$E$2)),"VERIFICATO","NON VERIFICA"), " ")</f>
        <v xml:space="preserve"> </v>
      </c>
      <c r="AK418" s="763" t="str">
        <f>IF(OR(D418="Msin",D418="Mdes"),-0.9*'0. Materiali'!$E$4*AE418*AF418/10," ")</f>
        <v xml:space="preserve"> </v>
      </c>
      <c r="AL418" s="763" t="str">
        <f>IF(OR(D418="Msin",D418="Mdes"),0.9*'0. Materiali'!$E$4*AE418*AH418/10," ")</f>
        <v xml:space="preserve"> </v>
      </c>
      <c r="AM418" s="902"/>
      <c r="AN418" s="902"/>
      <c r="AO418" s="902" t="str">
        <f>IF((D418="Msin"),MAX(AN418:AN419)*10/(0.9*AE418*'0. Materiali'!$E$4*1), " ")</f>
        <v xml:space="preserve"> </v>
      </c>
      <c r="AP418" s="826" t="str">
        <f t="shared" si="379"/>
        <v xml:space="preserve"> </v>
      </c>
      <c r="AQ418" s="902" t="str">
        <f t="shared" si="380"/>
        <v xml:space="preserve"> </v>
      </c>
      <c r="AR418" s="902" t="str">
        <f t="shared" si="381"/>
        <v xml:space="preserve"> </v>
      </c>
      <c r="AS418" s="846" t="str">
        <f t="shared" si="382"/>
        <v xml:space="preserve"> </v>
      </c>
      <c r="AT418" s="826" t="str">
        <f t="shared" si="383"/>
        <v xml:space="preserve"> </v>
      </c>
      <c r="AU418" s="27" t="str">
        <f t="shared" si="384"/>
        <v xml:space="preserve"> </v>
      </c>
      <c r="AV418" s="902"/>
      <c r="AW418" s="902" t="str">
        <f>IF(D418="Msin",MAX(AV418:AV419)*10/(0.9*(U418-V418)*2*'0. Materiali'!$E$4), " ")</f>
        <v xml:space="preserve"> </v>
      </c>
      <c r="AX418" s="902" t="str">
        <f t="shared" si="385"/>
        <v xml:space="preserve"> </v>
      </c>
      <c r="AY418" s="902" t="str">
        <f t="shared" si="386"/>
        <v xml:space="preserve"> </v>
      </c>
      <c r="AZ418" s="846" t="str">
        <f t="shared" si="387"/>
        <v xml:space="preserve"> </v>
      </c>
      <c r="BA418" s="826" t="str">
        <f t="shared" si="388"/>
        <v xml:space="preserve"> </v>
      </c>
      <c r="BB418" s="27" t="str">
        <f t="shared" si="389"/>
        <v xml:space="preserve"> </v>
      </c>
    </row>
    <row r="419" spans="1:54" ht="15.75" customHeight="1" thickBot="1" x14ac:dyDescent="0.3">
      <c r="A419" s="1718"/>
      <c r="B419" s="899">
        <f>TRA!A469</f>
        <v>4</v>
      </c>
      <c r="C419" s="892">
        <v>10</v>
      </c>
      <c r="D419" s="865" t="str">
        <f>TRA!E469</f>
        <v>Vdes</v>
      </c>
      <c r="E419" s="869">
        <f>TRA!F469</f>
        <v>-129.255</v>
      </c>
      <c r="F419" s="869">
        <f>TRA!G469</f>
        <v>-79.147000000000006</v>
      </c>
      <c r="G419" s="869">
        <f>TRA!H469</f>
        <v>-51.707000000000001</v>
      </c>
      <c r="H419" s="869">
        <f>TRA!I469</f>
        <v>-2.2629999999999999</v>
      </c>
      <c r="I419" s="869">
        <f>TRA!J469</f>
        <v>2.1320000000000001</v>
      </c>
      <c r="J419" s="869">
        <f>TRA!K469</f>
        <v>3.2759999999999998</v>
      </c>
      <c r="K419" s="869">
        <f t="shared" si="390"/>
        <v>-53.838999999999999</v>
      </c>
      <c r="L419" s="869">
        <f t="shared" si="391"/>
        <v>-5.5389999999999997</v>
      </c>
      <c r="M419" s="831">
        <f t="shared" si="409"/>
        <v>-55.500700000000002</v>
      </c>
      <c r="N419" s="832">
        <f t="shared" si="410"/>
        <v>-21.6907</v>
      </c>
      <c r="O419" s="904">
        <f t="shared" si="406"/>
        <v>-55.500700000000002</v>
      </c>
      <c r="P419" s="832">
        <f>'1. Geometria'!$C$31</f>
        <v>0.7</v>
      </c>
      <c r="Q419" s="831">
        <f t="shared" si="407"/>
        <v>-134.64770000000001</v>
      </c>
      <c r="R419" s="832">
        <f t="shared" si="408"/>
        <v>-23.646300000000004</v>
      </c>
      <c r="S419" s="932" t="str">
        <f t="shared" si="420"/>
        <v xml:space="preserve"> </v>
      </c>
      <c r="T419" s="832" t="str">
        <f t="shared" si="421"/>
        <v xml:space="preserve"> </v>
      </c>
      <c r="U419" s="831">
        <f>'1. Geometria'!$C$48</f>
        <v>0.6</v>
      </c>
      <c r="V419" s="831">
        <f t="shared" si="411"/>
        <v>0.04</v>
      </c>
      <c r="W419" s="832">
        <f t="shared" si="415"/>
        <v>0.3</v>
      </c>
      <c r="X419" s="831" t="str">
        <f>IF(OR(D419="Msin",D419="Mdes"),((W419*(U419-V419)^2)/('0. Materiali'!$B$3^2))," ")</f>
        <v xml:space="preserve"> </v>
      </c>
      <c r="Y419" s="831" t="str">
        <f>IF(OR(D419="Msin",D419="Mdes"),((W419*(U419-V419)^2)/('0. Materiali'!$B$11^2))," ")</f>
        <v xml:space="preserve"> </v>
      </c>
      <c r="Z419" s="909" t="str">
        <f t="shared" si="392"/>
        <v xml:space="preserve"> </v>
      </c>
      <c r="AA419" s="831" t="str">
        <f>IF(OR(D419="Msin",D419="Mdes"),ABS(MIN(S419:T419)/(0.9*(U419-V419)*'0. Materiali'!$E$4)*10)," ")</f>
        <v xml:space="preserve"> </v>
      </c>
      <c r="AB419" s="832" t="str">
        <f>IF(OR(D419="Msin",D419="Mdes"),ABS(MAX(S419:T419)/(0.9*(U419-V419)*'0. Materiali'!$E$4)*10)," ")</f>
        <v xml:space="preserve"> </v>
      </c>
      <c r="AC419" s="1748"/>
      <c r="AD419" s="1741"/>
      <c r="AE419" s="1084">
        <f t="shared" si="412"/>
        <v>0.55999999999999994</v>
      </c>
      <c r="AF419" s="763" t="str">
        <f t="shared" si="393"/>
        <v xml:space="preserve"> </v>
      </c>
      <c r="AG419" s="846" t="str">
        <f t="shared" si="394"/>
        <v xml:space="preserve"> </v>
      </c>
      <c r="AH419" s="763" t="str">
        <f t="shared" si="395"/>
        <v xml:space="preserve"> </v>
      </c>
      <c r="AI419" s="846" t="str">
        <f t="shared" si="396"/>
        <v xml:space="preserve"> </v>
      </c>
      <c r="AJ419" s="909" t="str">
        <f>IF(OR(D419="Msin",D419="Mdes"),IF(AND(AF419&gt;(1.4*W419*U419*10000/'0. Materiali'!$E$2),AF419&lt;AH419+(3.5*U419*W419*10000/'0. Materiali'!$E$2)),"VERIFICATO","NON VERIFICA"), " ")</f>
        <v xml:space="preserve"> </v>
      </c>
      <c r="AK419" s="763" t="str">
        <f>IF(OR(D419="Msin",D419="Mdes"),-0.9*'0. Materiali'!$E$4*AE419*AF419/10," ")</f>
        <v xml:space="preserve"> </v>
      </c>
      <c r="AL419" s="763" t="str">
        <f>IF(OR(D419="Msin",D419="Mdes"),0.9*'0. Materiali'!$E$4*AE419*AH419/10," ")</f>
        <v xml:space="preserve"> </v>
      </c>
      <c r="AM419" s="904"/>
      <c r="AN419" s="904"/>
      <c r="AO419" s="904" t="str">
        <f>IF((D419="Msin"),MAX(AN419:AN420)*10/(0.9*AE419*'0. Materiali'!$E$4*1), " ")</f>
        <v xml:space="preserve"> </v>
      </c>
      <c r="AP419" s="832" t="str">
        <f t="shared" si="379"/>
        <v xml:space="preserve"> </v>
      </c>
      <c r="AQ419" s="904" t="str">
        <f t="shared" si="380"/>
        <v xml:space="preserve"> </v>
      </c>
      <c r="AR419" s="904" t="str">
        <f t="shared" si="381"/>
        <v xml:space="preserve"> </v>
      </c>
      <c r="AS419" s="848" t="str">
        <f t="shared" si="382"/>
        <v xml:space="preserve"> </v>
      </c>
      <c r="AT419" s="832" t="str">
        <f t="shared" si="383"/>
        <v xml:space="preserve"> </v>
      </c>
      <c r="AU419" s="911" t="str">
        <f t="shared" si="384"/>
        <v xml:space="preserve"> </v>
      </c>
      <c r="AV419" s="904"/>
      <c r="AW419" s="904" t="str">
        <f>IF(D419="Msin",MAX(AV419:AV420)*10/(0.9*(U419-V419)*2*'0. Materiali'!$E$4), " ")</f>
        <v xml:space="preserve"> </v>
      </c>
      <c r="AX419" s="904" t="str">
        <f t="shared" si="385"/>
        <v xml:space="preserve"> </v>
      </c>
      <c r="AY419" s="904" t="str">
        <f t="shared" si="386"/>
        <v xml:space="preserve"> </v>
      </c>
      <c r="AZ419" s="848" t="str">
        <f t="shared" si="387"/>
        <v xml:space="preserve"> </v>
      </c>
      <c r="BA419" s="832" t="str">
        <f t="shared" si="388"/>
        <v xml:space="preserve"> </v>
      </c>
      <c r="BB419" s="911" t="str">
        <f t="shared" si="389"/>
        <v xml:space="preserve"> </v>
      </c>
    </row>
    <row r="420" spans="1:54" ht="15" customHeight="1" x14ac:dyDescent="0.25">
      <c r="A420" s="1719">
        <v>4</v>
      </c>
      <c r="B420" s="897">
        <f>TRA!A490</f>
        <v>5</v>
      </c>
      <c r="C420" s="891">
        <v>1</v>
      </c>
      <c r="D420" s="763" t="str">
        <f>TRA!E490</f>
        <v>Msin</v>
      </c>
      <c r="E420" s="763">
        <f>TRA!F490</f>
        <v>-62.329000000000001</v>
      </c>
      <c r="F420" s="763">
        <f>TRA!G490</f>
        <v>-40.368000000000002</v>
      </c>
      <c r="G420" s="763">
        <f>TRA!H490</f>
        <v>155.815</v>
      </c>
      <c r="H420" s="763">
        <f>TRA!I490</f>
        <v>12.042999999999999</v>
      </c>
      <c r="I420" s="763">
        <f>TRA!J490</f>
        <v>-11.686</v>
      </c>
      <c r="J420" s="763">
        <f>TRA!K490</f>
        <v>-17.957000000000001</v>
      </c>
      <c r="K420" s="763">
        <f t="shared" si="390"/>
        <v>167.501</v>
      </c>
      <c r="L420" s="763">
        <f t="shared" si="391"/>
        <v>30</v>
      </c>
      <c r="M420" s="763">
        <f t="shared" si="409"/>
        <v>176.501</v>
      </c>
      <c r="N420" s="826">
        <f t="shared" si="410"/>
        <v>80.25030000000001</v>
      </c>
      <c r="O420" s="902">
        <f t="shared" si="406"/>
        <v>176.501</v>
      </c>
      <c r="P420" s="826">
        <f>'1. Geometria'!$C$31</f>
        <v>0.7</v>
      </c>
      <c r="Q420" s="763">
        <f t="shared" si="407"/>
        <v>136.13300000000001</v>
      </c>
      <c r="R420" s="826">
        <f t="shared" si="408"/>
        <v>-216.869</v>
      </c>
      <c r="S420" s="763">
        <f>IF(OR(D420="Msin",D420="Mdes"),IF(OR(B420=1,B420=2,B420=3,B420=4,B420=5),IF(OR(C420=4,C420=5,C420=8,C420=10,C420=11,C420=12,C420=14,C420=15,C420=17,C420=18,C420=22,C420=24,C420=27),(ABS(Q420)-ABS(Q422*'1. Geometria'!$C$32/2))*SIGN(Q420),(ABS(Q420)-ABS(Q422*P420/2))*SIGN(Q420)),IF(OR(C420=4,C420=5,C420=8,C420=10,C420=11,C420=12,C420=14,C420=15,C420=17,C420=18,C420=22,C420=24,C420=27),(ABS(Q420)-ABS(Q422*P420/2))*SIGN(Q420),(ABS(Q420)-ABS(Q422*'1. Geometria'!$C$32/2))*SIGN(Q420))), " ")</f>
        <v>125.55530000000002</v>
      </c>
      <c r="T420" s="826">
        <f>IF(OR(D420="Msin",D420="Mdes"),IF(OR(B420=1,B420=2,B420=3,B420=4,B420=5),IF(OR(C420=4,C420=5,C420=8,C420=10,C420=11,C420=12,C420=14,C420=15,C420=17,C420=18,C420=22,C420=24,C420=27),(ABS(R420)-ABS(R422*'1. Geometria'!$C$32/2))*SIGN(R420),(ABS(R420)-ABS(R422*P420/2))*SIGN(R420)),IF(OR(C420=4,C420=5,C420=8,C420=10,C420=11,C420=12,C420=14,C420=15,C420=17,C420=18,C420=22,C420=24,C420=27),(ABS(R420)-ABS(R422*P420/2))*SIGN(R420),(ABS(R420)-ABS(R422*'1. Geometria'!$C$32/2))*SIGN(R420))), " ")</f>
        <v>-167.08150000000001</v>
      </c>
      <c r="U420" s="763">
        <f>'1. Geometria'!$C$48</f>
        <v>0.6</v>
      </c>
      <c r="V420" s="763">
        <f t="shared" si="411"/>
        <v>0.04</v>
      </c>
      <c r="W420" s="826">
        <f t="shared" ref="W420:W468" si="422">IF(OR(U420=0.5,U420=0.6),0.3,IF(U420=0.21,0.99))</f>
        <v>0.3</v>
      </c>
      <c r="X420" s="763">
        <f>IF(OR(D420="Msin",D420="Mdes"),((W420*(U420-V420)^2)/('0. Materiali'!$B$3^2))," ")</f>
        <v>290.37037037037038</v>
      </c>
      <c r="Y420" s="763">
        <f>IF(OR(D420="Msin",D420="Mdes"),((W420*(U420-V420)^2)/('0. Materiali'!$B$11^2))," ")</f>
        <v>321.74002257104746</v>
      </c>
      <c r="Z420" s="907" t="str">
        <f t="shared" si="392"/>
        <v>VERIFICATO</v>
      </c>
      <c r="AA420" s="763">
        <f>IF(OR(D420="Msin",D420="Mdes"),ABS(MIN(S420:T420)/(0.9*(U420-V420)*'0. Materiali'!$E$4)*10)," ")</f>
        <v>8.4719455467372136</v>
      </c>
      <c r="AB420" s="826">
        <f>IF(OR(D420="Msin",D420="Mdes"),ABS(MAX(S420:T420)/(0.9*(U420-V420)*'0. Materiali'!$E$4)*10)," ")</f>
        <v>6.3663401675485005</v>
      </c>
      <c r="AC420" s="1737">
        <f>'4. Carichi Campate (II_III_IV)'!$L$11</f>
        <v>39.954662999999996</v>
      </c>
      <c r="AD420" s="1740">
        <f>'4. Carichi Campate (II_III_IV)'!$M$11</f>
        <v>26.328510000000001</v>
      </c>
      <c r="AE420" s="1082">
        <f t="shared" si="412"/>
        <v>0.55999999999999994</v>
      </c>
      <c r="AF420" s="763">
        <f t="shared" si="393"/>
        <v>10.05309649148734</v>
      </c>
      <c r="AG420" s="846" t="str">
        <f t="shared" si="394"/>
        <v>5f16</v>
      </c>
      <c r="AH420" s="763">
        <f t="shared" si="395"/>
        <v>8.0424771931898711</v>
      </c>
      <c r="AI420" s="846" t="str">
        <f t="shared" si="396"/>
        <v>4f16</v>
      </c>
      <c r="AJ420" s="907" t="str">
        <f>IF(OR(D420="Msin",D420="Mdes"),IF(AND(AF420&gt;(1.4*W420*U420*10000/'0. Materiali'!$E$2),AF420&lt;AH420+(3.5*U420*W420*10000/'0. Materiali'!$E$2)),"VERIFICATO","NON VERIFICA"), " ")</f>
        <v>VERIFICATO</v>
      </c>
      <c r="AK420" s="763">
        <f>IF(OR(D420="Msin",D420="Mdes"),-0.9*'0. Materiali'!$E$4*AE420*AF420/10," ")</f>
        <v>-198.26454645820252</v>
      </c>
      <c r="AL420" s="763">
        <f>IF(OR(D420="Msin",D420="Mdes"),0.9*'0. Materiali'!$E$4*AE420*AH420/10," ")</f>
        <v>158.61163716656199</v>
      </c>
      <c r="AM420" s="901">
        <f>'1. Geometria'!$H$38</f>
        <v>3.9</v>
      </c>
      <c r="AN420" s="901">
        <f>IF((D420="Msin"),(IF(U420=0.21,((ABS(AC420)*AM420/2)+'2. Tabelle Normativa'!$K$4*(ABS(AK420)+ABS(AL421))/AM420),((ABS(AD420)*AM420/2)+'2. Tabelle Normativa'!$K$4*(ABS(AK420)+ABS(AL421))/AM420))), " ")</f>
        <v>161.14865099992755</v>
      </c>
      <c r="AO420" s="901">
        <f>IF((D420="Msin"),MAX(AN420:AN421)*10/(0.9*AE420*'0. Materiali'!$E$4*1), " ")</f>
        <v>8.1711176653402404</v>
      </c>
      <c r="AP420" s="828">
        <f t="shared" si="379"/>
        <v>0.1</v>
      </c>
      <c r="AQ420" s="901">
        <f t="shared" si="380"/>
        <v>0.40855588326701203</v>
      </c>
      <c r="AR420" s="901">
        <f t="shared" si="381"/>
        <v>0.89999999999999991</v>
      </c>
      <c r="AS420" s="849" t="str">
        <f t="shared" si="382"/>
        <v>f8/10</v>
      </c>
      <c r="AT420" s="826" t="str">
        <f t="shared" si="383"/>
        <v>A due bracci</v>
      </c>
      <c r="AU420" s="27" t="str">
        <f t="shared" si="384"/>
        <v>Verificato</v>
      </c>
      <c r="AV420" s="901">
        <f>IF(OR(D420="Msin",D420="Mdes"),1.2*(ABS(AK420)+ABS(AL420))/AM420, " ")</f>
        <v>109.80805649992755</v>
      </c>
      <c r="AW420" s="901">
        <f>IF(D420="Msin",MAX(AV420:AV421)*10/(0.9*(U420-V420)*2*'0. Materiali'!$E$4), " ")</f>
        <v>2.783934413027263</v>
      </c>
      <c r="AX420" s="901">
        <f t="shared" si="385"/>
        <v>0.25</v>
      </c>
      <c r="AY420" s="901">
        <f t="shared" si="386"/>
        <v>0.69598360325681574</v>
      </c>
      <c r="AZ420" s="849" t="str">
        <f t="shared" si="387"/>
        <v>f8/25</v>
      </c>
      <c r="BA420" s="826" t="str">
        <f t="shared" si="388"/>
        <v>A due bracci</v>
      </c>
      <c r="BB420" s="27" t="str">
        <f t="shared" si="389"/>
        <v>Verificato</v>
      </c>
    </row>
    <row r="421" spans="1:54" x14ac:dyDescent="0.25">
      <c r="A421" s="1720"/>
      <c r="B421" s="897">
        <f>TRA!A491</f>
        <v>5</v>
      </c>
      <c r="C421" s="891">
        <v>2</v>
      </c>
      <c r="D421" s="763" t="str">
        <f>TRA!E491</f>
        <v>Mdes</v>
      </c>
      <c r="E421" s="763">
        <f>TRA!F491</f>
        <v>-32.311999999999998</v>
      </c>
      <c r="F421" s="763">
        <f>TRA!G491</f>
        <v>-22.152000000000001</v>
      </c>
      <c r="G421" s="763">
        <f>TRA!H491</f>
        <v>-141.07900000000001</v>
      </c>
      <c r="H421" s="763">
        <f>TRA!I491</f>
        <v>-10.911</v>
      </c>
      <c r="I421" s="763">
        <f>TRA!J491</f>
        <v>10.587</v>
      </c>
      <c r="J421" s="763">
        <f>TRA!K491</f>
        <v>16.266999999999999</v>
      </c>
      <c r="K421" s="763">
        <f t="shared" si="390"/>
        <v>-151.666</v>
      </c>
      <c r="L421" s="763">
        <f t="shared" si="391"/>
        <v>-27.177999999999997</v>
      </c>
      <c r="M421" s="763">
        <f t="shared" si="409"/>
        <v>-159.8194</v>
      </c>
      <c r="N421" s="826">
        <f t="shared" si="410"/>
        <v>-72.677799999999991</v>
      </c>
      <c r="O421" s="902">
        <f t="shared" si="406"/>
        <v>-159.8194</v>
      </c>
      <c r="P421" s="826">
        <f>'1. Geometria'!$C$31</f>
        <v>0.7</v>
      </c>
      <c r="Q421" s="763">
        <f t="shared" si="407"/>
        <v>-181.97140000000002</v>
      </c>
      <c r="R421" s="826">
        <f t="shared" si="408"/>
        <v>137.66739999999999</v>
      </c>
      <c r="S421" s="763">
        <f>IF(OR(D421="Msin",D421="Mdes"),IF(OR(B421=1,B421=2,B421=3,B421=4,B421=5),IF(OR(C421=4,C421=5,C421=8,C421=10,C421=11,C421=12,C421=14,C421=15,C421=17,C421=18,C421=22,C421=24,C421=27),(ABS(Q421)-ABS(Q423*'1. Geometria'!$C$32/2))*SIGN(Q421),(ABS(Q421)-ABS(Q423*P421/2))*SIGN(Q421)),IF(OR(C421=4,C421=5,C421=8,C421=10,C421=11,C421=12,C421=14,C421=15,C421=17,C421=18,C421=22,C421=24,C421=27),(ABS(Q421)-ABS(Q423*P421/2))*SIGN(Q421),(ABS(Q421)-ABS(Q423*'1. Geometria'!$C$32/2))*SIGN(Q421))), " ")</f>
        <v>-135.45325000000003</v>
      </c>
      <c r="T421" s="826">
        <f>IF(OR(D421="Msin",D421="Mdes"),IF(OR(B421=1,B421=2,B421=3,B421=4,B421=5),IF(OR(C421=4,C421=5,C421=8,C421=10,C421=11,C421=12,C421=14,C421=15,C421=17,C421=18,C421=22,C421=24,C421=27),(ABS(R421)-ABS(R423*'1. Geometria'!$C$32/2))*SIGN(R421),(ABS(R421)-ABS(R423*P421/2))*SIGN(R421)),IF(OR(C421=4,C421=5,C421=8,C421=10,C421=11,C421=12,C421=14,C421=15,C421=17,C421=18,C421=22,C421=24,C421=27),(ABS(R421)-ABS(R423*P421/2))*SIGN(R421),(ABS(R421)-ABS(R423*'1. Geometria'!$C$32/2))*SIGN(R421))), " ")</f>
        <v>123.82034999999999</v>
      </c>
      <c r="U421" s="763">
        <f>'1. Geometria'!$C$48</f>
        <v>0.6</v>
      </c>
      <c r="V421" s="763">
        <f t="shared" si="411"/>
        <v>0.04</v>
      </c>
      <c r="W421" s="826">
        <f t="shared" si="422"/>
        <v>0.3</v>
      </c>
      <c r="X421" s="763">
        <f>IF(OR(D421="Msin",D421="Mdes"),((W421*(U421-V421)^2)/('0. Materiali'!$B$3^2))," ")</f>
        <v>290.37037037037038</v>
      </c>
      <c r="Y421" s="763">
        <f>IF(OR(D421="Msin",D421="Mdes"),((W421*(U421-V421)^2)/('0. Materiali'!$B$11^2))," ")</f>
        <v>321.74002257104746</v>
      </c>
      <c r="Z421" s="907" t="str">
        <f t="shared" si="392"/>
        <v>VERIFICATO</v>
      </c>
      <c r="AA421" s="763">
        <f>IF(OR(D421="Msin",D421="Mdes"),ABS(MIN(S421:T421)/(0.9*(U421-V421)*'0. Materiali'!$E$4)*10)," ")</f>
        <v>6.868220348324515</v>
      </c>
      <c r="AB421" s="826">
        <f>IF(OR(D421="Msin",D421="Mdes"),ABS(MAX(S421:T421)/(0.9*(U421-V421)*'0. Materiali'!$E$4)*10)," ")</f>
        <v>6.2783687169312161</v>
      </c>
      <c r="AC421" s="1738"/>
      <c r="AD421" s="1741"/>
      <c r="AE421" s="1082">
        <f t="shared" si="412"/>
        <v>0.55999999999999994</v>
      </c>
      <c r="AF421" s="763">
        <f t="shared" si="393"/>
        <v>8.0424771931898711</v>
      </c>
      <c r="AG421" s="846" t="str">
        <f t="shared" si="394"/>
        <v>4f16</v>
      </c>
      <c r="AH421" s="763">
        <f t="shared" si="395"/>
        <v>8.0424771931898711</v>
      </c>
      <c r="AI421" s="846" t="str">
        <f t="shared" si="396"/>
        <v>4f16</v>
      </c>
      <c r="AJ421" s="907" t="str">
        <f>IF(OR(D421="Msin",D421="Mdes"),IF(AND(AF421&gt;(1.4*W421*U421*10000/'0. Materiali'!$E$2),AF421&lt;AH421+(3.5*U421*W421*10000/'0. Materiali'!$E$2)),"VERIFICATO","NON VERIFICA"), " ")</f>
        <v>VERIFICATO</v>
      </c>
      <c r="AK421" s="763">
        <f>IF(OR(D421="Msin",D421="Mdes"),-0.9*'0. Materiali'!$E$4*AE421*AF421/10," ")</f>
        <v>-158.61163716656199</v>
      </c>
      <c r="AL421" s="763">
        <f>IF(OR(D421="Msin",D421="Mdes"),0.9*'0. Materiali'!$E$4*AE421*AH421/10," ")</f>
        <v>158.61163716656199</v>
      </c>
      <c r="AM421" s="902"/>
      <c r="AN421" s="902">
        <f>IF((D421="Mdes"),(IF(U420=0.21,((ABS(AC420)*AM420/2)+'2. Tabelle Normativa'!$K$4*(ABS(AK421)+ABS(AL420))/AM420),((ABS(AD420)*AM420/2)+'2. Tabelle Normativa'!$K$4*(ABS(AK421)+ABS(AL420))/AM420))), " ")</f>
        <v>148.94775583326893</v>
      </c>
      <c r="AO421" s="902" t="str">
        <f>IF((D421="Msin"),MAX(AN421:AN422)*10/(0.9*AE421*'0. Materiali'!$E$4*1), " ")</f>
        <v xml:space="preserve"> </v>
      </c>
      <c r="AP421" s="826" t="str">
        <f t="shared" si="379"/>
        <v xml:space="preserve"> </v>
      </c>
      <c r="AQ421" s="902" t="str">
        <f t="shared" si="380"/>
        <v xml:space="preserve"> </v>
      </c>
      <c r="AR421" s="902" t="str">
        <f t="shared" si="381"/>
        <v xml:space="preserve"> </v>
      </c>
      <c r="AS421" s="846" t="str">
        <f t="shared" si="382"/>
        <v xml:space="preserve"> </v>
      </c>
      <c r="AT421" s="826" t="str">
        <f t="shared" si="383"/>
        <v xml:space="preserve"> </v>
      </c>
      <c r="AU421" s="27" t="str">
        <f t="shared" si="384"/>
        <v xml:space="preserve"> </v>
      </c>
      <c r="AV421" s="902">
        <f>IF(OR(D421="Msin",D421="Mdes"),1.2*(ABS(AK421)+ABS(AL421))/AM420, " ")</f>
        <v>97.60716133326892</v>
      </c>
      <c r="AW421" s="902" t="str">
        <f>IF(D421="Msin",MAX(AV421:AV422)*10/(0.9*(U421-V421)*2*'0. Materiali'!$E$4), " ")</f>
        <v xml:space="preserve"> </v>
      </c>
      <c r="AX421" s="902" t="str">
        <f t="shared" si="385"/>
        <v xml:space="preserve"> </v>
      </c>
      <c r="AY421" s="902" t="str">
        <f t="shared" si="386"/>
        <v xml:space="preserve"> </v>
      </c>
      <c r="AZ421" s="846" t="str">
        <f t="shared" si="387"/>
        <v xml:space="preserve"> </v>
      </c>
      <c r="BA421" s="826" t="str">
        <f t="shared" si="388"/>
        <v xml:space="preserve"> </v>
      </c>
      <c r="BB421" s="27" t="str">
        <f t="shared" si="389"/>
        <v xml:space="preserve"> </v>
      </c>
    </row>
    <row r="422" spans="1:54" ht="15" customHeight="1" x14ac:dyDescent="0.25">
      <c r="A422" s="1720"/>
      <c r="B422" s="897">
        <f>TRA!A492</f>
        <v>5</v>
      </c>
      <c r="C422" s="891">
        <v>1</v>
      </c>
      <c r="D422" s="763" t="str">
        <f>TRA!E492</f>
        <v>Vsin</v>
      </c>
      <c r="E422" s="763">
        <f>TRA!F492</f>
        <v>85.599000000000004</v>
      </c>
      <c r="F422" s="763">
        <f>TRA!G492</f>
        <v>56.014000000000003</v>
      </c>
      <c r="G422" s="763">
        <f>TRA!H492</f>
        <v>-76.126999999999995</v>
      </c>
      <c r="H422" s="763">
        <f>TRA!I492</f>
        <v>-5.8849999999999998</v>
      </c>
      <c r="I422" s="763">
        <f>TRA!J492</f>
        <v>5.7110000000000003</v>
      </c>
      <c r="J422" s="763">
        <f>TRA!K492</f>
        <v>8.7750000000000004</v>
      </c>
      <c r="K422" s="763">
        <f t="shared" si="390"/>
        <v>-81.837999999999994</v>
      </c>
      <c r="L422" s="763">
        <f t="shared" si="391"/>
        <v>-14.66</v>
      </c>
      <c r="M422" s="763">
        <f t="shared" si="409"/>
        <v>-86.23599999999999</v>
      </c>
      <c r="N422" s="826">
        <f t="shared" si="410"/>
        <v>-39.211399999999998</v>
      </c>
      <c r="O422" s="902">
        <f t="shared" si="406"/>
        <v>-86.23599999999999</v>
      </c>
      <c r="P422" s="826">
        <f>'1. Geometria'!$C$31</f>
        <v>0.7</v>
      </c>
      <c r="Q422" s="763">
        <f t="shared" si="407"/>
        <v>-30.221999999999987</v>
      </c>
      <c r="R422" s="826">
        <f t="shared" si="408"/>
        <v>142.25</v>
      </c>
      <c r="S422" s="763" t="str">
        <f t="shared" ref="S422:S423" si="423">IF(OR(D422="Msin",D422="Mdes"),(ABS(Q422)-ABS(Q424*P422/2))*SIGN(Q422), " ")</f>
        <v xml:space="preserve"> </v>
      </c>
      <c r="T422" s="826" t="str">
        <f t="shared" ref="T422:T423" si="424">IF(OR(D422="Msin",D422="Mdes"),(ABS(R422)-ABS(R424*P422/2))*SIGN(R422), " ")</f>
        <v xml:space="preserve"> </v>
      </c>
      <c r="U422" s="763">
        <f>'1. Geometria'!$C$48</f>
        <v>0.6</v>
      </c>
      <c r="V422" s="763">
        <f t="shared" si="411"/>
        <v>0.04</v>
      </c>
      <c r="W422" s="826">
        <f t="shared" si="422"/>
        <v>0.3</v>
      </c>
      <c r="X422" s="763" t="str">
        <f>IF(OR(D422="Msin",D422="Mdes"),((W422*(U422-V422)^2)/('0. Materiali'!$B$3^2))," ")</f>
        <v xml:space="preserve"> </v>
      </c>
      <c r="Y422" s="763" t="str">
        <f>IF(OR(D422="Msin",D422="Mdes"),((W422*(U422-V422)^2)/('0. Materiali'!$B$11^2))," ")</f>
        <v xml:space="preserve"> </v>
      </c>
      <c r="Z422" s="907" t="str">
        <f t="shared" si="392"/>
        <v xml:space="preserve"> </v>
      </c>
      <c r="AA422" s="763" t="str">
        <f>IF(OR(D422="Msin",D422="Mdes"),ABS(MIN(S422:T422)/(0.9*(U422-V422)*'0. Materiali'!$E$4)*10)," ")</f>
        <v xml:space="preserve"> </v>
      </c>
      <c r="AB422" s="826" t="str">
        <f>IF(OR(D422="Msin",D422="Mdes"),ABS(MAX(S422:T422)/(0.9*(U422-V422)*'0. Materiali'!$E$4)*10)," ")</f>
        <v xml:space="preserve"> </v>
      </c>
      <c r="AC422" s="1738"/>
      <c r="AD422" s="1741"/>
      <c r="AE422" s="1082">
        <f t="shared" si="412"/>
        <v>0.55999999999999994</v>
      </c>
      <c r="AF422" s="763" t="str">
        <f t="shared" si="393"/>
        <v xml:space="preserve"> </v>
      </c>
      <c r="AG422" s="846" t="str">
        <f t="shared" si="394"/>
        <v xml:space="preserve"> </v>
      </c>
      <c r="AH422" s="763" t="str">
        <f t="shared" si="395"/>
        <v xml:space="preserve"> </v>
      </c>
      <c r="AI422" s="846" t="str">
        <f t="shared" si="396"/>
        <v xml:space="preserve"> </v>
      </c>
      <c r="AJ422" s="907" t="str">
        <f>IF(OR(D422="Msin",D422="Mdes"),IF(AND(AF422&gt;(1.4*W422*U422*10000/'0. Materiali'!$E$2),AF422&lt;AH422+(3.5*U422*W422*10000/'0. Materiali'!$E$2)),"VERIFICATO","NON VERIFICA"), " ")</f>
        <v xml:space="preserve"> </v>
      </c>
      <c r="AK422" s="763" t="str">
        <f>IF(OR(D422="Msin",D422="Mdes"),-0.9*'0. Materiali'!$E$4*AE422*AF422/10," ")</f>
        <v xml:space="preserve"> </v>
      </c>
      <c r="AL422" s="763" t="str">
        <f>IF(OR(D422="Msin",D422="Mdes"),0.9*'0. Materiali'!$E$4*AE422*AH422/10," ")</f>
        <v xml:space="preserve"> </v>
      </c>
      <c r="AM422" s="902"/>
      <c r="AN422" s="902"/>
      <c r="AO422" s="902" t="str">
        <f>IF((D422="Msin"),MAX(AN422:AN423)*10/(0.9*AE422*'0. Materiali'!$E$4*1), " ")</f>
        <v xml:space="preserve"> </v>
      </c>
      <c r="AP422" s="826" t="str">
        <f t="shared" si="379"/>
        <v xml:space="preserve"> </v>
      </c>
      <c r="AQ422" s="902" t="str">
        <f t="shared" si="380"/>
        <v xml:space="preserve"> </v>
      </c>
      <c r="AR422" s="902" t="str">
        <f t="shared" si="381"/>
        <v xml:space="preserve"> </v>
      </c>
      <c r="AS422" s="846" t="str">
        <f t="shared" si="382"/>
        <v xml:space="preserve"> </v>
      </c>
      <c r="AT422" s="826" t="str">
        <f t="shared" si="383"/>
        <v xml:space="preserve"> </v>
      </c>
      <c r="AU422" s="27" t="str">
        <f t="shared" si="384"/>
        <v xml:space="preserve"> </v>
      </c>
      <c r="AV422" s="902"/>
      <c r="AW422" s="902" t="str">
        <f>IF(D422="Msin",MAX(AV422:AV423)*10/(0.9*(U422-V422)*2*'0. Materiali'!$E$4), " ")</f>
        <v xml:space="preserve"> </v>
      </c>
      <c r="AX422" s="902" t="str">
        <f t="shared" si="385"/>
        <v xml:space="preserve"> </v>
      </c>
      <c r="AY422" s="902" t="str">
        <f t="shared" si="386"/>
        <v xml:space="preserve"> </v>
      </c>
      <c r="AZ422" s="846" t="str">
        <f t="shared" si="387"/>
        <v xml:space="preserve"> </v>
      </c>
      <c r="BA422" s="826" t="str">
        <f t="shared" si="388"/>
        <v xml:space="preserve"> </v>
      </c>
      <c r="BB422" s="27" t="str">
        <f t="shared" si="389"/>
        <v xml:space="preserve"> </v>
      </c>
    </row>
    <row r="423" spans="1:54" ht="15" customHeight="1" x14ac:dyDescent="0.25">
      <c r="A423" s="1720"/>
      <c r="B423" s="898">
        <f>TRA!A493</f>
        <v>5</v>
      </c>
      <c r="C423" s="894">
        <v>2</v>
      </c>
      <c r="D423" s="843" t="str">
        <f>TRA!E493</f>
        <v>Vdes</v>
      </c>
      <c r="E423" s="843">
        <f>TRA!F493</f>
        <v>-70.206000000000003</v>
      </c>
      <c r="F423" s="843">
        <f>TRA!G493</f>
        <v>-46.673000000000002</v>
      </c>
      <c r="G423" s="843">
        <f>TRA!H493</f>
        <v>-76.126999999999995</v>
      </c>
      <c r="H423" s="843">
        <f>TRA!I493</f>
        <v>-5.8849999999999998</v>
      </c>
      <c r="I423" s="843">
        <f>TRA!J493</f>
        <v>5.7110000000000003</v>
      </c>
      <c r="J423" s="843">
        <f>TRA!K493</f>
        <v>8.7750000000000004</v>
      </c>
      <c r="K423" s="843">
        <f t="shared" si="390"/>
        <v>-81.837999999999994</v>
      </c>
      <c r="L423" s="843">
        <f t="shared" si="391"/>
        <v>-14.66</v>
      </c>
      <c r="M423" s="843">
        <f t="shared" si="409"/>
        <v>-86.23599999999999</v>
      </c>
      <c r="N423" s="886">
        <f t="shared" si="410"/>
        <v>-39.211399999999998</v>
      </c>
      <c r="O423" s="903">
        <f t="shared" si="406"/>
        <v>-86.23599999999999</v>
      </c>
      <c r="P423" s="886">
        <f>'1. Geometria'!$C$31</f>
        <v>0.7</v>
      </c>
      <c r="Q423" s="843">
        <f t="shared" si="407"/>
        <v>-132.90899999999999</v>
      </c>
      <c r="R423" s="886">
        <f t="shared" si="408"/>
        <v>39.562999999999988</v>
      </c>
      <c r="S423" s="843" t="str">
        <f t="shared" si="423"/>
        <v xml:space="preserve"> </v>
      </c>
      <c r="T423" s="886" t="str">
        <f t="shared" si="424"/>
        <v xml:space="preserve"> </v>
      </c>
      <c r="U423" s="843">
        <f>'1. Geometria'!$C$48</f>
        <v>0.6</v>
      </c>
      <c r="V423" s="843">
        <f t="shared" si="411"/>
        <v>0.04</v>
      </c>
      <c r="W423" s="886">
        <f t="shared" si="422"/>
        <v>0.3</v>
      </c>
      <c r="X423" s="843" t="str">
        <f>IF(OR(D423="Msin",D423="Mdes"),((W423*(U423-V423)^2)/('0. Materiali'!$B$3^2))," ")</f>
        <v xml:space="preserve"> </v>
      </c>
      <c r="Y423" s="843" t="str">
        <f>IF(OR(D423="Msin",D423="Mdes"),((W423*(U423-V423)^2)/('0. Materiali'!$B$11^2))," ")</f>
        <v xml:space="preserve"> </v>
      </c>
      <c r="Z423" s="908" t="str">
        <f t="shared" si="392"/>
        <v xml:space="preserve"> </v>
      </c>
      <c r="AA423" s="843" t="str">
        <f>IF(OR(D423="Msin",D423="Mdes"),ABS(MIN(S423:T423)/(0.9*(U423-V423)*'0. Materiali'!$E$4)*10)," ")</f>
        <v xml:space="preserve"> </v>
      </c>
      <c r="AB423" s="886" t="str">
        <f>IF(OR(D423="Msin",D423="Mdes"),ABS(MAX(S423:T423)/(0.9*(U423-V423)*'0. Materiali'!$E$4)*10)," ")</f>
        <v xml:space="preserve"> </v>
      </c>
      <c r="AC423" s="1739"/>
      <c r="AD423" s="1742"/>
      <c r="AE423" s="1083">
        <f t="shared" si="412"/>
        <v>0.55999999999999994</v>
      </c>
      <c r="AF423" s="763" t="str">
        <f t="shared" si="393"/>
        <v xml:space="preserve"> </v>
      </c>
      <c r="AG423" s="846" t="str">
        <f t="shared" si="394"/>
        <v xml:space="preserve"> </v>
      </c>
      <c r="AH423" s="763" t="str">
        <f t="shared" si="395"/>
        <v xml:space="preserve"> </v>
      </c>
      <c r="AI423" s="846" t="str">
        <f t="shared" si="396"/>
        <v xml:space="preserve"> </v>
      </c>
      <c r="AJ423" s="908" t="str">
        <f>IF(OR(D423="Msin",D423="Mdes"),IF(AND(AF423&gt;(1.4*W423*U423*10000/'0. Materiali'!$E$2),AF423&lt;AH423+(3.5*U423*W423*10000/'0. Materiali'!$E$2)),"VERIFICATO","NON VERIFICA"), " ")</f>
        <v xml:space="preserve"> </v>
      </c>
      <c r="AK423" s="763" t="str">
        <f>IF(OR(D423="Msin",D423="Mdes"),-0.9*'0. Materiali'!$E$4*AE423*AF423/10," ")</f>
        <v xml:space="preserve"> </v>
      </c>
      <c r="AL423" s="763" t="str">
        <f>IF(OR(D423="Msin",D423="Mdes"),0.9*'0. Materiali'!$E$4*AE423*AH423/10," ")</f>
        <v xml:space="preserve"> </v>
      </c>
      <c r="AM423" s="903"/>
      <c r="AN423" s="903"/>
      <c r="AO423" s="903" t="str">
        <f>IF((D423="Msin"),MAX(AN423:AN424)*10/(0.9*AE423*'0. Materiali'!$E$4*1), " ")</f>
        <v xml:space="preserve"> </v>
      </c>
      <c r="AP423" s="886" t="str">
        <f t="shared" si="379"/>
        <v xml:space="preserve"> </v>
      </c>
      <c r="AQ423" s="903" t="str">
        <f t="shared" si="380"/>
        <v xml:space="preserve"> </v>
      </c>
      <c r="AR423" s="903" t="str">
        <f t="shared" si="381"/>
        <v xml:space="preserve"> </v>
      </c>
      <c r="AS423" s="847" t="str">
        <f t="shared" si="382"/>
        <v xml:space="preserve"> </v>
      </c>
      <c r="AT423" s="886" t="str">
        <f t="shared" si="383"/>
        <v xml:space="preserve"> </v>
      </c>
      <c r="AU423" s="28" t="str">
        <f t="shared" si="384"/>
        <v xml:space="preserve"> </v>
      </c>
      <c r="AV423" s="903"/>
      <c r="AW423" s="903" t="str">
        <f>IF(D423="Msin",MAX(AV423:AV424)*10/(0.9*(U423-V423)*2*'0. Materiali'!$E$4), " ")</f>
        <v xml:space="preserve"> </v>
      </c>
      <c r="AX423" s="903" t="str">
        <f t="shared" si="385"/>
        <v xml:space="preserve"> </v>
      </c>
      <c r="AY423" s="903" t="str">
        <f t="shared" si="386"/>
        <v xml:space="preserve"> </v>
      </c>
      <c r="AZ423" s="847" t="str">
        <f t="shared" si="387"/>
        <v xml:space="preserve"> </v>
      </c>
      <c r="BA423" s="886" t="str">
        <f t="shared" si="388"/>
        <v xml:space="preserve"> </v>
      </c>
      <c r="BB423" s="28" t="str">
        <f t="shared" si="389"/>
        <v xml:space="preserve"> </v>
      </c>
    </row>
    <row r="424" spans="1:54" x14ac:dyDescent="0.25">
      <c r="A424" s="1720"/>
      <c r="B424" s="897">
        <f>TRA!A514</f>
        <v>5</v>
      </c>
      <c r="C424" s="891">
        <v>2</v>
      </c>
      <c r="D424" s="763" t="str">
        <f>TRA!E514</f>
        <v>Msin</v>
      </c>
      <c r="E424" s="763">
        <f>TRA!F514</f>
        <v>-38.856999999999999</v>
      </c>
      <c r="F424" s="763">
        <f>TRA!G514</f>
        <v>-26.295999999999999</v>
      </c>
      <c r="G424" s="763">
        <f>TRA!H514</f>
        <v>139.435</v>
      </c>
      <c r="H424" s="763">
        <f>TRA!I514</f>
        <v>10.779</v>
      </c>
      <c r="I424" s="763">
        <f>TRA!J514</f>
        <v>-10.464</v>
      </c>
      <c r="J424" s="763">
        <f>TRA!K514</f>
        <v>-16.079000000000001</v>
      </c>
      <c r="K424" s="763">
        <f t="shared" si="390"/>
        <v>149.899</v>
      </c>
      <c r="L424" s="763">
        <f t="shared" si="391"/>
        <v>26.858000000000001</v>
      </c>
      <c r="M424" s="763">
        <f t="shared" si="409"/>
        <v>157.9564</v>
      </c>
      <c r="N424" s="826">
        <f t="shared" si="410"/>
        <v>71.827699999999993</v>
      </c>
      <c r="O424" s="902">
        <f t="shared" si="406"/>
        <v>157.9564</v>
      </c>
      <c r="P424" s="826">
        <f>'1. Geometria'!$C$31</f>
        <v>0.7</v>
      </c>
      <c r="Q424" s="763">
        <f t="shared" si="407"/>
        <v>131.66040000000001</v>
      </c>
      <c r="R424" s="826">
        <f t="shared" si="408"/>
        <v>-184.25239999999999</v>
      </c>
      <c r="S424" s="763">
        <f>IF(OR(D424="Msin",D424="Mdes"),IF(OR(B424=1,B424=2,B424=3,B424=4,B424=5),IF(OR(C424=4,C424=5,C424=8,C424=10,C424=11,C424=12,C424=14,C424=15,C424=17,C424=18,C424=22,C424=24,C424=27),(ABS(Q424)-ABS(Q426*'1. Geometria'!$C$32/2))*SIGN(Q424),(ABS(Q424)-ABS(Q426*P424/2))*SIGN(Q424)),IF(OR(C424=4,C424=5,C424=8,C424=10,C424=11,C424=12,C424=14,C424=15,C424=17,C424=18,C424=22,C424=24,C424=27),(ABS(Q424)-ABS(Q426*P424/2))*SIGN(Q424),(ABS(Q424)-ABS(Q426*'1. Geometria'!$C$32/2))*SIGN(Q424))), " ")</f>
        <v>120.84067500000002</v>
      </c>
      <c r="T424" s="826">
        <f>IF(OR(D424="Msin",D424="Mdes"),IF(OR(B424=1,B424=2,B424=3,B424=4,B424=5),IF(OR(C424=4,C424=5,C424=8,C424=10,C424=11,C424=12,C424=14,C424=15,C424=17,C424=18,C424=22,C424=24,C424=27),(ABS(R424)-ABS(R426*'1. Geometria'!$C$32/2))*SIGN(R424),(ABS(R424)-ABS(R426*P424/2))*SIGN(R424)),IF(OR(C424=4,C424=5,C424=8,C424=10,C424=11,C424=12,C424=14,C424=15,C424=17,C424=18,C424=22,C424=24,C424=27),(ABS(R424)-ABS(R426*P424/2))*SIGN(R424),(ABS(R424)-ABS(R426*'1. Geometria'!$C$32/2))*SIGN(R424))), " ")</f>
        <v>-138.38787500000001</v>
      </c>
      <c r="U424" s="763">
        <f>'1. Geometria'!$C$48</f>
        <v>0.6</v>
      </c>
      <c r="V424" s="763">
        <f t="shared" si="411"/>
        <v>0.04</v>
      </c>
      <c r="W424" s="826">
        <f t="shared" si="422"/>
        <v>0.3</v>
      </c>
      <c r="X424" s="763">
        <f>IF(OR(D424="Msin",D424="Mdes"),((W424*(U424-V424)^2)/('0. Materiali'!$B$3^2))," ")</f>
        <v>290.37037037037038</v>
      </c>
      <c r="Y424" s="763">
        <f>IF(OR(D424="Msin",D424="Mdes"),((W424*(U424-V424)^2)/('0. Materiali'!$B$11^2))," ")</f>
        <v>321.74002257104746</v>
      </c>
      <c r="Z424" s="907" t="str">
        <f t="shared" si="392"/>
        <v>VERIFICATO</v>
      </c>
      <c r="AA424" s="763">
        <f>IF(OR(D424="Msin",D424="Mdes"),ABS(MIN(S424:T424)/(0.9*(U424-V424)*'0. Materiali'!$E$4)*10)," ")</f>
        <v>7.0170218805114635</v>
      </c>
      <c r="AB424" s="826">
        <f>IF(OR(D424="Msin",D424="Mdes"),ABS(MAX(S424:T424)/(0.9*(U424-V424)*'0. Materiali'!$E$4)*10)," ")</f>
        <v>6.1272829034391538</v>
      </c>
      <c r="AC424" s="1747">
        <f>'4. Carichi Campate (II_III_IV)'!$L$19</f>
        <v>39.954662999999996</v>
      </c>
      <c r="AD424" s="1749">
        <f>'4. Carichi Campate (II_III_IV)'!$M$19</f>
        <v>26.328510000000001</v>
      </c>
      <c r="AE424" s="1082">
        <f t="shared" si="412"/>
        <v>0.55999999999999994</v>
      </c>
      <c r="AF424" s="763">
        <f t="shared" si="393"/>
        <v>8.0424771931898711</v>
      </c>
      <c r="AG424" s="846" t="str">
        <f t="shared" si="394"/>
        <v>4f16</v>
      </c>
      <c r="AH424" s="763">
        <f t="shared" si="395"/>
        <v>8.0424771931898711</v>
      </c>
      <c r="AI424" s="846" t="str">
        <f t="shared" si="396"/>
        <v>4f16</v>
      </c>
      <c r="AJ424" s="907" t="str">
        <f>IF(OR(D424="Msin",D424="Mdes"),IF(AND(AF424&gt;(1.4*W424*U424*10000/'0. Materiali'!$E$2),AF424&lt;AH424+(3.5*U424*W424*10000/'0. Materiali'!$E$2)),"VERIFICATO","NON VERIFICA"), " ")</f>
        <v>VERIFICATO</v>
      </c>
      <c r="AK424" s="763">
        <f>IF(OR(D424="Msin",D424="Mdes"),-0.9*'0. Materiali'!$E$4*AE424*AF424/10," ")</f>
        <v>-158.61163716656199</v>
      </c>
      <c r="AL424" s="763">
        <f>IF(OR(D424="Msin",D424="Mdes"),0.9*'0. Materiali'!$E$4*AE424*AH424/10," ")</f>
        <v>158.61163716656199</v>
      </c>
      <c r="AM424" s="902">
        <f>'1. Geometria'!$H$39</f>
        <v>4.0999999999999996</v>
      </c>
      <c r="AN424" s="902">
        <f>IF((D424="Msin"),(IF(U424=0.21,((ABS(AC424)*AM424/2)+'2. Tabelle Normativa'!$K$4*(ABS(AK424)+ABS(AL425))/AM424),((ABS(AD424)*AM424/2)+'2. Tabelle Normativa'!$K$4*(ABS(AK424)+ABS(AL425))/AM424))), " ")</f>
        <v>146.81928189018262</v>
      </c>
      <c r="AO424" s="902">
        <f>IF((D424="Msin"),MAX(AN424:AN425)*10/(0.9*AE424*'0. Materiali'!$E$4*1), " ")</f>
        <v>8.0330142484479197</v>
      </c>
      <c r="AP424" s="826">
        <f t="shared" si="379"/>
        <v>0.1</v>
      </c>
      <c r="AQ424" s="902">
        <f t="shared" si="380"/>
        <v>0.40165071242239603</v>
      </c>
      <c r="AR424" s="902">
        <f t="shared" si="381"/>
        <v>0.89999999999999991</v>
      </c>
      <c r="AS424" s="846" t="str">
        <f t="shared" si="382"/>
        <v>f8/10</v>
      </c>
      <c r="AT424" s="826" t="str">
        <f t="shared" si="383"/>
        <v>A due bracci</v>
      </c>
      <c r="AU424" s="27" t="str">
        <f t="shared" si="384"/>
        <v>Verificato</v>
      </c>
      <c r="AV424" s="902">
        <f>IF(OR(D424="Msin",D424="Mdes"),1.2*(ABS(AK424)+ABS(AL424))/AM424, " ")</f>
        <v>92.845836390182626</v>
      </c>
      <c r="AW424" s="902">
        <f>IF(D424="Msin",MAX(AV424:AV425)*10/(0.9*(U424-V424)*2*'0. Materiali'!$E$4), " ")</f>
        <v>2.6481327343430072</v>
      </c>
      <c r="AX424" s="902">
        <f t="shared" si="385"/>
        <v>0.25</v>
      </c>
      <c r="AY424" s="902">
        <f t="shared" si="386"/>
        <v>0.66203318358575181</v>
      </c>
      <c r="AZ424" s="846" t="str">
        <f t="shared" si="387"/>
        <v>f8/25</v>
      </c>
      <c r="BA424" s="826" t="str">
        <f t="shared" si="388"/>
        <v>A due bracci</v>
      </c>
      <c r="BB424" s="27" t="str">
        <f t="shared" si="389"/>
        <v>Verificato</v>
      </c>
    </row>
    <row r="425" spans="1:54" ht="15.75" customHeight="1" x14ac:dyDescent="0.25">
      <c r="A425" s="1720"/>
      <c r="B425" s="897">
        <f>TRA!A515</f>
        <v>5</v>
      </c>
      <c r="C425" s="891">
        <v>3</v>
      </c>
      <c r="D425" s="763" t="str">
        <f>TRA!E515</f>
        <v>Mdes</v>
      </c>
      <c r="E425" s="763">
        <f>TRA!F515</f>
        <v>-65.001999999999995</v>
      </c>
      <c r="F425" s="763">
        <f>TRA!G515</f>
        <v>-42.335000000000001</v>
      </c>
      <c r="G425" s="763">
        <f>TRA!H515</f>
        <v>-153.654</v>
      </c>
      <c r="H425" s="763">
        <f>TRA!I515</f>
        <v>-11.871</v>
      </c>
      <c r="I425" s="763">
        <f>TRA!J515</f>
        <v>11.525</v>
      </c>
      <c r="J425" s="763">
        <f>TRA!K515</f>
        <v>17.709</v>
      </c>
      <c r="K425" s="763">
        <f t="shared" si="390"/>
        <v>-165.179</v>
      </c>
      <c r="L425" s="763">
        <f t="shared" si="391"/>
        <v>-29.58</v>
      </c>
      <c r="M425" s="763">
        <f t="shared" si="409"/>
        <v>-174.053</v>
      </c>
      <c r="N425" s="826">
        <f t="shared" si="410"/>
        <v>-79.133700000000005</v>
      </c>
      <c r="O425" s="902">
        <f t="shared" si="406"/>
        <v>-174.053</v>
      </c>
      <c r="P425" s="826">
        <f>'1. Geometria'!$C$31</f>
        <v>0.7</v>
      </c>
      <c r="Q425" s="763">
        <f t="shared" si="407"/>
        <v>-216.38800000000001</v>
      </c>
      <c r="R425" s="826">
        <f t="shared" si="408"/>
        <v>131.71799999999999</v>
      </c>
      <c r="S425" s="763">
        <f>IF(OR(D425="Msin",D425="Mdes"),IF(OR(B425=1,B425=2,B425=3,B425=4,B425=5),IF(OR(C425=4,C425=5,C425=8,C425=10,C425=11,C425=12,C425=14,C425=15,C425=17,C425=18,C425=22,C425=24,C425=27),(ABS(Q425)-ABS(Q427*'1. Geometria'!$C$32/2))*SIGN(Q425),(ABS(Q425)-ABS(Q427*P425/2))*SIGN(Q425)),IF(OR(C425=4,C425=5,C425=8,C425=10,C425=11,C425=12,C425=14,C425=15,C425=17,C425=18,C425=22,C425=24,C425=27),(ABS(Q425)-ABS(Q427*P425/2))*SIGN(Q425),(ABS(Q425)-ABS(Q427*'1. Geometria'!$C$32/2))*SIGN(Q425))), " ")</f>
        <v>-167.78472500000001</v>
      </c>
      <c r="T425" s="826">
        <f>IF(OR(D425="Msin",D425="Mdes"),IF(OR(B425=1,B425=2,B425=3,B425=4,B425=5),IF(OR(C425=4,C425=5,C425=8,C425=10,C425=11,C425=12,C425=14,C425=15,C425=17,C425=18,C425=22,C425=24,C425=27),(ABS(R425)-ABS(R427*'1. Geometria'!$C$32/2))*SIGN(R425),(ABS(R425)-ABS(R427*P425/2))*SIGN(R425)),IF(OR(C425=4,C425=5,C425=8,C425=10,C425=11,C425=12,C425=14,C425=15,C425=17,C425=18,C425=22,C425=24,C425=27),(ABS(R425)-ABS(R427*P425/2))*SIGN(R425),(ABS(R425)-ABS(R427*'1. Geometria'!$C$32/2))*SIGN(R425))), " ")</f>
        <v>123.63702499999999</v>
      </c>
      <c r="U425" s="763">
        <f>'1. Geometria'!$C$48</f>
        <v>0.6</v>
      </c>
      <c r="V425" s="763">
        <f t="shared" si="411"/>
        <v>0.04</v>
      </c>
      <c r="W425" s="826">
        <f t="shared" si="422"/>
        <v>0.3</v>
      </c>
      <c r="X425" s="763">
        <f>IF(OR(D425="Msin",D425="Mdes"),((W425*(U425-V425)^2)/('0. Materiali'!$B$3^2))," ")</f>
        <v>290.37037037037038</v>
      </c>
      <c r="Y425" s="763">
        <f>IF(OR(D425="Msin",D425="Mdes"),((W425*(U425-V425)^2)/('0. Materiali'!$B$11^2))," ")</f>
        <v>321.74002257104746</v>
      </c>
      <c r="Z425" s="907" t="str">
        <f t="shared" si="392"/>
        <v>VERIFICATO</v>
      </c>
      <c r="AA425" s="763">
        <f>IF(OR(D425="Msin",D425="Mdes"),ABS(MIN(S425:T425)/(0.9*(U425-V425)*'0. Materiali'!$E$4)*10)," ")</f>
        <v>8.5076028990299832</v>
      </c>
      <c r="AB425" s="826">
        <f>IF(OR(D425="Msin",D425="Mdes"),ABS(MAX(S425:T425)/(0.9*(U425-V425)*'0. Materiali'!$E$4)*10)," ")</f>
        <v>6.2690731371252193</v>
      </c>
      <c r="AC425" s="1748"/>
      <c r="AD425" s="1741"/>
      <c r="AE425" s="1082">
        <f t="shared" si="412"/>
        <v>0.55999999999999994</v>
      </c>
      <c r="AF425" s="763">
        <f t="shared" si="393"/>
        <v>10.05309649148734</v>
      </c>
      <c r="AG425" s="846" t="str">
        <f t="shared" si="394"/>
        <v>5f16</v>
      </c>
      <c r="AH425" s="763">
        <f t="shared" si="395"/>
        <v>8.0424771931898711</v>
      </c>
      <c r="AI425" s="846" t="str">
        <f t="shared" si="396"/>
        <v>4f16</v>
      </c>
      <c r="AJ425" s="907" t="str">
        <f>IF(OR(D425="Msin",D425="Mdes"),IF(AND(AF425&gt;(1.4*W425*U425*10000/'0. Materiali'!$E$2),AF425&lt;AH425+(3.5*U425*W425*10000/'0. Materiali'!$E$2)),"VERIFICATO","NON VERIFICA"), " ")</f>
        <v>VERIFICATO</v>
      </c>
      <c r="AK425" s="763">
        <f>IF(OR(D425="Msin",D425="Mdes"),-0.9*'0. Materiali'!$E$4*AE425*AF425/10," ")</f>
        <v>-198.26454645820252</v>
      </c>
      <c r="AL425" s="763">
        <f>IF(OR(D425="Msin",D425="Mdes"),0.9*'0. Materiali'!$E$4*AE425*AH425/10," ")</f>
        <v>158.61163716656199</v>
      </c>
      <c r="AM425" s="902"/>
      <c r="AN425" s="902">
        <f>IF((D425="Mdes"),(IF(U424=0.21,((ABS(AC424)*AM424/2)+'2. Tabelle Normativa'!$K$4*(ABS(AK425)+ABS(AL424))/AM424),((ABS(AD424)*AM424/2)+'2. Tabelle Normativa'!$K$4*(ABS(AK425)+ABS(AL424))/AM424))), " ")</f>
        <v>158.42501143895549</v>
      </c>
      <c r="AO425" s="902" t="str">
        <f>IF((D425="Msin"),MAX(AN425:AN426)*10/(0.9*AE425*'0. Materiali'!$E$4*1), " ")</f>
        <v xml:space="preserve"> </v>
      </c>
      <c r="AP425" s="826" t="str">
        <f t="shared" si="379"/>
        <v xml:space="preserve"> </v>
      </c>
      <c r="AQ425" s="902" t="str">
        <f t="shared" si="380"/>
        <v xml:space="preserve"> </v>
      </c>
      <c r="AR425" s="902" t="str">
        <f t="shared" si="381"/>
        <v xml:space="preserve"> </v>
      </c>
      <c r="AS425" s="846" t="str">
        <f t="shared" si="382"/>
        <v xml:space="preserve"> </v>
      </c>
      <c r="AT425" s="826" t="str">
        <f t="shared" si="383"/>
        <v xml:space="preserve"> </v>
      </c>
      <c r="AU425" s="27" t="str">
        <f t="shared" si="384"/>
        <v xml:space="preserve"> </v>
      </c>
      <c r="AV425" s="902">
        <f>IF(OR(D425="Msin",D425="Mdes"),1.2*(ABS(AK425)+ABS(AL425))/AM424, " ")</f>
        <v>104.45156593895548</v>
      </c>
      <c r="AW425" s="902" t="str">
        <f>IF(D425="Msin",MAX(AV425:AV426)*10/(0.9*(U425-V425)*2*'0. Materiali'!$E$4), " ")</f>
        <v xml:space="preserve"> </v>
      </c>
      <c r="AX425" s="902" t="str">
        <f t="shared" si="385"/>
        <v xml:space="preserve"> </v>
      </c>
      <c r="AY425" s="902" t="str">
        <f t="shared" si="386"/>
        <v xml:space="preserve"> </v>
      </c>
      <c r="AZ425" s="846" t="str">
        <f t="shared" si="387"/>
        <v xml:space="preserve"> </v>
      </c>
      <c r="BA425" s="826" t="str">
        <f t="shared" si="388"/>
        <v xml:space="preserve"> </v>
      </c>
      <c r="BB425" s="27" t="str">
        <f t="shared" si="389"/>
        <v xml:space="preserve"> </v>
      </c>
    </row>
    <row r="426" spans="1:54" ht="15" customHeight="1" x14ac:dyDescent="0.25">
      <c r="A426" s="1720"/>
      <c r="B426" s="897">
        <f>TRA!A516</f>
        <v>5</v>
      </c>
      <c r="C426" s="891">
        <v>2</v>
      </c>
      <c r="D426" s="763" t="str">
        <f>TRA!E516</f>
        <v>Vsin</v>
      </c>
      <c r="E426" s="763">
        <f>TRA!F516</f>
        <v>75.521000000000001</v>
      </c>
      <c r="F426" s="763">
        <f>TRA!G516</f>
        <v>50.064</v>
      </c>
      <c r="G426" s="763">
        <f>TRA!H516</f>
        <v>-71.484999999999999</v>
      </c>
      <c r="H426" s="763">
        <f>TRA!I516</f>
        <v>-5.524</v>
      </c>
      <c r="I426" s="763">
        <f>TRA!J516</f>
        <v>5.3630000000000004</v>
      </c>
      <c r="J426" s="763">
        <f>TRA!K516</f>
        <v>8.2409999999999997</v>
      </c>
      <c r="K426" s="763">
        <f t="shared" si="390"/>
        <v>-76.847999999999999</v>
      </c>
      <c r="L426" s="763">
        <f t="shared" si="391"/>
        <v>-13.765000000000001</v>
      </c>
      <c r="M426" s="763">
        <f t="shared" si="409"/>
        <v>-80.977499999999992</v>
      </c>
      <c r="N426" s="826">
        <f t="shared" si="410"/>
        <v>-36.819400000000002</v>
      </c>
      <c r="O426" s="902">
        <f t="shared" si="406"/>
        <v>-80.977499999999992</v>
      </c>
      <c r="P426" s="826">
        <f>'1. Geometria'!$C$31</f>
        <v>0.7</v>
      </c>
      <c r="Q426" s="763">
        <f t="shared" si="407"/>
        <v>-30.913499999999992</v>
      </c>
      <c r="R426" s="826">
        <f t="shared" si="408"/>
        <v>131.04149999999998</v>
      </c>
      <c r="S426" s="763" t="str">
        <f t="shared" ref="S426:S427" si="425">IF(OR(D426="Msin",D426="Mdes"),(ABS(Q426)-ABS(Q428*P426/2))*SIGN(Q426), " ")</f>
        <v xml:space="preserve"> </v>
      </c>
      <c r="T426" s="826" t="str">
        <f t="shared" ref="T426:T427" si="426">IF(OR(D426="Msin",D426="Mdes"),(ABS(R426)-ABS(R428*P426/2))*SIGN(R426), " ")</f>
        <v xml:space="preserve"> </v>
      </c>
      <c r="U426" s="763">
        <f>'1. Geometria'!$C$48</f>
        <v>0.6</v>
      </c>
      <c r="V426" s="763">
        <f t="shared" si="411"/>
        <v>0.04</v>
      </c>
      <c r="W426" s="826">
        <f t="shared" si="422"/>
        <v>0.3</v>
      </c>
      <c r="X426" s="763" t="str">
        <f>IF(OR(D426="Msin",D426="Mdes"),((W426*(U426-V426)^2)/('0. Materiali'!$B$3^2))," ")</f>
        <v xml:space="preserve"> </v>
      </c>
      <c r="Y426" s="763" t="str">
        <f>IF(OR(D426="Msin",D426="Mdes"),((W426*(U426-V426)^2)/('0. Materiali'!$B$11^2))," ")</f>
        <v xml:space="preserve"> </v>
      </c>
      <c r="Z426" s="907" t="str">
        <f t="shared" si="392"/>
        <v xml:space="preserve"> </v>
      </c>
      <c r="AA426" s="763" t="str">
        <f>IF(OR(D426="Msin",D426="Mdes"),ABS(MIN(S426:T426)/(0.9*(U426-V426)*'0. Materiali'!$E$4)*10)," ")</f>
        <v xml:space="preserve"> </v>
      </c>
      <c r="AB426" s="826" t="str">
        <f>IF(OR(D426="Msin",D426="Mdes"),ABS(MAX(S426:T426)/(0.9*(U426-V426)*'0. Materiali'!$E$4)*10)," ")</f>
        <v xml:space="preserve"> </v>
      </c>
      <c r="AC426" s="1748"/>
      <c r="AD426" s="1741"/>
      <c r="AE426" s="1082">
        <f t="shared" si="412"/>
        <v>0.55999999999999994</v>
      </c>
      <c r="AF426" s="763" t="str">
        <f t="shared" si="393"/>
        <v xml:space="preserve"> </v>
      </c>
      <c r="AG426" s="846" t="str">
        <f t="shared" si="394"/>
        <v xml:space="preserve"> </v>
      </c>
      <c r="AH426" s="763" t="str">
        <f t="shared" si="395"/>
        <v xml:space="preserve"> </v>
      </c>
      <c r="AI426" s="846" t="str">
        <f t="shared" si="396"/>
        <v xml:space="preserve"> </v>
      </c>
      <c r="AJ426" s="907" t="str">
        <f>IF(OR(D426="Msin",D426="Mdes"),IF(AND(AF426&gt;(1.4*W426*U426*10000/'0. Materiali'!$E$2),AF426&lt;AH426+(3.5*U426*W426*10000/'0. Materiali'!$E$2)),"VERIFICATO","NON VERIFICA"), " ")</f>
        <v xml:space="preserve"> </v>
      </c>
      <c r="AK426" s="763" t="str">
        <f>IF(OR(D426="Msin",D426="Mdes"),-0.9*'0. Materiali'!$E$4*AE426*AF426/10," ")</f>
        <v xml:space="preserve"> </v>
      </c>
      <c r="AL426" s="763" t="str">
        <f>IF(OR(D426="Msin",D426="Mdes"),0.9*'0. Materiali'!$E$4*AE426*AH426/10," ")</f>
        <v xml:space="preserve"> </v>
      </c>
      <c r="AM426" s="902"/>
      <c r="AN426" s="902"/>
      <c r="AO426" s="902" t="str">
        <f>IF((D426="Msin"),MAX(AN426:AN427)*10/(0.9*AE426*'0. Materiali'!$E$4*1), " ")</f>
        <v xml:space="preserve"> </v>
      </c>
      <c r="AP426" s="826" t="str">
        <f t="shared" si="379"/>
        <v xml:space="preserve"> </v>
      </c>
      <c r="AQ426" s="902" t="str">
        <f t="shared" si="380"/>
        <v xml:space="preserve"> </v>
      </c>
      <c r="AR426" s="902" t="str">
        <f t="shared" si="381"/>
        <v xml:space="preserve"> </v>
      </c>
      <c r="AS426" s="846" t="str">
        <f t="shared" si="382"/>
        <v xml:space="preserve"> </v>
      </c>
      <c r="AT426" s="826" t="str">
        <f t="shared" si="383"/>
        <v xml:space="preserve"> </v>
      </c>
      <c r="AU426" s="27" t="str">
        <f t="shared" si="384"/>
        <v xml:space="preserve"> </v>
      </c>
      <c r="AV426" s="902"/>
      <c r="AW426" s="902" t="str">
        <f>IF(D426="Msin",MAX(AV426:AV427)*10/(0.9*(U426-V426)*2*'0. Materiali'!$E$4), " ")</f>
        <v xml:space="preserve"> </v>
      </c>
      <c r="AX426" s="902" t="str">
        <f t="shared" si="385"/>
        <v xml:space="preserve"> </v>
      </c>
      <c r="AY426" s="902" t="str">
        <f t="shared" si="386"/>
        <v xml:space="preserve"> </v>
      </c>
      <c r="AZ426" s="846" t="str">
        <f t="shared" si="387"/>
        <v xml:space="preserve"> </v>
      </c>
      <c r="BA426" s="826" t="str">
        <f t="shared" si="388"/>
        <v xml:space="preserve"> </v>
      </c>
      <c r="BB426" s="27" t="str">
        <f t="shared" si="389"/>
        <v xml:space="preserve"> </v>
      </c>
    </row>
    <row r="427" spans="1:54" ht="15.75" customHeight="1" thickBot="1" x14ac:dyDescent="0.3">
      <c r="A427" s="1721"/>
      <c r="B427" s="899">
        <f>TRA!A517</f>
        <v>5</v>
      </c>
      <c r="C427" s="892">
        <v>3</v>
      </c>
      <c r="D427" s="831" t="str">
        <f>TRA!E517</f>
        <v>Vdes</v>
      </c>
      <c r="E427" s="831">
        <f>TRA!F517</f>
        <v>-88.274000000000001</v>
      </c>
      <c r="F427" s="831">
        <f>TRA!G517</f>
        <v>-57.889000000000003</v>
      </c>
      <c r="G427" s="831">
        <f>TRA!H517</f>
        <v>-71.484999999999999</v>
      </c>
      <c r="H427" s="831">
        <f>TRA!I517</f>
        <v>-5.524</v>
      </c>
      <c r="I427" s="831">
        <f>TRA!J517</f>
        <v>5.3630000000000004</v>
      </c>
      <c r="J427" s="831">
        <f>TRA!K517</f>
        <v>8.2409999999999997</v>
      </c>
      <c r="K427" s="831">
        <f t="shared" si="390"/>
        <v>-76.847999999999999</v>
      </c>
      <c r="L427" s="831">
        <f t="shared" si="391"/>
        <v>-13.765000000000001</v>
      </c>
      <c r="M427" s="831">
        <f t="shared" si="409"/>
        <v>-80.977499999999992</v>
      </c>
      <c r="N427" s="832">
        <f t="shared" si="410"/>
        <v>-36.819400000000002</v>
      </c>
      <c r="O427" s="904">
        <f t="shared" si="406"/>
        <v>-80.977499999999992</v>
      </c>
      <c r="P427" s="832">
        <f>'1. Geometria'!$C$31</f>
        <v>0.7</v>
      </c>
      <c r="Q427" s="831">
        <f t="shared" si="407"/>
        <v>-138.8665</v>
      </c>
      <c r="R427" s="832">
        <f t="shared" si="408"/>
        <v>23.088499999999989</v>
      </c>
      <c r="S427" s="831" t="str">
        <f t="shared" si="425"/>
        <v xml:space="preserve"> </v>
      </c>
      <c r="T427" s="832" t="str">
        <f t="shared" si="426"/>
        <v xml:space="preserve"> </v>
      </c>
      <c r="U427" s="831">
        <f>'1. Geometria'!$C$48</f>
        <v>0.6</v>
      </c>
      <c r="V427" s="831">
        <f t="shared" si="411"/>
        <v>0.04</v>
      </c>
      <c r="W427" s="832">
        <f t="shared" si="422"/>
        <v>0.3</v>
      </c>
      <c r="X427" s="831" t="str">
        <f>IF(OR(D427="Msin",D427="Mdes"),((W427*(U427-V427)^2)/('0. Materiali'!$B$3^2))," ")</f>
        <v xml:space="preserve"> </v>
      </c>
      <c r="Y427" s="831" t="str">
        <f>IF(OR(D427="Msin",D427="Mdes"),((W427*(U427-V427)^2)/('0. Materiali'!$B$11^2))," ")</f>
        <v xml:space="preserve"> </v>
      </c>
      <c r="Z427" s="909" t="str">
        <f t="shared" si="392"/>
        <v xml:space="preserve"> </v>
      </c>
      <c r="AA427" s="831" t="str">
        <f>IF(OR(D427="Msin",D427="Mdes"),ABS(MIN(S427:T427)/(0.9*(U427-V427)*'0. Materiali'!$E$4)*10)," ")</f>
        <v xml:space="preserve"> </v>
      </c>
      <c r="AB427" s="832" t="str">
        <f>IF(OR(D427="Msin",D427="Mdes"),ABS(MAX(S427:T427)/(0.9*(U427-V427)*'0. Materiali'!$E$4)*10)," ")</f>
        <v xml:space="preserve"> </v>
      </c>
      <c r="AC427" s="1748"/>
      <c r="AD427" s="1741"/>
      <c r="AE427" s="1084">
        <f t="shared" si="412"/>
        <v>0.55999999999999994</v>
      </c>
      <c r="AF427" s="763" t="str">
        <f t="shared" si="393"/>
        <v xml:space="preserve"> </v>
      </c>
      <c r="AG427" s="846" t="str">
        <f t="shared" si="394"/>
        <v xml:space="preserve"> </v>
      </c>
      <c r="AH427" s="763" t="str">
        <f t="shared" si="395"/>
        <v xml:space="preserve"> </v>
      </c>
      <c r="AI427" s="846" t="str">
        <f t="shared" si="396"/>
        <v xml:space="preserve"> </v>
      </c>
      <c r="AJ427" s="909" t="str">
        <f>IF(OR(D427="Msin",D427="Mdes"),IF(AND(AF427&gt;(1.4*W427*U427*10000/'0. Materiali'!$E$2),AF427&lt;AH427+(3.5*U427*W427*10000/'0. Materiali'!$E$2)),"VERIFICATO","NON VERIFICA"), " ")</f>
        <v xml:space="preserve"> </v>
      </c>
      <c r="AK427" s="763" t="str">
        <f>IF(OR(D427="Msin",D427="Mdes"),-0.9*'0. Materiali'!$E$4*AE427*AF427/10," ")</f>
        <v xml:space="preserve"> </v>
      </c>
      <c r="AL427" s="763" t="str">
        <f>IF(OR(D427="Msin",D427="Mdes"),0.9*'0. Materiali'!$E$4*AE427*AH427/10," ")</f>
        <v xml:space="preserve"> </v>
      </c>
      <c r="AM427" s="904"/>
      <c r="AN427" s="904"/>
      <c r="AO427" s="904" t="str">
        <f>IF((D427="Msin"),MAX(AN427:AN428)*10/(0.9*AE427*'0. Materiali'!$E$4*1), " ")</f>
        <v xml:space="preserve"> </v>
      </c>
      <c r="AP427" s="832" t="str">
        <f t="shared" si="379"/>
        <v xml:space="preserve"> </v>
      </c>
      <c r="AQ427" s="904" t="str">
        <f t="shared" si="380"/>
        <v xml:space="preserve"> </v>
      </c>
      <c r="AR427" s="904" t="str">
        <f t="shared" si="381"/>
        <v xml:space="preserve"> </v>
      </c>
      <c r="AS427" s="848" t="str">
        <f t="shared" si="382"/>
        <v xml:space="preserve"> </v>
      </c>
      <c r="AT427" s="832" t="str">
        <f t="shared" si="383"/>
        <v xml:space="preserve"> </v>
      </c>
      <c r="AU427" s="911" t="str">
        <f t="shared" si="384"/>
        <v xml:space="preserve"> </v>
      </c>
      <c r="AV427" s="904"/>
      <c r="AW427" s="904" t="str">
        <f>IF(D427="Msin",MAX(AV427:AV428)*10/(0.9*(U427-V427)*2*'0. Materiali'!$E$4), " ")</f>
        <v xml:space="preserve"> </v>
      </c>
      <c r="AX427" s="904" t="str">
        <f t="shared" si="385"/>
        <v xml:space="preserve"> </v>
      </c>
      <c r="AY427" s="904" t="str">
        <f t="shared" si="386"/>
        <v xml:space="preserve"> </v>
      </c>
      <c r="AZ427" s="848" t="str">
        <f t="shared" si="387"/>
        <v xml:space="preserve"> </v>
      </c>
      <c r="BA427" s="832" t="str">
        <f t="shared" si="388"/>
        <v xml:space="preserve"> </v>
      </c>
      <c r="BB427" s="911" t="str">
        <f t="shared" si="389"/>
        <v xml:space="preserve"> </v>
      </c>
    </row>
    <row r="428" spans="1:54" ht="15" customHeight="1" x14ac:dyDescent="0.25">
      <c r="A428" s="1719">
        <v>4</v>
      </c>
      <c r="B428" s="891">
        <f>TRA!A538</f>
        <v>6</v>
      </c>
      <c r="C428" s="891">
        <v>4</v>
      </c>
      <c r="D428" s="746" t="str">
        <f>TRA!E538</f>
        <v>Msin</v>
      </c>
      <c r="E428" s="763">
        <f>TRA!F538</f>
        <v>-76.147999999999996</v>
      </c>
      <c r="F428" s="763">
        <f>TRA!G538</f>
        <v>-49.488</v>
      </c>
      <c r="G428" s="763">
        <f>TRA!H538</f>
        <v>24.661000000000001</v>
      </c>
      <c r="H428" s="763">
        <f>TRA!I538</f>
        <v>157.364</v>
      </c>
      <c r="I428" s="763">
        <f>TRA!J538</f>
        <v>-19.213000000000001</v>
      </c>
      <c r="J428" s="763">
        <f>TRA!K538</f>
        <v>-29.523</v>
      </c>
      <c r="K428" s="763">
        <f t="shared" si="390"/>
        <v>43.874000000000002</v>
      </c>
      <c r="L428" s="763">
        <f t="shared" si="391"/>
        <v>186.887</v>
      </c>
      <c r="M428" s="763">
        <f t="shared" si="409"/>
        <v>99.940100000000001</v>
      </c>
      <c r="N428" s="826">
        <f t="shared" si="410"/>
        <v>200.04920000000001</v>
      </c>
      <c r="O428" s="902">
        <f t="shared" si="406"/>
        <v>200.04920000000001</v>
      </c>
      <c r="P428" s="826">
        <f>'1. Geometria'!$C$31</f>
        <v>0.7</v>
      </c>
      <c r="Q428" s="763">
        <f t="shared" si="407"/>
        <v>150.56120000000001</v>
      </c>
      <c r="R428" s="826">
        <f t="shared" si="408"/>
        <v>-249.53720000000001</v>
      </c>
      <c r="S428" s="763">
        <f>IF(OR(D428="Msin",D428="Mdes"),IF(OR(B428=1,B428=2,B428=3,B428=4,B428=5),IF(OR(C428=4,C428=5,C428=8,C428=10,C428=11,C428=12,C428=14,C428=15,C428=17,C428=18,C428=22,C428=24,C428=27),(ABS(Q428)-ABS(Q430*'1. Geometria'!$C$32/2))*SIGN(Q428),(ABS(Q428)-ABS(Q430*P428/2))*SIGN(Q428)),IF(OR(C428=4,C428=5,C428=8,C428=10,C428=11,C428=12,C428=14,C428=15,C428=17,C428=18,C428=22,C428=24,C428=27),(ABS(Q428)-ABS(Q430*P428/2))*SIGN(Q428),(ABS(Q428)-ABS(Q430*'1. Geometria'!$C$32/2))*SIGN(Q428))), " ")</f>
        <v>143.16174500000002</v>
      </c>
      <c r="T428" s="826">
        <f>IF(OR(D428="Msin",D428="Mdes"),IF(OR(B428=1,B428=2,B428=3,B428=4,B428=5),IF(OR(C428=4,C428=5,C428=8,C428=10,C428=11,C428=12,C428=14,C428=15,C428=17,C428=18,C428=22,C428=24,C428=27),(ABS(R428)-ABS(R430*'1. Geometria'!$C$32/2))*SIGN(R428),(ABS(R428)-ABS(R430*P428/2))*SIGN(R428)),IF(OR(C428=4,C428=5,C428=8,C428=10,C428=11,C428=12,C428=14,C428=15,C428=17,C428=18,C428=22,C428=24,C428=27),(ABS(R428)-ABS(R430*P428/2))*SIGN(R428),(ABS(R428)-ABS(R430*'1. Geometria'!$C$32/2))*SIGN(R428))), " ")</f>
        <v>-195.34414500000003</v>
      </c>
      <c r="U428" s="763">
        <f>'1. Geometria'!$C$48</f>
        <v>0.6</v>
      </c>
      <c r="V428" s="763">
        <f t="shared" si="411"/>
        <v>0.04</v>
      </c>
      <c r="W428" s="826">
        <f t="shared" si="422"/>
        <v>0.3</v>
      </c>
      <c r="X428" s="763">
        <f>IF(OR(D428="Msin",D428="Mdes"),((W428*(U428-V428)^2)/('0. Materiali'!$B$3^2))," ")</f>
        <v>290.37037037037038</v>
      </c>
      <c r="Y428" s="763">
        <f>IF(OR(D428="Msin",D428="Mdes"),((W428*(U428-V428)^2)/('0. Materiali'!$B$11^2))," ")</f>
        <v>321.74002257104746</v>
      </c>
      <c r="Z428" s="907" t="str">
        <f t="shared" si="392"/>
        <v>VERIFICATO</v>
      </c>
      <c r="AA428" s="763">
        <f>IF(OR(D428="Msin",D428="Mdes"),ABS(MIN(S428:T428)/(0.9*(U428-V428)*'0. Materiali'!$E$4)*10)," ")</f>
        <v>9.9050161706349211</v>
      </c>
      <c r="AB428" s="826">
        <f>IF(OR(D428="Msin",D428="Mdes"),ABS(MAX(S428:T428)/(0.9*(U428-V428)*'0. Materiali'!$E$4)*10)," ")</f>
        <v>7.2590831900352732</v>
      </c>
      <c r="AC428" s="1737">
        <f>'4. Carichi Campate (II_III_IV)'!$Z$11</f>
        <v>45.238568999999998</v>
      </c>
      <c r="AD428" s="1740">
        <f>'4. Carichi Campate (II_III_IV)'!$AA$11</f>
        <v>29.522130000000001</v>
      </c>
      <c r="AE428" s="1082">
        <f t="shared" si="412"/>
        <v>0.55999999999999994</v>
      </c>
      <c r="AF428" s="763">
        <f t="shared" si="393"/>
        <v>10.05309649148734</v>
      </c>
      <c r="AG428" s="846" t="str">
        <f t="shared" si="394"/>
        <v>5f16</v>
      </c>
      <c r="AH428" s="763">
        <f t="shared" si="395"/>
        <v>8.0424771931898711</v>
      </c>
      <c r="AI428" s="846" t="str">
        <f t="shared" si="396"/>
        <v>4f16</v>
      </c>
      <c r="AJ428" s="907" t="str">
        <f>IF(OR(D428="Msin",D428="Mdes"),IF(AND(AF428&gt;(1.4*W428*U428*10000/'0. Materiali'!$E$2),AF428&lt;AH428+(3.5*U428*W428*10000/'0. Materiali'!$E$2)),"VERIFICATO","NON VERIFICA"), " ")</f>
        <v>VERIFICATO</v>
      </c>
      <c r="AK428" s="763">
        <f>IF(OR(D428="Msin",D428="Mdes"),-0.9*'0. Materiali'!$E$4*AE428*AF428/10," ")</f>
        <v>-198.26454645820252</v>
      </c>
      <c r="AL428" s="763">
        <f>IF(OR(D428="Msin",D428="Mdes"),0.9*'0. Materiali'!$E$4*AE428*AH428/10," ")</f>
        <v>158.61163716656199</v>
      </c>
      <c r="AM428" s="902">
        <f>'1. Geometria'!$L$41</f>
        <v>4.3499999999999996</v>
      </c>
      <c r="AN428" s="902">
        <f>IF((D428="Msin"),(IF(U428=0.21,((ABS(AC428)*AM428/2)+'2. Tabelle Normativa'!$K$4*(ABS(AK428)+ABS(AL429))/AM428),((ABS(AD428)*AM428/2)+'2. Tabelle Normativa'!$K$4*(ABS(AK428)+ABS(AL429))/AM428))), " ")</f>
        <v>162.65923512924539</v>
      </c>
      <c r="AO428" s="902">
        <f>IF((D428="Msin"),MAX(AN428:AN429)*10/(0.9*AE428*'0. Materiali'!$E$4*1), " ")</f>
        <v>8.2477125396222313</v>
      </c>
      <c r="AP428" s="826">
        <f t="shared" si="379"/>
        <v>0.1</v>
      </c>
      <c r="AQ428" s="902">
        <f t="shared" si="380"/>
        <v>0.41238562698111159</v>
      </c>
      <c r="AR428" s="902">
        <f t="shared" si="381"/>
        <v>0.89999999999999991</v>
      </c>
      <c r="AS428" s="846" t="str">
        <f t="shared" si="382"/>
        <v>f8/10</v>
      </c>
      <c r="AT428" s="826" t="str">
        <f t="shared" si="383"/>
        <v>A due bracci</v>
      </c>
      <c r="AU428" s="27" t="str">
        <f t="shared" si="384"/>
        <v>Verificato</v>
      </c>
      <c r="AV428" s="902">
        <f>IF(OR(D428="Msin",D428="Mdes"),1.2*(ABS(AK428)+ABS(AL428))/AM428, " ")</f>
        <v>98.448602379245386</v>
      </c>
      <c r="AW428" s="902">
        <f>IF(D428="Msin",MAX(AV428:AV429)*10/(0.9*(U428-V428)*2*'0. Materiali'!$E$4), " ")</f>
        <v>2.4959411978865118</v>
      </c>
      <c r="AX428" s="902">
        <f t="shared" si="385"/>
        <v>0.25</v>
      </c>
      <c r="AY428" s="902">
        <f t="shared" si="386"/>
        <v>0.62398529947162795</v>
      </c>
      <c r="AZ428" s="846" t="str">
        <f t="shared" si="387"/>
        <v>f8/25</v>
      </c>
      <c r="BA428" s="826" t="str">
        <f t="shared" si="388"/>
        <v>A due bracci</v>
      </c>
      <c r="BB428" s="27" t="str">
        <f t="shared" si="389"/>
        <v>Verificato</v>
      </c>
    </row>
    <row r="429" spans="1:54" ht="15" customHeight="1" x14ac:dyDescent="0.25">
      <c r="A429" s="1720"/>
      <c r="B429" s="891">
        <f>TRA!A539</f>
        <v>6</v>
      </c>
      <c r="C429" s="891">
        <v>11</v>
      </c>
      <c r="D429" s="746" t="str">
        <f>TRA!E539</f>
        <v>Mdes</v>
      </c>
      <c r="E429" s="763">
        <f>TRA!F539</f>
        <v>-57.548000000000002</v>
      </c>
      <c r="F429" s="763">
        <f>TRA!G539</f>
        <v>-37.994</v>
      </c>
      <c r="G429" s="763">
        <f>TRA!H539</f>
        <v>-22.530999999999999</v>
      </c>
      <c r="H429" s="763">
        <f>TRA!I539</f>
        <v>-143.709</v>
      </c>
      <c r="I429" s="763">
        <f>TRA!J539</f>
        <v>17.552</v>
      </c>
      <c r="J429" s="763">
        <f>TRA!K539</f>
        <v>26.971</v>
      </c>
      <c r="K429" s="763">
        <f t="shared" si="390"/>
        <v>-40.082999999999998</v>
      </c>
      <c r="L429" s="763">
        <f t="shared" si="391"/>
        <v>-170.68</v>
      </c>
      <c r="M429" s="763">
        <f t="shared" si="409"/>
        <v>-91.287000000000006</v>
      </c>
      <c r="N429" s="826">
        <f t="shared" si="410"/>
        <v>-182.70490000000001</v>
      </c>
      <c r="O429" s="902">
        <f t="shared" si="406"/>
        <v>-182.70490000000001</v>
      </c>
      <c r="P429" s="826">
        <f>'1. Geometria'!$C$31</f>
        <v>0.7</v>
      </c>
      <c r="Q429" s="763">
        <f t="shared" si="407"/>
        <v>-220.69890000000001</v>
      </c>
      <c r="R429" s="826">
        <f t="shared" si="408"/>
        <v>144.71090000000001</v>
      </c>
      <c r="S429" s="763">
        <f>IF(OR(D429="Msin",D429="Mdes"),IF(OR(B429=1,B429=2,B429=3,B429=4,B429=5),IF(OR(C429=4,C429=5,C429=8,C429=10,C429=11,C429=12,C429=14,C429=15,C429=17,C429=18,C429=22,C429=24,C429=27),(ABS(Q429)-ABS(Q431*'1. Geometria'!$C$32/2))*SIGN(Q429),(ABS(Q429)-ABS(Q431*P429/2))*SIGN(Q429)),IF(OR(C429=4,C429=5,C429=8,C429=10,C429=11,C429=12,C429=14,C429=15,C429=17,C429=18,C429=22,C429=24,C429=27),(ABS(Q429)-ABS(Q431*P429/2))*SIGN(Q429),(ABS(Q429)-ABS(Q431*'1. Geometria'!$C$32/2))*SIGN(Q429))), " ")</f>
        <v>-168.35524500000002</v>
      </c>
      <c r="T429" s="826">
        <f>IF(OR(D429="Msin",D429="Mdes"),IF(OR(B429=1,B429=2,B429=3,B429=4,B429=5),IF(OR(C429=4,C429=5,C429=8,C429=10,C429=11,C429=12,C429=14,C429=15,C429=17,C429=18,C429=22,C429=24,C429=27),(ABS(R429)-ABS(R431*'1. Geometria'!$C$32/2))*SIGN(R429),(ABS(R429)-ABS(R431*P429/2))*SIGN(R429)),IF(OR(C429=4,C429=5,C429=8,C429=10,C429=11,C429=12,C429=14,C429=15,C429=17,C429=18,C429=22,C429=24,C429=27),(ABS(R429)-ABS(R431*P429/2))*SIGN(R429),(ABS(R429)-ABS(R431*'1. Geometria'!$C$32/2))*SIGN(R429))), " ")</f>
        <v>135.46204500000002</v>
      </c>
      <c r="U429" s="763">
        <f>'1. Geometria'!$C$48</f>
        <v>0.6</v>
      </c>
      <c r="V429" s="763">
        <f t="shared" si="411"/>
        <v>0.04</v>
      </c>
      <c r="W429" s="826">
        <f t="shared" si="422"/>
        <v>0.3</v>
      </c>
      <c r="X429" s="763">
        <f>IF(OR(D429="Msin",D429="Mdes"),((W429*(U429-V429)^2)/('0. Materiali'!$B$3^2))," ")</f>
        <v>290.37037037037038</v>
      </c>
      <c r="Y429" s="763">
        <f>IF(OR(D429="Msin",D429="Mdes"),((W429*(U429-V429)^2)/('0. Materiali'!$B$11^2))," ")</f>
        <v>321.74002257104746</v>
      </c>
      <c r="Z429" s="907" t="str">
        <f t="shared" si="392"/>
        <v>VERIFICATO</v>
      </c>
      <c r="AA429" s="763">
        <f>IF(OR(D429="Msin",D429="Mdes"),ABS(MIN(S429:T429)/(0.9*(U429-V429)*'0. Materiali'!$E$4)*10)," ")</f>
        <v>8.5365313822751325</v>
      </c>
      <c r="AB429" s="826">
        <f>IF(OR(D429="Msin",D429="Mdes"),ABS(MAX(S429:T429)/(0.9*(U429-V429)*'0. Materiali'!$E$4)*10)," ")</f>
        <v>6.8686663029100536</v>
      </c>
      <c r="AC429" s="1738"/>
      <c r="AD429" s="1741"/>
      <c r="AE429" s="1082">
        <f t="shared" si="412"/>
        <v>0.55999999999999994</v>
      </c>
      <c r="AF429" s="763">
        <f t="shared" si="393"/>
        <v>10.05309649148734</v>
      </c>
      <c r="AG429" s="846" t="str">
        <f t="shared" si="394"/>
        <v>5f16</v>
      </c>
      <c r="AH429" s="763">
        <f t="shared" si="395"/>
        <v>8.0424771931898711</v>
      </c>
      <c r="AI429" s="846" t="str">
        <f t="shared" si="396"/>
        <v>4f16</v>
      </c>
      <c r="AJ429" s="907" t="str">
        <f>IF(OR(D429="Msin",D429="Mdes"),IF(AND(AF429&gt;(1.4*W429*U429*10000/'0. Materiali'!$E$2),AF429&lt;AH429+(3.5*U429*W429*10000/'0. Materiali'!$E$2)),"VERIFICATO","NON VERIFICA"), " ")</f>
        <v>VERIFICATO</v>
      </c>
      <c r="AK429" s="763">
        <f>IF(OR(D429="Msin",D429="Mdes"),-0.9*'0. Materiali'!$E$4*AE429*AF429/10," ")</f>
        <v>-198.26454645820252</v>
      </c>
      <c r="AL429" s="763">
        <f>IF(OR(D429="Msin",D429="Mdes"),0.9*'0. Materiali'!$E$4*AE429*AH429/10," ")</f>
        <v>158.61163716656199</v>
      </c>
      <c r="AM429" s="902"/>
      <c r="AN429" s="902">
        <f>IF((D429="Mdes"),(IF(U428=0.21,((ABS(AC428)*AM428/2)+'2. Tabelle Normativa'!$K$4*(ABS(AK429)+ABS(AL428))/AM428),((ABS(AD428)*AM428/2)+'2. Tabelle Normativa'!$K$4*(ABS(AK429)+ABS(AL428))/AM428))), " ")</f>
        <v>162.65923512924539</v>
      </c>
      <c r="AO429" s="902" t="str">
        <f>IF((D429="Msin"),MAX(AN429:AN430)*10/(0.9*AE429*'0. Materiali'!$E$4*1), " ")</f>
        <v xml:space="preserve"> </v>
      </c>
      <c r="AP429" s="826" t="str">
        <f t="shared" si="379"/>
        <v xml:space="preserve"> </v>
      </c>
      <c r="AQ429" s="902" t="str">
        <f t="shared" si="380"/>
        <v xml:space="preserve"> </v>
      </c>
      <c r="AR429" s="902" t="str">
        <f t="shared" si="381"/>
        <v xml:space="preserve"> </v>
      </c>
      <c r="AS429" s="846" t="str">
        <f t="shared" si="382"/>
        <v xml:space="preserve"> </v>
      </c>
      <c r="AT429" s="826" t="str">
        <f t="shared" si="383"/>
        <v xml:space="preserve"> </v>
      </c>
      <c r="AU429" s="27" t="str">
        <f t="shared" si="384"/>
        <v xml:space="preserve"> </v>
      </c>
      <c r="AV429" s="902">
        <f>IF(OR(D429="Msin",D429="Mdes"),1.2*(ABS(AK429)+ABS(AL429))/AM428, " ")</f>
        <v>98.448602379245386</v>
      </c>
      <c r="AW429" s="902" t="str">
        <f>IF(D429="Msin",MAX(AV429:AV430)*10/(0.9*(U429-V429)*2*'0. Materiali'!$E$4), " ")</f>
        <v xml:space="preserve"> </v>
      </c>
      <c r="AX429" s="902" t="str">
        <f t="shared" si="385"/>
        <v xml:space="preserve"> </v>
      </c>
      <c r="AY429" s="902" t="str">
        <f t="shared" si="386"/>
        <v xml:space="preserve"> </v>
      </c>
      <c r="AZ429" s="846" t="str">
        <f t="shared" si="387"/>
        <v xml:space="preserve"> </v>
      </c>
      <c r="BA429" s="826" t="str">
        <f t="shared" si="388"/>
        <v xml:space="preserve"> </v>
      </c>
      <c r="BB429" s="27" t="str">
        <f t="shared" si="389"/>
        <v xml:space="preserve"> </v>
      </c>
    </row>
    <row r="430" spans="1:54" ht="15" customHeight="1" x14ac:dyDescent="0.25">
      <c r="A430" s="1720"/>
      <c r="B430" s="891">
        <f>TRA!A540</f>
        <v>6</v>
      </c>
      <c r="C430" s="891">
        <v>4</v>
      </c>
      <c r="D430" s="746" t="str">
        <f>TRA!E540</f>
        <v>Vsin</v>
      </c>
      <c r="E430" s="763">
        <f>TRA!F540</f>
        <v>102.673</v>
      </c>
      <c r="F430" s="763">
        <f>TRA!G540</f>
        <v>66.847999999999999</v>
      </c>
      <c r="G430" s="763">
        <f>TRA!H540</f>
        <v>-10.849</v>
      </c>
      <c r="H430" s="763">
        <f>TRA!I540</f>
        <v>-69.212000000000003</v>
      </c>
      <c r="I430" s="763">
        <f>TRA!J540</f>
        <v>8.452</v>
      </c>
      <c r="J430" s="763">
        <f>TRA!K540</f>
        <v>12.987</v>
      </c>
      <c r="K430" s="763">
        <f t="shared" si="390"/>
        <v>-19.301000000000002</v>
      </c>
      <c r="L430" s="763">
        <f t="shared" si="391"/>
        <v>-82.198999999999998</v>
      </c>
      <c r="M430" s="763">
        <f t="shared" si="409"/>
        <v>-43.960700000000003</v>
      </c>
      <c r="N430" s="826">
        <f t="shared" si="410"/>
        <v>-87.9893</v>
      </c>
      <c r="O430" s="902">
        <f t="shared" si="406"/>
        <v>-87.9893</v>
      </c>
      <c r="P430" s="826">
        <f>'1. Geometria'!$C$31</f>
        <v>0.7</v>
      </c>
      <c r="Q430" s="763">
        <f t="shared" si="407"/>
        <v>-21.141300000000001</v>
      </c>
      <c r="R430" s="826">
        <f t="shared" si="408"/>
        <v>154.8373</v>
      </c>
      <c r="S430" s="763" t="str">
        <f t="shared" ref="S430:S431" si="427">IF(OR(D430="Msin",D430="Mdes"),(ABS(Q430)-ABS(Q432*P430/2))*SIGN(Q430), " ")</f>
        <v xml:space="preserve"> </v>
      </c>
      <c r="T430" s="826" t="str">
        <f t="shared" ref="T430:T431" si="428">IF(OR(D430="Msin",D430="Mdes"),(ABS(R430)-ABS(R432*P430/2))*SIGN(R430), " ")</f>
        <v xml:space="preserve"> </v>
      </c>
      <c r="U430" s="763">
        <f>'1. Geometria'!$C$48</f>
        <v>0.6</v>
      </c>
      <c r="V430" s="763">
        <f t="shared" si="411"/>
        <v>0.04</v>
      </c>
      <c r="W430" s="826">
        <f t="shared" si="422"/>
        <v>0.3</v>
      </c>
      <c r="X430" s="763" t="str">
        <f>IF(OR(D430="Msin",D430="Mdes"),((W430*(U430-V430)^2)/('0. Materiali'!$B$3^2))," ")</f>
        <v xml:space="preserve"> </v>
      </c>
      <c r="Y430" s="763" t="str">
        <f>IF(OR(D430="Msin",D430="Mdes"),((W430*(U430-V430)^2)/('0. Materiali'!$B$11^2))," ")</f>
        <v xml:space="preserve"> </v>
      </c>
      <c r="Z430" s="907" t="str">
        <f t="shared" si="392"/>
        <v xml:space="preserve"> </v>
      </c>
      <c r="AA430" s="763" t="str">
        <f>IF(OR(D430="Msin",D430="Mdes"),ABS(MIN(S430:T430)/(0.9*(U430-V430)*'0. Materiali'!$E$4)*10)," ")</f>
        <v xml:space="preserve"> </v>
      </c>
      <c r="AB430" s="826" t="str">
        <f>IF(OR(D430="Msin",D430="Mdes"),ABS(MAX(S430:T430)/(0.9*(U430-V430)*'0. Materiali'!$E$4)*10)," ")</f>
        <v xml:space="preserve"> </v>
      </c>
      <c r="AC430" s="1738"/>
      <c r="AD430" s="1741"/>
      <c r="AE430" s="1082">
        <f t="shared" si="412"/>
        <v>0.55999999999999994</v>
      </c>
      <c r="AF430" s="763" t="str">
        <f t="shared" si="393"/>
        <v xml:space="preserve"> </v>
      </c>
      <c r="AG430" s="846" t="str">
        <f t="shared" si="394"/>
        <v xml:space="preserve"> </v>
      </c>
      <c r="AH430" s="763" t="str">
        <f t="shared" si="395"/>
        <v xml:space="preserve"> </v>
      </c>
      <c r="AI430" s="846" t="str">
        <f t="shared" si="396"/>
        <v xml:space="preserve"> </v>
      </c>
      <c r="AJ430" s="907" t="str">
        <f>IF(OR(D430="Msin",D430="Mdes"),IF(AND(AF430&gt;(1.4*W430*U430*10000/'0. Materiali'!$E$2),AF430&lt;AH430+(3.5*U430*W430*10000/'0. Materiali'!$E$2)),"VERIFICATO","NON VERIFICA"), " ")</f>
        <v xml:space="preserve"> </v>
      </c>
      <c r="AK430" s="763" t="str">
        <f>IF(OR(D430="Msin",D430="Mdes"),-0.9*'0. Materiali'!$E$4*AE430*AF430/10," ")</f>
        <v xml:space="preserve"> </v>
      </c>
      <c r="AL430" s="763" t="str">
        <f>IF(OR(D430="Msin",D430="Mdes"),0.9*'0. Materiali'!$E$4*AE430*AH430/10," ")</f>
        <v xml:space="preserve"> </v>
      </c>
      <c r="AM430" s="902"/>
      <c r="AN430" s="902"/>
      <c r="AO430" s="902" t="str">
        <f>IF((D430="Msin"),MAX(AN430:AN431)*10/(0.9*AE430*'0. Materiali'!$E$4*1), " ")</f>
        <v xml:space="preserve"> </v>
      </c>
      <c r="AP430" s="826" t="str">
        <f t="shared" si="379"/>
        <v xml:space="preserve"> </v>
      </c>
      <c r="AQ430" s="902" t="str">
        <f t="shared" si="380"/>
        <v xml:space="preserve"> </v>
      </c>
      <c r="AR430" s="902" t="str">
        <f t="shared" si="381"/>
        <v xml:space="preserve"> </v>
      </c>
      <c r="AS430" s="846" t="str">
        <f t="shared" si="382"/>
        <v xml:space="preserve"> </v>
      </c>
      <c r="AT430" s="826" t="str">
        <f t="shared" si="383"/>
        <v xml:space="preserve"> </v>
      </c>
      <c r="AU430" s="27" t="str">
        <f t="shared" si="384"/>
        <v xml:space="preserve"> </v>
      </c>
      <c r="AV430" s="902"/>
      <c r="AW430" s="902" t="str">
        <f>IF(D430="Msin",MAX(AV430:AV431)*10/(0.9*(U430-V430)*2*'0. Materiali'!$E$4), " ")</f>
        <v xml:space="preserve"> </v>
      </c>
      <c r="AX430" s="902" t="str">
        <f t="shared" si="385"/>
        <v xml:space="preserve"> </v>
      </c>
      <c r="AY430" s="902" t="str">
        <f t="shared" si="386"/>
        <v xml:space="preserve"> </v>
      </c>
      <c r="AZ430" s="846" t="str">
        <f t="shared" si="387"/>
        <v xml:space="preserve"> </v>
      </c>
      <c r="BA430" s="826" t="str">
        <f t="shared" si="388"/>
        <v xml:space="preserve"> </v>
      </c>
      <c r="BB430" s="27" t="str">
        <f t="shared" si="389"/>
        <v xml:space="preserve"> </v>
      </c>
    </row>
    <row r="431" spans="1:54" ht="15" customHeight="1" x14ac:dyDescent="0.25">
      <c r="A431" s="1720"/>
      <c r="B431" s="894">
        <f>TRA!A541</f>
        <v>6</v>
      </c>
      <c r="C431" s="894">
        <v>11</v>
      </c>
      <c r="D431" s="839" t="str">
        <f>TRA!E541</f>
        <v>Vdes</v>
      </c>
      <c r="E431" s="843">
        <f>TRA!F541</f>
        <v>-94.120999999999995</v>
      </c>
      <c r="F431" s="843">
        <f>TRA!G541</f>
        <v>-61.564</v>
      </c>
      <c r="G431" s="843">
        <f>TRA!H541</f>
        <v>-10.849</v>
      </c>
      <c r="H431" s="843">
        <f>TRA!I541</f>
        <v>-69.212000000000003</v>
      </c>
      <c r="I431" s="843">
        <f>TRA!J541</f>
        <v>8.452</v>
      </c>
      <c r="J431" s="843">
        <f>TRA!K541</f>
        <v>12.987</v>
      </c>
      <c r="K431" s="843">
        <f t="shared" si="390"/>
        <v>-19.301000000000002</v>
      </c>
      <c r="L431" s="843">
        <f t="shared" si="391"/>
        <v>-82.198999999999998</v>
      </c>
      <c r="M431" s="843">
        <f t="shared" si="409"/>
        <v>-43.960700000000003</v>
      </c>
      <c r="N431" s="886">
        <f t="shared" si="410"/>
        <v>-87.9893</v>
      </c>
      <c r="O431" s="903">
        <f t="shared" si="406"/>
        <v>-87.9893</v>
      </c>
      <c r="P431" s="886">
        <f>'1. Geometria'!$C$31</f>
        <v>0.7</v>
      </c>
      <c r="Q431" s="843">
        <f t="shared" si="407"/>
        <v>-149.55330000000001</v>
      </c>
      <c r="R431" s="886">
        <f t="shared" si="408"/>
        <v>26.4253</v>
      </c>
      <c r="S431" s="843" t="str">
        <f t="shared" si="427"/>
        <v xml:space="preserve"> </v>
      </c>
      <c r="T431" s="886" t="str">
        <f t="shared" si="428"/>
        <v xml:space="preserve"> </v>
      </c>
      <c r="U431" s="843">
        <f>'1. Geometria'!$C$48</f>
        <v>0.6</v>
      </c>
      <c r="V431" s="843">
        <f t="shared" si="411"/>
        <v>0.04</v>
      </c>
      <c r="W431" s="886">
        <f t="shared" si="422"/>
        <v>0.3</v>
      </c>
      <c r="X431" s="843" t="str">
        <f>IF(OR(D431="Msin",D431="Mdes"),((W431*(U431-V431)^2)/('0. Materiali'!$B$3^2))," ")</f>
        <v xml:space="preserve"> </v>
      </c>
      <c r="Y431" s="843" t="str">
        <f>IF(OR(D431="Msin",D431="Mdes"),((W431*(U431-V431)^2)/('0. Materiali'!$B$11^2))," ")</f>
        <v xml:space="preserve"> </v>
      </c>
      <c r="Z431" s="908" t="str">
        <f t="shared" si="392"/>
        <v xml:space="preserve"> </v>
      </c>
      <c r="AA431" s="843" t="str">
        <f>IF(OR(D431="Msin",D431="Mdes"),ABS(MIN(S431:T431)/(0.9*(U431-V431)*'0. Materiali'!$E$4)*10)," ")</f>
        <v xml:space="preserve"> </v>
      </c>
      <c r="AB431" s="886" t="str">
        <f>IF(OR(D431="Msin",D431="Mdes"),ABS(MAX(S431:T431)/(0.9*(U431-V431)*'0. Materiali'!$E$4)*10)," ")</f>
        <v xml:space="preserve"> </v>
      </c>
      <c r="AC431" s="1739"/>
      <c r="AD431" s="1742"/>
      <c r="AE431" s="1083">
        <f t="shared" si="412"/>
        <v>0.55999999999999994</v>
      </c>
      <c r="AF431" s="763" t="str">
        <f t="shared" si="393"/>
        <v xml:space="preserve"> </v>
      </c>
      <c r="AG431" s="846" t="str">
        <f t="shared" si="394"/>
        <v xml:space="preserve"> </v>
      </c>
      <c r="AH431" s="763" t="str">
        <f t="shared" si="395"/>
        <v xml:space="preserve"> </v>
      </c>
      <c r="AI431" s="846" t="str">
        <f t="shared" si="396"/>
        <v xml:space="preserve"> </v>
      </c>
      <c r="AJ431" s="908" t="str">
        <f>IF(OR(D431="Msin",D431="Mdes"),IF(AND(AF431&gt;(1.4*W431*U431*10000/'0. Materiali'!$E$2),AF431&lt;AH431+(3.5*U431*W431*10000/'0. Materiali'!$E$2)),"VERIFICATO","NON VERIFICA"), " ")</f>
        <v xml:space="preserve"> </v>
      </c>
      <c r="AK431" s="763" t="str">
        <f>IF(OR(D431="Msin",D431="Mdes"),-0.9*'0. Materiali'!$E$4*AE431*AF431/10," ")</f>
        <v xml:space="preserve"> </v>
      </c>
      <c r="AL431" s="763" t="str">
        <f>IF(OR(D431="Msin",D431="Mdes"),0.9*'0. Materiali'!$E$4*AE431*AH431/10," ")</f>
        <v xml:space="preserve"> </v>
      </c>
      <c r="AM431" s="903"/>
      <c r="AN431" s="903"/>
      <c r="AO431" s="903" t="str">
        <f>IF((D431="Msin"),MAX(AN431:AN432)*10/(0.9*AE431*'0. Materiali'!$E$4*1), " ")</f>
        <v xml:space="preserve"> </v>
      </c>
      <c r="AP431" s="886" t="str">
        <f t="shared" si="379"/>
        <v xml:space="preserve"> </v>
      </c>
      <c r="AQ431" s="903" t="str">
        <f t="shared" si="380"/>
        <v xml:space="preserve"> </v>
      </c>
      <c r="AR431" s="903" t="str">
        <f t="shared" si="381"/>
        <v xml:space="preserve"> </v>
      </c>
      <c r="AS431" s="847" t="str">
        <f t="shared" si="382"/>
        <v xml:space="preserve"> </v>
      </c>
      <c r="AT431" s="886" t="str">
        <f t="shared" si="383"/>
        <v xml:space="preserve"> </v>
      </c>
      <c r="AU431" s="28" t="str">
        <f t="shared" si="384"/>
        <v xml:space="preserve"> </v>
      </c>
      <c r="AV431" s="903"/>
      <c r="AW431" s="903" t="str">
        <f>IF(D431="Msin",MAX(AV431:AV432)*10/(0.9*(U431-V431)*2*'0. Materiali'!$E$4), " ")</f>
        <v xml:space="preserve"> </v>
      </c>
      <c r="AX431" s="903" t="str">
        <f t="shared" si="385"/>
        <v xml:space="preserve"> </v>
      </c>
      <c r="AY431" s="903" t="str">
        <f t="shared" si="386"/>
        <v xml:space="preserve"> </v>
      </c>
      <c r="AZ431" s="847" t="str">
        <f t="shared" si="387"/>
        <v xml:space="preserve"> </v>
      </c>
      <c r="BA431" s="886" t="str">
        <f t="shared" si="388"/>
        <v xml:space="preserve"> </v>
      </c>
      <c r="BB431" s="28" t="str">
        <f t="shared" si="389"/>
        <v xml:space="preserve"> </v>
      </c>
    </row>
    <row r="432" spans="1:54" ht="15" customHeight="1" x14ac:dyDescent="0.25">
      <c r="A432" s="1720"/>
      <c r="B432" s="891">
        <f>TRA!A562</f>
        <v>6</v>
      </c>
      <c r="C432" s="891">
        <v>11</v>
      </c>
      <c r="D432" s="746" t="str">
        <f>TRA!E562</f>
        <v>Msin</v>
      </c>
      <c r="E432" s="763">
        <f>TRA!F562</f>
        <v>-49.283999999999999</v>
      </c>
      <c r="F432" s="763">
        <f>TRA!G562</f>
        <v>-33.523000000000003</v>
      </c>
      <c r="G432" s="763">
        <f>TRA!H562</f>
        <v>22.25</v>
      </c>
      <c r="H432" s="763">
        <f>TRA!I562</f>
        <v>141.90100000000001</v>
      </c>
      <c r="I432" s="763">
        <f>TRA!J562</f>
        <v>-17.332999999999998</v>
      </c>
      <c r="J432" s="763">
        <f>TRA!K562</f>
        <v>-26.634</v>
      </c>
      <c r="K432" s="763">
        <f t="shared" si="390"/>
        <v>39.582999999999998</v>
      </c>
      <c r="L432" s="763">
        <f t="shared" si="391"/>
        <v>168.53500000000003</v>
      </c>
      <c r="M432" s="763">
        <f t="shared" si="409"/>
        <v>90.143500000000003</v>
      </c>
      <c r="N432" s="826">
        <f t="shared" si="410"/>
        <v>180.40990000000002</v>
      </c>
      <c r="O432" s="902">
        <f t="shared" si="406"/>
        <v>180.40990000000002</v>
      </c>
      <c r="P432" s="826">
        <f>'1. Geometria'!$C$31</f>
        <v>0.7</v>
      </c>
      <c r="Q432" s="763">
        <f t="shared" si="407"/>
        <v>146.88690000000003</v>
      </c>
      <c r="R432" s="826">
        <f t="shared" si="408"/>
        <v>-213.93290000000002</v>
      </c>
      <c r="S432" s="763">
        <f>IF(OR(D432="Msin",D432="Mdes"),IF(OR(B432=1,B432=2,B432=3,B432=4,B432=5),IF(OR(C432=4,C432=5,C432=8,C432=10,C432=11,C432=12,C432=14,C432=15,C432=17,C432=18,C432=22,C432=24,C432=27),(ABS(Q432)-ABS(Q434*'1. Geometria'!$C$32/2))*SIGN(Q432),(ABS(Q432)-ABS(Q434*P432/2))*SIGN(Q432)),IF(OR(C432=4,C432=5,C432=8,C432=10,C432=11,C432=12,C432=14,C432=15,C432=17,C432=18,C432=22,C432=24,C432=27),(ABS(Q432)-ABS(Q434*P432/2))*SIGN(Q432),(ABS(Q432)-ABS(Q434*'1. Geometria'!$C$32/2))*SIGN(Q432))), " ")</f>
        <v>137.76681000000002</v>
      </c>
      <c r="T432" s="826">
        <f>IF(OR(D432="Msin",D432="Mdes"),IF(OR(B432=1,B432=2,B432=3,B432=4,B432=5),IF(OR(C432=4,C432=5,C432=8,C432=10,C432=11,C432=12,C432=14,C432=15,C432=17,C432=18,C432=22,C432=24,C432=27),(ABS(R432)-ABS(R434*'1. Geometria'!$C$32/2))*SIGN(R432),(ABS(R432)-ABS(R434*P432/2))*SIGN(R432)),IF(OR(C432=4,C432=5,C432=8,C432=10,C432=11,C432=12,C432=14,C432=15,C432=17,C432=18,C432=22,C432=24,C432=27),(ABS(R432)-ABS(R434*P432/2))*SIGN(R432),(ABS(R432)-ABS(R434*'1. Geometria'!$C$32/2))*SIGN(R432))), " ")</f>
        <v>-164.28001</v>
      </c>
      <c r="U432" s="763">
        <f>'1. Geometria'!$C$48</f>
        <v>0.6</v>
      </c>
      <c r="V432" s="763">
        <f t="shared" si="411"/>
        <v>0.04</v>
      </c>
      <c r="W432" s="826">
        <f t="shared" si="422"/>
        <v>0.3</v>
      </c>
      <c r="X432" s="763">
        <f>IF(OR(D432="Msin",D432="Mdes"),((W432*(U432-V432)^2)/('0. Materiali'!$B$3^2))," ")</f>
        <v>290.37037037037038</v>
      </c>
      <c r="Y432" s="763">
        <f>IF(OR(D432="Msin",D432="Mdes"),((W432*(U432-V432)^2)/('0. Materiali'!$B$11^2))," ")</f>
        <v>321.74002257104746</v>
      </c>
      <c r="Z432" s="907" t="str">
        <f t="shared" si="392"/>
        <v>VERIFICATO</v>
      </c>
      <c r="AA432" s="763">
        <f>IF(OR(D432="Msin",D432="Mdes"),ABS(MIN(S432:T432)/(0.9*(U432-V432)*'0. Materiali'!$E$4)*10)," ")</f>
        <v>8.3298946869488528</v>
      </c>
      <c r="AB432" s="826">
        <f>IF(OR(D432="Msin",D432="Mdes"),ABS(MAX(S432:T432)/(0.9*(U432-V432)*'0. Materiali'!$E$4)*10)," ")</f>
        <v>6.9855304894179904</v>
      </c>
      <c r="AC432" s="1747">
        <f>'4. Carichi Campate (II_III_IV)'!$Z$19</f>
        <v>42.570714500000015</v>
      </c>
      <c r="AD432" s="1749">
        <f>'4. Carichi Campate (II_III_IV)'!$AA$19</f>
        <v>27.909665000000007</v>
      </c>
      <c r="AE432" s="1082">
        <f t="shared" si="412"/>
        <v>0.55999999999999994</v>
      </c>
      <c r="AF432" s="763">
        <f t="shared" si="393"/>
        <v>10.05309649148734</v>
      </c>
      <c r="AG432" s="846" t="str">
        <f t="shared" si="394"/>
        <v>5f16</v>
      </c>
      <c r="AH432" s="763">
        <f t="shared" si="395"/>
        <v>8.0424771931898711</v>
      </c>
      <c r="AI432" s="846" t="str">
        <f t="shared" si="396"/>
        <v>4f16</v>
      </c>
      <c r="AJ432" s="907" t="str">
        <f>IF(OR(D432="Msin",D432="Mdes"),IF(AND(AF432&gt;(1.4*W432*U432*10000/'0. Materiali'!$E$2),AF432&lt;AH432+(3.5*U432*W432*10000/'0. Materiali'!$E$2)),"VERIFICATO","NON VERIFICA"), " ")</f>
        <v>VERIFICATO</v>
      </c>
      <c r="AK432" s="763">
        <f>IF(OR(D432="Msin",D432="Mdes"),-0.9*'0. Materiali'!$E$4*AE432*AF432/10," ")</f>
        <v>-198.26454645820252</v>
      </c>
      <c r="AL432" s="763">
        <f>IF(OR(D432="Msin",D432="Mdes"),0.9*'0. Materiali'!$E$4*AE432*AH432/10," ")</f>
        <v>158.61163716656199</v>
      </c>
      <c r="AM432" s="902">
        <f>'1. Geometria'!$L$48</f>
        <v>4.5</v>
      </c>
      <c r="AN432" s="902">
        <f>IF((D432="Msin"),(IF(U432=0.21,((ABS(AC432)*AM432/2)+'2. Tabelle Normativa'!$K$4*(ABS(AK432)+ABS(AL433))/AM432),((ABS(AD432)*AM432/2)+'2. Tabelle Normativa'!$K$4*(ABS(AK432)+ABS(AL433))/AM432))), " ")</f>
        <v>157.96372854993723</v>
      </c>
      <c r="AO432" s="902">
        <f>IF((D432="Msin"),MAX(AN432:AN433)*10/(0.9*AE432*'0. Materiali'!$E$4*1), " ")</f>
        <v>8.3112175787140981</v>
      </c>
      <c r="AP432" s="826">
        <f t="shared" si="379"/>
        <v>0.1</v>
      </c>
      <c r="AQ432" s="902">
        <f t="shared" si="380"/>
        <v>0.41556087893570492</v>
      </c>
      <c r="AR432" s="902">
        <f t="shared" si="381"/>
        <v>0.89999999999999991</v>
      </c>
      <c r="AS432" s="846" t="str">
        <f t="shared" si="382"/>
        <v>f8/10</v>
      </c>
      <c r="AT432" s="826" t="str">
        <f t="shared" si="383"/>
        <v>A due bracci</v>
      </c>
      <c r="AU432" s="27" t="str">
        <f t="shared" si="384"/>
        <v>Verificato</v>
      </c>
      <c r="AV432" s="902">
        <f>IF(OR(D432="Msin",D432="Mdes"),1.2*(ABS(AK432)+ABS(AL432))/AM432, " ")</f>
        <v>95.166982299937203</v>
      </c>
      <c r="AW432" s="902">
        <f>IF(D432="Msin",MAX(AV432:AV433)*10/(0.9*(U432-V432)*2*'0. Materiali'!$E$4), " ")</f>
        <v>2.5635396053292712</v>
      </c>
      <c r="AX432" s="902">
        <f t="shared" si="385"/>
        <v>0.25</v>
      </c>
      <c r="AY432" s="902">
        <f t="shared" si="386"/>
        <v>0.64088490133231779</v>
      </c>
      <c r="AZ432" s="846" t="str">
        <f t="shared" si="387"/>
        <v>f8/25</v>
      </c>
      <c r="BA432" s="826" t="str">
        <f t="shared" si="388"/>
        <v>A due bracci</v>
      </c>
      <c r="BB432" s="27" t="str">
        <f t="shared" si="389"/>
        <v>Verificato</v>
      </c>
    </row>
    <row r="433" spans="1:54" ht="15" customHeight="1" x14ac:dyDescent="0.25">
      <c r="A433" s="1720"/>
      <c r="B433" s="891">
        <f>TRA!A563</f>
        <v>6</v>
      </c>
      <c r="C433" s="891">
        <v>18</v>
      </c>
      <c r="D433" s="746" t="str">
        <f>TRA!E563</f>
        <v>Mdes</v>
      </c>
      <c r="E433" s="763">
        <f>TRA!F563</f>
        <v>-86.364000000000004</v>
      </c>
      <c r="F433" s="763">
        <f>TRA!G563</f>
        <v>-55.540999999999997</v>
      </c>
      <c r="G433" s="763">
        <f>TRA!H563</f>
        <v>-24.338000000000001</v>
      </c>
      <c r="H433" s="763">
        <f>TRA!I563</f>
        <v>-155.29400000000001</v>
      </c>
      <c r="I433" s="763">
        <f>TRA!J563</f>
        <v>18.962</v>
      </c>
      <c r="J433" s="763">
        <f>TRA!K563</f>
        <v>29.135999999999999</v>
      </c>
      <c r="K433" s="763">
        <f t="shared" si="390"/>
        <v>-43.3</v>
      </c>
      <c r="L433" s="763">
        <f t="shared" si="391"/>
        <v>-184.43</v>
      </c>
      <c r="M433" s="763">
        <f t="shared" si="409"/>
        <v>-98.628999999999991</v>
      </c>
      <c r="N433" s="826">
        <f t="shared" si="410"/>
        <v>-197.42000000000002</v>
      </c>
      <c r="O433" s="902">
        <f t="shared" si="406"/>
        <v>-197.42000000000002</v>
      </c>
      <c r="P433" s="826">
        <f>'1. Geometria'!$C$31</f>
        <v>0.7</v>
      </c>
      <c r="Q433" s="763">
        <f t="shared" si="407"/>
        <v>-252.96100000000001</v>
      </c>
      <c r="R433" s="826">
        <f t="shared" si="408"/>
        <v>141.87900000000002</v>
      </c>
      <c r="S433" s="763">
        <f>IF(OR(D433="Msin",D433="Mdes"),IF(OR(B433=1,B433=2,B433=3,B433=4,B433=5),IF(OR(C433=4,C433=5,C433=8,C433=10,C433=11,C433=12,C433=14,C433=15,C433=17,C433=18,C433=22,C433=24,C433=27),(ABS(Q433)-ABS(Q435*'1. Geometria'!$C$32/2))*SIGN(Q433),(ABS(Q433)-ABS(Q435*P433/2))*SIGN(Q433)),IF(OR(C433=4,C433=5,C433=8,C433=10,C433=11,C433=12,C433=14,C433=15,C433=17,C433=18,C433=22,C433=24,C433=27),(ABS(Q433)-ABS(Q435*P433/2))*SIGN(Q433),(ABS(Q433)-ABS(Q435*'1. Geometria'!$C$32/2))*SIGN(Q433))), " ")</f>
        <v>-199.88266000000002</v>
      </c>
      <c r="T433" s="826">
        <f>IF(OR(D433="Msin",D433="Mdes"),IF(OR(B433=1,B433=2,B433=3,B433=4,B433=5),IF(OR(C433=4,C433=5,C433=8,C433=10,C433=11,C433=12,C433=14,C433=15,C433=17,C433=18,C433=22,C433=24,C433=27),(ABS(R433)-ABS(R435*'1. Geometria'!$C$32/2))*SIGN(R433),(ABS(R433)-ABS(R435*P433/2))*SIGN(R433)),IF(OR(C433=4,C433=5,C433=8,C433=10,C433=11,C433=12,C433=14,C433=15,C433=17,C433=18,C433=22,C433=24,C433=27),(ABS(R433)-ABS(R435*P433/2))*SIGN(R433),(ABS(R433)-ABS(R435*'1. Geometria'!$C$32/2))*SIGN(R433))), " ")</f>
        <v>136.18436000000003</v>
      </c>
      <c r="U433" s="763">
        <f>'1. Geometria'!$C$48</f>
        <v>0.6</v>
      </c>
      <c r="V433" s="763">
        <f t="shared" si="411"/>
        <v>0.04</v>
      </c>
      <c r="W433" s="826">
        <f t="shared" si="422"/>
        <v>0.3</v>
      </c>
      <c r="X433" s="763">
        <f>IF(OR(D433="Msin",D433="Mdes"),((W433*(U433-V433)^2)/('0. Materiali'!$B$3^2))," ")</f>
        <v>290.37037037037038</v>
      </c>
      <c r="Y433" s="763">
        <f>IF(OR(D433="Msin",D433="Mdes"),((W433*(U433-V433)^2)/('0. Materiali'!$B$11^2))," ")</f>
        <v>321.74002257104746</v>
      </c>
      <c r="Z433" s="907" t="str">
        <f t="shared" si="392"/>
        <v>VERIFICATO</v>
      </c>
      <c r="AA433" s="763">
        <f>IF(OR(D433="Msin",D433="Mdes"),ABS(MIN(S433:T433)/(0.9*(U433-V433)*'0. Materiali'!$E$4)*10)," ")</f>
        <v>10.135143694885363</v>
      </c>
      <c r="AB433" s="826">
        <f>IF(OR(D433="Msin",D433="Mdes"),ABS(MAX(S433:T433)/(0.9*(U433-V433)*'0. Materiali'!$E$4)*10)," ")</f>
        <v>6.905291622574957</v>
      </c>
      <c r="AC433" s="1748"/>
      <c r="AD433" s="1741"/>
      <c r="AE433" s="1082">
        <f t="shared" si="412"/>
        <v>0.55999999999999994</v>
      </c>
      <c r="AF433" s="763">
        <f t="shared" si="393"/>
        <v>11.184069846779664</v>
      </c>
      <c r="AG433" s="846" t="str">
        <f t="shared" si="394"/>
        <v>4f16 + 1f20</v>
      </c>
      <c r="AH433" s="763">
        <f t="shared" si="395"/>
        <v>8.0424771931898711</v>
      </c>
      <c r="AI433" s="846" t="str">
        <f t="shared" si="396"/>
        <v>4f16</v>
      </c>
      <c r="AJ433" s="907" t="str">
        <f>IF(OR(D433="Msin",D433="Mdes"),IF(AND(AF433&gt;(1.4*W433*U433*10000/'0. Materiali'!$E$2),AF433&lt;AH433+(3.5*U433*W433*10000/'0. Materiali'!$E$2)),"VERIFICATO","NON VERIFICA"), " ")</f>
        <v>VERIFICATO</v>
      </c>
      <c r="AK433" s="763">
        <f>IF(OR(D433="Msin",D433="Mdes"),-0.9*'0. Materiali'!$E$4*AE433*AF433/10," ")</f>
        <v>-220.56930793475027</v>
      </c>
      <c r="AL433" s="763">
        <f>IF(OR(D433="Msin",D433="Mdes"),0.9*'0. Materiali'!$E$4*AE433*AH433/10," ")</f>
        <v>158.61163716656199</v>
      </c>
      <c r="AM433" s="902"/>
      <c r="AN433" s="902">
        <f>IF((D433="Mdes"),(IF(U432=0.21,((ABS(AC432)*AM432/2)+'2. Tabelle Normativa'!$K$4*(ABS(AK433)+ABS(AL432))/AM432),((ABS(AD432)*AM432/2)+'2. Tabelle Normativa'!$K$4*(ABS(AK433)+ABS(AL432))/AM432))), " ")</f>
        <v>163.91166494368329</v>
      </c>
      <c r="AO433" s="902" t="str">
        <f>IF((D433="Msin"),MAX(AN433:AN434)*10/(0.9*AE433*'0. Materiali'!$E$4*1), " ")</f>
        <v xml:space="preserve"> </v>
      </c>
      <c r="AP433" s="826" t="str">
        <f t="shared" si="379"/>
        <v xml:space="preserve"> </v>
      </c>
      <c r="AQ433" s="902" t="str">
        <f t="shared" si="380"/>
        <v xml:space="preserve"> </v>
      </c>
      <c r="AR433" s="902" t="str">
        <f t="shared" si="381"/>
        <v xml:space="preserve"> </v>
      </c>
      <c r="AS433" s="846" t="str">
        <f t="shared" si="382"/>
        <v xml:space="preserve"> </v>
      </c>
      <c r="AT433" s="826" t="str">
        <f t="shared" si="383"/>
        <v xml:space="preserve"> </v>
      </c>
      <c r="AU433" s="27" t="str">
        <f t="shared" si="384"/>
        <v xml:space="preserve"> </v>
      </c>
      <c r="AV433" s="902">
        <f>IF(OR(D433="Msin",D433="Mdes"),1.2*(ABS(AK433)+ABS(AL433))/AM432, " ")</f>
        <v>101.11491869368326</v>
      </c>
      <c r="AW433" s="902" t="str">
        <f>IF(D433="Msin",MAX(AV433:AV434)*10/(0.9*(U433-V433)*2*'0. Materiali'!$E$4), " ")</f>
        <v xml:space="preserve"> </v>
      </c>
      <c r="AX433" s="902" t="str">
        <f t="shared" si="385"/>
        <v xml:space="preserve"> </v>
      </c>
      <c r="AY433" s="902" t="str">
        <f t="shared" si="386"/>
        <v xml:space="preserve"> </v>
      </c>
      <c r="AZ433" s="846" t="str">
        <f t="shared" si="387"/>
        <v xml:space="preserve"> </v>
      </c>
      <c r="BA433" s="826" t="str">
        <f t="shared" si="388"/>
        <v xml:space="preserve"> </v>
      </c>
      <c r="BB433" s="27" t="str">
        <f t="shared" si="389"/>
        <v xml:space="preserve"> </v>
      </c>
    </row>
    <row r="434" spans="1:54" ht="15" customHeight="1" x14ac:dyDescent="0.25">
      <c r="A434" s="1720"/>
      <c r="B434" s="891">
        <f>TRA!A564</f>
        <v>6</v>
      </c>
      <c r="C434" s="891">
        <v>11</v>
      </c>
      <c r="D434" s="746" t="str">
        <f>TRA!E564</f>
        <v>Vsin</v>
      </c>
      <c r="E434" s="763">
        <f>TRA!F564</f>
        <v>87.542000000000002</v>
      </c>
      <c r="F434" s="763">
        <f>TRA!G564</f>
        <v>57.904000000000003</v>
      </c>
      <c r="G434" s="763">
        <f>TRA!H564</f>
        <v>-10.353</v>
      </c>
      <c r="H434" s="763">
        <f>TRA!I564</f>
        <v>-66.043000000000006</v>
      </c>
      <c r="I434" s="763">
        <f>TRA!J564</f>
        <v>8.0649999999999995</v>
      </c>
      <c r="J434" s="763">
        <f>TRA!K564</f>
        <v>12.393000000000001</v>
      </c>
      <c r="K434" s="763">
        <f t="shared" si="390"/>
        <v>-18.417999999999999</v>
      </c>
      <c r="L434" s="763">
        <f t="shared" si="391"/>
        <v>-78.436000000000007</v>
      </c>
      <c r="M434" s="763">
        <f t="shared" si="409"/>
        <v>-41.948800000000006</v>
      </c>
      <c r="N434" s="826">
        <f t="shared" si="410"/>
        <v>-83.961400000000012</v>
      </c>
      <c r="O434" s="902">
        <f t="shared" si="406"/>
        <v>-83.961400000000012</v>
      </c>
      <c r="P434" s="826">
        <f>'1. Geometria'!$C$31</f>
        <v>0.7</v>
      </c>
      <c r="Q434" s="763">
        <f t="shared" si="407"/>
        <v>-26.057400000000008</v>
      </c>
      <c r="R434" s="826">
        <f t="shared" si="408"/>
        <v>141.86540000000002</v>
      </c>
      <c r="S434" s="763" t="str">
        <f t="shared" ref="S434:S435" si="429">IF(OR(D434="Msin",D434="Mdes"),(ABS(Q434)-ABS(Q436*P434/2))*SIGN(Q434), " ")</f>
        <v xml:space="preserve"> </v>
      </c>
      <c r="T434" s="826" t="str">
        <f t="shared" ref="T434:T435" si="430">IF(OR(D434="Msin",D434="Mdes"),(ABS(R434)-ABS(R436*P434/2))*SIGN(R434), " ")</f>
        <v xml:space="preserve"> </v>
      </c>
      <c r="U434" s="763">
        <f>'1. Geometria'!$C$48</f>
        <v>0.6</v>
      </c>
      <c r="V434" s="763">
        <f t="shared" si="411"/>
        <v>0.04</v>
      </c>
      <c r="W434" s="826">
        <f t="shared" si="422"/>
        <v>0.3</v>
      </c>
      <c r="X434" s="763" t="str">
        <f>IF(OR(D434="Msin",D434="Mdes"),((W434*(U434-V434)^2)/('0. Materiali'!$B$3^2))," ")</f>
        <v xml:space="preserve"> </v>
      </c>
      <c r="Y434" s="763" t="str">
        <f>IF(OR(D434="Msin",D434="Mdes"),((W434*(U434-V434)^2)/('0. Materiali'!$B$11^2))," ")</f>
        <v xml:space="preserve"> </v>
      </c>
      <c r="Z434" s="907" t="str">
        <f t="shared" si="392"/>
        <v xml:space="preserve"> </v>
      </c>
      <c r="AA434" s="763" t="str">
        <f>IF(OR(D434="Msin",D434="Mdes"),ABS(MIN(S434:T434)/(0.9*(U434-V434)*'0. Materiali'!$E$4)*10)," ")</f>
        <v xml:space="preserve"> </v>
      </c>
      <c r="AB434" s="826" t="str">
        <f>IF(OR(D434="Msin",D434="Mdes"),ABS(MAX(S434:T434)/(0.9*(U434-V434)*'0. Materiali'!$E$4)*10)," ")</f>
        <v xml:space="preserve"> </v>
      </c>
      <c r="AC434" s="1748"/>
      <c r="AD434" s="1741"/>
      <c r="AE434" s="1082">
        <f t="shared" si="412"/>
        <v>0.55999999999999994</v>
      </c>
      <c r="AF434" s="763" t="str">
        <f t="shared" si="393"/>
        <v xml:space="preserve"> </v>
      </c>
      <c r="AG434" s="846" t="str">
        <f t="shared" si="394"/>
        <v xml:space="preserve"> </v>
      </c>
      <c r="AH434" s="763" t="str">
        <f t="shared" si="395"/>
        <v xml:space="preserve"> </v>
      </c>
      <c r="AI434" s="846" t="str">
        <f t="shared" si="396"/>
        <v xml:space="preserve"> </v>
      </c>
      <c r="AJ434" s="907" t="str">
        <f>IF(OR(D434="Msin",D434="Mdes"),IF(AND(AF434&gt;(1.4*W434*U434*10000/'0. Materiali'!$E$2),AF434&lt;AH434+(3.5*U434*W434*10000/'0. Materiali'!$E$2)),"VERIFICATO","NON VERIFICA"), " ")</f>
        <v xml:space="preserve"> </v>
      </c>
      <c r="AK434" s="763" t="str">
        <f>IF(OR(D434="Msin",D434="Mdes"),-0.9*'0. Materiali'!$E$4*AE434*AF434/10," ")</f>
        <v xml:space="preserve"> </v>
      </c>
      <c r="AL434" s="763" t="str">
        <f>IF(OR(D434="Msin",D434="Mdes"),0.9*'0. Materiali'!$E$4*AE434*AH434/10," ")</f>
        <v xml:space="preserve"> </v>
      </c>
      <c r="AM434" s="902"/>
      <c r="AN434" s="902"/>
      <c r="AO434" s="902" t="str">
        <f>IF((D434="Msin"),MAX(AN434:AN435)*10/(0.9*AE434*'0. Materiali'!$E$4*1), " ")</f>
        <v xml:space="preserve"> </v>
      </c>
      <c r="AP434" s="826" t="str">
        <f t="shared" si="379"/>
        <v xml:space="preserve"> </v>
      </c>
      <c r="AQ434" s="902" t="str">
        <f t="shared" si="380"/>
        <v xml:space="preserve"> </v>
      </c>
      <c r="AR434" s="902" t="str">
        <f t="shared" si="381"/>
        <v xml:space="preserve"> </v>
      </c>
      <c r="AS434" s="846" t="str">
        <f t="shared" si="382"/>
        <v xml:space="preserve"> </v>
      </c>
      <c r="AT434" s="826" t="str">
        <f t="shared" si="383"/>
        <v xml:space="preserve"> </v>
      </c>
      <c r="AU434" s="27" t="str">
        <f t="shared" si="384"/>
        <v xml:space="preserve"> </v>
      </c>
      <c r="AV434" s="902"/>
      <c r="AW434" s="902" t="str">
        <f>IF(D434="Msin",MAX(AV434:AV435)*10/(0.9*(U434-V434)*2*'0. Materiali'!$E$4), " ")</f>
        <v xml:space="preserve"> </v>
      </c>
      <c r="AX434" s="902" t="str">
        <f t="shared" si="385"/>
        <v xml:space="preserve"> </v>
      </c>
      <c r="AY434" s="902" t="str">
        <f t="shared" si="386"/>
        <v xml:space="preserve"> </v>
      </c>
      <c r="AZ434" s="846" t="str">
        <f t="shared" si="387"/>
        <v xml:space="preserve"> </v>
      </c>
      <c r="BA434" s="826" t="str">
        <f t="shared" si="388"/>
        <v xml:space="preserve"> </v>
      </c>
      <c r="BB434" s="27" t="str">
        <f t="shared" si="389"/>
        <v xml:space="preserve"> </v>
      </c>
    </row>
    <row r="435" spans="1:54" ht="15.75" customHeight="1" thickBot="1" x14ac:dyDescent="0.3">
      <c r="A435" s="1721"/>
      <c r="B435" s="892">
        <f>TRA!A565</f>
        <v>6</v>
      </c>
      <c r="C435" s="892">
        <v>18</v>
      </c>
      <c r="D435" s="840" t="str">
        <f>TRA!E565</f>
        <v>Vdes</v>
      </c>
      <c r="E435" s="831">
        <f>TRA!F565</f>
        <v>-104.023</v>
      </c>
      <c r="F435" s="831">
        <f>TRA!G565</f>
        <v>-67.691000000000003</v>
      </c>
      <c r="G435" s="831">
        <f>TRA!H565</f>
        <v>-10.353</v>
      </c>
      <c r="H435" s="831">
        <f>TRA!I565</f>
        <v>-66.043000000000006</v>
      </c>
      <c r="I435" s="831">
        <f>TRA!J565</f>
        <v>8.0649999999999995</v>
      </c>
      <c r="J435" s="831">
        <f>TRA!K565</f>
        <v>12.393000000000001</v>
      </c>
      <c r="K435" s="831">
        <f t="shared" si="390"/>
        <v>-18.417999999999999</v>
      </c>
      <c r="L435" s="831">
        <f t="shared" si="391"/>
        <v>-78.436000000000007</v>
      </c>
      <c r="M435" s="831">
        <f t="shared" si="409"/>
        <v>-41.948800000000006</v>
      </c>
      <c r="N435" s="832">
        <f t="shared" si="410"/>
        <v>-83.961400000000012</v>
      </c>
      <c r="O435" s="904">
        <f t="shared" si="406"/>
        <v>-83.961400000000012</v>
      </c>
      <c r="P435" s="832">
        <f>'1. Geometria'!$C$31</f>
        <v>0.7</v>
      </c>
      <c r="Q435" s="831">
        <f t="shared" si="407"/>
        <v>-151.6524</v>
      </c>
      <c r="R435" s="832">
        <f t="shared" si="408"/>
        <v>16.270400000000009</v>
      </c>
      <c r="S435" s="831" t="str">
        <f t="shared" si="429"/>
        <v xml:space="preserve"> </v>
      </c>
      <c r="T435" s="832" t="str">
        <f t="shared" si="430"/>
        <v xml:space="preserve"> </v>
      </c>
      <c r="U435" s="831">
        <f>'1. Geometria'!$C$48</f>
        <v>0.6</v>
      </c>
      <c r="V435" s="831">
        <f t="shared" si="411"/>
        <v>0.04</v>
      </c>
      <c r="W435" s="832">
        <f t="shared" si="422"/>
        <v>0.3</v>
      </c>
      <c r="X435" s="831" t="str">
        <f>IF(OR(D435="Msin",D435="Mdes"),((W435*(U435-V435)^2)/('0. Materiali'!$B$3^2))," ")</f>
        <v xml:space="preserve"> </v>
      </c>
      <c r="Y435" s="831" t="str">
        <f>IF(OR(D435="Msin",D435="Mdes"),((W435*(U435-V435)^2)/('0. Materiali'!$B$11^2))," ")</f>
        <v xml:space="preserve"> </v>
      </c>
      <c r="Z435" s="909" t="str">
        <f t="shared" si="392"/>
        <v xml:space="preserve"> </v>
      </c>
      <c r="AA435" s="831" t="str">
        <f>IF(OR(D435="Msin",D435="Mdes"),ABS(MIN(S435:T435)/(0.9*(U435-V435)*'0. Materiali'!$E$4)*10)," ")</f>
        <v xml:space="preserve"> </v>
      </c>
      <c r="AB435" s="832" t="str">
        <f>IF(OR(D435="Msin",D435="Mdes"),ABS(MAX(S435:T435)/(0.9*(U435-V435)*'0. Materiali'!$E$4)*10)," ")</f>
        <v xml:space="preserve"> </v>
      </c>
      <c r="AC435" s="1748"/>
      <c r="AD435" s="1741"/>
      <c r="AE435" s="1084">
        <f t="shared" si="412"/>
        <v>0.55999999999999994</v>
      </c>
      <c r="AF435" s="763" t="str">
        <f t="shared" si="393"/>
        <v xml:space="preserve"> </v>
      </c>
      <c r="AG435" s="846" t="str">
        <f t="shared" si="394"/>
        <v xml:space="preserve"> </v>
      </c>
      <c r="AH435" s="763" t="str">
        <f t="shared" si="395"/>
        <v xml:space="preserve"> </v>
      </c>
      <c r="AI435" s="846" t="str">
        <f t="shared" si="396"/>
        <v xml:space="preserve"> </v>
      </c>
      <c r="AJ435" s="909" t="str">
        <f>IF(OR(D435="Msin",D435="Mdes"),IF(AND(AF435&gt;(1.4*W435*U435*10000/'0. Materiali'!$E$2),AF435&lt;AH435+(3.5*U435*W435*10000/'0. Materiali'!$E$2)),"VERIFICATO","NON VERIFICA"), " ")</f>
        <v xml:space="preserve"> </v>
      </c>
      <c r="AK435" s="763" t="str">
        <f>IF(OR(D435="Msin",D435="Mdes"),-0.9*'0. Materiali'!$E$4*AE435*AF435/10," ")</f>
        <v xml:space="preserve"> </v>
      </c>
      <c r="AL435" s="763" t="str">
        <f>IF(OR(D435="Msin",D435="Mdes"),0.9*'0. Materiali'!$E$4*AE435*AH435/10," ")</f>
        <v xml:space="preserve"> </v>
      </c>
      <c r="AM435" s="904"/>
      <c r="AN435" s="904"/>
      <c r="AO435" s="904" t="str">
        <f>IF((D435="Msin"),MAX(AN435:AN436)*10/(0.9*AE435*'0. Materiali'!$E$4*1), " ")</f>
        <v xml:space="preserve"> </v>
      </c>
      <c r="AP435" s="832" t="str">
        <f t="shared" si="379"/>
        <v xml:space="preserve"> </v>
      </c>
      <c r="AQ435" s="904" t="str">
        <f t="shared" si="380"/>
        <v xml:space="preserve"> </v>
      </c>
      <c r="AR435" s="904" t="str">
        <f t="shared" si="381"/>
        <v xml:space="preserve"> </v>
      </c>
      <c r="AS435" s="848" t="str">
        <f t="shared" si="382"/>
        <v xml:space="preserve"> </v>
      </c>
      <c r="AT435" s="832" t="str">
        <f t="shared" si="383"/>
        <v xml:space="preserve"> </v>
      </c>
      <c r="AU435" s="911" t="str">
        <f t="shared" si="384"/>
        <v xml:space="preserve"> </v>
      </c>
      <c r="AV435" s="904"/>
      <c r="AW435" s="904" t="str">
        <f>IF(D435="Msin",MAX(AV435:AV436)*10/(0.9*(U435-V435)*2*'0. Materiali'!$E$4), " ")</f>
        <v xml:space="preserve"> </v>
      </c>
      <c r="AX435" s="904" t="str">
        <f t="shared" si="385"/>
        <v xml:space="preserve"> </v>
      </c>
      <c r="AY435" s="904" t="str">
        <f t="shared" si="386"/>
        <v xml:space="preserve"> </v>
      </c>
      <c r="AZ435" s="848" t="str">
        <f t="shared" si="387"/>
        <v xml:space="preserve"> </v>
      </c>
      <c r="BA435" s="832" t="str">
        <f t="shared" si="388"/>
        <v xml:space="preserve"> </v>
      </c>
      <c r="BB435" s="911" t="str">
        <f t="shared" si="389"/>
        <v xml:space="preserve"> </v>
      </c>
    </row>
    <row r="436" spans="1:54" ht="15" customHeight="1" x14ac:dyDescent="0.25">
      <c r="A436" s="1719">
        <v>4</v>
      </c>
      <c r="B436" s="891">
        <f>TRA!A586</f>
        <v>7</v>
      </c>
      <c r="C436" s="891">
        <v>5</v>
      </c>
      <c r="D436" s="746" t="str">
        <f>TRA!E586</f>
        <v>Msin</v>
      </c>
      <c r="E436" s="763">
        <f>TRA!F586</f>
        <v>-87.507999999999996</v>
      </c>
      <c r="F436" s="763">
        <f>TRA!G586</f>
        <v>-53.536999999999999</v>
      </c>
      <c r="G436" s="763">
        <f>TRA!H586</f>
        <v>15.808999999999999</v>
      </c>
      <c r="H436" s="763">
        <f>TRA!I586</f>
        <v>147.20400000000001</v>
      </c>
      <c r="I436" s="763">
        <f>TRA!J586</f>
        <v>-12.541</v>
      </c>
      <c r="J436" s="763">
        <f>TRA!K586</f>
        <v>-19.27</v>
      </c>
      <c r="K436" s="763">
        <f t="shared" si="390"/>
        <v>28.35</v>
      </c>
      <c r="L436" s="763">
        <f t="shared" si="391"/>
        <v>166.47400000000002</v>
      </c>
      <c r="M436" s="763">
        <f t="shared" si="409"/>
        <v>78.292200000000008</v>
      </c>
      <c r="N436" s="826">
        <f t="shared" si="410"/>
        <v>174.97900000000001</v>
      </c>
      <c r="O436" s="902">
        <f t="shared" si="406"/>
        <v>174.97900000000001</v>
      </c>
      <c r="P436" s="826">
        <f>'1. Geometria'!$C$31</f>
        <v>0.7</v>
      </c>
      <c r="Q436" s="763">
        <f t="shared" ref="Q436:Q467" si="431">F436+O436</f>
        <v>121.44200000000001</v>
      </c>
      <c r="R436" s="826">
        <f t="shared" ref="R436:R467" si="432">F436-O436</f>
        <v>-228.51600000000002</v>
      </c>
      <c r="S436" s="763">
        <f>IF(OR(D436="Msin",D436="Mdes"),IF(OR(B436=1,B436=2,B436=3,B436=4,B436=5),IF(OR(C436=4,C436=5,C436=8,C436=10,C436=11,C436=12,C436=14,C436=15,C436=17,C436=18,C436=22,C436=24,C436=27),(ABS(Q436)-ABS(Q438*'1. Geometria'!$C$32/2))*SIGN(Q436),(ABS(Q436)-ABS(Q438*P436/2))*SIGN(Q436)),IF(OR(C436=4,C436=5,C436=8,C436=10,C436=11,C436=12,C436=14,C436=15,C436=17,C436=18,C436=22,C436=24,C436=27),(ABS(Q436)-ABS(Q438*P436/2))*SIGN(Q436),(ABS(Q436)-ABS(Q438*'1. Geometria'!$C$32/2))*SIGN(Q436))), " ")</f>
        <v>115.742985</v>
      </c>
      <c r="T436" s="826">
        <f>IF(OR(D436="Msin",D436="Mdes"),IF(OR(B436=1,B436=2,B436=3,B436=4,B436=5),IF(OR(C436=4,C436=5,C436=8,C436=10,C436=11,C436=12,C436=14,C436=15,C436=17,C436=18,C436=22,C436=24,C436=27),(ABS(R436)-ABS(R438*'1. Geometria'!$C$32/2))*SIGN(R436),(ABS(R436)-ABS(R438*P436/2))*SIGN(R436)),IF(OR(C436=4,C436=5,C436=8,C436=10,C436=11,C436=12,C436=14,C436=15,C436=17,C436=18,C436=22,C436=24,C436=27),(ABS(R436)-ABS(R438*P436/2))*SIGN(R436),(ABS(R436)-ABS(R438*'1. Geometria'!$C$32/2))*SIGN(R436))), " ")</f>
        <v>-178.39008500000003</v>
      </c>
      <c r="U436" s="763">
        <f>'1. Geometria'!$C$48</f>
        <v>0.6</v>
      </c>
      <c r="V436" s="763">
        <f t="shared" si="411"/>
        <v>0.04</v>
      </c>
      <c r="W436" s="826">
        <f t="shared" si="422"/>
        <v>0.3</v>
      </c>
      <c r="X436" s="763">
        <f>IF(OR(D436="Msin",D436="Mdes"),((W436*(U436-V436)^2)/('0. Materiali'!$B$3^2))," ")</f>
        <v>290.37037037037038</v>
      </c>
      <c r="Y436" s="763">
        <f>IF(OR(D436="Msin",D436="Mdes"),((W436*(U436-V436)^2)/('0. Materiali'!$B$11^2))," ")</f>
        <v>321.74002257104746</v>
      </c>
      <c r="Z436" s="907" t="str">
        <f t="shared" si="392"/>
        <v>VERIFICATO</v>
      </c>
      <c r="AA436" s="763">
        <f>IF(OR(D436="Msin",D436="Mdes"),ABS(MIN(S436:T436)/(0.9*(U436-V436)*'0. Materiali'!$E$4)*10)," ")</f>
        <v>9.0453526344797179</v>
      </c>
      <c r="AB436" s="826">
        <f>IF(OR(D436="Msin",D436="Mdes"),ABS(MAX(S436:T436)/(0.9*(U436-V436)*'0. Materiali'!$E$4)*10)," ")</f>
        <v>5.8688021494709002</v>
      </c>
      <c r="AC436" s="1737">
        <f>'4. Carichi Campate (II_III_IV)'!$Z$28</f>
        <v>41.980829</v>
      </c>
      <c r="AD436" s="1740">
        <f>'4. Carichi Campate (II_III_IV)'!$AA$28</f>
        <v>26.162330000000001</v>
      </c>
      <c r="AE436" s="1082">
        <f t="shared" si="412"/>
        <v>0.55999999999999994</v>
      </c>
      <c r="AF436" s="763">
        <f t="shared" si="393"/>
        <v>10.05309649148734</v>
      </c>
      <c r="AG436" s="846" t="str">
        <f t="shared" si="394"/>
        <v>5f16</v>
      </c>
      <c r="AH436" s="763">
        <f t="shared" si="395"/>
        <v>6.0318578948924042</v>
      </c>
      <c r="AI436" s="846" t="str">
        <f t="shared" si="396"/>
        <v>3f16</v>
      </c>
      <c r="AJ436" s="907" t="str">
        <f>IF(OR(D436="Msin",D436="Mdes"),IF(AND(AF436&gt;(1.4*W436*U436*10000/'0. Materiali'!$E$2),AF436&lt;AH436+(3.5*U436*W436*10000/'0. Materiali'!$E$2)),"VERIFICATO","NON VERIFICA"), " ")</f>
        <v>VERIFICATO</v>
      </c>
      <c r="AK436" s="763">
        <f>IF(OR(D436="Msin",D436="Mdes"),-0.9*'0. Materiali'!$E$4*AE436*AF436/10," ")</f>
        <v>-198.26454645820252</v>
      </c>
      <c r="AL436" s="763">
        <f>IF(OR(D436="Msin",D436="Mdes"),0.9*'0. Materiali'!$E$4*AE436*AH436/10," ")</f>
        <v>118.95872787492151</v>
      </c>
      <c r="AM436" s="902">
        <f>'1. Geometria'!$L$42</f>
        <v>4.3499999999999996</v>
      </c>
      <c r="AN436" s="902">
        <f>IF((D436="Msin"),(IF(U436=0.21,((ABS(AC436)*AM436/2)+'2. Tabelle Normativa'!$K$4*(ABS(AK436)+ABS(AL437))/AM436),((ABS(AD436)*AM436/2)+'2. Tabelle Normativa'!$K$4*(ABS(AK436)+ABS(AL437))/AM436))), " ")</f>
        <v>155.35167012924538</v>
      </c>
      <c r="AO436" s="902">
        <f>IF((D436="Msin"),MAX(AN436:AN437)*10/(0.9*AE436*'0. Materiali'!$E$4*1), " ")</f>
        <v>7.8771790409449807</v>
      </c>
      <c r="AP436" s="826">
        <f t="shared" si="379"/>
        <v>0.1</v>
      </c>
      <c r="AQ436" s="902">
        <f t="shared" si="380"/>
        <v>0.39385895204724908</v>
      </c>
      <c r="AR436" s="902">
        <f t="shared" si="381"/>
        <v>0.89999999999999991</v>
      </c>
      <c r="AS436" s="846" t="str">
        <f t="shared" si="382"/>
        <v>f8/10</v>
      </c>
      <c r="AT436" s="826" t="str">
        <f t="shared" si="383"/>
        <v>A due bracci</v>
      </c>
      <c r="AU436" s="27" t="str">
        <f t="shared" si="384"/>
        <v>Verificato</v>
      </c>
      <c r="AV436" s="902">
        <f>IF(OR(D436="Msin",D436="Mdes"),1.2*(ABS(AK436)+ABS(AL436))/AM436, " ")</f>
        <v>87.509868781551461</v>
      </c>
      <c r="AW436" s="902">
        <f>IF(D436="Msin",MAX(AV436:AV437)*10/(0.9*(U436-V436)*2*'0. Materiali'!$E$4), " ")</f>
        <v>2.218614398121344</v>
      </c>
      <c r="AX436" s="902">
        <f t="shared" si="385"/>
        <v>0.25</v>
      </c>
      <c r="AY436" s="902">
        <f t="shared" si="386"/>
        <v>0.55465359953033599</v>
      </c>
      <c r="AZ436" s="846" t="str">
        <f t="shared" si="387"/>
        <v>f8/25</v>
      </c>
      <c r="BA436" s="826" t="str">
        <f t="shared" si="388"/>
        <v>A due bracci</v>
      </c>
      <c r="BB436" s="27" t="str">
        <f t="shared" si="389"/>
        <v>Verificato</v>
      </c>
    </row>
    <row r="437" spans="1:54" ht="15" customHeight="1" x14ac:dyDescent="0.25">
      <c r="A437" s="1720"/>
      <c r="B437" s="891">
        <f>TRA!A587</f>
        <v>7</v>
      </c>
      <c r="C437" s="891">
        <v>12</v>
      </c>
      <c r="D437" s="746" t="str">
        <f>TRA!E587</f>
        <v>Mdes</v>
      </c>
      <c r="E437" s="763">
        <f>TRA!F587</f>
        <v>-38.363999999999997</v>
      </c>
      <c r="F437" s="763">
        <f>TRA!G587</f>
        <v>-24.962</v>
      </c>
      <c r="G437" s="763">
        <f>TRA!H587</f>
        <v>-15.542999999999999</v>
      </c>
      <c r="H437" s="763">
        <f>TRA!I587</f>
        <v>-144.63900000000001</v>
      </c>
      <c r="I437" s="763">
        <f>TRA!J587</f>
        <v>12.324999999999999</v>
      </c>
      <c r="J437" s="763">
        <f>TRA!K587</f>
        <v>18.937999999999999</v>
      </c>
      <c r="K437" s="763">
        <f t="shared" si="390"/>
        <v>-27.867999999999999</v>
      </c>
      <c r="L437" s="763">
        <f t="shared" si="391"/>
        <v>-163.577</v>
      </c>
      <c r="M437" s="763">
        <f t="shared" si="409"/>
        <v>-76.941099999999992</v>
      </c>
      <c r="N437" s="826">
        <f t="shared" si="410"/>
        <v>-171.9374</v>
      </c>
      <c r="O437" s="902">
        <f t="shared" si="406"/>
        <v>-171.9374</v>
      </c>
      <c r="P437" s="826">
        <f>'1. Geometria'!$C$31</f>
        <v>0.7</v>
      </c>
      <c r="Q437" s="763">
        <f t="shared" si="431"/>
        <v>-196.89939999999999</v>
      </c>
      <c r="R437" s="826">
        <f t="shared" si="432"/>
        <v>146.97540000000001</v>
      </c>
      <c r="S437" s="763">
        <f>IF(OR(D437="Msin",D437="Mdes"),IF(OR(B437=1,B437=2,B437=3,B437=4,B437=5),IF(OR(C437=4,C437=5,C437=8,C437=10,C437=11,C437=12,C437=14,C437=15,C437=17,C437=18,C437=22,C437=24,C437=27),(ABS(Q437)-ABS(Q439*'1. Geometria'!$C$32/2))*SIGN(Q437),(ABS(Q437)-ABS(Q439*P437/2))*SIGN(Q437)),IF(OR(C437=4,C437=5,C437=8,C437=10,C437=11,C437=12,C437=14,C437=15,C437=17,C437=18,C437=22,C437=24,C437=27),(ABS(Q437)-ABS(Q439*P437/2))*SIGN(Q437),(ABS(Q437)-ABS(Q439*'1. Geometria'!$C$32/2))*SIGN(Q437))), " ")</f>
        <v>-151.37178499999999</v>
      </c>
      <c r="T437" s="826">
        <f>IF(OR(D437="Msin",D437="Mdes"),IF(OR(B437=1,B437=2,B437=3,B437=4,B437=5),IF(OR(C437=4,C437=5,C437=8,C437=10,C437=11,C437=12,C437=14,C437=15,C437=17,C437=18,C437=22,C437=24,C437=27),(ABS(R437)-ABS(R439*'1. Geometria'!$C$32/2))*SIGN(R437),(ABS(R437)-ABS(R439*P437/2))*SIGN(R437)),IF(OR(C437=4,C437=5,C437=8,C437=10,C437=11,C437=12,C437=14,C437=15,C437=17,C437=18,C437=22,C437=24,C437=27),(ABS(R437)-ABS(R439*P437/2))*SIGN(R437),(ABS(R437)-ABS(R439*'1. Geometria'!$C$32/2))*SIGN(R437))), " ")</f>
        <v>136.67808500000001</v>
      </c>
      <c r="U437" s="763">
        <f>'1. Geometria'!$C$48</f>
        <v>0.6</v>
      </c>
      <c r="V437" s="763">
        <f t="shared" si="411"/>
        <v>0.04</v>
      </c>
      <c r="W437" s="826">
        <f t="shared" si="422"/>
        <v>0.3</v>
      </c>
      <c r="X437" s="763">
        <f>IF(OR(D437="Msin",D437="Mdes"),((W437*(U437-V437)^2)/('0. Materiali'!$B$3^2))," ")</f>
        <v>290.37037037037038</v>
      </c>
      <c r="Y437" s="763">
        <f>IF(OR(D437="Msin",D437="Mdes"),((W437*(U437-V437)^2)/('0. Materiali'!$B$11^2))," ")</f>
        <v>321.74002257104746</v>
      </c>
      <c r="Z437" s="907" t="str">
        <f t="shared" si="392"/>
        <v>VERIFICATO</v>
      </c>
      <c r="AA437" s="763">
        <f>IF(OR(D437="Msin",D437="Mdes"),ABS(MIN(S437:T437)/(0.9*(U437-V437)*'0. Materiali'!$E$4)*10)," ")</f>
        <v>7.6753771053791873</v>
      </c>
      <c r="AB437" s="826">
        <f>IF(OR(D437="Msin",D437="Mdes"),ABS(MAX(S437:T437)/(0.9*(U437-V437)*'0. Materiali'!$E$4)*10)," ")</f>
        <v>6.930326179453262</v>
      </c>
      <c r="AC437" s="1738"/>
      <c r="AD437" s="1741"/>
      <c r="AE437" s="1082">
        <f t="shared" si="412"/>
        <v>0.55999999999999994</v>
      </c>
      <c r="AF437" s="763">
        <f t="shared" si="393"/>
        <v>8.0424771931898711</v>
      </c>
      <c r="AG437" s="846" t="str">
        <f t="shared" si="394"/>
        <v>4f16</v>
      </c>
      <c r="AH437" s="763">
        <f t="shared" si="395"/>
        <v>8.0424771931898711</v>
      </c>
      <c r="AI437" s="846" t="str">
        <f t="shared" si="396"/>
        <v>4f16</v>
      </c>
      <c r="AJ437" s="907" t="str">
        <f>IF(OR(D437="Msin",D437="Mdes"),IF(AND(AF437&gt;(1.4*W437*U437*10000/'0. Materiali'!$E$2),AF437&lt;AH437+(3.5*U437*W437*10000/'0. Materiali'!$E$2)),"VERIFICATO","NON VERIFICA"), " ")</f>
        <v>VERIFICATO</v>
      </c>
      <c r="AK437" s="763">
        <f>IF(OR(D437="Msin",D437="Mdes"),-0.9*'0. Materiali'!$E$4*AE437*AF437/10," ")</f>
        <v>-158.61163716656199</v>
      </c>
      <c r="AL437" s="763">
        <f>IF(OR(D437="Msin",D437="Mdes"),0.9*'0. Materiali'!$E$4*AE437*AH437/10," ")</f>
        <v>158.61163716656199</v>
      </c>
      <c r="AM437" s="902"/>
      <c r="AN437" s="902">
        <f>IF((D437="Mdes"),(IF(U436=0.21,((ABS(AC436)*AM436/2)+'2. Tabelle Normativa'!$K$4*(ABS(AK437)+ABS(AL436))/AM436),((ABS(AD436)*AM436/2)+'2. Tabelle Normativa'!$K$4*(ABS(AK437)+ABS(AL436))/AM436))), " ")</f>
        <v>133.47420293385753</v>
      </c>
      <c r="AO437" s="902" t="str">
        <f>IF((D437="Msin"),MAX(AN437:AN438)*10/(0.9*AE437*'0. Materiali'!$E$4*1), " ")</f>
        <v xml:space="preserve"> </v>
      </c>
      <c r="AP437" s="826" t="str">
        <f t="shared" si="379"/>
        <v xml:space="preserve"> </v>
      </c>
      <c r="AQ437" s="902" t="str">
        <f t="shared" si="380"/>
        <v xml:space="preserve"> </v>
      </c>
      <c r="AR437" s="902" t="str">
        <f t="shared" si="381"/>
        <v xml:space="preserve"> </v>
      </c>
      <c r="AS437" s="846" t="str">
        <f t="shared" si="382"/>
        <v xml:space="preserve"> </v>
      </c>
      <c r="AT437" s="826" t="str">
        <f t="shared" si="383"/>
        <v xml:space="preserve"> </v>
      </c>
      <c r="AU437" s="27" t="str">
        <f t="shared" si="384"/>
        <v xml:space="preserve"> </v>
      </c>
      <c r="AV437" s="902">
        <f>IF(OR(D437="Msin",D437="Mdes"),1.2*(ABS(AK437)+ABS(AL437))/AM436, " ")</f>
        <v>87.509868781551447</v>
      </c>
      <c r="AW437" s="902" t="str">
        <f>IF(D437="Msin",MAX(AV437:AV438)*10/(0.9*(U437-V437)*2*'0. Materiali'!$E$4), " ")</f>
        <v xml:space="preserve"> </v>
      </c>
      <c r="AX437" s="902" t="str">
        <f t="shared" si="385"/>
        <v xml:space="preserve"> </v>
      </c>
      <c r="AY437" s="902" t="str">
        <f t="shared" si="386"/>
        <v xml:space="preserve"> </v>
      </c>
      <c r="AZ437" s="846" t="str">
        <f t="shared" si="387"/>
        <v xml:space="preserve"> </v>
      </c>
      <c r="BA437" s="826" t="str">
        <f t="shared" si="388"/>
        <v xml:space="preserve"> </v>
      </c>
      <c r="BB437" s="27" t="str">
        <f t="shared" si="389"/>
        <v xml:space="preserve"> </v>
      </c>
    </row>
    <row r="438" spans="1:54" ht="15" customHeight="1" x14ac:dyDescent="0.25">
      <c r="A438" s="1720"/>
      <c r="B438" s="891">
        <f>TRA!A588</f>
        <v>7</v>
      </c>
      <c r="C438" s="891">
        <v>5</v>
      </c>
      <c r="D438" s="746" t="str">
        <f>TRA!E588</f>
        <v>Vsin</v>
      </c>
      <c r="E438" s="763">
        <f>TRA!F588</f>
        <v>102.604</v>
      </c>
      <c r="F438" s="763">
        <f>TRA!G588</f>
        <v>63.466999999999999</v>
      </c>
      <c r="G438" s="763">
        <f>TRA!H588</f>
        <v>-7.2069999999999999</v>
      </c>
      <c r="H438" s="763">
        <f>TRA!I588</f>
        <v>-67.09</v>
      </c>
      <c r="I438" s="763">
        <f>TRA!J588</f>
        <v>5.7160000000000002</v>
      </c>
      <c r="J438" s="763">
        <f>TRA!K588</f>
        <v>8.7829999999999995</v>
      </c>
      <c r="K438" s="763">
        <f t="shared" si="390"/>
        <v>-12.923</v>
      </c>
      <c r="L438" s="763">
        <f t="shared" si="391"/>
        <v>-75.873000000000005</v>
      </c>
      <c r="M438" s="763">
        <f t="shared" si="409"/>
        <v>-35.684899999999999</v>
      </c>
      <c r="N438" s="826">
        <f t="shared" si="410"/>
        <v>-79.749900000000011</v>
      </c>
      <c r="O438" s="902">
        <f t="shared" si="406"/>
        <v>-79.749900000000011</v>
      </c>
      <c r="P438" s="826">
        <f>'1. Geometria'!$C$31</f>
        <v>0.7</v>
      </c>
      <c r="Q438" s="763">
        <f t="shared" si="431"/>
        <v>-16.282900000000012</v>
      </c>
      <c r="R438" s="826">
        <f t="shared" si="432"/>
        <v>143.21690000000001</v>
      </c>
      <c r="S438" s="763" t="str">
        <f t="shared" ref="S438:S439" si="433">IF(OR(D438="Msin",D438="Mdes"),(ABS(Q438)-ABS(Q440*P438/2))*SIGN(Q438), " ")</f>
        <v xml:space="preserve"> </v>
      </c>
      <c r="T438" s="826" t="str">
        <f t="shared" ref="T438:T439" si="434">IF(OR(D438="Msin",D438="Mdes"),(ABS(R438)-ABS(R440*P438/2))*SIGN(R438), " ")</f>
        <v xml:space="preserve"> </v>
      </c>
      <c r="U438" s="763">
        <f>'1. Geometria'!$C$48</f>
        <v>0.6</v>
      </c>
      <c r="V438" s="763">
        <f t="shared" si="411"/>
        <v>0.04</v>
      </c>
      <c r="W438" s="826">
        <f t="shared" si="422"/>
        <v>0.3</v>
      </c>
      <c r="X438" s="763" t="str">
        <f>IF(OR(D438="Msin",D438="Mdes"),((W438*(U438-V438)^2)/('0. Materiali'!$B$3^2))," ")</f>
        <v xml:space="preserve"> </v>
      </c>
      <c r="Y438" s="763" t="str">
        <f>IF(OR(D438="Msin",D438="Mdes"),((W438*(U438-V438)^2)/('0. Materiali'!$B$11^2))," ")</f>
        <v xml:space="preserve"> </v>
      </c>
      <c r="Z438" s="907" t="str">
        <f t="shared" si="392"/>
        <v xml:space="preserve"> </v>
      </c>
      <c r="AA438" s="763" t="str">
        <f>IF(OR(D438="Msin",D438="Mdes"),ABS(MIN(S438:T438)/(0.9*(U438-V438)*'0. Materiali'!$E$4)*10)," ")</f>
        <v xml:space="preserve"> </v>
      </c>
      <c r="AB438" s="826" t="str">
        <f>IF(OR(D438="Msin",D438="Mdes"),ABS(MAX(S438:T438)/(0.9*(U438-V438)*'0. Materiali'!$E$4)*10)," ")</f>
        <v xml:space="preserve"> </v>
      </c>
      <c r="AC438" s="1738"/>
      <c r="AD438" s="1741"/>
      <c r="AE438" s="1082">
        <f t="shared" si="412"/>
        <v>0.55999999999999994</v>
      </c>
      <c r="AF438" s="763" t="str">
        <f t="shared" si="393"/>
        <v xml:space="preserve"> </v>
      </c>
      <c r="AG438" s="846" t="str">
        <f t="shared" si="394"/>
        <v xml:space="preserve"> </v>
      </c>
      <c r="AH438" s="763" t="str">
        <f t="shared" si="395"/>
        <v xml:space="preserve"> </v>
      </c>
      <c r="AI438" s="846" t="str">
        <f t="shared" si="396"/>
        <v xml:space="preserve"> </v>
      </c>
      <c r="AJ438" s="907" t="str">
        <f>IF(OR(D438="Msin",D438="Mdes"),IF(AND(AF438&gt;(1.4*W438*U438*10000/'0. Materiali'!$E$2),AF438&lt;AH438+(3.5*U438*W438*10000/'0. Materiali'!$E$2)),"VERIFICATO","NON VERIFICA"), " ")</f>
        <v xml:space="preserve"> </v>
      </c>
      <c r="AK438" s="763" t="str">
        <f>IF(OR(D438="Msin",D438="Mdes"),-0.9*'0. Materiali'!$E$4*AE438*AF438/10," ")</f>
        <v xml:space="preserve"> </v>
      </c>
      <c r="AL438" s="763" t="str">
        <f>IF(OR(D438="Msin",D438="Mdes"),0.9*'0. Materiali'!$E$4*AE438*AH438/10," ")</f>
        <v xml:space="preserve"> </v>
      </c>
      <c r="AM438" s="902"/>
      <c r="AN438" s="902"/>
      <c r="AO438" s="902" t="str">
        <f>IF((D438="Msin"),MAX(AN438:AN439)*10/(0.9*AE438*'0. Materiali'!$E$4*1), " ")</f>
        <v xml:space="preserve"> </v>
      </c>
      <c r="AP438" s="826" t="str">
        <f t="shared" si="379"/>
        <v xml:space="preserve"> </v>
      </c>
      <c r="AQ438" s="902" t="str">
        <f t="shared" si="380"/>
        <v xml:space="preserve"> </v>
      </c>
      <c r="AR438" s="902" t="str">
        <f t="shared" si="381"/>
        <v xml:space="preserve"> </v>
      </c>
      <c r="AS438" s="846" t="str">
        <f t="shared" si="382"/>
        <v xml:space="preserve"> </v>
      </c>
      <c r="AT438" s="826" t="str">
        <f t="shared" si="383"/>
        <v xml:space="preserve"> </v>
      </c>
      <c r="AU438" s="27" t="str">
        <f t="shared" si="384"/>
        <v xml:space="preserve"> </v>
      </c>
      <c r="AV438" s="902"/>
      <c r="AW438" s="902" t="str">
        <f>IF(D438="Msin",MAX(AV438:AV439)*10/(0.9*(U438-V438)*2*'0. Materiali'!$E$4), " ")</f>
        <v xml:space="preserve"> </v>
      </c>
      <c r="AX438" s="902" t="str">
        <f t="shared" si="385"/>
        <v xml:space="preserve"> </v>
      </c>
      <c r="AY438" s="902" t="str">
        <f t="shared" si="386"/>
        <v xml:space="preserve"> </v>
      </c>
      <c r="AZ438" s="846" t="str">
        <f t="shared" si="387"/>
        <v xml:space="preserve"> </v>
      </c>
      <c r="BA438" s="826" t="str">
        <f t="shared" si="388"/>
        <v xml:space="preserve"> </v>
      </c>
      <c r="BB438" s="27" t="str">
        <f t="shared" si="389"/>
        <v xml:space="preserve"> </v>
      </c>
    </row>
    <row r="439" spans="1:54" ht="15" customHeight="1" x14ac:dyDescent="0.25">
      <c r="A439" s="1720"/>
      <c r="B439" s="894">
        <f>TRA!A589</f>
        <v>7</v>
      </c>
      <c r="C439" s="894">
        <v>12</v>
      </c>
      <c r="D439" s="839" t="str">
        <f>TRA!E589</f>
        <v>Vdes</v>
      </c>
      <c r="E439" s="843">
        <f>TRA!F589</f>
        <v>-80.009</v>
      </c>
      <c r="F439" s="843">
        <f>TRA!G589</f>
        <v>-50.329000000000001</v>
      </c>
      <c r="G439" s="843">
        <f>TRA!H589</f>
        <v>-7.2069999999999999</v>
      </c>
      <c r="H439" s="843">
        <f>TRA!I589</f>
        <v>-67.09</v>
      </c>
      <c r="I439" s="843">
        <f>TRA!J589</f>
        <v>5.7160000000000002</v>
      </c>
      <c r="J439" s="843">
        <f>TRA!K589</f>
        <v>8.7829999999999995</v>
      </c>
      <c r="K439" s="843">
        <f t="shared" si="390"/>
        <v>-12.923</v>
      </c>
      <c r="L439" s="843">
        <f t="shared" si="391"/>
        <v>-75.873000000000005</v>
      </c>
      <c r="M439" s="843">
        <f t="shared" si="409"/>
        <v>-35.684899999999999</v>
      </c>
      <c r="N439" s="886">
        <f t="shared" si="410"/>
        <v>-79.749900000000011</v>
      </c>
      <c r="O439" s="903">
        <f t="shared" si="406"/>
        <v>-79.749900000000011</v>
      </c>
      <c r="P439" s="886">
        <f>'1. Geometria'!$C$31</f>
        <v>0.7</v>
      </c>
      <c r="Q439" s="843">
        <f t="shared" si="431"/>
        <v>-130.0789</v>
      </c>
      <c r="R439" s="886">
        <f t="shared" si="432"/>
        <v>29.42090000000001</v>
      </c>
      <c r="S439" s="843" t="str">
        <f t="shared" si="433"/>
        <v xml:space="preserve"> </v>
      </c>
      <c r="T439" s="886" t="str">
        <f t="shared" si="434"/>
        <v xml:space="preserve"> </v>
      </c>
      <c r="U439" s="843">
        <f>'1. Geometria'!$C$48</f>
        <v>0.6</v>
      </c>
      <c r="V439" s="843">
        <f t="shared" si="411"/>
        <v>0.04</v>
      </c>
      <c r="W439" s="886">
        <f t="shared" si="422"/>
        <v>0.3</v>
      </c>
      <c r="X439" s="843" t="str">
        <f>IF(OR(D439="Msin",D439="Mdes"),((W439*(U439-V439)^2)/('0. Materiali'!$B$3^2))," ")</f>
        <v xml:space="preserve"> </v>
      </c>
      <c r="Y439" s="843" t="str">
        <f>IF(OR(D439="Msin",D439="Mdes"),((W439*(U439-V439)^2)/('0. Materiali'!$B$11^2))," ")</f>
        <v xml:space="preserve"> </v>
      </c>
      <c r="Z439" s="908" t="str">
        <f t="shared" si="392"/>
        <v xml:space="preserve"> </v>
      </c>
      <c r="AA439" s="843" t="str">
        <f>IF(OR(D439="Msin",D439="Mdes"),ABS(MIN(S439:T439)/(0.9*(U439-V439)*'0. Materiali'!$E$4)*10)," ")</f>
        <v xml:space="preserve"> </v>
      </c>
      <c r="AB439" s="886" t="str">
        <f>IF(OR(D439="Msin",D439="Mdes"),ABS(MAX(S439:T439)/(0.9*(U439-V439)*'0. Materiali'!$E$4)*10)," ")</f>
        <v xml:space="preserve"> </v>
      </c>
      <c r="AC439" s="1739"/>
      <c r="AD439" s="1742"/>
      <c r="AE439" s="1083">
        <f t="shared" si="412"/>
        <v>0.55999999999999994</v>
      </c>
      <c r="AF439" s="763" t="str">
        <f t="shared" si="393"/>
        <v xml:space="preserve"> </v>
      </c>
      <c r="AG439" s="846" t="str">
        <f t="shared" si="394"/>
        <v xml:space="preserve"> </v>
      </c>
      <c r="AH439" s="763" t="str">
        <f t="shared" si="395"/>
        <v xml:space="preserve"> </v>
      </c>
      <c r="AI439" s="846" t="str">
        <f t="shared" si="396"/>
        <v xml:space="preserve"> </v>
      </c>
      <c r="AJ439" s="908" t="str">
        <f>IF(OR(D439="Msin",D439="Mdes"),IF(AND(AF439&gt;(1.4*W439*U439*10000/'0. Materiali'!$E$2),AF439&lt;AH439+(3.5*U439*W439*10000/'0. Materiali'!$E$2)),"VERIFICATO","NON VERIFICA"), " ")</f>
        <v xml:space="preserve"> </v>
      </c>
      <c r="AK439" s="763" t="str">
        <f>IF(OR(D439="Msin",D439="Mdes"),-0.9*'0. Materiali'!$E$4*AE439*AF439/10," ")</f>
        <v xml:space="preserve"> </v>
      </c>
      <c r="AL439" s="763" t="str">
        <f>IF(OR(D439="Msin",D439="Mdes"),0.9*'0. Materiali'!$E$4*AE439*AH439/10," ")</f>
        <v xml:space="preserve"> </v>
      </c>
      <c r="AM439" s="903"/>
      <c r="AN439" s="903"/>
      <c r="AO439" s="903" t="str">
        <f>IF((D439="Msin"),MAX(AN439:AN440)*10/(0.9*AE439*'0. Materiali'!$E$4*1), " ")</f>
        <v xml:space="preserve"> </v>
      </c>
      <c r="AP439" s="886" t="str">
        <f t="shared" si="379"/>
        <v xml:space="preserve"> </v>
      </c>
      <c r="AQ439" s="903" t="str">
        <f t="shared" si="380"/>
        <v xml:space="preserve"> </v>
      </c>
      <c r="AR439" s="903" t="str">
        <f t="shared" si="381"/>
        <v xml:space="preserve"> </v>
      </c>
      <c r="AS439" s="847" t="str">
        <f t="shared" si="382"/>
        <v xml:space="preserve"> </v>
      </c>
      <c r="AT439" s="886" t="str">
        <f t="shared" si="383"/>
        <v xml:space="preserve"> </v>
      </c>
      <c r="AU439" s="28" t="str">
        <f t="shared" si="384"/>
        <v xml:space="preserve"> </v>
      </c>
      <c r="AV439" s="903"/>
      <c r="AW439" s="903" t="str">
        <f>IF(D439="Msin",MAX(AV439:AV440)*10/(0.9*(U439-V439)*2*'0. Materiali'!$E$4), " ")</f>
        <v xml:space="preserve"> </v>
      </c>
      <c r="AX439" s="903" t="str">
        <f t="shared" si="385"/>
        <v xml:space="preserve"> </v>
      </c>
      <c r="AY439" s="903" t="str">
        <f t="shared" si="386"/>
        <v xml:space="preserve"> </v>
      </c>
      <c r="AZ439" s="847" t="str">
        <f t="shared" si="387"/>
        <v xml:space="preserve"> </v>
      </c>
      <c r="BA439" s="886" t="str">
        <f t="shared" si="388"/>
        <v xml:space="preserve"> </v>
      </c>
      <c r="BB439" s="28" t="str">
        <f t="shared" si="389"/>
        <v xml:space="preserve"> </v>
      </c>
    </row>
    <row r="440" spans="1:54" ht="15" customHeight="1" x14ac:dyDescent="0.25">
      <c r="A440" s="1720"/>
      <c r="B440" s="891">
        <f>TRA!A610</f>
        <v>7</v>
      </c>
      <c r="C440" s="891">
        <v>12</v>
      </c>
      <c r="D440" s="746" t="str">
        <f>TRA!E610</f>
        <v>Msin</v>
      </c>
      <c r="E440" s="763">
        <f>TRA!F610</f>
        <v>-64.186000000000007</v>
      </c>
      <c r="F440" s="763">
        <f>TRA!G610</f>
        <v>-39.725000000000001</v>
      </c>
      <c r="G440" s="763">
        <f>TRA!H610</f>
        <v>2.6560000000000001</v>
      </c>
      <c r="H440" s="763">
        <f>TRA!I610</f>
        <v>24.695</v>
      </c>
      <c r="I440" s="763">
        <f>TRA!J610</f>
        <v>-2.1070000000000002</v>
      </c>
      <c r="J440" s="763">
        <f>TRA!K610</f>
        <v>-3.238</v>
      </c>
      <c r="K440" s="763">
        <f t="shared" si="390"/>
        <v>4.7629999999999999</v>
      </c>
      <c r="L440" s="763">
        <f t="shared" si="391"/>
        <v>27.933</v>
      </c>
      <c r="M440" s="763">
        <f t="shared" si="409"/>
        <v>13.142899999999999</v>
      </c>
      <c r="N440" s="826">
        <f t="shared" si="410"/>
        <v>29.361899999999999</v>
      </c>
      <c r="O440" s="902">
        <f t="shared" si="406"/>
        <v>29.361899999999999</v>
      </c>
      <c r="P440" s="826">
        <f>'1. Geometria'!$C$31</f>
        <v>0.7</v>
      </c>
      <c r="Q440" s="763">
        <f t="shared" si="431"/>
        <v>-10.363100000000003</v>
      </c>
      <c r="R440" s="826">
        <f t="shared" si="432"/>
        <v>-69.0869</v>
      </c>
      <c r="S440" s="763">
        <f>IF(OR(D440="Msin",D440="Mdes"),IF(OR(B440=1,B440=2,B440=3,B440=4,B440=5),IF(OR(C440=4,C440=5,C440=8,C440=10,C440=11,C440=12,C440=14,C440=15,C440=17,C440=18,C440=22,C440=24,C440=27),(ABS(Q440)-ABS(Q442*'1. Geometria'!$C$32/2))*SIGN(Q440),(ABS(Q440)-ABS(Q442*P440/2))*SIGN(Q440)),IF(OR(C440=4,C440=5,C440=8,C440=10,C440=11,C440=12,C440=14,C440=15,C440=17,C440=18,C440=22,C440=24,C440=27),(ABS(Q440)-ABS(Q442*P440/2))*SIGN(Q440),(ABS(Q440)-ABS(Q442*'1. Geometria'!$C$32/2))*SIGN(Q440))), " ")</f>
        <v>4.382399999999997</v>
      </c>
      <c r="T440" s="826">
        <f>IF(OR(D440="Msin",D440="Mdes"),IF(OR(B440=1,B440=2,B440=3,B440=4,B440=5),IF(OR(C440=4,C440=5,C440=8,C440=10,C440=11,C440=12,C440=14,C440=15,C440=17,C440=18,C440=22,C440=24,C440=27),(ABS(R440)-ABS(R442*'1. Geometria'!$C$32/2))*SIGN(R440),(ABS(R440)-ABS(R442*P440/2))*SIGN(R440)),IF(OR(C440=4,C440=5,C440=8,C440=10,C440=11,C440=12,C440=14,C440=15,C440=17,C440=18,C440=22,C440=24,C440=27),(ABS(R440)-ABS(R442*P440/2))*SIGN(R440),(ABS(R440)-ABS(R442*'1. Geometria'!$C$32/2))*SIGN(R440))), " ")</f>
        <v>-45.064300000000003</v>
      </c>
      <c r="U440" s="763">
        <f>'1. Geometria'!$C$52</f>
        <v>0.21000000000000002</v>
      </c>
      <c r="V440" s="763">
        <f t="shared" si="411"/>
        <v>0.03</v>
      </c>
      <c r="W440" s="826">
        <v>0.9</v>
      </c>
      <c r="X440" s="763">
        <f>IF(OR(D440="Msin",D440="Mdes"),((W440*(U440-V440)^2)/('0. Materiali'!$B$3^2))," ")</f>
        <v>90.000000000000028</v>
      </c>
      <c r="Y440" s="763">
        <f>IF(OR(D440="Msin",D440="Mdes"),((W440*(U440-V440)^2)/('0. Materiali'!$B$11^2))," ")</f>
        <v>99.722991689750714</v>
      </c>
      <c r="Z440" s="907" t="str">
        <f t="shared" si="392"/>
        <v>VERIFICATO</v>
      </c>
      <c r="AA440" s="763">
        <f>IF(OR(D440="Msin",D440="Mdes"),ABS(MIN(S440:T440)/(0.9*(U440-V440)*'0. Materiali'!$E$4)*10)," ")</f>
        <v>7.1089087791495178</v>
      </c>
      <c r="AB440" s="826">
        <f>IF(OR(D440="Msin",D440="Mdes"),ABS(MAX(S440:T440)/(0.9*(U440-V440)*'0. Materiali'!$E$4)*10)," ")</f>
        <v>0.69132510288065774</v>
      </c>
      <c r="AC440" s="1747">
        <f>'4. Carichi Campate (II_III_IV)'!$Z$36</f>
        <v>40.145879000000008</v>
      </c>
      <c r="AD440" s="1749">
        <f>'4. Carichi Campate (II_III_IV)'!$AA$36</f>
        <v>24.750830000000004</v>
      </c>
      <c r="AE440" s="1082">
        <f t="shared" si="412"/>
        <v>0.18000000000000002</v>
      </c>
      <c r="AF440" s="763">
        <f t="shared" si="393"/>
        <v>8.0424771931898711</v>
      </c>
      <c r="AG440" s="846" t="str">
        <f t="shared" si="394"/>
        <v>4f16</v>
      </c>
      <c r="AH440" s="763">
        <f t="shared" si="395"/>
        <v>8.0424771931898711</v>
      </c>
      <c r="AI440" s="846" t="str">
        <f t="shared" si="396"/>
        <v>4f16</v>
      </c>
      <c r="AJ440" s="907" t="str">
        <f>IF(OR(D440="Msin",D440="Mdes"),IF(AND(AF440&gt;(1.4*W440*U440*10000/'0. Materiali'!$E$2),AF440&lt;AH440+(3.5*U440*W440*10000/'0. Materiali'!$E$2)),"VERIFICATO","NON VERIFICA"), " ")</f>
        <v>VERIFICATO</v>
      </c>
      <c r="AK440" s="763">
        <f>IF(OR(D440="Msin",D440="Mdes"),-0.9*'0. Materiali'!$E$4*AE440*AF440/10," ")</f>
        <v>-50.982311946394937</v>
      </c>
      <c r="AL440" s="763">
        <f>IF(OR(D440="Msin",D440="Mdes"),0.9*'0. Materiali'!$E$4*AE440*AH440/10," ")</f>
        <v>50.982311946394937</v>
      </c>
      <c r="AM440" s="902">
        <f>'1. Geometria'!$L$49</f>
        <v>4.5</v>
      </c>
      <c r="AN440" s="902">
        <f>IF((D440="Msin"),(IF(U440=0.21,((ABS(AC440)*AM440/2)+'2. Tabelle Normativa'!$K$4*(ABS(AK440)+ABS(AL441))/AM440),((ABS(AD440)*AM440/2)+'2. Tabelle Normativa'!$K$4*(ABS(AK440)+ABS(AL441))/AM440))), " ")</f>
        <v>117.51879412141065</v>
      </c>
      <c r="AO440" s="902">
        <f>IF((D440="Msin"),MAX(AN440:AN441)*10/(0.9*AE440*'0. Materiali'!$E$4*1), " ")</f>
        <v>18.538630074022251</v>
      </c>
      <c r="AP440" s="826">
        <f t="shared" si="379"/>
        <v>0.1</v>
      </c>
      <c r="AQ440" s="902">
        <f t="shared" si="380"/>
        <v>0.92693150370111255</v>
      </c>
      <c r="AR440" s="902">
        <f t="shared" si="381"/>
        <v>0.14400000000000002</v>
      </c>
      <c r="AS440" s="846" t="str">
        <f t="shared" si="382"/>
        <v>f8/10</v>
      </c>
      <c r="AT440" s="826" t="str">
        <f t="shared" si="383"/>
        <v>A quattro bracci</v>
      </c>
      <c r="AU440" s="27" t="str">
        <f t="shared" si="384"/>
        <v>Verificato</v>
      </c>
      <c r="AV440" s="902">
        <f>IF(OR(D440="Msin",D440="Mdes"),1.2*(ABS(AK440)+ABS(AL440))/AM440, " ")</f>
        <v>27.190566371410632</v>
      </c>
      <c r="AW440" s="902">
        <f>IF(D440="Msin",MAX(AV440:AV441)*10/(0.9*(U440-V440)*2*'0. Materiali'!$E$4), " ")</f>
        <v>2.1446605848506319</v>
      </c>
      <c r="AX440" s="902">
        <f t="shared" si="385"/>
        <v>0.25</v>
      </c>
      <c r="AY440" s="902">
        <f t="shared" si="386"/>
        <v>0.53616514621265798</v>
      </c>
      <c r="AZ440" s="846" t="str">
        <f t="shared" si="387"/>
        <v>f8/25</v>
      </c>
      <c r="BA440" s="826" t="str">
        <f t="shared" si="388"/>
        <v>A quattro bracci</v>
      </c>
      <c r="BB440" s="27" t="str">
        <f t="shared" si="389"/>
        <v>Verificato</v>
      </c>
    </row>
    <row r="441" spans="1:54" ht="15" customHeight="1" x14ac:dyDescent="0.25">
      <c r="A441" s="1720"/>
      <c r="B441" s="891">
        <f>TRA!A611</f>
        <v>7</v>
      </c>
      <c r="C441" s="891">
        <v>19</v>
      </c>
      <c r="D441" s="746" t="str">
        <f>TRA!E611</f>
        <v>Mdes</v>
      </c>
      <c r="E441" s="763">
        <f>TRA!F611</f>
        <v>-66.757999999999996</v>
      </c>
      <c r="F441" s="763">
        <f>TRA!G611</f>
        <v>-41.094999999999999</v>
      </c>
      <c r="G441" s="763">
        <f>TRA!H611</f>
        <v>-2.74</v>
      </c>
      <c r="H441" s="763">
        <f>TRA!I611</f>
        <v>-25.466000000000001</v>
      </c>
      <c r="I441" s="763">
        <f>TRA!J611</f>
        <v>2.1720000000000002</v>
      </c>
      <c r="J441" s="763">
        <f>TRA!K611</f>
        <v>3.3380000000000001</v>
      </c>
      <c r="K441" s="763">
        <f t="shared" si="390"/>
        <v>-4.9120000000000008</v>
      </c>
      <c r="L441" s="763">
        <f t="shared" si="391"/>
        <v>-28.804000000000002</v>
      </c>
      <c r="M441" s="763">
        <f t="shared" si="409"/>
        <v>-13.5532</v>
      </c>
      <c r="N441" s="826">
        <f t="shared" si="410"/>
        <v>-30.277600000000003</v>
      </c>
      <c r="O441" s="902">
        <f t="shared" si="406"/>
        <v>-30.277600000000003</v>
      </c>
      <c r="P441" s="826">
        <f>'1. Geometria'!$C$31</f>
        <v>0.7</v>
      </c>
      <c r="Q441" s="763">
        <f t="shared" si="431"/>
        <v>-71.372600000000006</v>
      </c>
      <c r="R441" s="826">
        <f t="shared" si="432"/>
        <v>-10.817399999999996</v>
      </c>
      <c r="S441" s="763">
        <f>IF(OR(D441="Msin",D441="Mdes"),IF(OR(B441=1,B441=2,B441=3,B441=4,B441=5),IF(OR(C441=4,C441=5,C441=8,C441=10,C441=11,C441=12,C441=14,C441=15,C441=17,C441=18,C441=22,C441=24,C441=27),(ABS(Q441)-ABS(Q443*'1. Geometria'!$C$32/2))*SIGN(Q441),(ABS(Q441)-ABS(Q443*P441/2))*SIGN(Q441)),IF(OR(C441=4,C441=5,C441=8,C441=10,C441=11,C441=12,C441=14,C441=15,C441=17,C441=18,C441=22,C441=24,C441=27),(ABS(Q441)-ABS(Q443*P441/2))*SIGN(Q441),(ABS(Q441)-ABS(Q443*'1. Geometria'!$C$32/2))*SIGN(Q441))), " ")</f>
        <v>-60.985850000000006</v>
      </c>
      <c r="T441" s="826">
        <f>IF(OR(D441="Msin",D441="Mdes"),IF(OR(B441=1,B441=2,B441=3,B441=4,B441=5),IF(OR(C441=4,C441=5,C441=8,C441=10,C441=11,C441=12,C441=14,C441=15,C441=17,C441=18,C441=22,C441=24,C441=27),(ABS(R441)-ABS(R443*'1. Geometria'!$C$32/2))*SIGN(R441),(ABS(R441)-ABS(R443*P441/2))*SIGN(R441)),IF(OR(C441=4,C441=5,C441=8,C441=10,C441=11,C441=12,C441=14,C441=15,C441=17,C441=18,C441=22,C441=24,C441=27),(ABS(R441)-ABS(R443*P441/2))*SIGN(R441),(ABS(R441)-ABS(R443*'1. Geometria'!$C$32/2))*SIGN(R441))), " ")</f>
        <v>-4.4065499999999966</v>
      </c>
      <c r="U441" s="763">
        <f>'1. Geometria'!$C$52</f>
        <v>0.21000000000000002</v>
      </c>
      <c r="V441" s="763">
        <f t="shared" si="411"/>
        <v>0.03</v>
      </c>
      <c r="W441" s="826">
        <v>0.9</v>
      </c>
      <c r="X441" s="763">
        <f>IF(OR(D441="Msin",D441="Mdes"),((W441*(U441-V441)^2)/('0. Materiali'!$B$3^2))," ")</f>
        <v>90.000000000000028</v>
      </c>
      <c r="Y441" s="763">
        <f>IF(OR(D441="Msin",D441="Mdes"),((W441*(U441-V441)^2)/('0. Materiali'!$B$11^2))," ")</f>
        <v>99.722991689750714</v>
      </c>
      <c r="Z441" s="907" t="str">
        <f t="shared" si="392"/>
        <v>VERIFICATO</v>
      </c>
      <c r="AA441" s="763">
        <f>IF(OR(D441="Msin",D441="Mdes"),ABS(MIN(S441:T441)/(0.9*(U441-V441)*'0. Materiali'!$E$4)*10)," ")</f>
        <v>9.6205387517146761</v>
      </c>
      <c r="AB441" s="826">
        <f>IF(OR(D441="Msin",D441="Mdes"),ABS(MAX(S441:T441)/(0.9*(U441-V441)*'0. Materiali'!$E$4)*10)," ")</f>
        <v>0.69513477366255072</v>
      </c>
      <c r="AC441" s="1748"/>
      <c r="AD441" s="1741"/>
      <c r="AE441" s="1082">
        <f t="shared" si="412"/>
        <v>0.18000000000000002</v>
      </c>
      <c r="AF441" s="763">
        <f t="shared" si="393"/>
        <v>8.0424771931898711</v>
      </c>
      <c r="AG441" s="846" t="str">
        <f t="shared" si="394"/>
        <v>4f16</v>
      </c>
      <c r="AH441" s="763">
        <f t="shared" si="395"/>
        <v>8.0424771931898711</v>
      </c>
      <c r="AI441" s="846" t="str">
        <f t="shared" si="396"/>
        <v>4f16</v>
      </c>
      <c r="AJ441" s="907" t="str">
        <f>IF(OR(D441="Msin",D441="Mdes"),IF(AND(AF441&gt;(1.4*W441*U441*10000/'0. Materiali'!$E$2),AF441&lt;AH441+(3.5*U441*W441*10000/'0. Materiali'!$E$2)),"VERIFICATO","NON VERIFICA"), " ")</f>
        <v>VERIFICATO</v>
      </c>
      <c r="AK441" s="763">
        <f>IF(OR(D441="Msin",D441="Mdes"),-0.9*'0. Materiali'!$E$4*AE441*AF441/10," ")</f>
        <v>-50.982311946394937</v>
      </c>
      <c r="AL441" s="763">
        <f>IF(OR(D441="Msin",D441="Mdes"),0.9*'0. Materiali'!$E$4*AE441*AH441/10," ")</f>
        <v>50.982311946394937</v>
      </c>
      <c r="AM441" s="902"/>
      <c r="AN441" s="902">
        <f>IF((D441="Mdes"),(IF(U440=0.21,((ABS(AC440)*AM440/2)+'2. Tabelle Normativa'!$K$4*(ABS(AK441)+ABS(AL440))/AM440),((ABS(AD440)*AM440/2)+'2. Tabelle Normativa'!$K$4*(ABS(AK441)+ABS(AL440))/AM440))), " ")</f>
        <v>117.51879412141065</v>
      </c>
      <c r="AO441" s="902" t="str">
        <f>IF((D441="Msin"),MAX(AN441:AN442)*10/(0.9*AE441*'0. Materiali'!$E$4*1), " ")</f>
        <v xml:space="preserve"> </v>
      </c>
      <c r="AP441" s="826" t="str">
        <f t="shared" si="379"/>
        <v xml:space="preserve"> </v>
      </c>
      <c r="AQ441" s="902" t="str">
        <f t="shared" si="380"/>
        <v xml:space="preserve"> </v>
      </c>
      <c r="AR441" s="902" t="str">
        <f t="shared" si="381"/>
        <v xml:space="preserve"> </v>
      </c>
      <c r="AS441" s="846" t="str">
        <f t="shared" si="382"/>
        <v xml:space="preserve"> </v>
      </c>
      <c r="AT441" s="826" t="str">
        <f t="shared" si="383"/>
        <v xml:space="preserve"> </v>
      </c>
      <c r="AU441" s="27" t="str">
        <f t="shared" si="384"/>
        <v xml:space="preserve"> </v>
      </c>
      <c r="AV441" s="902">
        <f>IF(OR(D441="Msin",D441="Mdes"),1.2*(ABS(AK441)+ABS(AL441))/AM440, " ")</f>
        <v>27.190566371410632</v>
      </c>
      <c r="AW441" s="902" t="str">
        <f>IF(D441="Msin",MAX(AV441:AV442)*10/(0.9*(U441-V441)*2*'0. Materiali'!$E$4), " ")</f>
        <v xml:space="preserve"> </v>
      </c>
      <c r="AX441" s="902" t="str">
        <f t="shared" si="385"/>
        <v xml:space="preserve"> </v>
      </c>
      <c r="AY441" s="902" t="str">
        <f t="shared" si="386"/>
        <v xml:space="preserve"> </v>
      </c>
      <c r="AZ441" s="846" t="str">
        <f t="shared" si="387"/>
        <v xml:space="preserve"> </v>
      </c>
      <c r="BA441" s="826" t="str">
        <f t="shared" si="388"/>
        <v xml:space="preserve"> </v>
      </c>
      <c r="BB441" s="27" t="str">
        <f t="shared" si="389"/>
        <v xml:space="preserve"> </v>
      </c>
    </row>
    <row r="442" spans="1:54" ht="15" customHeight="1" x14ac:dyDescent="0.25">
      <c r="A442" s="1720"/>
      <c r="B442" s="891">
        <f>TRA!A612</f>
        <v>7</v>
      </c>
      <c r="C442" s="891">
        <v>12</v>
      </c>
      <c r="D442" s="746" t="str">
        <f>TRA!E612</f>
        <v>Vsin</v>
      </c>
      <c r="E442" s="763">
        <f>TRA!F612</f>
        <v>89.766000000000005</v>
      </c>
      <c r="F442" s="763">
        <f>TRA!G612</f>
        <v>55.383000000000003</v>
      </c>
      <c r="G442" s="763">
        <f>TRA!H612</f>
        <v>-1.1990000000000001</v>
      </c>
      <c r="H442" s="763">
        <f>TRA!I612</f>
        <v>-11.147</v>
      </c>
      <c r="I442" s="763">
        <f>TRA!J612</f>
        <v>0.95099999999999996</v>
      </c>
      <c r="J442" s="763">
        <f>TRA!K612</f>
        <v>1.4610000000000001</v>
      </c>
      <c r="K442" s="763">
        <f t="shared" si="390"/>
        <v>-2.15</v>
      </c>
      <c r="L442" s="763">
        <f t="shared" si="391"/>
        <v>-12.608000000000001</v>
      </c>
      <c r="M442" s="763">
        <f t="shared" si="409"/>
        <v>-5.9323999999999995</v>
      </c>
      <c r="N442" s="826">
        <f t="shared" si="410"/>
        <v>-13.253</v>
      </c>
      <c r="O442" s="902">
        <f t="shared" si="406"/>
        <v>-13.253</v>
      </c>
      <c r="P442" s="826">
        <f>'1. Geometria'!$C$31</f>
        <v>0.7</v>
      </c>
      <c r="Q442" s="763">
        <f t="shared" si="431"/>
        <v>42.13</v>
      </c>
      <c r="R442" s="826">
        <f t="shared" si="432"/>
        <v>68.635999999999996</v>
      </c>
      <c r="S442" s="763" t="str">
        <f t="shared" ref="S442:S443" si="435">IF(OR(D442="Msin",D442="Mdes"),(ABS(Q442)-ABS(Q444*P442/2))*SIGN(Q442), " ")</f>
        <v xml:space="preserve"> </v>
      </c>
      <c r="T442" s="826" t="str">
        <f t="shared" ref="T442:T443" si="436">IF(OR(D442="Msin",D442="Mdes"),(ABS(R442)-ABS(R444*P442/2))*SIGN(R442), " ")</f>
        <v xml:space="preserve"> </v>
      </c>
      <c r="U442" s="763">
        <f>'1. Geometria'!$C$52</f>
        <v>0.21000000000000002</v>
      </c>
      <c r="V442" s="763">
        <f t="shared" si="411"/>
        <v>0.03</v>
      </c>
      <c r="W442" s="826">
        <v>0.9</v>
      </c>
      <c r="X442" s="763" t="str">
        <f>IF(OR(D442="Msin",D442="Mdes"),((W442*(U442-V442)^2)/('0. Materiali'!$B$3^2))," ")</f>
        <v xml:space="preserve"> </v>
      </c>
      <c r="Y442" s="763" t="str">
        <f>IF(OR(D442="Msin",D442="Mdes"),((W442*(U442-V442)^2)/('0. Materiali'!$B$11^2))," ")</f>
        <v xml:space="preserve"> </v>
      </c>
      <c r="Z442" s="907" t="str">
        <f t="shared" si="392"/>
        <v xml:space="preserve"> </v>
      </c>
      <c r="AA442" s="763" t="str">
        <f>IF(OR(D442="Msin",D442="Mdes"),ABS(MIN(S442:T442)/(0.9*(U442-V442)*'0. Materiali'!$E$4)*10)," ")</f>
        <v xml:space="preserve"> </v>
      </c>
      <c r="AB442" s="826" t="str">
        <f>IF(OR(D442="Msin",D442="Mdes"),ABS(MAX(S442:T442)/(0.9*(U442-V442)*'0. Materiali'!$E$4)*10)," ")</f>
        <v xml:space="preserve"> </v>
      </c>
      <c r="AC442" s="1748"/>
      <c r="AD442" s="1741"/>
      <c r="AE442" s="1082">
        <f t="shared" si="412"/>
        <v>0.18000000000000002</v>
      </c>
      <c r="AF442" s="763" t="str">
        <f t="shared" si="393"/>
        <v xml:space="preserve"> </v>
      </c>
      <c r="AG442" s="846" t="str">
        <f t="shared" si="394"/>
        <v xml:space="preserve"> </v>
      </c>
      <c r="AH442" s="763" t="str">
        <f t="shared" si="395"/>
        <v xml:space="preserve"> </v>
      </c>
      <c r="AI442" s="846" t="str">
        <f t="shared" si="396"/>
        <v xml:space="preserve"> </v>
      </c>
      <c r="AJ442" s="907" t="str">
        <f>IF(OR(D442="Msin",D442="Mdes"),IF(AND(AF442&gt;(1.4*W442*U442*10000/'0. Materiali'!$E$2),AF442&lt;AH442+(3.5*U442*W442*10000/'0. Materiali'!$E$2)),"VERIFICATO","NON VERIFICA"), " ")</f>
        <v xml:space="preserve"> </v>
      </c>
      <c r="AK442" s="763" t="str">
        <f>IF(OR(D442="Msin",D442="Mdes"),-0.9*'0. Materiali'!$E$4*AE442*AF442/10," ")</f>
        <v xml:space="preserve"> </v>
      </c>
      <c r="AL442" s="763" t="str">
        <f>IF(OR(D442="Msin",D442="Mdes"),0.9*'0. Materiali'!$E$4*AE442*AH442/10," ")</f>
        <v xml:space="preserve"> </v>
      </c>
      <c r="AM442" s="902"/>
      <c r="AN442" s="902"/>
      <c r="AO442" s="902" t="str">
        <f>IF((D442="Msin"),MAX(AN442:AN443)*10/(0.9*AE442*'0. Materiali'!$E$4*1), " ")</f>
        <v xml:space="preserve"> </v>
      </c>
      <c r="AP442" s="826" t="str">
        <f t="shared" si="379"/>
        <v xml:space="preserve"> </v>
      </c>
      <c r="AQ442" s="902" t="str">
        <f t="shared" si="380"/>
        <v xml:space="preserve"> </v>
      </c>
      <c r="AR442" s="902" t="str">
        <f t="shared" si="381"/>
        <v xml:space="preserve"> </v>
      </c>
      <c r="AS442" s="846" t="str">
        <f t="shared" si="382"/>
        <v xml:space="preserve"> </v>
      </c>
      <c r="AT442" s="826" t="str">
        <f t="shared" si="383"/>
        <v xml:space="preserve"> </v>
      </c>
      <c r="AU442" s="27" t="str">
        <f t="shared" si="384"/>
        <v xml:space="preserve"> </v>
      </c>
      <c r="AV442" s="902"/>
      <c r="AW442" s="902" t="str">
        <f>IF(D442="Msin",MAX(AV442:AV443)*10/(0.9*(U442-V442)*2*'0. Materiali'!$E$4), " ")</f>
        <v xml:space="preserve"> </v>
      </c>
      <c r="AX442" s="902" t="str">
        <f t="shared" si="385"/>
        <v xml:space="preserve"> </v>
      </c>
      <c r="AY442" s="902" t="str">
        <f t="shared" si="386"/>
        <v xml:space="preserve"> </v>
      </c>
      <c r="AZ442" s="846" t="str">
        <f t="shared" si="387"/>
        <v xml:space="preserve"> </v>
      </c>
      <c r="BA442" s="826" t="str">
        <f t="shared" si="388"/>
        <v xml:space="preserve"> </v>
      </c>
      <c r="BB442" s="27" t="str">
        <f t="shared" si="389"/>
        <v xml:space="preserve"> </v>
      </c>
    </row>
    <row r="443" spans="1:54" ht="15.75" customHeight="1" thickBot="1" x14ac:dyDescent="0.3">
      <c r="A443" s="1721"/>
      <c r="B443" s="892">
        <f>TRA!A613</f>
        <v>7</v>
      </c>
      <c r="C443" s="892">
        <v>19</v>
      </c>
      <c r="D443" s="840" t="str">
        <f>TRA!E613</f>
        <v>Vdes</v>
      </c>
      <c r="E443" s="831">
        <f>TRA!F613</f>
        <v>-90.909000000000006</v>
      </c>
      <c r="F443" s="831">
        <f>TRA!G613</f>
        <v>-55.991999999999997</v>
      </c>
      <c r="G443" s="831">
        <f>TRA!H613</f>
        <v>-1.1990000000000001</v>
      </c>
      <c r="H443" s="831">
        <f>TRA!I613</f>
        <v>-11.147</v>
      </c>
      <c r="I443" s="831">
        <f>TRA!J613</f>
        <v>0.95099999999999996</v>
      </c>
      <c r="J443" s="831">
        <f>TRA!K613</f>
        <v>1.4610000000000001</v>
      </c>
      <c r="K443" s="831">
        <f t="shared" si="390"/>
        <v>-2.15</v>
      </c>
      <c r="L443" s="831">
        <f t="shared" si="391"/>
        <v>-12.608000000000001</v>
      </c>
      <c r="M443" s="831">
        <f t="shared" si="409"/>
        <v>-5.9323999999999995</v>
      </c>
      <c r="N443" s="832">
        <f t="shared" si="410"/>
        <v>-13.253</v>
      </c>
      <c r="O443" s="904">
        <f t="shared" si="406"/>
        <v>-13.253</v>
      </c>
      <c r="P443" s="832">
        <f>'1. Geometria'!$C$31</f>
        <v>0.7</v>
      </c>
      <c r="Q443" s="831">
        <f t="shared" si="431"/>
        <v>-69.245000000000005</v>
      </c>
      <c r="R443" s="832">
        <f t="shared" si="432"/>
        <v>-42.738999999999997</v>
      </c>
      <c r="S443" s="831" t="str">
        <f t="shared" si="435"/>
        <v xml:space="preserve"> </v>
      </c>
      <c r="T443" s="832" t="str">
        <f t="shared" si="436"/>
        <v xml:space="preserve"> </v>
      </c>
      <c r="U443" s="831">
        <f>'1. Geometria'!$C$52</f>
        <v>0.21000000000000002</v>
      </c>
      <c r="V443" s="831">
        <f t="shared" si="411"/>
        <v>0.03</v>
      </c>
      <c r="W443" s="832">
        <v>0.9</v>
      </c>
      <c r="X443" s="831" t="str">
        <f>IF(OR(D443="Msin",D443="Mdes"),((W443*(U443-V443)^2)/('0. Materiali'!$B$3^2))," ")</f>
        <v xml:space="preserve"> </v>
      </c>
      <c r="Y443" s="831" t="str">
        <f>IF(OR(D443="Msin",D443="Mdes"),((W443*(U443-V443)^2)/('0. Materiali'!$B$11^2))," ")</f>
        <v xml:space="preserve"> </v>
      </c>
      <c r="Z443" s="909" t="str">
        <f t="shared" si="392"/>
        <v xml:space="preserve"> </v>
      </c>
      <c r="AA443" s="831" t="str">
        <f>IF(OR(D443="Msin",D443="Mdes"),ABS(MIN(S443:T443)/(0.9*(U443-V443)*'0. Materiali'!$E$4)*10)," ")</f>
        <v xml:space="preserve"> </v>
      </c>
      <c r="AB443" s="832" t="str">
        <f>IF(OR(D443="Msin",D443="Mdes"),ABS(MAX(S443:T443)/(0.9*(U443-V443)*'0. Materiali'!$E$4)*10)," ")</f>
        <v xml:space="preserve"> </v>
      </c>
      <c r="AC443" s="1748"/>
      <c r="AD443" s="1741"/>
      <c r="AE443" s="1084">
        <f t="shared" si="412"/>
        <v>0.18000000000000002</v>
      </c>
      <c r="AF443" s="763" t="str">
        <f t="shared" si="393"/>
        <v xml:space="preserve"> </v>
      </c>
      <c r="AG443" s="846" t="str">
        <f t="shared" si="394"/>
        <v xml:space="preserve"> </v>
      </c>
      <c r="AH443" s="763" t="str">
        <f t="shared" si="395"/>
        <v xml:space="preserve"> </v>
      </c>
      <c r="AI443" s="846" t="str">
        <f t="shared" si="396"/>
        <v xml:space="preserve"> </v>
      </c>
      <c r="AJ443" s="909" t="str">
        <f>IF(OR(D443="Msin",D443="Mdes"),IF(AND(AF443&gt;(1.4*W443*U443*10000/'0. Materiali'!$E$2),AF443&lt;AH443+(3.5*U443*W443*10000/'0. Materiali'!$E$2)),"VERIFICATO","NON VERIFICA"), " ")</f>
        <v xml:space="preserve"> </v>
      </c>
      <c r="AK443" s="763" t="str">
        <f>IF(OR(D443="Msin",D443="Mdes"),-0.9*'0. Materiali'!$E$4*AE443*AF443/10," ")</f>
        <v xml:space="preserve"> </v>
      </c>
      <c r="AL443" s="763" t="str">
        <f>IF(OR(D443="Msin",D443="Mdes"),0.9*'0. Materiali'!$E$4*AE443*AH443/10," ")</f>
        <v xml:space="preserve"> </v>
      </c>
      <c r="AM443" s="904"/>
      <c r="AN443" s="904"/>
      <c r="AO443" s="904" t="str">
        <f>IF((D443="Msin"),MAX(AN443:AN444)*10/(0.9*AE443*'0. Materiali'!$E$4*1), " ")</f>
        <v xml:space="preserve"> </v>
      </c>
      <c r="AP443" s="832" t="str">
        <f t="shared" si="379"/>
        <v xml:space="preserve"> </v>
      </c>
      <c r="AQ443" s="904" t="str">
        <f t="shared" si="380"/>
        <v xml:space="preserve"> </v>
      </c>
      <c r="AR443" s="904" t="str">
        <f t="shared" si="381"/>
        <v xml:space="preserve"> </v>
      </c>
      <c r="AS443" s="848" t="str">
        <f t="shared" si="382"/>
        <v xml:space="preserve"> </v>
      </c>
      <c r="AT443" s="832" t="str">
        <f t="shared" si="383"/>
        <v xml:space="preserve"> </v>
      </c>
      <c r="AU443" s="911" t="str">
        <f t="shared" si="384"/>
        <v xml:space="preserve"> </v>
      </c>
      <c r="AV443" s="904"/>
      <c r="AW443" s="904" t="str">
        <f>IF(D443="Msin",MAX(AV443:AV444)*10/(0.9*(U443-V443)*2*'0. Materiali'!$E$4), " ")</f>
        <v xml:space="preserve"> </v>
      </c>
      <c r="AX443" s="904" t="str">
        <f t="shared" si="385"/>
        <v xml:space="preserve"> </v>
      </c>
      <c r="AY443" s="904" t="str">
        <f t="shared" si="386"/>
        <v xml:space="preserve"> </v>
      </c>
      <c r="AZ443" s="848" t="str">
        <f t="shared" si="387"/>
        <v xml:space="preserve"> </v>
      </c>
      <c r="BA443" s="832" t="str">
        <f t="shared" si="388"/>
        <v xml:space="preserve"> </v>
      </c>
      <c r="BB443" s="911" t="str">
        <f t="shared" si="389"/>
        <v xml:space="preserve"> </v>
      </c>
    </row>
    <row r="444" spans="1:54" ht="15" customHeight="1" x14ac:dyDescent="0.25">
      <c r="A444" s="1719">
        <v>4</v>
      </c>
      <c r="B444" s="891">
        <f>TRA!A634</f>
        <v>8</v>
      </c>
      <c r="C444" s="891">
        <v>6</v>
      </c>
      <c r="D444" s="746" t="str">
        <f>TRA!E634</f>
        <v>Msin</v>
      </c>
      <c r="E444" s="763">
        <f>TRA!F634</f>
        <v>-18.943999999999999</v>
      </c>
      <c r="F444" s="763">
        <f>TRA!G634</f>
        <v>-12.315</v>
      </c>
      <c r="G444" s="763">
        <f>TRA!H634</f>
        <v>4.7729999999999997</v>
      </c>
      <c r="H444" s="763">
        <f>TRA!I634</f>
        <v>81.3</v>
      </c>
      <c r="I444" s="763">
        <f>TRA!J634</f>
        <v>-3.927</v>
      </c>
      <c r="J444" s="763">
        <f>TRA!K634</f>
        <v>-6.0339999999999998</v>
      </c>
      <c r="K444" s="763">
        <f t="shared" si="390"/>
        <v>8.6999999999999993</v>
      </c>
      <c r="L444" s="763">
        <f t="shared" si="391"/>
        <v>87.334000000000003</v>
      </c>
      <c r="M444" s="763">
        <f t="shared" si="409"/>
        <v>34.900199999999998</v>
      </c>
      <c r="N444" s="826">
        <f t="shared" si="410"/>
        <v>89.944000000000003</v>
      </c>
      <c r="O444" s="902">
        <f t="shared" si="406"/>
        <v>89.944000000000003</v>
      </c>
      <c r="P444" s="826">
        <f>'1. Geometria'!$C$31</f>
        <v>0.7</v>
      </c>
      <c r="Q444" s="763">
        <f t="shared" si="431"/>
        <v>77.629000000000005</v>
      </c>
      <c r="R444" s="826">
        <f t="shared" si="432"/>
        <v>-102.259</v>
      </c>
      <c r="S444" s="763">
        <f>IF(OR(D444="Msin",D444="Mdes"),IF(OR(B444=1,B444=2,B444=3,B444=4,B444=5),IF(OR(C444=4,C444=5,C444=8,C444=10,C444=11,C444=12,C444=14,C444=15,C444=17,C444=18,C444=22,C444=24,C444=27),(ABS(Q444)-ABS(Q446*'1. Geometria'!$C$32/2))*SIGN(Q444),(ABS(Q444)-ABS(Q446*P444/2))*SIGN(Q444)),IF(OR(C444=4,C444=5,C444=8,C444=10,C444=11,C444=12,C444=14,C444=15,C444=17,C444=18,C444=22,C444=24,C444=27),(ABS(Q444)-ABS(Q446*P444/2))*SIGN(Q444),(ABS(Q444)-ABS(Q446*'1. Geometria'!$C$32/2))*SIGN(Q444))), " ")</f>
        <v>74.76643</v>
      </c>
      <c r="T444" s="826">
        <f>IF(OR(D444="Msin",D444="Mdes"),IF(OR(B444=1,B444=2,B444=3,B444=4,B444=5),IF(OR(C444=4,C444=5,C444=8,C444=10,C444=11,C444=12,C444=14,C444=15,C444=17,C444=18,C444=22,C444=24,C444=27),(ABS(R444)-ABS(R446*'1. Geometria'!$C$32/2))*SIGN(R444),(ABS(R444)-ABS(R446*P444/2))*SIGN(R444)),IF(OR(C444=4,C444=5,C444=8,C444=10,C444=11,C444=12,C444=14,C444=15,C444=17,C444=18,C444=22,C444=24,C444=27),(ABS(R444)-ABS(R446*P444/2))*SIGN(R444),(ABS(R444)-ABS(R446*'1. Geometria'!$C$32/2))*SIGN(R444))), " ")</f>
        <v>-92.948830000000001</v>
      </c>
      <c r="U444" s="763">
        <f>'1. Geometria'!$C$48</f>
        <v>0.6</v>
      </c>
      <c r="V444" s="763">
        <f t="shared" si="411"/>
        <v>0.04</v>
      </c>
      <c r="W444" s="826">
        <f t="shared" si="422"/>
        <v>0.3</v>
      </c>
      <c r="X444" s="763">
        <f>IF(OR(D444="Msin",D444="Mdes"),((W444*(U444-V444)^2)/('0. Materiali'!$B$3^2))," ")</f>
        <v>290.37037037037038</v>
      </c>
      <c r="Y444" s="763">
        <f>IF(OR(D444="Msin",D444="Mdes"),((W444*(U444-V444)^2)/('0. Materiali'!$B$11^2))," ")</f>
        <v>321.74002257104746</v>
      </c>
      <c r="Z444" s="907" t="str">
        <f t="shared" si="392"/>
        <v>VERIFICATO</v>
      </c>
      <c r="AA444" s="763">
        <f>IF(OR(D444="Msin",D444="Mdes"),ABS(MIN(S444:T444)/(0.9*(U444-V444)*'0. Materiali'!$E$4)*10)," ")</f>
        <v>4.713013866843033</v>
      </c>
      <c r="AB444" s="826">
        <f>IF(OR(D444="Msin",D444="Mdes"),ABS(MAX(S444:T444)/(0.9*(U444-V444)*'0. Materiali'!$E$4)*10)," ")</f>
        <v>3.7910667768959434</v>
      </c>
      <c r="AC444" s="1737">
        <f>'4. Carichi Campate (II_III_IV)'!$Z$45</f>
        <v>15.146875000000001</v>
      </c>
      <c r="AD444" s="1740">
        <f>'4. Carichi Campate (II_III_IV)'!$AA$45</f>
        <v>9.9437500000000014</v>
      </c>
      <c r="AE444" s="1082">
        <f t="shared" si="412"/>
        <v>0.55999999999999994</v>
      </c>
      <c r="AF444" s="763">
        <f t="shared" si="393"/>
        <v>6.0318578948924042</v>
      </c>
      <c r="AG444" s="846" t="str">
        <f t="shared" si="394"/>
        <v>3f16</v>
      </c>
      <c r="AH444" s="763">
        <f t="shared" si="395"/>
        <v>6.0318578948924042</v>
      </c>
      <c r="AI444" s="846" t="str">
        <f t="shared" si="396"/>
        <v>3f16</v>
      </c>
      <c r="AJ444" s="907" t="str">
        <f>IF(OR(D444="Msin",D444="Mdes"),IF(AND(AF444&gt;(1.4*W444*U444*10000/'0. Materiali'!$E$2),AF444&lt;AH444+(3.5*U444*W444*10000/'0. Materiali'!$E$2)),"VERIFICATO","NON VERIFICA"), " ")</f>
        <v>VERIFICATO</v>
      </c>
      <c r="AK444" s="763">
        <f>IF(OR(D444="Msin",D444="Mdes"),-0.9*'0. Materiali'!$E$4*AE444*AF444/10," ")</f>
        <v>-118.95872787492151</v>
      </c>
      <c r="AL444" s="763">
        <f>IF(OR(D444="Msin",D444="Mdes"),0.9*'0. Materiali'!$E$4*AE444*AH444/10," ")</f>
        <v>118.95872787492151</v>
      </c>
      <c r="AM444" s="902">
        <f>'1. Geometria'!$L$43</f>
        <v>4.3499999999999996</v>
      </c>
      <c r="AN444" s="902">
        <f>IF((D444="Msin"),(IF(U444=0.21,((ABS(AC444)*AM444/2)+'2. Tabelle Normativa'!$K$4*(ABS(AK444)+ABS(AL445))/AM444),((ABS(AD444)*AM444/2)+'2. Tabelle Normativa'!$K$4*(ABS(AK444)+ABS(AL445))/AM444))), " ")</f>
        <v>87.260057836163597</v>
      </c>
      <c r="AO444" s="902">
        <f>IF((D444="Msin"),MAX(AN444:AN445)*10/(0.9*AE444*'0. Materiali'!$E$4*1), " ")</f>
        <v>4.4245620155021221</v>
      </c>
      <c r="AP444" s="826">
        <f t="shared" si="379"/>
        <v>0.1</v>
      </c>
      <c r="AQ444" s="902">
        <f t="shared" si="380"/>
        <v>0.22122810077510613</v>
      </c>
      <c r="AR444" s="902">
        <f t="shared" si="381"/>
        <v>0.89999999999999991</v>
      </c>
      <c r="AS444" s="846" t="str">
        <f t="shared" si="382"/>
        <v>f8/10</v>
      </c>
      <c r="AT444" s="826" t="str">
        <f t="shared" si="383"/>
        <v>A due bracci</v>
      </c>
      <c r="AU444" s="27" t="str">
        <f t="shared" si="384"/>
        <v>Verificato</v>
      </c>
      <c r="AV444" s="902">
        <f>IF(OR(D444="Msin",D444="Mdes"),1.2*(ABS(AK444)+ABS(AL444))/AM444, " ")</f>
        <v>65.632401586163596</v>
      </c>
      <c r="AW444" s="902">
        <f>IF(D444="Msin",MAX(AV444:AV445)*10/(0.9*(U444-V444)*2*'0. Materiali'!$E$4), " ")</f>
        <v>1.6639607985910081</v>
      </c>
      <c r="AX444" s="902">
        <f t="shared" si="385"/>
        <v>0.25</v>
      </c>
      <c r="AY444" s="902">
        <f t="shared" si="386"/>
        <v>0.41599019964775202</v>
      </c>
      <c r="AZ444" s="846" t="str">
        <f t="shared" si="387"/>
        <v>f8/25</v>
      </c>
      <c r="BA444" s="826" t="str">
        <f t="shared" si="388"/>
        <v>A due bracci</v>
      </c>
      <c r="BB444" s="27" t="str">
        <f t="shared" si="389"/>
        <v>Verificato</v>
      </c>
    </row>
    <row r="445" spans="1:54" ht="15" customHeight="1" x14ac:dyDescent="0.25">
      <c r="A445" s="1720"/>
      <c r="B445" s="891">
        <f>TRA!A635</f>
        <v>8</v>
      </c>
      <c r="C445" s="891">
        <v>13</v>
      </c>
      <c r="D445" s="746" t="str">
        <f>TRA!E635</f>
        <v>Mdes</v>
      </c>
      <c r="E445" s="763">
        <f>TRA!F635</f>
        <v>-19.669</v>
      </c>
      <c r="F445" s="763">
        <f>TRA!G635</f>
        <v>-12.87</v>
      </c>
      <c r="G445" s="763">
        <f>TRA!H635</f>
        <v>-4.5960000000000001</v>
      </c>
      <c r="H445" s="763">
        <f>TRA!I635</f>
        <v>-78.241</v>
      </c>
      <c r="I445" s="763">
        <f>TRA!J635</f>
        <v>3.78</v>
      </c>
      <c r="J445" s="763">
        <f>TRA!K635</f>
        <v>5.8079999999999998</v>
      </c>
      <c r="K445" s="763">
        <f t="shared" si="390"/>
        <v>-8.3759999999999994</v>
      </c>
      <c r="L445" s="763">
        <f t="shared" si="391"/>
        <v>-84.049000000000007</v>
      </c>
      <c r="M445" s="763">
        <f t="shared" si="409"/>
        <v>-33.590699999999998</v>
      </c>
      <c r="N445" s="826">
        <f t="shared" si="410"/>
        <v>-86.561800000000005</v>
      </c>
      <c r="O445" s="902">
        <f t="shared" si="406"/>
        <v>-86.561800000000005</v>
      </c>
      <c r="P445" s="826">
        <f>'1. Geometria'!$C$31</f>
        <v>0.7</v>
      </c>
      <c r="Q445" s="763">
        <f t="shared" si="431"/>
        <v>-99.43180000000001</v>
      </c>
      <c r="R445" s="826">
        <f t="shared" si="432"/>
        <v>73.691800000000001</v>
      </c>
      <c r="S445" s="763">
        <f>IF(OR(D445="Msin",D445="Mdes"),IF(OR(B445=1,B445=2,B445=3,B445=4,B445=5),IF(OR(C445=4,C445=5,C445=8,C445=10,C445=11,C445=12,C445=14,C445=15,C445=17,C445=18,C445=22,C445=24,C445=27),(ABS(Q445)-ABS(Q447*'1. Geometria'!$C$32/2))*SIGN(Q445),(ABS(Q445)-ABS(Q447*P445/2))*SIGN(Q445)),IF(OR(C445=4,C445=5,C445=8,C445=10,C445=11,C445=12,C445=14,C445=15,C445=17,C445=18,C445=22,C445=24,C445=27),(ABS(Q445)-ABS(Q447*P445/2))*SIGN(Q445),(ABS(Q445)-ABS(Q447*'1. Geometria'!$C$32/2))*SIGN(Q445))), " ")</f>
        <v>-90.083380000000005</v>
      </c>
      <c r="T445" s="826">
        <f>IF(OR(D445="Msin",D445="Mdes"),IF(OR(B445=1,B445=2,B445=3,B445=4,B445=5),IF(OR(C445=4,C445=5,C445=8,C445=10,C445=11,C445=12,C445=14,C445=15,C445=17,C445=18,C445=22,C445=24,C445=27),(ABS(R445)-ABS(R447*'1. Geometria'!$C$32/2))*SIGN(R445),(ABS(R445)-ABS(R447*P445/2))*SIGN(R445)),IF(OR(C445=4,C445=5,C445=8,C445=10,C445=11,C445=12,C445=14,C445=15,C445=17,C445=18,C445=22,C445=24,C445=27),(ABS(R445)-ABS(R447*P445/2))*SIGN(R445),(ABS(R445)-ABS(R447*'1. Geometria'!$C$32/2))*SIGN(R445))), " ")</f>
        <v>70.86748</v>
      </c>
      <c r="U445" s="763">
        <f>'1. Geometria'!$C$48</f>
        <v>0.6</v>
      </c>
      <c r="V445" s="763">
        <f t="shared" si="411"/>
        <v>0.04</v>
      </c>
      <c r="W445" s="826">
        <f t="shared" si="422"/>
        <v>0.3</v>
      </c>
      <c r="X445" s="763">
        <f>IF(OR(D445="Msin",D445="Mdes"),((W445*(U445-V445)^2)/('0. Materiali'!$B$3^2))," ")</f>
        <v>290.37037037037038</v>
      </c>
      <c r="Y445" s="763">
        <f>IF(OR(D445="Msin",D445="Mdes"),((W445*(U445-V445)^2)/('0. Materiali'!$B$11^2))," ")</f>
        <v>321.74002257104746</v>
      </c>
      <c r="Z445" s="907" t="str">
        <f t="shared" si="392"/>
        <v>VERIFICATO</v>
      </c>
      <c r="AA445" s="763">
        <f>IF(OR(D445="Msin",D445="Mdes"),ABS(MIN(S445:T445)/(0.9*(U445-V445)*'0. Materiali'!$E$4)*10)," ")</f>
        <v>4.5677198853615515</v>
      </c>
      <c r="AB445" s="826">
        <f>IF(OR(D445="Msin",D445="Mdes"),ABS(MAX(S445:T445)/(0.9*(U445-V445)*'0. Materiali'!$E$4)*10)," ")</f>
        <v>3.5933686948853611</v>
      </c>
      <c r="AC445" s="1738"/>
      <c r="AD445" s="1741"/>
      <c r="AE445" s="1082">
        <f t="shared" si="412"/>
        <v>0.55999999999999994</v>
      </c>
      <c r="AF445" s="763">
        <f t="shared" si="393"/>
        <v>6.0318578948924042</v>
      </c>
      <c r="AG445" s="846" t="str">
        <f t="shared" si="394"/>
        <v>3f16</v>
      </c>
      <c r="AH445" s="763">
        <f t="shared" si="395"/>
        <v>6.0318578948924042</v>
      </c>
      <c r="AI445" s="846" t="str">
        <f t="shared" si="396"/>
        <v>3f16</v>
      </c>
      <c r="AJ445" s="907" t="str">
        <f>IF(OR(D445="Msin",D445="Mdes"),IF(AND(AF445&gt;(1.4*W445*U445*10000/'0. Materiali'!$E$2),AF445&lt;AH445+(3.5*U445*W445*10000/'0. Materiali'!$E$2)),"VERIFICATO","NON VERIFICA"), " ")</f>
        <v>VERIFICATO</v>
      </c>
      <c r="AK445" s="763">
        <f>IF(OR(D445="Msin",D445="Mdes"),-0.9*'0. Materiali'!$E$4*AE445*AF445/10," ")</f>
        <v>-118.95872787492151</v>
      </c>
      <c r="AL445" s="763">
        <f>IF(OR(D445="Msin",D445="Mdes"),0.9*'0. Materiali'!$E$4*AE445*AH445/10," ")</f>
        <v>118.95872787492151</v>
      </c>
      <c r="AM445" s="902"/>
      <c r="AN445" s="902">
        <f>IF((D445="Mdes"),(IF(U444=0.21,((ABS(AC444)*AM444/2)+'2. Tabelle Normativa'!$K$4*(ABS(AK445)+ABS(AL444))/AM444),((ABS(AD444)*AM444/2)+'2. Tabelle Normativa'!$K$4*(ABS(AK445)+ABS(AL444))/AM444))), " ")</f>
        <v>87.260057836163597</v>
      </c>
      <c r="AO445" s="902" t="str">
        <f>IF((D445="Msin"),MAX(AN445:AN446)*10/(0.9*AE445*'0. Materiali'!$E$4*1), " ")</f>
        <v xml:space="preserve"> </v>
      </c>
      <c r="AP445" s="826" t="str">
        <f t="shared" si="379"/>
        <v xml:space="preserve"> </v>
      </c>
      <c r="AQ445" s="902" t="str">
        <f t="shared" si="380"/>
        <v xml:space="preserve"> </v>
      </c>
      <c r="AR445" s="902" t="str">
        <f t="shared" si="381"/>
        <v xml:space="preserve"> </v>
      </c>
      <c r="AS445" s="846" t="str">
        <f t="shared" si="382"/>
        <v xml:space="preserve"> </v>
      </c>
      <c r="AT445" s="826" t="str">
        <f t="shared" si="383"/>
        <v xml:space="preserve"> </v>
      </c>
      <c r="AU445" s="27" t="str">
        <f t="shared" si="384"/>
        <v xml:space="preserve"> </v>
      </c>
      <c r="AV445" s="902">
        <f>IF(OR(D445="Msin",D445="Mdes"),1.2*(ABS(AK445)+ABS(AL445))/AM444, " ")</f>
        <v>65.632401586163596</v>
      </c>
      <c r="AW445" s="902" t="str">
        <f>IF(D445="Msin",MAX(AV445:AV446)*10/(0.9*(U445-V445)*2*'0. Materiali'!$E$4), " ")</f>
        <v xml:space="preserve"> </v>
      </c>
      <c r="AX445" s="902" t="str">
        <f t="shared" si="385"/>
        <v xml:space="preserve"> </v>
      </c>
      <c r="AY445" s="902" t="str">
        <f t="shared" si="386"/>
        <v xml:space="preserve"> </v>
      </c>
      <c r="AZ445" s="846" t="str">
        <f t="shared" si="387"/>
        <v xml:space="preserve"> </v>
      </c>
      <c r="BA445" s="826" t="str">
        <f t="shared" si="388"/>
        <v xml:space="preserve"> </v>
      </c>
      <c r="BB445" s="27" t="str">
        <f t="shared" si="389"/>
        <v xml:space="preserve"> </v>
      </c>
    </row>
    <row r="446" spans="1:54" ht="15" customHeight="1" x14ac:dyDescent="0.25">
      <c r="A446" s="1720"/>
      <c r="B446" s="891">
        <f>TRA!A636</f>
        <v>8</v>
      </c>
      <c r="C446" s="891">
        <v>6</v>
      </c>
      <c r="D446" s="746" t="str">
        <f>TRA!E636</f>
        <v>Vsin</v>
      </c>
      <c r="E446" s="763">
        <f>TRA!F636</f>
        <v>32.784999999999997</v>
      </c>
      <c r="F446" s="763">
        <f>TRA!G636</f>
        <v>21.492000000000001</v>
      </c>
      <c r="G446" s="763">
        <f>TRA!H636</f>
        <v>-2.1539999999999999</v>
      </c>
      <c r="H446" s="763">
        <f>TRA!I636</f>
        <v>-36.676000000000002</v>
      </c>
      <c r="I446" s="763">
        <f>TRA!J636</f>
        <v>1.772</v>
      </c>
      <c r="J446" s="763">
        <f>TRA!K636</f>
        <v>2.722</v>
      </c>
      <c r="K446" s="763">
        <f t="shared" si="390"/>
        <v>-3.9260000000000002</v>
      </c>
      <c r="L446" s="763">
        <f t="shared" si="391"/>
        <v>-39.398000000000003</v>
      </c>
      <c r="M446" s="763">
        <f t="shared" si="409"/>
        <v>-15.7454</v>
      </c>
      <c r="N446" s="826">
        <f t="shared" si="410"/>
        <v>-40.575800000000001</v>
      </c>
      <c r="O446" s="902">
        <f t="shared" si="406"/>
        <v>-40.575800000000001</v>
      </c>
      <c r="P446" s="826">
        <f>'1. Geometria'!$C$31</f>
        <v>0.7</v>
      </c>
      <c r="Q446" s="763">
        <f t="shared" si="431"/>
        <v>-19.0838</v>
      </c>
      <c r="R446" s="826">
        <f t="shared" si="432"/>
        <v>62.067800000000005</v>
      </c>
      <c r="S446" s="763" t="str">
        <f t="shared" ref="S446:S447" si="437">IF(OR(D446="Msin",D446="Mdes"),(ABS(Q446)-ABS(Q448*P446/2))*SIGN(Q446), " ")</f>
        <v xml:space="preserve"> </v>
      </c>
      <c r="T446" s="826" t="str">
        <f t="shared" ref="T446:T447" si="438">IF(OR(D446="Msin",D446="Mdes"),(ABS(R446)-ABS(R448*P446/2))*SIGN(R446), " ")</f>
        <v xml:space="preserve"> </v>
      </c>
      <c r="U446" s="763">
        <f>'1. Geometria'!$C$48</f>
        <v>0.6</v>
      </c>
      <c r="V446" s="763">
        <f t="shared" si="411"/>
        <v>0.04</v>
      </c>
      <c r="W446" s="826">
        <f t="shared" si="422"/>
        <v>0.3</v>
      </c>
      <c r="X446" s="763" t="str">
        <f>IF(OR(D446="Msin",D446="Mdes"),((W446*(U446-V446)^2)/('0. Materiali'!$B$3^2))," ")</f>
        <v xml:space="preserve"> </v>
      </c>
      <c r="Y446" s="763" t="str">
        <f>IF(OR(D446="Msin",D446="Mdes"),((W446*(U446-V446)^2)/('0. Materiali'!$B$11^2))," ")</f>
        <v xml:space="preserve"> </v>
      </c>
      <c r="Z446" s="907" t="str">
        <f t="shared" si="392"/>
        <v xml:space="preserve"> </v>
      </c>
      <c r="AA446" s="763" t="str">
        <f>IF(OR(D446="Msin",D446="Mdes"),ABS(MIN(S446:T446)/(0.9*(U446-V446)*'0. Materiali'!$E$4)*10)," ")</f>
        <v xml:space="preserve"> </v>
      </c>
      <c r="AB446" s="826" t="str">
        <f>IF(OR(D446="Msin",D446="Mdes"),ABS(MAX(S446:T446)/(0.9*(U446-V446)*'0. Materiali'!$E$4)*10)," ")</f>
        <v xml:space="preserve"> </v>
      </c>
      <c r="AC446" s="1738"/>
      <c r="AD446" s="1741"/>
      <c r="AE446" s="1082">
        <f t="shared" si="412"/>
        <v>0.55999999999999994</v>
      </c>
      <c r="AF446" s="763" t="str">
        <f t="shared" si="393"/>
        <v xml:space="preserve"> </v>
      </c>
      <c r="AG446" s="846" t="str">
        <f t="shared" si="394"/>
        <v xml:space="preserve"> </v>
      </c>
      <c r="AH446" s="763" t="str">
        <f t="shared" si="395"/>
        <v xml:space="preserve"> </v>
      </c>
      <c r="AI446" s="846" t="str">
        <f t="shared" si="396"/>
        <v xml:space="preserve"> </v>
      </c>
      <c r="AJ446" s="907" t="str">
        <f>IF(OR(D446="Msin",D446="Mdes"),IF(AND(AF446&gt;(1.4*W446*U446*10000/'0. Materiali'!$E$2),AF446&lt;AH446+(3.5*U446*W446*10000/'0. Materiali'!$E$2)),"VERIFICATO","NON VERIFICA"), " ")</f>
        <v xml:space="preserve"> </v>
      </c>
      <c r="AK446" s="763" t="str">
        <f>IF(OR(D446="Msin",D446="Mdes"),-0.9*'0. Materiali'!$E$4*AE446*AF446/10," ")</f>
        <v xml:space="preserve"> </v>
      </c>
      <c r="AL446" s="763" t="str">
        <f>IF(OR(D446="Msin",D446="Mdes"),0.9*'0. Materiali'!$E$4*AE446*AH446/10," ")</f>
        <v xml:space="preserve"> </v>
      </c>
      <c r="AM446" s="902"/>
      <c r="AN446" s="902"/>
      <c r="AO446" s="902" t="str">
        <f>IF((D446="Msin"),MAX(AN446:AN447)*10/(0.9*AE446*'0. Materiali'!$E$4*1), " ")</f>
        <v xml:space="preserve"> </v>
      </c>
      <c r="AP446" s="826" t="str">
        <f t="shared" si="379"/>
        <v xml:space="preserve"> </v>
      </c>
      <c r="AQ446" s="902" t="str">
        <f t="shared" si="380"/>
        <v xml:space="preserve"> </v>
      </c>
      <c r="AR446" s="902" t="str">
        <f t="shared" si="381"/>
        <v xml:space="preserve"> </v>
      </c>
      <c r="AS446" s="846" t="str">
        <f t="shared" si="382"/>
        <v xml:space="preserve"> </v>
      </c>
      <c r="AT446" s="826" t="str">
        <f t="shared" si="383"/>
        <v xml:space="preserve"> </v>
      </c>
      <c r="AU446" s="27" t="str">
        <f t="shared" si="384"/>
        <v xml:space="preserve"> </v>
      </c>
      <c r="AV446" s="902"/>
      <c r="AW446" s="902" t="str">
        <f>IF(D446="Msin",MAX(AV446:AV447)*10/(0.9*(U446-V446)*2*'0. Materiali'!$E$4), " ")</f>
        <v xml:space="preserve"> </v>
      </c>
      <c r="AX446" s="902" t="str">
        <f t="shared" si="385"/>
        <v xml:space="preserve"> </v>
      </c>
      <c r="AY446" s="902" t="str">
        <f t="shared" si="386"/>
        <v xml:space="preserve"> </v>
      </c>
      <c r="AZ446" s="846" t="str">
        <f t="shared" si="387"/>
        <v xml:space="preserve"> </v>
      </c>
      <c r="BA446" s="826" t="str">
        <f t="shared" si="388"/>
        <v xml:space="preserve"> </v>
      </c>
      <c r="BB446" s="27" t="str">
        <f t="shared" si="389"/>
        <v xml:space="preserve"> </v>
      </c>
    </row>
    <row r="447" spans="1:54" ht="15" customHeight="1" x14ac:dyDescent="0.25">
      <c r="A447" s="1720"/>
      <c r="B447" s="894">
        <f>TRA!A637</f>
        <v>8</v>
      </c>
      <c r="C447" s="894">
        <v>13</v>
      </c>
      <c r="D447" s="839" t="str">
        <f>TRA!E637</f>
        <v>Vdes</v>
      </c>
      <c r="E447" s="843">
        <f>TRA!F637</f>
        <v>-33.118000000000002</v>
      </c>
      <c r="F447" s="843">
        <f>TRA!G637</f>
        <v>-21.747</v>
      </c>
      <c r="G447" s="843">
        <f>TRA!H637</f>
        <v>-2.1539999999999999</v>
      </c>
      <c r="H447" s="843">
        <f>TRA!I637</f>
        <v>-36.676000000000002</v>
      </c>
      <c r="I447" s="843">
        <f>TRA!J637</f>
        <v>1.772</v>
      </c>
      <c r="J447" s="843">
        <f>TRA!K637</f>
        <v>2.722</v>
      </c>
      <c r="K447" s="843">
        <f t="shared" si="390"/>
        <v>-3.9260000000000002</v>
      </c>
      <c r="L447" s="843">
        <f t="shared" si="391"/>
        <v>-39.398000000000003</v>
      </c>
      <c r="M447" s="843">
        <f t="shared" si="409"/>
        <v>-15.7454</v>
      </c>
      <c r="N447" s="886">
        <f t="shared" si="410"/>
        <v>-40.575800000000001</v>
      </c>
      <c r="O447" s="903">
        <f t="shared" si="406"/>
        <v>-40.575800000000001</v>
      </c>
      <c r="P447" s="886">
        <f>'1. Geometria'!$C$31</f>
        <v>0.7</v>
      </c>
      <c r="Q447" s="843">
        <f t="shared" si="431"/>
        <v>-62.322800000000001</v>
      </c>
      <c r="R447" s="886">
        <f t="shared" si="432"/>
        <v>18.828800000000001</v>
      </c>
      <c r="S447" s="843" t="str">
        <f t="shared" si="437"/>
        <v xml:space="preserve"> </v>
      </c>
      <c r="T447" s="886" t="str">
        <f t="shared" si="438"/>
        <v xml:space="preserve"> </v>
      </c>
      <c r="U447" s="843">
        <f>'1. Geometria'!$C$48</f>
        <v>0.6</v>
      </c>
      <c r="V447" s="843">
        <f t="shared" si="411"/>
        <v>0.04</v>
      </c>
      <c r="W447" s="886">
        <f t="shared" si="422"/>
        <v>0.3</v>
      </c>
      <c r="X447" s="843" t="str">
        <f>IF(OR(D447="Msin",D447="Mdes"),((W447*(U447-V447)^2)/('0. Materiali'!$B$3^2))," ")</f>
        <v xml:space="preserve"> </v>
      </c>
      <c r="Y447" s="843" t="str">
        <f>IF(OR(D447="Msin",D447="Mdes"),((W447*(U447-V447)^2)/('0. Materiali'!$B$11^2))," ")</f>
        <v xml:space="preserve"> </v>
      </c>
      <c r="Z447" s="908" t="str">
        <f t="shared" si="392"/>
        <v xml:space="preserve"> </v>
      </c>
      <c r="AA447" s="843" t="str">
        <f>IF(OR(D447="Msin",D447="Mdes"),ABS(MIN(S447:T447)/(0.9*(U447-V447)*'0. Materiali'!$E$4)*10)," ")</f>
        <v xml:space="preserve"> </v>
      </c>
      <c r="AB447" s="886" t="str">
        <f>IF(OR(D447="Msin",D447="Mdes"),ABS(MAX(S447:T447)/(0.9*(U447-V447)*'0. Materiali'!$E$4)*10)," ")</f>
        <v xml:space="preserve"> </v>
      </c>
      <c r="AC447" s="1739"/>
      <c r="AD447" s="1742"/>
      <c r="AE447" s="1083">
        <f t="shared" si="412"/>
        <v>0.55999999999999994</v>
      </c>
      <c r="AF447" s="763" t="str">
        <f t="shared" si="393"/>
        <v xml:space="preserve"> </v>
      </c>
      <c r="AG447" s="846" t="str">
        <f t="shared" si="394"/>
        <v xml:space="preserve"> </v>
      </c>
      <c r="AH447" s="763" t="str">
        <f t="shared" si="395"/>
        <v xml:space="preserve"> </v>
      </c>
      <c r="AI447" s="846" t="str">
        <f t="shared" si="396"/>
        <v xml:space="preserve"> </v>
      </c>
      <c r="AJ447" s="908" t="str">
        <f>IF(OR(D447="Msin",D447="Mdes"),IF(AND(AF447&gt;(1.4*W447*U447*10000/'0. Materiali'!$E$2),AF447&lt;AH447+(3.5*U447*W447*10000/'0. Materiali'!$E$2)),"VERIFICATO","NON VERIFICA"), " ")</f>
        <v xml:space="preserve"> </v>
      </c>
      <c r="AK447" s="763" t="str">
        <f>IF(OR(D447="Msin",D447="Mdes"),-0.9*'0. Materiali'!$E$4*AE447*AF447/10," ")</f>
        <v xml:space="preserve"> </v>
      </c>
      <c r="AL447" s="763" t="str">
        <f>IF(OR(D447="Msin",D447="Mdes"),0.9*'0. Materiali'!$E$4*AE447*AH447/10," ")</f>
        <v xml:space="preserve"> </v>
      </c>
      <c r="AM447" s="903"/>
      <c r="AN447" s="903"/>
      <c r="AO447" s="903" t="str">
        <f>IF((D447="Msin"),MAX(AN447:AN448)*10/(0.9*AE447*'0. Materiali'!$E$4*1), " ")</f>
        <v xml:space="preserve"> </v>
      </c>
      <c r="AP447" s="886" t="str">
        <f t="shared" si="379"/>
        <v xml:space="preserve"> </v>
      </c>
      <c r="AQ447" s="903" t="str">
        <f t="shared" si="380"/>
        <v xml:space="preserve"> </v>
      </c>
      <c r="AR447" s="903" t="str">
        <f t="shared" si="381"/>
        <v xml:space="preserve"> </v>
      </c>
      <c r="AS447" s="847" t="str">
        <f t="shared" si="382"/>
        <v xml:space="preserve"> </v>
      </c>
      <c r="AT447" s="886" t="str">
        <f t="shared" si="383"/>
        <v xml:space="preserve"> </v>
      </c>
      <c r="AU447" s="28" t="str">
        <f t="shared" si="384"/>
        <v xml:space="preserve"> </v>
      </c>
      <c r="AV447" s="903"/>
      <c r="AW447" s="903" t="str">
        <f>IF(D447="Msin",MAX(AV447:AV448)*10/(0.9*(U447-V447)*2*'0. Materiali'!$E$4), " ")</f>
        <v xml:space="preserve"> </v>
      </c>
      <c r="AX447" s="903" t="str">
        <f t="shared" si="385"/>
        <v xml:space="preserve"> </v>
      </c>
      <c r="AY447" s="903" t="str">
        <f t="shared" si="386"/>
        <v xml:space="preserve"> </v>
      </c>
      <c r="AZ447" s="847" t="str">
        <f t="shared" si="387"/>
        <v xml:space="preserve"> </v>
      </c>
      <c r="BA447" s="886" t="str">
        <f t="shared" si="388"/>
        <v xml:space="preserve"> </v>
      </c>
      <c r="BB447" s="28" t="str">
        <f t="shared" si="389"/>
        <v xml:space="preserve"> </v>
      </c>
    </row>
    <row r="448" spans="1:54" ht="15" customHeight="1" x14ac:dyDescent="0.25">
      <c r="A448" s="1720"/>
      <c r="B448" s="891">
        <f>TRA!A658</f>
        <v>8</v>
      </c>
      <c r="C448" s="891">
        <v>13</v>
      </c>
      <c r="D448" s="746" t="str">
        <f>TRA!E658</f>
        <v>Msin</v>
      </c>
      <c r="E448" s="763">
        <f>TRA!F658</f>
        <v>-19.355</v>
      </c>
      <c r="F448" s="763">
        <f>TRA!G658</f>
        <v>-12.173</v>
      </c>
      <c r="G448" s="763">
        <f>TRA!H658</f>
        <v>0.57699999999999996</v>
      </c>
      <c r="H448" s="763">
        <f>TRA!I658</f>
        <v>9.8490000000000002</v>
      </c>
      <c r="I448" s="763">
        <f>TRA!J658</f>
        <v>-0.47499999999999998</v>
      </c>
      <c r="J448" s="763">
        <f>TRA!K658</f>
        <v>-0.73</v>
      </c>
      <c r="K448" s="763">
        <f t="shared" si="390"/>
        <v>1.052</v>
      </c>
      <c r="L448" s="763">
        <f t="shared" si="391"/>
        <v>10.579000000000001</v>
      </c>
      <c r="M448" s="763">
        <f t="shared" si="409"/>
        <v>4.2256999999999998</v>
      </c>
      <c r="N448" s="826">
        <f t="shared" si="410"/>
        <v>10.894600000000001</v>
      </c>
      <c r="O448" s="902">
        <f t="shared" si="406"/>
        <v>10.894600000000001</v>
      </c>
      <c r="P448" s="826">
        <f>'1. Geometria'!$C$31</f>
        <v>0.7</v>
      </c>
      <c r="Q448" s="763">
        <f t="shared" si="431"/>
        <v>-1.2783999999999995</v>
      </c>
      <c r="R448" s="826">
        <f t="shared" si="432"/>
        <v>-23.067599999999999</v>
      </c>
      <c r="S448" s="763">
        <f>IF(OR(D448="Msin",D448="Mdes"),IF(OR(B448=1,B448=2,B448=3,B448=4,B448=5),IF(OR(C448=4,C448=5,C448=8,C448=10,C448=11,C448=12,C448=14,C448=15,C448=17,C448=18,C448=22,C448=24,C448=27),(ABS(Q448)-ABS(Q450*'1. Geometria'!$C$32/2))*SIGN(Q448),(ABS(Q448)-ABS(Q450*P448/2))*SIGN(Q448)),IF(OR(C448=4,C448=5,C448=8,C448=10,C448=11,C448=12,C448=14,C448=15,C448=17,C448=18,C448=22,C448=24,C448=27),(ABS(Q448)-ABS(Q450*P448/2))*SIGN(Q448),(ABS(Q448)-ABS(Q450*'1. Geometria'!$C$32/2))*SIGN(Q448))), " ")</f>
        <v>0.41630000000000034</v>
      </c>
      <c r="T448" s="826">
        <f>IF(OR(D448="Msin",D448="Mdes"),IF(OR(B448=1,B448=2,B448=3,B448=4,B448=5),IF(OR(C448=4,C448=5,C448=8,C448=10,C448=11,C448=12,C448=14,C448=15,C448=17,C448=18,C448=22,C448=24,C448=27),(ABS(R448)-ABS(R450*'1. Geometria'!$C$32/2))*SIGN(R448),(ABS(R448)-ABS(R450*P448/2))*SIGN(R448)),IF(OR(C448=4,C448=5,C448=8,C448=10,C448=11,C448=12,C448=14,C448=15,C448=17,C448=18,C448=22,C448=24,C448=27),(ABS(R448)-ABS(R450*P448/2))*SIGN(R448),(ABS(R448)-ABS(R450*'1. Geometria'!$C$32/2))*SIGN(R448))), " ")</f>
        <v>-19.727699999999999</v>
      </c>
      <c r="U448" s="763">
        <f>'1. Geometria'!$C$52</f>
        <v>0.21000000000000002</v>
      </c>
      <c r="V448" s="763">
        <f t="shared" si="411"/>
        <v>0.03</v>
      </c>
      <c r="W448" s="826">
        <v>0.5</v>
      </c>
      <c r="X448" s="763">
        <f>IF(OR(D448="Msin",D448="Mdes"),((W448*(U448-V448)^2)/('0. Materiali'!$B$3^2))," ")</f>
        <v>50.000000000000014</v>
      </c>
      <c r="Y448" s="763">
        <f>IF(OR(D448="Msin",D448="Mdes"),((W448*(U448-V448)^2)/('0. Materiali'!$B$11^2))," ")</f>
        <v>55.401662049861507</v>
      </c>
      <c r="Z448" s="907" t="str">
        <f t="shared" si="392"/>
        <v>VERIFICATO</v>
      </c>
      <c r="AA448" s="763">
        <f>IF(OR(D448="Msin",D448="Mdes"),ABS(MIN(S448:T448)/(0.9*(U448-V448)*'0. Materiali'!$E$4)*10)," ")</f>
        <v>3.1120514403292172</v>
      </c>
      <c r="AB448" s="826">
        <f>IF(OR(D448="Msin",D448="Mdes"),ABS(MAX(S448:T448)/(0.9*(U448-V448)*'0. Materiali'!$E$4)*10)," ")</f>
        <v>6.5671467764060382E-2</v>
      </c>
      <c r="AC448" s="1747">
        <f>'4. Carichi Campate (II_III_IV)'!$Z$53</f>
        <v>12.000225000000002</v>
      </c>
      <c r="AD448" s="1749">
        <f>'4. Carichi Campate (II_III_IV)'!$AA$53</f>
        <v>7.5232500000000009</v>
      </c>
      <c r="AE448" s="1082">
        <f t="shared" si="412"/>
        <v>0.18000000000000002</v>
      </c>
      <c r="AF448" s="763">
        <f t="shared" si="393"/>
        <v>4.0212385965949355</v>
      </c>
      <c r="AG448" s="846">
        <f t="shared" si="394"/>
        <v>0</v>
      </c>
      <c r="AH448" s="763">
        <f t="shared" si="395"/>
        <v>4.0212385965949355</v>
      </c>
      <c r="AI448" s="846">
        <f t="shared" si="396"/>
        <v>0</v>
      </c>
      <c r="AJ448" s="907" t="str">
        <f>IF(OR(D448="Msin",D448="Mdes"),IF(AND(AF448&gt;(1.4*W448*U448*10000/'0. Materiali'!$E$2),AF448&lt;AH448+(3.5*U448*W448*10000/'0. Materiali'!$E$2)),"VERIFICATO","NON VERIFICA"), " ")</f>
        <v>VERIFICATO</v>
      </c>
      <c r="AK448" s="763">
        <f>IF(OR(D448="Msin",D448="Mdes"),-0.9*'0. Materiali'!$E$4*AE448*AF448/10," ")</f>
        <v>-25.491155973197468</v>
      </c>
      <c r="AL448" s="763">
        <f>IF(OR(D448="Msin",D448="Mdes"),0.9*'0. Materiali'!$E$4*AE448*AH448/10," ")</f>
        <v>25.491155973197468</v>
      </c>
      <c r="AM448" s="902">
        <f>'1. Geometria'!$L$50</f>
        <v>4.5</v>
      </c>
      <c r="AN448" s="902">
        <f>IF((D448="Msin"),(IF(U448=0.21,((ABS(AC448)*AM448/2)+'2. Tabelle Normativa'!$K$4*(ABS(AK448)+ABS(AL449))/AM448),((ABS(AD448)*AM448/2)+'2. Tabelle Normativa'!$K$4*(ABS(AK448)+ABS(AL449))/AM448))), " ")</f>
        <v>40.595789435705321</v>
      </c>
      <c r="AO448" s="902">
        <f>IF((D448="Msin"),MAX(AN448:AN449)*10/(0.9*AE448*'0. Materiali'!$E$4*1), " ")</f>
        <v>6.4039997052210014</v>
      </c>
      <c r="AP448" s="826">
        <f t="shared" si="379"/>
        <v>0.1</v>
      </c>
      <c r="AQ448" s="902">
        <f t="shared" si="380"/>
        <v>0.32019998526105009</v>
      </c>
      <c r="AR448" s="902">
        <f t="shared" si="381"/>
        <v>0.14400000000000002</v>
      </c>
      <c r="AS448" s="846" t="str">
        <f t="shared" si="382"/>
        <v>f8/10</v>
      </c>
      <c r="AT448" s="826" t="str">
        <f t="shared" si="383"/>
        <v>A quattro bracci</v>
      </c>
      <c r="AU448" s="27" t="str">
        <f t="shared" si="384"/>
        <v>Verificato</v>
      </c>
      <c r="AV448" s="902">
        <f>IF(OR(D448="Msin",D448="Mdes"),1.2*(ABS(AK448)+ABS(AL448))/AM448, " ")</f>
        <v>13.595283185705316</v>
      </c>
      <c r="AW448" s="902">
        <f>IF(D448="Msin",MAX(AV448:AV449)*10/(0.9*(U448-V448)*2*'0. Materiali'!$E$4), " ")</f>
        <v>1.072330292425316</v>
      </c>
      <c r="AX448" s="902">
        <f t="shared" si="385"/>
        <v>0.25</v>
      </c>
      <c r="AY448" s="902">
        <f t="shared" si="386"/>
        <v>0.26808257310632899</v>
      </c>
      <c r="AZ448" s="846" t="str">
        <f t="shared" si="387"/>
        <v>f8/25</v>
      </c>
      <c r="BA448" s="826" t="str">
        <f t="shared" si="388"/>
        <v>A quattro bracci</v>
      </c>
      <c r="BB448" s="27" t="str">
        <f t="shared" si="389"/>
        <v>Verificato</v>
      </c>
    </row>
    <row r="449" spans="1:54" ht="15" customHeight="1" x14ac:dyDescent="0.25">
      <c r="A449" s="1720"/>
      <c r="B449" s="891">
        <f>TRA!A659</f>
        <v>8</v>
      </c>
      <c r="C449" s="891">
        <v>20</v>
      </c>
      <c r="D449" s="746" t="str">
        <f>TRA!E659</f>
        <v>Mdes</v>
      </c>
      <c r="E449" s="763">
        <f>TRA!F659</f>
        <v>-20.434000000000001</v>
      </c>
      <c r="F449" s="763">
        <f>TRA!G659</f>
        <v>-12.792999999999999</v>
      </c>
      <c r="G449" s="763">
        <f>TRA!H659</f>
        <v>-0.73</v>
      </c>
      <c r="H449" s="763">
        <f>TRA!I659</f>
        <v>-12.46</v>
      </c>
      <c r="I449" s="763">
        <f>TRA!J659</f>
        <v>0.60099999999999998</v>
      </c>
      <c r="J449" s="763">
        <f>TRA!K659</f>
        <v>0.92300000000000004</v>
      </c>
      <c r="K449" s="763">
        <f t="shared" si="390"/>
        <v>-1.331</v>
      </c>
      <c r="L449" s="763">
        <f t="shared" si="391"/>
        <v>-13.383000000000001</v>
      </c>
      <c r="M449" s="763">
        <f t="shared" si="409"/>
        <v>-5.3459000000000003</v>
      </c>
      <c r="N449" s="826">
        <f t="shared" si="410"/>
        <v>-13.782300000000001</v>
      </c>
      <c r="O449" s="902">
        <f t="shared" si="406"/>
        <v>-13.782300000000001</v>
      </c>
      <c r="P449" s="826">
        <f>'1. Geometria'!$C$31</f>
        <v>0.7</v>
      </c>
      <c r="Q449" s="763">
        <f t="shared" si="431"/>
        <v>-26.575299999999999</v>
      </c>
      <c r="R449" s="826">
        <f t="shared" si="432"/>
        <v>0.98930000000000184</v>
      </c>
      <c r="S449" s="763">
        <f>IF(OR(D449="Msin",D449="Mdes"),IF(OR(B449=1,B449=2,B449=3,B449=4,B449=5),IF(OR(C449=4,C449=5,C449=8,C449=10,C449=11,C449=12,C449=14,C449=15,C449=17,C449=18,C449=22,C449=24,C449=27),(ABS(Q449)-ABS(Q451*'1. Geometria'!$C$32/2))*SIGN(Q449),(ABS(Q449)-ABS(Q451*P449/2))*SIGN(Q449)),IF(OR(C449=4,C449=5,C449=8,C449=10,C449=11,C449=12,C449=14,C449=15,C449=17,C449=18,C449=22,C449=24,C449=27),(ABS(Q449)-ABS(Q451*P449/2))*SIGN(Q449),(ABS(Q449)-ABS(Q451*'1. Geometria'!$C$32/2))*SIGN(Q449))), " ")</f>
        <v>-23.193999999999999</v>
      </c>
      <c r="T449" s="826">
        <f>IF(OR(D449="Msin",D449="Mdes"),IF(OR(B449=1,B449=2,B449=3,B449=4,B449=5),IF(OR(C449=4,C449=5,C449=8,C449=10,C449=11,C449=12,C449=14,C449=15,C449=17,C449=18,C449=22,C449=24,C449=27),(ABS(R449)-ABS(R451*'1. Geometria'!$C$32/2))*SIGN(R449),(ABS(R449)-ABS(R451*P449/2))*SIGN(R449)),IF(OR(C449=4,C449=5,C449=8,C449=10,C449=11,C449=12,C449=14,C449=15,C449=17,C449=18,C449=22,C449=24,C449=27),(ABS(R449)-ABS(R451*P449/2))*SIGN(R449),(ABS(R449)-ABS(R451*'1. Geometria'!$C$32/2))*SIGN(R449))), " ")</f>
        <v>-0.74679999999999813</v>
      </c>
      <c r="U449" s="763">
        <f>'1. Geometria'!$C$52</f>
        <v>0.21000000000000002</v>
      </c>
      <c r="V449" s="763">
        <f t="shared" si="411"/>
        <v>0.03</v>
      </c>
      <c r="W449" s="826">
        <v>0.5</v>
      </c>
      <c r="X449" s="763">
        <f>IF(OR(D449="Msin",D449="Mdes"),((W449*(U449-V449)^2)/('0. Materiali'!$B$3^2))," ")</f>
        <v>50.000000000000014</v>
      </c>
      <c r="Y449" s="763">
        <f>IF(OR(D449="Msin",D449="Mdes"),((W449*(U449-V449)^2)/('0. Materiali'!$B$11^2))," ")</f>
        <v>55.401662049861507</v>
      </c>
      <c r="Z449" s="907" t="str">
        <f t="shared" si="392"/>
        <v>VERIFICATO</v>
      </c>
      <c r="AA449" s="763">
        <f>IF(OR(D449="Msin",D449="Mdes"),ABS(MIN(S449:T449)/(0.9*(U449-V449)*'0. Materiali'!$E$4)*10)," ")</f>
        <v>3.658861454046638</v>
      </c>
      <c r="AB449" s="826">
        <f>IF(OR(D449="Msin",D449="Mdes"),ABS(MAX(S449:T449)/(0.9*(U449-V449)*'0. Materiali'!$E$4)*10)," ")</f>
        <v>0.11780795610425207</v>
      </c>
      <c r="AC449" s="1748"/>
      <c r="AD449" s="1741"/>
      <c r="AE449" s="1082">
        <f t="shared" si="412"/>
        <v>0.18000000000000002</v>
      </c>
      <c r="AF449" s="763">
        <f t="shared" si="393"/>
        <v>4.0212385965949355</v>
      </c>
      <c r="AG449" s="846">
        <f t="shared" si="394"/>
        <v>0</v>
      </c>
      <c r="AH449" s="763">
        <f t="shared" si="395"/>
        <v>4.0212385965949355</v>
      </c>
      <c r="AI449" s="846">
        <f t="shared" si="396"/>
        <v>0</v>
      </c>
      <c r="AJ449" s="907" t="str">
        <f>IF(OR(D449="Msin",D449="Mdes"),IF(AND(AF449&gt;(1.4*W449*U449*10000/'0. Materiali'!$E$2),AF449&lt;AH449+(3.5*U449*W449*10000/'0. Materiali'!$E$2)),"VERIFICATO","NON VERIFICA"), " ")</f>
        <v>VERIFICATO</v>
      </c>
      <c r="AK449" s="763">
        <f>IF(OR(D449="Msin",D449="Mdes"),-0.9*'0. Materiali'!$E$4*AE449*AF449/10," ")</f>
        <v>-25.491155973197468</v>
      </c>
      <c r="AL449" s="763">
        <f>IF(OR(D449="Msin",D449="Mdes"),0.9*'0. Materiali'!$E$4*AE449*AH449/10," ")</f>
        <v>25.491155973197468</v>
      </c>
      <c r="AM449" s="902"/>
      <c r="AN449" s="902">
        <f>IF((D449="Mdes"),(IF(U448=0.21,((ABS(AC448)*AM448/2)+'2. Tabelle Normativa'!$K$4*(ABS(AK449)+ABS(AL448))/AM448),((ABS(AD448)*AM448/2)+'2. Tabelle Normativa'!$K$4*(ABS(AK449)+ABS(AL448))/AM448))), " ")</f>
        <v>40.595789435705321</v>
      </c>
      <c r="AO449" s="902" t="str">
        <f>IF((D449="Msin"),MAX(AN449:AN450)*10/(0.9*AE449*'0. Materiali'!$E$4*1), " ")</f>
        <v xml:space="preserve"> </v>
      </c>
      <c r="AP449" s="826" t="str">
        <f t="shared" si="379"/>
        <v xml:space="preserve"> </v>
      </c>
      <c r="AQ449" s="902" t="str">
        <f t="shared" si="380"/>
        <v xml:space="preserve"> </v>
      </c>
      <c r="AR449" s="902" t="str">
        <f t="shared" si="381"/>
        <v xml:space="preserve"> </v>
      </c>
      <c r="AS449" s="846" t="str">
        <f t="shared" si="382"/>
        <v xml:space="preserve"> </v>
      </c>
      <c r="AT449" s="826" t="str">
        <f t="shared" si="383"/>
        <v xml:space="preserve"> </v>
      </c>
      <c r="AU449" s="27" t="str">
        <f t="shared" si="384"/>
        <v xml:space="preserve"> </v>
      </c>
      <c r="AV449" s="902">
        <f>IF(OR(D449="Msin",D449="Mdes"),1.2*(ABS(AK449)+ABS(AL449))/AM448, " ")</f>
        <v>13.595283185705316</v>
      </c>
      <c r="AW449" s="902" t="str">
        <f>IF(D449="Msin",MAX(AV449:AV450)*10/(0.9*(U449-V449)*2*'0. Materiali'!$E$4), " ")</f>
        <v xml:space="preserve"> </v>
      </c>
      <c r="AX449" s="902" t="str">
        <f t="shared" si="385"/>
        <v xml:space="preserve"> </v>
      </c>
      <c r="AY449" s="902" t="str">
        <f t="shared" si="386"/>
        <v xml:space="preserve"> </v>
      </c>
      <c r="AZ449" s="846" t="str">
        <f t="shared" si="387"/>
        <v xml:space="preserve"> </v>
      </c>
      <c r="BA449" s="826" t="str">
        <f t="shared" si="388"/>
        <v xml:space="preserve"> </v>
      </c>
      <c r="BB449" s="27" t="str">
        <f t="shared" si="389"/>
        <v xml:space="preserve"> </v>
      </c>
    </row>
    <row r="450" spans="1:54" ht="15" customHeight="1" x14ac:dyDescent="0.25">
      <c r="A450" s="1720"/>
      <c r="B450" s="891">
        <f>TRA!A660</f>
        <v>8</v>
      </c>
      <c r="C450" s="891">
        <v>13</v>
      </c>
      <c r="D450" s="746" t="str">
        <f>TRA!E660</f>
        <v>Vsin</v>
      </c>
      <c r="E450" s="763">
        <f>TRA!F660</f>
        <v>26.76</v>
      </c>
      <c r="F450" s="763">
        <f>TRA!G660</f>
        <v>16.782</v>
      </c>
      <c r="G450" s="763">
        <f>TRA!H660</f>
        <v>-0.29099999999999998</v>
      </c>
      <c r="H450" s="763">
        <f>TRA!I660</f>
        <v>-4.9580000000000002</v>
      </c>
      <c r="I450" s="763">
        <f>TRA!J660</f>
        <v>0.23899999999999999</v>
      </c>
      <c r="J450" s="763">
        <f>TRA!K660</f>
        <v>0.36699999999999999</v>
      </c>
      <c r="K450" s="763">
        <f t="shared" si="390"/>
        <v>-0.53</v>
      </c>
      <c r="L450" s="763">
        <f t="shared" si="391"/>
        <v>-5.3250000000000002</v>
      </c>
      <c r="M450" s="763">
        <f t="shared" si="409"/>
        <v>-2.1274999999999999</v>
      </c>
      <c r="N450" s="826">
        <f t="shared" si="410"/>
        <v>-5.484</v>
      </c>
      <c r="O450" s="902">
        <f t="shared" si="406"/>
        <v>-5.484</v>
      </c>
      <c r="P450" s="826">
        <f>'1. Geometria'!$C$31</f>
        <v>0.7</v>
      </c>
      <c r="Q450" s="763">
        <f t="shared" si="431"/>
        <v>11.298</v>
      </c>
      <c r="R450" s="826">
        <f t="shared" si="432"/>
        <v>22.265999999999998</v>
      </c>
      <c r="S450" s="763" t="str">
        <f t="shared" ref="S450:S451" si="439">IF(OR(D450="Msin",D450="Mdes"),(ABS(Q450)-ABS(Q452*P450/2))*SIGN(Q450), " ")</f>
        <v xml:space="preserve"> </v>
      </c>
      <c r="T450" s="826" t="str">
        <f t="shared" ref="T450:T451" si="440">IF(OR(D450="Msin",D450="Mdes"),(ABS(R450)-ABS(R452*P450/2))*SIGN(R450), " ")</f>
        <v xml:space="preserve"> </v>
      </c>
      <c r="U450" s="763">
        <f>'1. Geometria'!$C$52</f>
        <v>0.21000000000000002</v>
      </c>
      <c r="V450" s="763">
        <f t="shared" si="411"/>
        <v>0.03</v>
      </c>
      <c r="W450" s="826">
        <v>0.5</v>
      </c>
      <c r="X450" s="763" t="str">
        <f>IF(OR(D450="Msin",D450="Mdes"),((W450*(U450-V450)^2)/('0. Materiali'!$B$3^2))," ")</f>
        <v xml:space="preserve"> </v>
      </c>
      <c r="Y450" s="763" t="str">
        <f>IF(OR(D450="Msin",D450="Mdes"),((W450*(U450-V450)^2)/('0. Materiali'!$B$11^2))," ")</f>
        <v xml:space="preserve"> </v>
      </c>
      <c r="Z450" s="907" t="str">
        <f t="shared" si="392"/>
        <v xml:space="preserve"> </v>
      </c>
      <c r="AA450" s="763" t="str">
        <f>IF(OR(D450="Msin",D450="Mdes"),ABS(MIN(S450:T450)/(0.9*(U450-V450)*'0. Materiali'!$E$4)*10)," ")</f>
        <v xml:space="preserve"> </v>
      </c>
      <c r="AB450" s="826" t="str">
        <f>IF(OR(D450="Msin",D450="Mdes"),ABS(MAX(S450:T450)/(0.9*(U450-V450)*'0. Materiali'!$E$4)*10)," ")</f>
        <v xml:space="preserve"> </v>
      </c>
      <c r="AC450" s="1748"/>
      <c r="AD450" s="1741"/>
      <c r="AE450" s="1082">
        <f t="shared" si="412"/>
        <v>0.18000000000000002</v>
      </c>
      <c r="AF450" s="763" t="str">
        <f t="shared" si="393"/>
        <v xml:space="preserve"> </v>
      </c>
      <c r="AG450" s="846" t="str">
        <f t="shared" si="394"/>
        <v xml:space="preserve"> </v>
      </c>
      <c r="AH450" s="763" t="str">
        <f t="shared" si="395"/>
        <v xml:space="preserve"> </v>
      </c>
      <c r="AI450" s="846" t="str">
        <f t="shared" si="396"/>
        <v xml:space="preserve"> </v>
      </c>
      <c r="AJ450" s="907" t="str">
        <f>IF(OR(D450="Msin",D450="Mdes"),IF(AND(AF450&gt;(1.4*W450*U450*10000/'0. Materiali'!$E$2),AF450&lt;AH450+(3.5*U450*W450*10000/'0. Materiali'!$E$2)),"VERIFICATO","NON VERIFICA"), " ")</f>
        <v xml:space="preserve"> </v>
      </c>
      <c r="AK450" s="763" t="str">
        <f>IF(OR(D450="Msin",D450="Mdes"),-0.9*'0. Materiali'!$E$4*AE450*AF450/10," ")</f>
        <v xml:space="preserve"> </v>
      </c>
      <c r="AL450" s="763" t="str">
        <f>IF(OR(D450="Msin",D450="Mdes"),0.9*'0. Materiali'!$E$4*AE450*AH450/10," ")</f>
        <v xml:space="preserve"> </v>
      </c>
      <c r="AM450" s="902"/>
      <c r="AN450" s="902"/>
      <c r="AO450" s="902" t="str">
        <f>IF((D450="Msin"),MAX(AN450:AN451)*10/(0.9*AE450*'0. Materiali'!$E$4*1), " ")</f>
        <v xml:space="preserve"> </v>
      </c>
      <c r="AP450" s="826" t="str">
        <f t="shared" si="379"/>
        <v xml:space="preserve"> </v>
      </c>
      <c r="AQ450" s="902" t="str">
        <f t="shared" si="380"/>
        <v xml:space="preserve"> </v>
      </c>
      <c r="AR450" s="902" t="str">
        <f t="shared" si="381"/>
        <v xml:space="preserve"> </v>
      </c>
      <c r="AS450" s="846" t="str">
        <f t="shared" si="382"/>
        <v xml:space="preserve"> </v>
      </c>
      <c r="AT450" s="826" t="str">
        <f t="shared" si="383"/>
        <v xml:space="preserve"> </v>
      </c>
      <c r="AU450" s="27" t="str">
        <f t="shared" si="384"/>
        <v xml:space="preserve"> </v>
      </c>
      <c r="AV450" s="902"/>
      <c r="AW450" s="902" t="str">
        <f>IF(D450="Msin",MAX(AV450:AV451)*10/(0.9*(U450-V450)*2*'0. Materiali'!$E$4), " ")</f>
        <v xml:space="preserve"> </v>
      </c>
      <c r="AX450" s="902" t="str">
        <f t="shared" si="385"/>
        <v xml:space="preserve"> </v>
      </c>
      <c r="AY450" s="902" t="str">
        <f t="shared" si="386"/>
        <v xml:space="preserve"> </v>
      </c>
      <c r="AZ450" s="846" t="str">
        <f t="shared" si="387"/>
        <v xml:space="preserve"> </v>
      </c>
      <c r="BA450" s="826" t="str">
        <f t="shared" si="388"/>
        <v xml:space="preserve"> </v>
      </c>
      <c r="BB450" s="27" t="str">
        <f t="shared" si="389"/>
        <v xml:space="preserve"> </v>
      </c>
    </row>
    <row r="451" spans="1:54" ht="15.75" customHeight="1" thickBot="1" x14ac:dyDescent="0.3">
      <c r="A451" s="1721"/>
      <c r="B451" s="892">
        <f>TRA!A661</f>
        <v>8</v>
      </c>
      <c r="C451" s="892">
        <v>20</v>
      </c>
      <c r="D451" s="840" t="str">
        <f>TRA!E661</f>
        <v>Vdes</v>
      </c>
      <c r="E451" s="831">
        <f>TRA!F661</f>
        <v>-27.24</v>
      </c>
      <c r="F451" s="831">
        <f>TRA!G661</f>
        <v>-17.058</v>
      </c>
      <c r="G451" s="831">
        <f>TRA!H661</f>
        <v>-0.29099999999999998</v>
      </c>
      <c r="H451" s="831">
        <f>TRA!I661</f>
        <v>-4.9580000000000002</v>
      </c>
      <c r="I451" s="831">
        <f>TRA!J661</f>
        <v>0.23899999999999999</v>
      </c>
      <c r="J451" s="831">
        <f>TRA!K661</f>
        <v>0.36699999999999999</v>
      </c>
      <c r="K451" s="831">
        <f t="shared" si="390"/>
        <v>-0.53</v>
      </c>
      <c r="L451" s="831">
        <f t="shared" si="391"/>
        <v>-5.3250000000000002</v>
      </c>
      <c r="M451" s="831">
        <f t="shared" si="409"/>
        <v>-2.1274999999999999</v>
      </c>
      <c r="N451" s="832">
        <f t="shared" si="410"/>
        <v>-5.484</v>
      </c>
      <c r="O451" s="904">
        <f t="shared" si="406"/>
        <v>-5.484</v>
      </c>
      <c r="P451" s="832">
        <f>'1. Geometria'!$C$31</f>
        <v>0.7</v>
      </c>
      <c r="Q451" s="831">
        <f t="shared" si="431"/>
        <v>-22.542000000000002</v>
      </c>
      <c r="R451" s="832">
        <f t="shared" si="432"/>
        <v>-11.574</v>
      </c>
      <c r="S451" s="831" t="str">
        <f t="shared" si="439"/>
        <v xml:space="preserve"> </v>
      </c>
      <c r="T451" s="832" t="str">
        <f t="shared" si="440"/>
        <v xml:space="preserve"> </v>
      </c>
      <c r="U451" s="831">
        <f>'1. Geometria'!$C$52</f>
        <v>0.21000000000000002</v>
      </c>
      <c r="V451" s="831">
        <f t="shared" si="411"/>
        <v>0.03</v>
      </c>
      <c r="W451" s="832">
        <v>0.5</v>
      </c>
      <c r="X451" s="831" t="str">
        <f>IF(OR(D451="Msin",D451="Mdes"),((W451*(U451-V451)^2)/('0. Materiali'!$B$3^2))," ")</f>
        <v xml:space="preserve"> </v>
      </c>
      <c r="Y451" s="831" t="str">
        <f>IF(OR(D451="Msin",D451="Mdes"),((W451*(U451-V451)^2)/('0. Materiali'!$B$11^2))," ")</f>
        <v xml:space="preserve"> </v>
      </c>
      <c r="Z451" s="909" t="str">
        <f t="shared" si="392"/>
        <v xml:space="preserve"> </v>
      </c>
      <c r="AA451" s="831" t="str">
        <f>IF(OR(D451="Msin",D451="Mdes"),ABS(MIN(S451:T451)/(0.9*(U451-V451)*'0. Materiali'!$E$4)*10)," ")</f>
        <v xml:space="preserve"> </v>
      </c>
      <c r="AB451" s="832" t="str">
        <f>IF(OR(D451="Msin",D451="Mdes"),ABS(MAX(S451:T451)/(0.9*(U451-V451)*'0. Materiali'!$E$4)*10)," ")</f>
        <v xml:space="preserve"> </v>
      </c>
      <c r="AC451" s="1748"/>
      <c r="AD451" s="1741"/>
      <c r="AE451" s="1084">
        <f t="shared" si="412"/>
        <v>0.18000000000000002</v>
      </c>
      <c r="AF451" s="763" t="str">
        <f t="shared" si="393"/>
        <v xml:space="preserve"> </v>
      </c>
      <c r="AG451" s="846" t="str">
        <f t="shared" si="394"/>
        <v xml:space="preserve"> </v>
      </c>
      <c r="AH451" s="763" t="str">
        <f t="shared" si="395"/>
        <v xml:space="preserve"> </v>
      </c>
      <c r="AI451" s="846" t="str">
        <f t="shared" si="396"/>
        <v xml:space="preserve"> </v>
      </c>
      <c r="AJ451" s="909" t="str">
        <f>IF(OR(D451="Msin",D451="Mdes"),IF(AND(AF451&gt;(1.4*W451*U451*10000/'0. Materiali'!$E$2),AF451&lt;AH451+(3.5*U451*W451*10000/'0. Materiali'!$E$2)),"VERIFICATO","NON VERIFICA"), " ")</f>
        <v xml:space="preserve"> </v>
      </c>
      <c r="AK451" s="763" t="str">
        <f>IF(OR(D451="Msin",D451="Mdes"),-0.9*'0. Materiali'!$E$4*AE451*AF451/10," ")</f>
        <v xml:space="preserve"> </v>
      </c>
      <c r="AL451" s="763" t="str">
        <f>IF(OR(D451="Msin",D451="Mdes"),0.9*'0. Materiali'!$E$4*AE451*AH451/10," ")</f>
        <v xml:space="preserve"> </v>
      </c>
      <c r="AM451" s="904"/>
      <c r="AN451" s="904"/>
      <c r="AO451" s="904" t="str">
        <f>IF((D451="Msin"),MAX(AN451:AN452)*10/(0.9*AE451*'0. Materiali'!$E$4*1), " ")</f>
        <v xml:space="preserve"> </v>
      </c>
      <c r="AP451" s="832" t="str">
        <f t="shared" si="379"/>
        <v xml:space="preserve"> </v>
      </c>
      <c r="AQ451" s="904" t="str">
        <f t="shared" si="380"/>
        <v xml:space="preserve"> </v>
      </c>
      <c r="AR451" s="904" t="str">
        <f t="shared" si="381"/>
        <v xml:space="preserve"> </v>
      </c>
      <c r="AS451" s="848" t="str">
        <f t="shared" si="382"/>
        <v xml:space="preserve"> </v>
      </c>
      <c r="AT451" s="832" t="str">
        <f t="shared" si="383"/>
        <v xml:space="preserve"> </v>
      </c>
      <c r="AU451" s="911" t="str">
        <f t="shared" si="384"/>
        <v xml:space="preserve"> </v>
      </c>
      <c r="AV451" s="904"/>
      <c r="AW451" s="904" t="str">
        <f>IF(D451="Msin",MAX(AV451:AV452)*10/(0.9*(U451-V451)*2*'0. Materiali'!$E$4), " ")</f>
        <v xml:space="preserve"> </v>
      </c>
      <c r="AX451" s="904" t="str">
        <f t="shared" si="385"/>
        <v xml:space="preserve"> </v>
      </c>
      <c r="AY451" s="904" t="str">
        <f t="shared" si="386"/>
        <v xml:space="preserve"> </v>
      </c>
      <c r="AZ451" s="848" t="str">
        <f t="shared" si="387"/>
        <v xml:space="preserve"> </v>
      </c>
      <c r="BA451" s="832" t="str">
        <f t="shared" si="388"/>
        <v xml:space="preserve"> </v>
      </c>
      <c r="BB451" s="911" t="str">
        <f t="shared" si="389"/>
        <v xml:space="preserve"> </v>
      </c>
    </row>
    <row r="452" spans="1:54" ht="15" customHeight="1" x14ac:dyDescent="0.25">
      <c r="A452" s="1719">
        <v>4</v>
      </c>
      <c r="B452" s="891">
        <f>TRA!A682</f>
        <v>9</v>
      </c>
      <c r="C452" s="891">
        <v>7</v>
      </c>
      <c r="D452" s="746" t="str">
        <f>TRA!E682</f>
        <v>Msin</v>
      </c>
      <c r="E452" s="763">
        <f>TRA!F682</f>
        <v>-37.566000000000003</v>
      </c>
      <c r="F452" s="763">
        <f>TRA!G682</f>
        <v>-25.946000000000002</v>
      </c>
      <c r="G452" s="763">
        <f>TRA!H682</f>
        <v>-1.4259999999999999</v>
      </c>
      <c r="H452" s="763">
        <f>TRA!I682</f>
        <v>91.305000000000007</v>
      </c>
      <c r="I452" s="763">
        <f>TRA!J682</f>
        <v>-0.80100000000000005</v>
      </c>
      <c r="J452" s="763">
        <f>TRA!K682</f>
        <v>-1.232</v>
      </c>
      <c r="K452" s="763">
        <f t="shared" si="390"/>
        <v>-2.2269999999999999</v>
      </c>
      <c r="L452" s="763">
        <f t="shared" si="391"/>
        <v>92.537000000000006</v>
      </c>
      <c r="M452" s="763">
        <f t="shared" si="409"/>
        <v>-29.988100000000003</v>
      </c>
      <c r="N452" s="826">
        <f t="shared" si="410"/>
        <v>93.205100000000002</v>
      </c>
      <c r="O452" s="902">
        <f t="shared" si="406"/>
        <v>93.205100000000002</v>
      </c>
      <c r="P452" s="826">
        <f>'1. Geometria'!$C$31</f>
        <v>0.7</v>
      </c>
      <c r="Q452" s="763">
        <f t="shared" si="431"/>
        <v>67.259100000000004</v>
      </c>
      <c r="R452" s="826">
        <f t="shared" si="432"/>
        <v>-119.1511</v>
      </c>
      <c r="S452" s="763">
        <f>IF(OR(D452="Msin",D452="Mdes"),IF(OR(B452=1,B452=2,B452=3,B452=4,B452=5),IF(OR(C452=4,C452=5,C452=8,C452=10,C452=11,C452=12,C452=14,C452=15,C452=17,C452=18,C452=22,C452=24,C452=27),(ABS(Q452)-ABS(Q454*'1. Geometria'!$C$32/2))*SIGN(Q452),(ABS(Q452)-ABS(Q454*P452/2))*SIGN(Q452)),IF(OR(C452=4,C452=5,C452=8,C452=10,C452=11,C452=12,C452=14,C452=15,C452=17,C452=18,C452=22,C452=24,C452=27),(ABS(Q452)-ABS(Q454*P452/2))*SIGN(Q452),(ABS(Q452)-ABS(Q454*'1. Geometria'!$C$32/2))*SIGN(Q452))), " ")</f>
        <v>65.82687</v>
      </c>
      <c r="T452" s="826">
        <f>IF(OR(D452="Msin",D452="Mdes"),IF(OR(B452=1,B452=2,B452=3,B452=4,B452=5),IF(OR(C452=4,C452=5,C452=8,C452=10,C452=11,C452=12,C452=14,C452=15,C452=17,C452=18,C452=22,C452=24,C452=27),(ABS(R452)-ABS(R454*'1. Geometria'!$C$32/2))*SIGN(R452),(ABS(R452)-ABS(R454*P452/2))*SIGN(R452)),IF(OR(C452=4,C452=5,C452=8,C452=10,C452=11,C452=12,C452=14,C452=15,C452=17,C452=18,C452=22,C452=24,C452=27),(ABS(R452)-ABS(R454*P452/2))*SIGN(R452),(ABS(R452)-ABS(R454*'1. Geometria'!$C$32/2))*SIGN(R452))), " ")</f>
        <v>-106.22887</v>
      </c>
      <c r="U452" s="763">
        <f>'1. Geometria'!$C$48</f>
        <v>0.6</v>
      </c>
      <c r="V452" s="763">
        <f t="shared" si="411"/>
        <v>0.04</v>
      </c>
      <c r="W452" s="826">
        <f t="shared" si="422"/>
        <v>0.3</v>
      </c>
      <c r="X452" s="763">
        <f>IF(OR(D452="Msin",D452="Mdes"),((W452*(U452-V452)^2)/('0. Materiali'!$B$3^2))," ")</f>
        <v>290.37037037037038</v>
      </c>
      <c r="Y452" s="763">
        <f>IF(OR(D452="Msin",D452="Mdes"),((W452*(U452-V452)^2)/('0. Materiali'!$B$11^2))," ")</f>
        <v>321.74002257104746</v>
      </c>
      <c r="Z452" s="907" t="str">
        <f t="shared" si="392"/>
        <v>VERIFICATO</v>
      </c>
      <c r="AA452" s="763">
        <f>IF(OR(D452="Msin",D452="Mdes"),ABS(MIN(S452:T452)/(0.9*(U452-V452)*'0. Materiali'!$E$4)*10)," ")</f>
        <v>5.3863845017636685</v>
      </c>
      <c r="AB452" s="826">
        <f>IF(OR(D452="Msin",D452="Mdes"),ABS(MAX(S452:T452)/(0.9*(U452-V452)*'0. Materiali'!$E$4)*10)," ")</f>
        <v>3.3377822089947085</v>
      </c>
      <c r="AC452" s="1737">
        <f>'4. Carichi Campate (II_III_IV)'!$Z$62</f>
        <v>23.584915000000002</v>
      </c>
      <c r="AD452" s="1740">
        <f>'4. Carichi Campate (II_III_IV)'!$AA$62</f>
        <v>16.434550000000002</v>
      </c>
      <c r="AE452" s="1082">
        <f t="shared" si="412"/>
        <v>0.55999999999999994</v>
      </c>
      <c r="AF452" s="763">
        <f t="shared" si="393"/>
        <v>6.0318578948924042</v>
      </c>
      <c r="AG452" s="846" t="str">
        <f t="shared" si="394"/>
        <v>3f16</v>
      </c>
      <c r="AH452" s="763">
        <f t="shared" si="395"/>
        <v>6.0318578948924042</v>
      </c>
      <c r="AI452" s="846" t="str">
        <f t="shared" si="396"/>
        <v>3f16</v>
      </c>
      <c r="AJ452" s="907" t="str">
        <f>IF(OR(D452="Msin",D452="Mdes"),IF(AND(AF452&gt;(1.4*W452*U452*10000/'0. Materiali'!$E$2),AF452&lt;AH452+(3.5*U452*W452*10000/'0. Materiali'!$E$2)),"VERIFICATO","NON VERIFICA"), " ")</f>
        <v>VERIFICATO</v>
      </c>
      <c r="AK452" s="763">
        <f>IF(OR(D452="Msin",D452="Mdes"),-0.9*'0. Materiali'!$E$4*AE452*AF452/10," ")</f>
        <v>-118.95872787492151</v>
      </c>
      <c r="AL452" s="763">
        <f>IF(OR(D452="Msin",D452="Mdes"),0.9*'0. Materiali'!$E$4*AE452*AH452/10," ")</f>
        <v>118.95872787492151</v>
      </c>
      <c r="AM452" s="902">
        <f>'1. Geometria'!$L$44</f>
        <v>4.3499999999999996</v>
      </c>
      <c r="AN452" s="902">
        <f>IF((D452="Msin"),(IF(U452=0.21,((ABS(AC452)*AM452/2)+'2. Tabelle Normativa'!$K$4*(ABS(AK452)+ABS(AL453))/AM452),((ABS(AD452)*AM452/2)+'2. Tabelle Normativa'!$K$4*(ABS(AK452)+ABS(AL453))/AM452))), " ")</f>
        <v>101.37754783616359</v>
      </c>
      <c r="AO452" s="902">
        <f>IF((D452="Msin"),MAX(AN452:AN453)*10/(0.9*AE452*'0. Materiali'!$E$4*1), " ")</f>
        <v>5.1403959440735498</v>
      </c>
      <c r="AP452" s="826">
        <f t="shared" ref="AP452:AP515" si="441">IF((D452="Msin"),0.1, " ")</f>
        <v>0.1</v>
      </c>
      <c r="AQ452" s="902">
        <f t="shared" ref="AQ452:AQ515" si="442">IF((D452="Msin"),IF(AC452&lt;0.2,AO452*AP452/4,AO452*AP452/2)," ")</f>
        <v>0.25701979720367751</v>
      </c>
      <c r="AR452" s="902">
        <f t="shared" ref="AR452:AR515" si="443">IF((D452="Msin"),IF(W452=0.3,1.5*U452,0.8*(U452-V452))," ")</f>
        <v>0.89999999999999991</v>
      </c>
      <c r="AS452" s="846" t="str">
        <f t="shared" ref="AS452:AS515" si="444">IF((D452="Msin"),IF(AP452=0.1,"f8/10",IF(AP452=0.9,"f8/9"))," ")</f>
        <v>f8/10</v>
      </c>
      <c r="AT452" s="826" t="str">
        <f t="shared" ref="AT452:AT515" si="445">IF((D452="Msin"),IF(AE452&lt;0.2,"A quattro bracci","A due bracci")," ")</f>
        <v>A due bracci</v>
      </c>
      <c r="AU452" s="27" t="str">
        <f t="shared" ref="AU452:AU515" si="446">IF((D452="Msin"),IF(AT452="A due bracci",IF(AQ452&lt;=(1+0.02)*2*PI()*(0.8/2)^2,"Verificato","Non verificato"),IF(AQ452&lt;=(1+0.02)*4*PI()*(0.8/2)^2,"Verificato","Non verificato"))," ")</f>
        <v>Verificato</v>
      </c>
      <c r="AV452" s="902">
        <f>IF(OR(D452="Msin",D452="Mdes"),1.2*(ABS(AK452)+ABS(AL452))/AM452, " ")</f>
        <v>65.632401586163596</v>
      </c>
      <c r="AW452" s="902">
        <f>IF(D452="Msin",MAX(AV452:AV453)*10/(0.9*(U452-V452)*2*'0. Materiali'!$E$4), " ")</f>
        <v>1.6639607985910081</v>
      </c>
      <c r="AX452" s="902">
        <f t="shared" ref="AX452:AX515" si="447">IF(D452="Msin",0.25, " ")</f>
        <v>0.25</v>
      </c>
      <c r="AY452" s="902">
        <f t="shared" ref="AY452:AY515" si="448">IF(D452="Msin",AW452*AX452, " ")</f>
        <v>0.41599019964775202</v>
      </c>
      <c r="AZ452" s="846" t="str">
        <f t="shared" ref="AZ452:AZ515" si="449">IF((D452="Msin"),IF(AX452=0.25,"f8/25",IF(AX452=0.2,"f8/20"))," ")</f>
        <v>f8/25</v>
      </c>
      <c r="BA452" s="826" t="str">
        <f t="shared" ref="BA452:BA515" si="450">IF((D452="Msin"),IF(AE452&lt;0.2,"A quattro bracci","A due bracci")," ")</f>
        <v>A due bracci</v>
      </c>
      <c r="BB452" s="27" t="str">
        <f t="shared" ref="BB452:BB515" si="451">IF((D452="Msin"),IF(BA452="A due bracci",IF(AY452&lt;=(1+0.02)*2*PI()*(0.8/2)^2,"Verificato","Non verificato"),IF(AY452&lt;=(1+0.02)*4*PI()*(0.8/2)^2,"Verificato","Non verificato"))," ")</f>
        <v>Verificato</v>
      </c>
    </row>
    <row r="453" spans="1:54" ht="15" customHeight="1" x14ac:dyDescent="0.25">
      <c r="A453" s="1720"/>
      <c r="B453" s="891">
        <f>TRA!A683</f>
        <v>9</v>
      </c>
      <c r="C453" s="891">
        <v>14</v>
      </c>
      <c r="D453" s="746" t="str">
        <f>TRA!E683</f>
        <v>Mdes</v>
      </c>
      <c r="E453" s="763">
        <f>TRA!F683</f>
        <v>-20.95</v>
      </c>
      <c r="F453" s="763">
        <f>TRA!G683</f>
        <v>-14.788</v>
      </c>
      <c r="G453" s="763">
        <f>TRA!H683</f>
        <v>1.7589999999999999</v>
      </c>
      <c r="H453" s="763">
        <f>TRA!I683</f>
        <v>-112.58799999999999</v>
      </c>
      <c r="I453" s="763">
        <f>TRA!J683</f>
        <v>0.99</v>
      </c>
      <c r="J453" s="763">
        <f>TRA!K683</f>
        <v>1.522</v>
      </c>
      <c r="K453" s="763">
        <f t="shared" ref="K453:K516" si="452">(ABS(G453)+ABS(I453))*SIGN(G453)</f>
        <v>2.7489999999999997</v>
      </c>
      <c r="L453" s="763">
        <f t="shared" ref="L453:L516" si="453">(ABS(H453)+ABS(J453))*SIGN(H453)</f>
        <v>-114.11</v>
      </c>
      <c r="M453" s="763">
        <f t="shared" si="409"/>
        <v>36.981999999999999</v>
      </c>
      <c r="N453" s="826">
        <f t="shared" si="410"/>
        <v>-114.93469999999999</v>
      </c>
      <c r="O453" s="902">
        <f t="shared" si="406"/>
        <v>-114.93469999999999</v>
      </c>
      <c r="P453" s="826">
        <f>'1. Geometria'!$C$31</f>
        <v>0.7</v>
      </c>
      <c r="Q453" s="763">
        <f t="shared" si="431"/>
        <v>-129.7227</v>
      </c>
      <c r="R453" s="826">
        <f t="shared" si="432"/>
        <v>100.1467</v>
      </c>
      <c r="S453" s="763">
        <f>IF(OR(D453="Msin",D453="Mdes"),IF(OR(B453=1,B453=2,B453=3,B453=4,B453=5),IF(OR(C453=4,C453=5,C453=8,C453=10,C453=11,C453=12,C453=14,C453=15,C453=17,C453=18,C453=22,C453=24,C453=27),(ABS(Q453)-ABS(Q455*'1. Geometria'!$C$32/2))*SIGN(Q453),(ABS(Q453)-ABS(Q455*P453/2))*SIGN(Q453)),IF(OR(C453=4,C453=5,C453=8,C453=10,C453=11,C453=12,C453=14,C453=15,C453=17,C453=18,C453=22,C453=24,C453=27),(ABS(Q453)-ABS(Q455*P453/2))*SIGN(Q453),(ABS(Q453)-ABS(Q455*'1. Geometria'!$C$32/2))*SIGN(Q453))), " ")</f>
        <v>-101.36633</v>
      </c>
      <c r="T453" s="826">
        <f>IF(OR(D453="Msin",D453="Mdes"),IF(OR(B453=1,B453=2,B453=3,B453=4,B453=5),IF(OR(C453=4,C453=5,C453=8,C453=10,C453=11,C453=12,C453=14,C453=15,C453=17,C453=18,C453=22,C453=24,C453=27),(ABS(R453)-ABS(R455*'1. Geometria'!$C$32/2))*SIGN(R453),(ABS(R453)-ABS(R455*P453/2))*SIGN(R453)),IF(OR(C453=4,C453=5,C453=8,C453=10,C453=11,C453=12,C453=14,C453=15,C453=17,C453=18,C453=22,C453=24,C453=27),(ABS(R453)-ABS(R455*P453/2))*SIGN(R453),(ABS(R453)-ABS(R455*'1. Geometria'!$C$32/2))*SIGN(R453))), " ")</f>
        <v>95.009329999999991</v>
      </c>
      <c r="U453" s="763">
        <f>'1. Geometria'!$C$48</f>
        <v>0.6</v>
      </c>
      <c r="V453" s="763">
        <f t="shared" si="411"/>
        <v>0.04</v>
      </c>
      <c r="W453" s="826">
        <f t="shared" si="422"/>
        <v>0.3</v>
      </c>
      <c r="X453" s="763">
        <f>IF(OR(D453="Msin",D453="Mdes"),((W453*(U453-V453)^2)/('0. Materiali'!$B$3^2))," ")</f>
        <v>290.37037037037038</v>
      </c>
      <c r="Y453" s="763">
        <f>IF(OR(D453="Msin",D453="Mdes"),((W453*(U453-V453)^2)/('0. Materiali'!$B$11^2))," ")</f>
        <v>321.74002257104746</v>
      </c>
      <c r="Z453" s="907" t="str">
        <f t="shared" ref="Z453:Z516" si="454">IF(OR(D453="Msin",D453="Mdes"),IF(AND(ABS(Q453)&lt;$Y453,ABS(R453)&lt;$Y453,ABS(S453)&lt;$Y453,ABS(T453)&lt;$Y453),"VERIFICATO","NON VERIFICA")," ")</f>
        <v>VERIFICATO</v>
      </c>
      <c r="AA453" s="763">
        <f>IF(OR(D453="Msin",D453="Mdes"),ABS(MIN(S453:T453)/(0.9*(U453-V453)*'0. Materiali'!$E$4)*10)," ")</f>
        <v>5.1398271384479717</v>
      </c>
      <c r="AB453" s="826">
        <f>IF(OR(D453="Msin",D453="Mdes"),ABS(MAX(S453:T453)/(0.9*(U453-V453)*'0. Materiali'!$E$4)*10)," ")</f>
        <v>4.8174924823633152</v>
      </c>
      <c r="AC453" s="1738"/>
      <c r="AD453" s="1741"/>
      <c r="AE453" s="1082">
        <f t="shared" si="412"/>
        <v>0.55999999999999994</v>
      </c>
      <c r="AF453" s="763">
        <f t="shared" ref="AF453:AF516" si="455">IF(OR(D453="Msin",D453="Mdes"),(IF(OR(W453=0.9,W453=0.8),(4*0.25*PI()*(1.6)^2),IF(W453=0.5,(2*0.25*PI()*(1.6)^2),                                                                                                                                                                                                       (IF(AA453&lt;(3*0.25*PI()*(1.6)^2),(3*0.25*PI()*(1.6)^2),                                                          IF(AND(AA453&gt;(3*0.25*PI()*(1.6)^2),AA453&lt;(4*0.25*PI()*(1.6)^2)),(4*0.25*PI()*(1.6)^2),                                                                                                                                                                                                                                          IF(AND(AA453&gt;(4*0.25*PI()*(1.6)^2),AA453&lt;((5*0.25*PI()*(1.6)^2))),((5*0.25*PI()*(1.6)^2)),                                                                                                                                                                                                                                            IF(AND(AA453&gt;((5*0.25*PI()*(1.6)^2)),AA453&lt;((4*0.25*PI()*(1.6)^2)+(1*0.25*PI()*(2)^2))),((4*0.25*PI()*(1.6)^2)+(1*0.25*PI()*(2)^2)),                                                                                                                   IF(AND(AA453&gt;((4*0.25*PI()*(1.6)^2)+(1*0.25*PI()*(2)^2)),AA453&lt;((4*0.25*PI()*(2)^2))),((4*0.25*PI()*(2)^2)),                                                       IF(AND(AA453&gt;((4*0.25*PI()*(2)^2)),AA453&lt;((4*0.25*PI()*(1.6)^2)+(2*0.25*PI()*(2)^2))),((4*0.25*PI()*(1.6)^2)+(2*0.25*PI()*(2)^2)))))))))))), " ")</f>
        <v>6.0318578948924042</v>
      </c>
      <c r="AG453" s="846" t="str">
        <f t="shared" ref="AG453:AG516" si="456">IF(OR(D453="Msin",D453="Mdes"),IF(AF453=(3*0.25*PI()*(1.6)^2),"3f16",IF(AF453=(4*0.25*PI()*(1.6)^2),"4f16",IF(AF453=((4*0.25*PI()*(1.6)^2)+(1*0.25*PI()*(2)^2)),"4f16 + 1f20",IF(AF453=((4*0.25*PI()*(1.6)^2)+(2*0.25*PI()*(2)^2)),"4f16 + 2f20",IF(AF453=((5*0.25*PI()*(1.6)^2)),"5f16", IF(AF453=((4*0.25*PI()*(2)^2)),"4f20",)))))), " ")</f>
        <v>3f16</v>
      </c>
      <c r="AH453" s="763">
        <f t="shared" ref="AH453:AH516" si="457">IF(OR(D453="Msin",D453="Mdes"),(IF(OR(W453=0.9,W453=0.8),(4*0.25*PI()*(1.6)^2),IF(W453=0.5,(2*0.25*PI()*(1.6)^2),                                                                                                                                                                                                       (IF(AB453&lt;(3*0.25*PI()*(1.6)^2),(3*0.25*PI()*(1.6)^2),                                                          IF(AND(AB453&gt;(3*0.25*PI()*(1.6)^2),AB453&lt;(4*0.25*PI()*(1.6)^2)),(4*0.25*PI()*(1.6)^2),                                                                                                                                                                                                                                          IF(AND(AB453&gt;(4*0.25*PI()*(1.6)^2),AB453&lt;((5*0.25*PI()*(1.6)^2))),((5*0.25*PI()*(1.6)^2)),                                                                                                                                                                                                                                            IF(AND(AB453&gt;((5*0.25*PI()*(1.6)^2)),AB453&lt;((4*0.25*PI()*(1.6)^2)+(1*0.25*PI()*(2)^2))),((4*0.25*PI()*(1.6)^2)+(1*0.25*PI()*(2)^2)),                                                                                                                   IF(AND(AB453&gt;((4*0.25*PI()*(1.6)^2)+(1*0.25*PI()*(2)^2)),AB453&lt;((4*0.25*PI()*(2)^2))),((4*0.25*PI()*(2)^2)),                                                       IF(AND(AB453&gt;((4*0.25*PI()*(2)^2)),AB453&lt;((4*0.25*PI()*(1.6)^2)+(2*0.25*PI()*(2)^2))),((4*0.25*PI()*(1.6)^2)+(2*0.25*PI()*(2)^2)))))))))))), " ")</f>
        <v>6.0318578948924042</v>
      </c>
      <c r="AI453" s="846" t="str">
        <f t="shared" ref="AI453:AI516" si="458">IF(OR(D453="Msin",D453="Mdes"),IF(AH453=(3*0.25*PI()*(1.6)^2),"3f16",IF(AH453=(4*0.25*PI()*(1.6)^2),"4f16",IF(AH453=((4*0.25*PI()*(1.6)^2)+(1*0.25*PI()*(2)^2)),"4f16 + 1f20",IF(AH453=((4*0.25*PI()*(1.6)^2)+(2*0.25*PI()*(2)^2)),"4f16 + 2f20",IF(AH453=((5*0.25*PI()*(1.6)^2)),"5f16", IF(AH453=((4*0.25*PI()*(2)^2)),"4f20",)))))), " ")</f>
        <v>3f16</v>
      </c>
      <c r="AJ453" s="907" t="str">
        <f>IF(OR(D453="Msin",D453="Mdes"),IF(AND(AF453&gt;(1.4*W453*U453*10000/'0. Materiali'!$E$2),AF453&lt;AH453+(3.5*U453*W453*10000/'0. Materiali'!$E$2)),"VERIFICATO","NON VERIFICA"), " ")</f>
        <v>VERIFICATO</v>
      </c>
      <c r="AK453" s="763">
        <f>IF(OR(D453="Msin",D453="Mdes"),-0.9*'0. Materiali'!$E$4*AE453*AF453/10," ")</f>
        <v>-118.95872787492151</v>
      </c>
      <c r="AL453" s="763">
        <f>IF(OR(D453="Msin",D453="Mdes"),0.9*'0. Materiali'!$E$4*AE453*AH453/10," ")</f>
        <v>118.95872787492151</v>
      </c>
      <c r="AM453" s="902"/>
      <c r="AN453" s="902">
        <f>IF((D453="Mdes"),(IF(U452=0.21,((ABS(AC452)*AM452/2)+'2. Tabelle Normativa'!$K$4*(ABS(AK453)+ABS(AL452))/AM452),((ABS(AD452)*AM452/2)+'2. Tabelle Normativa'!$K$4*(ABS(AK453)+ABS(AL452))/AM452))), " ")</f>
        <v>101.37754783616359</v>
      </c>
      <c r="AO453" s="902" t="str">
        <f>IF((D453="Msin"),MAX(AN453:AN454)*10/(0.9*AE453*'0. Materiali'!$E$4*1), " ")</f>
        <v xml:space="preserve"> </v>
      </c>
      <c r="AP453" s="826" t="str">
        <f t="shared" si="441"/>
        <v xml:space="preserve"> </v>
      </c>
      <c r="AQ453" s="902" t="str">
        <f t="shared" si="442"/>
        <v xml:space="preserve"> </v>
      </c>
      <c r="AR453" s="902" t="str">
        <f t="shared" si="443"/>
        <v xml:space="preserve"> </v>
      </c>
      <c r="AS453" s="846" t="str">
        <f t="shared" si="444"/>
        <v xml:space="preserve"> </v>
      </c>
      <c r="AT453" s="826" t="str">
        <f t="shared" si="445"/>
        <v xml:space="preserve"> </v>
      </c>
      <c r="AU453" s="27" t="str">
        <f t="shared" si="446"/>
        <v xml:space="preserve"> </v>
      </c>
      <c r="AV453" s="902">
        <f>IF(OR(D453="Msin",D453="Mdes"),1.2*(ABS(AK453)+ABS(AL453))/AM452, " ")</f>
        <v>65.632401586163596</v>
      </c>
      <c r="AW453" s="902" t="str">
        <f>IF(D453="Msin",MAX(AV453:AV454)*10/(0.9*(U453-V453)*2*'0. Materiali'!$E$4), " ")</f>
        <v xml:space="preserve"> </v>
      </c>
      <c r="AX453" s="902" t="str">
        <f t="shared" si="447"/>
        <v xml:space="preserve"> </v>
      </c>
      <c r="AY453" s="902" t="str">
        <f t="shared" si="448"/>
        <v xml:space="preserve"> </v>
      </c>
      <c r="AZ453" s="846" t="str">
        <f t="shared" si="449"/>
        <v xml:space="preserve"> </v>
      </c>
      <c r="BA453" s="826" t="str">
        <f t="shared" si="450"/>
        <v xml:space="preserve"> </v>
      </c>
      <c r="BB453" s="27" t="str">
        <f t="shared" si="451"/>
        <v xml:space="preserve"> </v>
      </c>
    </row>
    <row r="454" spans="1:54" ht="15" customHeight="1" x14ac:dyDescent="0.25">
      <c r="A454" s="1720"/>
      <c r="B454" s="891">
        <f>TRA!A684</f>
        <v>9</v>
      </c>
      <c r="C454" s="891">
        <v>7</v>
      </c>
      <c r="D454" s="746" t="str">
        <f>TRA!E684</f>
        <v>Vsin</v>
      </c>
      <c r="E454" s="763">
        <f>TRA!F684</f>
        <v>55.106000000000002</v>
      </c>
      <c r="F454" s="763">
        <f>TRA!G684</f>
        <v>38.299999999999997</v>
      </c>
      <c r="G454" s="763">
        <f>TRA!H684</f>
        <v>0.73199999999999998</v>
      </c>
      <c r="H454" s="763">
        <f>TRA!I684</f>
        <v>-46.872</v>
      </c>
      <c r="I454" s="763">
        <f>TRA!J684</f>
        <v>0.41199999999999998</v>
      </c>
      <c r="J454" s="763">
        <f>TRA!K684</f>
        <v>0.63300000000000001</v>
      </c>
      <c r="K454" s="763">
        <f t="shared" si="452"/>
        <v>1.1439999999999999</v>
      </c>
      <c r="L454" s="763">
        <f t="shared" si="453"/>
        <v>-47.505000000000003</v>
      </c>
      <c r="M454" s="763">
        <f t="shared" si="409"/>
        <v>15.3955</v>
      </c>
      <c r="N454" s="826">
        <f t="shared" si="410"/>
        <v>-47.848200000000006</v>
      </c>
      <c r="O454" s="902">
        <f t="shared" si="406"/>
        <v>-47.848200000000006</v>
      </c>
      <c r="P454" s="826">
        <f>'1. Geometria'!$C$31</f>
        <v>0.7</v>
      </c>
      <c r="Q454" s="763">
        <f t="shared" si="431"/>
        <v>-9.5482000000000085</v>
      </c>
      <c r="R454" s="826">
        <f t="shared" si="432"/>
        <v>86.148200000000003</v>
      </c>
      <c r="S454" s="763" t="str">
        <f t="shared" ref="S454:S455" si="459">IF(OR(D454="Msin",D454="Mdes"),(ABS(Q454)-ABS(Q456*P454/2))*SIGN(Q454), " ")</f>
        <v xml:space="preserve"> </v>
      </c>
      <c r="T454" s="826" t="str">
        <f t="shared" ref="T454:T455" si="460">IF(OR(D454="Msin",D454="Mdes"),(ABS(R454)-ABS(R456*P454/2))*SIGN(R454), " ")</f>
        <v xml:space="preserve"> </v>
      </c>
      <c r="U454" s="763">
        <f>'1. Geometria'!$C$48</f>
        <v>0.6</v>
      </c>
      <c r="V454" s="763">
        <f t="shared" si="411"/>
        <v>0.04</v>
      </c>
      <c r="W454" s="826">
        <f t="shared" si="422"/>
        <v>0.3</v>
      </c>
      <c r="X454" s="763" t="str">
        <f>IF(OR(D454="Msin",D454="Mdes"),((W454*(U454-V454)^2)/('0. Materiali'!$B$3^2))," ")</f>
        <v xml:space="preserve"> </v>
      </c>
      <c r="Y454" s="763" t="str">
        <f>IF(OR(D454="Msin",D454="Mdes"),((W454*(U454-V454)^2)/('0. Materiali'!$B$11^2))," ")</f>
        <v xml:space="preserve"> </v>
      </c>
      <c r="Z454" s="907" t="str">
        <f t="shared" si="454"/>
        <v xml:space="preserve"> </v>
      </c>
      <c r="AA454" s="763" t="str">
        <f>IF(OR(D454="Msin",D454="Mdes"),ABS(MIN(S454:T454)/(0.9*(U454-V454)*'0. Materiali'!$E$4)*10)," ")</f>
        <v xml:space="preserve"> </v>
      </c>
      <c r="AB454" s="826" t="str">
        <f>IF(OR(D454="Msin",D454="Mdes"),ABS(MAX(S454:T454)/(0.9*(U454-V454)*'0. Materiali'!$E$4)*10)," ")</f>
        <v xml:space="preserve"> </v>
      </c>
      <c r="AC454" s="1738"/>
      <c r="AD454" s="1741"/>
      <c r="AE454" s="1082">
        <f t="shared" si="412"/>
        <v>0.55999999999999994</v>
      </c>
      <c r="AF454" s="763" t="str">
        <f t="shared" si="455"/>
        <v xml:space="preserve"> </v>
      </c>
      <c r="AG454" s="846" t="str">
        <f t="shared" si="456"/>
        <v xml:space="preserve"> </v>
      </c>
      <c r="AH454" s="763" t="str">
        <f t="shared" si="457"/>
        <v xml:space="preserve"> </v>
      </c>
      <c r="AI454" s="846" t="str">
        <f t="shared" si="458"/>
        <v xml:space="preserve"> </v>
      </c>
      <c r="AJ454" s="907" t="str">
        <f>IF(OR(D454="Msin",D454="Mdes"),IF(AND(AF454&gt;(1.4*W454*U454*10000/'0. Materiali'!$E$2),AF454&lt;AH454+(3.5*U454*W454*10000/'0. Materiali'!$E$2)),"VERIFICATO","NON VERIFICA"), " ")</f>
        <v xml:space="preserve"> </v>
      </c>
      <c r="AK454" s="763" t="str">
        <f>IF(OR(D454="Msin",D454="Mdes"),-0.9*'0. Materiali'!$E$4*AE454*AF454/10," ")</f>
        <v xml:space="preserve"> </v>
      </c>
      <c r="AL454" s="763" t="str">
        <f>IF(OR(D454="Msin",D454="Mdes"),0.9*'0. Materiali'!$E$4*AE454*AH454/10," ")</f>
        <v xml:space="preserve"> </v>
      </c>
      <c r="AM454" s="902"/>
      <c r="AN454" s="902"/>
      <c r="AO454" s="902" t="str">
        <f>IF((D454="Msin"),MAX(AN454:AN455)*10/(0.9*AE454*'0. Materiali'!$E$4*1), " ")</f>
        <v xml:space="preserve"> </v>
      </c>
      <c r="AP454" s="826" t="str">
        <f t="shared" si="441"/>
        <v xml:space="preserve"> </v>
      </c>
      <c r="AQ454" s="902" t="str">
        <f t="shared" si="442"/>
        <v xml:space="preserve"> </v>
      </c>
      <c r="AR454" s="902" t="str">
        <f t="shared" si="443"/>
        <v xml:space="preserve"> </v>
      </c>
      <c r="AS454" s="846" t="str">
        <f t="shared" si="444"/>
        <v xml:space="preserve"> </v>
      </c>
      <c r="AT454" s="826" t="str">
        <f t="shared" si="445"/>
        <v xml:space="preserve"> </v>
      </c>
      <c r="AU454" s="27" t="str">
        <f t="shared" si="446"/>
        <v xml:space="preserve"> </v>
      </c>
      <c r="AV454" s="902"/>
      <c r="AW454" s="902" t="str">
        <f>IF(D454="Msin",MAX(AV454:AV455)*10/(0.9*(U454-V454)*2*'0. Materiali'!$E$4), " ")</f>
        <v xml:space="preserve"> </v>
      </c>
      <c r="AX454" s="902" t="str">
        <f t="shared" si="447"/>
        <v xml:space="preserve"> </v>
      </c>
      <c r="AY454" s="902" t="str">
        <f t="shared" si="448"/>
        <v xml:space="preserve"> </v>
      </c>
      <c r="AZ454" s="846" t="str">
        <f t="shared" si="449"/>
        <v xml:space="preserve"> </v>
      </c>
      <c r="BA454" s="826" t="str">
        <f t="shared" si="450"/>
        <v xml:space="preserve"> </v>
      </c>
      <c r="BB454" s="27" t="str">
        <f t="shared" si="451"/>
        <v xml:space="preserve"> </v>
      </c>
    </row>
    <row r="455" spans="1:54" ht="15" customHeight="1" x14ac:dyDescent="0.25">
      <c r="A455" s="1720"/>
      <c r="B455" s="894">
        <f>TRA!A685</f>
        <v>9</v>
      </c>
      <c r="C455" s="894">
        <v>14</v>
      </c>
      <c r="D455" s="839" t="str">
        <f>TRA!E685</f>
        <v>Vdes</v>
      </c>
      <c r="E455" s="843">
        <f>TRA!F685</f>
        <v>-47.466999999999999</v>
      </c>
      <c r="F455" s="843">
        <f>TRA!G685</f>
        <v>-33.17</v>
      </c>
      <c r="G455" s="843">
        <f>TRA!H685</f>
        <v>0.73199999999999998</v>
      </c>
      <c r="H455" s="843">
        <f>TRA!I685</f>
        <v>-46.872</v>
      </c>
      <c r="I455" s="843">
        <f>TRA!J685</f>
        <v>0.41199999999999998</v>
      </c>
      <c r="J455" s="843">
        <f>TRA!K685</f>
        <v>0.63300000000000001</v>
      </c>
      <c r="K455" s="843">
        <f t="shared" si="452"/>
        <v>1.1439999999999999</v>
      </c>
      <c r="L455" s="843">
        <f t="shared" si="453"/>
        <v>-47.505000000000003</v>
      </c>
      <c r="M455" s="843">
        <f t="shared" si="409"/>
        <v>15.3955</v>
      </c>
      <c r="N455" s="886">
        <f t="shared" si="410"/>
        <v>-47.848200000000006</v>
      </c>
      <c r="O455" s="903">
        <f t="shared" si="406"/>
        <v>-47.848200000000006</v>
      </c>
      <c r="P455" s="886">
        <f>'1. Geometria'!$C$31</f>
        <v>0.7</v>
      </c>
      <c r="Q455" s="843">
        <f t="shared" si="431"/>
        <v>-81.018200000000007</v>
      </c>
      <c r="R455" s="886">
        <f t="shared" si="432"/>
        <v>14.678200000000004</v>
      </c>
      <c r="S455" s="843" t="str">
        <f t="shared" si="459"/>
        <v xml:space="preserve"> </v>
      </c>
      <c r="T455" s="886" t="str">
        <f t="shared" si="460"/>
        <v xml:space="preserve"> </v>
      </c>
      <c r="U455" s="843">
        <f>'1. Geometria'!$C$48</f>
        <v>0.6</v>
      </c>
      <c r="V455" s="843">
        <f t="shared" si="411"/>
        <v>0.04</v>
      </c>
      <c r="W455" s="886">
        <f t="shared" si="422"/>
        <v>0.3</v>
      </c>
      <c r="X455" s="843" t="str">
        <f>IF(OR(D455="Msin",D455="Mdes"),((W455*(U455-V455)^2)/('0. Materiali'!$B$3^2))," ")</f>
        <v xml:space="preserve"> </v>
      </c>
      <c r="Y455" s="843" t="str">
        <f>IF(OR(D455="Msin",D455="Mdes"),((W455*(U455-V455)^2)/('0. Materiali'!$B$11^2))," ")</f>
        <v xml:space="preserve"> </v>
      </c>
      <c r="Z455" s="908" t="str">
        <f t="shared" si="454"/>
        <v xml:space="preserve"> </v>
      </c>
      <c r="AA455" s="843" t="str">
        <f>IF(OR(D455="Msin",D455="Mdes"),ABS(MIN(S455:T455)/(0.9*(U455-V455)*'0. Materiali'!$E$4)*10)," ")</f>
        <v xml:space="preserve"> </v>
      </c>
      <c r="AB455" s="886" t="str">
        <f>IF(OR(D455="Msin",D455="Mdes"),ABS(MAX(S455:T455)/(0.9*(U455-V455)*'0. Materiali'!$E$4)*10)," ")</f>
        <v xml:space="preserve"> </v>
      </c>
      <c r="AC455" s="1739"/>
      <c r="AD455" s="1742"/>
      <c r="AE455" s="1083">
        <f t="shared" si="412"/>
        <v>0.55999999999999994</v>
      </c>
      <c r="AF455" s="763" t="str">
        <f t="shared" si="455"/>
        <v xml:space="preserve"> </v>
      </c>
      <c r="AG455" s="846" t="str">
        <f t="shared" si="456"/>
        <v xml:space="preserve"> </v>
      </c>
      <c r="AH455" s="763" t="str">
        <f t="shared" si="457"/>
        <v xml:space="preserve"> </v>
      </c>
      <c r="AI455" s="846" t="str">
        <f t="shared" si="458"/>
        <v xml:space="preserve"> </v>
      </c>
      <c r="AJ455" s="908" t="str">
        <f>IF(OR(D455="Msin",D455="Mdes"),IF(AND(AF455&gt;(1.4*W455*U455*10000/'0. Materiali'!$E$2),AF455&lt;AH455+(3.5*U455*W455*10000/'0. Materiali'!$E$2)),"VERIFICATO","NON VERIFICA"), " ")</f>
        <v xml:space="preserve"> </v>
      </c>
      <c r="AK455" s="763" t="str">
        <f>IF(OR(D455="Msin",D455="Mdes"),-0.9*'0. Materiali'!$E$4*AE455*AF455/10," ")</f>
        <v xml:space="preserve"> </v>
      </c>
      <c r="AL455" s="763" t="str">
        <f>IF(OR(D455="Msin",D455="Mdes"),0.9*'0. Materiali'!$E$4*AE455*AH455/10," ")</f>
        <v xml:space="preserve"> </v>
      </c>
      <c r="AM455" s="903"/>
      <c r="AN455" s="903"/>
      <c r="AO455" s="903" t="str">
        <f>IF((D455="Msin"),MAX(AN455:AN456)*10/(0.9*AE455*'0. Materiali'!$E$4*1), " ")</f>
        <v xml:space="preserve"> </v>
      </c>
      <c r="AP455" s="886" t="str">
        <f t="shared" si="441"/>
        <v xml:space="preserve"> </v>
      </c>
      <c r="AQ455" s="903" t="str">
        <f t="shared" si="442"/>
        <v xml:space="preserve"> </v>
      </c>
      <c r="AR455" s="903" t="str">
        <f t="shared" si="443"/>
        <v xml:space="preserve"> </v>
      </c>
      <c r="AS455" s="847" t="str">
        <f t="shared" si="444"/>
        <v xml:space="preserve"> </v>
      </c>
      <c r="AT455" s="886" t="str">
        <f t="shared" si="445"/>
        <v xml:space="preserve"> </v>
      </c>
      <c r="AU455" s="28" t="str">
        <f t="shared" si="446"/>
        <v xml:space="preserve"> </v>
      </c>
      <c r="AV455" s="903"/>
      <c r="AW455" s="903" t="str">
        <f>IF(D455="Msin",MAX(AV455:AV456)*10/(0.9*(U455-V455)*2*'0. Materiali'!$E$4), " ")</f>
        <v xml:space="preserve"> </v>
      </c>
      <c r="AX455" s="903" t="str">
        <f t="shared" si="447"/>
        <v xml:space="preserve"> </v>
      </c>
      <c r="AY455" s="903" t="str">
        <f t="shared" si="448"/>
        <v xml:space="preserve"> </v>
      </c>
      <c r="AZ455" s="847" t="str">
        <f t="shared" si="449"/>
        <v xml:space="preserve"> </v>
      </c>
      <c r="BA455" s="886" t="str">
        <f t="shared" si="450"/>
        <v xml:space="preserve"> </v>
      </c>
      <c r="BB455" s="28" t="str">
        <f t="shared" si="451"/>
        <v xml:space="preserve"> </v>
      </c>
    </row>
    <row r="456" spans="1:54" ht="15" customHeight="1" x14ac:dyDescent="0.25">
      <c r="A456" s="1720"/>
      <c r="B456" s="891">
        <f>TRA!A706</f>
        <v>9</v>
      </c>
      <c r="C456" s="891">
        <v>14</v>
      </c>
      <c r="D456" s="746" t="str">
        <f>TRA!E706</f>
        <v>Msin</v>
      </c>
      <c r="E456" s="763">
        <f>TRA!F706</f>
        <v>-41.576000000000001</v>
      </c>
      <c r="F456" s="763">
        <f>TRA!G706</f>
        <v>-27.741</v>
      </c>
      <c r="G456" s="763">
        <f>TRA!H706</f>
        <v>-1.738</v>
      </c>
      <c r="H456" s="763">
        <f>TRA!I706</f>
        <v>111.235</v>
      </c>
      <c r="I456" s="763">
        <f>TRA!J706</f>
        <v>-0.97799999999999998</v>
      </c>
      <c r="J456" s="763">
        <f>TRA!K706</f>
        <v>-1.5029999999999999</v>
      </c>
      <c r="K456" s="763">
        <f t="shared" si="452"/>
        <v>-2.7160000000000002</v>
      </c>
      <c r="L456" s="763">
        <f t="shared" si="453"/>
        <v>112.738</v>
      </c>
      <c r="M456" s="763">
        <f t="shared" si="409"/>
        <v>-36.537399999999998</v>
      </c>
      <c r="N456" s="826">
        <f t="shared" si="410"/>
        <v>113.5528</v>
      </c>
      <c r="O456" s="902">
        <f t="shared" si="406"/>
        <v>113.5528</v>
      </c>
      <c r="P456" s="826">
        <f>'1. Geometria'!$C$31</f>
        <v>0.7</v>
      </c>
      <c r="Q456" s="763">
        <f t="shared" si="431"/>
        <v>85.811800000000005</v>
      </c>
      <c r="R456" s="826">
        <f t="shared" si="432"/>
        <v>-141.2938</v>
      </c>
      <c r="S456" s="763">
        <f>IF(OR(D456="Msin",D456="Mdes"),IF(OR(B456=1,B456=2,B456=3,B456=4,B456=5),IF(OR(C456=4,C456=5,C456=8,C456=10,C456=11,C456=12,C456=14,C456=15,C456=17,C456=18,C456=22,C456=24,C456=27),(ABS(Q456)-ABS(Q458*'1. Geometria'!$C$32/2))*SIGN(Q456),(ABS(Q456)-ABS(Q458*P456/2))*SIGN(Q456)),IF(OR(C456=4,C456=5,C456=8,C456=10,C456=11,C456=12,C456=14,C456=15,C456=17,C456=18,C456=22,C456=24,C456=27),(ABS(Q456)-ABS(Q458*P456/2))*SIGN(Q456),(ABS(Q456)-ABS(Q458*'1. Geometria'!$C$32/2))*SIGN(Q456))), " ")</f>
        <v>84.180975000000004</v>
      </c>
      <c r="T456" s="826">
        <f>IF(OR(D456="Msin",D456="Mdes"),IF(OR(B456=1,B456=2,B456=3,B456=4,B456=5),IF(OR(C456=4,C456=5,C456=8,C456=10,C456=11,C456=12,C456=14,C456=15,C456=17,C456=18,C456=22,C456=24,C456=27),(ABS(R456)-ABS(R458*'1. Geometria'!$C$32/2))*SIGN(R456),(ABS(R456)-ABS(R458*P456/2))*SIGN(R456)),IF(OR(C456=4,C456=5,C456=8,C456=10,C456=11,C456=12,C456=14,C456=15,C456=17,C456=18,C456=22,C456=24,C456=27),(ABS(R456)-ABS(R458*P456/2))*SIGN(R456),(ABS(R456)-ABS(R458*'1. Geometria'!$C$32/2))*SIGN(R456))), " ")</f>
        <v>-107.57672500000001</v>
      </c>
      <c r="U456" s="763">
        <f>'1. Geometria'!$C$48</f>
        <v>0.6</v>
      </c>
      <c r="V456" s="763">
        <f t="shared" si="411"/>
        <v>0.04</v>
      </c>
      <c r="W456" s="826">
        <f t="shared" si="422"/>
        <v>0.3</v>
      </c>
      <c r="X456" s="763">
        <f>IF(OR(D456="Msin",D456="Mdes"),((W456*(U456-V456)^2)/('0. Materiali'!$B$3^2))," ")</f>
        <v>290.37037037037038</v>
      </c>
      <c r="Y456" s="763">
        <f>IF(OR(D456="Msin",D456="Mdes"),((W456*(U456-V456)^2)/('0. Materiali'!$B$11^2))," ")</f>
        <v>321.74002257104746</v>
      </c>
      <c r="Z456" s="907" t="str">
        <f t="shared" si="454"/>
        <v>VERIFICATO</v>
      </c>
      <c r="AA456" s="763">
        <f>IF(OR(D456="Msin",D456="Mdes"),ABS(MIN(S456:T456)/(0.9*(U456-V456)*'0. Materiali'!$E$4)*10)," ")</f>
        <v>5.4547281194885366</v>
      </c>
      <c r="AB456" s="826">
        <f>IF(OR(D456="Msin",D456="Mdes"),ABS(MAX(S456:T456)/(0.9*(U456-V456)*'0. Materiali'!$E$4)*10)," ")</f>
        <v>4.2684356812169311</v>
      </c>
      <c r="AC456" s="1747">
        <f>'4. Carichi Campate (II_III_IV)'!$Z$70</f>
        <v>34.429009666666673</v>
      </c>
      <c r="AD456" s="1749">
        <f>'4. Carichi Campate (II_III_IV)'!$AA$70</f>
        <v>22.98877666666667</v>
      </c>
      <c r="AE456" s="1082">
        <f t="shared" si="412"/>
        <v>0.55999999999999994</v>
      </c>
      <c r="AF456" s="763">
        <f t="shared" si="455"/>
        <v>6.0318578948924042</v>
      </c>
      <c r="AG456" s="846" t="str">
        <f t="shared" si="456"/>
        <v>3f16</v>
      </c>
      <c r="AH456" s="763">
        <f t="shared" si="457"/>
        <v>6.0318578948924042</v>
      </c>
      <c r="AI456" s="846" t="str">
        <f t="shared" si="458"/>
        <v>3f16</v>
      </c>
      <c r="AJ456" s="907" t="str">
        <f>IF(OR(D456="Msin",D456="Mdes"),IF(AND(AF456&gt;(1.4*W456*U456*10000/'0. Materiali'!$E$2),AF456&lt;AH456+(3.5*U456*W456*10000/'0. Materiali'!$E$2)),"VERIFICATO","NON VERIFICA"), " ")</f>
        <v>VERIFICATO</v>
      </c>
      <c r="AK456" s="763">
        <f>IF(OR(D456="Msin",D456="Mdes"),-0.9*'0. Materiali'!$E$4*AE456*AF456/10," ")</f>
        <v>-118.95872787492151</v>
      </c>
      <c r="AL456" s="763">
        <f>IF(OR(D456="Msin",D456="Mdes"),0.9*'0. Materiali'!$E$4*AE456*AH456/10," ")</f>
        <v>118.95872787492151</v>
      </c>
      <c r="AM456" s="902">
        <f>'1. Geometria'!$L$51</f>
        <v>4.5</v>
      </c>
      <c r="AN456" s="902">
        <f>IF((D456="Msin"),(IF(U456=0.21,((ABS(AC456)*AM456/2)+'2. Tabelle Normativa'!$K$4*(ABS(AK456)+ABS(AL457))/AM456),((ABS(AD456)*AM456/2)+'2. Tabelle Normativa'!$K$4*(ABS(AK456)+ABS(AL457))/AM456))), " ")</f>
        <v>115.16940236662481</v>
      </c>
      <c r="AO456" s="902">
        <f>IF((D456="Msin"),MAX(AN456:AN457)*10/(0.9*AE456*'0. Materiali'!$E$4*1), " ")</f>
        <v>5.8397183739690703</v>
      </c>
      <c r="AP456" s="826">
        <f t="shared" si="441"/>
        <v>0.1</v>
      </c>
      <c r="AQ456" s="902">
        <f t="shared" si="442"/>
        <v>0.29198591869845353</v>
      </c>
      <c r="AR456" s="902">
        <f t="shared" si="443"/>
        <v>0.89999999999999991</v>
      </c>
      <c r="AS456" s="846" t="str">
        <f t="shared" si="444"/>
        <v>f8/10</v>
      </c>
      <c r="AT456" s="826" t="str">
        <f t="shared" si="445"/>
        <v>A due bracci</v>
      </c>
      <c r="AU456" s="27" t="str">
        <f t="shared" si="446"/>
        <v>Verificato</v>
      </c>
      <c r="AV456" s="902">
        <f>IF(OR(D456="Msin",D456="Mdes"),1.2*(ABS(AK456)+ABS(AL456))/AM456, " ")</f>
        <v>63.444654866624802</v>
      </c>
      <c r="AW456" s="902">
        <f>IF(D456="Msin",MAX(AV456:AV457)*10/(0.9*(U456-V456)*2*'0. Materiali'!$E$4), " ")</f>
        <v>1.6084954386379742</v>
      </c>
      <c r="AX456" s="902">
        <f t="shared" si="447"/>
        <v>0.25</v>
      </c>
      <c r="AY456" s="902">
        <f t="shared" si="448"/>
        <v>0.40212385965949354</v>
      </c>
      <c r="AZ456" s="846" t="str">
        <f t="shared" si="449"/>
        <v>f8/25</v>
      </c>
      <c r="BA456" s="826" t="str">
        <f t="shared" si="450"/>
        <v>A due bracci</v>
      </c>
      <c r="BB456" s="27" t="str">
        <f t="shared" si="451"/>
        <v>Verificato</v>
      </c>
    </row>
    <row r="457" spans="1:54" ht="15" customHeight="1" x14ac:dyDescent="0.25">
      <c r="A457" s="1720"/>
      <c r="B457" s="891">
        <f>TRA!A707</f>
        <v>9</v>
      </c>
      <c r="C457" s="891">
        <v>21</v>
      </c>
      <c r="D457" s="746" t="str">
        <f>TRA!E707</f>
        <v>Mdes</v>
      </c>
      <c r="E457" s="763">
        <f>TRA!F707</f>
        <v>-49.743000000000002</v>
      </c>
      <c r="F457" s="763">
        <f>TRA!G707</f>
        <v>-33.277000000000001</v>
      </c>
      <c r="G457" s="763">
        <f>TRA!H707</f>
        <v>1.4179999999999999</v>
      </c>
      <c r="H457" s="763">
        <f>TRA!I707</f>
        <v>-90.828000000000003</v>
      </c>
      <c r="I457" s="763">
        <f>TRA!J707</f>
        <v>0.79700000000000004</v>
      </c>
      <c r="J457" s="763">
        <f>TRA!K707</f>
        <v>1.2250000000000001</v>
      </c>
      <c r="K457" s="763">
        <f t="shared" si="452"/>
        <v>2.2149999999999999</v>
      </c>
      <c r="L457" s="763">
        <f t="shared" si="453"/>
        <v>-92.052999999999997</v>
      </c>
      <c r="M457" s="763">
        <f t="shared" si="409"/>
        <v>29.8309</v>
      </c>
      <c r="N457" s="826">
        <f t="shared" si="410"/>
        <v>-92.717500000000001</v>
      </c>
      <c r="O457" s="902">
        <f t="shared" si="406"/>
        <v>-92.717500000000001</v>
      </c>
      <c r="P457" s="826">
        <f>'1. Geometria'!$C$31</f>
        <v>0.7</v>
      </c>
      <c r="Q457" s="763">
        <f t="shared" si="431"/>
        <v>-125.9945</v>
      </c>
      <c r="R457" s="826">
        <f t="shared" si="432"/>
        <v>59.4405</v>
      </c>
      <c r="S457" s="763">
        <f>IF(OR(D457="Msin",D457="Mdes"),IF(OR(B457=1,B457=2,B457=3,B457=4,B457=5),IF(OR(C457=4,C457=5,C457=8,C457=10,C457=11,C457=12,C457=14,C457=15,C457=17,C457=18,C457=22,C457=24,C457=27),(ABS(Q457)-ABS(Q459*'1. Geometria'!$C$32/2))*SIGN(Q457),(ABS(Q457)-ABS(Q459*P457/2))*SIGN(Q457)),IF(OR(C457=4,C457=5,C457=8,C457=10,C457=11,C457=12,C457=14,C457=15,C457=17,C457=18,C457=22,C457=24,C457=27),(ABS(Q457)-ABS(Q459*P457/2))*SIGN(Q457),(ABS(Q457)-ABS(Q459*'1. Geometria'!$C$32/2))*SIGN(Q457))), " ")</f>
        <v>-111.175175</v>
      </c>
      <c r="T457" s="826">
        <f>IF(OR(D457="Msin",D457="Mdes"),IF(OR(B457=1,B457=2,B457=3,B457=4,B457=5),IF(OR(C457=4,C457=5,C457=8,C457=10,C457=11,C457=12,C457=14,C457=15,C457=17,C457=18,C457=22,C457=24,C457=27),(ABS(R457)-ABS(R459*'1. Geometria'!$C$32/2))*SIGN(R457),(ABS(R457)-ABS(R459*P457/2))*SIGN(R457)),IF(OR(C457=4,C457=5,C457=8,C457=10,C457=11,C457=12,C457=14,C457=15,C457=17,C457=18,C457=22,C457=24,C457=27),(ABS(R457)-ABS(R459*P457/2))*SIGN(R457),(ABS(R457)-ABS(R459*'1. Geometria'!$C$32/2))*SIGN(R457))), " ")</f>
        <v>58.372425</v>
      </c>
      <c r="U457" s="763">
        <f>'1. Geometria'!$C$48</f>
        <v>0.6</v>
      </c>
      <c r="V457" s="763">
        <f t="shared" si="411"/>
        <v>0.04</v>
      </c>
      <c r="W457" s="826">
        <f t="shared" si="422"/>
        <v>0.3</v>
      </c>
      <c r="X457" s="763">
        <f>IF(OR(D457="Msin",D457="Mdes"),((W457*(U457-V457)^2)/('0. Materiali'!$B$3^2))," ")</f>
        <v>290.37037037037038</v>
      </c>
      <c r="Y457" s="763">
        <f>IF(OR(D457="Msin",D457="Mdes"),((W457*(U457-V457)^2)/('0. Materiali'!$B$11^2))," ")</f>
        <v>321.74002257104746</v>
      </c>
      <c r="Z457" s="907" t="str">
        <f t="shared" si="454"/>
        <v>VERIFICATO</v>
      </c>
      <c r="AA457" s="763">
        <f>IF(OR(D457="Msin",D457="Mdes"),ABS(MIN(S457:T457)/(0.9*(U457-V457)*'0. Materiali'!$E$4)*10)," ")</f>
        <v>5.6371892085537914</v>
      </c>
      <c r="AB457" s="826">
        <f>IF(OR(D457="Msin",D457="Mdes"),ABS(MAX(S457:T457)/(0.9*(U457-V457)*'0. Materiali'!$E$4)*10)," ")</f>
        <v>2.9598010912698407</v>
      </c>
      <c r="AC457" s="1748"/>
      <c r="AD457" s="1741"/>
      <c r="AE457" s="1082">
        <f t="shared" si="412"/>
        <v>0.55999999999999994</v>
      </c>
      <c r="AF457" s="763">
        <f t="shared" si="455"/>
        <v>6.0318578948924042</v>
      </c>
      <c r="AG457" s="846" t="str">
        <f t="shared" si="456"/>
        <v>3f16</v>
      </c>
      <c r="AH457" s="763">
        <f t="shared" si="457"/>
        <v>6.0318578948924042</v>
      </c>
      <c r="AI457" s="846" t="str">
        <f t="shared" si="458"/>
        <v>3f16</v>
      </c>
      <c r="AJ457" s="907" t="str">
        <f>IF(OR(D457="Msin",D457="Mdes"),IF(AND(AF457&gt;(1.4*W457*U457*10000/'0. Materiali'!$E$2),AF457&lt;AH457+(3.5*U457*W457*10000/'0. Materiali'!$E$2)),"VERIFICATO","NON VERIFICA"), " ")</f>
        <v>VERIFICATO</v>
      </c>
      <c r="AK457" s="763">
        <f>IF(OR(D457="Msin",D457="Mdes"),-0.9*'0. Materiali'!$E$4*AE457*AF457/10," ")</f>
        <v>-118.95872787492151</v>
      </c>
      <c r="AL457" s="763">
        <f>IF(OR(D457="Msin",D457="Mdes"),0.9*'0. Materiali'!$E$4*AE457*AH457/10," ")</f>
        <v>118.95872787492151</v>
      </c>
      <c r="AM457" s="902"/>
      <c r="AN457" s="902">
        <f>IF((D457="Mdes"),(IF(U456=0.21,((ABS(AC456)*AM456/2)+'2. Tabelle Normativa'!$K$4*(ABS(AK457)+ABS(AL456))/AM456),((ABS(AD456)*AM456/2)+'2. Tabelle Normativa'!$K$4*(ABS(AK457)+ABS(AL456))/AM456))), " ")</f>
        <v>115.16940236662481</v>
      </c>
      <c r="AO457" s="902" t="str">
        <f>IF((D457="Msin"),MAX(AN457:AN458)*10/(0.9*AE457*'0. Materiali'!$E$4*1), " ")</f>
        <v xml:space="preserve"> </v>
      </c>
      <c r="AP457" s="826" t="str">
        <f t="shared" si="441"/>
        <v xml:space="preserve"> </v>
      </c>
      <c r="AQ457" s="902" t="str">
        <f t="shared" si="442"/>
        <v xml:space="preserve"> </v>
      </c>
      <c r="AR457" s="902" t="str">
        <f t="shared" si="443"/>
        <v xml:space="preserve"> </v>
      </c>
      <c r="AS457" s="846" t="str">
        <f t="shared" si="444"/>
        <v xml:space="preserve"> </v>
      </c>
      <c r="AT457" s="826" t="str">
        <f t="shared" si="445"/>
        <v xml:space="preserve"> </v>
      </c>
      <c r="AU457" s="27" t="str">
        <f t="shared" si="446"/>
        <v xml:space="preserve"> </v>
      </c>
      <c r="AV457" s="902">
        <f>IF(OR(D457="Msin",D457="Mdes"),1.2*(ABS(AK457)+ABS(AL457))/AM456, " ")</f>
        <v>63.444654866624802</v>
      </c>
      <c r="AW457" s="902" t="str">
        <f>IF(D457="Msin",MAX(AV457:AV458)*10/(0.9*(U457-V457)*2*'0. Materiali'!$E$4), " ")</f>
        <v xml:space="preserve"> </v>
      </c>
      <c r="AX457" s="902" t="str">
        <f t="shared" si="447"/>
        <v xml:space="preserve"> </v>
      </c>
      <c r="AY457" s="902" t="str">
        <f t="shared" si="448"/>
        <v xml:space="preserve"> </v>
      </c>
      <c r="AZ457" s="846" t="str">
        <f t="shared" si="449"/>
        <v xml:space="preserve"> </v>
      </c>
      <c r="BA457" s="826" t="str">
        <f t="shared" si="450"/>
        <v xml:space="preserve"> </v>
      </c>
      <c r="BB457" s="27" t="str">
        <f t="shared" si="451"/>
        <v xml:space="preserve"> </v>
      </c>
    </row>
    <row r="458" spans="1:54" ht="15" customHeight="1" x14ac:dyDescent="0.25">
      <c r="A458" s="1720"/>
      <c r="B458" s="891">
        <f>TRA!A708</f>
        <v>9</v>
      </c>
      <c r="C458" s="891">
        <v>14</v>
      </c>
      <c r="D458" s="746" t="str">
        <f>TRA!E708</f>
        <v>Vsin</v>
      </c>
      <c r="E458" s="763">
        <f>TRA!F708</f>
        <v>75.653000000000006</v>
      </c>
      <c r="F458" s="763">
        <f>TRA!G708</f>
        <v>50.497</v>
      </c>
      <c r="G458" s="763">
        <f>TRA!H708</f>
        <v>0.70099999999999996</v>
      </c>
      <c r="H458" s="763">
        <f>TRA!I708</f>
        <v>-44.902999999999999</v>
      </c>
      <c r="I458" s="763">
        <f>TRA!J708</f>
        <v>0.39400000000000002</v>
      </c>
      <c r="J458" s="763">
        <f>TRA!K708</f>
        <v>0.60599999999999998</v>
      </c>
      <c r="K458" s="763">
        <f t="shared" si="452"/>
        <v>1.095</v>
      </c>
      <c r="L458" s="763">
        <f t="shared" si="453"/>
        <v>-45.509</v>
      </c>
      <c r="M458" s="763">
        <f t="shared" si="409"/>
        <v>14.7477</v>
      </c>
      <c r="N458" s="826">
        <f t="shared" si="410"/>
        <v>-45.837499999999999</v>
      </c>
      <c r="O458" s="902">
        <f t="shared" si="406"/>
        <v>-45.837499999999999</v>
      </c>
      <c r="P458" s="826">
        <f>'1. Geometria'!$C$31</f>
        <v>0.7</v>
      </c>
      <c r="Q458" s="763">
        <f t="shared" si="431"/>
        <v>4.6595000000000013</v>
      </c>
      <c r="R458" s="826">
        <f t="shared" si="432"/>
        <v>96.334499999999991</v>
      </c>
      <c r="S458" s="763" t="str">
        <f t="shared" ref="S458:S459" si="461">IF(OR(D458="Msin",D458="Mdes"),(ABS(Q458)-ABS(Q460*P458/2))*SIGN(Q458), " ")</f>
        <v xml:space="preserve"> </v>
      </c>
      <c r="T458" s="826" t="str">
        <f t="shared" ref="T458:T459" si="462">IF(OR(D458="Msin",D458="Mdes"),(ABS(R458)-ABS(R460*P458/2))*SIGN(R458), " ")</f>
        <v xml:space="preserve"> </v>
      </c>
      <c r="U458" s="763">
        <f>'1. Geometria'!$C$48</f>
        <v>0.6</v>
      </c>
      <c r="V458" s="763">
        <f t="shared" si="411"/>
        <v>0.04</v>
      </c>
      <c r="W458" s="826">
        <f t="shared" si="422"/>
        <v>0.3</v>
      </c>
      <c r="X458" s="763" t="str">
        <f>IF(OR(D458="Msin",D458="Mdes"),((W458*(U458-V458)^2)/('0. Materiali'!$B$3^2))," ")</f>
        <v xml:space="preserve"> </v>
      </c>
      <c r="Y458" s="763" t="str">
        <f>IF(OR(D458="Msin",D458="Mdes"),((W458*(U458-V458)^2)/('0. Materiali'!$B$11^2))," ")</f>
        <v xml:space="preserve"> </v>
      </c>
      <c r="Z458" s="907" t="str">
        <f t="shared" si="454"/>
        <v xml:space="preserve"> </v>
      </c>
      <c r="AA458" s="763" t="str">
        <f>IF(OR(D458="Msin",D458="Mdes"),ABS(MIN(S458:T458)/(0.9*(U458-V458)*'0. Materiali'!$E$4)*10)," ")</f>
        <v xml:space="preserve"> </v>
      </c>
      <c r="AB458" s="826" t="str">
        <f>IF(OR(D458="Msin",D458="Mdes"),ABS(MAX(S458:T458)/(0.9*(U458-V458)*'0. Materiali'!$E$4)*10)," ")</f>
        <v xml:space="preserve"> </v>
      </c>
      <c r="AC458" s="1748"/>
      <c r="AD458" s="1741"/>
      <c r="AE458" s="1082">
        <f t="shared" si="412"/>
        <v>0.55999999999999994</v>
      </c>
      <c r="AF458" s="763" t="str">
        <f t="shared" si="455"/>
        <v xml:space="preserve"> </v>
      </c>
      <c r="AG458" s="846" t="str">
        <f t="shared" si="456"/>
        <v xml:space="preserve"> </v>
      </c>
      <c r="AH458" s="763" t="str">
        <f t="shared" si="457"/>
        <v xml:space="preserve"> </v>
      </c>
      <c r="AI458" s="846" t="str">
        <f t="shared" si="458"/>
        <v xml:space="preserve"> </v>
      </c>
      <c r="AJ458" s="907" t="str">
        <f>IF(OR(D458="Msin",D458="Mdes"),IF(AND(AF458&gt;(1.4*W458*U458*10000/'0. Materiali'!$E$2),AF458&lt;AH458+(3.5*U458*W458*10000/'0. Materiali'!$E$2)),"VERIFICATO","NON VERIFICA"), " ")</f>
        <v xml:space="preserve"> </v>
      </c>
      <c r="AK458" s="763" t="str">
        <f>IF(OR(D458="Msin",D458="Mdes"),-0.9*'0. Materiali'!$E$4*AE458*AF458/10," ")</f>
        <v xml:space="preserve"> </v>
      </c>
      <c r="AL458" s="763" t="str">
        <f>IF(OR(D458="Msin",D458="Mdes"),0.9*'0. Materiali'!$E$4*AE458*AH458/10," ")</f>
        <v xml:space="preserve"> </v>
      </c>
      <c r="AM458" s="902"/>
      <c r="AN458" s="902"/>
      <c r="AO458" s="902" t="str">
        <f>IF((D458="Msin"),MAX(AN458:AN459)*10/(0.9*AE458*'0. Materiali'!$E$4*1), " ")</f>
        <v xml:space="preserve"> </v>
      </c>
      <c r="AP458" s="826" t="str">
        <f t="shared" si="441"/>
        <v xml:space="preserve"> </v>
      </c>
      <c r="AQ458" s="902" t="str">
        <f t="shared" si="442"/>
        <v xml:space="preserve"> </v>
      </c>
      <c r="AR458" s="902" t="str">
        <f t="shared" si="443"/>
        <v xml:space="preserve"> </v>
      </c>
      <c r="AS458" s="846" t="str">
        <f t="shared" si="444"/>
        <v xml:space="preserve"> </v>
      </c>
      <c r="AT458" s="826" t="str">
        <f t="shared" si="445"/>
        <v xml:space="preserve"> </v>
      </c>
      <c r="AU458" s="27" t="str">
        <f t="shared" si="446"/>
        <v xml:space="preserve"> </v>
      </c>
      <c r="AV458" s="902"/>
      <c r="AW458" s="902" t="str">
        <f>IF(D458="Msin",MAX(AV458:AV459)*10/(0.9*(U458-V458)*2*'0. Materiali'!$E$4), " ")</f>
        <v xml:space="preserve"> </v>
      </c>
      <c r="AX458" s="902" t="str">
        <f t="shared" si="447"/>
        <v xml:space="preserve"> </v>
      </c>
      <c r="AY458" s="902" t="str">
        <f t="shared" si="448"/>
        <v xml:space="preserve"> </v>
      </c>
      <c r="AZ458" s="846" t="str">
        <f t="shared" si="449"/>
        <v xml:space="preserve"> </v>
      </c>
      <c r="BA458" s="826" t="str">
        <f t="shared" si="450"/>
        <v xml:space="preserve"> </v>
      </c>
      <c r="BB458" s="27" t="str">
        <f t="shared" si="451"/>
        <v xml:space="preserve"> </v>
      </c>
    </row>
    <row r="459" spans="1:54" ht="15.75" customHeight="1" thickBot="1" x14ac:dyDescent="0.3">
      <c r="A459" s="1721"/>
      <c r="B459" s="892">
        <f>TRA!A709</f>
        <v>9</v>
      </c>
      <c r="C459" s="892">
        <v>21</v>
      </c>
      <c r="D459" s="840" t="str">
        <f>TRA!E709</f>
        <v>Vdes</v>
      </c>
      <c r="E459" s="831">
        <f>TRA!F709</f>
        <v>-79.281999999999996</v>
      </c>
      <c r="F459" s="831">
        <f>TRA!G709</f>
        <v>-52.957999999999998</v>
      </c>
      <c r="G459" s="831">
        <f>TRA!H709</f>
        <v>0.70099999999999996</v>
      </c>
      <c r="H459" s="831">
        <f>TRA!I709</f>
        <v>-44.902999999999999</v>
      </c>
      <c r="I459" s="831">
        <f>TRA!J709</f>
        <v>0.39400000000000002</v>
      </c>
      <c r="J459" s="831">
        <f>TRA!K709</f>
        <v>0.60599999999999998</v>
      </c>
      <c r="K459" s="831">
        <f t="shared" si="452"/>
        <v>1.095</v>
      </c>
      <c r="L459" s="831">
        <f t="shared" si="453"/>
        <v>-45.509</v>
      </c>
      <c r="M459" s="831">
        <f t="shared" si="409"/>
        <v>14.7477</v>
      </c>
      <c r="N459" s="832">
        <f t="shared" si="410"/>
        <v>-45.837499999999999</v>
      </c>
      <c r="O459" s="904">
        <f t="shared" si="406"/>
        <v>-45.837499999999999</v>
      </c>
      <c r="P459" s="832">
        <f>'1. Geometria'!$C$31</f>
        <v>0.7</v>
      </c>
      <c r="Q459" s="831">
        <f t="shared" si="431"/>
        <v>-98.795500000000004</v>
      </c>
      <c r="R459" s="832">
        <f t="shared" si="432"/>
        <v>-7.1204999999999998</v>
      </c>
      <c r="S459" s="831" t="str">
        <f t="shared" si="461"/>
        <v xml:space="preserve"> </v>
      </c>
      <c r="T459" s="832" t="str">
        <f t="shared" si="462"/>
        <v xml:space="preserve"> </v>
      </c>
      <c r="U459" s="831">
        <f>'1. Geometria'!$C$48</f>
        <v>0.6</v>
      </c>
      <c r="V459" s="831">
        <f t="shared" si="411"/>
        <v>0.04</v>
      </c>
      <c r="W459" s="832">
        <f t="shared" si="422"/>
        <v>0.3</v>
      </c>
      <c r="X459" s="831" t="str">
        <f>IF(OR(D459="Msin",D459="Mdes"),((W459*(U459-V459)^2)/('0. Materiali'!$B$3^2))," ")</f>
        <v xml:space="preserve"> </v>
      </c>
      <c r="Y459" s="831" t="str">
        <f>IF(OR(D459="Msin",D459="Mdes"),((W459*(U459-V459)^2)/('0. Materiali'!$B$11^2))," ")</f>
        <v xml:space="preserve"> </v>
      </c>
      <c r="Z459" s="909" t="str">
        <f t="shared" si="454"/>
        <v xml:space="preserve"> </v>
      </c>
      <c r="AA459" s="831" t="str">
        <f>IF(OR(D459="Msin",D459="Mdes"),ABS(MIN(S459:T459)/(0.9*(U459-V459)*'0. Materiali'!$E$4)*10)," ")</f>
        <v xml:space="preserve"> </v>
      </c>
      <c r="AB459" s="832" t="str">
        <f>IF(OR(D459="Msin",D459="Mdes"),ABS(MAX(S459:T459)/(0.9*(U459-V459)*'0. Materiali'!$E$4)*10)," ")</f>
        <v xml:space="preserve"> </v>
      </c>
      <c r="AC459" s="1748"/>
      <c r="AD459" s="1741"/>
      <c r="AE459" s="1084">
        <f t="shared" si="412"/>
        <v>0.55999999999999994</v>
      </c>
      <c r="AF459" s="763" t="str">
        <f t="shared" si="455"/>
        <v xml:space="preserve"> </v>
      </c>
      <c r="AG459" s="846" t="str">
        <f t="shared" si="456"/>
        <v xml:space="preserve"> </v>
      </c>
      <c r="AH459" s="763" t="str">
        <f t="shared" si="457"/>
        <v xml:space="preserve"> </v>
      </c>
      <c r="AI459" s="846" t="str">
        <f t="shared" si="458"/>
        <v xml:space="preserve"> </v>
      </c>
      <c r="AJ459" s="909" t="str">
        <f>IF(OR(D459="Msin",D459="Mdes"),IF(AND(AF459&gt;(1.4*W459*U459*10000/'0. Materiali'!$E$2),AF459&lt;AH459+(3.5*U459*W459*10000/'0. Materiali'!$E$2)),"VERIFICATO","NON VERIFICA"), " ")</f>
        <v xml:space="preserve"> </v>
      </c>
      <c r="AK459" s="763" t="str">
        <f>IF(OR(D459="Msin",D459="Mdes"),-0.9*'0. Materiali'!$E$4*AE459*AF459/10," ")</f>
        <v xml:space="preserve"> </v>
      </c>
      <c r="AL459" s="763" t="str">
        <f>IF(OR(D459="Msin",D459="Mdes"),0.9*'0. Materiali'!$E$4*AE459*AH459/10," ")</f>
        <v xml:space="preserve"> </v>
      </c>
      <c r="AM459" s="904"/>
      <c r="AN459" s="904"/>
      <c r="AO459" s="904" t="str">
        <f>IF((D459="Msin"),MAX(AN459:AN460)*10/(0.9*AE459*'0. Materiali'!$E$4*1), " ")</f>
        <v xml:space="preserve"> </v>
      </c>
      <c r="AP459" s="832" t="str">
        <f t="shared" si="441"/>
        <v xml:space="preserve"> </v>
      </c>
      <c r="AQ459" s="904" t="str">
        <f t="shared" si="442"/>
        <v xml:space="preserve"> </v>
      </c>
      <c r="AR459" s="904" t="str">
        <f t="shared" si="443"/>
        <v xml:space="preserve"> </v>
      </c>
      <c r="AS459" s="848" t="str">
        <f t="shared" si="444"/>
        <v xml:space="preserve"> </v>
      </c>
      <c r="AT459" s="832" t="str">
        <f t="shared" si="445"/>
        <v xml:space="preserve"> </v>
      </c>
      <c r="AU459" s="911" t="str">
        <f t="shared" si="446"/>
        <v xml:space="preserve"> </v>
      </c>
      <c r="AV459" s="904"/>
      <c r="AW459" s="904" t="str">
        <f>IF(D459="Msin",MAX(AV459:AV460)*10/(0.9*(U459-V459)*2*'0. Materiali'!$E$4), " ")</f>
        <v xml:space="preserve"> </v>
      </c>
      <c r="AX459" s="904" t="str">
        <f t="shared" si="447"/>
        <v xml:space="preserve"> </v>
      </c>
      <c r="AY459" s="904" t="str">
        <f t="shared" si="448"/>
        <v xml:space="preserve"> </v>
      </c>
      <c r="AZ459" s="848" t="str">
        <f t="shared" si="449"/>
        <v xml:space="preserve"> </v>
      </c>
      <c r="BA459" s="832" t="str">
        <f t="shared" si="450"/>
        <v xml:space="preserve"> </v>
      </c>
      <c r="BB459" s="911" t="str">
        <f t="shared" si="451"/>
        <v xml:space="preserve"> </v>
      </c>
    </row>
    <row r="460" spans="1:54" ht="15" customHeight="1" x14ac:dyDescent="0.25">
      <c r="A460" s="1719">
        <v>4</v>
      </c>
      <c r="B460" s="891">
        <f>TRA!A730</f>
        <v>10</v>
      </c>
      <c r="C460" s="891">
        <v>1</v>
      </c>
      <c r="D460" s="746" t="str">
        <f>TRA!E730</f>
        <v>Msin</v>
      </c>
      <c r="E460" s="763">
        <f>TRA!F730</f>
        <v>-23.35</v>
      </c>
      <c r="F460" s="763">
        <f>TRA!G730</f>
        <v>-16.771999999999998</v>
      </c>
      <c r="G460" s="763">
        <f>TRA!H730</f>
        <v>-3.3220000000000001</v>
      </c>
      <c r="H460" s="763">
        <f>TRA!I730</f>
        <v>89.66</v>
      </c>
      <c r="I460" s="763">
        <f>TRA!J730</f>
        <v>1.679</v>
      </c>
      <c r="J460" s="763">
        <f>TRA!K730</f>
        <v>2.58</v>
      </c>
      <c r="K460" s="763">
        <f t="shared" si="452"/>
        <v>-5.0010000000000003</v>
      </c>
      <c r="L460" s="763">
        <f t="shared" si="453"/>
        <v>92.24</v>
      </c>
      <c r="M460" s="763">
        <f t="shared" si="409"/>
        <v>-32.672999999999995</v>
      </c>
      <c r="N460" s="826">
        <f t="shared" si="410"/>
        <v>93.740299999999991</v>
      </c>
      <c r="O460" s="902">
        <f t="shared" si="406"/>
        <v>93.740299999999991</v>
      </c>
      <c r="P460" s="826">
        <f>'1. Geometria'!$C$31</f>
        <v>0.7</v>
      </c>
      <c r="Q460" s="763">
        <f t="shared" si="431"/>
        <v>76.968299999999999</v>
      </c>
      <c r="R460" s="826">
        <f t="shared" si="432"/>
        <v>-110.51229999999998</v>
      </c>
      <c r="S460" s="763">
        <f>IF(OR(D460="Msin",D460="Mdes"),IF(OR(B460=1,B460=2,B460=3,B460=4,B460=5),IF(OR(C460=4,C460=5,C460=8,C460=10,C460=11,C460=12,C460=14,C460=15,C460=17,C460=18,C460=22,C460=24,C460=27),(ABS(Q460)-ABS(Q462*'1. Geometria'!$C$32/2))*SIGN(Q460),(ABS(Q460)-ABS(Q462*P460/2))*SIGN(Q460)),IF(OR(C460=4,C460=5,C460=8,C460=10,C460=11,C460=12,C460=14,C460=15,C460=17,C460=18,C460=22,C460=24,C460=27),(ABS(Q460)-ABS(Q462*P460/2))*SIGN(Q460),(ABS(Q460)-ABS(Q462*'1. Geometria'!$C$32/2))*SIGN(Q460))), " ")</f>
        <v>73.929045000000002</v>
      </c>
      <c r="T460" s="826">
        <f>IF(OR(D460="Msin",D460="Mdes"),IF(OR(B460=1,B460=2,B460=3,B460=4,B460=5),IF(OR(C460=4,C460=5,C460=8,C460=10,C460=11,C460=12,C460=14,C460=15,C460=17,C460=18,C460=22,C460=24,C460=27),(ABS(R460)-ABS(R462*'1. Geometria'!$C$32/2))*SIGN(R460),(ABS(R460)-ABS(R462*P460/2))*SIGN(R460)),IF(OR(C460=4,C460=5,C460=8,C460=10,C460=11,C460=12,C460=14,C460=15,C460=17,C460=18,C460=22,C460=24,C460=27),(ABS(R460)-ABS(R462*P460/2))*SIGN(R460),(ABS(R460)-ABS(R462*'1. Geometria'!$C$32/2))*SIGN(R460))), " ")</f>
        <v>-99.037344999999988</v>
      </c>
      <c r="U460" s="763">
        <f>'1. Geometria'!$C$48</f>
        <v>0.6</v>
      </c>
      <c r="V460" s="763">
        <f t="shared" si="411"/>
        <v>0.04</v>
      </c>
      <c r="W460" s="826">
        <f t="shared" si="422"/>
        <v>0.3</v>
      </c>
      <c r="X460" s="763">
        <f>IF(OR(D460="Msin",D460="Mdes"),((W460*(U460-V460)^2)/('0. Materiali'!$B$3^2))," ")</f>
        <v>290.37037037037038</v>
      </c>
      <c r="Y460" s="763">
        <f>IF(OR(D460="Msin",D460="Mdes"),((W460*(U460-V460)^2)/('0. Materiali'!$B$11^2))," ")</f>
        <v>321.74002257104746</v>
      </c>
      <c r="Z460" s="907" t="str">
        <f t="shared" si="454"/>
        <v>VERIFICATO</v>
      </c>
      <c r="AA460" s="763">
        <f>IF(OR(D460="Msin",D460="Mdes"),ABS(MIN(S460:T460)/(0.9*(U460-V460)*'0. Materiali'!$E$4)*10)," ")</f>
        <v>5.0217348655202807</v>
      </c>
      <c r="AB460" s="826">
        <f>IF(OR(D460="Msin",D460="Mdes"),ABS(MAX(S460:T460)/(0.9*(U460-V460)*'0. Materiali'!$E$4)*10)," ")</f>
        <v>3.7486067791005291</v>
      </c>
      <c r="AC460" s="1737">
        <f>'4. Carichi Campate (II_III_IV)'!$Z$79</f>
        <v>18.404615</v>
      </c>
      <c r="AD460" s="1740">
        <f>'4. Carichi Campate (II_III_IV)'!$AA$79</f>
        <v>13.303550000000001</v>
      </c>
      <c r="AE460" s="1082">
        <f t="shared" si="412"/>
        <v>0.55999999999999994</v>
      </c>
      <c r="AF460" s="763">
        <f t="shared" si="455"/>
        <v>6.0318578948924042</v>
      </c>
      <c r="AG460" s="846" t="str">
        <f t="shared" si="456"/>
        <v>3f16</v>
      </c>
      <c r="AH460" s="763">
        <f t="shared" si="457"/>
        <v>6.0318578948924042</v>
      </c>
      <c r="AI460" s="846" t="str">
        <f t="shared" si="458"/>
        <v>3f16</v>
      </c>
      <c r="AJ460" s="907" t="str">
        <f>IF(OR(D460="Msin",D460="Mdes"),IF(AND(AF460&gt;(1.4*W460*U460*10000/'0. Materiali'!$E$2),AF460&lt;AH460+(3.5*U460*W460*10000/'0. Materiali'!$E$2)),"VERIFICATO","NON VERIFICA"), " ")</f>
        <v>VERIFICATO</v>
      </c>
      <c r="AK460" s="763">
        <f>IF(OR(D460="Msin",D460="Mdes"),-0.9*'0. Materiali'!$E$4*AE460*AF460/10," ")</f>
        <v>-118.95872787492151</v>
      </c>
      <c r="AL460" s="763">
        <f>IF(OR(D460="Msin",D460="Mdes"),0.9*'0. Materiali'!$E$4*AE460*AH460/10," ")</f>
        <v>118.95872787492151</v>
      </c>
      <c r="AM460" s="902">
        <f>'1. Geometria'!$L$38</f>
        <v>4.3</v>
      </c>
      <c r="AN460" s="902">
        <f>IF((D460="Msin"),(IF(U460=0.21,((ABS(AC460)*AM460/2)+'2. Tabelle Normativa'!$K$4*(ABS(AK460)+ABS(AL461))/AM460),((ABS(AD460)*AM460/2)+'2. Tabelle Normativa'!$K$4*(ABS(AK460)+ABS(AL461))/AM460))), " ")</f>
        <v>94.998201546467811</v>
      </c>
      <c r="AO460" s="902">
        <f>IF((D460="Msin"),MAX(AN460:AN461)*10/(0.9*AE460*'0. Materiali'!$E$4*1), " ")</f>
        <v>4.8169282089258365</v>
      </c>
      <c r="AP460" s="826">
        <f t="shared" si="441"/>
        <v>0.1</v>
      </c>
      <c r="AQ460" s="902">
        <f t="shared" si="442"/>
        <v>0.24084641044629185</v>
      </c>
      <c r="AR460" s="902">
        <f t="shared" si="443"/>
        <v>0.89999999999999991</v>
      </c>
      <c r="AS460" s="846" t="str">
        <f t="shared" si="444"/>
        <v>f8/10</v>
      </c>
      <c r="AT460" s="826" t="str">
        <f t="shared" si="445"/>
        <v>A due bracci</v>
      </c>
      <c r="AU460" s="27" t="str">
        <f t="shared" si="446"/>
        <v>Verificato</v>
      </c>
      <c r="AV460" s="902">
        <f>IF(OR(D460="Msin",D460="Mdes"),1.2*(ABS(AK460)+ABS(AL460))/AM460, " ")</f>
        <v>66.395569046467813</v>
      </c>
      <c r="AW460" s="902">
        <f>IF(D460="Msin",MAX(AV460:AV461)*10/(0.9*(U460-V460)*2*'0. Materiali'!$E$4), " ")</f>
        <v>1.6833091799699731</v>
      </c>
      <c r="AX460" s="902">
        <f t="shared" si="447"/>
        <v>0.25</v>
      </c>
      <c r="AY460" s="902">
        <f t="shared" si="448"/>
        <v>0.42082729499249327</v>
      </c>
      <c r="AZ460" s="846" t="str">
        <f t="shared" si="449"/>
        <v>f8/25</v>
      </c>
      <c r="BA460" s="826" t="str">
        <f t="shared" si="450"/>
        <v>A due bracci</v>
      </c>
      <c r="BB460" s="27" t="str">
        <f t="shared" si="451"/>
        <v>Verificato</v>
      </c>
    </row>
    <row r="461" spans="1:54" ht="15" customHeight="1" x14ac:dyDescent="0.25">
      <c r="A461" s="1720"/>
      <c r="B461" s="891">
        <f>TRA!A731</f>
        <v>10</v>
      </c>
      <c r="C461" s="891">
        <v>8</v>
      </c>
      <c r="D461" s="746" t="str">
        <f>TRA!E731</f>
        <v>Mdes</v>
      </c>
      <c r="E461" s="763">
        <f>TRA!F731</f>
        <v>-26.012</v>
      </c>
      <c r="F461" s="763">
        <f>TRA!G731</f>
        <v>-18.818000000000001</v>
      </c>
      <c r="G461" s="763">
        <f>TRA!H731</f>
        <v>4.0419999999999998</v>
      </c>
      <c r="H461" s="763">
        <f>TRA!I731</f>
        <v>-109.33</v>
      </c>
      <c r="I461" s="763">
        <f>TRA!J731</f>
        <v>-2.044</v>
      </c>
      <c r="J461" s="763">
        <f>TRA!K731</f>
        <v>-3.141</v>
      </c>
      <c r="K461" s="763">
        <f t="shared" si="452"/>
        <v>6.0860000000000003</v>
      </c>
      <c r="L461" s="763">
        <f t="shared" si="453"/>
        <v>-112.471</v>
      </c>
      <c r="M461" s="763">
        <f t="shared" si="409"/>
        <v>39.827300000000001</v>
      </c>
      <c r="N461" s="826">
        <f t="shared" si="410"/>
        <v>-114.2968</v>
      </c>
      <c r="O461" s="902">
        <f t="shared" si="406"/>
        <v>-114.2968</v>
      </c>
      <c r="P461" s="826">
        <f>'1. Geometria'!$C$31</f>
        <v>0.7</v>
      </c>
      <c r="Q461" s="763">
        <f t="shared" si="431"/>
        <v>-133.1148</v>
      </c>
      <c r="R461" s="826">
        <f t="shared" si="432"/>
        <v>95.478800000000007</v>
      </c>
      <c r="S461" s="763">
        <f>IF(OR(D461="Msin",D461="Mdes"),IF(OR(B461=1,B461=2,B461=3,B461=4,B461=5),IF(OR(C461=4,C461=5,C461=8,C461=10,C461=11,C461=12,C461=14,C461=15,C461=17,C461=18,C461=22,C461=24,C461=27),(ABS(Q461)-ABS(Q463*'1. Geometria'!$C$32/2))*SIGN(Q461),(ABS(Q461)-ABS(Q463*P461/2))*SIGN(Q461)),IF(OR(C461=4,C461=5,C461=8,C461=10,C461=11,C461=12,C461=14,C461=15,C461=17,C461=18,C461=22,C461=24,C461=27),(ABS(Q461)-ABS(Q463*P461/2))*SIGN(Q461),(ABS(Q461)-ABS(Q463*'1. Geometria'!$C$32/2))*SIGN(Q461))), " ")</f>
        <v>-106.00670500000001</v>
      </c>
      <c r="T461" s="826">
        <f>IF(OR(D461="Msin",D461="Mdes"),IF(OR(B461=1,B461=2,B461=3,B461=4,B461=5),IF(OR(C461=4,C461=5,C461=8,C461=10,C461=11,C461=12,C461=14,C461=15,C461=17,C461=18,C461=22,C461=24,C461=27),(ABS(R461)-ABS(R463*'1. Geometria'!$C$32/2))*SIGN(R461),(ABS(R461)-ABS(R463*P461/2))*SIGN(R461)),IF(OR(C461=4,C461=5,C461=8,C461=10,C461=11,C461=12,C461=14,C461=15,C461=17,C461=18,C461=22,C461=24,C461=27),(ABS(R461)-ABS(R463*P461/2))*SIGN(R461),(ABS(R461)-ABS(R463*'1. Geometria'!$C$32/2))*SIGN(R461))), " ")</f>
        <v>88.720405</v>
      </c>
      <c r="U461" s="763">
        <f>'1. Geometria'!$C$48</f>
        <v>0.6</v>
      </c>
      <c r="V461" s="763">
        <f t="shared" si="411"/>
        <v>0.04</v>
      </c>
      <c r="W461" s="826">
        <f t="shared" si="422"/>
        <v>0.3</v>
      </c>
      <c r="X461" s="763">
        <f>IF(OR(D461="Msin",D461="Mdes"),((W461*(U461-V461)^2)/('0. Materiali'!$B$3^2))," ")</f>
        <v>290.37037037037038</v>
      </c>
      <c r="Y461" s="763">
        <f>IF(OR(D461="Msin",D461="Mdes"),((W461*(U461-V461)^2)/('0. Materiali'!$B$11^2))," ")</f>
        <v>321.74002257104746</v>
      </c>
      <c r="Z461" s="907" t="str">
        <f t="shared" si="454"/>
        <v>VERIFICATO</v>
      </c>
      <c r="AA461" s="763">
        <f>IF(OR(D461="Msin",D461="Mdes"),ABS(MIN(S461:T461)/(0.9*(U461-V461)*'0. Materiali'!$E$4)*10)," ")</f>
        <v>5.3751195216049386</v>
      </c>
      <c r="AB461" s="826">
        <f>IF(OR(D461="Msin",D461="Mdes"),ABS(MAX(S461:T461)/(0.9*(U461-V461)*'0. Materiali'!$E$4)*10)," ")</f>
        <v>4.4986096009700169</v>
      </c>
      <c r="AC461" s="1738"/>
      <c r="AD461" s="1741"/>
      <c r="AE461" s="1082">
        <f t="shared" si="412"/>
        <v>0.55999999999999994</v>
      </c>
      <c r="AF461" s="763">
        <f t="shared" si="455"/>
        <v>6.0318578948924042</v>
      </c>
      <c r="AG461" s="846" t="str">
        <f t="shared" si="456"/>
        <v>3f16</v>
      </c>
      <c r="AH461" s="763">
        <f t="shared" si="457"/>
        <v>6.0318578948924042</v>
      </c>
      <c r="AI461" s="846" t="str">
        <f t="shared" si="458"/>
        <v>3f16</v>
      </c>
      <c r="AJ461" s="907" t="str">
        <f>IF(OR(D461="Msin",D461="Mdes"),IF(AND(AF461&gt;(1.4*W461*U461*10000/'0. Materiali'!$E$2),AF461&lt;AH461+(3.5*U461*W461*10000/'0. Materiali'!$E$2)),"VERIFICATO","NON VERIFICA"), " ")</f>
        <v>VERIFICATO</v>
      </c>
      <c r="AK461" s="763">
        <f>IF(OR(D461="Msin",D461="Mdes"),-0.9*'0. Materiali'!$E$4*AE461*AF461/10," ")</f>
        <v>-118.95872787492151</v>
      </c>
      <c r="AL461" s="763">
        <f>IF(OR(D461="Msin",D461="Mdes"),0.9*'0. Materiali'!$E$4*AE461*AH461/10," ")</f>
        <v>118.95872787492151</v>
      </c>
      <c r="AM461" s="902"/>
      <c r="AN461" s="902">
        <f>IF((D461="Mdes"),(IF(U460=0.21,((ABS(AC460)*AM460/2)+'2. Tabelle Normativa'!$K$4*(ABS(AK461)+ABS(AL460))/AM460),((ABS(AD460)*AM460/2)+'2. Tabelle Normativa'!$K$4*(ABS(AK461)+ABS(AL460))/AM460))), " ")</f>
        <v>94.998201546467811</v>
      </c>
      <c r="AO461" s="902" t="str">
        <f>IF((D461="Msin"),MAX(AN461:AN462)*10/(0.9*AE461*'0. Materiali'!$E$4*1), " ")</f>
        <v xml:space="preserve"> </v>
      </c>
      <c r="AP461" s="826" t="str">
        <f t="shared" si="441"/>
        <v xml:space="preserve"> </v>
      </c>
      <c r="AQ461" s="902" t="str">
        <f t="shared" si="442"/>
        <v xml:space="preserve"> </v>
      </c>
      <c r="AR461" s="902" t="str">
        <f t="shared" si="443"/>
        <v xml:space="preserve"> </v>
      </c>
      <c r="AS461" s="846" t="str">
        <f t="shared" si="444"/>
        <v xml:space="preserve"> </v>
      </c>
      <c r="AT461" s="826" t="str">
        <f t="shared" si="445"/>
        <v xml:space="preserve"> </v>
      </c>
      <c r="AU461" s="27" t="str">
        <f t="shared" si="446"/>
        <v xml:space="preserve"> </v>
      </c>
      <c r="AV461" s="902">
        <f>IF(OR(D461="Msin",D461="Mdes"),1.2*(ABS(AK461)+ABS(AL461))/AM460, " ")</f>
        <v>66.395569046467813</v>
      </c>
      <c r="AW461" s="902" t="str">
        <f>IF(D461="Msin",MAX(AV461:AV462)*10/(0.9*(U461-V461)*2*'0. Materiali'!$E$4), " ")</f>
        <v xml:space="preserve"> </v>
      </c>
      <c r="AX461" s="902" t="str">
        <f t="shared" si="447"/>
        <v xml:space="preserve"> </v>
      </c>
      <c r="AY461" s="902" t="str">
        <f t="shared" si="448"/>
        <v xml:space="preserve"> </v>
      </c>
      <c r="AZ461" s="846" t="str">
        <f t="shared" si="449"/>
        <v xml:space="preserve"> </v>
      </c>
      <c r="BA461" s="826" t="str">
        <f t="shared" si="450"/>
        <v xml:space="preserve"> </v>
      </c>
      <c r="BB461" s="27" t="str">
        <f t="shared" si="451"/>
        <v xml:space="preserve"> </v>
      </c>
    </row>
    <row r="462" spans="1:54" ht="15" customHeight="1" x14ac:dyDescent="0.25">
      <c r="A462" s="1720"/>
      <c r="B462" s="891">
        <f>TRA!A732</f>
        <v>10</v>
      </c>
      <c r="C462" s="891">
        <v>1</v>
      </c>
      <c r="D462" s="746" t="str">
        <f>TRA!E732</f>
        <v>Vsin</v>
      </c>
      <c r="E462" s="763">
        <f>TRA!F732</f>
        <v>38.941000000000003</v>
      </c>
      <c r="F462" s="763">
        <f>TRA!G732</f>
        <v>28.119</v>
      </c>
      <c r="G462" s="763">
        <f>TRA!H732</f>
        <v>1.7130000000000001</v>
      </c>
      <c r="H462" s="763">
        <f>TRA!I732</f>
        <v>-46.276000000000003</v>
      </c>
      <c r="I462" s="763">
        <f>TRA!J732</f>
        <v>-0.86599999999999999</v>
      </c>
      <c r="J462" s="763">
        <f>TRA!K732</f>
        <v>-1.331</v>
      </c>
      <c r="K462" s="763">
        <f t="shared" si="452"/>
        <v>2.5790000000000002</v>
      </c>
      <c r="L462" s="763">
        <f t="shared" si="453"/>
        <v>-47.607000000000006</v>
      </c>
      <c r="M462" s="763">
        <f t="shared" si="409"/>
        <v>16.8611</v>
      </c>
      <c r="N462" s="826">
        <f t="shared" si="410"/>
        <v>-48.380700000000004</v>
      </c>
      <c r="O462" s="902">
        <f t="shared" si="406"/>
        <v>-48.380700000000004</v>
      </c>
      <c r="P462" s="826">
        <f>'1. Geometria'!$C$31</f>
        <v>0.7</v>
      </c>
      <c r="Q462" s="763">
        <f t="shared" si="431"/>
        <v>-20.261700000000005</v>
      </c>
      <c r="R462" s="826">
        <f t="shared" si="432"/>
        <v>76.499700000000004</v>
      </c>
      <c r="S462" s="763" t="str">
        <f t="shared" ref="S462:S463" si="463">IF(OR(D462="Msin",D462="Mdes"),(ABS(Q462)-ABS(Q464*P462/2))*SIGN(Q462), " ")</f>
        <v xml:space="preserve"> </v>
      </c>
      <c r="T462" s="826" t="str">
        <f t="shared" ref="T462:T463" si="464">IF(OR(D462="Msin",D462="Mdes"),(ABS(R462)-ABS(R464*P462/2))*SIGN(R462), " ")</f>
        <v xml:space="preserve"> </v>
      </c>
      <c r="U462" s="763">
        <f>'1. Geometria'!$C$48</f>
        <v>0.6</v>
      </c>
      <c r="V462" s="763">
        <f t="shared" si="411"/>
        <v>0.04</v>
      </c>
      <c r="W462" s="826">
        <f t="shared" si="422"/>
        <v>0.3</v>
      </c>
      <c r="X462" s="763" t="str">
        <f>IF(OR(D462="Msin",D462="Mdes"),((W462*(U462-V462)^2)/('0. Materiali'!$B$3^2))," ")</f>
        <v xml:space="preserve"> </v>
      </c>
      <c r="Y462" s="763" t="str">
        <f>IF(OR(D462="Msin",D462="Mdes"),((W462*(U462-V462)^2)/('0. Materiali'!$B$11^2))," ")</f>
        <v xml:space="preserve"> </v>
      </c>
      <c r="Z462" s="907" t="str">
        <f t="shared" si="454"/>
        <v xml:space="preserve"> </v>
      </c>
      <c r="AA462" s="763" t="str">
        <f>IF(OR(D462="Msin",D462="Mdes"),ABS(MIN(S462:T462)/(0.9*(U462-V462)*'0. Materiali'!$E$4)*10)," ")</f>
        <v xml:space="preserve"> </v>
      </c>
      <c r="AB462" s="826" t="str">
        <f>IF(OR(D462="Msin",D462="Mdes"),ABS(MAX(S462:T462)/(0.9*(U462-V462)*'0. Materiali'!$E$4)*10)," ")</f>
        <v xml:space="preserve"> </v>
      </c>
      <c r="AC462" s="1738"/>
      <c r="AD462" s="1741"/>
      <c r="AE462" s="1082">
        <f t="shared" si="412"/>
        <v>0.55999999999999994</v>
      </c>
      <c r="AF462" s="763" t="str">
        <f t="shared" si="455"/>
        <v xml:space="preserve"> </v>
      </c>
      <c r="AG462" s="846" t="str">
        <f t="shared" si="456"/>
        <v xml:space="preserve"> </v>
      </c>
      <c r="AH462" s="763" t="str">
        <f t="shared" si="457"/>
        <v xml:space="preserve"> </v>
      </c>
      <c r="AI462" s="846" t="str">
        <f t="shared" si="458"/>
        <v xml:space="preserve"> </v>
      </c>
      <c r="AJ462" s="907" t="str">
        <f>IF(OR(D462="Msin",D462="Mdes"),IF(AND(AF462&gt;(1.4*W462*U462*10000/'0. Materiali'!$E$2),AF462&lt;AH462+(3.5*U462*W462*10000/'0. Materiali'!$E$2)),"VERIFICATO","NON VERIFICA"), " ")</f>
        <v xml:space="preserve"> </v>
      </c>
      <c r="AK462" s="763" t="str">
        <f>IF(OR(D462="Msin",D462="Mdes"),-0.9*'0. Materiali'!$E$4*AE462*AF462/10," ")</f>
        <v xml:space="preserve"> </v>
      </c>
      <c r="AL462" s="763" t="str">
        <f>IF(OR(D462="Msin",D462="Mdes"),0.9*'0. Materiali'!$E$4*AE462*AH462/10," ")</f>
        <v xml:space="preserve"> </v>
      </c>
      <c r="AM462" s="902"/>
      <c r="AN462" s="902"/>
      <c r="AO462" s="902" t="str">
        <f>IF((D462="Msin"),MAX(AN462:AN463)*10/(0.9*AE462*'0. Materiali'!$E$4*1), " ")</f>
        <v xml:space="preserve"> </v>
      </c>
      <c r="AP462" s="826" t="str">
        <f t="shared" si="441"/>
        <v xml:space="preserve"> </v>
      </c>
      <c r="AQ462" s="902" t="str">
        <f t="shared" si="442"/>
        <v xml:space="preserve"> </v>
      </c>
      <c r="AR462" s="902" t="str">
        <f t="shared" si="443"/>
        <v xml:space="preserve"> </v>
      </c>
      <c r="AS462" s="846" t="str">
        <f t="shared" si="444"/>
        <v xml:space="preserve"> </v>
      </c>
      <c r="AT462" s="826" t="str">
        <f t="shared" si="445"/>
        <v xml:space="preserve"> </v>
      </c>
      <c r="AU462" s="27" t="str">
        <f t="shared" si="446"/>
        <v xml:space="preserve"> </v>
      </c>
      <c r="AV462" s="902"/>
      <c r="AW462" s="902" t="str">
        <f>IF(D462="Msin",MAX(AV462:AV463)*10/(0.9*(U462-V462)*2*'0. Materiali'!$E$4), " ")</f>
        <v xml:space="preserve"> </v>
      </c>
      <c r="AX462" s="902" t="str">
        <f t="shared" si="447"/>
        <v xml:space="preserve"> </v>
      </c>
      <c r="AY462" s="902" t="str">
        <f t="shared" si="448"/>
        <v xml:space="preserve"> </v>
      </c>
      <c r="AZ462" s="846" t="str">
        <f t="shared" si="449"/>
        <v xml:space="preserve"> </v>
      </c>
      <c r="BA462" s="826" t="str">
        <f t="shared" si="450"/>
        <v xml:space="preserve"> </v>
      </c>
      <c r="BB462" s="27" t="str">
        <f t="shared" si="451"/>
        <v xml:space="preserve"> </v>
      </c>
    </row>
    <row r="463" spans="1:54" ht="15" customHeight="1" x14ac:dyDescent="0.25">
      <c r="A463" s="1720"/>
      <c r="B463" s="894">
        <f>TRA!A733</f>
        <v>10</v>
      </c>
      <c r="C463" s="894">
        <v>8</v>
      </c>
      <c r="D463" s="839" t="str">
        <f>TRA!E733</f>
        <v>Vdes</v>
      </c>
      <c r="E463" s="843">
        <f>TRA!F733</f>
        <v>-40.179000000000002</v>
      </c>
      <c r="F463" s="843">
        <f>TRA!G733</f>
        <v>-29.071000000000002</v>
      </c>
      <c r="G463" s="843">
        <f>TRA!H733</f>
        <v>1.7130000000000001</v>
      </c>
      <c r="H463" s="843">
        <f>TRA!I733</f>
        <v>-46.276000000000003</v>
      </c>
      <c r="I463" s="843">
        <f>TRA!J733</f>
        <v>-0.86599999999999999</v>
      </c>
      <c r="J463" s="843">
        <f>TRA!K733</f>
        <v>-1.331</v>
      </c>
      <c r="K463" s="843">
        <f t="shared" si="452"/>
        <v>2.5790000000000002</v>
      </c>
      <c r="L463" s="843">
        <f t="shared" si="453"/>
        <v>-47.607000000000006</v>
      </c>
      <c r="M463" s="843">
        <f t="shared" si="409"/>
        <v>16.8611</v>
      </c>
      <c r="N463" s="886">
        <f t="shared" si="410"/>
        <v>-48.380700000000004</v>
      </c>
      <c r="O463" s="903">
        <f t="shared" si="406"/>
        <v>-48.380700000000004</v>
      </c>
      <c r="P463" s="886">
        <f>'1. Geometria'!$C$31</f>
        <v>0.7</v>
      </c>
      <c r="Q463" s="843">
        <f t="shared" si="431"/>
        <v>-77.451700000000002</v>
      </c>
      <c r="R463" s="886">
        <f t="shared" si="432"/>
        <v>19.309700000000003</v>
      </c>
      <c r="S463" s="843" t="str">
        <f t="shared" si="463"/>
        <v xml:space="preserve"> </v>
      </c>
      <c r="T463" s="886" t="str">
        <f t="shared" si="464"/>
        <v xml:space="preserve"> </v>
      </c>
      <c r="U463" s="843">
        <f>'1. Geometria'!$C$48</f>
        <v>0.6</v>
      </c>
      <c r="V463" s="843">
        <f t="shared" si="411"/>
        <v>0.04</v>
      </c>
      <c r="W463" s="886">
        <f t="shared" si="422"/>
        <v>0.3</v>
      </c>
      <c r="X463" s="843" t="str">
        <f>IF(OR(D463="Msin",D463="Mdes"),((W463*(U463-V463)^2)/('0. Materiali'!$B$3^2))," ")</f>
        <v xml:space="preserve"> </v>
      </c>
      <c r="Y463" s="843" t="str">
        <f>IF(OR(D463="Msin",D463="Mdes"),((W463*(U463-V463)^2)/('0. Materiali'!$B$11^2))," ")</f>
        <v xml:space="preserve"> </v>
      </c>
      <c r="Z463" s="908" t="str">
        <f t="shared" si="454"/>
        <v xml:space="preserve"> </v>
      </c>
      <c r="AA463" s="843" t="str">
        <f>IF(OR(D463="Msin",D463="Mdes"),ABS(MIN(S463:T463)/(0.9*(U463-V463)*'0. Materiali'!$E$4)*10)," ")</f>
        <v xml:space="preserve"> </v>
      </c>
      <c r="AB463" s="886" t="str">
        <f>IF(OR(D463="Msin",D463="Mdes"),ABS(MAX(S463:T463)/(0.9*(U463-V463)*'0. Materiali'!$E$4)*10)," ")</f>
        <v xml:space="preserve"> </v>
      </c>
      <c r="AC463" s="1739"/>
      <c r="AD463" s="1742"/>
      <c r="AE463" s="1083">
        <f t="shared" si="412"/>
        <v>0.55999999999999994</v>
      </c>
      <c r="AF463" s="763" t="str">
        <f t="shared" si="455"/>
        <v xml:space="preserve"> </v>
      </c>
      <c r="AG463" s="846" t="str">
        <f t="shared" si="456"/>
        <v xml:space="preserve"> </v>
      </c>
      <c r="AH463" s="763" t="str">
        <f t="shared" si="457"/>
        <v xml:space="preserve"> </v>
      </c>
      <c r="AI463" s="846" t="str">
        <f t="shared" si="458"/>
        <v xml:space="preserve"> </v>
      </c>
      <c r="AJ463" s="908" t="str">
        <f>IF(OR(D463="Msin",D463="Mdes"),IF(AND(AF463&gt;(1.4*W463*U463*10000/'0. Materiali'!$E$2),AF463&lt;AH463+(3.5*U463*W463*10000/'0. Materiali'!$E$2)),"VERIFICATO","NON VERIFICA"), " ")</f>
        <v xml:space="preserve"> </v>
      </c>
      <c r="AK463" s="763" t="str">
        <f>IF(OR(D463="Msin",D463="Mdes"),-0.9*'0. Materiali'!$E$4*AE463*AF463/10," ")</f>
        <v xml:space="preserve"> </v>
      </c>
      <c r="AL463" s="763" t="str">
        <f>IF(OR(D463="Msin",D463="Mdes"),0.9*'0. Materiali'!$E$4*AE463*AH463/10," ")</f>
        <v xml:space="preserve"> </v>
      </c>
      <c r="AM463" s="903"/>
      <c r="AN463" s="903"/>
      <c r="AO463" s="903" t="str">
        <f>IF((D463="Msin"),MAX(AN463:AN464)*10/(0.9*AE463*'0. Materiali'!$E$4*1), " ")</f>
        <v xml:space="preserve"> </v>
      </c>
      <c r="AP463" s="886" t="str">
        <f t="shared" si="441"/>
        <v xml:space="preserve"> </v>
      </c>
      <c r="AQ463" s="903" t="str">
        <f t="shared" si="442"/>
        <v xml:space="preserve"> </v>
      </c>
      <c r="AR463" s="903" t="str">
        <f t="shared" si="443"/>
        <v xml:space="preserve"> </v>
      </c>
      <c r="AS463" s="847" t="str">
        <f t="shared" si="444"/>
        <v xml:space="preserve"> </v>
      </c>
      <c r="AT463" s="886" t="str">
        <f t="shared" si="445"/>
        <v xml:space="preserve"> </v>
      </c>
      <c r="AU463" s="28" t="str">
        <f t="shared" si="446"/>
        <v xml:space="preserve"> </v>
      </c>
      <c r="AV463" s="903"/>
      <c r="AW463" s="903" t="str">
        <f>IF(D463="Msin",MAX(AV463:AV464)*10/(0.9*(U463-V463)*2*'0. Materiali'!$E$4), " ")</f>
        <v xml:space="preserve"> </v>
      </c>
      <c r="AX463" s="903" t="str">
        <f t="shared" si="447"/>
        <v xml:space="preserve"> </v>
      </c>
      <c r="AY463" s="903" t="str">
        <f t="shared" si="448"/>
        <v xml:space="preserve"> </v>
      </c>
      <c r="AZ463" s="847" t="str">
        <f t="shared" si="449"/>
        <v xml:space="preserve"> </v>
      </c>
      <c r="BA463" s="886" t="str">
        <f t="shared" si="450"/>
        <v xml:space="preserve"> </v>
      </c>
      <c r="BB463" s="28" t="str">
        <f t="shared" si="451"/>
        <v xml:space="preserve"> </v>
      </c>
    </row>
    <row r="464" spans="1:54" ht="15" customHeight="1" x14ac:dyDescent="0.25">
      <c r="A464" s="1720"/>
      <c r="B464" s="891">
        <f>TRA!A754</f>
        <v>10</v>
      </c>
      <c r="C464" s="891">
        <v>8</v>
      </c>
      <c r="D464" s="746" t="str">
        <f>TRA!E754</f>
        <v>Msin</v>
      </c>
      <c r="E464" s="763">
        <f>TRA!F754</f>
        <v>-60.895000000000003</v>
      </c>
      <c r="F464" s="763">
        <f>TRA!G754</f>
        <v>-42.112000000000002</v>
      </c>
      <c r="G464" s="763">
        <f>TRA!H754</f>
        <v>-4.6130000000000004</v>
      </c>
      <c r="H464" s="763">
        <f>TRA!I754</f>
        <v>124.812</v>
      </c>
      <c r="I464" s="763">
        <f>TRA!J754</f>
        <v>2.3319999999999999</v>
      </c>
      <c r="J464" s="763">
        <f>TRA!K754</f>
        <v>3.5830000000000002</v>
      </c>
      <c r="K464" s="763">
        <f t="shared" si="452"/>
        <v>-6.9450000000000003</v>
      </c>
      <c r="L464" s="763">
        <f t="shared" si="453"/>
        <v>128.39500000000001</v>
      </c>
      <c r="M464" s="763">
        <f t="shared" si="409"/>
        <v>-45.463500000000003</v>
      </c>
      <c r="N464" s="826">
        <f t="shared" si="410"/>
        <v>130.4785</v>
      </c>
      <c r="O464" s="902">
        <f t="shared" si="406"/>
        <v>130.4785</v>
      </c>
      <c r="P464" s="826">
        <f>'1. Geometria'!$C$31</f>
        <v>0.7</v>
      </c>
      <c r="Q464" s="763">
        <f t="shared" si="431"/>
        <v>88.366500000000002</v>
      </c>
      <c r="R464" s="826">
        <f t="shared" si="432"/>
        <v>-172.59049999999999</v>
      </c>
      <c r="S464" s="763">
        <f>IF(OR(D464="Msin",D464="Mdes"),IF(OR(B464=1,B464=2,B464=3,B464=4,B464=5),IF(OR(C464=4,C464=5,C464=8,C464=10,C464=11,C464=12,C464=14,C464=15,C464=17,C464=18,C464=22,C464=24,C464=27),(ABS(Q464)-ABS(Q466*'1. Geometria'!$C$32/2))*SIGN(Q464),(ABS(Q464)-ABS(Q466*P464/2))*SIGN(Q464)),IF(OR(C464=4,C464=5,C464=8,C464=10,C464=11,C464=12,C464=14,C464=15,C464=17,C464=18,C464=22,C464=24,C464=27),(ABS(Q464)-ABS(Q466*P464/2))*SIGN(Q464),(ABS(Q464)-ABS(Q466*'1. Geometria'!$C$32/2))*SIGN(Q464))), " ")</f>
        <v>86.512690000000006</v>
      </c>
      <c r="T464" s="826">
        <f>IF(OR(D464="Msin",D464="Mdes"),IF(OR(B464=1,B464=2,B464=3,B464=4,B464=5),IF(OR(C464=4,C464=5,C464=8,C464=10,C464=11,C464=12,C464=14,C464=15,C464=17,C464=18,C464=22,C464=24,C464=27),(ABS(R464)-ABS(R466*'1. Geometria'!$C$32/2))*SIGN(R464),(ABS(R464)-ABS(R466*P464/2))*SIGN(R464)),IF(OR(C464=4,C464=5,C464=8,C464=10,C464=11,C464=12,C464=14,C464=15,C464=17,C464=18,C464=22,C464=24,C464=27),(ABS(R464)-ABS(R466*P464/2))*SIGN(R464),(ABS(R464)-ABS(R466*'1. Geometria'!$C$32/2))*SIGN(R464))), " ")</f>
        <v>-137.85348999999999</v>
      </c>
      <c r="U464" s="763">
        <f>'1. Geometria'!$C$48</f>
        <v>0.6</v>
      </c>
      <c r="V464" s="763">
        <f t="shared" si="411"/>
        <v>0.04</v>
      </c>
      <c r="W464" s="826">
        <f t="shared" si="422"/>
        <v>0.3</v>
      </c>
      <c r="X464" s="763">
        <f>IF(OR(D464="Msin",D464="Mdes"),((W464*(U464-V464)^2)/('0. Materiali'!$B$3^2))," ")</f>
        <v>290.37037037037038</v>
      </c>
      <c r="Y464" s="763">
        <f>IF(OR(D464="Msin",D464="Mdes"),((W464*(U464-V464)^2)/('0. Materiali'!$B$11^2))," ")</f>
        <v>321.74002257104746</v>
      </c>
      <c r="Z464" s="907" t="str">
        <f t="shared" si="454"/>
        <v>VERIFICATO</v>
      </c>
      <c r="AA464" s="844">
        <f>IF(OR(D464="Msin",D464="Mdes"),ABS(MIN(S464:T464)/(0.9*(U464-V464)*'0. Materiali'!$E$4)*10)," ")</f>
        <v>6.9899256393298046</v>
      </c>
      <c r="AB464" s="887">
        <f>IF(OR(D464="Msin",D464="Mdes"),ABS(MAX(S464:T464)/(0.9*(U464-V464)*'0. Materiali'!$E$4)*10)," ")</f>
        <v>4.3866663800705465</v>
      </c>
      <c r="AC464" s="1743">
        <f>'4. Carichi Campate (II_III_IV)'!$Z$87</f>
        <v>25.659081666666669</v>
      </c>
      <c r="AD464" s="1745">
        <f>'4. Carichi Campate (II_III_IV)'!$AA$87</f>
        <v>17.776216666666667</v>
      </c>
      <c r="AE464" s="1126">
        <f t="shared" si="412"/>
        <v>0.55999999999999994</v>
      </c>
      <c r="AF464" s="763">
        <f t="shared" si="455"/>
        <v>8.0424771931898711</v>
      </c>
      <c r="AG464" s="846" t="str">
        <f t="shared" si="456"/>
        <v>4f16</v>
      </c>
      <c r="AH464" s="763">
        <f t="shared" si="457"/>
        <v>6.0318578948924042</v>
      </c>
      <c r="AI464" s="846" t="str">
        <f t="shared" si="458"/>
        <v>3f16</v>
      </c>
      <c r="AJ464" s="907" t="str">
        <f>IF(OR(D464="Msin",D464="Mdes"),IF(AND(AF464&gt;(1.4*W464*U464*10000/'0. Materiali'!$E$2),AF464&lt;AH464+(3.5*U464*W464*10000/'0. Materiali'!$E$2)),"VERIFICATO","NON VERIFICA"), " ")</f>
        <v>VERIFICATO</v>
      </c>
      <c r="AK464" s="763">
        <f>IF(OR(D464="Msin",D464="Mdes"),-0.9*'0. Materiali'!$E$4*AE464*AF464/10," ")</f>
        <v>-158.61163716656199</v>
      </c>
      <c r="AL464" s="763">
        <f>IF(OR(D464="Msin",D464="Mdes"),0.9*'0. Materiali'!$E$4*AE464*AH464/10," ")</f>
        <v>118.95872787492151</v>
      </c>
      <c r="AM464" s="902">
        <f>'1. Geometria'!$L$45</f>
        <v>4.95</v>
      </c>
      <c r="AN464" s="902">
        <f>IF((D464="Msin"),(IF(U464=0.21,((ABS(AC464)*AM464/2)+'2. Tabelle Normativa'!$K$4*(ABS(AK464)+ABS(AL465))/AM464),((ABS(AD464)*AM464/2)+'2. Tabelle Normativa'!$K$4*(ABS(AK464)+ABS(AL465))/AM464))), " ")</f>
        <v>111.28592171460207</v>
      </c>
      <c r="AO464" s="902">
        <f>IF((D464="Msin"),MAX(AN464:AN465)*10/(0.9*AE464*'0. Materiali'!$E$4*1), " ")</f>
        <v>5.6428046724776175</v>
      </c>
      <c r="AP464" s="826">
        <f t="shared" si="441"/>
        <v>0.1</v>
      </c>
      <c r="AQ464" s="902">
        <f t="shared" si="442"/>
        <v>0.28214023362388091</v>
      </c>
      <c r="AR464" s="902">
        <f t="shared" si="443"/>
        <v>0.89999999999999991</v>
      </c>
      <c r="AS464" s="846" t="str">
        <f t="shared" si="444"/>
        <v>f8/10</v>
      </c>
      <c r="AT464" s="826" t="str">
        <f t="shared" si="445"/>
        <v>A due bracci</v>
      </c>
      <c r="AU464" s="27" t="str">
        <f t="shared" si="446"/>
        <v>Verificato</v>
      </c>
      <c r="AV464" s="902">
        <f>IF(OR(D464="Msin",D464="Mdes"),1.2*(ABS(AK464)+ABS(AL464))/AM464, " ")</f>
        <v>67.289785464602062</v>
      </c>
      <c r="AW464" s="902">
        <f>IF(D464="Msin",MAX(AV464:AV465)*10/(0.9*(U464-V464)*2*'0. Materiali'!$E$4), " ")</f>
        <v>1.7059800106766394</v>
      </c>
      <c r="AX464" s="902">
        <f t="shared" si="447"/>
        <v>0.25</v>
      </c>
      <c r="AY464" s="902">
        <f t="shared" si="448"/>
        <v>0.42649500266915985</v>
      </c>
      <c r="AZ464" s="846" t="str">
        <f t="shared" si="449"/>
        <v>f8/25</v>
      </c>
      <c r="BA464" s="826" t="str">
        <f t="shared" si="450"/>
        <v>A due bracci</v>
      </c>
      <c r="BB464" s="27" t="str">
        <f t="shared" si="451"/>
        <v>Verificato</v>
      </c>
    </row>
    <row r="465" spans="1:54" ht="15" customHeight="1" x14ac:dyDescent="0.25">
      <c r="A465" s="1720"/>
      <c r="B465" s="891">
        <f>TRA!A755</f>
        <v>10</v>
      </c>
      <c r="C465" s="891">
        <v>15</v>
      </c>
      <c r="D465" s="746" t="str">
        <f>TRA!E755</f>
        <v>Mdes</v>
      </c>
      <c r="E465" s="763">
        <f>TRA!F755</f>
        <v>-39.381</v>
      </c>
      <c r="F465" s="763">
        <f>TRA!G755</f>
        <v>-27.408000000000001</v>
      </c>
      <c r="G465" s="763">
        <f>TRA!H755</f>
        <v>4.5359999999999996</v>
      </c>
      <c r="H465" s="763">
        <f>TRA!I755</f>
        <v>-122.69799999999999</v>
      </c>
      <c r="I465" s="763">
        <f>TRA!J755</f>
        <v>-2.2930000000000001</v>
      </c>
      <c r="J465" s="763">
        <f>TRA!K755</f>
        <v>-3.5230000000000001</v>
      </c>
      <c r="K465" s="763">
        <f t="shared" si="452"/>
        <v>6.8289999999999997</v>
      </c>
      <c r="L465" s="763">
        <f t="shared" si="453"/>
        <v>-126.22099999999999</v>
      </c>
      <c r="M465" s="763">
        <f t="shared" si="409"/>
        <v>44.695299999999996</v>
      </c>
      <c r="N465" s="826">
        <f t="shared" si="410"/>
        <v>-128.2697</v>
      </c>
      <c r="O465" s="902">
        <f t="shared" si="406"/>
        <v>-128.2697</v>
      </c>
      <c r="P465" s="826">
        <f>'1. Geometria'!$C$31</f>
        <v>0.7</v>
      </c>
      <c r="Q465" s="763">
        <f t="shared" si="431"/>
        <v>-155.67770000000002</v>
      </c>
      <c r="R465" s="826">
        <f t="shared" si="432"/>
        <v>100.8617</v>
      </c>
      <c r="S465" s="763">
        <f>IF(OR(D465="Msin",D465="Mdes"),IF(OR(B465=1,B465=2,B465=3,B465=4,B465=5),IF(OR(C465=4,C465=5,C465=8,C465=10,C465=11,C465=12,C465=14,C465=15,C465=17,C465=18,C465=22,C465=24,C465=27),(ABS(Q465)-ABS(Q467*'1. Geometria'!$C$32/2))*SIGN(Q465),(ABS(Q465)-ABS(Q467*P465/2))*SIGN(Q465)),IF(OR(C465=4,C465=5,C465=8,C465=10,C465=11,C465=12,C465=14,C465=15,C465=17,C465=18,C465=22,C465=24,C465=27),(ABS(Q465)-ABS(Q467*P465/2))*SIGN(Q465),(ABS(Q465)-ABS(Q467*'1. Geometria'!$C$32/2))*SIGN(Q465))), " ")</f>
        <v>-123.02004000000002</v>
      </c>
      <c r="T465" s="826">
        <f>IF(OR(D465="Msin",D465="Mdes"),IF(OR(B465=1,B465=2,B465=3,B465=4,B465=5),IF(OR(C465=4,C465=5,C465=8,C465=10,C465=11,C465=12,C465=14,C465=15,C465=17,C465=18,C465=22,C465=24,C465=27),(ABS(R465)-ABS(R467*'1. Geometria'!$C$32/2))*SIGN(R465),(ABS(R465)-ABS(R467*P465/2))*SIGN(R465)),IF(OR(C465=4,C465=5,C465=8,C465=10,C465=11,C465=12,C465=14,C465=15,C465=17,C465=18,C465=22,C465=24,C465=27),(ABS(R465)-ABS(R467*P465/2))*SIGN(R465),(ABS(R465)-ABS(R467*'1. Geometria'!$C$32/2))*SIGN(R465))), " ")</f>
        <v>96.928539999999998</v>
      </c>
      <c r="U465" s="763">
        <f>'1. Geometria'!$C$48</f>
        <v>0.6</v>
      </c>
      <c r="V465" s="763">
        <f t="shared" si="411"/>
        <v>0.04</v>
      </c>
      <c r="W465" s="826">
        <f t="shared" si="422"/>
        <v>0.3</v>
      </c>
      <c r="X465" s="763">
        <f>IF(OR(D465="Msin",D465="Mdes"),((W465*(U465-V465)^2)/('0. Materiali'!$B$3^2))," ")</f>
        <v>290.37037037037038</v>
      </c>
      <c r="Y465" s="763">
        <f>IF(OR(D465="Msin",D465="Mdes"),((W465*(U465-V465)^2)/('0. Materiali'!$B$11^2))," ")</f>
        <v>321.74002257104746</v>
      </c>
      <c r="Z465" s="907" t="str">
        <f t="shared" si="454"/>
        <v>VERIFICATO</v>
      </c>
      <c r="AA465" s="763">
        <f>IF(OR(D465="Msin",D465="Mdes"),ABS(MIN(S465:T465)/(0.9*(U465-V465)*'0. Materiali'!$E$4)*10)," ")</f>
        <v>6.2377886243386254</v>
      </c>
      <c r="AB465" s="826">
        <f>IF(OR(D465="Msin",D465="Mdes"),ABS(MAX(S465:T465)/(0.9*(U465-V465)*'0. Materiali'!$E$4)*10)," ")</f>
        <v>4.9148069223985882</v>
      </c>
      <c r="AC465" s="1738"/>
      <c r="AD465" s="1741"/>
      <c r="AE465" s="1082">
        <f t="shared" si="412"/>
        <v>0.55999999999999994</v>
      </c>
      <c r="AF465" s="763">
        <f t="shared" si="455"/>
        <v>8.0424771931898711</v>
      </c>
      <c r="AG465" s="846" t="str">
        <f t="shared" si="456"/>
        <v>4f16</v>
      </c>
      <c r="AH465" s="763">
        <f t="shared" si="457"/>
        <v>6.0318578948924042</v>
      </c>
      <c r="AI465" s="846" t="str">
        <f t="shared" si="458"/>
        <v>3f16</v>
      </c>
      <c r="AJ465" s="907" t="str">
        <f>IF(OR(D465="Msin",D465="Mdes"),IF(AND(AF465&gt;(1.4*W465*U465*10000/'0. Materiali'!$E$2),AF465&lt;AH465+(3.5*U465*W465*10000/'0. Materiali'!$E$2)),"VERIFICATO","NON VERIFICA"), " ")</f>
        <v>VERIFICATO</v>
      </c>
      <c r="AK465" s="763">
        <f>IF(OR(D465="Msin",D465="Mdes"),-0.9*'0. Materiali'!$E$4*AE465*AF465/10," ")</f>
        <v>-158.61163716656199</v>
      </c>
      <c r="AL465" s="763">
        <f>IF(OR(D465="Msin",D465="Mdes"),0.9*'0. Materiali'!$E$4*AE465*AH465/10," ")</f>
        <v>118.95872787492151</v>
      </c>
      <c r="AM465" s="902"/>
      <c r="AN465" s="902">
        <f>IF((D465="Mdes"),(IF(U464=0.21,((ABS(AC464)*AM464/2)+'2. Tabelle Normativa'!$K$4*(ABS(AK465)+ABS(AL464))/AM464),((ABS(AD464)*AM464/2)+'2. Tabelle Normativa'!$K$4*(ABS(AK465)+ABS(AL464))/AM464))), " ")</f>
        <v>111.28592171460207</v>
      </c>
      <c r="AO465" s="902" t="str">
        <f>IF((D465="Msin"),MAX(AN465:AN466)*10/(0.9*AE465*'0. Materiali'!$E$4*1), " ")</f>
        <v xml:space="preserve"> </v>
      </c>
      <c r="AP465" s="826" t="str">
        <f t="shared" si="441"/>
        <v xml:space="preserve"> </v>
      </c>
      <c r="AQ465" s="902" t="str">
        <f t="shared" si="442"/>
        <v xml:space="preserve"> </v>
      </c>
      <c r="AR465" s="902" t="str">
        <f t="shared" si="443"/>
        <v xml:space="preserve"> </v>
      </c>
      <c r="AS465" s="846" t="str">
        <f t="shared" si="444"/>
        <v xml:space="preserve"> </v>
      </c>
      <c r="AT465" s="826" t="str">
        <f t="shared" si="445"/>
        <v xml:space="preserve"> </v>
      </c>
      <c r="AU465" s="27" t="str">
        <f t="shared" si="446"/>
        <v xml:space="preserve"> </v>
      </c>
      <c r="AV465" s="902">
        <f>IF(OR(D465="Msin",D465="Mdes"),1.2*(ABS(AK465)+ABS(AL465))/AM464, " ")</f>
        <v>67.289785464602062</v>
      </c>
      <c r="AW465" s="902" t="str">
        <f>IF(D465="Msin",MAX(AV465:AV466)*10/(0.9*(U465-V465)*2*'0. Materiali'!$E$4), " ")</f>
        <v xml:space="preserve"> </v>
      </c>
      <c r="AX465" s="902" t="str">
        <f t="shared" si="447"/>
        <v xml:space="preserve"> </v>
      </c>
      <c r="AY465" s="902" t="str">
        <f t="shared" si="448"/>
        <v xml:space="preserve"> </v>
      </c>
      <c r="AZ465" s="846" t="str">
        <f t="shared" si="449"/>
        <v xml:space="preserve"> </v>
      </c>
      <c r="BA465" s="826" t="str">
        <f t="shared" si="450"/>
        <v xml:space="preserve"> </v>
      </c>
      <c r="BB465" s="27" t="str">
        <f t="shared" si="451"/>
        <v xml:space="preserve"> </v>
      </c>
    </row>
    <row r="466" spans="1:54" ht="15" customHeight="1" x14ac:dyDescent="0.25">
      <c r="A466" s="1720"/>
      <c r="B466" s="891">
        <f>TRA!A756</f>
        <v>10</v>
      </c>
      <c r="C466" s="891">
        <v>8</v>
      </c>
      <c r="D466" s="746" t="str">
        <f>TRA!E756</f>
        <v>Vsin</v>
      </c>
      <c r="E466" s="763">
        <f>TRA!F756</f>
        <v>67.855000000000004</v>
      </c>
      <c r="F466" s="763">
        <f>TRA!G756</f>
        <v>46.975999999999999</v>
      </c>
      <c r="G466" s="763">
        <f>TRA!H756</f>
        <v>1.8480000000000001</v>
      </c>
      <c r="H466" s="763">
        <f>TRA!I756</f>
        <v>-50.002000000000002</v>
      </c>
      <c r="I466" s="763">
        <f>TRA!J756</f>
        <v>-0.93400000000000005</v>
      </c>
      <c r="J466" s="763">
        <f>TRA!K756</f>
        <v>-1.4359999999999999</v>
      </c>
      <c r="K466" s="763">
        <f t="shared" si="452"/>
        <v>2.782</v>
      </c>
      <c r="L466" s="763">
        <f t="shared" si="453"/>
        <v>-51.438000000000002</v>
      </c>
      <c r="M466" s="763">
        <f t="shared" si="409"/>
        <v>18.2134</v>
      </c>
      <c r="N466" s="826">
        <f t="shared" si="410"/>
        <v>-52.272600000000004</v>
      </c>
      <c r="O466" s="902">
        <f t="shared" si="406"/>
        <v>-52.272600000000004</v>
      </c>
      <c r="P466" s="826">
        <f>'1. Geometria'!$C$31</f>
        <v>0.7</v>
      </c>
      <c r="Q466" s="763">
        <f t="shared" si="431"/>
        <v>-5.2966000000000051</v>
      </c>
      <c r="R466" s="826">
        <f t="shared" si="432"/>
        <v>99.24860000000001</v>
      </c>
      <c r="S466" s="763" t="str">
        <f t="shared" ref="S466:S467" si="465">IF(OR(D466="Msin",D466="Mdes"),(ABS(Q466)-ABS(Q468*P466/2))*SIGN(Q466), " ")</f>
        <v xml:space="preserve"> </v>
      </c>
      <c r="T466" s="826" t="str">
        <f t="shared" ref="T466:T467" si="466">IF(OR(D466="Msin",D466="Mdes"),(ABS(R466)-ABS(R468*P466/2))*SIGN(R466), " ")</f>
        <v xml:space="preserve"> </v>
      </c>
      <c r="U466" s="763">
        <f>'1. Geometria'!$C$48</f>
        <v>0.6</v>
      </c>
      <c r="V466" s="763">
        <f t="shared" si="411"/>
        <v>0.04</v>
      </c>
      <c r="W466" s="826">
        <f t="shared" si="422"/>
        <v>0.3</v>
      </c>
      <c r="X466" s="763" t="str">
        <f>IF(OR(D466="Msin",D466="Mdes"),((W466*(U466-V466)^2)/('0. Materiali'!$B$3^2))," ")</f>
        <v xml:space="preserve"> </v>
      </c>
      <c r="Y466" s="763" t="str">
        <f>IF(OR(D466="Msin",D466="Mdes"),((W466*(U466-V466)^2)/('0. Materiali'!$B$11^2))," ")</f>
        <v xml:space="preserve"> </v>
      </c>
      <c r="Z466" s="907" t="str">
        <f t="shared" si="454"/>
        <v xml:space="preserve"> </v>
      </c>
      <c r="AA466" s="763" t="str">
        <f>IF(OR(D466="Msin",D466="Mdes"),ABS(MIN(S466:T466)/(0.9*(U466-V466)*'0. Materiali'!$E$4)*10)," ")</f>
        <v xml:space="preserve"> </v>
      </c>
      <c r="AB466" s="826" t="str">
        <f>IF(OR(D466="Msin",D466="Mdes"),ABS(MAX(S466:T466)/(0.9*(U466-V466)*'0. Materiali'!$E$4)*10)," ")</f>
        <v xml:space="preserve"> </v>
      </c>
      <c r="AC466" s="1738"/>
      <c r="AD466" s="1741"/>
      <c r="AE466" s="1082">
        <f t="shared" si="412"/>
        <v>0.55999999999999994</v>
      </c>
      <c r="AF466" s="763" t="str">
        <f t="shared" si="455"/>
        <v xml:space="preserve"> </v>
      </c>
      <c r="AG466" s="846" t="str">
        <f t="shared" si="456"/>
        <v xml:space="preserve"> </v>
      </c>
      <c r="AH466" s="763" t="str">
        <f t="shared" si="457"/>
        <v xml:space="preserve"> </v>
      </c>
      <c r="AI466" s="846" t="str">
        <f t="shared" si="458"/>
        <v xml:space="preserve"> </v>
      </c>
      <c r="AJ466" s="907" t="str">
        <f>IF(OR(D466="Msin",D466="Mdes"),IF(AND(AF466&gt;(1.4*W466*U466*10000/'0. Materiali'!$E$2),AF466&lt;AH466+(3.5*U466*W466*10000/'0. Materiali'!$E$2)),"VERIFICATO","NON VERIFICA"), " ")</f>
        <v xml:space="preserve"> </v>
      </c>
      <c r="AK466" s="763" t="str">
        <f>IF(OR(D466="Msin",D466="Mdes"),-0.9*'0. Materiali'!$E$4*AE466*AF466/10," ")</f>
        <v xml:space="preserve"> </v>
      </c>
      <c r="AL466" s="763" t="str">
        <f>IF(OR(D466="Msin",D466="Mdes"),0.9*'0. Materiali'!$E$4*AE466*AH466/10," ")</f>
        <v xml:space="preserve"> </v>
      </c>
      <c r="AM466" s="902"/>
      <c r="AN466" s="902"/>
      <c r="AO466" s="902" t="str">
        <f>IF((D466="Msin"),MAX(AN466:AN467)*10/(0.9*AE466*'0. Materiali'!$E$4*1), " ")</f>
        <v xml:space="preserve"> </v>
      </c>
      <c r="AP466" s="826" t="str">
        <f t="shared" si="441"/>
        <v xml:space="preserve"> </v>
      </c>
      <c r="AQ466" s="902" t="str">
        <f t="shared" si="442"/>
        <v xml:space="preserve"> </v>
      </c>
      <c r="AR466" s="902" t="str">
        <f t="shared" si="443"/>
        <v xml:space="preserve"> </v>
      </c>
      <c r="AS466" s="846" t="str">
        <f t="shared" si="444"/>
        <v xml:space="preserve"> </v>
      </c>
      <c r="AT466" s="826" t="str">
        <f t="shared" si="445"/>
        <v xml:space="preserve"> </v>
      </c>
      <c r="AU466" s="27" t="str">
        <f t="shared" si="446"/>
        <v xml:space="preserve"> </v>
      </c>
      <c r="AV466" s="902"/>
      <c r="AW466" s="902" t="str">
        <f>IF(D466="Msin",MAX(AV466:AV467)*10/(0.9*(U466-V466)*2*'0. Materiali'!$E$4), " ")</f>
        <v xml:space="preserve"> </v>
      </c>
      <c r="AX466" s="902" t="str">
        <f t="shared" si="447"/>
        <v xml:space="preserve"> </v>
      </c>
      <c r="AY466" s="902" t="str">
        <f t="shared" si="448"/>
        <v xml:space="preserve"> </v>
      </c>
      <c r="AZ466" s="846" t="str">
        <f t="shared" si="449"/>
        <v xml:space="preserve"> </v>
      </c>
      <c r="BA466" s="826" t="str">
        <f t="shared" si="450"/>
        <v xml:space="preserve"> </v>
      </c>
      <c r="BB466" s="27" t="str">
        <f t="shared" si="451"/>
        <v xml:space="preserve"> </v>
      </c>
    </row>
    <row r="467" spans="1:54" ht="15" customHeight="1" x14ac:dyDescent="0.25">
      <c r="A467" s="1720"/>
      <c r="B467" s="894">
        <f>TRA!A757</f>
        <v>10</v>
      </c>
      <c r="C467" s="894">
        <v>15</v>
      </c>
      <c r="D467" s="839" t="str">
        <f>TRA!E757</f>
        <v>Vdes</v>
      </c>
      <c r="E467" s="843">
        <f>TRA!F757</f>
        <v>-59.161999999999999</v>
      </c>
      <c r="F467" s="843">
        <f>TRA!G757</f>
        <v>-41.034999999999997</v>
      </c>
      <c r="G467" s="843">
        <f>TRA!H757</f>
        <v>1.8480000000000001</v>
      </c>
      <c r="H467" s="843">
        <f>TRA!I757</f>
        <v>-50.002000000000002</v>
      </c>
      <c r="I467" s="843">
        <f>TRA!J757</f>
        <v>-0.93400000000000005</v>
      </c>
      <c r="J467" s="843">
        <f>TRA!K757</f>
        <v>-1.4359999999999999</v>
      </c>
      <c r="K467" s="843">
        <f t="shared" si="452"/>
        <v>2.782</v>
      </c>
      <c r="L467" s="843">
        <f t="shared" si="453"/>
        <v>-51.438000000000002</v>
      </c>
      <c r="M467" s="843">
        <f t="shared" si="409"/>
        <v>18.2134</v>
      </c>
      <c r="N467" s="886">
        <f t="shared" si="410"/>
        <v>-52.272600000000004</v>
      </c>
      <c r="O467" s="903">
        <f t="shared" si="406"/>
        <v>-52.272600000000004</v>
      </c>
      <c r="P467" s="886">
        <f>'1. Geometria'!$C$31</f>
        <v>0.7</v>
      </c>
      <c r="Q467" s="843">
        <f t="shared" si="431"/>
        <v>-93.307600000000008</v>
      </c>
      <c r="R467" s="886">
        <f t="shared" si="432"/>
        <v>11.237600000000008</v>
      </c>
      <c r="S467" s="843" t="str">
        <f t="shared" si="465"/>
        <v xml:space="preserve"> </v>
      </c>
      <c r="T467" s="886" t="str">
        <f t="shared" si="466"/>
        <v xml:space="preserve"> </v>
      </c>
      <c r="U467" s="843">
        <f>'1. Geometria'!$C$48</f>
        <v>0.6</v>
      </c>
      <c r="V467" s="843">
        <f t="shared" si="411"/>
        <v>0.04</v>
      </c>
      <c r="W467" s="886">
        <f t="shared" si="422"/>
        <v>0.3</v>
      </c>
      <c r="X467" s="843" t="str">
        <f>IF(OR(D467="Msin",D467="Mdes"),((W467*(U467-V467)^2)/('0. Materiali'!$B$3^2))," ")</f>
        <v xml:space="preserve"> </v>
      </c>
      <c r="Y467" s="843" t="str">
        <f>IF(OR(D467="Msin",D467="Mdes"),((W467*(U467-V467)^2)/('0. Materiali'!$B$11^2))," ")</f>
        <v xml:space="preserve"> </v>
      </c>
      <c r="Z467" s="908" t="str">
        <f t="shared" si="454"/>
        <v xml:space="preserve"> </v>
      </c>
      <c r="AA467" s="843" t="str">
        <f>IF(OR(D467="Msin",D467="Mdes"),ABS(MIN(S467:T467)/(0.9*(U467-V467)*'0. Materiali'!$E$4)*10)," ")</f>
        <v xml:space="preserve"> </v>
      </c>
      <c r="AB467" s="886" t="str">
        <f>IF(OR(D467="Msin",D467="Mdes"),ABS(MAX(S467:T467)/(0.9*(U467-V467)*'0. Materiali'!$E$4)*10)," ")</f>
        <v xml:space="preserve"> </v>
      </c>
      <c r="AC467" s="1739"/>
      <c r="AD467" s="1742"/>
      <c r="AE467" s="1083">
        <f t="shared" si="412"/>
        <v>0.55999999999999994</v>
      </c>
      <c r="AF467" s="763" t="str">
        <f t="shared" si="455"/>
        <v xml:space="preserve"> </v>
      </c>
      <c r="AG467" s="846" t="str">
        <f t="shared" si="456"/>
        <v xml:space="preserve"> </v>
      </c>
      <c r="AH467" s="763" t="str">
        <f t="shared" si="457"/>
        <v xml:space="preserve"> </v>
      </c>
      <c r="AI467" s="846" t="str">
        <f t="shared" si="458"/>
        <v xml:space="preserve"> </v>
      </c>
      <c r="AJ467" s="908" t="str">
        <f>IF(OR(D467="Msin",D467="Mdes"),IF(AND(AF467&gt;(1.4*W467*U467*10000/'0. Materiali'!$E$2),AF467&lt;AH467+(3.5*U467*W467*10000/'0. Materiali'!$E$2)),"VERIFICATO","NON VERIFICA"), " ")</f>
        <v xml:space="preserve"> </v>
      </c>
      <c r="AK467" s="763" t="str">
        <f>IF(OR(D467="Msin",D467="Mdes"),-0.9*'0. Materiali'!$E$4*AE467*AF467/10," ")</f>
        <v xml:space="preserve"> </v>
      </c>
      <c r="AL467" s="763" t="str">
        <f>IF(OR(D467="Msin",D467="Mdes"),0.9*'0. Materiali'!$E$4*AE467*AH467/10," ")</f>
        <v xml:space="preserve"> </v>
      </c>
      <c r="AM467" s="903"/>
      <c r="AN467" s="903"/>
      <c r="AO467" s="903" t="str">
        <f>IF((D467="Msin"),MAX(AN467:AN468)*10/(0.9*AE467*'0. Materiali'!$E$4*1), " ")</f>
        <v xml:space="preserve"> </v>
      </c>
      <c r="AP467" s="886" t="str">
        <f t="shared" si="441"/>
        <v xml:space="preserve"> </v>
      </c>
      <c r="AQ467" s="903" t="str">
        <f t="shared" si="442"/>
        <v xml:space="preserve"> </v>
      </c>
      <c r="AR467" s="903" t="str">
        <f t="shared" si="443"/>
        <v xml:space="preserve"> </v>
      </c>
      <c r="AS467" s="847" t="str">
        <f t="shared" si="444"/>
        <v xml:space="preserve"> </v>
      </c>
      <c r="AT467" s="886" t="str">
        <f t="shared" si="445"/>
        <v xml:space="preserve"> </v>
      </c>
      <c r="AU467" s="28" t="str">
        <f t="shared" si="446"/>
        <v xml:space="preserve"> </v>
      </c>
      <c r="AV467" s="903"/>
      <c r="AW467" s="903" t="str">
        <f>IF(D467="Msin",MAX(AV467:AV468)*10/(0.9*(U467-V467)*2*'0. Materiali'!$E$4), " ")</f>
        <v xml:space="preserve"> </v>
      </c>
      <c r="AX467" s="903" t="str">
        <f t="shared" si="447"/>
        <v xml:space="preserve"> </v>
      </c>
      <c r="AY467" s="903" t="str">
        <f t="shared" si="448"/>
        <v xml:space="preserve"> </v>
      </c>
      <c r="AZ467" s="847" t="str">
        <f t="shared" si="449"/>
        <v xml:space="preserve"> </v>
      </c>
      <c r="BA467" s="886" t="str">
        <f t="shared" si="450"/>
        <v xml:space="preserve"> </v>
      </c>
      <c r="BB467" s="28" t="str">
        <f t="shared" si="451"/>
        <v xml:space="preserve"> </v>
      </c>
    </row>
    <row r="468" spans="1:54" ht="15" customHeight="1" x14ac:dyDescent="0.25">
      <c r="A468" s="1720"/>
      <c r="B468" s="891">
        <f>TRA!A778</f>
        <v>10</v>
      </c>
      <c r="C468" s="891">
        <v>15</v>
      </c>
      <c r="D468" s="746" t="str">
        <f>TRA!E778</f>
        <v>Msin</v>
      </c>
      <c r="E468" s="763">
        <f>TRA!F778</f>
        <v>-25.785</v>
      </c>
      <c r="F468" s="763">
        <f>TRA!G778</f>
        <v>-17.462</v>
      </c>
      <c r="G468" s="763">
        <f>TRA!H778</f>
        <v>-4.8719999999999999</v>
      </c>
      <c r="H468" s="763">
        <f>TRA!I778</f>
        <v>132.04900000000001</v>
      </c>
      <c r="I468" s="763">
        <f>TRA!J778</f>
        <v>2.46</v>
      </c>
      <c r="J468" s="763">
        <f>TRA!K778</f>
        <v>3.78</v>
      </c>
      <c r="K468" s="763">
        <f t="shared" si="452"/>
        <v>-7.3319999999999999</v>
      </c>
      <c r="L468" s="763">
        <f t="shared" si="453"/>
        <v>135.82900000000001</v>
      </c>
      <c r="M468" s="763">
        <f t="shared" si="409"/>
        <v>-48.0807</v>
      </c>
      <c r="N468" s="826">
        <f t="shared" si="410"/>
        <v>138.02860000000001</v>
      </c>
      <c r="O468" s="902">
        <f t="shared" ref="O468:O507" si="467">IF(OR(B468=1,B468=2,B468=3,B468=4,B468=5),M468,N468)</f>
        <v>138.02860000000001</v>
      </c>
      <c r="P468" s="826">
        <f>'1. Geometria'!$C$31</f>
        <v>0.7</v>
      </c>
      <c r="Q468" s="763">
        <f t="shared" ref="Q468:Q499" si="468">F468+O468</f>
        <v>120.56660000000001</v>
      </c>
      <c r="R468" s="826">
        <f t="shared" ref="R468:R499" si="469">F468-O468</f>
        <v>-155.4906</v>
      </c>
      <c r="S468" s="763">
        <f>IF(OR(D468="Msin",D468="Mdes"),IF(OR(B468=1,B468=2,B468=3,B468=4,B468=5),IF(OR(C468=4,C468=5,C468=8,C468=10,C468=11,C468=12,C468=14,C468=15,C468=17,C468=18,C468=22,C468=24,C468=27),(ABS(Q468)-ABS(Q470*'1. Geometria'!$C$32/2))*SIGN(Q468),(ABS(Q468)-ABS(Q470*P468/2))*SIGN(Q468)),IF(OR(C468=4,C468=5,C468=8,C468=10,C468=11,C468=12,C468=14,C468=15,C468=17,C468=18,C468=22,C468=24,C468=27),(ABS(Q468)-ABS(Q470*P468/2))*SIGN(Q468),(ABS(Q468)-ABS(Q470*'1. Geometria'!$C$32/2))*SIGN(Q468))), " ")</f>
        <v>109.19853000000001</v>
      </c>
      <c r="T468" s="826">
        <f>IF(OR(D468="Msin",D468="Mdes"),IF(OR(B468=1,B468=2,B468=3,B468=4,B468=5),IF(OR(C468=4,C468=5,C468=8,C468=10,C468=11,C468=12,C468=14,C468=15,C468=17,C468=18,C468=22,C468=24,C468=27),(ABS(R468)-ABS(R470*'1. Geometria'!$C$32/2))*SIGN(R468),(ABS(R468)-ABS(R470*P468/2))*SIGN(R468)),IF(OR(C468=4,C468=5,C468=8,C468=10,C468=11,C468=12,C468=14,C468=15,C468=17,C468=18,C468=22,C468=24,C468=27),(ABS(R468)-ABS(R470*P468/2))*SIGN(R468),(ABS(R468)-ABS(R470*'1. Geometria'!$C$32/2))*SIGN(R468))), " ")</f>
        <v>-116.85403000000001</v>
      </c>
      <c r="U468" s="763">
        <f>'1. Geometria'!$C$48</f>
        <v>0.6</v>
      </c>
      <c r="V468" s="763">
        <f t="shared" si="411"/>
        <v>0.04</v>
      </c>
      <c r="W468" s="826">
        <f t="shared" si="422"/>
        <v>0.3</v>
      </c>
      <c r="X468" s="763">
        <f>IF(OR(D468="Msin",D468="Mdes"),((W468*(U468-V468)^2)/('0. Materiali'!$B$3^2))," ")</f>
        <v>290.37037037037038</v>
      </c>
      <c r="Y468" s="763">
        <f>IF(OR(D468="Msin",D468="Mdes"),((W468*(U468-V468)^2)/('0. Materiali'!$B$11^2))," ")</f>
        <v>321.74002257104746</v>
      </c>
      <c r="Z468" s="907" t="str">
        <f t="shared" si="454"/>
        <v>VERIFICATO</v>
      </c>
      <c r="AA468" s="763">
        <f>IF(OR(D468="Msin",D468="Mdes"),ABS(MIN(S468:T468)/(0.9*(U468-V468)*'0. Materiali'!$E$4)*10)," ")</f>
        <v>5.9251382054673716</v>
      </c>
      <c r="AB468" s="826">
        <f>IF(OR(D468="Msin",D468="Mdes"),ABS(MAX(S468:T468)/(0.9*(U468-V468)*'0. Materiali'!$E$4)*10)," ")</f>
        <v>5.5369624999999996</v>
      </c>
      <c r="AC468" s="1743">
        <f>'4. Carichi Campate (II_III_IV)'!$Z$95</f>
        <v>34.343999615384618</v>
      </c>
      <c r="AD468" s="1745">
        <f>'4. Carichi Campate (II_III_IV)'!$AA$95</f>
        <v>22.937396153846155</v>
      </c>
      <c r="AE468" s="1082">
        <f t="shared" si="412"/>
        <v>0.55999999999999994</v>
      </c>
      <c r="AF468" s="763">
        <f t="shared" si="455"/>
        <v>6.0318578948924042</v>
      </c>
      <c r="AG468" s="846" t="str">
        <f t="shared" si="456"/>
        <v>3f16</v>
      </c>
      <c r="AH468" s="763">
        <f t="shared" si="457"/>
        <v>6.0318578948924042</v>
      </c>
      <c r="AI468" s="846" t="str">
        <f t="shared" si="458"/>
        <v>3f16</v>
      </c>
      <c r="AJ468" s="907" t="str">
        <f>IF(OR(D468="Msin",D468="Mdes"),IF(AND(AF468&gt;(1.4*W468*U468*10000/'0. Materiali'!$E$2),AF468&lt;AH468+(3.5*U468*W468*10000/'0. Materiali'!$E$2)),"VERIFICATO","NON VERIFICA"), " ")</f>
        <v>VERIFICATO</v>
      </c>
      <c r="AK468" s="763">
        <f>IF(OR(D468="Msin",D468="Mdes"),-0.9*'0. Materiali'!$E$4*AE468*AF468/10," ")</f>
        <v>-118.95872787492151</v>
      </c>
      <c r="AL468" s="763">
        <f>IF(OR(D468="Msin",D468="Mdes"),0.9*'0. Materiali'!$E$4*AE468*AH468/10," ")</f>
        <v>118.95872787492151</v>
      </c>
      <c r="AM468" s="902">
        <f>'1. Geometria'!$L$52</f>
        <v>3.9</v>
      </c>
      <c r="AN468" s="902">
        <f>IF((D468="Msin"),(IF(U468=0.21,((ABS(AC468)*AM468/2)+'2. Tabelle Normativa'!$K$4*(ABS(AK468)+ABS(AL469))/AM468),((ABS(AD468)*AM468/2)+'2. Tabelle Normativa'!$K$4*(ABS(AK468)+ABS(AL469))/AM468))), " ")</f>
        <v>117.9332934999517</v>
      </c>
      <c r="AO468" s="902">
        <f>IF((D468="Msin"),MAX(AN468:AN469)*10/(0.9*AE468*'0. Materiali'!$E$4*1), " ")</f>
        <v>6.5985148574339432</v>
      </c>
      <c r="AP468" s="826">
        <f t="shared" si="441"/>
        <v>0.1</v>
      </c>
      <c r="AQ468" s="902">
        <f t="shared" si="442"/>
        <v>0.32992574287169718</v>
      </c>
      <c r="AR468" s="902">
        <f t="shared" si="443"/>
        <v>0.89999999999999991</v>
      </c>
      <c r="AS468" s="846" t="str">
        <f t="shared" si="444"/>
        <v>f8/10</v>
      </c>
      <c r="AT468" s="826" t="str">
        <f t="shared" si="445"/>
        <v>A due bracci</v>
      </c>
      <c r="AU468" s="27" t="str">
        <f t="shared" si="446"/>
        <v>Verificato</v>
      </c>
      <c r="AV468" s="902">
        <f>IF(OR(D468="Msin",D468="Mdes"),1.2*(ABS(AK468)+ABS(AL468))/AM468, " ")</f>
        <v>73.205370999951697</v>
      </c>
      <c r="AW468" s="902">
        <f>IF(D468="Msin",MAX(AV468:AV469)*10/(0.9*(U468-V468)*2*'0. Materiali'!$E$4), " ")</f>
        <v>2.1652823212434269</v>
      </c>
      <c r="AX468" s="902">
        <f t="shared" si="447"/>
        <v>0.25</v>
      </c>
      <c r="AY468" s="902">
        <f t="shared" si="448"/>
        <v>0.54132058031085672</v>
      </c>
      <c r="AZ468" s="846" t="str">
        <f t="shared" si="449"/>
        <v>f8/25</v>
      </c>
      <c r="BA468" s="826" t="str">
        <f t="shared" si="450"/>
        <v>A due bracci</v>
      </c>
      <c r="BB468" s="27" t="str">
        <f t="shared" si="451"/>
        <v>Verificato</v>
      </c>
    </row>
    <row r="469" spans="1:54" ht="15" customHeight="1" x14ac:dyDescent="0.25">
      <c r="A469" s="1720"/>
      <c r="B469" s="891">
        <f>TRA!A779</f>
        <v>10</v>
      </c>
      <c r="C469" s="891">
        <v>22</v>
      </c>
      <c r="D469" s="746" t="str">
        <f>TRA!E779</f>
        <v>Mdes</v>
      </c>
      <c r="E469" s="763">
        <f>TRA!F779</f>
        <v>-59.784999999999997</v>
      </c>
      <c r="F469" s="763">
        <f>TRA!G779</f>
        <v>-39.996000000000002</v>
      </c>
      <c r="G469" s="763">
        <f>TRA!H779</f>
        <v>4.9610000000000003</v>
      </c>
      <c r="H469" s="763">
        <f>TRA!I779</f>
        <v>-134.482</v>
      </c>
      <c r="I469" s="763">
        <f>TRA!J779</f>
        <v>-2.5059999999999998</v>
      </c>
      <c r="J469" s="763">
        <f>TRA!K779</f>
        <v>-3.85</v>
      </c>
      <c r="K469" s="763">
        <f t="shared" si="452"/>
        <v>7.4670000000000005</v>
      </c>
      <c r="L469" s="763">
        <f t="shared" si="453"/>
        <v>-138.33199999999999</v>
      </c>
      <c r="M469" s="763">
        <f t="shared" ref="M469:M507" si="470">(ABS(K469)+0.3*ABS(L469))*SIGN(K469)</f>
        <v>48.966599999999993</v>
      </c>
      <c r="N469" s="826">
        <f t="shared" ref="N469:N507" si="471">(ABS(L469)+0.3*ABS(K469))*SIGN(L469)</f>
        <v>-140.57210000000001</v>
      </c>
      <c r="O469" s="902">
        <f t="shared" si="467"/>
        <v>-140.57210000000001</v>
      </c>
      <c r="P469" s="826">
        <f>'1. Geometria'!$C$31</f>
        <v>0.7</v>
      </c>
      <c r="Q469" s="763">
        <f t="shared" si="468"/>
        <v>-180.56810000000002</v>
      </c>
      <c r="R469" s="826">
        <f t="shared" si="469"/>
        <v>100.5761</v>
      </c>
      <c r="S469" s="763">
        <f>IF(OR(D469="Msin",D469="Mdes"),IF(OR(B469=1,B469=2,B469=3,B469=4,B469=5),IF(OR(C469=4,C469=5,C469=8,C469=10,C469=11,C469=12,C469=14,C469=15,C469=17,C469=18,C469=22,C469=24,C469=27),(ABS(Q469)-ABS(Q471*'1. Geometria'!$C$32/2))*SIGN(Q469),(ABS(Q469)-ABS(Q471*P469/2))*SIGN(Q469)),IF(OR(C469=4,C469=5,C469=8,C469=10,C469=11,C469=12,C469=14,C469=15,C469=17,C469=18,C469=22,C469=24,C469=27),(ABS(Q469)-ABS(Q471*P469/2))*SIGN(Q469),(ABS(Q469)-ABS(Q471*'1. Geometria'!$C$32/2))*SIGN(Q469))), " ")</f>
        <v>-137.88693000000001</v>
      </c>
      <c r="T469" s="826">
        <f>IF(OR(D469="Msin",D469="Mdes"),IF(OR(B469=1,B469=2,B469=3,B469=4,B469=5),IF(OR(C469=4,C469=5,C469=8,C469=10,C469=11,C469=12,C469=14,C469=15,C469=17,C469=18,C469=22,C469=24,C469=27),(ABS(R469)-ABS(R471*'1. Geometria'!$C$32/2))*SIGN(R469),(ABS(R469)-ABS(R471*P469/2))*SIGN(R469)),IF(OR(C469=4,C469=5,C469=8,C469=10,C469=11,C469=12,C469=14,C469=15,C469=17,C469=18,C469=22,C469=24,C469=27),(ABS(R469)-ABS(R471*P469/2))*SIGN(R469),(ABS(R469)-ABS(R471*'1. Geometria'!$C$32/2))*SIGN(R469))), " ")</f>
        <v>93.252629999999996</v>
      </c>
      <c r="U469" s="763">
        <f>'1. Geometria'!$C$48</f>
        <v>0.6</v>
      </c>
      <c r="V469" s="763">
        <f t="shared" ref="V469:V507" si="472">IF(OR(U469=0.5,U469=0.6),0.04,IF(U469=0.21,0.03))</f>
        <v>0.04</v>
      </c>
      <c r="W469" s="826">
        <f t="shared" ref="W469:W507" si="473">IF(OR(U469=0.5,U469=0.6),0.3,IF(U469=0.21,0.99))</f>
        <v>0.3</v>
      </c>
      <c r="X469" s="763">
        <f>IF(OR(D469="Msin",D469="Mdes"),((W469*(U469-V469)^2)/('0. Materiali'!$B$3^2))," ")</f>
        <v>290.37037037037038</v>
      </c>
      <c r="Y469" s="763">
        <f>IF(OR(D469="Msin",D469="Mdes"),((W469*(U469-V469)^2)/('0. Materiali'!$B$11^2))," ")</f>
        <v>321.74002257104746</v>
      </c>
      <c r="Z469" s="907" t="str">
        <f t="shared" si="454"/>
        <v>VERIFICATO</v>
      </c>
      <c r="AA469" s="763">
        <f>IF(OR(D469="Msin",D469="Mdes"),ABS(MIN(S469:T469)/(0.9*(U469-V469)*'0. Materiali'!$E$4)*10)," ")</f>
        <v>6.9916212301587297</v>
      </c>
      <c r="AB469" s="826">
        <f>IF(OR(D469="Msin",D469="Mdes"),ABS(MAX(S469:T469)/(0.9*(U469-V469)*'0. Materiali'!$E$4)*10)," ")</f>
        <v>4.7284181878306875</v>
      </c>
      <c r="AC469" s="1738"/>
      <c r="AD469" s="1741"/>
      <c r="AE469" s="1082">
        <f t="shared" ref="AE469:AE507" si="474">U469-V469</f>
        <v>0.55999999999999994</v>
      </c>
      <c r="AF469" s="763">
        <f t="shared" si="455"/>
        <v>8.0424771931898711</v>
      </c>
      <c r="AG469" s="846" t="str">
        <f t="shared" si="456"/>
        <v>4f16</v>
      </c>
      <c r="AH469" s="763">
        <f t="shared" si="457"/>
        <v>6.0318578948924042</v>
      </c>
      <c r="AI469" s="846" t="str">
        <f t="shared" si="458"/>
        <v>3f16</v>
      </c>
      <c r="AJ469" s="907" t="str">
        <f>IF(OR(D469="Msin",D469="Mdes"),IF(AND(AF469&gt;(1.4*W469*U469*10000/'0. Materiali'!$E$2),AF469&lt;AH469+(3.5*U469*W469*10000/'0. Materiali'!$E$2)),"VERIFICATO","NON VERIFICA"), " ")</f>
        <v>VERIFICATO</v>
      </c>
      <c r="AK469" s="763">
        <f>IF(OR(D469="Msin",D469="Mdes"),-0.9*'0. Materiali'!$E$4*AE469*AF469/10," ")</f>
        <v>-158.61163716656199</v>
      </c>
      <c r="AL469" s="763">
        <f>IF(OR(D469="Msin",D469="Mdes"),0.9*'0. Materiali'!$E$4*AE469*AH469/10," ")</f>
        <v>118.95872787492151</v>
      </c>
      <c r="AM469" s="902"/>
      <c r="AN469" s="902">
        <f>IF((D469="Mdes"),(IF(U468=0.21,((ABS(AC468)*AM468/2)+'2. Tabelle Normativa'!$K$4*(ABS(AK469)+ABS(AL468))/AM468),((ABS(AD468)*AM468/2)+'2. Tabelle Normativa'!$K$4*(ABS(AK469)+ABS(AL468))/AM468))), " ")</f>
        <v>130.1341886666103</v>
      </c>
      <c r="AO469" s="902" t="str">
        <f>IF((D469="Msin"),MAX(AN469:AN470)*10/(0.9*AE469*'0. Materiali'!$E$4*1), " ")</f>
        <v xml:space="preserve"> </v>
      </c>
      <c r="AP469" s="826" t="str">
        <f t="shared" si="441"/>
        <v xml:space="preserve"> </v>
      </c>
      <c r="AQ469" s="902" t="str">
        <f t="shared" si="442"/>
        <v xml:space="preserve"> </v>
      </c>
      <c r="AR469" s="902" t="str">
        <f t="shared" si="443"/>
        <v xml:space="preserve"> </v>
      </c>
      <c r="AS469" s="846" t="str">
        <f t="shared" si="444"/>
        <v xml:space="preserve"> </v>
      </c>
      <c r="AT469" s="826" t="str">
        <f t="shared" si="445"/>
        <v xml:space="preserve"> </v>
      </c>
      <c r="AU469" s="27" t="str">
        <f t="shared" si="446"/>
        <v xml:space="preserve"> </v>
      </c>
      <c r="AV469" s="902">
        <f>IF(OR(D469="Msin",D469="Mdes"),1.2*(ABS(AK469)+ABS(AL469))/AM468, " ")</f>
        <v>85.406266166610308</v>
      </c>
      <c r="AW469" s="902" t="str">
        <f>IF(D469="Msin",MAX(AV469:AV470)*10/(0.9*(U469-V469)*2*'0. Materiali'!$E$4), " ")</f>
        <v xml:space="preserve"> </v>
      </c>
      <c r="AX469" s="902" t="str">
        <f t="shared" si="447"/>
        <v xml:space="preserve"> </v>
      </c>
      <c r="AY469" s="902" t="str">
        <f t="shared" si="448"/>
        <v xml:space="preserve"> </v>
      </c>
      <c r="AZ469" s="846" t="str">
        <f t="shared" si="449"/>
        <v xml:space="preserve"> </v>
      </c>
      <c r="BA469" s="826" t="str">
        <f t="shared" si="450"/>
        <v xml:space="preserve"> </v>
      </c>
      <c r="BB469" s="27" t="str">
        <f t="shared" si="451"/>
        <v xml:space="preserve"> </v>
      </c>
    </row>
    <row r="470" spans="1:54" ht="15" customHeight="1" x14ac:dyDescent="0.25">
      <c r="A470" s="1720"/>
      <c r="B470" s="891">
        <f>TRA!A780</f>
        <v>10</v>
      </c>
      <c r="C470" s="891">
        <v>15</v>
      </c>
      <c r="D470" s="746" t="str">
        <f>TRA!E780</f>
        <v>Vsin</v>
      </c>
      <c r="E470" s="763">
        <f>TRA!F780</f>
        <v>58.244999999999997</v>
      </c>
      <c r="F470" s="763">
        <f>TRA!G780</f>
        <v>38.954999999999998</v>
      </c>
      <c r="G470" s="763">
        <f>TRA!H780</f>
        <v>2.5209999999999999</v>
      </c>
      <c r="H470" s="763">
        <f>TRA!I780</f>
        <v>-68.340999999999994</v>
      </c>
      <c r="I470" s="763">
        <f>TRA!J780</f>
        <v>-1.2729999999999999</v>
      </c>
      <c r="J470" s="763">
        <f>TRA!K780</f>
        <v>-1.956</v>
      </c>
      <c r="K470" s="763">
        <f t="shared" si="452"/>
        <v>3.7939999999999996</v>
      </c>
      <c r="L470" s="763">
        <f t="shared" si="453"/>
        <v>-70.296999999999997</v>
      </c>
      <c r="M470" s="763">
        <f t="shared" si="470"/>
        <v>24.883099999999999</v>
      </c>
      <c r="N470" s="826">
        <f t="shared" si="471"/>
        <v>-71.435199999999995</v>
      </c>
      <c r="O470" s="902">
        <f t="shared" si="467"/>
        <v>-71.435199999999995</v>
      </c>
      <c r="P470" s="826">
        <f>'1. Geometria'!$C$31</f>
        <v>0.7</v>
      </c>
      <c r="Q470" s="763">
        <f t="shared" si="468"/>
        <v>-32.480199999999996</v>
      </c>
      <c r="R470" s="826">
        <f t="shared" si="469"/>
        <v>110.39019999999999</v>
      </c>
      <c r="S470" s="763" t="str">
        <f t="shared" ref="S470:S471" si="475">IF(OR(D470="Msin",D470="Mdes"),(ABS(Q470)-ABS(Q472*P470/2))*SIGN(Q470), " ")</f>
        <v xml:space="preserve"> </v>
      </c>
      <c r="T470" s="826" t="str">
        <f t="shared" ref="T470:T471" si="476">IF(OR(D470="Msin",D470="Mdes"),(ABS(R470)-ABS(R472*P470/2))*SIGN(R470), " ")</f>
        <v xml:space="preserve"> </v>
      </c>
      <c r="U470" s="763">
        <f>'1. Geometria'!$C$48</f>
        <v>0.6</v>
      </c>
      <c r="V470" s="763">
        <f t="shared" si="472"/>
        <v>0.04</v>
      </c>
      <c r="W470" s="826">
        <f t="shared" si="473"/>
        <v>0.3</v>
      </c>
      <c r="X470" s="763" t="str">
        <f>IF(OR(D470="Msin",D470="Mdes"),((W470*(U470-V470)^2)/('0. Materiali'!$B$3^2))," ")</f>
        <v xml:space="preserve"> </v>
      </c>
      <c r="Y470" s="763" t="str">
        <f>IF(OR(D470="Msin",D470="Mdes"),((W470*(U470-V470)^2)/('0. Materiali'!$B$11^2))," ")</f>
        <v xml:space="preserve"> </v>
      </c>
      <c r="Z470" s="907" t="str">
        <f t="shared" si="454"/>
        <v xml:space="preserve"> </v>
      </c>
      <c r="AA470" s="763" t="str">
        <f>IF(OR(D470="Msin",D470="Mdes"),ABS(MIN(S470:T470)/(0.9*(U470-V470)*'0. Materiali'!$E$4)*10)," ")</f>
        <v xml:space="preserve"> </v>
      </c>
      <c r="AB470" s="826" t="str">
        <f>IF(OR(D470="Msin",D470="Mdes"),ABS(MAX(S470:T470)/(0.9*(U470-V470)*'0. Materiali'!$E$4)*10)," ")</f>
        <v xml:space="preserve"> </v>
      </c>
      <c r="AC470" s="1738"/>
      <c r="AD470" s="1741"/>
      <c r="AE470" s="1082">
        <f t="shared" si="474"/>
        <v>0.55999999999999994</v>
      </c>
      <c r="AF470" s="763" t="str">
        <f t="shared" si="455"/>
        <v xml:space="preserve"> </v>
      </c>
      <c r="AG470" s="846" t="str">
        <f t="shared" si="456"/>
        <v xml:space="preserve"> </v>
      </c>
      <c r="AH470" s="763" t="str">
        <f t="shared" si="457"/>
        <v xml:space="preserve"> </v>
      </c>
      <c r="AI470" s="846" t="str">
        <f t="shared" si="458"/>
        <v xml:space="preserve"> </v>
      </c>
      <c r="AJ470" s="907" t="str">
        <f>IF(OR(D470="Msin",D470="Mdes"),IF(AND(AF470&gt;(1.4*W470*U470*10000/'0. Materiali'!$E$2),AF470&lt;AH470+(3.5*U470*W470*10000/'0. Materiali'!$E$2)),"VERIFICATO","NON VERIFICA"), " ")</f>
        <v xml:space="preserve"> </v>
      </c>
      <c r="AK470" s="763" t="str">
        <f>IF(OR(D470="Msin",D470="Mdes"),-0.9*'0. Materiali'!$E$4*AE470*AF470/10," ")</f>
        <v xml:space="preserve"> </v>
      </c>
      <c r="AL470" s="763" t="str">
        <f>IF(OR(D470="Msin",D470="Mdes"),0.9*'0. Materiali'!$E$4*AE470*AH470/10," ")</f>
        <v xml:space="preserve"> </v>
      </c>
      <c r="AM470" s="902"/>
      <c r="AN470" s="902"/>
      <c r="AO470" s="902" t="str">
        <f>IF((D470="Msin"),MAX(AN470:AN471)*10/(0.9*AE470*'0. Materiali'!$E$4*1), " ")</f>
        <v xml:space="preserve"> </v>
      </c>
      <c r="AP470" s="826" t="str">
        <f t="shared" si="441"/>
        <v xml:space="preserve"> </v>
      </c>
      <c r="AQ470" s="902" t="str">
        <f t="shared" si="442"/>
        <v xml:space="preserve"> </v>
      </c>
      <c r="AR470" s="902" t="str">
        <f t="shared" si="443"/>
        <v xml:space="preserve"> </v>
      </c>
      <c r="AS470" s="846" t="str">
        <f t="shared" si="444"/>
        <v xml:space="preserve"> </v>
      </c>
      <c r="AT470" s="826" t="str">
        <f t="shared" si="445"/>
        <v xml:space="preserve"> </v>
      </c>
      <c r="AU470" s="27" t="str">
        <f t="shared" si="446"/>
        <v xml:space="preserve"> </v>
      </c>
      <c r="AV470" s="902"/>
      <c r="AW470" s="902" t="str">
        <f>IF(D470="Msin",MAX(AV470:AV471)*10/(0.9*(U470-V470)*2*'0. Materiali'!$E$4), " ")</f>
        <v xml:space="preserve"> </v>
      </c>
      <c r="AX470" s="902" t="str">
        <f t="shared" si="447"/>
        <v xml:space="preserve"> </v>
      </c>
      <c r="AY470" s="902" t="str">
        <f t="shared" si="448"/>
        <v xml:space="preserve"> </v>
      </c>
      <c r="AZ470" s="846" t="str">
        <f t="shared" si="449"/>
        <v xml:space="preserve"> </v>
      </c>
      <c r="BA470" s="826" t="str">
        <f t="shared" si="450"/>
        <v xml:space="preserve"> </v>
      </c>
      <c r="BB470" s="27" t="str">
        <f t="shared" si="451"/>
        <v xml:space="preserve"> </v>
      </c>
    </row>
    <row r="471" spans="1:54" ht="15" customHeight="1" x14ac:dyDescent="0.25">
      <c r="A471" s="1720"/>
      <c r="B471" s="894">
        <f>TRA!A781</f>
        <v>10</v>
      </c>
      <c r="C471" s="894">
        <v>22</v>
      </c>
      <c r="D471" s="839" t="str">
        <f>TRA!E781</f>
        <v>Vdes</v>
      </c>
      <c r="E471" s="843">
        <f>TRA!F781</f>
        <v>-75.680999999999997</v>
      </c>
      <c r="F471" s="843">
        <f>TRA!G781</f>
        <v>-50.511000000000003</v>
      </c>
      <c r="G471" s="843">
        <f>TRA!H781</f>
        <v>2.5209999999999999</v>
      </c>
      <c r="H471" s="843">
        <f>TRA!I781</f>
        <v>-68.340999999999994</v>
      </c>
      <c r="I471" s="843">
        <f>TRA!J781</f>
        <v>-1.2729999999999999</v>
      </c>
      <c r="J471" s="843">
        <f>TRA!K781</f>
        <v>-1.956</v>
      </c>
      <c r="K471" s="843">
        <f t="shared" si="452"/>
        <v>3.7939999999999996</v>
      </c>
      <c r="L471" s="843">
        <f t="shared" si="453"/>
        <v>-70.296999999999997</v>
      </c>
      <c r="M471" s="843">
        <f t="shared" si="470"/>
        <v>24.883099999999999</v>
      </c>
      <c r="N471" s="886">
        <f t="shared" si="471"/>
        <v>-71.435199999999995</v>
      </c>
      <c r="O471" s="903">
        <f t="shared" si="467"/>
        <v>-71.435199999999995</v>
      </c>
      <c r="P471" s="886">
        <f>'1. Geometria'!$C$31</f>
        <v>0.7</v>
      </c>
      <c r="Q471" s="843">
        <f t="shared" si="468"/>
        <v>-121.9462</v>
      </c>
      <c r="R471" s="886">
        <f t="shared" si="469"/>
        <v>20.924199999999992</v>
      </c>
      <c r="S471" s="843" t="str">
        <f t="shared" si="475"/>
        <v xml:space="preserve"> </v>
      </c>
      <c r="T471" s="886" t="str">
        <f t="shared" si="476"/>
        <v xml:space="preserve"> </v>
      </c>
      <c r="U471" s="843">
        <f>'1. Geometria'!$C$48</f>
        <v>0.6</v>
      </c>
      <c r="V471" s="843">
        <f t="shared" si="472"/>
        <v>0.04</v>
      </c>
      <c r="W471" s="886">
        <f t="shared" si="473"/>
        <v>0.3</v>
      </c>
      <c r="X471" s="843" t="str">
        <f>IF(OR(D471="Msin",D471="Mdes"),((W471*(U471-V471)^2)/('0. Materiali'!$B$3^2))," ")</f>
        <v xml:space="preserve"> </v>
      </c>
      <c r="Y471" s="843" t="str">
        <f>IF(OR(D471="Msin",D471="Mdes"),((W471*(U471-V471)^2)/('0. Materiali'!$B$11^2))," ")</f>
        <v xml:space="preserve"> </v>
      </c>
      <c r="Z471" s="908" t="str">
        <f t="shared" si="454"/>
        <v xml:space="preserve"> </v>
      </c>
      <c r="AA471" s="843" t="str">
        <f>IF(OR(D471="Msin",D471="Mdes"),ABS(MIN(S471:T471)/(0.9*(U471-V471)*'0. Materiali'!$E$4)*10)," ")</f>
        <v xml:space="preserve"> </v>
      </c>
      <c r="AB471" s="886" t="str">
        <f>IF(OR(D471="Msin",D471="Mdes"),ABS(MAX(S471:T471)/(0.9*(U471-V471)*'0. Materiali'!$E$4)*10)," ")</f>
        <v xml:space="preserve"> </v>
      </c>
      <c r="AC471" s="1739"/>
      <c r="AD471" s="1742"/>
      <c r="AE471" s="1083">
        <f t="shared" si="474"/>
        <v>0.55999999999999994</v>
      </c>
      <c r="AF471" s="763" t="str">
        <f t="shared" si="455"/>
        <v xml:space="preserve"> </v>
      </c>
      <c r="AG471" s="846" t="str">
        <f t="shared" si="456"/>
        <v xml:space="preserve"> </v>
      </c>
      <c r="AH471" s="763" t="str">
        <f t="shared" si="457"/>
        <v xml:space="preserve"> </v>
      </c>
      <c r="AI471" s="846" t="str">
        <f t="shared" si="458"/>
        <v xml:space="preserve"> </v>
      </c>
      <c r="AJ471" s="908" t="str">
        <f>IF(OR(D471="Msin",D471="Mdes"),IF(AND(AF471&gt;(1.4*W471*U471*10000/'0. Materiali'!$E$2),AF471&lt;AH471+(3.5*U471*W471*10000/'0. Materiali'!$E$2)),"VERIFICATO","NON VERIFICA"), " ")</f>
        <v xml:space="preserve"> </v>
      </c>
      <c r="AK471" s="763" t="str">
        <f>IF(OR(D471="Msin",D471="Mdes"),-0.9*'0. Materiali'!$E$4*AE471*AF471/10," ")</f>
        <v xml:space="preserve"> </v>
      </c>
      <c r="AL471" s="763" t="str">
        <f>IF(OR(D471="Msin",D471="Mdes"),0.9*'0. Materiali'!$E$4*AE471*AH471/10," ")</f>
        <v xml:space="preserve"> </v>
      </c>
      <c r="AM471" s="903"/>
      <c r="AN471" s="903"/>
      <c r="AO471" s="903" t="str">
        <f>IF((D471="Msin"),MAX(AN471:AN472)*10/(0.9*AE471*'0. Materiali'!$E$4*1), " ")</f>
        <v xml:space="preserve"> </v>
      </c>
      <c r="AP471" s="886" t="str">
        <f t="shared" si="441"/>
        <v xml:space="preserve"> </v>
      </c>
      <c r="AQ471" s="903" t="str">
        <f t="shared" si="442"/>
        <v xml:space="preserve"> </v>
      </c>
      <c r="AR471" s="903" t="str">
        <f t="shared" si="443"/>
        <v xml:space="preserve"> </v>
      </c>
      <c r="AS471" s="847" t="str">
        <f t="shared" si="444"/>
        <v xml:space="preserve"> </v>
      </c>
      <c r="AT471" s="886" t="str">
        <f t="shared" si="445"/>
        <v xml:space="preserve"> </v>
      </c>
      <c r="AU471" s="28" t="str">
        <f t="shared" si="446"/>
        <v xml:space="preserve"> </v>
      </c>
      <c r="AV471" s="903"/>
      <c r="AW471" s="903" t="str">
        <f>IF(D471="Msin",MAX(AV471:AV472)*10/(0.9*(U471-V471)*2*'0. Materiali'!$E$4), " ")</f>
        <v xml:space="preserve"> </v>
      </c>
      <c r="AX471" s="903" t="str">
        <f t="shared" si="447"/>
        <v xml:space="preserve"> </v>
      </c>
      <c r="AY471" s="903" t="str">
        <f t="shared" si="448"/>
        <v xml:space="preserve"> </v>
      </c>
      <c r="AZ471" s="847" t="str">
        <f t="shared" si="449"/>
        <v xml:space="preserve"> </v>
      </c>
      <c r="BA471" s="886" t="str">
        <f t="shared" si="450"/>
        <v xml:space="preserve"> </v>
      </c>
      <c r="BB471" s="28" t="str">
        <f t="shared" si="451"/>
        <v xml:space="preserve"> </v>
      </c>
    </row>
    <row r="472" spans="1:54" ht="15" customHeight="1" x14ac:dyDescent="0.25">
      <c r="A472" s="1720"/>
      <c r="B472" s="891">
        <f>TRA!A802</f>
        <v>10</v>
      </c>
      <c r="C472" s="891">
        <v>22</v>
      </c>
      <c r="D472" s="746" t="str">
        <f>TRA!E802</f>
        <v>Msin</v>
      </c>
      <c r="E472" s="763">
        <f>TRA!F802</f>
        <v>-34.140999999999998</v>
      </c>
      <c r="F472" s="763">
        <f>TRA!G802</f>
        <v>-25.231999999999999</v>
      </c>
      <c r="G472" s="763">
        <f>TRA!H802</f>
        <v>-3.8029999999999999</v>
      </c>
      <c r="H472" s="763">
        <f>TRA!I802</f>
        <v>102.76</v>
      </c>
      <c r="I472" s="763">
        <f>TRA!J802</f>
        <v>1.923</v>
      </c>
      <c r="J472" s="763">
        <f>TRA!K802</f>
        <v>2.9550000000000001</v>
      </c>
      <c r="K472" s="763">
        <f t="shared" si="452"/>
        <v>-5.726</v>
      </c>
      <c r="L472" s="763">
        <f t="shared" si="453"/>
        <v>105.715</v>
      </c>
      <c r="M472" s="763">
        <f t="shared" si="470"/>
        <v>-37.4405</v>
      </c>
      <c r="N472" s="826">
        <f t="shared" si="471"/>
        <v>107.4328</v>
      </c>
      <c r="O472" s="902">
        <f t="shared" si="467"/>
        <v>107.4328</v>
      </c>
      <c r="P472" s="826">
        <f>'1. Geometria'!$C$31</f>
        <v>0.7</v>
      </c>
      <c r="Q472" s="763">
        <f t="shared" si="468"/>
        <v>82.200800000000001</v>
      </c>
      <c r="R472" s="826">
        <f t="shared" si="469"/>
        <v>-132.66480000000001</v>
      </c>
      <c r="S472" s="763">
        <f>IF(OR(D472="Msin",D472="Mdes"),IF(OR(B472=1,B472=2,B472=3,B472=4,B472=5),IF(OR(C472=4,C472=5,C472=8,C472=10,C472=11,C472=12,C472=14,C472=15,C472=17,C472=18,C472=22,C472=24,C472=27),(ABS(Q472)-ABS(Q474*'1. Geometria'!$C$32/2))*SIGN(Q472),(ABS(Q472)-ABS(Q474*P472/2))*SIGN(Q472)),IF(OR(C472=4,C472=5,C472=8,C472=10,C472=11,C472=12,C472=14,C472=15,C472=17,C472=18,C472=22,C472=24,C472=27),(ABS(Q472)-ABS(Q474*P472/2))*SIGN(Q472),(ABS(Q472)-ABS(Q474*'1. Geometria'!$C$32/2))*SIGN(Q472))), " ")</f>
        <v>80.148925000000006</v>
      </c>
      <c r="T472" s="826">
        <f>IF(OR(D472="Msin",D472="Mdes"),IF(OR(B472=1,B472=2,B472=3,B472=4,B472=5),IF(OR(C472=4,C472=5,C472=8,C472=10,C472=11,C472=12,C472=14,C472=15,C472=17,C472=18,C472=22,C472=24,C472=27),(ABS(R472)-ABS(R474*'1. Geometria'!$C$32/2))*SIGN(R472),(ABS(R472)-ABS(R474*P472/2))*SIGN(R472)),IF(OR(C472=4,C472=5,C472=8,C472=10,C472=11,C472=12,C472=14,C472=15,C472=17,C472=18,C472=22,C472=24,C472=27),(ABS(R472)-ABS(R474*P472/2))*SIGN(R472),(ABS(R472)-ABS(R474*'1. Geometria'!$C$32/2))*SIGN(R472))), " ")</f>
        <v>-106.95012500000001</v>
      </c>
      <c r="U472" s="763">
        <f>'1. Geometria'!$C$48</f>
        <v>0.6</v>
      </c>
      <c r="V472" s="763">
        <f t="shared" si="472"/>
        <v>0.04</v>
      </c>
      <c r="W472" s="826">
        <f t="shared" si="473"/>
        <v>0.3</v>
      </c>
      <c r="X472" s="763">
        <f>IF(OR(D472="Msin",D472="Mdes"),((W472*(U472-V472)^2)/('0. Materiali'!$B$3^2))," ")</f>
        <v>290.37037037037038</v>
      </c>
      <c r="Y472" s="763">
        <f>IF(OR(D472="Msin",D472="Mdes"),((W472*(U472-V472)^2)/('0. Materiali'!$B$11^2))," ")</f>
        <v>321.74002257104746</v>
      </c>
      <c r="Z472" s="907" t="str">
        <f t="shared" si="454"/>
        <v>VERIFICATO</v>
      </c>
      <c r="AA472" s="763">
        <f>IF(OR(D472="Msin",D472="Mdes"),ABS(MIN(S472:T472)/(0.9*(U472-V472)*'0. Materiali'!$E$4)*10)," ")</f>
        <v>5.4229560736331575</v>
      </c>
      <c r="AB472" s="826">
        <f>IF(OR(D472="Msin",D472="Mdes"),ABS(MAX(S472:T472)/(0.9*(U472-V472)*'0. Materiali'!$E$4)*10)," ")</f>
        <v>4.0639887014991185</v>
      </c>
      <c r="AC472" s="1747">
        <f>'4. Carichi Campate (II_III_IV)'!$Z$103</f>
        <v>18.404615</v>
      </c>
      <c r="AD472" s="1749">
        <f>'4. Carichi Campate (II_III_IV)'!$AA$103</f>
        <v>13.303550000000001</v>
      </c>
      <c r="AE472" s="1082">
        <f t="shared" si="474"/>
        <v>0.55999999999999994</v>
      </c>
      <c r="AF472" s="763">
        <f t="shared" si="455"/>
        <v>6.0318578948924042</v>
      </c>
      <c r="AG472" s="846" t="str">
        <f t="shared" si="456"/>
        <v>3f16</v>
      </c>
      <c r="AH472" s="763">
        <f t="shared" si="457"/>
        <v>6.0318578948924042</v>
      </c>
      <c r="AI472" s="846" t="str">
        <f t="shared" si="458"/>
        <v>3f16</v>
      </c>
      <c r="AJ472" s="907" t="str">
        <f>IF(OR(D472="Msin",D472="Mdes"),IF(AND(AF472&gt;(1.4*W472*U472*10000/'0. Materiali'!$E$2),AF472&lt;AH472+(3.5*U472*W472*10000/'0. Materiali'!$E$2)),"VERIFICATO","NON VERIFICA"), " ")</f>
        <v>VERIFICATO</v>
      </c>
      <c r="AK472" s="763">
        <f>IF(OR(D472="Msin",D472="Mdes"),-0.9*'0. Materiali'!$E$4*AE472*AF472/10," ")</f>
        <v>-118.95872787492151</v>
      </c>
      <c r="AL472" s="763">
        <f>IF(OR(D472="Msin",D472="Mdes"),0.9*'0. Materiali'!$E$4*AE472*AH472/10," ")</f>
        <v>118.95872787492151</v>
      </c>
      <c r="AM472" s="902">
        <f>'1. Geometria'!$L$55</f>
        <v>5</v>
      </c>
      <c r="AN472" s="902">
        <f>IF((D472="Msin"),(IF(U472=0.21,((ABS(AC472)*AM472/2)+'2. Tabelle Normativa'!$K$4*(ABS(AK472)+ABS(AL473))/AM472),((ABS(AD472)*AM472/2)+'2. Tabelle Normativa'!$K$4*(ABS(AK472)+ABS(AL473))/AM472))), " ")</f>
        <v>90.359064379962319</v>
      </c>
      <c r="AO472" s="902">
        <f>IF((D472="Msin"),MAX(AN472:AN473)*10/(0.9*AE472*'0. Materiali'!$E$4*1), " ")</f>
        <v>4.5816985906947378</v>
      </c>
      <c r="AP472" s="826">
        <f t="shared" si="441"/>
        <v>0.1</v>
      </c>
      <c r="AQ472" s="902">
        <f t="shared" si="442"/>
        <v>0.22908492953473691</v>
      </c>
      <c r="AR472" s="902">
        <f t="shared" si="443"/>
        <v>0.89999999999999991</v>
      </c>
      <c r="AS472" s="846" t="str">
        <f t="shared" si="444"/>
        <v>f8/10</v>
      </c>
      <c r="AT472" s="826" t="str">
        <f t="shared" si="445"/>
        <v>A due bracci</v>
      </c>
      <c r="AU472" s="27" t="str">
        <f t="shared" si="446"/>
        <v>Verificato</v>
      </c>
      <c r="AV472" s="902">
        <f>IF(OR(D472="Msin",D472="Mdes"),1.2*(ABS(AK472)+ABS(AL472))/AM472, " ")</f>
        <v>57.100189379962316</v>
      </c>
      <c r="AW472" s="902">
        <f>IF(D472="Msin",MAX(AV472:AV473)*10/(0.9*(U472-V472)*2*'0. Materiali'!$E$4), " ")</f>
        <v>1.4476458947741768</v>
      </c>
      <c r="AX472" s="902">
        <f t="shared" si="447"/>
        <v>0.25</v>
      </c>
      <c r="AY472" s="902">
        <f t="shared" si="448"/>
        <v>0.36191147369354421</v>
      </c>
      <c r="AZ472" s="846" t="str">
        <f t="shared" si="449"/>
        <v>f8/25</v>
      </c>
      <c r="BA472" s="826" t="str">
        <f t="shared" si="450"/>
        <v>A due bracci</v>
      </c>
      <c r="BB472" s="27" t="str">
        <f t="shared" si="451"/>
        <v>Verificato</v>
      </c>
    </row>
    <row r="473" spans="1:54" ht="15" customHeight="1" x14ac:dyDescent="0.25">
      <c r="A473" s="1720"/>
      <c r="B473" s="891">
        <f>TRA!A803</f>
        <v>10</v>
      </c>
      <c r="C473" s="891">
        <v>25</v>
      </c>
      <c r="D473" s="746" t="str">
        <f>TRA!E803</f>
        <v>Mdes</v>
      </c>
      <c r="E473" s="763">
        <f>TRA!F803</f>
        <v>-31.835000000000001</v>
      </c>
      <c r="F473" s="763">
        <f>TRA!G803</f>
        <v>-22.463999999999999</v>
      </c>
      <c r="G473" s="763">
        <f>TRA!H803</f>
        <v>3.222</v>
      </c>
      <c r="H473" s="763">
        <f>TRA!I803</f>
        <v>-86.942999999999998</v>
      </c>
      <c r="I473" s="763">
        <f>TRA!J803</f>
        <v>-1.629</v>
      </c>
      <c r="J473" s="763">
        <f>TRA!K803</f>
        <v>-2.5030000000000001</v>
      </c>
      <c r="K473" s="763">
        <f t="shared" si="452"/>
        <v>4.851</v>
      </c>
      <c r="L473" s="763">
        <f t="shared" si="453"/>
        <v>-89.445999999999998</v>
      </c>
      <c r="M473" s="763">
        <f t="shared" si="470"/>
        <v>31.684799999999999</v>
      </c>
      <c r="N473" s="826">
        <f t="shared" si="471"/>
        <v>-90.901299999999992</v>
      </c>
      <c r="O473" s="902">
        <f t="shared" si="467"/>
        <v>-90.901299999999992</v>
      </c>
      <c r="P473" s="826">
        <f>'1. Geometria'!$C$31</f>
        <v>0.7</v>
      </c>
      <c r="Q473" s="763">
        <f t="shared" si="468"/>
        <v>-113.36529999999999</v>
      </c>
      <c r="R473" s="826">
        <f t="shared" si="469"/>
        <v>68.437299999999993</v>
      </c>
      <c r="S473" s="763">
        <f>IF(OR(D473="Msin",D473="Mdes"),IF(OR(B473=1,B473=2,B473=3,B473=4,B473=5),IF(OR(C473=4,C473=5,C473=8,C473=10,C473=11,C473=12,C473=14,C473=15,C473=17,C473=18,C473=22,C473=24,C473=27),(ABS(Q473)-ABS(Q475*'1. Geometria'!$C$32/2))*SIGN(Q473),(ABS(Q473)-ABS(Q475*P473/2))*SIGN(Q473)),IF(OR(C473=4,C473=5,C473=8,C473=10,C473=11,C473=12,C473=14,C473=15,C473=17,C473=18,C473=22,C473=24,C473=27),(ABS(Q473)-ABS(Q475*P473/2))*SIGN(Q473),(ABS(Q473)-ABS(Q475*'1. Geometria'!$C$32/2))*SIGN(Q473))), " ")</f>
        <v>-102.51092499999999</v>
      </c>
      <c r="T473" s="826">
        <f>IF(OR(D473="Msin",D473="Mdes"),IF(OR(B473=1,B473=2,B473=3,B473=4,B473=5),IF(OR(C473=4,C473=5,C473=8,C473=10,C473=11,C473=12,C473=14,C473=15,C473=17,C473=18,C473=22,C473=24,C473=27),(ABS(R473)-ABS(R475*'1. Geometria'!$C$32/2))*SIGN(R473),(ABS(R473)-ABS(R475*P473/2))*SIGN(R473)),IF(OR(C473=4,C473=5,C473=8,C473=10,C473=11,C473=12,C473=14,C473=15,C473=17,C473=18,C473=22,C473=24,C473=27),(ABS(R473)-ABS(R475*P473/2))*SIGN(R473),(ABS(R473)-ABS(R475*'1. Geometria'!$C$32/2))*SIGN(R473))), " ")</f>
        <v>67.391724999999994</v>
      </c>
      <c r="U473" s="763">
        <f>'1. Geometria'!$C$48</f>
        <v>0.6</v>
      </c>
      <c r="V473" s="763">
        <f t="shared" si="472"/>
        <v>0.04</v>
      </c>
      <c r="W473" s="826">
        <f t="shared" si="473"/>
        <v>0.3</v>
      </c>
      <c r="X473" s="763">
        <f>IF(OR(D473="Msin",D473="Mdes"),((W473*(U473-V473)^2)/('0. Materiali'!$B$3^2))," ")</f>
        <v>290.37037037037038</v>
      </c>
      <c r="Y473" s="763">
        <f>IF(OR(D473="Msin",D473="Mdes"),((W473*(U473-V473)^2)/('0. Materiali'!$B$11^2))," ")</f>
        <v>321.74002257104746</v>
      </c>
      <c r="Z473" s="907" t="str">
        <f t="shared" si="454"/>
        <v>VERIFICATO</v>
      </c>
      <c r="AA473" s="763">
        <f>IF(OR(D473="Msin",D473="Mdes"),ABS(MIN(S473:T473)/(0.9*(U473-V473)*'0. Materiali'!$E$4)*10)," ")</f>
        <v>5.1978643628747792</v>
      </c>
      <c r="AB473" s="826">
        <f>IF(OR(D473="Msin",D473="Mdes"),ABS(MAX(S473:T473)/(0.9*(U473-V473)*'0. Materiali'!$E$4)*10)," ")</f>
        <v>3.417128913139329</v>
      </c>
      <c r="AC473" s="1748"/>
      <c r="AD473" s="1741"/>
      <c r="AE473" s="1082">
        <f t="shared" si="474"/>
        <v>0.55999999999999994</v>
      </c>
      <c r="AF473" s="763">
        <f t="shared" si="455"/>
        <v>6.0318578948924042</v>
      </c>
      <c r="AG473" s="846" t="str">
        <f t="shared" si="456"/>
        <v>3f16</v>
      </c>
      <c r="AH473" s="763">
        <f t="shared" si="457"/>
        <v>6.0318578948924042</v>
      </c>
      <c r="AI473" s="846" t="str">
        <f t="shared" si="458"/>
        <v>3f16</v>
      </c>
      <c r="AJ473" s="907" t="str">
        <f>IF(OR(D473="Msin",D473="Mdes"),IF(AND(AF473&gt;(1.4*W473*U473*10000/'0. Materiali'!$E$2),AF473&lt;AH473+(3.5*U473*W473*10000/'0. Materiali'!$E$2)),"VERIFICATO","NON VERIFICA"), " ")</f>
        <v>VERIFICATO</v>
      </c>
      <c r="AK473" s="763">
        <f>IF(OR(D473="Msin",D473="Mdes"),-0.9*'0. Materiali'!$E$4*AE473*AF473/10," ")</f>
        <v>-118.95872787492151</v>
      </c>
      <c r="AL473" s="763">
        <f>IF(OR(D473="Msin",D473="Mdes"),0.9*'0. Materiali'!$E$4*AE473*AH473/10," ")</f>
        <v>118.95872787492151</v>
      </c>
      <c r="AM473" s="902"/>
      <c r="AN473" s="902">
        <f>IF((D473="Mdes"),(IF(U472=0.21,((ABS(AC472)*AM472/2)+'2. Tabelle Normativa'!$K$4*(ABS(AK473)+ABS(AL472))/AM472),((ABS(AD472)*AM472/2)+'2. Tabelle Normativa'!$K$4*(ABS(AK473)+ABS(AL472))/AM472))), " ")</f>
        <v>90.359064379962319</v>
      </c>
      <c r="AO473" s="902" t="str">
        <f>IF((D473="Msin"),MAX(AN473:AN474)*10/(0.9*AE473*'0. Materiali'!$E$4*1), " ")</f>
        <v xml:space="preserve"> </v>
      </c>
      <c r="AP473" s="826" t="str">
        <f t="shared" si="441"/>
        <v xml:space="preserve"> </v>
      </c>
      <c r="AQ473" s="902" t="str">
        <f t="shared" si="442"/>
        <v xml:space="preserve"> </v>
      </c>
      <c r="AR473" s="902" t="str">
        <f t="shared" si="443"/>
        <v xml:space="preserve"> </v>
      </c>
      <c r="AS473" s="846" t="str">
        <f t="shared" si="444"/>
        <v xml:space="preserve"> </v>
      </c>
      <c r="AT473" s="826" t="str">
        <f t="shared" si="445"/>
        <v xml:space="preserve"> </v>
      </c>
      <c r="AU473" s="27" t="str">
        <f t="shared" si="446"/>
        <v xml:space="preserve"> </v>
      </c>
      <c r="AV473" s="902">
        <f>IF(OR(D473="Msin",D473="Mdes"),1.2*(ABS(AK473)+ABS(AL473))/AM472, " ")</f>
        <v>57.100189379962316</v>
      </c>
      <c r="AW473" s="902" t="str">
        <f>IF(D473="Msin",MAX(AV473:AV474)*10/(0.9*(U473-V473)*2*'0. Materiali'!$E$4), " ")</f>
        <v xml:space="preserve"> </v>
      </c>
      <c r="AX473" s="902" t="str">
        <f t="shared" si="447"/>
        <v xml:space="preserve"> </v>
      </c>
      <c r="AY473" s="902" t="str">
        <f t="shared" si="448"/>
        <v xml:space="preserve"> </v>
      </c>
      <c r="AZ473" s="846" t="str">
        <f t="shared" si="449"/>
        <v xml:space="preserve"> </v>
      </c>
      <c r="BA473" s="826" t="str">
        <f t="shared" si="450"/>
        <v xml:space="preserve"> </v>
      </c>
      <c r="BB473" s="27" t="str">
        <f t="shared" si="451"/>
        <v xml:space="preserve"> </v>
      </c>
    </row>
    <row r="474" spans="1:54" ht="15" customHeight="1" x14ac:dyDescent="0.25">
      <c r="A474" s="1720"/>
      <c r="B474" s="891">
        <f>TRA!A804</f>
        <v>10</v>
      </c>
      <c r="C474" s="891">
        <v>22</v>
      </c>
      <c r="D474" s="746" t="str">
        <f>TRA!E804</f>
        <v>Vsin</v>
      </c>
      <c r="E474" s="763">
        <f>TRA!F804</f>
        <v>46.460999999999999</v>
      </c>
      <c r="F474" s="763">
        <f>TRA!G804</f>
        <v>33.804000000000002</v>
      </c>
      <c r="G474" s="763">
        <f>TRA!H804</f>
        <v>1.405</v>
      </c>
      <c r="H474" s="763">
        <f>TRA!I804</f>
        <v>-37.94</v>
      </c>
      <c r="I474" s="763">
        <f>TRA!J804</f>
        <v>-0.71</v>
      </c>
      <c r="J474" s="763">
        <f>TRA!K804</f>
        <v>-1.0920000000000001</v>
      </c>
      <c r="K474" s="763">
        <f t="shared" si="452"/>
        <v>2.1150000000000002</v>
      </c>
      <c r="L474" s="763">
        <f t="shared" si="453"/>
        <v>-39.031999999999996</v>
      </c>
      <c r="M474" s="763">
        <f t="shared" si="470"/>
        <v>13.824599999999998</v>
      </c>
      <c r="N474" s="826">
        <f t="shared" si="471"/>
        <v>-39.666499999999999</v>
      </c>
      <c r="O474" s="902">
        <f t="shared" si="467"/>
        <v>-39.666499999999999</v>
      </c>
      <c r="P474" s="826">
        <f>'1. Geometria'!$C$31</f>
        <v>0.7</v>
      </c>
      <c r="Q474" s="763">
        <f t="shared" si="468"/>
        <v>-5.8624999999999972</v>
      </c>
      <c r="R474" s="826">
        <f t="shared" si="469"/>
        <v>73.470500000000001</v>
      </c>
      <c r="S474" s="763" t="str">
        <f t="shared" ref="S474:S475" si="477">IF(OR(D474="Msin",D474="Mdes"),(ABS(Q474)-ABS(Q476*P474/2))*SIGN(Q474), " ")</f>
        <v xml:space="preserve"> </v>
      </c>
      <c r="T474" s="826" t="str">
        <f t="shared" ref="T474:T475" si="478">IF(OR(D474="Msin",D474="Mdes"),(ABS(R474)-ABS(R476*P474/2))*SIGN(R474), " ")</f>
        <v xml:space="preserve"> </v>
      </c>
      <c r="U474" s="763">
        <f>'1. Geometria'!$C$48</f>
        <v>0.6</v>
      </c>
      <c r="V474" s="763">
        <f t="shared" si="472"/>
        <v>0.04</v>
      </c>
      <c r="W474" s="826">
        <f t="shared" si="473"/>
        <v>0.3</v>
      </c>
      <c r="X474" s="763" t="str">
        <f>IF(OR(D474="Msin",D474="Mdes"),((W474*(U474-V474)^2)/('0. Materiali'!$B$3^2))," ")</f>
        <v xml:space="preserve"> </v>
      </c>
      <c r="Y474" s="763" t="str">
        <f>IF(OR(D474="Msin",D474="Mdes"),((W474*(U474-V474)^2)/('0. Materiali'!$B$11^2))," ")</f>
        <v xml:space="preserve"> </v>
      </c>
      <c r="Z474" s="907" t="str">
        <f t="shared" si="454"/>
        <v xml:space="preserve"> </v>
      </c>
      <c r="AA474" s="763" t="str">
        <f>IF(OR(D474="Msin",D474="Mdes"),ABS(MIN(S474:T474)/(0.9*(U474-V474)*'0. Materiali'!$E$4)*10)," ")</f>
        <v xml:space="preserve"> </v>
      </c>
      <c r="AB474" s="826" t="str">
        <f>IF(OR(D474="Msin",D474="Mdes"),ABS(MAX(S474:T474)/(0.9*(U474-V474)*'0. Materiali'!$E$4)*10)," ")</f>
        <v xml:space="preserve"> </v>
      </c>
      <c r="AC474" s="1748"/>
      <c r="AD474" s="1741"/>
      <c r="AE474" s="1082">
        <f t="shared" si="474"/>
        <v>0.55999999999999994</v>
      </c>
      <c r="AF474" s="763" t="str">
        <f t="shared" si="455"/>
        <v xml:space="preserve"> </v>
      </c>
      <c r="AG474" s="846" t="str">
        <f t="shared" si="456"/>
        <v xml:space="preserve"> </v>
      </c>
      <c r="AH474" s="763" t="str">
        <f t="shared" si="457"/>
        <v xml:space="preserve"> </v>
      </c>
      <c r="AI474" s="846" t="str">
        <f t="shared" si="458"/>
        <v xml:space="preserve"> </v>
      </c>
      <c r="AJ474" s="907" t="str">
        <f>IF(OR(D474="Msin",D474="Mdes"),IF(AND(AF474&gt;(1.4*W474*U474*10000/'0. Materiali'!$E$2),AF474&lt;AH474+(3.5*U474*W474*10000/'0. Materiali'!$E$2)),"VERIFICATO","NON VERIFICA"), " ")</f>
        <v xml:space="preserve"> </v>
      </c>
      <c r="AK474" s="763" t="str">
        <f>IF(OR(D474="Msin",D474="Mdes"),-0.9*'0. Materiali'!$E$4*AE474*AF474/10," ")</f>
        <v xml:space="preserve"> </v>
      </c>
      <c r="AL474" s="763" t="str">
        <f>IF(OR(D474="Msin",D474="Mdes"),0.9*'0. Materiali'!$E$4*AE474*AH474/10," ")</f>
        <v xml:space="preserve"> </v>
      </c>
      <c r="AM474" s="902"/>
      <c r="AN474" s="902"/>
      <c r="AO474" s="902" t="str">
        <f>IF((D474="Msin"),MAX(AN474:AN475)*10/(0.9*AE474*'0. Materiali'!$E$4*1), " ")</f>
        <v xml:space="preserve"> </v>
      </c>
      <c r="AP474" s="826" t="str">
        <f t="shared" si="441"/>
        <v xml:space="preserve"> </v>
      </c>
      <c r="AQ474" s="902" t="str">
        <f t="shared" si="442"/>
        <v xml:space="preserve"> </v>
      </c>
      <c r="AR474" s="902" t="str">
        <f t="shared" si="443"/>
        <v xml:space="preserve"> </v>
      </c>
      <c r="AS474" s="846" t="str">
        <f t="shared" si="444"/>
        <v xml:space="preserve"> </v>
      </c>
      <c r="AT474" s="826" t="str">
        <f t="shared" si="445"/>
        <v xml:space="preserve"> </v>
      </c>
      <c r="AU474" s="27" t="str">
        <f t="shared" si="446"/>
        <v xml:space="preserve"> </v>
      </c>
      <c r="AV474" s="902"/>
      <c r="AW474" s="902" t="str">
        <f>IF(D474="Msin",MAX(AV474:AV475)*10/(0.9*(U474-V474)*2*'0. Materiali'!$E$4), " ")</f>
        <v xml:space="preserve"> </v>
      </c>
      <c r="AX474" s="902" t="str">
        <f t="shared" si="447"/>
        <v xml:space="preserve"> </v>
      </c>
      <c r="AY474" s="902" t="str">
        <f t="shared" si="448"/>
        <v xml:space="preserve"> </v>
      </c>
      <c r="AZ474" s="846" t="str">
        <f t="shared" si="449"/>
        <v xml:space="preserve"> </v>
      </c>
      <c r="BA474" s="826" t="str">
        <f t="shared" si="450"/>
        <v xml:space="preserve"> </v>
      </c>
      <c r="BB474" s="27" t="str">
        <f t="shared" si="451"/>
        <v xml:space="preserve"> </v>
      </c>
    </row>
    <row r="475" spans="1:54" ht="15.75" customHeight="1" thickBot="1" x14ac:dyDescent="0.3">
      <c r="A475" s="1721"/>
      <c r="B475" s="892">
        <f>TRA!A805</f>
        <v>10</v>
      </c>
      <c r="C475" s="892">
        <v>25</v>
      </c>
      <c r="D475" s="840" t="str">
        <f>TRA!E805</f>
        <v>Vdes</v>
      </c>
      <c r="E475" s="831">
        <f>TRA!F805</f>
        <v>-45.539000000000001</v>
      </c>
      <c r="F475" s="831">
        <f>TRA!G805</f>
        <v>-32.695999999999998</v>
      </c>
      <c r="G475" s="831">
        <f>TRA!H805</f>
        <v>1.405</v>
      </c>
      <c r="H475" s="831">
        <f>TRA!I805</f>
        <v>-37.94</v>
      </c>
      <c r="I475" s="831">
        <f>TRA!J805</f>
        <v>-0.71</v>
      </c>
      <c r="J475" s="831">
        <f>TRA!K805</f>
        <v>-1.0920000000000001</v>
      </c>
      <c r="K475" s="831">
        <f t="shared" si="452"/>
        <v>2.1150000000000002</v>
      </c>
      <c r="L475" s="831">
        <f t="shared" si="453"/>
        <v>-39.031999999999996</v>
      </c>
      <c r="M475" s="831">
        <f t="shared" si="470"/>
        <v>13.824599999999998</v>
      </c>
      <c r="N475" s="832">
        <f t="shared" si="471"/>
        <v>-39.666499999999999</v>
      </c>
      <c r="O475" s="904">
        <f t="shared" si="467"/>
        <v>-39.666499999999999</v>
      </c>
      <c r="P475" s="832">
        <f>'1. Geometria'!$C$31</f>
        <v>0.7</v>
      </c>
      <c r="Q475" s="831">
        <f t="shared" si="468"/>
        <v>-72.362499999999997</v>
      </c>
      <c r="R475" s="832">
        <f t="shared" si="469"/>
        <v>6.9705000000000013</v>
      </c>
      <c r="S475" s="831" t="str">
        <f t="shared" si="477"/>
        <v xml:space="preserve"> </v>
      </c>
      <c r="T475" s="832" t="str">
        <f t="shared" si="478"/>
        <v xml:space="preserve"> </v>
      </c>
      <c r="U475" s="831">
        <f>'1. Geometria'!$C$48</f>
        <v>0.6</v>
      </c>
      <c r="V475" s="831">
        <f t="shared" si="472"/>
        <v>0.04</v>
      </c>
      <c r="W475" s="832">
        <f t="shared" si="473"/>
        <v>0.3</v>
      </c>
      <c r="X475" s="831" t="str">
        <f>IF(OR(D475="Msin",D475="Mdes"),((W475*(U475-V475)^2)/('0. Materiali'!$B$3^2))," ")</f>
        <v xml:space="preserve"> </v>
      </c>
      <c r="Y475" s="831" t="str">
        <f>IF(OR(D475="Msin",D475="Mdes"),((W475*(U475-V475)^2)/('0. Materiali'!$B$11^2))," ")</f>
        <v xml:space="preserve"> </v>
      </c>
      <c r="Z475" s="909" t="str">
        <f t="shared" si="454"/>
        <v xml:space="preserve"> </v>
      </c>
      <c r="AA475" s="831" t="str">
        <f>IF(OR(D475="Msin",D475="Mdes"),ABS(MIN(S475:T475)/(0.9*(U475-V475)*'0. Materiali'!$E$4)*10)," ")</f>
        <v xml:space="preserve"> </v>
      </c>
      <c r="AB475" s="832" t="str">
        <f>IF(OR(D475="Msin",D475="Mdes"),ABS(MAX(S475:T475)/(0.9*(U475-V475)*'0. Materiali'!$E$4)*10)," ")</f>
        <v xml:space="preserve"> </v>
      </c>
      <c r="AC475" s="1748"/>
      <c r="AD475" s="1741"/>
      <c r="AE475" s="1084">
        <f t="shared" si="474"/>
        <v>0.55999999999999994</v>
      </c>
      <c r="AF475" s="763" t="str">
        <f t="shared" si="455"/>
        <v xml:space="preserve"> </v>
      </c>
      <c r="AG475" s="846" t="str">
        <f t="shared" si="456"/>
        <v xml:space="preserve"> </v>
      </c>
      <c r="AH475" s="763" t="str">
        <f t="shared" si="457"/>
        <v xml:space="preserve"> </v>
      </c>
      <c r="AI475" s="846" t="str">
        <f t="shared" si="458"/>
        <v xml:space="preserve"> </v>
      </c>
      <c r="AJ475" s="909" t="str">
        <f>IF(OR(D475="Msin",D475="Mdes"),IF(AND(AF475&gt;(1.4*W475*U475*10000/'0. Materiali'!$E$2),AF475&lt;AH475+(3.5*U475*W475*10000/'0. Materiali'!$E$2)),"VERIFICATO","NON VERIFICA"), " ")</f>
        <v xml:space="preserve"> </v>
      </c>
      <c r="AK475" s="763" t="str">
        <f>IF(OR(D475="Msin",D475="Mdes"),-0.9*'0. Materiali'!$E$4*AE475*AF475/10," ")</f>
        <v xml:space="preserve"> </v>
      </c>
      <c r="AL475" s="763" t="str">
        <f>IF(OR(D475="Msin",D475="Mdes"),0.9*'0. Materiali'!$E$4*AE475*AH475/10," ")</f>
        <v xml:space="preserve"> </v>
      </c>
      <c r="AM475" s="904"/>
      <c r="AN475" s="904"/>
      <c r="AO475" s="904" t="str">
        <f>IF((D475="Msin"),MAX(AN475:AN476)*10/(0.9*AE475*'0. Materiali'!$E$4*1), " ")</f>
        <v xml:space="preserve"> </v>
      </c>
      <c r="AP475" s="832" t="str">
        <f t="shared" si="441"/>
        <v xml:space="preserve"> </v>
      </c>
      <c r="AQ475" s="904" t="str">
        <f t="shared" si="442"/>
        <v xml:space="preserve"> </v>
      </c>
      <c r="AR475" s="904" t="str">
        <f t="shared" si="443"/>
        <v xml:space="preserve"> </v>
      </c>
      <c r="AS475" s="848" t="str">
        <f t="shared" si="444"/>
        <v xml:space="preserve"> </v>
      </c>
      <c r="AT475" s="832" t="str">
        <f t="shared" si="445"/>
        <v xml:space="preserve"> </v>
      </c>
      <c r="AU475" s="911" t="str">
        <f t="shared" si="446"/>
        <v xml:space="preserve"> </v>
      </c>
      <c r="AV475" s="904"/>
      <c r="AW475" s="904" t="str">
        <f>IF(D475="Msin",MAX(AV475:AV476)*10/(0.9*(U475-V475)*2*'0. Materiali'!$E$4), " ")</f>
        <v xml:space="preserve"> </v>
      </c>
      <c r="AX475" s="904" t="str">
        <f t="shared" si="447"/>
        <v xml:space="preserve"> </v>
      </c>
      <c r="AY475" s="904" t="str">
        <f t="shared" si="448"/>
        <v xml:space="preserve"> </v>
      </c>
      <c r="AZ475" s="848" t="str">
        <f t="shared" si="449"/>
        <v xml:space="preserve"> </v>
      </c>
      <c r="BA475" s="832" t="str">
        <f t="shared" si="450"/>
        <v xml:space="preserve"> </v>
      </c>
      <c r="BB475" s="911" t="str">
        <f t="shared" si="451"/>
        <v xml:space="preserve"> </v>
      </c>
    </row>
    <row r="476" spans="1:54" ht="15" customHeight="1" x14ac:dyDescent="0.25">
      <c r="A476" s="1719">
        <v>4</v>
      </c>
      <c r="B476" s="891">
        <f>TRA!A826</f>
        <v>11</v>
      </c>
      <c r="C476" s="891">
        <v>2</v>
      </c>
      <c r="D476" s="763" t="str">
        <f>TRA!E826</f>
        <v>Msin</v>
      </c>
      <c r="E476" s="763">
        <f>TRA!F826</f>
        <v>-19.808</v>
      </c>
      <c r="F476" s="763">
        <f>TRA!G826</f>
        <v>-12.776999999999999</v>
      </c>
      <c r="G476" s="763">
        <f>TRA!H826</f>
        <v>-6.1890000000000001</v>
      </c>
      <c r="H476" s="763">
        <f>TRA!I826</f>
        <v>75.031999999999996</v>
      </c>
      <c r="I476" s="763">
        <f>TRA!J826</f>
        <v>4.0359999999999996</v>
      </c>
      <c r="J476" s="763">
        <f>TRA!K826</f>
        <v>6.202</v>
      </c>
      <c r="K476" s="763">
        <f t="shared" si="452"/>
        <v>-10.225</v>
      </c>
      <c r="L476" s="763">
        <f t="shared" si="453"/>
        <v>81.233999999999995</v>
      </c>
      <c r="M476" s="763">
        <f t="shared" si="470"/>
        <v>-34.595199999999998</v>
      </c>
      <c r="N476" s="826">
        <f t="shared" si="471"/>
        <v>84.30149999999999</v>
      </c>
      <c r="O476" s="902">
        <f t="shared" si="467"/>
        <v>84.30149999999999</v>
      </c>
      <c r="P476" s="826">
        <f>'1. Geometria'!$C$31</f>
        <v>0.7</v>
      </c>
      <c r="Q476" s="763">
        <f t="shared" si="468"/>
        <v>71.524499999999989</v>
      </c>
      <c r="R476" s="826">
        <f t="shared" si="469"/>
        <v>-97.078499999999991</v>
      </c>
      <c r="S476" s="763">
        <f>IF(OR(D476="Msin",D476="Mdes"),IF(OR(B476=1,B476=2,B476=3,B476=4,B476=5),IF(OR(C476=4,C476=5,C476=8,C476=10,C476=11,C476=12,C476=14,C476=15,C476=17,C476=18,C476=22,C476=24,C476=27),(ABS(Q476)-ABS(Q478*'1. Geometria'!$C$32/2))*SIGN(Q476),(ABS(Q476)-ABS(Q478*P476/2))*SIGN(Q476)),IF(OR(C476=4,C476=5,C476=8,C476=10,C476=11,C476=12,C476=14,C476=15,C476=17,C476=18,C476=22,C476=24,C476=27),(ABS(Q476)-ABS(Q478*P476/2))*SIGN(Q476),(ABS(Q476)-ABS(Q478*'1. Geometria'!$C$32/2))*SIGN(Q476))), " ")</f>
        <v>69.004904999999994</v>
      </c>
      <c r="T476" s="826">
        <f>IF(OR(D476="Msin",D476="Mdes"),IF(OR(B476=1,B476=2,B476=3,B476=4,B476=5),IF(OR(C476=4,C476=5,C476=8,C476=10,C476=11,C476=12,C476=14,C476=15,C476=17,C476=18,C476=22,C476=24,C476=27),(ABS(R476)-ABS(R478*'1. Geometria'!$C$32/2))*SIGN(R476),(ABS(R476)-ABS(R478*P476/2))*SIGN(R476)),IF(OR(C476=4,C476=5,C476=8,C476=10,C476=11,C476=12,C476=14,C476=15,C476=17,C476=18,C476=22,C476=24,C476=27),(ABS(R476)-ABS(R478*P476/2))*SIGN(R476),(ABS(R476)-ABS(R478*'1. Geometria'!$C$32/2))*SIGN(R476))), " ")</f>
        <v>-88.146704999999997</v>
      </c>
      <c r="U476" s="763">
        <f>'1. Geometria'!$C$48</f>
        <v>0.6</v>
      </c>
      <c r="V476" s="763">
        <f t="shared" si="472"/>
        <v>0.04</v>
      </c>
      <c r="W476" s="826">
        <f t="shared" si="473"/>
        <v>0.3</v>
      </c>
      <c r="X476" s="763">
        <f>IF(OR(D476="Msin",D476="Mdes"),((W476*(U476-V476)^2)/('0. Materiali'!$B$3^2))," ")</f>
        <v>290.37037037037038</v>
      </c>
      <c r="Y476" s="763">
        <f>IF(OR(D476="Msin",D476="Mdes"),((W476*(U476-V476)^2)/('0. Materiali'!$B$11^2))," ")</f>
        <v>321.74002257104746</v>
      </c>
      <c r="Z476" s="907" t="str">
        <f t="shared" si="454"/>
        <v>VERIFICATO</v>
      </c>
      <c r="AA476" s="763">
        <f>IF(OR(D476="Msin",D476="Mdes"),ABS(MIN(S476:T476)/(0.9*(U476-V476)*'0. Materiali'!$E$4)*10)," ")</f>
        <v>4.4695198743386237</v>
      </c>
      <c r="AB476" s="826">
        <f>IF(OR(D476="Msin",D476="Mdes"),ABS(MAX(S476:T476)/(0.9*(U476-V476)*'0. Materiali'!$E$4)*10)," ")</f>
        <v>3.4989259589947084</v>
      </c>
      <c r="AC476" s="1737">
        <f>'4. Carichi Campate (II_III_IV)'!$Z$112</f>
        <v>15.146875000000001</v>
      </c>
      <c r="AD476" s="1740">
        <f>'4. Carichi Campate (II_III_IV)'!$AA$112</f>
        <v>9.9437500000000014</v>
      </c>
      <c r="AE476" s="1082">
        <f t="shared" si="474"/>
        <v>0.55999999999999994</v>
      </c>
      <c r="AF476" s="763">
        <f t="shared" si="455"/>
        <v>6.0318578948924042</v>
      </c>
      <c r="AG476" s="846" t="str">
        <f t="shared" si="456"/>
        <v>3f16</v>
      </c>
      <c r="AH476" s="763">
        <f t="shared" si="457"/>
        <v>6.0318578948924042</v>
      </c>
      <c r="AI476" s="846" t="str">
        <f t="shared" si="458"/>
        <v>3f16</v>
      </c>
      <c r="AJ476" s="907" t="str">
        <f>IF(OR(D476="Msin",D476="Mdes"),IF(AND(AF476&gt;(1.4*W476*U476*10000/'0. Materiali'!$E$2),AF476&lt;AH476+(3.5*U476*W476*10000/'0. Materiali'!$E$2)),"VERIFICATO","NON VERIFICA"), " ")</f>
        <v>VERIFICATO</v>
      </c>
      <c r="AK476" s="763">
        <f>IF(OR(D476="Msin",D476="Mdes"),-0.9*'0. Materiali'!$E$4*AE476*AF476/10," ")</f>
        <v>-118.95872787492151</v>
      </c>
      <c r="AL476" s="763">
        <f>IF(OR(D476="Msin",D476="Mdes"),0.9*'0. Materiali'!$E$4*AE476*AH476/10," ")</f>
        <v>118.95872787492151</v>
      </c>
      <c r="AM476" s="902">
        <f>'1. Geometria'!$L$39</f>
        <v>4.3</v>
      </c>
      <c r="AN476" s="902">
        <f>IF((D476="Msin"),(IF(U476=0.21,((ABS(AC476)*AM476/2)+'2. Tabelle Normativa'!$K$4*(ABS(AK476)+ABS(AL477))/AM476),((ABS(AD476)*AM476/2)+'2. Tabelle Normativa'!$K$4*(ABS(AK476)+ABS(AL477))/AM476))), " ")</f>
        <v>87.774631546467816</v>
      </c>
      <c r="AO476" s="902">
        <f>IF((D476="Msin"),MAX(AN476:AN477)*10/(0.9*AE476*'0. Materiali'!$E$4*1), " ")</f>
        <v>4.4506537159805113</v>
      </c>
      <c r="AP476" s="826">
        <f t="shared" si="441"/>
        <v>0.1</v>
      </c>
      <c r="AQ476" s="902">
        <f t="shared" si="442"/>
        <v>0.22253268579902558</v>
      </c>
      <c r="AR476" s="902">
        <f t="shared" si="443"/>
        <v>0.89999999999999991</v>
      </c>
      <c r="AS476" s="846" t="str">
        <f t="shared" si="444"/>
        <v>f8/10</v>
      </c>
      <c r="AT476" s="826" t="str">
        <f t="shared" si="445"/>
        <v>A due bracci</v>
      </c>
      <c r="AU476" s="27" t="str">
        <f t="shared" si="446"/>
        <v>Verificato</v>
      </c>
      <c r="AV476" s="902">
        <f>IF(OR(D476="Msin",D476="Mdes"),1.2*(ABS(AK476)+ABS(AL476))/AM476, " ")</f>
        <v>66.395569046467813</v>
      </c>
      <c r="AW476" s="902">
        <f>IF(D476="Msin",MAX(AV476:AV477)*10/(0.9*(U476-V476)*2*'0. Materiali'!$E$4), " ")</f>
        <v>1.6833091799699731</v>
      </c>
      <c r="AX476" s="902">
        <f t="shared" si="447"/>
        <v>0.25</v>
      </c>
      <c r="AY476" s="902">
        <f t="shared" si="448"/>
        <v>0.42082729499249327</v>
      </c>
      <c r="AZ476" s="846" t="str">
        <f t="shared" si="449"/>
        <v>f8/25</v>
      </c>
      <c r="BA476" s="826" t="str">
        <f t="shared" si="450"/>
        <v>A due bracci</v>
      </c>
      <c r="BB476" s="27" t="str">
        <f t="shared" si="451"/>
        <v>Verificato</v>
      </c>
    </row>
    <row r="477" spans="1:54" ht="15" customHeight="1" x14ac:dyDescent="0.25">
      <c r="A477" s="1720"/>
      <c r="B477" s="891">
        <f>TRA!A827</f>
        <v>11</v>
      </c>
      <c r="C477" s="891">
        <v>9</v>
      </c>
      <c r="D477" s="763" t="str">
        <f>TRA!E827</f>
        <v>Mdes</v>
      </c>
      <c r="E477" s="763">
        <f>TRA!F827</f>
        <v>-19.425000000000001</v>
      </c>
      <c r="F477" s="763">
        <f>TRA!G827</f>
        <v>-12.763</v>
      </c>
      <c r="G477" s="763">
        <f>TRA!H827</f>
        <v>5.8620000000000001</v>
      </c>
      <c r="H477" s="763">
        <f>TRA!I827</f>
        <v>-71.054000000000002</v>
      </c>
      <c r="I477" s="763">
        <f>TRA!J827</f>
        <v>-3.8220000000000001</v>
      </c>
      <c r="J477" s="763">
        <f>TRA!K827</f>
        <v>-5.8739999999999997</v>
      </c>
      <c r="K477" s="763">
        <f t="shared" si="452"/>
        <v>9.6840000000000011</v>
      </c>
      <c r="L477" s="763">
        <f t="shared" si="453"/>
        <v>-76.927999999999997</v>
      </c>
      <c r="M477" s="763">
        <f t="shared" si="470"/>
        <v>32.7624</v>
      </c>
      <c r="N477" s="826">
        <f t="shared" si="471"/>
        <v>-79.833199999999991</v>
      </c>
      <c r="O477" s="902">
        <f t="shared" si="467"/>
        <v>-79.833199999999991</v>
      </c>
      <c r="P477" s="826">
        <f>'1. Geometria'!$C$31</f>
        <v>0.7</v>
      </c>
      <c r="Q477" s="763">
        <f t="shared" si="468"/>
        <v>-92.596199999999996</v>
      </c>
      <c r="R477" s="826">
        <f t="shared" si="469"/>
        <v>67.070199999999986</v>
      </c>
      <c r="S477" s="763">
        <f>IF(OR(D477="Msin",D477="Mdes"),IF(OR(B477=1,B477=2,B477=3,B477=4,B477=5),IF(OR(C477=4,C477=5,C477=8,C477=10,C477=11,C477=12,C477=14,C477=15,C477=17,C477=18,C477=22,C477=24,C477=27),(ABS(Q477)-ABS(Q479*'1. Geometria'!$C$32/2))*SIGN(Q477),(ABS(Q477)-ABS(Q479*P477/2))*SIGN(Q477)),IF(OR(C477=4,C477=5,C477=8,C477=10,C477=11,C477=12,C477=14,C477=15,C477=17,C477=18,C477=22,C477=24,C477=27),(ABS(Q477)-ABS(Q479*P477/2))*SIGN(Q477),(ABS(Q477)-ABS(Q479*'1. Geometria'!$C$32/2))*SIGN(Q477))), " ")</f>
        <v>-83.665304999999989</v>
      </c>
      <c r="T477" s="826">
        <f>IF(OR(D477="Msin",D477="Mdes"),IF(OR(B477=1,B477=2,B477=3,B477=4,B477=5),IF(OR(C477=4,C477=5,C477=8,C477=10,C477=11,C477=12,C477=14,C477=15,C477=17,C477=18,C477=22,C477=24,C477=27),(ABS(R477)-ABS(R479*'1. Geometria'!$C$32/2))*SIGN(R477),(ABS(R477)-ABS(R479*P477/2))*SIGN(R477)),IF(OR(C477=4,C477=5,C477=8,C477=10,C477=11,C477=12,C477=14,C477=15,C477=17,C477=18,C477=22,C477=24,C477=27),(ABS(R477)-ABS(R479*P477/2))*SIGN(R477),(ABS(R477)-ABS(R479*'1. Geometria'!$C$32/2))*SIGN(R477))), " ")</f>
        <v>64.549704999999989</v>
      </c>
      <c r="U477" s="763">
        <f>'1. Geometria'!$C$48</f>
        <v>0.6</v>
      </c>
      <c r="V477" s="763">
        <f t="shared" si="472"/>
        <v>0.04</v>
      </c>
      <c r="W477" s="826">
        <f t="shared" si="473"/>
        <v>0.3</v>
      </c>
      <c r="X477" s="763">
        <f>IF(OR(D477="Msin",D477="Mdes"),((W477*(U477-V477)^2)/('0. Materiali'!$B$3^2))," ")</f>
        <v>290.37037037037038</v>
      </c>
      <c r="Y477" s="763">
        <f>IF(OR(D477="Msin",D477="Mdes"),((W477*(U477-V477)^2)/('0. Materiali'!$B$11^2))," ")</f>
        <v>321.74002257104746</v>
      </c>
      <c r="Z477" s="907" t="str">
        <f t="shared" si="454"/>
        <v>VERIFICATO</v>
      </c>
      <c r="AA477" s="763">
        <f>IF(OR(D477="Msin",D477="Mdes"),ABS(MIN(S477:T477)/(0.9*(U477-V477)*'0. Materiali'!$E$4)*10)," ")</f>
        <v>4.2422883928571418</v>
      </c>
      <c r="AB477" s="826">
        <f>IF(OR(D477="Msin",D477="Mdes"),ABS(MAX(S477:T477)/(0.9*(U477-V477)*'0. Materiali'!$E$4)*10)," ")</f>
        <v>3.2730229607583765</v>
      </c>
      <c r="AC477" s="1738"/>
      <c r="AD477" s="1741"/>
      <c r="AE477" s="1082">
        <f t="shared" si="474"/>
        <v>0.55999999999999994</v>
      </c>
      <c r="AF477" s="763">
        <f t="shared" si="455"/>
        <v>6.0318578948924042</v>
      </c>
      <c r="AG477" s="846" t="str">
        <f t="shared" si="456"/>
        <v>3f16</v>
      </c>
      <c r="AH477" s="763">
        <f t="shared" si="457"/>
        <v>6.0318578948924042</v>
      </c>
      <c r="AI477" s="846" t="str">
        <f t="shared" si="458"/>
        <v>3f16</v>
      </c>
      <c r="AJ477" s="907" t="str">
        <f>IF(OR(D477="Msin",D477="Mdes"),IF(AND(AF477&gt;(1.4*W477*U477*10000/'0. Materiali'!$E$2),AF477&lt;AH477+(3.5*U477*W477*10000/'0. Materiali'!$E$2)),"VERIFICATO","NON VERIFICA"), " ")</f>
        <v>VERIFICATO</v>
      </c>
      <c r="AK477" s="763">
        <f>IF(OR(D477="Msin",D477="Mdes"),-0.9*'0. Materiali'!$E$4*AE477*AF477/10," ")</f>
        <v>-118.95872787492151</v>
      </c>
      <c r="AL477" s="763">
        <f>IF(OR(D477="Msin",D477="Mdes"),0.9*'0. Materiali'!$E$4*AE477*AH477/10," ")</f>
        <v>118.95872787492151</v>
      </c>
      <c r="AM477" s="902"/>
      <c r="AN477" s="902">
        <f>IF((D477="Mdes"),(IF(U476=0.21,((ABS(AC476)*AM476/2)+'2. Tabelle Normativa'!$K$4*(ABS(AK477)+ABS(AL476))/AM476),((ABS(AD476)*AM476/2)+'2. Tabelle Normativa'!$K$4*(ABS(AK477)+ABS(AL476))/AM476))), " ")</f>
        <v>87.774631546467816</v>
      </c>
      <c r="AO477" s="902" t="str">
        <f>IF((D477="Msin"),MAX(AN477:AN478)*10/(0.9*AE477*'0. Materiali'!$E$4*1), " ")</f>
        <v xml:space="preserve"> </v>
      </c>
      <c r="AP477" s="826" t="str">
        <f t="shared" si="441"/>
        <v xml:space="preserve"> </v>
      </c>
      <c r="AQ477" s="902" t="str">
        <f t="shared" si="442"/>
        <v xml:space="preserve"> </v>
      </c>
      <c r="AR477" s="902" t="str">
        <f t="shared" si="443"/>
        <v xml:space="preserve"> </v>
      </c>
      <c r="AS477" s="846" t="str">
        <f t="shared" si="444"/>
        <v xml:space="preserve"> </v>
      </c>
      <c r="AT477" s="826" t="str">
        <f t="shared" si="445"/>
        <v xml:space="preserve"> </v>
      </c>
      <c r="AU477" s="27" t="str">
        <f t="shared" si="446"/>
        <v xml:space="preserve"> </v>
      </c>
      <c r="AV477" s="902">
        <f>IF(OR(D477="Msin",D477="Mdes"),1.2*(ABS(AK477)+ABS(AL477))/AM476, " ")</f>
        <v>66.395569046467813</v>
      </c>
      <c r="AW477" s="902" t="str">
        <f>IF(D477="Msin",MAX(AV477:AV478)*10/(0.9*(U477-V477)*2*'0. Materiali'!$E$4), " ")</f>
        <v xml:space="preserve"> </v>
      </c>
      <c r="AX477" s="902" t="str">
        <f t="shared" si="447"/>
        <v xml:space="preserve"> </v>
      </c>
      <c r="AY477" s="902" t="str">
        <f t="shared" si="448"/>
        <v xml:space="preserve"> </v>
      </c>
      <c r="AZ477" s="846" t="str">
        <f t="shared" si="449"/>
        <v xml:space="preserve"> </v>
      </c>
      <c r="BA477" s="826" t="str">
        <f t="shared" si="450"/>
        <v xml:space="preserve"> </v>
      </c>
      <c r="BB477" s="27" t="str">
        <f t="shared" si="451"/>
        <v xml:space="preserve"> </v>
      </c>
    </row>
    <row r="478" spans="1:54" ht="15" customHeight="1" x14ac:dyDescent="0.25">
      <c r="A478" s="1720"/>
      <c r="B478" s="891">
        <f>TRA!A828</f>
        <v>11</v>
      </c>
      <c r="C478" s="891">
        <v>2</v>
      </c>
      <c r="D478" s="763" t="str">
        <f>TRA!E828</f>
        <v>Vsin</v>
      </c>
      <c r="E478" s="763">
        <f>TRA!F828</f>
        <v>32.661999999999999</v>
      </c>
      <c r="F478" s="763">
        <f>TRA!G828</f>
        <v>21.373999999999999</v>
      </c>
      <c r="G478" s="763">
        <f>TRA!H828</f>
        <v>2.8029999999999999</v>
      </c>
      <c r="H478" s="763">
        <f>TRA!I828</f>
        <v>-33.973999999999997</v>
      </c>
      <c r="I478" s="763">
        <f>TRA!J828</f>
        <v>-1.8280000000000001</v>
      </c>
      <c r="J478" s="763">
        <f>TRA!K828</f>
        <v>-2.8079999999999998</v>
      </c>
      <c r="K478" s="763">
        <f t="shared" si="452"/>
        <v>4.6310000000000002</v>
      </c>
      <c r="L478" s="763">
        <f t="shared" si="453"/>
        <v>-36.781999999999996</v>
      </c>
      <c r="M478" s="763">
        <f t="shared" si="470"/>
        <v>15.6656</v>
      </c>
      <c r="N478" s="826">
        <f t="shared" si="471"/>
        <v>-38.171299999999995</v>
      </c>
      <c r="O478" s="902">
        <f t="shared" si="467"/>
        <v>-38.171299999999995</v>
      </c>
      <c r="P478" s="826">
        <f>'1. Geometria'!$C$31</f>
        <v>0.7</v>
      </c>
      <c r="Q478" s="763">
        <f t="shared" si="468"/>
        <v>-16.797299999999996</v>
      </c>
      <c r="R478" s="826">
        <f t="shared" si="469"/>
        <v>59.545299999999997</v>
      </c>
      <c r="S478" s="763" t="str">
        <f t="shared" ref="S478:S479" si="479">IF(OR(D478="Msin",D478="Mdes"),(ABS(Q478)-ABS(Q480*P478/2))*SIGN(Q478), " ")</f>
        <v xml:space="preserve"> </v>
      </c>
      <c r="T478" s="826" t="str">
        <f t="shared" ref="T478:T479" si="480">IF(OR(D478="Msin",D478="Mdes"),(ABS(R478)-ABS(R480*P478/2))*SIGN(R478), " ")</f>
        <v xml:space="preserve"> </v>
      </c>
      <c r="U478" s="763">
        <f>'1. Geometria'!$C$48</f>
        <v>0.6</v>
      </c>
      <c r="V478" s="763">
        <f t="shared" si="472"/>
        <v>0.04</v>
      </c>
      <c r="W478" s="826">
        <f t="shared" si="473"/>
        <v>0.3</v>
      </c>
      <c r="X478" s="763" t="str">
        <f>IF(OR(D478="Msin",D478="Mdes"),((W478*(U478-V478)^2)/('0. Materiali'!$B$3^2))," ")</f>
        <v xml:space="preserve"> </v>
      </c>
      <c r="Y478" s="763" t="str">
        <f>IF(OR(D478="Msin",D478="Mdes"),((W478*(U478-V478)^2)/('0. Materiali'!$B$11^2))," ")</f>
        <v xml:space="preserve"> </v>
      </c>
      <c r="Z478" s="907" t="str">
        <f t="shared" si="454"/>
        <v xml:space="preserve"> </v>
      </c>
      <c r="AA478" s="763" t="str">
        <f>IF(OR(D478="Msin",D478="Mdes"),ABS(MIN(S478:T478)/(0.9*(U478-V478)*'0. Materiali'!$E$4)*10)," ")</f>
        <v xml:space="preserve"> </v>
      </c>
      <c r="AB478" s="826" t="str">
        <f>IF(OR(D478="Msin",D478="Mdes"),ABS(MAX(S478:T478)/(0.9*(U478-V478)*'0. Materiali'!$E$4)*10)," ")</f>
        <v xml:space="preserve"> </v>
      </c>
      <c r="AC478" s="1738"/>
      <c r="AD478" s="1741"/>
      <c r="AE478" s="1082">
        <f t="shared" si="474"/>
        <v>0.55999999999999994</v>
      </c>
      <c r="AF478" s="763" t="str">
        <f t="shared" si="455"/>
        <v xml:space="preserve"> </v>
      </c>
      <c r="AG478" s="846" t="str">
        <f t="shared" si="456"/>
        <v xml:space="preserve"> </v>
      </c>
      <c r="AH478" s="763" t="str">
        <f t="shared" si="457"/>
        <v xml:space="preserve"> </v>
      </c>
      <c r="AI478" s="846" t="str">
        <f t="shared" si="458"/>
        <v xml:space="preserve"> </v>
      </c>
      <c r="AJ478" s="907" t="str">
        <f>IF(OR(D478="Msin",D478="Mdes"),IF(AND(AF478&gt;(1.4*W478*U478*10000/'0. Materiali'!$E$2),AF478&lt;AH478+(3.5*U478*W478*10000/'0. Materiali'!$E$2)),"VERIFICATO","NON VERIFICA"), " ")</f>
        <v xml:space="preserve"> </v>
      </c>
      <c r="AK478" s="763" t="str">
        <f>IF(OR(D478="Msin",D478="Mdes"),-0.9*'0. Materiali'!$E$4*AE478*AF478/10," ")</f>
        <v xml:space="preserve"> </v>
      </c>
      <c r="AL478" s="763" t="str">
        <f>IF(OR(D478="Msin",D478="Mdes"),0.9*'0. Materiali'!$E$4*AE478*AH478/10," ")</f>
        <v xml:space="preserve"> </v>
      </c>
      <c r="AM478" s="902"/>
      <c r="AN478" s="902"/>
      <c r="AO478" s="902" t="str">
        <f>IF((D478="Msin"),MAX(AN478:AN479)*10/(0.9*AE478*'0. Materiali'!$E$4*1), " ")</f>
        <v xml:space="preserve"> </v>
      </c>
      <c r="AP478" s="826" t="str">
        <f t="shared" si="441"/>
        <v xml:space="preserve"> </v>
      </c>
      <c r="AQ478" s="902" t="str">
        <f t="shared" si="442"/>
        <v xml:space="preserve"> </v>
      </c>
      <c r="AR478" s="902" t="str">
        <f t="shared" si="443"/>
        <v xml:space="preserve"> </v>
      </c>
      <c r="AS478" s="846" t="str">
        <f t="shared" si="444"/>
        <v xml:space="preserve"> </v>
      </c>
      <c r="AT478" s="826" t="str">
        <f t="shared" si="445"/>
        <v xml:space="preserve"> </v>
      </c>
      <c r="AU478" s="27" t="str">
        <f t="shared" si="446"/>
        <v xml:space="preserve"> </v>
      </c>
      <c r="AV478" s="902"/>
      <c r="AW478" s="902" t="str">
        <f>IF(D478="Msin",MAX(AV478:AV479)*10/(0.9*(U478-V478)*2*'0. Materiali'!$E$4), " ")</f>
        <v xml:space="preserve"> </v>
      </c>
      <c r="AX478" s="902" t="str">
        <f t="shared" si="447"/>
        <v xml:space="preserve"> </v>
      </c>
      <c r="AY478" s="902" t="str">
        <f t="shared" si="448"/>
        <v xml:space="preserve"> </v>
      </c>
      <c r="AZ478" s="846" t="str">
        <f t="shared" si="449"/>
        <v xml:space="preserve"> </v>
      </c>
      <c r="BA478" s="826" t="str">
        <f t="shared" si="450"/>
        <v xml:space="preserve"> </v>
      </c>
      <c r="BB478" s="27" t="str">
        <f t="shared" si="451"/>
        <v xml:space="preserve"> </v>
      </c>
    </row>
    <row r="479" spans="1:54" ht="15" customHeight="1" x14ac:dyDescent="0.25">
      <c r="A479" s="1720"/>
      <c r="B479" s="894">
        <f>TRA!A829</f>
        <v>11</v>
      </c>
      <c r="C479" s="894">
        <v>9</v>
      </c>
      <c r="D479" s="843" t="str">
        <f>TRA!E829</f>
        <v>Vdes</v>
      </c>
      <c r="E479" s="843">
        <f>TRA!F829</f>
        <v>-32.482999999999997</v>
      </c>
      <c r="F479" s="843">
        <f>TRA!G829</f>
        <v>-21.367999999999999</v>
      </c>
      <c r="G479" s="843">
        <f>TRA!H829</f>
        <v>2.8029999999999999</v>
      </c>
      <c r="H479" s="843">
        <f>TRA!I829</f>
        <v>-33.973999999999997</v>
      </c>
      <c r="I479" s="843">
        <f>TRA!J829</f>
        <v>-1.8280000000000001</v>
      </c>
      <c r="J479" s="843">
        <f>TRA!K829</f>
        <v>-2.8079999999999998</v>
      </c>
      <c r="K479" s="843">
        <f t="shared" si="452"/>
        <v>4.6310000000000002</v>
      </c>
      <c r="L479" s="843">
        <f t="shared" si="453"/>
        <v>-36.781999999999996</v>
      </c>
      <c r="M479" s="843">
        <f t="shared" si="470"/>
        <v>15.6656</v>
      </c>
      <c r="N479" s="886">
        <f t="shared" si="471"/>
        <v>-38.171299999999995</v>
      </c>
      <c r="O479" s="903">
        <f t="shared" si="467"/>
        <v>-38.171299999999995</v>
      </c>
      <c r="P479" s="886">
        <f>'1. Geometria'!$C$31</f>
        <v>0.7</v>
      </c>
      <c r="Q479" s="843">
        <f t="shared" si="468"/>
        <v>-59.539299999999997</v>
      </c>
      <c r="R479" s="886">
        <f t="shared" si="469"/>
        <v>16.803299999999997</v>
      </c>
      <c r="S479" s="843" t="str">
        <f t="shared" si="479"/>
        <v xml:space="preserve"> </v>
      </c>
      <c r="T479" s="886" t="str">
        <f t="shared" si="480"/>
        <v xml:space="preserve"> </v>
      </c>
      <c r="U479" s="843">
        <f>'1. Geometria'!$C$48</f>
        <v>0.6</v>
      </c>
      <c r="V479" s="843">
        <f t="shared" si="472"/>
        <v>0.04</v>
      </c>
      <c r="W479" s="886">
        <f t="shared" si="473"/>
        <v>0.3</v>
      </c>
      <c r="X479" s="843" t="str">
        <f>IF(OR(D479="Msin",D479="Mdes"),((W479*(U479-V479)^2)/('0. Materiali'!$B$3^2))," ")</f>
        <v xml:space="preserve"> </v>
      </c>
      <c r="Y479" s="843" t="str">
        <f>IF(OR(D479="Msin",D479="Mdes"),((W479*(U479-V479)^2)/('0. Materiali'!$B$11^2))," ")</f>
        <v xml:space="preserve"> </v>
      </c>
      <c r="Z479" s="908" t="str">
        <f t="shared" si="454"/>
        <v xml:space="preserve"> </v>
      </c>
      <c r="AA479" s="843" t="str">
        <f>IF(OR(D479="Msin",D479="Mdes"),ABS(MIN(S479:T479)/(0.9*(U479-V479)*'0. Materiali'!$E$4)*10)," ")</f>
        <v xml:space="preserve"> </v>
      </c>
      <c r="AB479" s="886" t="str">
        <f>IF(OR(D479="Msin",D479="Mdes"),ABS(MAX(S479:T479)/(0.9*(U479-V479)*'0. Materiali'!$E$4)*10)," ")</f>
        <v xml:space="preserve"> </v>
      </c>
      <c r="AC479" s="1739"/>
      <c r="AD479" s="1742"/>
      <c r="AE479" s="1083">
        <f t="shared" si="474"/>
        <v>0.55999999999999994</v>
      </c>
      <c r="AF479" s="763" t="str">
        <f t="shared" si="455"/>
        <v xml:space="preserve"> </v>
      </c>
      <c r="AG479" s="846" t="str">
        <f t="shared" si="456"/>
        <v xml:space="preserve"> </v>
      </c>
      <c r="AH479" s="763" t="str">
        <f t="shared" si="457"/>
        <v xml:space="preserve"> </v>
      </c>
      <c r="AI479" s="846" t="str">
        <f t="shared" si="458"/>
        <v xml:space="preserve"> </v>
      </c>
      <c r="AJ479" s="908" t="str">
        <f>IF(OR(D479="Msin",D479="Mdes"),IF(AND(AF479&gt;(1.4*W479*U479*10000/'0. Materiali'!$E$2),AF479&lt;AH479+(3.5*U479*W479*10000/'0. Materiali'!$E$2)),"VERIFICATO","NON VERIFICA"), " ")</f>
        <v xml:space="preserve"> </v>
      </c>
      <c r="AK479" s="763" t="str">
        <f>IF(OR(D479="Msin",D479="Mdes"),-0.9*'0. Materiali'!$E$4*AE479*AF479/10," ")</f>
        <v xml:space="preserve"> </v>
      </c>
      <c r="AL479" s="763" t="str">
        <f>IF(OR(D479="Msin",D479="Mdes"),0.9*'0. Materiali'!$E$4*AE479*AH479/10," ")</f>
        <v xml:space="preserve"> </v>
      </c>
      <c r="AM479" s="903"/>
      <c r="AN479" s="903"/>
      <c r="AO479" s="903" t="str">
        <f>IF((D479="Msin"),MAX(AN479:AN480)*10/(0.9*AE479*'0. Materiali'!$E$4*1), " ")</f>
        <v xml:space="preserve"> </v>
      </c>
      <c r="AP479" s="886" t="str">
        <f t="shared" si="441"/>
        <v xml:space="preserve"> </v>
      </c>
      <c r="AQ479" s="903" t="str">
        <f t="shared" si="442"/>
        <v xml:space="preserve"> </v>
      </c>
      <c r="AR479" s="903" t="str">
        <f t="shared" si="443"/>
        <v xml:space="preserve"> </v>
      </c>
      <c r="AS479" s="847" t="str">
        <f t="shared" si="444"/>
        <v xml:space="preserve"> </v>
      </c>
      <c r="AT479" s="886" t="str">
        <f t="shared" si="445"/>
        <v xml:space="preserve"> </v>
      </c>
      <c r="AU479" s="28" t="str">
        <f t="shared" si="446"/>
        <v xml:space="preserve"> </v>
      </c>
      <c r="AV479" s="903"/>
      <c r="AW479" s="903" t="str">
        <f>IF(D479="Msin",MAX(AV479:AV480)*10/(0.9*(U479-V479)*2*'0. Materiali'!$E$4), " ")</f>
        <v xml:space="preserve"> </v>
      </c>
      <c r="AX479" s="903" t="str">
        <f t="shared" si="447"/>
        <v xml:space="preserve"> </v>
      </c>
      <c r="AY479" s="903" t="str">
        <f t="shared" si="448"/>
        <v xml:space="preserve"> </v>
      </c>
      <c r="AZ479" s="847" t="str">
        <f t="shared" si="449"/>
        <v xml:space="preserve"> </v>
      </c>
      <c r="BA479" s="886" t="str">
        <f t="shared" si="450"/>
        <v xml:space="preserve"> </v>
      </c>
      <c r="BB479" s="28" t="str">
        <f t="shared" si="451"/>
        <v xml:space="preserve"> </v>
      </c>
    </row>
    <row r="480" spans="1:54" ht="15" customHeight="1" x14ac:dyDescent="0.25">
      <c r="A480" s="1720"/>
      <c r="B480" s="891">
        <f>TRA!A850</f>
        <v>11</v>
      </c>
      <c r="C480" s="891">
        <v>9</v>
      </c>
      <c r="D480" s="763" t="str">
        <f>TRA!E850</f>
        <v>Msin</v>
      </c>
      <c r="E480" s="763">
        <f>TRA!F850</f>
        <v>-23.965</v>
      </c>
      <c r="F480" s="763">
        <f>TRA!G850</f>
        <v>-15.05</v>
      </c>
      <c r="G480" s="763">
        <f>TRA!H850</f>
        <v>-0.99299999999999999</v>
      </c>
      <c r="H480" s="763">
        <f>TRA!I850</f>
        <v>12.026999999999999</v>
      </c>
      <c r="I480" s="763">
        <f>TRA!J850</f>
        <v>0.64800000000000002</v>
      </c>
      <c r="J480" s="763">
        <f>TRA!K850</f>
        <v>0.996</v>
      </c>
      <c r="K480" s="763">
        <f t="shared" si="452"/>
        <v>-1.641</v>
      </c>
      <c r="L480" s="763">
        <f t="shared" si="453"/>
        <v>13.023</v>
      </c>
      <c r="M480" s="763">
        <f t="shared" si="470"/>
        <v>-5.5479000000000003</v>
      </c>
      <c r="N480" s="826">
        <f t="shared" si="471"/>
        <v>13.5153</v>
      </c>
      <c r="O480" s="902">
        <f t="shared" si="467"/>
        <v>13.5153</v>
      </c>
      <c r="P480" s="826">
        <f>'1. Geometria'!$C$31</f>
        <v>0.7</v>
      </c>
      <c r="Q480" s="763">
        <f t="shared" si="468"/>
        <v>-1.5347000000000008</v>
      </c>
      <c r="R480" s="826">
        <f t="shared" si="469"/>
        <v>-28.565300000000001</v>
      </c>
      <c r="S480" s="763">
        <f>IF(OR(D480="Msin",D480="Mdes"),IF(OR(B480=1,B480=2,B480=3,B480=4,B480=5),IF(OR(C480=4,C480=5,C480=8,C480=10,C480=11,C480=12,C480=14,C480=15,C480=17,C480=18,C480=22,C480=24,C480=27),(ABS(Q480)-ABS(Q482*'1. Geometria'!$C$32/2))*SIGN(Q480),(ABS(Q480)-ABS(Q482*P480/2))*SIGN(Q480)),IF(OR(C480=4,C480=5,C480=8,C480=10,C480=11,C480=12,C480=14,C480=15,C480=17,C480=18,C480=22,C480=24,C480=27),(ABS(Q480)-ABS(Q482*P480/2))*SIGN(Q480),(ABS(Q480)-ABS(Q482*'1. Geometria'!$C$32/2))*SIGN(Q480))), " ")</f>
        <v>0.3496449999999991</v>
      </c>
      <c r="T480" s="826">
        <f>IF(OR(D480="Msin",D480="Mdes"),IF(OR(B480=1,B480=2,B480=3,B480=4,B480=5),IF(OR(C480=4,C480=5,C480=8,C480=10,C480=11,C480=12,C480=14,C480=15,C480=17,C480=18,C480=22,C480=24,C480=27),(ABS(R480)-ABS(R482*'1. Geometria'!$C$32/2))*SIGN(R480),(ABS(R480)-ABS(R482*P480/2))*SIGN(R480)),IF(OR(C480=4,C480=5,C480=8,C480=10,C480=11,C480=12,C480=14,C480=15,C480=17,C480=18,C480=22,C480=24,C480=27),(ABS(R480)-ABS(R482*P480/2))*SIGN(R480),(ABS(R480)-ABS(R482*'1. Geometria'!$C$32/2))*SIGN(R480))), " ")</f>
        <v>-24.880445000000002</v>
      </c>
      <c r="U480" s="763">
        <f>'1. Geometria'!$C$52</f>
        <v>0.21000000000000002</v>
      </c>
      <c r="V480" s="763">
        <f t="shared" si="472"/>
        <v>0.03</v>
      </c>
      <c r="W480" s="763">
        <v>0.9</v>
      </c>
      <c r="X480" s="763">
        <f>IF(OR(D480="Msin",D480="Mdes"),((W480*(U480-V480)^2)/('0. Materiali'!$B$3^2))," ")</f>
        <v>90.000000000000028</v>
      </c>
      <c r="Y480" s="763">
        <f>IF(OR(D480="Msin",D480="Mdes"),((W480*(U480-V480)^2)/('0. Materiali'!$B$11^2))," ")</f>
        <v>99.722991689750714</v>
      </c>
      <c r="Z480" s="907" t="str">
        <f t="shared" si="454"/>
        <v>VERIFICATO</v>
      </c>
      <c r="AA480" s="763">
        <f>IF(OR(D480="Msin",D480="Mdes"),ABS(MIN(S480:T480)/(0.9*(U480-V480)*'0. Materiali'!$E$4)*10)," ")</f>
        <v>3.9248987311385446</v>
      </c>
      <c r="AB480" s="826">
        <f>IF(OR(D480="Msin",D480="Mdes"),ABS(MAX(S480:T480)/(0.9*(U480-V480)*'0. Materiali'!$E$4)*10)," ")</f>
        <v>5.5156618655692567E-2</v>
      </c>
      <c r="AC480" s="1743">
        <f>'4. Carichi Campate (II_III_IV)'!$Z$120</f>
        <v>12.000225000000002</v>
      </c>
      <c r="AD480" s="1745">
        <f>'4. Carichi Campate (II_III_IV)'!$AA$120</f>
        <v>7.5232500000000009</v>
      </c>
      <c r="AE480" s="1082">
        <f t="shared" si="474"/>
        <v>0.18000000000000002</v>
      </c>
      <c r="AF480" s="763">
        <f t="shared" si="455"/>
        <v>8.0424771931898711</v>
      </c>
      <c r="AG480" s="846" t="str">
        <f t="shared" si="456"/>
        <v>4f16</v>
      </c>
      <c r="AH480" s="763">
        <f t="shared" si="457"/>
        <v>8.0424771931898711</v>
      </c>
      <c r="AI480" s="846" t="str">
        <f t="shared" si="458"/>
        <v>4f16</v>
      </c>
      <c r="AJ480" s="907" t="str">
        <f>IF(OR(D480="Msin",D480="Mdes"),IF(AND(AF480&gt;(1.4*W480*U480*10000/'0. Materiali'!$E$2),AF480&lt;AH480+(3.5*U480*W480*10000/'0. Materiali'!$E$2)),"VERIFICATO","NON VERIFICA"), " ")</f>
        <v>VERIFICATO</v>
      </c>
      <c r="AK480" s="763">
        <f>IF(OR(D480="Msin",D480="Mdes"),-0.9*'0. Materiali'!$E$4*AE480*AF480/10," ")</f>
        <v>-50.982311946394937</v>
      </c>
      <c r="AL480" s="763">
        <f>IF(OR(D480="Msin",D480="Mdes"),0.9*'0. Materiali'!$E$4*AE480*AH480/10," ")</f>
        <v>50.982311946394937</v>
      </c>
      <c r="AM480" s="902">
        <f>'1. Geometria'!$L$46</f>
        <v>4.95</v>
      </c>
      <c r="AN480" s="902">
        <f>IF((D480="Msin"),(IF(U480=0.21,((ABS(AC480)*AM480/2)+'2. Tabelle Normativa'!$K$4*(ABS(AK480)+ABS(AL481))/AM480),((ABS(AD480)*AM480/2)+'2. Tabelle Normativa'!$K$4*(ABS(AK480)+ABS(AL481))/AM480))), " ")</f>
        <v>54.419253576282401</v>
      </c>
      <c r="AO480" s="902">
        <f>IF((D480="Msin"),MAX(AN480:AN481)*10/(0.9*AE480*'0. Materiali'!$E$4*1), " ")</f>
        <v>8.5846559139540108</v>
      </c>
      <c r="AP480" s="826">
        <f t="shared" si="441"/>
        <v>0.1</v>
      </c>
      <c r="AQ480" s="902">
        <f t="shared" si="442"/>
        <v>0.42923279569770056</v>
      </c>
      <c r="AR480" s="902">
        <f t="shared" si="443"/>
        <v>0.14400000000000002</v>
      </c>
      <c r="AS480" s="846" t="str">
        <f t="shared" si="444"/>
        <v>f8/10</v>
      </c>
      <c r="AT480" s="826" t="str">
        <f t="shared" si="445"/>
        <v>A quattro bracci</v>
      </c>
      <c r="AU480" s="27" t="str">
        <f t="shared" si="446"/>
        <v>Verificato</v>
      </c>
      <c r="AV480" s="902">
        <f>IF(OR(D480="Msin",D480="Mdes"),1.2*(ABS(AK480)+ABS(AL480))/AM480, " ")</f>
        <v>24.71869670128239</v>
      </c>
      <c r="AW480" s="902">
        <f>IF(D480="Msin",MAX(AV480:AV481)*10/(0.9*(U480-V480)*2*'0. Materiali'!$E$4), " ")</f>
        <v>1.9496914407733019</v>
      </c>
      <c r="AX480" s="902">
        <f t="shared" si="447"/>
        <v>0.25</v>
      </c>
      <c r="AY480" s="902">
        <f t="shared" si="448"/>
        <v>0.48742286019332548</v>
      </c>
      <c r="AZ480" s="846" t="str">
        <f t="shared" si="449"/>
        <v>f8/25</v>
      </c>
      <c r="BA480" s="826" t="str">
        <f t="shared" si="450"/>
        <v>A quattro bracci</v>
      </c>
      <c r="BB480" s="27" t="str">
        <f t="shared" si="451"/>
        <v>Verificato</v>
      </c>
    </row>
    <row r="481" spans="1:54" ht="15" customHeight="1" x14ac:dyDescent="0.25">
      <c r="A481" s="1720"/>
      <c r="B481" s="891">
        <f>TRA!A851</f>
        <v>11</v>
      </c>
      <c r="C481" s="891">
        <v>16</v>
      </c>
      <c r="D481" s="763" t="str">
        <f>TRA!E851</f>
        <v>Mdes</v>
      </c>
      <c r="E481" s="763">
        <f>TRA!F851</f>
        <v>-24.387</v>
      </c>
      <c r="F481" s="763">
        <f>TRA!G851</f>
        <v>-15.287000000000001</v>
      </c>
      <c r="G481" s="763">
        <f>TRA!H851</f>
        <v>1.1890000000000001</v>
      </c>
      <c r="H481" s="763">
        <f>TRA!I851</f>
        <v>-14.411</v>
      </c>
      <c r="I481" s="763">
        <f>TRA!J851</f>
        <v>-0.77500000000000002</v>
      </c>
      <c r="J481" s="763">
        <f>TRA!K851</f>
        <v>-1.1919999999999999</v>
      </c>
      <c r="K481" s="763">
        <f t="shared" si="452"/>
        <v>1.964</v>
      </c>
      <c r="L481" s="763">
        <f t="shared" si="453"/>
        <v>-15.603</v>
      </c>
      <c r="M481" s="763">
        <f t="shared" si="470"/>
        <v>6.6448999999999998</v>
      </c>
      <c r="N481" s="826">
        <f t="shared" si="471"/>
        <v>-16.1922</v>
      </c>
      <c r="O481" s="902">
        <f t="shared" si="467"/>
        <v>-16.1922</v>
      </c>
      <c r="P481" s="826">
        <f>'1. Geometria'!$C$31</f>
        <v>0.7</v>
      </c>
      <c r="Q481" s="763">
        <f t="shared" si="468"/>
        <v>-31.479199999999999</v>
      </c>
      <c r="R481" s="826">
        <f t="shared" si="469"/>
        <v>0.90519999999999889</v>
      </c>
      <c r="S481" s="763">
        <f>IF(OR(D481="Msin",D481="Mdes"),IF(OR(B481=1,B481=2,B481=3,B481=4,B481=5),IF(OR(C481=4,C481=5,C481=8,C481=10,C481=11,C481=12,C481=14,C481=15,C481=17,C481=18,C481=22,C481=24,C481=27),(ABS(Q481)-ABS(Q483*'1. Geometria'!$C$32/2))*SIGN(Q481),(ABS(Q481)-ABS(Q483*P481/2))*SIGN(Q481)),IF(OR(C481=4,C481=5,C481=8,C481=10,C481=11,C481=12,C481=14,C481=15,C481=17,C481=18,C481=22,C481=24,C481=27),(ABS(Q481)-ABS(Q483*P481/2))*SIGN(Q481),(ABS(Q481)-ABS(Q483*'1. Geometria'!$C$32/2))*SIGN(Q481))), " ")</f>
        <v>-27.779944999999998</v>
      </c>
      <c r="T481" s="826">
        <f>IF(OR(D481="Msin",D481="Mdes"),IF(OR(B481=1,B481=2,B481=3,B481=4,B481=5),IF(OR(C481=4,C481=5,C481=8,C481=10,C481=11,C481=12,C481=14,C481=15,C481=17,C481=18,C481=22,C481=24,C481=27),(ABS(R481)-ABS(R483*'1. Geometria'!$C$32/2))*SIGN(R481),(ABS(R481)-ABS(R483*P481/2))*SIGN(R481)),IF(OR(C481=4,C481=5,C481=8,C481=10,C481=11,C481=12,C481=14,C481=15,C481=17,C481=18,C481=22,C481=24,C481=27),(ABS(R481)-ABS(R483*P481/2))*SIGN(R481),(ABS(R481)-ABS(R483*'1. Geometria'!$C$32/2))*SIGN(R481))), " ")</f>
        <v>-0.99354500000000101</v>
      </c>
      <c r="U481" s="763">
        <f>'1. Geometria'!$C$52</f>
        <v>0.21000000000000002</v>
      </c>
      <c r="V481" s="763">
        <f t="shared" si="472"/>
        <v>0.03</v>
      </c>
      <c r="W481" s="763">
        <v>0.9</v>
      </c>
      <c r="X481" s="763">
        <f>IF(OR(D481="Msin",D481="Mdes"),((W481*(U481-V481)^2)/('0. Materiali'!$B$3^2))," ")</f>
        <v>90.000000000000028</v>
      </c>
      <c r="Y481" s="763">
        <f>IF(OR(D481="Msin",D481="Mdes"),((W481*(U481-V481)^2)/('0. Materiali'!$B$11^2))," ")</f>
        <v>99.722991689750714</v>
      </c>
      <c r="Z481" s="907" t="str">
        <f t="shared" si="454"/>
        <v>VERIFICATO</v>
      </c>
      <c r="AA481" s="763">
        <f>IF(OR(D481="Msin",D481="Mdes"),ABS(MIN(S481:T481)/(0.9*(U481-V481)*'0. Materiali'!$E$4)*10)," ")</f>
        <v>4.3822958504801077</v>
      </c>
      <c r="AB481" s="826">
        <f>IF(OR(D481="Msin",D481="Mdes"),ABS(MAX(S481:T481)/(0.9*(U481-V481)*'0. Materiali'!$E$4)*10)," ")</f>
        <v>0.15673206447187937</v>
      </c>
      <c r="AC481" s="1738"/>
      <c r="AD481" s="1741"/>
      <c r="AE481" s="1082">
        <f t="shared" si="474"/>
        <v>0.18000000000000002</v>
      </c>
      <c r="AF481" s="763">
        <f t="shared" si="455"/>
        <v>8.0424771931898711</v>
      </c>
      <c r="AG481" s="846" t="str">
        <f t="shared" si="456"/>
        <v>4f16</v>
      </c>
      <c r="AH481" s="763">
        <f t="shared" si="457"/>
        <v>8.0424771931898711</v>
      </c>
      <c r="AI481" s="846" t="str">
        <f t="shared" si="458"/>
        <v>4f16</v>
      </c>
      <c r="AJ481" s="907" t="str">
        <f>IF(OR(D481="Msin",D481="Mdes"),IF(AND(AF481&gt;(1.4*W481*U481*10000/'0. Materiali'!$E$2),AF481&lt;AH481+(3.5*U481*W481*10000/'0. Materiali'!$E$2)),"VERIFICATO","NON VERIFICA"), " ")</f>
        <v>VERIFICATO</v>
      </c>
      <c r="AK481" s="763">
        <f>IF(OR(D481="Msin",D481="Mdes"),-0.9*'0. Materiali'!$E$4*AE481*AF481/10," ")</f>
        <v>-50.982311946394937</v>
      </c>
      <c r="AL481" s="763">
        <f>IF(OR(D481="Msin",D481="Mdes"),0.9*'0. Materiali'!$E$4*AE481*AH481/10," ")</f>
        <v>50.982311946394937</v>
      </c>
      <c r="AM481" s="902"/>
      <c r="AN481" s="902">
        <f>IF((D481="Mdes"),(IF(U480=0.21,((ABS(AC480)*AM480/2)+'2. Tabelle Normativa'!$K$4*(ABS(AK481)+ABS(AL480))/AM480),((ABS(AD480)*AM480/2)+'2. Tabelle Normativa'!$K$4*(ABS(AK481)+ABS(AL480))/AM480))), " ")</f>
        <v>54.419253576282401</v>
      </c>
      <c r="AO481" s="902" t="str">
        <f>IF((D481="Msin"),MAX(AN481:AN482)*10/(0.9*AE481*'0. Materiali'!$E$4*1), " ")</f>
        <v xml:space="preserve"> </v>
      </c>
      <c r="AP481" s="826" t="str">
        <f t="shared" si="441"/>
        <v xml:space="preserve"> </v>
      </c>
      <c r="AQ481" s="902" t="str">
        <f t="shared" si="442"/>
        <v xml:space="preserve"> </v>
      </c>
      <c r="AR481" s="902" t="str">
        <f t="shared" si="443"/>
        <v xml:space="preserve"> </v>
      </c>
      <c r="AS481" s="846" t="str">
        <f t="shared" si="444"/>
        <v xml:space="preserve"> </v>
      </c>
      <c r="AT481" s="826" t="str">
        <f t="shared" si="445"/>
        <v xml:space="preserve"> </v>
      </c>
      <c r="AU481" s="27" t="str">
        <f t="shared" si="446"/>
        <v xml:space="preserve"> </v>
      </c>
      <c r="AV481" s="902">
        <f>IF(OR(D481="Msin",D481="Mdes"),1.2*(ABS(AK481)+ABS(AL481))/AM480, " ")</f>
        <v>24.71869670128239</v>
      </c>
      <c r="AW481" s="902" t="str">
        <f>IF(D481="Msin",MAX(AV481:AV482)*10/(0.9*(U481-V481)*2*'0. Materiali'!$E$4), " ")</f>
        <v xml:space="preserve"> </v>
      </c>
      <c r="AX481" s="902" t="str">
        <f t="shared" si="447"/>
        <v xml:space="preserve"> </v>
      </c>
      <c r="AY481" s="902" t="str">
        <f t="shared" si="448"/>
        <v xml:space="preserve"> </v>
      </c>
      <c r="AZ481" s="846" t="str">
        <f t="shared" si="449"/>
        <v xml:space="preserve"> </v>
      </c>
      <c r="BA481" s="826" t="str">
        <f t="shared" si="450"/>
        <v xml:space="preserve"> </v>
      </c>
      <c r="BB481" s="27" t="str">
        <f t="shared" si="451"/>
        <v xml:space="preserve"> </v>
      </c>
    </row>
    <row r="482" spans="1:54" ht="15" customHeight="1" x14ac:dyDescent="0.25">
      <c r="A482" s="1720"/>
      <c r="B482" s="891">
        <f>TRA!A852</f>
        <v>11</v>
      </c>
      <c r="C482" s="891">
        <v>9</v>
      </c>
      <c r="D482" s="763" t="str">
        <f>TRA!E852</f>
        <v>Vsin</v>
      </c>
      <c r="E482" s="763">
        <f>TRA!F852</f>
        <v>29.614999999999998</v>
      </c>
      <c r="F482" s="763">
        <f>TRA!G852</f>
        <v>18.564</v>
      </c>
      <c r="G482" s="763">
        <f>TRA!H852</f>
        <v>0.441</v>
      </c>
      <c r="H482" s="763">
        <f>TRA!I852</f>
        <v>-5.3410000000000002</v>
      </c>
      <c r="I482" s="763">
        <f>TRA!J852</f>
        <v>-0.28799999999999998</v>
      </c>
      <c r="J482" s="763">
        <f>TRA!K852</f>
        <v>-0.442</v>
      </c>
      <c r="K482" s="763">
        <f t="shared" si="452"/>
        <v>0.72899999999999998</v>
      </c>
      <c r="L482" s="763">
        <f t="shared" si="453"/>
        <v>-5.7830000000000004</v>
      </c>
      <c r="M482" s="763">
        <f t="shared" si="470"/>
        <v>2.4639000000000002</v>
      </c>
      <c r="N482" s="826">
        <f t="shared" si="471"/>
        <v>-6.0017000000000005</v>
      </c>
      <c r="O482" s="902">
        <f t="shared" si="467"/>
        <v>-6.0017000000000005</v>
      </c>
      <c r="P482" s="826">
        <f>'1. Geometria'!$C$31</f>
        <v>0.7</v>
      </c>
      <c r="Q482" s="763">
        <f t="shared" si="468"/>
        <v>12.5623</v>
      </c>
      <c r="R482" s="826">
        <f t="shared" si="469"/>
        <v>24.5657</v>
      </c>
      <c r="S482" s="763" t="str">
        <f t="shared" ref="S482:S483" si="481">IF(OR(D482="Msin",D482="Mdes"),(ABS(Q482)-ABS(Q484*P482/2))*SIGN(Q482), " ")</f>
        <v xml:space="preserve"> </v>
      </c>
      <c r="T482" s="826" t="str">
        <f t="shared" ref="T482:T483" si="482">IF(OR(D482="Msin",D482="Mdes"),(ABS(R482)-ABS(R484*P482/2))*SIGN(R482), " ")</f>
        <v xml:space="preserve"> </v>
      </c>
      <c r="U482" s="763">
        <f>'1. Geometria'!$C$52</f>
        <v>0.21000000000000002</v>
      </c>
      <c r="V482" s="763">
        <f t="shared" si="472"/>
        <v>0.03</v>
      </c>
      <c r="W482" s="763">
        <v>0.9</v>
      </c>
      <c r="X482" s="763" t="str">
        <f>IF(OR(D482="Msin",D482="Mdes"),((W482*(U482-V482)^2)/('0. Materiali'!$B$3^2))," ")</f>
        <v xml:space="preserve"> </v>
      </c>
      <c r="Y482" s="763" t="str">
        <f>IF(OR(D482="Msin",D482="Mdes"),((W482*(U482-V482)^2)/('0. Materiali'!$B$11^2))," ")</f>
        <v xml:space="preserve"> </v>
      </c>
      <c r="Z482" s="907" t="str">
        <f t="shared" si="454"/>
        <v xml:space="preserve"> </v>
      </c>
      <c r="AA482" s="763" t="str">
        <f>IF(OR(D482="Msin",D482="Mdes"),ABS(MIN(S482:T482)/(0.9*(U482-V482)*'0. Materiali'!$E$4)*10)," ")</f>
        <v xml:space="preserve"> </v>
      </c>
      <c r="AB482" s="826" t="str">
        <f>IF(OR(D482="Msin",D482="Mdes"),ABS(MAX(S482:T482)/(0.9*(U482-V482)*'0. Materiali'!$E$4)*10)," ")</f>
        <v xml:space="preserve"> </v>
      </c>
      <c r="AC482" s="1738"/>
      <c r="AD482" s="1741"/>
      <c r="AE482" s="1082">
        <f t="shared" si="474"/>
        <v>0.18000000000000002</v>
      </c>
      <c r="AF482" s="763" t="str">
        <f t="shared" si="455"/>
        <v xml:space="preserve"> </v>
      </c>
      <c r="AG482" s="846" t="str">
        <f t="shared" si="456"/>
        <v xml:space="preserve"> </v>
      </c>
      <c r="AH482" s="763" t="str">
        <f t="shared" si="457"/>
        <v xml:space="preserve"> </v>
      </c>
      <c r="AI482" s="846" t="str">
        <f t="shared" si="458"/>
        <v xml:space="preserve"> </v>
      </c>
      <c r="AJ482" s="907" t="str">
        <f>IF(OR(D482="Msin",D482="Mdes"),IF(AND(AF482&gt;(1.4*W482*U482*10000/'0. Materiali'!$E$2),AF482&lt;AH482+(3.5*U482*W482*10000/'0. Materiali'!$E$2)),"VERIFICATO","NON VERIFICA"), " ")</f>
        <v xml:space="preserve"> </v>
      </c>
      <c r="AK482" s="763" t="str">
        <f>IF(OR(D482="Msin",D482="Mdes"),-0.9*'0. Materiali'!$E$4*AE482*AF482/10," ")</f>
        <v xml:space="preserve"> </v>
      </c>
      <c r="AL482" s="763" t="str">
        <f>IF(OR(D482="Msin",D482="Mdes"),0.9*'0. Materiali'!$E$4*AE482*AH482/10," ")</f>
        <v xml:space="preserve"> </v>
      </c>
      <c r="AM482" s="902"/>
      <c r="AN482" s="902"/>
      <c r="AO482" s="902" t="str">
        <f>IF((D482="Msin"),MAX(AN482:AN483)*10/(0.9*AE482*'0. Materiali'!$E$4*1), " ")</f>
        <v xml:space="preserve"> </v>
      </c>
      <c r="AP482" s="826" t="str">
        <f t="shared" si="441"/>
        <v xml:space="preserve"> </v>
      </c>
      <c r="AQ482" s="902" t="str">
        <f t="shared" si="442"/>
        <v xml:space="preserve"> </v>
      </c>
      <c r="AR482" s="902" t="str">
        <f t="shared" si="443"/>
        <v xml:space="preserve"> </v>
      </c>
      <c r="AS482" s="846" t="str">
        <f t="shared" si="444"/>
        <v xml:space="preserve"> </v>
      </c>
      <c r="AT482" s="826" t="str">
        <f t="shared" si="445"/>
        <v xml:space="preserve"> </v>
      </c>
      <c r="AU482" s="27" t="str">
        <f t="shared" si="446"/>
        <v xml:space="preserve"> </v>
      </c>
      <c r="AV482" s="902"/>
      <c r="AW482" s="902" t="str">
        <f>IF(D482="Msin",MAX(AV482:AV483)*10/(0.9*(U482-V482)*2*'0. Materiali'!$E$4), " ")</f>
        <v xml:space="preserve"> </v>
      </c>
      <c r="AX482" s="902" t="str">
        <f t="shared" si="447"/>
        <v xml:space="preserve"> </v>
      </c>
      <c r="AY482" s="902" t="str">
        <f t="shared" si="448"/>
        <v xml:space="preserve"> </v>
      </c>
      <c r="AZ482" s="846" t="str">
        <f t="shared" si="449"/>
        <v xml:space="preserve"> </v>
      </c>
      <c r="BA482" s="826" t="str">
        <f t="shared" si="450"/>
        <v xml:space="preserve"> </v>
      </c>
      <c r="BB482" s="27" t="str">
        <f t="shared" si="451"/>
        <v xml:space="preserve"> </v>
      </c>
    </row>
    <row r="483" spans="1:54" ht="15" customHeight="1" x14ac:dyDescent="0.25">
      <c r="A483" s="1720"/>
      <c r="B483" s="894">
        <f>TRA!A853</f>
        <v>11</v>
      </c>
      <c r="C483" s="894">
        <v>16</v>
      </c>
      <c r="D483" s="843" t="str">
        <f>TRA!E853</f>
        <v>Vdes</v>
      </c>
      <c r="E483" s="843">
        <f>TRA!F853</f>
        <v>-29.785</v>
      </c>
      <c r="F483" s="843">
        <f>TRA!G853</f>
        <v>-18.66</v>
      </c>
      <c r="G483" s="843">
        <f>TRA!H853</f>
        <v>0.441</v>
      </c>
      <c r="H483" s="843">
        <f>TRA!I853</f>
        <v>-5.3410000000000002</v>
      </c>
      <c r="I483" s="843">
        <f>TRA!J853</f>
        <v>-0.28799999999999998</v>
      </c>
      <c r="J483" s="843">
        <f>TRA!K853</f>
        <v>-0.442</v>
      </c>
      <c r="K483" s="843">
        <f t="shared" si="452"/>
        <v>0.72899999999999998</v>
      </c>
      <c r="L483" s="843">
        <f t="shared" si="453"/>
        <v>-5.7830000000000004</v>
      </c>
      <c r="M483" s="843">
        <f t="shared" si="470"/>
        <v>2.4639000000000002</v>
      </c>
      <c r="N483" s="886">
        <f t="shared" si="471"/>
        <v>-6.0017000000000005</v>
      </c>
      <c r="O483" s="903">
        <f t="shared" si="467"/>
        <v>-6.0017000000000005</v>
      </c>
      <c r="P483" s="886">
        <f>'1. Geometria'!$C$31</f>
        <v>0.7</v>
      </c>
      <c r="Q483" s="843">
        <f t="shared" si="468"/>
        <v>-24.6617</v>
      </c>
      <c r="R483" s="886">
        <f t="shared" si="469"/>
        <v>-12.658300000000001</v>
      </c>
      <c r="S483" s="843" t="str">
        <f t="shared" si="481"/>
        <v xml:space="preserve"> </v>
      </c>
      <c r="T483" s="886" t="str">
        <f t="shared" si="482"/>
        <v xml:space="preserve"> </v>
      </c>
      <c r="U483" s="843">
        <f>'1. Geometria'!$C$52</f>
        <v>0.21000000000000002</v>
      </c>
      <c r="V483" s="843">
        <f t="shared" si="472"/>
        <v>0.03</v>
      </c>
      <c r="W483" s="843">
        <v>0.9</v>
      </c>
      <c r="X483" s="843" t="str">
        <f>IF(OR(D483="Msin",D483="Mdes"),((W483*(U483-V483)^2)/('0. Materiali'!$B$3^2))," ")</f>
        <v xml:space="preserve"> </v>
      </c>
      <c r="Y483" s="843" t="str">
        <f>IF(OR(D483="Msin",D483="Mdes"),((W483*(U483-V483)^2)/('0. Materiali'!$B$11^2))," ")</f>
        <v xml:space="preserve"> </v>
      </c>
      <c r="Z483" s="908" t="str">
        <f t="shared" si="454"/>
        <v xml:space="preserve"> </v>
      </c>
      <c r="AA483" s="843" t="str">
        <f>IF(OR(D483="Msin",D483="Mdes"),ABS(MIN(S483:T483)/(0.9*(U483-V483)*'0. Materiali'!$E$4)*10)," ")</f>
        <v xml:space="preserve"> </v>
      </c>
      <c r="AB483" s="886" t="str">
        <f>IF(OR(D483="Msin",D483="Mdes"),ABS(MAX(S483:T483)/(0.9*(U483-V483)*'0. Materiali'!$E$4)*10)," ")</f>
        <v xml:space="preserve"> </v>
      </c>
      <c r="AC483" s="1739"/>
      <c r="AD483" s="1742"/>
      <c r="AE483" s="1083">
        <f t="shared" si="474"/>
        <v>0.18000000000000002</v>
      </c>
      <c r="AF483" s="763" t="str">
        <f t="shared" si="455"/>
        <v xml:space="preserve"> </v>
      </c>
      <c r="AG483" s="846" t="str">
        <f t="shared" si="456"/>
        <v xml:space="preserve"> </v>
      </c>
      <c r="AH483" s="763" t="str">
        <f t="shared" si="457"/>
        <v xml:space="preserve"> </v>
      </c>
      <c r="AI483" s="846" t="str">
        <f t="shared" si="458"/>
        <v xml:space="preserve"> </v>
      </c>
      <c r="AJ483" s="908" t="str">
        <f>IF(OR(D483="Msin",D483="Mdes"),IF(AND(AF483&gt;(1.4*W483*U483*10000/'0. Materiali'!$E$2),AF483&lt;AH483+(3.5*U483*W483*10000/'0. Materiali'!$E$2)),"VERIFICATO","NON VERIFICA"), " ")</f>
        <v xml:space="preserve"> </v>
      </c>
      <c r="AK483" s="763" t="str">
        <f>IF(OR(D483="Msin",D483="Mdes"),-0.9*'0. Materiali'!$E$4*AE483*AF483/10," ")</f>
        <v xml:space="preserve"> </v>
      </c>
      <c r="AL483" s="763" t="str">
        <f>IF(OR(D483="Msin",D483="Mdes"),0.9*'0. Materiali'!$E$4*AE483*AH483/10," ")</f>
        <v xml:space="preserve"> </v>
      </c>
      <c r="AM483" s="903"/>
      <c r="AN483" s="903"/>
      <c r="AO483" s="903" t="str">
        <f>IF((D483="Msin"),MAX(AN483:AN484)*10/(0.9*AE483*'0. Materiali'!$E$4*1), " ")</f>
        <v xml:space="preserve"> </v>
      </c>
      <c r="AP483" s="886" t="str">
        <f t="shared" si="441"/>
        <v xml:space="preserve"> </v>
      </c>
      <c r="AQ483" s="903" t="str">
        <f t="shared" si="442"/>
        <v xml:space="preserve"> </v>
      </c>
      <c r="AR483" s="903" t="str">
        <f t="shared" si="443"/>
        <v xml:space="preserve"> </v>
      </c>
      <c r="AS483" s="847" t="str">
        <f t="shared" si="444"/>
        <v xml:space="preserve"> </v>
      </c>
      <c r="AT483" s="886" t="str">
        <f t="shared" si="445"/>
        <v xml:space="preserve"> </v>
      </c>
      <c r="AU483" s="28" t="str">
        <f t="shared" si="446"/>
        <v xml:space="preserve"> </v>
      </c>
      <c r="AV483" s="903"/>
      <c r="AW483" s="903" t="str">
        <f>IF(D483="Msin",MAX(AV483:AV484)*10/(0.9*(U483-V483)*2*'0. Materiali'!$E$4), " ")</f>
        <v xml:space="preserve"> </v>
      </c>
      <c r="AX483" s="903" t="str">
        <f t="shared" si="447"/>
        <v xml:space="preserve"> </v>
      </c>
      <c r="AY483" s="903" t="str">
        <f t="shared" si="448"/>
        <v xml:space="preserve"> </v>
      </c>
      <c r="AZ483" s="847" t="str">
        <f t="shared" si="449"/>
        <v xml:space="preserve"> </v>
      </c>
      <c r="BA483" s="886" t="str">
        <f t="shared" si="450"/>
        <v xml:space="preserve"> </v>
      </c>
      <c r="BB483" s="28" t="str">
        <f t="shared" si="451"/>
        <v xml:space="preserve"> </v>
      </c>
    </row>
    <row r="484" spans="1:54" ht="15" customHeight="1" x14ac:dyDescent="0.25">
      <c r="A484" s="1720"/>
      <c r="B484" s="891">
        <f>TRA!A874</f>
        <v>11</v>
      </c>
      <c r="C484" s="891">
        <v>16</v>
      </c>
      <c r="D484" s="763" t="str">
        <f>TRA!E874</f>
        <v>Msin</v>
      </c>
      <c r="E484" s="763">
        <f>TRA!F874</f>
        <v>-15.583</v>
      </c>
      <c r="F484" s="763">
        <f>TRA!G874</f>
        <v>-9.7720000000000002</v>
      </c>
      <c r="G484" s="763">
        <f>TRA!H874</f>
        <v>-1.603</v>
      </c>
      <c r="H484" s="763">
        <f>TRA!I874</f>
        <v>19.463000000000001</v>
      </c>
      <c r="I484" s="763">
        <f>TRA!J874</f>
        <v>1.046</v>
      </c>
      <c r="J484" s="763">
        <f>TRA!K874</f>
        <v>1.607</v>
      </c>
      <c r="K484" s="763">
        <f t="shared" si="452"/>
        <v>-2.649</v>
      </c>
      <c r="L484" s="763">
        <f t="shared" si="453"/>
        <v>21.07</v>
      </c>
      <c r="M484" s="763">
        <f t="shared" si="470"/>
        <v>-8.9699999999999989</v>
      </c>
      <c r="N484" s="826">
        <f t="shared" si="471"/>
        <v>21.864699999999999</v>
      </c>
      <c r="O484" s="902">
        <f t="shared" si="467"/>
        <v>21.864699999999999</v>
      </c>
      <c r="P484" s="826">
        <f>'1. Geometria'!$C$31</f>
        <v>0.7</v>
      </c>
      <c r="Q484" s="763">
        <f t="shared" si="468"/>
        <v>12.092699999999999</v>
      </c>
      <c r="R484" s="826">
        <f t="shared" si="469"/>
        <v>-31.636699999999998</v>
      </c>
      <c r="S484" s="763">
        <f>IF(OR(D484="Msin",D484="Mdes"),IF(OR(B484=1,B484=2,B484=3,B484=4,B484=5),IF(OR(C484=4,C484=5,C484=8,C484=10,C484=11,C484=12,C484=14,C484=15,C484=17,C484=18,C484=22,C484=24,C484=27),(ABS(Q484)-ABS(Q486*'1. Geometria'!$C$32/2))*SIGN(Q484),(ABS(Q484)-ABS(Q486*P484/2))*SIGN(Q484)),IF(OR(C484=4,C484=5,C484=8,C484=10,C484=11,C484=12,C484=14,C484=15,C484=17,C484=18,C484=22,C484=24,C484=27),(ABS(Q484)-ABS(Q486*P484/2))*SIGN(Q484),(ABS(Q484)-ABS(Q486*'1. Geometria'!$C$32/2))*SIGN(Q484))), " ")</f>
        <v>11.576279999999999</v>
      </c>
      <c r="T484" s="826">
        <f>IF(OR(D484="Msin",D484="Mdes"),IF(OR(B484=1,B484=2,B484=3,B484=4,B484=5),IF(OR(C484=4,C484=5,C484=8,C484=10,C484=11,C484=12,C484=14,C484=15,C484=17,C484=18,C484=22,C484=24,C484=27),(ABS(R484)-ABS(R486*'1. Geometria'!$C$32/2))*SIGN(R484),(ABS(R484)-ABS(R486*P484/2))*SIGN(R484)),IF(OR(C484=4,C484=5,C484=8,C484=10,C484=11,C484=12,C484=14,C484=15,C484=17,C484=18,C484=22,C484=24,C484=27),(ABS(R484)-ABS(R486*P484/2))*SIGN(R484),(ABS(R484)-ABS(R486*'1. Geometria'!$C$32/2))*SIGN(R484))), " ")</f>
        <v>-27.767419999999998</v>
      </c>
      <c r="U484" s="763">
        <f>'1. Geometria'!$C$52</f>
        <v>0.21000000000000002</v>
      </c>
      <c r="V484" s="763">
        <f t="shared" si="472"/>
        <v>0.03</v>
      </c>
      <c r="W484" s="763">
        <v>0.9</v>
      </c>
      <c r="X484" s="763">
        <f>IF(OR(D484="Msin",D484="Mdes"),((W484*(U484-V484)^2)/('0. Materiali'!$B$3^2))," ")</f>
        <v>90.000000000000028</v>
      </c>
      <c r="Y484" s="763">
        <f>IF(OR(D484="Msin",D484="Mdes"),((W484*(U484-V484)^2)/('0. Materiali'!$B$11^2))," ")</f>
        <v>99.722991689750714</v>
      </c>
      <c r="Z484" s="907" t="str">
        <f t="shared" si="454"/>
        <v>VERIFICATO</v>
      </c>
      <c r="AA484" s="763">
        <f>IF(OR(D484="Msin",D484="Mdes"),ABS(MIN(S484:T484)/(0.9*(U484-V484)*'0. Materiali'!$E$4)*10)," ")</f>
        <v>4.3803200274348404</v>
      </c>
      <c r="AB484" s="826">
        <f>IF(OR(D484="Msin",D484="Mdes"),ABS(MAX(S484:T484)/(0.9*(U484-V484)*'0. Materiali'!$E$4)*10)," ")</f>
        <v>1.8261621399176948</v>
      </c>
      <c r="AC484" s="1743">
        <f>'4. Carichi Campate (II_III_IV)'!$Z$128</f>
        <v>12.000225000000002</v>
      </c>
      <c r="AD484" s="1745">
        <f>'4. Carichi Campate (II_III_IV)'!$AA$128</f>
        <v>7.5232500000000009</v>
      </c>
      <c r="AE484" s="1082">
        <f t="shared" si="474"/>
        <v>0.18000000000000002</v>
      </c>
      <c r="AF484" s="763">
        <f t="shared" si="455"/>
        <v>8.0424771931898711</v>
      </c>
      <c r="AG484" s="846" t="str">
        <f t="shared" si="456"/>
        <v>4f16</v>
      </c>
      <c r="AH484" s="763">
        <f t="shared" si="457"/>
        <v>8.0424771931898711</v>
      </c>
      <c r="AI484" s="846" t="str">
        <f t="shared" si="458"/>
        <v>4f16</v>
      </c>
      <c r="AJ484" s="907" t="str">
        <f>IF(OR(D484="Msin",D484="Mdes"),IF(AND(AF484&gt;(1.4*W484*U484*10000/'0. Materiali'!$E$2),AF484&lt;AH484+(3.5*U484*W484*10000/'0. Materiali'!$E$2)),"VERIFICATO","NON VERIFICA"), " ")</f>
        <v>VERIFICATO</v>
      </c>
      <c r="AK484" s="763">
        <f>IF(OR(D484="Msin",D484="Mdes"),-0.9*'0. Materiali'!$E$4*AE484*AF484/10," ")</f>
        <v>-50.982311946394937</v>
      </c>
      <c r="AL484" s="763">
        <f>IF(OR(D484="Msin",D484="Mdes"),0.9*'0. Materiali'!$E$4*AE484*AH484/10," ")</f>
        <v>50.982311946394937</v>
      </c>
      <c r="AM484" s="902">
        <f>'1. Geometria'!$L$53</f>
        <v>3.9</v>
      </c>
      <c r="AN484" s="902">
        <f>IF((D484="Msin"),(IF(U484=0.21,((ABS(AC484)*AM484/2)+'2. Tabelle Normativa'!$K$4*(ABS(AK484)+ABS(AL485))/AM484),((ABS(AD484)*AM484/2)+'2. Tabelle Normativa'!$K$4*(ABS(AK484)+ABS(AL485))/AM484))), " ")</f>
        <v>54.774169178550736</v>
      </c>
      <c r="AO484" s="902">
        <f>IF((D484="Msin"),MAX(AN484:AN485)*10/(0.9*AE484*'0. Materiali'!$E$4*1), " ")</f>
        <v>8.6406439719250105</v>
      </c>
      <c r="AP484" s="826">
        <f t="shared" si="441"/>
        <v>0.1</v>
      </c>
      <c r="AQ484" s="902">
        <f t="shared" si="442"/>
        <v>0.43203219859625053</v>
      </c>
      <c r="AR484" s="902">
        <f t="shared" si="443"/>
        <v>0.14400000000000002</v>
      </c>
      <c r="AS484" s="846" t="str">
        <f t="shared" si="444"/>
        <v>f8/10</v>
      </c>
      <c r="AT484" s="826" t="str">
        <f t="shared" si="445"/>
        <v>A quattro bracci</v>
      </c>
      <c r="AU484" s="27" t="str">
        <f t="shared" si="446"/>
        <v>Verificato</v>
      </c>
      <c r="AV484" s="902">
        <f>IF(OR(D484="Msin",D484="Mdes"),1.2*(ABS(AK484)+ABS(AL484))/AM484, " ")</f>
        <v>31.373730428550729</v>
      </c>
      <c r="AW484" s="902">
        <f>IF(D484="Msin",MAX(AV484:AV485)*10/(0.9*(U484-V484)*2*'0. Materiali'!$E$4), " ")</f>
        <v>2.4746083671353452</v>
      </c>
      <c r="AX484" s="902">
        <f t="shared" si="447"/>
        <v>0.25</v>
      </c>
      <c r="AY484" s="902">
        <f t="shared" si="448"/>
        <v>0.61865209178383629</v>
      </c>
      <c r="AZ484" s="846" t="str">
        <f t="shared" si="449"/>
        <v>f8/25</v>
      </c>
      <c r="BA484" s="826" t="str">
        <f t="shared" si="450"/>
        <v>A quattro bracci</v>
      </c>
      <c r="BB484" s="27" t="str">
        <f t="shared" si="451"/>
        <v>Verificato</v>
      </c>
    </row>
    <row r="485" spans="1:54" ht="15" customHeight="1" x14ac:dyDescent="0.25">
      <c r="A485" s="1720"/>
      <c r="B485" s="891">
        <f>TRA!A875</f>
        <v>11</v>
      </c>
      <c r="C485" s="891">
        <v>23</v>
      </c>
      <c r="D485" s="763" t="str">
        <f>TRA!E875</f>
        <v>Mdes</v>
      </c>
      <c r="E485" s="763">
        <f>TRA!F875</f>
        <v>-15.925000000000001</v>
      </c>
      <c r="F485" s="763">
        <f>TRA!G875</f>
        <v>-9.9489999999999998</v>
      </c>
      <c r="G485" s="763">
        <f>TRA!H875</f>
        <v>1.593</v>
      </c>
      <c r="H485" s="763">
        <f>TRA!I875</f>
        <v>-19.337</v>
      </c>
      <c r="I485" s="763">
        <f>TRA!J875</f>
        <v>-1.0389999999999999</v>
      </c>
      <c r="J485" s="763">
        <f>TRA!K875</f>
        <v>-1.597</v>
      </c>
      <c r="K485" s="763">
        <f t="shared" si="452"/>
        <v>2.6319999999999997</v>
      </c>
      <c r="L485" s="763">
        <f t="shared" si="453"/>
        <v>-20.934000000000001</v>
      </c>
      <c r="M485" s="763">
        <f t="shared" si="470"/>
        <v>8.9121999999999986</v>
      </c>
      <c r="N485" s="826">
        <f t="shared" si="471"/>
        <v>-21.723600000000001</v>
      </c>
      <c r="O485" s="902">
        <f t="shared" si="467"/>
        <v>-21.723600000000001</v>
      </c>
      <c r="P485" s="826">
        <f>'1. Geometria'!$C$31</f>
        <v>0.7</v>
      </c>
      <c r="Q485" s="763">
        <f t="shared" si="468"/>
        <v>-31.672600000000003</v>
      </c>
      <c r="R485" s="826">
        <f t="shared" si="469"/>
        <v>11.774600000000001</v>
      </c>
      <c r="S485" s="763">
        <f>IF(OR(D485="Msin",D485="Mdes"),IF(OR(B485=1,B485=2,B485=3,B485=4,B485=5),IF(OR(C485=4,C485=5,C485=8,C485=10,C485=11,C485=12,C485=14,C485=15,C485=17,C485=18,C485=22,C485=24,C485=27),(ABS(Q485)-ABS(Q487*'1. Geometria'!$C$32/2))*SIGN(Q485),(ABS(Q485)-ABS(Q487*P485/2))*SIGN(Q485)),IF(OR(C485=4,C485=5,C485=8,C485=10,C485=11,C485=12,C485=14,C485=15,C485=17,C485=18,C485=22,C485=24,C485=27),(ABS(Q485)-ABS(Q487*P485/2))*SIGN(Q485),(ABS(Q485)-ABS(Q487*'1. Geometria'!$C$32/2))*SIGN(Q485))), " ")</f>
        <v>-27.789820000000002</v>
      </c>
      <c r="T485" s="826">
        <f>IF(OR(D485="Msin",D485="Mdes"),IF(OR(B485=1,B485=2,B485=3,B485=4,B485=5),IF(OR(C485=4,C485=5,C485=8,C485=10,C485=11,C485=12,C485=14,C485=15,C485=17,C485=18,C485=22,C485=24,C485=27),(ABS(R485)-ABS(R487*'1. Geometria'!$C$32/2))*SIGN(R485),(ABS(R485)-ABS(R487*P485/2))*SIGN(R485)),IF(OR(C485=4,C485=5,C485=8,C485=10,C485=11,C485=12,C485=14,C485=15,C485=17,C485=18,C485=22,C485=24,C485=27),(ABS(R485)-ABS(R487*P485/2))*SIGN(R485),(ABS(R485)-ABS(R487*'1. Geometria'!$C$32/2))*SIGN(R485))), " ")</f>
        <v>11.244680000000001</v>
      </c>
      <c r="U485" s="763">
        <f>'1. Geometria'!$C$52</f>
        <v>0.21000000000000002</v>
      </c>
      <c r="V485" s="763">
        <f t="shared" si="472"/>
        <v>0.03</v>
      </c>
      <c r="W485" s="763">
        <v>0.9</v>
      </c>
      <c r="X485" s="763">
        <f>IF(OR(D485="Msin",D485="Mdes"),((W485*(U485-V485)^2)/('0. Materiali'!$B$3^2))," ")</f>
        <v>90.000000000000028</v>
      </c>
      <c r="Y485" s="763">
        <f>IF(OR(D485="Msin",D485="Mdes"),((W485*(U485-V485)^2)/('0. Materiali'!$B$11^2))," ")</f>
        <v>99.722991689750714</v>
      </c>
      <c r="Z485" s="907" t="str">
        <f t="shared" si="454"/>
        <v>VERIFICATO</v>
      </c>
      <c r="AA485" s="763">
        <f>IF(OR(D485="Msin",D485="Mdes"),ABS(MIN(S485:T485)/(0.9*(U485-V485)*'0. Materiali'!$E$4)*10)," ")</f>
        <v>4.3838536351165969</v>
      </c>
      <c r="AB485" s="826">
        <f>IF(OR(D485="Msin",D485="Mdes"),ABS(MAX(S485:T485)/(0.9*(U485-V485)*'0. Materiali'!$E$4)*10)," ")</f>
        <v>1.7738521262002738</v>
      </c>
      <c r="AC485" s="1738"/>
      <c r="AD485" s="1741"/>
      <c r="AE485" s="1082">
        <f t="shared" si="474"/>
        <v>0.18000000000000002</v>
      </c>
      <c r="AF485" s="763">
        <f t="shared" si="455"/>
        <v>8.0424771931898711</v>
      </c>
      <c r="AG485" s="846" t="str">
        <f t="shared" si="456"/>
        <v>4f16</v>
      </c>
      <c r="AH485" s="763">
        <f t="shared" si="457"/>
        <v>8.0424771931898711</v>
      </c>
      <c r="AI485" s="846" t="str">
        <f t="shared" si="458"/>
        <v>4f16</v>
      </c>
      <c r="AJ485" s="907" t="str">
        <f>IF(OR(D485="Msin",D485="Mdes"),IF(AND(AF485&gt;(1.4*W485*U485*10000/'0. Materiali'!$E$2),AF485&lt;AH485+(3.5*U485*W485*10000/'0. Materiali'!$E$2)),"VERIFICATO","NON VERIFICA"), " ")</f>
        <v>VERIFICATO</v>
      </c>
      <c r="AK485" s="763">
        <f>IF(OR(D485="Msin",D485="Mdes"),-0.9*'0. Materiali'!$E$4*AE485*AF485/10," ")</f>
        <v>-50.982311946394937</v>
      </c>
      <c r="AL485" s="763">
        <f>IF(OR(D485="Msin",D485="Mdes"),0.9*'0. Materiali'!$E$4*AE485*AH485/10," ")</f>
        <v>50.982311946394937</v>
      </c>
      <c r="AM485" s="902"/>
      <c r="AN485" s="902">
        <f>IF((D485="Mdes"),(IF(U484=0.21,((ABS(AC484)*AM484/2)+'2. Tabelle Normativa'!$K$4*(ABS(AK485)+ABS(AL484))/AM484),((ABS(AD484)*AM484/2)+'2. Tabelle Normativa'!$K$4*(ABS(AK485)+ABS(AL484))/AM484))), " ")</f>
        <v>54.774169178550736</v>
      </c>
      <c r="AO485" s="902" t="str">
        <f>IF((D485="Msin"),MAX(AN485:AN486)*10/(0.9*AE485*'0. Materiali'!$E$4*1), " ")</f>
        <v xml:space="preserve"> </v>
      </c>
      <c r="AP485" s="826" t="str">
        <f t="shared" si="441"/>
        <v xml:space="preserve"> </v>
      </c>
      <c r="AQ485" s="902" t="str">
        <f t="shared" si="442"/>
        <v xml:space="preserve"> </v>
      </c>
      <c r="AR485" s="902" t="str">
        <f t="shared" si="443"/>
        <v xml:space="preserve"> </v>
      </c>
      <c r="AS485" s="846" t="str">
        <f t="shared" si="444"/>
        <v xml:space="preserve"> </v>
      </c>
      <c r="AT485" s="826" t="str">
        <f t="shared" si="445"/>
        <v xml:space="preserve"> </v>
      </c>
      <c r="AU485" s="27" t="str">
        <f t="shared" si="446"/>
        <v xml:space="preserve"> </v>
      </c>
      <c r="AV485" s="902">
        <f>IF(OR(D485="Msin",D485="Mdes"),1.2*(ABS(AK485)+ABS(AL485))/AM484, " ")</f>
        <v>31.373730428550729</v>
      </c>
      <c r="AW485" s="902" t="str">
        <f>IF(D485="Msin",MAX(AV485:AV486)*10/(0.9*(U485-V485)*2*'0. Materiali'!$E$4), " ")</f>
        <v xml:space="preserve"> </v>
      </c>
      <c r="AX485" s="902" t="str">
        <f t="shared" si="447"/>
        <v xml:space="preserve"> </v>
      </c>
      <c r="AY485" s="902" t="str">
        <f t="shared" si="448"/>
        <v xml:space="preserve"> </v>
      </c>
      <c r="AZ485" s="846" t="str">
        <f t="shared" si="449"/>
        <v xml:space="preserve"> </v>
      </c>
      <c r="BA485" s="826" t="str">
        <f t="shared" si="450"/>
        <v xml:space="preserve"> </v>
      </c>
      <c r="BB485" s="27" t="str">
        <f t="shared" si="451"/>
        <v xml:space="preserve"> </v>
      </c>
    </row>
    <row r="486" spans="1:54" ht="15" customHeight="1" x14ac:dyDescent="0.25">
      <c r="A486" s="1720"/>
      <c r="B486" s="891">
        <f>TRA!A876</f>
        <v>11</v>
      </c>
      <c r="C486" s="891">
        <v>16</v>
      </c>
      <c r="D486" s="763" t="str">
        <f>TRA!E876</f>
        <v>Vsin</v>
      </c>
      <c r="E486" s="763">
        <f>TRA!F876</f>
        <v>23.312000000000001</v>
      </c>
      <c r="F486" s="763">
        <f>TRA!G876</f>
        <v>14.619</v>
      </c>
      <c r="G486" s="763">
        <f>TRA!H876</f>
        <v>0.81899999999999995</v>
      </c>
      <c r="H486" s="763">
        <f>TRA!I876</f>
        <v>-9.9489999999999998</v>
      </c>
      <c r="I486" s="763">
        <f>TRA!J876</f>
        <v>-0.53500000000000003</v>
      </c>
      <c r="J486" s="763">
        <f>TRA!K876</f>
        <v>-0.82099999999999995</v>
      </c>
      <c r="K486" s="763">
        <f t="shared" si="452"/>
        <v>1.3540000000000001</v>
      </c>
      <c r="L486" s="763">
        <f t="shared" si="453"/>
        <v>-10.77</v>
      </c>
      <c r="M486" s="763">
        <f t="shared" si="470"/>
        <v>4.585</v>
      </c>
      <c r="N486" s="826">
        <f t="shared" si="471"/>
        <v>-11.1762</v>
      </c>
      <c r="O486" s="902">
        <f t="shared" si="467"/>
        <v>-11.1762</v>
      </c>
      <c r="P486" s="826">
        <f>'1. Geometria'!$C$31</f>
        <v>0.7</v>
      </c>
      <c r="Q486" s="763">
        <f t="shared" si="468"/>
        <v>3.4428000000000001</v>
      </c>
      <c r="R486" s="826">
        <f t="shared" si="469"/>
        <v>25.795200000000001</v>
      </c>
      <c r="S486" s="763" t="str">
        <f t="shared" ref="S486:S487" si="483">IF(OR(D486="Msin",D486="Mdes"),(ABS(Q486)-ABS(Q488*P486/2))*SIGN(Q486), " ")</f>
        <v xml:space="preserve"> </v>
      </c>
      <c r="T486" s="826" t="str">
        <f t="shared" ref="T486:T487" si="484">IF(OR(D486="Msin",D486="Mdes"),(ABS(R486)-ABS(R488*P486/2))*SIGN(R486), " ")</f>
        <v xml:space="preserve"> </v>
      </c>
      <c r="U486" s="763">
        <f>'1. Geometria'!$C$52</f>
        <v>0.21000000000000002</v>
      </c>
      <c r="V486" s="763">
        <f t="shared" si="472"/>
        <v>0.03</v>
      </c>
      <c r="W486" s="763">
        <v>0.9</v>
      </c>
      <c r="X486" s="763" t="str">
        <f>IF(OR(D486="Msin",D486="Mdes"),((W486*(U486-V486)^2)/('0. Materiali'!$B$3^2))," ")</f>
        <v xml:space="preserve"> </v>
      </c>
      <c r="Y486" s="763" t="str">
        <f>IF(OR(D486="Msin",D486="Mdes"),((W486*(U486-V486)^2)/('0. Materiali'!$B$11^2))," ")</f>
        <v xml:space="preserve"> </v>
      </c>
      <c r="Z486" s="907" t="str">
        <f t="shared" si="454"/>
        <v xml:space="preserve"> </v>
      </c>
      <c r="AA486" s="763" t="str">
        <f>IF(OR(D486="Msin",D486="Mdes"),ABS(MIN(S486:T486)/(0.9*(U486-V486)*'0. Materiali'!$E$4)*10)," ")</f>
        <v xml:space="preserve"> </v>
      </c>
      <c r="AB486" s="826" t="str">
        <f>IF(OR(D486="Msin",D486="Mdes"),ABS(MAX(S486:T486)/(0.9*(U486-V486)*'0. Materiali'!$E$4)*10)," ")</f>
        <v xml:space="preserve"> </v>
      </c>
      <c r="AC486" s="1738"/>
      <c r="AD486" s="1741"/>
      <c r="AE486" s="1082">
        <f t="shared" si="474"/>
        <v>0.18000000000000002</v>
      </c>
      <c r="AF486" s="763" t="str">
        <f t="shared" si="455"/>
        <v xml:space="preserve"> </v>
      </c>
      <c r="AG486" s="846" t="str">
        <f t="shared" si="456"/>
        <v xml:space="preserve"> </v>
      </c>
      <c r="AH486" s="763" t="str">
        <f t="shared" si="457"/>
        <v xml:space="preserve"> </v>
      </c>
      <c r="AI486" s="846" t="str">
        <f t="shared" si="458"/>
        <v xml:space="preserve"> </v>
      </c>
      <c r="AJ486" s="907" t="str">
        <f>IF(OR(D486="Msin",D486="Mdes"),IF(AND(AF486&gt;(1.4*W486*U486*10000/'0. Materiali'!$E$2),AF486&lt;AH486+(3.5*U486*W486*10000/'0. Materiali'!$E$2)),"VERIFICATO","NON VERIFICA"), " ")</f>
        <v xml:space="preserve"> </v>
      </c>
      <c r="AK486" s="763" t="str">
        <f>IF(OR(D486="Msin",D486="Mdes"),-0.9*'0. Materiali'!$E$4*AE486*AF486/10," ")</f>
        <v xml:space="preserve"> </v>
      </c>
      <c r="AL486" s="763" t="str">
        <f>IF(OR(D486="Msin",D486="Mdes"),0.9*'0. Materiali'!$E$4*AE486*AH486/10," ")</f>
        <v xml:space="preserve"> </v>
      </c>
      <c r="AM486" s="902"/>
      <c r="AN486" s="902"/>
      <c r="AO486" s="902" t="str">
        <f>IF((D486="Msin"),MAX(AN486:AN487)*10/(0.9*AE486*'0. Materiali'!$E$4*1), " ")</f>
        <v xml:space="preserve"> </v>
      </c>
      <c r="AP486" s="826" t="str">
        <f t="shared" si="441"/>
        <v xml:space="preserve"> </v>
      </c>
      <c r="AQ486" s="902" t="str">
        <f t="shared" si="442"/>
        <v xml:space="preserve"> </v>
      </c>
      <c r="AR486" s="902" t="str">
        <f t="shared" si="443"/>
        <v xml:space="preserve"> </v>
      </c>
      <c r="AS486" s="846" t="str">
        <f t="shared" si="444"/>
        <v xml:space="preserve"> </v>
      </c>
      <c r="AT486" s="826" t="str">
        <f t="shared" si="445"/>
        <v xml:space="preserve"> </v>
      </c>
      <c r="AU486" s="27" t="str">
        <f t="shared" si="446"/>
        <v xml:space="preserve"> </v>
      </c>
      <c r="AV486" s="902"/>
      <c r="AW486" s="902" t="str">
        <f>IF(D486="Msin",MAX(AV486:AV487)*10/(0.9*(U486-V486)*2*'0. Materiali'!$E$4), " ")</f>
        <v xml:space="preserve"> </v>
      </c>
      <c r="AX486" s="902" t="str">
        <f t="shared" si="447"/>
        <v xml:space="preserve"> </v>
      </c>
      <c r="AY486" s="902" t="str">
        <f t="shared" si="448"/>
        <v xml:space="preserve"> </v>
      </c>
      <c r="AZ486" s="846" t="str">
        <f t="shared" si="449"/>
        <v xml:space="preserve"> </v>
      </c>
      <c r="BA486" s="826" t="str">
        <f t="shared" si="450"/>
        <v xml:space="preserve"> </v>
      </c>
      <c r="BB486" s="27" t="str">
        <f t="shared" si="451"/>
        <v xml:space="preserve"> </v>
      </c>
    </row>
    <row r="487" spans="1:54" ht="15" customHeight="1" x14ac:dyDescent="0.25">
      <c r="A487" s="1720"/>
      <c r="B487" s="894">
        <f>TRA!A877</f>
        <v>11</v>
      </c>
      <c r="C487" s="894">
        <v>23</v>
      </c>
      <c r="D487" s="843" t="str">
        <f>TRA!E877</f>
        <v>Vdes</v>
      </c>
      <c r="E487" s="843">
        <f>TRA!F877</f>
        <v>-23.488</v>
      </c>
      <c r="F487" s="843">
        <f>TRA!G877</f>
        <v>-14.709</v>
      </c>
      <c r="G487" s="843">
        <f>TRA!H877</f>
        <v>0.81899999999999995</v>
      </c>
      <c r="H487" s="843">
        <f>TRA!I877</f>
        <v>-9.9489999999999998</v>
      </c>
      <c r="I487" s="843">
        <f>TRA!J877</f>
        <v>-0.53500000000000003</v>
      </c>
      <c r="J487" s="843">
        <f>TRA!K877</f>
        <v>-0.82099999999999995</v>
      </c>
      <c r="K487" s="843">
        <f t="shared" si="452"/>
        <v>1.3540000000000001</v>
      </c>
      <c r="L487" s="843">
        <f t="shared" si="453"/>
        <v>-10.77</v>
      </c>
      <c r="M487" s="843">
        <f t="shared" si="470"/>
        <v>4.585</v>
      </c>
      <c r="N487" s="886">
        <f t="shared" si="471"/>
        <v>-11.1762</v>
      </c>
      <c r="O487" s="903">
        <f t="shared" si="467"/>
        <v>-11.1762</v>
      </c>
      <c r="P487" s="886">
        <f>'1. Geometria'!$C$31</f>
        <v>0.7</v>
      </c>
      <c r="Q487" s="843">
        <f t="shared" si="468"/>
        <v>-25.885199999999998</v>
      </c>
      <c r="R487" s="886">
        <f t="shared" si="469"/>
        <v>-3.5327999999999999</v>
      </c>
      <c r="S487" s="843" t="str">
        <f t="shared" si="483"/>
        <v xml:space="preserve"> </v>
      </c>
      <c r="T487" s="886" t="str">
        <f t="shared" si="484"/>
        <v xml:space="preserve"> </v>
      </c>
      <c r="U487" s="843">
        <f>'1. Geometria'!$C$52</f>
        <v>0.21000000000000002</v>
      </c>
      <c r="V487" s="843">
        <f t="shared" si="472"/>
        <v>0.03</v>
      </c>
      <c r="W487" s="843">
        <v>0.9</v>
      </c>
      <c r="X487" s="843" t="str">
        <f>IF(OR(D487="Msin",D487="Mdes"),((W487*(U487-V487)^2)/('0. Materiali'!$B$3^2))," ")</f>
        <v xml:space="preserve"> </v>
      </c>
      <c r="Y487" s="843" t="str">
        <f>IF(OR(D487="Msin",D487="Mdes"),((W487*(U487-V487)^2)/('0. Materiali'!$B$11^2))," ")</f>
        <v xml:space="preserve"> </v>
      </c>
      <c r="Z487" s="908" t="str">
        <f t="shared" si="454"/>
        <v xml:space="preserve"> </v>
      </c>
      <c r="AA487" s="843" t="str">
        <f>IF(OR(D487="Msin",D487="Mdes"),ABS(MIN(S487:T487)/(0.9*(U487-V487)*'0. Materiali'!$E$4)*10)," ")</f>
        <v xml:space="preserve"> </v>
      </c>
      <c r="AB487" s="886" t="str">
        <f>IF(OR(D487="Msin",D487="Mdes"),ABS(MAX(S487:T487)/(0.9*(U487-V487)*'0. Materiali'!$E$4)*10)," ")</f>
        <v xml:space="preserve"> </v>
      </c>
      <c r="AC487" s="1739"/>
      <c r="AD487" s="1742"/>
      <c r="AE487" s="1083">
        <f t="shared" si="474"/>
        <v>0.18000000000000002</v>
      </c>
      <c r="AF487" s="763" t="str">
        <f t="shared" si="455"/>
        <v xml:space="preserve"> </v>
      </c>
      <c r="AG487" s="846" t="str">
        <f t="shared" si="456"/>
        <v xml:space="preserve"> </v>
      </c>
      <c r="AH487" s="763" t="str">
        <f t="shared" si="457"/>
        <v xml:space="preserve"> </v>
      </c>
      <c r="AI487" s="846" t="str">
        <f t="shared" si="458"/>
        <v xml:space="preserve"> </v>
      </c>
      <c r="AJ487" s="908" t="str">
        <f>IF(OR(D487="Msin",D487="Mdes"),IF(AND(AF487&gt;(1.4*W487*U487*10000/'0. Materiali'!$E$2),AF487&lt;AH487+(3.5*U487*W487*10000/'0. Materiali'!$E$2)),"VERIFICATO","NON VERIFICA"), " ")</f>
        <v xml:space="preserve"> </v>
      </c>
      <c r="AK487" s="763" t="str">
        <f>IF(OR(D487="Msin",D487="Mdes"),-0.9*'0. Materiali'!$E$4*AE487*AF487/10," ")</f>
        <v xml:space="preserve"> </v>
      </c>
      <c r="AL487" s="763" t="str">
        <f>IF(OR(D487="Msin",D487="Mdes"),0.9*'0. Materiali'!$E$4*AE487*AH487/10," ")</f>
        <v xml:space="preserve"> </v>
      </c>
      <c r="AM487" s="903"/>
      <c r="AN487" s="903"/>
      <c r="AO487" s="903" t="str">
        <f>IF((D487="Msin"),MAX(AN487:AN488)*10/(0.9*AE487*'0. Materiali'!$E$4*1), " ")</f>
        <v xml:space="preserve"> </v>
      </c>
      <c r="AP487" s="886" t="str">
        <f t="shared" si="441"/>
        <v xml:space="preserve"> </v>
      </c>
      <c r="AQ487" s="903" t="str">
        <f t="shared" si="442"/>
        <v xml:space="preserve"> </v>
      </c>
      <c r="AR487" s="903" t="str">
        <f t="shared" si="443"/>
        <v xml:space="preserve"> </v>
      </c>
      <c r="AS487" s="847" t="str">
        <f t="shared" si="444"/>
        <v xml:space="preserve"> </v>
      </c>
      <c r="AT487" s="886" t="str">
        <f t="shared" si="445"/>
        <v xml:space="preserve"> </v>
      </c>
      <c r="AU487" s="28" t="str">
        <f t="shared" si="446"/>
        <v xml:space="preserve"> </v>
      </c>
      <c r="AV487" s="903"/>
      <c r="AW487" s="903" t="str">
        <f>IF(D487="Msin",MAX(AV487:AV488)*10/(0.9*(U487-V487)*2*'0. Materiali'!$E$4), " ")</f>
        <v xml:space="preserve"> </v>
      </c>
      <c r="AX487" s="903" t="str">
        <f t="shared" si="447"/>
        <v xml:space="preserve"> </v>
      </c>
      <c r="AY487" s="903" t="str">
        <f t="shared" si="448"/>
        <v xml:space="preserve"> </v>
      </c>
      <c r="AZ487" s="847" t="str">
        <f t="shared" si="449"/>
        <v xml:space="preserve"> </v>
      </c>
      <c r="BA487" s="886" t="str">
        <f t="shared" si="450"/>
        <v xml:space="preserve"> </v>
      </c>
      <c r="BB487" s="28" t="str">
        <f t="shared" si="451"/>
        <v xml:space="preserve"> </v>
      </c>
    </row>
    <row r="488" spans="1:54" ht="15" customHeight="1" x14ac:dyDescent="0.25">
      <c r="A488" s="1720"/>
      <c r="B488" s="891">
        <f>TRA!A898</f>
        <v>11</v>
      </c>
      <c r="C488" s="891">
        <v>23</v>
      </c>
      <c r="D488" s="763" t="str">
        <f>TRA!E898</f>
        <v>Msin</v>
      </c>
      <c r="E488" s="763">
        <f>TRA!F898</f>
        <v>-23.896999999999998</v>
      </c>
      <c r="F488" s="763">
        <f>TRA!G898</f>
        <v>-15.019</v>
      </c>
      <c r="G488" s="763">
        <f>TRA!H898</f>
        <v>-1.335</v>
      </c>
      <c r="H488" s="763">
        <f>TRA!I898</f>
        <v>16.216999999999999</v>
      </c>
      <c r="I488" s="763">
        <f>TRA!J898</f>
        <v>0.871</v>
      </c>
      <c r="J488" s="763">
        <f>TRA!K898</f>
        <v>1.339</v>
      </c>
      <c r="K488" s="763">
        <f t="shared" si="452"/>
        <v>-2.206</v>
      </c>
      <c r="L488" s="763">
        <f t="shared" si="453"/>
        <v>17.555999999999997</v>
      </c>
      <c r="M488" s="763">
        <f t="shared" si="470"/>
        <v>-7.4727999999999994</v>
      </c>
      <c r="N488" s="826">
        <f t="shared" si="471"/>
        <v>18.217799999999997</v>
      </c>
      <c r="O488" s="902">
        <f t="shared" si="467"/>
        <v>18.217799999999997</v>
      </c>
      <c r="P488" s="826">
        <f>'1. Geometria'!$C$31</f>
        <v>0.7</v>
      </c>
      <c r="Q488" s="763">
        <f t="shared" si="468"/>
        <v>3.1987999999999968</v>
      </c>
      <c r="R488" s="826">
        <f t="shared" si="469"/>
        <v>-33.236799999999995</v>
      </c>
      <c r="S488" s="763">
        <f>IF(OR(D488="Msin",D488="Mdes"),IF(OR(B488=1,B488=2,B488=3,B488=4,B488=5),IF(OR(C488=4,C488=5,C488=8,C488=10,C488=11,C488=12,C488=14,C488=15,C488=17,C488=18,C488=22,C488=24,C488=27),(ABS(Q488)-ABS(Q490*'1. Geometria'!$C$32/2))*SIGN(Q488),(ABS(Q488)-ABS(Q490*P488/2))*SIGN(Q488)),IF(OR(C488=4,C488=5,C488=8,C488=10,C488=11,C488=12,C488=14,C488=15,C488=17,C488=18,C488=22,C488=24,C488=27),(ABS(Q488)-ABS(Q490*P488/2))*SIGN(Q488),(ABS(Q488)-ABS(Q490*'1. Geometria'!$C$32/2))*SIGN(Q488))), " ")</f>
        <v>1.5130549999999969</v>
      </c>
      <c r="T488" s="826">
        <f>IF(OR(D488="Msin",D488="Mdes"),IF(OR(B488=1,B488=2,B488=3,B488=4,B488=5),IF(OR(C488=4,C488=5,C488=8,C488=10,C488=11,C488=12,C488=14,C488=15,C488=17,C488=18,C488=22,C488=24,C488=27),(ABS(R488)-ABS(R490*'1. Geometria'!$C$32/2))*SIGN(R488),(ABS(R488)-ABS(R490*P488/2))*SIGN(R488)),IF(OR(C488=4,C488=5,C488=8,C488=10,C488=11,C488=12,C488=14,C488=15,C488=17,C488=18,C488=22,C488=24,C488=27),(ABS(R488)-ABS(R490*P488/2))*SIGN(R488),(ABS(R488)-ABS(R490*'1. Geometria'!$C$32/2))*SIGN(R488))), " ")</f>
        <v>-29.300244999999997</v>
      </c>
      <c r="U488" s="763">
        <f>'1. Geometria'!$C$52</f>
        <v>0.21000000000000002</v>
      </c>
      <c r="V488" s="763">
        <f t="shared" si="472"/>
        <v>0.03</v>
      </c>
      <c r="W488" s="763">
        <v>0.9</v>
      </c>
      <c r="X488" s="763">
        <f>IF(OR(D488="Msin",D488="Mdes"),((W488*(U488-V488)^2)/('0. Materiali'!$B$3^2))," ")</f>
        <v>90.000000000000028</v>
      </c>
      <c r="Y488" s="763">
        <f>IF(OR(D488="Msin",D488="Mdes"),((W488*(U488-V488)^2)/('0. Materiali'!$B$11^2))," ")</f>
        <v>99.722991689750714</v>
      </c>
      <c r="Z488" s="907" t="str">
        <f t="shared" si="454"/>
        <v>VERIFICATO</v>
      </c>
      <c r="AA488" s="763">
        <f>IF(OR(D488="Msin",D488="Mdes"),ABS(MIN(S488:T488)/(0.9*(U488-V488)*'0. Materiali'!$E$4)*10)," ")</f>
        <v>4.6221236968449917</v>
      </c>
      <c r="AB488" s="826">
        <f>IF(OR(D488="Msin",D488="Mdes"),ABS(MAX(S488:T488)/(0.9*(U488-V488)*'0. Materiali'!$E$4)*10)," ")</f>
        <v>0.23868494513031493</v>
      </c>
      <c r="AC488" s="1747">
        <f>'4. Carichi Campate (II_III_IV)'!$Z$136</f>
        <v>12.000225000000002</v>
      </c>
      <c r="AD488" s="1749">
        <f>'4. Carichi Campate (II_III_IV)'!$AA$136</f>
        <v>7.5232500000000009</v>
      </c>
      <c r="AE488" s="1082">
        <f t="shared" si="474"/>
        <v>0.18000000000000002</v>
      </c>
      <c r="AF488" s="763">
        <f t="shared" si="455"/>
        <v>8.0424771931898711</v>
      </c>
      <c r="AG488" s="846" t="str">
        <f t="shared" si="456"/>
        <v>4f16</v>
      </c>
      <c r="AH488" s="763">
        <f t="shared" si="457"/>
        <v>8.0424771931898711</v>
      </c>
      <c r="AI488" s="846" t="str">
        <f t="shared" si="458"/>
        <v>4f16</v>
      </c>
      <c r="AJ488" s="907" t="str">
        <f>IF(OR(D488="Msin",D488="Mdes"),IF(AND(AF488&gt;(1.4*W488*U488*10000/'0. Materiali'!$E$2),AF488&lt;AH488+(3.5*U488*W488*10000/'0. Materiali'!$E$2)),"VERIFICATO","NON VERIFICA"), " ")</f>
        <v>VERIFICATO</v>
      </c>
      <c r="AK488" s="763">
        <f>IF(OR(D488="Msin",D488="Mdes"),-0.9*'0. Materiali'!$E$4*AE488*AF488/10," ")</f>
        <v>-50.982311946394937</v>
      </c>
      <c r="AL488" s="763">
        <f>IF(OR(D488="Msin",D488="Mdes"),0.9*'0. Materiali'!$E$4*AE488*AH488/10," ")</f>
        <v>50.982311946394937</v>
      </c>
      <c r="AM488" s="902">
        <f>'1. Geometria'!$L$56</f>
        <v>5</v>
      </c>
      <c r="AN488" s="902">
        <f>IF((D488="Msin"),(IF(U488=0.21,((ABS(AC488)*AM488/2)+'2. Tabelle Normativa'!$K$4*(ABS(AK488)+ABS(AL489))/AM488),((ABS(AD488)*AM488/2)+'2. Tabelle Normativa'!$K$4*(ABS(AK488)+ABS(AL489))/AM488))), " ")</f>
        <v>54.472072234269575</v>
      </c>
      <c r="AO488" s="902">
        <f>IF((D488="Msin"),MAX(AN488:AN489)*10/(0.9*AE488*'0. Materiali'!$E$4*1), " ")</f>
        <v>8.5929880753648824</v>
      </c>
      <c r="AP488" s="826">
        <f t="shared" si="441"/>
        <v>0.1</v>
      </c>
      <c r="AQ488" s="902">
        <f t="shared" si="442"/>
        <v>0.42964940376824412</v>
      </c>
      <c r="AR488" s="902">
        <f t="shared" si="443"/>
        <v>0.14400000000000002</v>
      </c>
      <c r="AS488" s="846" t="str">
        <f t="shared" si="444"/>
        <v>f8/10</v>
      </c>
      <c r="AT488" s="826" t="str">
        <f t="shared" si="445"/>
        <v>A quattro bracci</v>
      </c>
      <c r="AU488" s="27" t="str">
        <f t="shared" si="446"/>
        <v>Verificato</v>
      </c>
      <c r="AV488" s="902">
        <f>IF(OR(D488="Msin",D488="Mdes"),1.2*(ABS(AK488)+ABS(AL488))/AM488, " ")</f>
        <v>24.471509734269567</v>
      </c>
      <c r="AW488" s="902">
        <f>IF(D488="Msin",MAX(AV488:AV489)*10/(0.9*(U488-V488)*2*'0. Materiali'!$E$4), " ")</f>
        <v>1.9301945263655689</v>
      </c>
      <c r="AX488" s="902">
        <f t="shared" si="447"/>
        <v>0.25</v>
      </c>
      <c r="AY488" s="902">
        <f t="shared" si="448"/>
        <v>0.48254863159139222</v>
      </c>
      <c r="AZ488" s="846" t="str">
        <f t="shared" si="449"/>
        <v>f8/25</v>
      </c>
      <c r="BA488" s="826" t="str">
        <f t="shared" si="450"/>
        <v>A quattro bracci</v>
      </c>
      <c r="BB488" s="27" t="str">
        <f t="shared" si="451"/>
        <v>Verificato</v>
      </c>
    </row>
    <row r="489" spans="1:54" ht="15" customHeight="1" x14ac:dyDescent="0.25">
      <c r="A489" s="1720"/>
      <c r="B489" s="891">
        <f>TRA!A899</f>
        <v>11</v>
      </c>
      <c r="C489" s="891">
        <v>26</v>
      </c>
      <c r="D489" s="763" t="str">
        <f>TRA!E899</f>
        <v>Mdes</v>
      </c>
      <c r="E489" s="763">
        <f>TRA!F899</f>
        <v>-24.440999999999999</v>
      </c>
      <c r="F489" s="763">
        <f>TRA!G899</f>
        <v>-15.311999999999999</v>
      </c>
      <c r="G489" s="763">
        <f>TRA!H899</f>
        <v>1.4139999999999999</v>
      </c>
      <c r="H489" s="763">
        <f>TRA!I899</f>
        <v>-17.177</v>
      </c>
      <c r="I489" s="763">
        <f>TRA!J899</f>
        <v>-0.92300000000000004</v>
      </c>
      <c r="J489" s="763">
        <f>TRA!K899</f>
        <v>-1.4179999999999999</v>
      </c>
      <c r="K489" s="763">
        <f t="shared" si="452"/>
        <v>2.3369999999999997</v>
      </c>
      <c r="L489" s="763">
        <f t="shared" si="453"/>
        <v>-18.594999999999999</v>
      </c>
      <c r="M489" s="763">
        <f t="shared" si="470"/>
        <v>7.9154999999999989</v>
      </c>
      <c r="N489" s="826">
        <f t="shared" si="471"/>
        <v>-19.296099999999999</v>
      </c>
      <c r="O489" s="902">
        <f t="shared" si="467"/>
        <v>-19.296099999999999</v>
      </c>
      <c r="P489" s="826">
        <f>'1. Geometria'!$C$31</f>
        <v>0.7</v>
      </c>
      <c r="Q489" s="763">
        <f t="shared" si="468"/>
        <v>-34.6081</v>
      </c>
      <c r="R489" s="826">
        <f t="shared" si="469"/>
        <v>3.9840999999999998</v>
      </c>
      <c r="S489" s="763">
        <f>IF(OR(D489="Msin",D489="Mdes"),IF(OR(B489=1,B489=2,B489=3,B489=4,B489=5),IF(OR(C489=4,C489=5,C489=8,C489=10,C489=11,C489=12,C489=14,C489=15,C489=17,C489=18,C489=22,C489=24,C489=27),(ABS(Q489)-ABS(Q491*'1. Geometria'!$C$32/2))*SIGN(Q489),(ABS(Q489)-ABS(Q491*P489/2))*SIGN(Q489)),IF(OR(C489=4,C489=5,C489=8,C489=10,C489=11,C489=12,C489=14,C489=15,C489=17,C489=18,C489=22,C489=24,C489=27),(ABS(Q489)-ABS(Q491*P489/2))*SIGN(Q489),(ABS(Q489)-ABS(Q491*'1. Geometria'!$C$32/2))*SIGN(Q489))), " ")</f>
        <v>-30.653845</v>
      </c>
      <c r="T489" s="826">
        <f>IF(OR(D489="Msin",D489="Mdes"),IF(OR(B489=1,B489=2,B489=3,B489=4,B489=5),IF(OR(C489=4,C489=5,C489=8,C489=10,C489=11,C489=12,C489=14,C489=15,C489=17,C489=18,C489=22,C489=24,C489=27),(ABS(R489)-ABS(R491*'1. Geometria'!$C$32/2))*SIGN(R489),(ABS(R489)-ABS(R491*P489/2))*SIGN(R489)),IF(OR(C489=4,C489=5,C489=8,C489=10,C489=11,C489=12,C489=14,C489=15,C489=17,C489=18,C489=22,C489=24,C489=27),(ABS(R489)-ABS(R491*P489/2))*SIGN(R489),(ABS(R489)-ABS(R491*'1. Geometria'!$C$32/2))*SIGN(R489))), " ")</f>
        <v>2.2806549999999994</v>
      </c>
      <c r="U489" s="763">
        <f>'1. Geometria'!$C$52</f>
        <v>0.21000000000000002</v>
      </c>
      <c r="V489" s="763">
        <f t="shared" si="472"/>
        <v>0.03</v>
      </c>
      <c r="W489" s="763">
        <v>0.9</v>
      </c>
      <c r="X489" s="763">
        <f>IF(OR(D489="Msin",D489="Mdes"),((W489*(U489-V489)^2)/('0. Materiali'!$B$3^2))," ")</f>
        <v>90.000000000000028</v>
      </c>
      <c r="Y489" s="763">
        <f>IF(OR(D489="Msin",D489="Mdes"),((W489*(U489-V489)^2)/('0. Materiali'!$B$11^2))," ")</f>
        <v>99.722991689750714</v>
      </c>
      <c r="Z489" s="907" t="str">
        <f t="shared" si="454"/>
        <v>VERIFICATO</v>
      </c>
      <c r="AA489" s="763">
        <f>IF(OR(D489="Msin",D489="Mdes"),ABS(MIN(S489:T489)/(0.9*(U489-V489)*'0. Materiali'!$E$4)*10)," ")</f>
        <v>4.8356545610425226</v>
      </c>
      <c r="AB489" s="826">
        <f>IF(OR(D489="Msin",D489="Mdes"),ABS(MAX(S489:T489)/(0.9*(U489-V489)*'0. Materiali'!$E$4)*10)," ")</f>
        <v>0.35977410836762669</v>
      </c>
      <c r="AC489" s="1748"/>
      <c r="AD489" s="1741"/>
      <c r="AE489" s="1082">
        <f t="shared" si="474"/>
        <v>0.18000000000000002</v>
      </c>
      <c r="AF489" s="763">
        <f t="shared" si="455"/>
        <v>8.0424771931898711</v>
      </c>
      <c r="AG489" s="846" t="str">
        <f t="shared" si="456"/>
        <v>4f16</v>
      </c>
      <c r="AH489" s="763">
        <f t="shared" si="457"/>
        <v>8.0424771931898711</v>
      </c>
      <c r="AI489" s="846" t="str">
        <f t="shared" si="458"/>
        <v>4f16</v>
      </c>
      <c r="AJ489" s="907" t="str">
        <f>IF(OR(D489="Msin",D489="Mdes"),IF(AND(AF489&gt;(1.4*W489*U489*10000/'0. Materiali'!$E$2),AF489&lt;AH489+(3.5*U489*W489*10000/'0. Materiali'!$E$2)),"VERIFICATO","NON VERIFICA"), " ")</f>
        <v>VERIFICATO</v>
      </c>
      <c r="AK489" s="763">
        <f>IF(OR(D489="Msin",D489="Mdes"),-0.9*'0. Materiali'!$E$4*AE489*AF489/10," ")</f>
        <v>-50.982311946394937</v>
      </c>
      <c r="AL489" s="763">
        <f>IF(OR(D489="Msin",D489="Mdes"),0.9*'0. Materiali'!$E$4*AE489*AH489/10," ")</f>
        <v>50.982311946394937</v>
      </c>
      <c r="AM489" s="902"/>
      <c r="AN489" s="902">
        <f>IF((D489="Mdes"),(IF(U488=0.21,((ABS(AC488)*AM488/2)+'2. Tabelle Normativa'!$K$4*(ABS(AK489)+ABS(AL488))/AM488),((ABS(AD488)*AM488/2)+'2. Tabelle Normativa'!$K$4*(ABS(AK489)+ABS(AL488))/AM488))), " ")</f>
        <v>54.472072234269575</v>
      </c>
      <c r="AO489" s="902" t="str">
        <f>IF((D489="Msin"),MAX(AN489:AN490)*10/(0.9*AE489*'0. Materiali'!$E$4*1), " ")</f>
        <v xml:space="preserve"> </v>
      </c>
      <c r="AP489" s="826" t="str">
        <f t="shared" si="441"/>
        <v xml:space="preserve"> </v>
      </c>
      <c r="AQ489" s="902" t="str">
        <f t="shared" si="442"/>
        <v xml:space="preserve"> </v>
      </c>
      <c r="AR489" s="902" t="str">
        <f t="shared" si="443"/>
        <v xml:space="preserve"> </v>
      </c>
      <c r="AS489" s="846" t="str">
        <f t="shared" si="444"/>
        <v xml:space="preserve"> </v>
      </c>
      <c r="AT489" s="826" t="str">
        <f t="shared" si="445"/>
        <v xml:space="preserve"> </v>
      </c>
      <c r="AU489" s="27" t="str">
        <f t="shared" si="446"/>
        <v xml:space="preserve"> </v>
      </c>
      <c r="AV489" s="902">
        <f>IF(OR(D489="Msin",D489="Mdes"),1.2*(ABS(AK489)+ABS(AL489))/AM488, " ")</f>
        <v>24.471509734269567</v>
      </c>
      <c r="AW489" s="902" t="str">
        <f>IF(D489="Msin",MAX(AV489:AV490)*10/(0.9*(U489-V489)*2*'0. Materiali'!$E$4), " ")</f>
        <v xml:space="preserve"> </v>
      </c>
      <c r="AX489" s="902" t="str">
        <f t="shared" si="447"/>
        <v xml:space="preserve"> </v>
      </c>
      <c r="AY489" s="902" t="str">
        <f t="shared" si="448"/>
        <v xml:space="preserve"> </v>
      </c>
      <c r="AZ489" s="846" t="str">
        <f t="shared" si="449"/>
        <v xml:space="preserve"> </v>
      </c>
      <c r="BA489" s="826" t="str">
        <f t="shared" si="450"/>
        <v xml:space="preserve"> </v>
      </c>
      <c r="BB489" s="27" t="str">
        <f t="shared" si="451"/>
        <v xml:space="preserve"> </v>
      </c>
    </row>
    <row r="490" spans="1:54" ht="15" customHeight="1" x14ac:dyDescent="0.25">
      <c r="A490" s="1720"/>
      <c r="B490" s="891">
        <f>TRA!A900</f>
        <v>11</v>
      </c>
      <c r="C490" s="891">
        <v>23</v>
      </c>
      <c r="D490" s="763" t="str">
        <f>TRA!E900</f>
        <v>Vsin</v>
      </c>
      <c r="E490" s="763">
        <f>TRA!F900</f>
        <v>29.890999999999998</v>
      </c>
      <c r="F490" s="763">
        <f>TRA!G900</f>
        <v>18.741</v>
      </c>
      <c r="G490" s="763">
        <f>TRA!H900</f>
        <v>0.55000000000000004</v>
      </c>
      <c r="H490" s="763">
        <f>TRA!I900</f>
        <v>-6.6790000000000003</v>
      </c>
      <c r="I490" s="763">
        <f>TRA!J900</f>
        <v>-0.35899999999999999</v>
      </c>
      <c r="J490" s="763">
        <f>TRA!K900</f>
        <v>-0.55100000000000005</v>
      </c>
      <c r="K490" s="763">
        <f t="shared" si="452"/>
        <v>0.90900000000000003</v>
      </c>
      <c r="L490" s="763">
        <f t="shared" si="453"/>
        <v>-7.23</v>
      </c>
      <c r="M490" s="763">
        <f t="shared" si="470"/>
        <v>3.0780000000000003</v>
      </c>
      <c r="N490" s="826">
        <f t="shared" si="471"/>
        <v>-7.5027000000000008</v>
      </c>
      <c r="O490" s="902">
        <f t="shared" si="467"/>
        <v>-7.5027000000000008</v>
      </c>
      <c r="P490" s="826">
        <f>'1. Geometria'!$C$31</f>
        <v>0.7</v>
      </c>
      <c r="Q490" s="763">
        <f t="shared" si="468"/>
        <v>11.238299999999999</v>
      </c>
      <c r="R490" s="826">
        <f t="shared" si="469"/>
        <v>26.2437</v>
      </c>
      <c r="S490" s="763" t="str">
        <f t="shared" ref="S490:S491" si="485">IF(OR(D490="Msin",D490="Mdes"),(ABS(Q490)-ABS(Q492*P490/2))*SIGN(Q490), " ")</f>
        <v xml:space="preserve"> </v>
      </c>
      <c r="T490" s="826" t="str">
        <f t="shared" ref="T490:T491" si="486">IF(OR(D490="Msin",D490="Mdes"),(ABS(R490)-ABS(R492*P490/2))*SIGN(R490), " ")</f>
        <v xml:space="preserve"> </v>
      </c>
      <c r="U490" s="763">
        <f>'1. Geometria'!$C$52</f>
        <v>0.21000000000000002</v>
      </c>
      <c r="V490" s="763">
        <f t="shared" si="472"/>
        <v>0.03</v>
      </c>
      <c r="W490" s="763">
        <v>0.9</v>
      </c>
      <c r="X490" s="763" t="str">
        <f>IF(OR(D490="Msin",D490="Mdes"),((W490*(U490-V490)^2)/('0. Materiali'!$B$3^2))," ")</f>
        <v xml:space="preserve"> </v>
      </c>
      <c r="Y490" s="763" t="str">
        <f>IF(OR(D490="Msin",D490="Mdes"),((W490*(U490-V490)^2)/('0. Materiali'!$B$11^2))," ")</f>
        <v xml:space="preserve"> </v>
      </c>
      <c r="Z490" s="907" t="str">
        <f t="shared" si="454"/>
        <v xml:space="preserve"> </v>
      </c>
      <c r="AA490" s="763" t="str">
        <f>IF(OR(D490="Msin",D490="Mdes"),ABS(MIN(S490:T490)/(0.9*(U490-V490)*'0. Materiali'!$E$4)*10)," ")</f>
        <v xml:space="preserve"> </v>
      </c>
      <c r="AB490" s="826" t="str">
        <f>IF(OR(D490="Msin",D490="Mdes"),ABS(MAX(S490:T490)/(0.9*(U490-V490)*'0. Materiali'!$E$4)*10)," ")</f>
        <v xml:space="preserve"> </v>
      </c>
      <c r="AC490" s="1748"/>
      <c r="AD490" s="1741"/>
      <c r="AE490" s="1082">
        <f t="shared" si="474"/>
        <v>0.18000000000000002</v>
      </c>
      <c r="AF490" s="763" t="str">
        <f t="shared" si="455"/>
        <v xml:space="preserve"> </v>
      </c>
      <c r="AG490" s="846" t="str">
        <f t="shared" si="456"/>
        <v xml:space="preserve"> </v>
      </c>
      <c r="AH490" s="763" t="str">
        <f t="shared" si="457"/>
        <v xml:space="preserve"> </v>
      </c>
      <c r="AI490" s="846" t="str">
        <f t="shared" si="458"/>
        <v xml:space="preserve"> </v>
      </c>
      <c r="AJ490" s="907" t="str">
        <f>IF(OR(D490="Msin",D490="Mdes"),IF(AND(AF490&gt;(1.4*W490*U490*10000/'0. Materiali'!$E$2),AF490&lt;AH490+(3.5*U490*W490*10000/'0. Materiali'!$E$2)),"VERIFICATO","NON VERIFICA"), " ")</f>
        <v xml:space="preserve"> </v>
      </c>
      <c r="AK490" s="763" t="str">
        <f>IF(OR(D490="Msin",D490="Mdes"),-0.9*'0. Materiali'!$E$4*AE490*AF490/10," ")</f>
        <v xml:space="preserve"> </v>
      </c>
      <c r="AL490" s="763" t="str">
        <f>IF(OR(D490="Msin",D490="Mdes"),0.9*'0. Materiali'!$E$4*AE490*AH490/10," ")</f>
        <v xml:space="preserve"> </v>
      </c>
      <c r="AM490" s="902"/>
      <c r="AN490" s="902"/>
      <c r="AO490" s="902" t="str">
        <f>IF((D490="Msin"),MAX(AN490:AN491)*10/(0.9*AE490*'0. Materiali'!$E$4*1), " ")</f>
        <v xml:space="preserve"> </v>
      </c>
      <c r="AP490" s="826" t="str">
        <f t="shared" si="441"/>
        <v xml:space="preserve"> </v>
      </c>
      <c r="AQ490" s="902" t="str">
        <f t="shared" si="442"/>
        <v xml:space="preserve"> </v>
      </c>
      <c r="AR490" s="902" t="str">
        <f t="shared" si="443"/>
        <v xml:space="preserve"> </v>
      </c>
      <c r="AS490" s="846" t="str">
        <f t="shared" si="444"/>
        <v xml:space="preserve"> </v>
      </c>
      <c r="AT490" s="826" t="str">
        <f t="shared" si="445"/>
        <v xml:space="preserve"> </v>
      </c>
      <c r="AU490" s="27" t="str">
        <f t="shared" si="446"/>
        <v xml:space="preserve"> </v>
      </c>
      <c r="AV490" s="902"/>
      <c r="AW490" s="902" t="str">
        <f>IF(D490="Msin",MAX(AV490:AV491)*10/(0.9*(U490-V490)*2*'0. Materiali'!$E$4), " ")</f>
        <v xml:space="preserve"> </v>
      </c>
      <c r="AX490" s="902" t="str">
        <f t="shared" si="447"/>
        <v xml:space="preserve"> </v>
      </c>
      <c r="AY490" s="902" t="str">
        <f t="shared" si="448"/>
        <v xml:space="preserve"> </v>
      </c>
      <c r="AZ490" s="846" t="str">
        <f t="shared" si="449"/>
        <v xml:space="preserve"> </v>
      </c>
      <c r="BA490" s="826" t="str">
        <f t="shared" si="450"/>
        <v xml:space="preserve"> </v>
      </c>
      <c r="BB490" s="27" t="str">
        <f t="shared" si="451"/>
        <v xml:space="preserve"> </v>
      </c>
    </row>
    <row r="491" spans="1:54" ht="15.75" customHeight="1" thickBot="1" x14ac:dyDescent="0.3">
      <c r="A491" s="1721"/>
      <c r="B491" s="892">
        <f>TRA!A901</f>
        <v>11</v>
      </c>
      <c r="C491" s="892">
        <v>26</v>
      </c>
      <c r="D491" s="831" t="str">
        <f>TRA!E901</f>
        <v>Vdes</v>
      </c>
      <c r="E491" s="831">
        <f>TRA!F901</f>
        <v>-30.109000000000002</v>
      </c>
      <c r="F491" s="831">
        <f>TRA!G901</f>
        <v>-18.859000000000002</v>
      </c>
      <c r="G491" s="831">
        <f>TRA!H901</f>
        <v>0.55000000000000004</v>
      </c>
      <c r="H491" s="831">
        <f>TRA!I901</f>
        <v>-6.6790000000000003</v>
      </c>
      <c r="I491" s="831">
        <f>TRA!J901</f>
        <v>-0.35899999999999999</v>
      </c>
      <c r="J491" s="831">
        <f>TRA!K901</f>
        <v>-0.55100000000000005</v>
      </c>
      <c r="K491" s="831">
        <f t="shared" si="452"/>
        <v>0.90900000000000003</v>
      </c>
      <c r="L491" s="831">
        <f t="shared" si="453"/>
        <v>-7.23</v>
      </c>
      <c r="M491" s="831">
        <f t="shared" si="470"/>
        <v>3.0780000000000003</v>
      </c>
      <c r="N491" s="832">
        <f t="shared" si="471"/>
        <v>-7.5027000000000008</v>
      </c>
      <c r="O491" s="904">
        <f t="shared" si="467"/>
        <v>-7.5027000000000008</v>
      </c>
      <c r="P491" s="832">
        <f>'1. Geometria'!$C$31</f>
        <v>0.7</v>
      </c>
      <c r="Q491" s="831">
        <f t="shared" si="468"/>
        <v>-26.361700000000003</v>
      </c>
      <c r="R491" s="832">
        <f t="shared" si="469"/>
        <v>-11.356300000000001</v>
      </c>
      <c r="S491" s="831" t="str">
        <f t="shared" si="485"/>
        <v xml:space="preserve"> </v>
      </c>
      <c r="T491" s="832" t="str">
        <f t="shared" si="486"/>
        <v xml:space="preserve"> </v>
      </c>
      <c r="U491" s="831">
        <f>'1. Geometria'!$C$52</f>
        <v>0.21000000000000002</v>
      </c>
      <c r="V491" s="831">
        <f t="shared" si="472"/>
        <v>0.03</v>
      </c>
      <c r="W491" s="831">
        <v>0.9</v>
      </c>
      <c r="X491" s="831" t="str">
        <f>IF(OR(D491="Msin",D491="Mdes"),((W491*(U491-V491)^2)/('0. Materiali'!$B$3^2))," ")</f>
        <v xml:space="preserve"> </v>
      </c>
      <c r="Y491" s="831" t="str">
        <f>IF(OR(D491="Msin",D491="Mdes"),((W491*(U491-V491)^2)/('0. Materiali'!$B$11^2))," ")</f>
        <v xml:space="preserve"> </v>
      </c>
      <c r="Z491" s="909" t="str">
        <f t="shared" si="454"/>
        <v xml:space="preserve"> </v>
      </c>
      <c r="AA491" s="831" t="str">
        <f>IF(OR(D491="Msin",D491="Mdes"),ABS(MIN(S491:T491)/(0.9*(U491-V491)*'0. Materiali'!$E$4)*10)," ")</f>
        <v xml:space="preserve"> </v>
      </c>
      <c r="AB491" s="832" t="str">
        <f>IF(OR(D491="Msin",D491="Mdes"),ABS(MAX(S491:T491)/(0.9*(U491-V491)*'0. Materiali'!$E$4)*10)," ")</f>
        <v xml:space="preserve"> </v>
      </c>
      <c r="AC491" s="1748"/>
      <c r="AD491" s="1741"/>
      <c r="AE491" s="1084">
        <f t="shared" si="474"/>
        <v>0.18000000000000002</v>
      </c>
      <c r="AF491" s="763" t="str">
        <f t="shared" si="455"/>
        <v xml:space="preserve"> </v>
      </c>
      <c r="AG491" s="846" t="str">
        <f t="shared" si="456"/>
        <v xml:space="preserve"> </v>
      </c>
      <c r="AH491" s="763" t="str">
        <f t="shared" si="457"/>
        <v xml:space="preserve"> </v>
      </c>
      <c r="AI491" s="846" t="str">
        <f t="shared" si="458"/>
        <v xml:space="preserve"> </v>
      </c>
      <c r="AJ491" s="909" t="str">
        <f>IF(OR(D491="Msin",D491="Mdes"),IF(AND(AF491&gt;(1.4*W491*U491*10000/'0. Materiali'!$E$2),AF491&lt;AH491+(3.5*U491*W491*10000/'0. Materiali'!$E$2)),"VERIFICATO","NON VERIFICA"), " ")</f>
        <v xml:space="preserve"> </v>
      </c>
      <c r="AK491" s="763" t="str">
        <f>IF(OR(D491="Msin",D491="Mdes"),-0.9*'0. Materiali'!$E$4*AE491*AF491/10," ")</f>
        <v xml:space="preserve"> </v>
      </c>
      <c r="AL491" s="763" t="str">
        <f>IF(OR(D491="Msin",D491="Mdes"),0.9*'0. Materiali'!$E$4*AE491*AH491/10," ")</f>
        <v xml:space="preserve"> </v>
      </c>
      <c r="AM491" s="904"/>
      <c r="AN491" s="904"/>
      <c r="AO491" s="904" t="str">
        <f>IF((D491="Msin"),MAX(AN491:AN492)*10/(0.9*AE491*'0. Materiali'!$E$4*1), " ")</f>
        <v xml:space="preserve"> </v>
      </c>
      <c r="AP491" s="832" t="str">
        <f t="shared" si="441"/>
        <v xml:space="preserve"> </v>
      </c>
      <c r="AQ491" s="904" t="str">
        <f t="shared" si="442"/>
        <v xml:space="preserve"> </v>
      </c>
      <c r="AR491" s="904" t="str">
        <f t="shared" si="443"/>
        <v xml:space="preserve"> </v>
      </c>
      <c r="AS491" s="848" t="str">
        <f t="shared" si="444"/>
        <v xml:space="preserve"> </v>
      </c>
      <c r="AT491" s="832" t="str">
        <f t="shared" si="445"/>
        <v xml:space="preserve"> </v>
      </c>
      <c r="AU491" s="911" t="str">
        <f t="shared" si="446"/>
        <v xml:space="preserve"> </v>
      </c>
      <c r="AV491" s="904"/>
      <c r="AW491" s="904" t="str">
        <f>IF(D491="Msin",MAX(AV491:AV492)*10/(0.9*(U491-V491)*2*'0. Materiali'!$E$4), " ")</f>
        <v xml:space="preserve"> </v>
      </c>
      <c r="AX491" s="904" t="str">
        <f t="shared" si="447"/>
        <v xml:space="preserve"> </v>
      </c>
      <c r="AY491" s="904" t="str">
        <f t="shared" si="448"/>
        <v xml:space="preserve"> </v>
      </c>
      <c r="AZ491" s="848" t="str">
        <f t="shared" si="449"/>
        <v xml:space="preserve"> </v>
      </c>
      <c r="BA491" s="832" t="str">
        <f t="shared" si="450"/>
        <v xml:space="preserve"> </v>
      </c>
      <c r="BB491" s="911" t="str">
        <f t="shared" si="451"/>
        <v xml:space="preserve"> </v>
      </c>
    </row>
    <row r="492" spans="1:54" ht="15" customHeight="1" x14ac:dyDescent="0.25">
      <c r="A492" s="1719">
        <v>4</v>
      </c>
      <c r="B492" s="893">
        <f>TRA!A922</f>
        <v>12</v>
      </c>
      <c r="C492" s="893">
        <v>3</v>
      </c>
      <c r="D492" s="827" t="str">
        <f>TRA!E922</f>
        <v>Msin</v>
      </c>
      <c r="E492" s="827">
        <f>TRA!F922</f>
        <v>-30.344999999999999</v>
      </c>
      <c r="F492" s="827">
        <f>TRA!G922</f>
        <v>-19.716000000000001</v>
      </c>
      <c r="G492" s="827">
        <f>TRA!H922</f>
        <v>-11.446</v>
      </c>
      <c r="H492" s="827">
        <f>TRA!I922</f>
        <v>85.254999999999995</v>
      </c>
      <c r="I492" s="827">
        <f>TRA!J922</f>
        <v>7.8979999999999997</v>
      </c>
      <c r="J492" s="827">
        <f>TRA!K922</f>
        <v>12.135999999999999</v>
      </c>
      <c r="K492" s="827">
        <f t="shared" si="452"/>
        <v>-19.344000000000001</v>
      </c>
      <c r="L492" s="827">
        <f t="shared" si="453"/>
        <v>97.390999999999991</v>
      </c>
      <c r="M492" s="827">
        <f t="shared" si="470"/>
        <v>-48.561299999999996</v>
      </c>
      <c r="N492" s="828">
        <f t="shared" si="471"/>
        <v>103.1942</v>
      </c>
      <c r="O492" s="901">
        <f t="shared" si="467"/>
        <v>103.1942</v>
      </c>
      <c r="P492" s="828">
        <f>'1. Geometria'!$C$31</f>
        <v>0.7</v>
      </c>
      <c r="Q492" s="827">
        <f t="shared" si="468"/>
        <v>83.478199999999987</v>
      </c>
      <c r="R492" s="828">
        <f t="shared" si="469"/>
        <v>-122.9102</v>
      </c>
      <c r="S492" s="827">
        <f>IF(OR(D492="Msin",D492="Mdes"),IF(OR(B492=1,B492=2,B492=3,B492=4,B492=5),IF(OR(C492=4,C492=5,C492=8,C492=10,C492=11,C492=12,C492=14,C492=15,C492=17,C492=18,C492=22,C492=24,C492=27),(ABS(Q492)-ABS(Q494*'1. Geometria'!$C$32/2))*SIGN(Q492),(ABS(Q492)-ABS(Q494*P492/2))*SIGN(Q492)),IF(OR(C492=4,C492=5,C492=8,C492=10,C492=11,C492=12,C492=14,C492=15,C492=17,C492=18,C492=22,C492=24,C492=27),(ABS(Q492)-ABS(Q494*P492/2))*SIGN(Q492),(ABS(Q492)-ABS(Q494*'1. Geometria'!$C$32/2))*SIGN(Q492))), " ")</f>
        <v>79.87939999999999</v>
      </c>
      <c r="T492" s="828">
        <f>IF(OR(D492="Msin",D492="Mdes"),IF(OR(B492=1,B492=2,B492=3,B492=4,B492=5),IF(OR(C492=4,C492=5,C492=8,C492=10,C492=11,C492=12,C492=14,C492=15,C492=17,C492=18,C492=22,C492=24,C492=27),(ABS(R492)-ABS(R494*'1. Geometria'!$C$32/2))*SIGN(R492),(ABS(R492)-ABS(R494*P492/2))*SIGN(R492)),IF(OR(C492=4,C492=5,C492=8,C492=10,C492=11,C492=12,C492=14,C492=15,C492=17,C492=18,C492=22,C492=24,C492=27),(ABS(R492)-ABS(R494*P492/2))*SIGN(R492),(ABS(R492)-ABS(R494*'1. Geometria'!$C$32/2))*SIGN(R492))), " ")</f>
        <v>-110.5232</v>
      </c>
      <c r="U492" s="827">
        <f>'1. Geometria'!$C$48</f>
        <v>0.6</v>
      </c>
      <c r="V492" s="827">
        <f t="shared" si="472"/>
        <v>0.04</v>
      </c>
      <c r="W492" s="828">
        <f t="shared" si="473"/>
        <v>0.3</v>
      </c>
      <c r="X492" s="827">
        <f>IF(OR(D492="Msin",D492="Mdes"),((W492*(U492-V492)^2)/('0. Materiali'!$B$3^2))," ")</f>
        <v>290.37037037037038</v>
      </c>
      <c r="Y492" s="827">
        <f>IF(OR(D492="Msin",D492="Mdes"),((W492*(U492-V492)^2)/('0. Materiali'!$B$11^2))," ")</f>
        <v>321.74002257104746</v>
      </c>
      <c r="Z492" s="907" t="str">
        <f t="shared" si="454"/>
        <v>VERIFICATO</v>
      </c>
      <c r="AA492" s="827">
        <f>IF(OR(D492="Msin",D492="Mdes"),ABS(MIN(S492:T492)/(0.9*(U492-V492)*'0. Materiali'!$E$4)*10)," ")</f>
        <v>5.6041305114638442</v>
      </c>
      <c r="AB492" s="828">
        <f>IF(OR(D492="Msin",D492="Mdes"),ABS(MAX(S492:T492)/(0.9*(U492-V492)*'0. Materiali'!$E$4)*10)," ")</f>
        <v>4.0503223104056429</v>
      </c>
      <c r="AC492" s="1737">
        <f>'4. Carichi Campate (II_III_IV)'!$Z$145</f>
        <v>18.404615</v>
      </c>
      <c r="AD492" s="1740">
        <f>'4. Carichi Campate (II_III_IV)'!$AA$145</f>
        <v>13.303550000000001</v>
      </c>
      <c r="AE492" s="1081">
        <f t="shared" si="474"/>
        <v>0.55999999999999994</v>
      </c>
      <c r="AF492" s="763">
        <f t="shared" si="455"/>
        <v>6.0318578948924042</v>
      </c>
      <c r="AG492" s="846" t="str">
        <f t="shared" si="456"/>
        <v>3f16</v>
      </c>
      <c r="AH492" s="763">
        <f t="shared" si="457"/>
        <v>6.0318578948924042</v>
      </c>
      <c r="AI492" s="846" t="str">
        <f t="shared" si="458"/>
        <v>3f16</v>
      </c>
      <c r="AJ492" s="907" t="str">
        <f>IF(OR(D492="Msin",D492="Mdes"),IF(AND(AF492&gt;(1.4*W492*U492*10000/'0. Materiali'!$E$2),AF492&lt;AH492+(3.5*U492*W492*10000/'0. Materiali'!$E$2)),"VERIFICATO","NON VERIFICA"), " ")</f>
        <v>VERIFICATO</v>
      </c>
      <c r="AK492" s="763">
        <f>IF(OR(D492="Msin",D492="Mdes"),-0.9*'0. Materiali'!$E$4*AE492*AF492/10," ")</f>
        <v>-118.95872787492151</v>
      </c>
      <c r="AL492" s="763">
        <f>IF(OR(D492="Msin",D492="Mdes"),0.9*'0. Materiali'!$E$4*AE492*AH492/10," ")</f>
        <v>118.95872787492151</v>
      </c>
      <c r="AM492" s="902">
        <f>'1. Geometria'!$L$40</f>
        <v>4.3</v>
      </c>
      <c r="AN492" s="902">
        <f>IF((D492="Msin"),(IF(U492=0.21,((ABS(AC492)*AM492/2)+'2. Tabelle Normativa'!$K$4*(ABS(AK492)+ABS(AL493))/AM492),((ABS(AD492)*AM492/2)+'2. Tabelle Normativa'!$K$4*(ABS(AK492)+ABS(AL493))/AM492))), " ")</f>
        <v>94.998201546467811</v>
      </c>
      <c r="AO492" s="902">
        <f>IF((D492="Msin"),MAX(AN492:AN493)*10/(0.9*AE492*'0. Materiali'!$E$4*1), " ")</f>
        <v>4.8169282089258365</v>
      </c>
      <c r="AP492" s="826">
        <f t="shared" si="441"/>
        <v>0.1</v>
      </c>
      <c r="AQ492" s="902">
        <f t="shared" si="442"/>
        <v>0.24084641044629185</v>
      </c>
      <c r="AR492" s="902">
        <f t="shared" si="443"/>
        <v>0.89999999999999991</v>
      </c>
      <c r="AS492" s="846" t="str">
        <f t="shared" si="444"/>
        <v>f8/10</v>
      </c>
      <c r="AT492" s="826" t="str">
        <f t="shared" si="445"/>
        <v>A due bracci</v>
      </c>
      <c r="AU492" s="27" t="str">
        <f t="shared" si="446"/>
        <v>Verificato</v>
      </c>
      <c r="AV492" s="902">
        <f>IF(OR(D492="Msin",D492="Mdes"),1.2*(ABS(AK492)+ABS(AL492))/AM492, " ")</f>
        <v>66.395569046467813</v>
      </c>
      <c r="AW492" s="902">
        <f>IF(D492="Msin",MAX(AV492:AV493)*10/(0.9*(U492-V492)*2*'0. Materiali'!$E$4), " ")</f>
        <v>1.6833091799699731</v>
      </c>
      <c r="AX492" s="902">
        <f t="shared" si="447"/>
        <v>0.25</v>
      </c>
      <c r="AY492" s="902">
        <f t="shared" si="448"/>
        <v>0.42082729499249327</v>
      </c>
      <c r="AZ492" s="846" t="str">
        <f t="shared" si="449"/>
        <v>f8/25</v>
      </c>
      <c r="BA492" s="826" t="str">
        <f t="shared" si="450"/>
        <v>A due bracci</v>
      </c>
      <c r="BB492" s="27" t="str">
        <f t="shared" si="451"/>
        <v>Verificato</v>
      </c>
    </row>
    <row r="493" spans="1:54" ht="15" customHeight="1" x14ac:dyDescent="0.25">
      <c r="A493" s="1720"/>
      <c r="B493" s="891">
        <f>TRA!A923</f>
        <v>12</v>
      </c>
      <c r="C493" s="891">
        <v>10</v>
      </c>
      <c r="D493" s="763" t="str">
        <f>TRA!E923</f>
        <v>Mdes</v>
      </c>
      <c r="E493" s="763">
        <f>TRA!F923</f>
        <v>-21.443000000000001</v>
      </c>
      <c r="F493" s="763">
        <f>TRA!G923</f>
        <v>-16.709</v>
      </c>
      <c r="G493" s="763">
        <f>TRA!H923</f>
        <v>13.941000000000001</v>
      </c>
      <c r="H493" s="763">
        <f>TRA!I923</f>
        <v>-104.069</v>
      </c>
      <c r="I493" s="763">
        <f>TRA!J923</f>
        <v>-9.6300000000000008</v>
      </c>
      <c r="J493" s="763">
        <f>TRA!K923</f>
        <v>-14.797000000000001</v>
      </c>
      <c r="K493" s="763">
        <f t="shared" si="452"/>
        <v>23.571000000000002</v>
      </c>
      <c r="L493" s="763">
        <f t="shared" si="453"/>
        <v>-118.866</v>
      </c>
      <c r="M493" s="763">
        <f t="shared" si="470"/>
        <v>59.230800000000002</v>
      </c>
      <c r="N493" s="826">
        <f t="shared" si="471"/>
        <v>-125.93729999999999</v>
      </c>
      <c r="O493" s="902">
        <f t="shared" si="467"/>
        <v>-125.93729999999999</v>
      </c>
      <c r="P493" s="826">
        <f>'1. Geometria'!$C$31</f>
        <v>0.7</v>
      </c>
      <c r="Q493" s="763">
        <f t="shared" si="468"/>
        <v>-142.6463</v>
      </c>
      <c r="R493" s="826">
        <f t="shared" si="469"/>
        <v>109.22829999999999</v>
      </c>
      <c r="S493" s="763">
        <f>IF(OR(D493="Msin",D493="Mdes"),IF(OR(B493=1,B493=2,B493=3,B493=4,B493=5),IF(OR(C493=4,C493=5,C493=8,C493=10,C493=11,C493=12,C493=14,C493=15,C493=17,C493=18,C493=22,C493=24,C493=27),(ABS(Q493)-ABS(Q495*'1. Geometria'!$C$32/2))*SIGN(Q493),(ABS(Q493)-ABS(Q495*P493/2))*SIGN(Q493)),IF(OR(C493=4,C493=5,C493=8,C493=10,C493=11,C493=12,C493=14,C493=15,C493=17,C493=18,C493=22,C493=24,C493=27),(ABS(Q493)-ABS(Q495*P493/2))*SIGN(Q493),(ABS(Q493)-ABS(Q495*'1. Geometria'!$C$32/2))*SIGN(Q493))), " ")</f>
        <v>-114.23259999999999</v>
      </c>
      <c r="T493" s="826">
        <f>IF(OR(D493="Msin",D493="Mdes"),IF(OR(B493=1,B493=2,B493=3,B493=4,B493=5),IF(OR(C493=4,C493=5,C493=8,C493=10,C493=11,C493=12,C493=14,C493=15,C493=17,C493=18,C493=22,C493=24,C493=27),(ABS(R493)-ABS(R495*'1. Geometria'!$C$32/2))*SIGN(R493),(ABS(R493)-ABS(R495*P493/2))*SIGN(R493)),IF(OR(C493=4,C493=5,C493=8,C493=10,C493=11,C493=12,C493=14,C493=15,C493=17,C493=18,C493=22,C493=24,C493=27),(ABS(R493)-ABS(R495*P493/2))*SIGN(R493),(ABS(R493)-ABS(R495*'1. Geometria'!$C$32/2))*SIGN(R493))), " ")</f>
        <v>100.34179999999999</v>
      </c>
      <c r="U493" s="763">
        <f>'1. Geometria'!$C$48</f>
        <v>0.6</v>
      </c>
      <c r="V493" s="763">
        <f t="shared" si="472"/>
        <v>0.04</v>
      </c>
      <c r="W493" s="826">
        <f t="shared" si="473"/>
        <v>0.3</v>
      </c>
      <c r="X493" s="763">
        <f>IF(OR(D493="Msin",D493="Mdes"),((W493*(U493-V493)^2)/('0. Materiali'!$B$3^2))," ")</f>
        <v>290.37037037037038</v>
      </c>
      <c r="Y493" s="763">
        <f>IF(OR(D493="Msin",D493="Mdes"),((W493*(U493-V493)^2)/('0. Materiali'!$B$11^2))," ")</f>
        <v>321.74002257104746</v>
      </c>
      <c r="Z493" s="907" t="str">
        <f t="shared" si="454"/>
        <v>VERIFICATO</v>
      </c>
      <c r="AA493" s="763">
        <f>IF(OR(D493="Msin",D493="Mdes"),ABS(MIN(S493:T493)/(0.9*(U493-V493)*'0. Materiali'!$E$4)*10)," ")</f>
        <v>5.7922173721340373</v>
      </c>
      <c r="AB493" s="826">
        <f>IF(OR(D493="Msin",D493="Mdes"),ABS(MAX(S493:T493)/(0.9*(U493-V493)*'0. Materiali'!$E$4)*10)," ")</f>
        <v>5.0878778659611985</v>
      </c>
      <c r="AC493" s="1738"/>
      <c r="AD493" s="1741"/>
      <c r="AE493" s="1082">
        <f t="shared" si="474"/>
        <v>0.55999999999999994</v>
      </c>
      <c r="AF493" s="763">
        <f t="shared" si="455"/>
        <v>6.0318578948924042</v>
      </c>
      <c r="AG493" s="846" t="str">
        <f t="shared" si="456"/>
        <v>3f16</v>
      </c>
      <c r="AH493" s="763">
        <f t="shared" si="457"/>
        <v>6.0318578948924042</v>
      </c>
      <c r="AI493" s="846" t="str">
        <f t="shared" si="458"/>
        <v>3f16</v>
      </c>
      <c r="AJ493" s="907" t="str">
        <f>IF(OR(D493="Msin",D493="Mdes"),IF(AND(AF493&gt;(1.4*W493*U493*10000/'0. Materiali'!$E$2),AF493&lt;AH493+(3.5*U493*W493*10000/'0. Materiali'!$E$2)),"VERIFICATO","NON VERIFICA"), " ")</f>
        <v>VERIFICATO</v>
      </c>
      <c r="AK493" s="763">
        <f>IF(OR(D493="Msin",D493="Mdes"),-0.9*'0. Materiali'!$E$4*AE493*AF493/10," ")</f>
        <v>-118.95872787492151</v>
      </c>
      <c r="AL493" s="763">
        <f>IF(OR(D493="Msin",D493="Mdes"),0.9*'0. Materiali'!$E$4*AE493*AH493/10," ")</f>
        <v>118.95872787492151</v>
      </c>
      <c r="AM493" s="902"/>
      <c r="AN493" s="902">
        <f>IF((D493="Mdes"),(IF(U492=0.21,((ABS(AC492)*AM492/2)+'2. Tabelle Normativa'!$K$4*(ABS(AK493)+ABS(AL492))/AM492),((ABS(AD492)*AM492/2)+'2. Tabelle Normativa'!$K$4*(ABS(AK493)+ABS(AL492))/AM492))), " ")</f>
        <v>94.998201546467811</v>
      </c>
      <c r="AO493" s="902" t="str">
        <f>IF((D493="Msin"),MAX(AN493:AN494)*10/(0.9*AE493*'0. Materiali'!$E$4*1), " ")</f>
        <v xml:space="preserve"> </v>
      </c>
      <c r="AP493" s="826" t="str">
        <f t="shared" si="441"/>
        <v xml:space="preserve"> </v>
      </c>
      <c r="AQ493" s="902" t="str">
        <f t="shared" si="442"/>
        <v xml:space="preserve"> </v>
      </c>
      <c r="AR493" s="902" t="str">
        <f t="shared" si="443"/>
        <v xml:space="preserve"> </v>
      </c>
      <c r="AS493" s="846" t="str">
        <f t="shared" si="444"/>
        <v xml:space="preserve"> </v>
      </c>
      <c r="AT493" s="826" t="str">
        <f t="shared" si="445"/>
        <v xml:space="preserve"> </v>
      </c>
      <c r="AU493" s="27" t="str">
        <f t="shared" si="446"/>
        <v xml:space="preserve"> </v>
      </c>
      <c r="AV493" s="902">
        <f>IF(OR(D493="Msin",D493="Mdes"),1.2*(ABS(AK493)+ABS(AL493))/AM492, " ")</f>
        <v>66.395569046467813</v>
      </c>
      <c r="AW493" s="902" t="str">
        <f>IF(D493="Msin",MAX(AV493:AV494)*10/(0.9*(U493-V493)*2*'0. Materiali'!$E$4), " ")</f>
        <v xml:space="preserve"> </v>
      </c>
      <c r="AX493" s="902" t="str">
        <f t="shared" si="447"/>
        <v xml:space="preserve"> </v>
      </c>
      <c r="AY493" s="902" t="str">
        <f t="shared" si="448"/>
        <v xml:space="preserve"> </v>
      </c>
      <c r="AZ493" s="846" t="str">
        <f t="shared" si="449"/>
        <v xml:space="preserve"> </v>
      </c>
      <c r="BA493" s="826" t="str">
        <f t="shared" si="450"/>
        <v xml:space="preserve"> </v>
      </c>
      <c r="BB493" s="27" t="str">
        <f t="shared" si="451"/>
        <v xml:space="preserve"> </v>
      </c>
    </row>
    <row r="494" spans="1:54" ht="15" customHeight="1" x14ac:dyDescent="0.25">
      <c r="A494" s="1720"/>
      <c r="B494" s="891">
        <f>TRA!A924</f>
        <v>12</v>
      </c>
      <c r="C494" s="891">
        <v>3</v>
      </c>
      <c r="D494" s="763" t="str">
        <f>TRA!E924</f>
        <v>Vsin</v>
      </c>
      <c r="E494" s="763">
        <f>TRA!F924</f>
        <v>41.63</v>
      </c>
      <c r="F494" s="763">
        <f>TRA!G924</f>
        <v>29.294</v>
      </c>
      <c r="G494" s="763">
        <f>TRA!H924</f>
        <v>5.9039999999999999</v>
      </c>
      <c r="H494" s="763">
        <f>TRA!I924</f>
        <v>-44.029000000000003</v>
      </c>
      <c r="I494" s="763">
        <f>TRA!J924</f>
        <v>-4.0759999999999996</v>
      </c>
      <c r="J494" s="763">
        <f>TRA!K924</f>
        <v>-6.2629999999999999</v>
      </c>
      <c r="K494" s="763">
        <f t="shared" si="452"/>
        <v>9.98</v>
      </c>
      <c r="L494" s="763">
        <f t="shared" si="453"/>
        <v>-50.292000000000002</v>
      </c>
      <c r="M494" s="763">
        <f t="shared" si="470"/>
        <v>25.067599999999999</v>
      </c>
      <c r="N494" s="826">
        <f t="shared" si="471"/>
        <v>-53.286000000000001</v>
      </c>
      <c r="O494" s="902">
        <f t="shared" si="467"/>
        <v>-53.286000000000001</v>
      </c>
      <c r="P494" s="826">
        <f>'1. Geometria'!$C$31</f>
        <v>0.7</v>
      </c>
      <c r="Q494" s="763">
        <f t="shared" si="468"/>
        <v>-23.992000000000001</v>
      </c>
      <c r="R494" s="826">
        <f t="shared" si="469"/>
        <v>82.58</v>
      </c>
      <c r="S494" s="763" t="str">
        <f t="shared" ref="S494:S495" si="487">IF(OR(D494="Msin",D494="Mdes"),(ABS(Q494)-ABS(Q496*P494/2))*SIGN(Q494), " ")</f>
        <v xml:space="preserve"> </v>
      </c>
      <c r="T494" s="826" t="str">
        <f t="shared" ref="T494:T495" si="488">IF(OR(D494="Msin",D494="Mdes"),(ABS(R494)-ABS(R496*P494/2))*SIGN(R494), " ")</f>
        <v xml:space="preserve"> </v>
      </c>
      <c r="U494" s="763">
        <f>'1. Geometria'!$C$48</f>
        <v>0.6</v>
      </c>
      <c r="V494" s="763">
        <f t="shared" si="472"/>
        <v>0.04</v>
      </c>
      <c r="W494" s="826">
        <f t="shared" si="473"/>
        <v>0.3</v>
      </c>
      <c r="X494" s="763" t="str">
        <f>IF(OR(D494="Msin",D494="Mdes"),((W494*(U494-V494)^2)/('0. Materiali'!$B$3^2))," ")</f>
        <v xml:space="preserve"> </v>
      </c>
      <c r="Y494" s="763" t="str">
        <f>IF(OR(D494="Msin",D494="Mdes"),((W494*(U494-V494)^2)/('0. Materiali'!$B$11^2))," ")</f>
        <v xml:space="preserve"> </v>
      </c>
      <c r="Z494" s="907" t="str">
        <f t="shared" si="454"/>
        <v xml:space="preserve"> </v>
      </c>
      <c r="AA494" s="763" t="str">
        <f>IF(OR(D494="Msin",D494="Mdes"),ABS(MIN(S494:T494)/(0.9*(U494-V494)*'0. Materiali'!$E$4)*10)," ")</f>
        <v xml:space="preserve"> </v>
      </c>
      <c r="AB494" s="826" t="str">
        <f>IF(OR(D494="Msin",D494="Mdes"),ABS(MAX(S494:T494)/(0.9*(U494-V494)*'0. Materiali'!$E$4)*10)," ")</f>
        <v xml:space="preserve"> </v>
      </c>
      <c r="AC494" s="1738"/>
      <c r="AD494" s="1741"/>
      <c r="AE494" s="1082">
        <f t="shared" si="474"/>
        <v>0.55999999999999994</v>
      </c>
      <c r="AF494" s="763" t="str">
        <f t="shared" si="455"/>
        <v xml:space="preserve"> </v>
      </c>
      <c r="AG494" s="846" t="str">
        <f t="shared" si="456"/>
        <v xml:space="preserve"> </v>
      </c>
      <c r="AH494" s="763" t="str">
        <f t="shared" si="457"/>
        <v xml:space="preserve"> </v>
      </c>
      <c r="AI494" s="846" t="str">
        <f t="shared" si="458"/>
        <v xml:space="preserve"> </v>
      </c>
      <c r="AJ494" s="907" t="str">
        <f>IF(OR(D494="Msin",D494="Mdes"),IF(AND(AF494&gt;(1.4*W494*U494*10000/'0. Materiali'!$E$2),AF494&lt;AH494+(3.5*U494*W494*10000/'0. Materiali'!$E$2)),"VERIFICATO","NON VERIFICA"), " ")</f>
        <v xml:space="preserve"> </v>
      </c>
      <c r="AK494" s="763" t="str">
        <f>IF(OR(D494="Msin",D494="Mdes"),-0.9*'0. Materiali'!$E$4*AE494*AF494/10," ")</f>
        <v xml:space="preserve"> </v>
      </c>
      <c r="AL494" s="763" t="str">
        <f>IF(OR(D494="Msin",D494="Mdes"),0.9*'0. Materiali'!$E$4*AE494*AH494/10," ")</f>
        <v xml:space="preserve"> </v>
      </c>
      <c r="AM494" s="902"/>
      <c r="AN494" s="902"/>
      <c r="AO494" s="902" t="str">
        <f>IF((D494="Msin"),MAX(AN494:AN495)*10/(0.9*AE494*'0. Materiali'!$E$4*1), " ")</f>
        <v xml:space="preserve"> </v>
      </c>
      <c r="AP494" s="826" t="str">
        <f t="shared" si="441"/>
        <v xml:space="preserve"> </v>
      </c>
      <c r="AQ494" s="902" t="str">
        <f t="shared" si="442"/>
        <v xml:space="preserve"> </v>
      </c>
      <c r="AR494" s="902" t="str">
        <f t="shared" si="443"/>
        <v xml:space="preserve"> </v>
      </c>
      <c r="AS494" s="846" t="str">
        <f t="shared" si="444"/>
        <v xml:space="preserve"> </v>
      </c>
      <c r="AT494" s="826" t="str">
        <f t="shared" si="445"/>
        <v xml:space="preserve"> </v>
      </c>
      <c r="AU494" s="27" t="str">
        <f t="shared" si="446"/>
        <v xml:space="preserve"> </v>
      </c>
      <c r="AV494" s="902"/>
      <c r="AW494" s="902" t="str">
        <f>IF(D494="Msin",MAX(AV494:AV495)*10/(0.9*(U494-V494)*2*'0. Materiali'!$E$4), " ")</f>
        <v xml:space="preserve"> </v>
      </c>
      <c r="AX494" s="902" t="str">
        <f t="shared" si="447"/>
        <v xml:space="preserve"> </v>
      </c>
      <c r="AY494" s="902" t="str">
        <f t="shared" si="448"/>
        <v xml:space="preserve"> </v>
      </c>
      <c r="AZ494" s="846" t="str">
        <f t="shared" si="449"/>
        <v xml:space="preserve"> </v>
      </c>
      <c r="BA494" s="826" t="str">
        <f t="shared" si="450"/>
        <v xml:space="preserve"> </v>
      </c>
      <c r="BB494" s="27" t="str">
        <f t="shared" si="451"/>
        <v xml:space="preserve"> </v>
      </c>
    </row>
    <row r="495" spans="1:54" ht="15" customHeight="1" x14ac:dyDescent="0.25">
      <c r="A495" s="1720"/>
      <c r="B495" s="894">
        <f>TRA!A925</f>
        <v>12</v>
      </c>
      <c r="C495" s="894">
        <v>10</v>
      </c>
      <c r="D495" s="843" t="str">
        <f>TRA!E925</f>
        <v>Vdes</v>
      </c>
      <c r="E495" s="843">
        <f>TRA!F925</f>
        <v>-37.49</v>
      </c>
      <c r="F495" s="843">
        <f>TRA!G925</f>
        <v>-27.896000000000001</v>
      </c>
      <c r="G495" s="843">
        <f>TRA!H925</f>
        <v>5.9039999999999999</v>
      </c>
      <c r="H495" s="843">
        <f>TRA!I925</f>
        <v>-44.029000000000003</v>
      </c>
      <c r="I495" s="843">
        <f>TRA!J925</f>
        <v>-4.0759999999999996</v>
      </c>
      <c r="J495" s="843">
        <f>TRA!K925</f>
        <v>-6.2629999999999999</v>
      </c>
      <c r="K495" s="843">
        <f t="shared" si="452"/>
        <v>9.98</v>
      </c>
      <c r="L495" s="843">
        <f t="shared" si="453"/>
        <v>-50.292000000000002</v>
      </c>
      <c r="M495" s="843">
        <f t="shared" si="470"/>
        <v>25.067599999999999</v>
      </c>
      <c r="N495" s="886">
        <f t="shared" si="471"/>
        <v>-53.286000000000001</v>
      </c>
      <c r="O495" s="903">
        <f t="shared" si="467"/>
        <v>-53.286000000000001</v>
      </c>
      <c r="P495" s="886">
        <f>'1. Geometria'!$C$31</f>
        <v>0.7</v>
      </c>
      <c r="Q495" s="843">
        <f t="shared" si="468"/>
        <v>-81.182000000000002</v>
      </c>
      <c r="R495" s="886">
        <f t="shared" si="469"/>
        <v>25.39</v>
      </c>
      <c r="S495" s="843" t="str">
        <f t="shared" si="487"/>
        <v xml:space="preserve"> </v>
      </c>
      <c r="T495" s="886" t="str">
        <f t="shared" si="488"/>
        <v xml:space="preserve"> </v>
      </c>
      <c r="U495" s="843">
        <f>'1. Geometria'!$C$48</f>
        <v>0.6</v>
      </c>
      <c r="V495" s="843">
        <f t="shared" si="472"/>
        <v>0.04</v>
      </c>
      <c r="W495" s="886">
        <f t="shared" si="473"/>
        <v>0.3</v>
      </c>
      <c r="X495" s="843" t="str">
        <f>IF(OR(D495="Msin",D495="Mdes"),((W495*(U495-V495)^2)/('0. Materiali'!$B$3^2))," ")</f>
        <v xml:space="preserve"> </v>
      </c>
      <c r="Y495" s="843" t="str">
        <f>IF(OR(D495="Msin",D495="Mdes"),((W495*(U495-V495)^2)/('0. Materiali'!$B$11^2))," ")</f>
        <v xml:space="preserve"> </v>
      </c>
      <c r="Z495" s="908" t="str">
        <f t="shared" si="454"/>
        <v xml:space="preserve"> </v>
      </c>
      <c r="AA495" s="843" t="str">
        <f>IF(OR(D495="Msin",D495="Mdes"),ABS(MIN(S495:T495)/(0.9*(U495-V495)*'0. Materiali'!$E$4)*10)," ")</f>
        <v xml:space="preserve"> </v>
      </c>
      <c r="AB495" s="886" t="str">
        <f>IF(OR(D495="Msin",D495="Mdes"),ABS(MAX(S495:T495)/(0.9*(U495-V495)*'0. Materiali'!$E$4)*10)," ")</f>
        <v xml:space="preserve"> </v>
      </c>
      <c r="AC495" s="1739"/>
      <c r="AD495" s="1742"/>
      <c r="AE495" s="1083">
        <f t="shared" si="474"/>
        <v>0.55999999999999994</v>
      </c>
      <c r="AF495" s="763" t="str">
        <f t="shared" si="455"/>
        <v xml:space="preserve"> </v>
      </c>
      <c r="AG495" s="846" t="str">
        <f t="shared" si="456"/>
        <v xml:space="preserve"> </v>
      </c>
      <c r="AH495" s="763" t="str">
        <f t="shared" si="457"/>
        <v xml:space="preserve"> </v>
      </c>
      <c r="AI495" s="846" t="str">
        <f t="shared" si="458"/>
        <v xml:space="preserve"> </v>
      </c>
      <c r="AJ495" s="908" t="str">
        <f>IF(OR(D495="Msin",D495="Mdes"),IF(AND(AF495&gt;(1.4*W495*U495*10000/'0. Materiali'!$E$2),AF495&lt;AH495+(3.5*U495*W495*10000/'0. Materiali'!$E$2)),"VERIFICATO","NON VERIFICA"), " ")</f>
        <v xml:space="preserve"> </v>
      </c>
      <c r="AK495" s="763" t="str">
        <f>IF(OR(D495="Msin",D495="Mdes"),-0.9*'0. Materiali'!$E$4*AE495*AF495/10," ")</f>
        <v xml:space="preserve"> </v>
      </c>
      <c r="AL495" s="763" t="str">
        <f>IF(OR(D495="Msin",D495="Mdes"),0.9*'0. Materiali'!$E$4*AE495*AH495/10," ")</f>
        <v xml:space="preserve"> </v>
      </c>
      <c r="AM495" s="903"/>
      <c r="AN495" s="903"/>
      <c r="AO495" s="903" t="str">
        <f>IF((D495="Msin"),MAX(AN495:AN496)*10/(0.9*AE495*'0. Materiali'!$E$4*1), " ")</f>
        <v xml:space="preserve"> </v>
      </c>
      <c r="AP495" s="886" t="str">
        <f t="shared" si="441"/>
        <v xml:space="preserve"> </v>
      </c>
      <c r="AQ495" s="903" t="str">
        <f t="shared" si="442"/>
        <v xml:space="preserve"> </v>
      </c>
      <c r="AR495" s="903" t="str">
        <f t="shared" si="443"/>
        <v xml:space="preserve"> </v>
      </c>
      <c r="AS495" s="847" t="str">
        <f t="shared" si="444"/>
        <v xml:space="preserve"> </v>
      </c>
      <c r="AT495" s="886" t="str">
        <f t="shared" si="445"/>
        <v xml:space="preserve"> </v>
      </c>
      <c r="AU495" s="28" t="str">
        <f t="shared" si="446"/>
        <v xml:space="preserve"> </v>
      </c>
      <c r="AV495" s="903"/>
      <c r="AW495" s="903" t="str">
        <f>IF(D495="Msin",MAX(AV495:AV496)*10/(0.9*(U495-V495)*2*'0. Materiali'!$E$4), " ")</f>
        <v xml:space="preserve"> </v>
      </c>
      <c r="AX495" s="903" t="str">
        <f t="shared" si="447"/>
        <v xml:space="preserve"> </v>
      </c>
      <c r="AY495" s="903" t="str">
        <f t="shared" si="448"/>
        <v xml:space="preserve"> </v>
      </c>
      <c r="AZ495" s="847" t="str">
        <f t="shared" si="449"/>
        <v xml:space="preserve"> </v>
      </c>
      <c r="BA495" s="886" t="str">
        <f t="shared" si="450"/>
        <v xml:space="preserve"> </v>
      </c>
      <c r="BB495" s="28" t="str">
        <f t="shared" si="451"/>
        <v xml:space="preserve"> </v>
      </c>
    </row>
    <row r="496" spans="1:54" ht="15" customHeight="1" x14ac:dyDescent="0.25">
      <c r="A496" s="1720"/>
      <c r="B496" s="895">
        <f>TRA!A946</f>
        <v>12</v>
      </c>
      <c r="C496" s="895">
        <v>10</v>
      </c>
      <c r="D496" s="844" t="str">
        <f>TRA!E946</f>
        <v>Msin</v>
      </c>
      <c r="E496" s="844">
        <f>TRA!F946</f>
        <v>-126.22199999999999</v>
      </c>
      <c r="F496" s="844">
        <f>TRA!G946</f>
        <v>-68.977000000000004</v>
      </c>
      <c r="G496" s="844">
        <f>TRA!H946</f>
        <v>-15.712</v>
      </c>
      <c r="H496" s="844">
        <f>TRA!I946</f>
        <v>117.17700000000001</v>
      </c>
      <c r="I496" s="844">
        <f>TRA!J946</f>
        <v>10.85</v>
      </c>
      <c r="J496" s="844">
        <f>TRA!K946</f>
        <v>16.672000000000001</v>
      </c>
      <c r="K496" s="844">
        <f t="shared" si="452"/>
        <v>-26.561999999999998</v>
      </c>
      <c r="L496" s="844">
        <f t="shared" si="453"/>
        <v>133.84900000000002</v>
      </c>
      <c r="M496" s="844">
        <f t="shared" si="470"/>
        <v>-66.716700000000003</v>
      </c>
      <c r="N496" s="887">
        <f t="shared" si="471"/>
        <v>141.81760000000003</v>
      </c>
      <c r="O496" s="905">
        <f t="shared" si="467"/>
        <v>141.81760000000003</v>
      </c>
      <c r="P496" s="887">
        <f>'1. Geometria'!$C$31</f>
        <v>0.7</v>
      </c>
      <c r="Q496" s="844">
        <f t="shared" si="468"/>
        <v>72.840600000000023</v>
      </c>
      <c r="R496" s="887">
        <f t="shared" si="469"/>
        <v>-210.79460000000003</v>
      </c>
      <c r="S496" s="844">
        <f>IF(OR(D496="Msin",D496="Mdes"),IF(OR(B496=1,B496=2,B496=3,B496=4,B496=5),IF(OR(C496=4,C496=5,C496=8,C496=10,C496=11,C496=12,C496=14,C496=15,C496=17,C496=18,C496=22,C496=24,C496=27),(ABS(Q496)-ABS(Q498*'1. Geometria'!$C$32/2))*SIGN(Q496),(ABS(Q496)-ABS(Q498*P496/2))*SIGN(Q496)),IF(OR(C496=4,C496=5,C496=8,C496=10,C496=11,C496=12,C496=14,C496=15,C496=17,C496=18,C496=22,C496=24,C496=27),(ABS(Q496)-ABS(Q498*P496/2))*SIGN(Q496),(ABS(Q496)-ABS(Q498*'1. Geometria'!$C$32/2))*SIGN(Q496))), " ")</f>
        <v>62.807150000000028</v>
      </c>
      <c r="T496" s="887">
        <f>IF(OR(D496="Msin",D496="Mdes"),IF(OR(B496=1,B496=2,B496=3,B496=4,B496=5),IF(OR(C496=4,C496=5,C496=8,C496=10,C496=11,C496=12,C496=14,C496=15,C496=17,C496=18,C496=22,C496=24,C496=27),(ABS(R496)-ABS(R498*'1. Geometria'!$C$32/2))*SIGN(R496),(ABS(R496)-ABS(R498*P496/2))*SIGN(R496)),IF(OR(C496=4,C496=5,C496=8,C496=10,C496=11,C496=12,C496=14,C496=15,C496=17,C496=18,C496=22,C496=24,C496=27),(ABS(R496)-ABS(R498*P496/2))*SIGN(R496),(ABS(R496)-ABS(R498*'1. Geometria'!$C$32/2))*SIGN(R496))), " ")</f>
        <v>-160.99695000000003</v>
      </c>
      <c r="U496" s="844">
        <f>'1. Geometria'!$C$48</f>
        <v>0.6</v>
      </c>
      <c r="V496" s="844">
        <f t="shared" si="472"/>
        <v>0.04</v>
      </c>
      <c r="W496" s="887">
        <f t="shared" si="473"/>
        <v>0.3</v>
      </c>
      <c r="X496" s="844">
        <f>IF(OR(D496="Msin",D496="Mdes"),((W496*(U496-V496)^2)/('0. Materiali'!$B$3^2))," ")</f>
        <v>290.37037037037038</v>
      </c>
      <c r="Y496" s="844">
        <f>IF(OR(D496="Msin",D496="Mdes"),((W496*(U496-V496)^2)/('0. Materiali'!$B$11^2))," ")</f>
        <v>321.74002257104746</v>
      </c>
      <c r="Z496" s="907" t="str">
        <f t="shared" si="454"/>
        <v>VERIFICATO</v>
      </c>
      <c r="AA496" s="844">
        <f>IF(OR(D496="Msin",D496="Mdes"),ABS(MIN(S496:T496)/(0.9*(U496-V496)*'0. Materiali'!$E$4)*10)," ")</f>
        <v>8.1634255952380954</v>
      </c>
      <c r="AB496" s="887">
        <f>IF(OR(D496="Msin",D496="Mdes"),ABS(MAX(S496:T496)/(0.9*(U496-V496)*'0. Materiali'!$E$4)*10)," ")</f>
        <v>3.1846658950617295</v>
      </c>
      <c r="AC496" s="1743">
        <f>'4. Carichi Campate (II_III_IV)'!$Z$153</f>
        <v>62.119315</v>
      </c>
      <c r="AD496" s="1745">
        <f>'4. Carichi Campate (II_III_IV)'!$AA$153</f>
        <v>34.122550000000004</v>
      </c>
      <c r="AE496" s="1126">
        <f t="shared" si="474"/>
        <v>0.55999999999999994</v>
      </c>
      <c r="AF496" s="763">
        <f t="shared" si="455"/>
        <v>10.05309649148734</v>
      </c>
      <c r="AG496" s="846" t="str">
        <f t="shared" si="456"/>
        <v>5f16</v>
      </c>
      <c r="AH496" s="763">
        <f t="shared" si="457"/>
        <v>6.0318578948924042</v>
      </c>
      <c r="AI496" s="846" t="str">
        <f t="shared" si="458"/>
        <v>3f16</v>
      </c>
      <c r="AJ496" s="907" t="str">
        <f>IF(OR(D496="Msin",D496="Mdes"),IF(AND(AF496&gt;(1.4*W496*U496*10000/'0. Materiali'!$E$2),AF496&lt;AH496+(3.5*U496*W496*10000/'0. Materiali'!$E$2)),"VERIFICATO","NON VERIFICA"), " ")</f>
        <v>VERIFICATO</v>
      </c>
      <c r="AK496" s="763">
        <f>IF(OR(D496="Msin",D496="Mdes"),-0.9*'0. Materiali'!$E$4*AE496*AF496/10," ")</f>
        <v>-198.26454645820252</v>
      </c>
      <c r="AL496" s="763">
        <f>IF(OR(D496="Msin",D496="Mdes"),0.9*'0. Materiali'!$E$4*AE496*AH496/10," ")</f>
        <v>118.95872787492151</v>
      </c>
      <c r="AM496" s="902">
        <f>'1. Geometria'!$L$47</f>
        <v>4.95</v>
      </c>
      <c r="AN496" s="902">
        <f>IF((D496="Msin"),(IF(U496=0.21,((ABS(AC496)*AM496/2)+'2. Tabelle Normativa'!$K$4*(ABS(AK496)+ABS(AL497))/AM496),((ABS(AD496)*AM496/2)+'2. Tabelle Normativa'!$K$4*(ABS(AK496)+ABS(AL497))/AM496))), " ")</f>
        <v>161.35592320954521</v>
      </c>
      <c r="AO496" s="902">
        <f>IF((D496="Msin"),MAX(AN496:AN497)*10/(0.9*AE496*'0. Materiali'!$E$4*1), " ")</f>
        <v>8.1816274996021594</v>
      </c>
      <c r="AP496" s="826">
        <f t="shared" si="441"/>
        <v>0.1</v>
      </c>
      <c r="AQ496" s="902">
        <f t="shared" si="442"/>
        <v>0.40908137498010799</v>
      </c>
      <c r="AR496" s="902">
        <f t="shared" si="443"/>
        <v>0.89999999999999991</v>
      </c>
      <c r="AS496" s="846" t="str">
        <f t="shared" si="444"/>
        <v>f8/10</v>
      </c>
      <c r="AT496" s="826" t="str">
        <f t="shared" si="445"/>
        <v>A due bracci</v>
      </c>
      <c r="AU496" s="27" t="str">
        <f t="shared" si="446"/>
        <v>Verificato</v>
      </c>
      <c r="AV496" s="902">
        <f>IF(OR(D496="Msin",D496="Mdes"),1.2*(ABS(AK496)+ABS(AL496))/AM496, " ")</f>
        <v>76.902611959545212</v>
      </c>
      <c r="AW496" s="902">
        <f>IF(D496="Msin",MAX(AV496:AV497)*10/(0.9*(U496-V496)*2*'0. Materiali'!$E$4), " ")</f>
        <v>1.9496914407733021</v>
      </c>
      <c r="AX496" s="902">
        <f t="shared" si="447"/>
        <v>0.25</v>
      </c>
      <c r="AY496" s="902">
        <f t="shared" si="448"/>
        <v>0.48742286019332554</v>
      </c>
      <c r="AZ496" s="846" t="str">
        <f t="shared" si="449"/>
        <v>f8/25</v>
      </c>
      <c r="BA496" s="826" t="str">
        <f t="shared" si="450"/>
        <v>A due bracci</v>
      </c>
      <c r="BB496" s="27" t="str">
        <f t="shared" si="451"/>
        <v>Verificato</v>
      </c>
    </row>
    <row r="497" spans="1:54" ht="15" customHeight="1" x14ac:dyDescent="0.25">
      <c r="A497" s="1720"/>
      <c r="B497" s="891">
        <f>TRA!A947</f>
        <v>12</v>
      </c>
      <c r="C497" s="891">
        <v>17</v>
      </c>
      <c r="D497" s="763" t="str">
        <f>TRA!E947</f>
        <v>Mdes</v>
      </c>
      <c r="E497" s="763">
        <f>TRA!F947</f>
        <v>-114.89</v>
      </c>
      <c r="F497" s="763">
        <f>TRA!G947</f>
        <v>-63.9</v>
      </c>
      <c r="G497" s="763">
        <f>TRA!H947</f>
        <v>15.443</v>
      </c>
      <c r="H497" s="763">
        <f>TRA!I947</f>
        <v>-115.152</v>
      </c>
      <c r="I497" s="763">
        <f>TRA!J947</f>
        <v>-10.664</v>
      </c>
      <c r="J497" s="763">
        <f>TRA!K947</f>
        <v>-16.385999999999999</v>
      </c>
      <c r="K497" s="763">
        <f t="shared" si="452"/>
        <v>26.106999999999999</v>
      </c>
      <c r="L497" s="763">
        <f t="shared" si="453"/>
        <v>-131.53800000000001</v>
      </c>
      <c r="M497" s="763">
        <f t="shared" si="470"/>
        <v>65.568399999999997</v>
      </c>
      <c r="N497" s="826">
        <f t="shared" si="471"/>
        <v>-139.37010000000001</v>
      </c>
      <c r="O497" s="902">
        <f t="shared" si="467"/>
        <v>-139.37010000000001</v>
      </c>
      <c r="P497" s="826">
        <f>'1. Geometria'!$C$31</f>
        <v>0.7</v>
      </c>
      <c r="Q497" s="763">
        <f t="shared" si="468"/>
        <v>-203.27010000000001</v>
      </c>
      <c r="R497" s="826">
        <f t="shared" si="469"/>
        <v>75.470100000000002</v>
      </c>
      <c r="S497" s="763">
        <f>IF(OR(D497="Msin",D497="Mdes"),IF(OR(B497=1,B497=2,B497=3,B497=4,B497=5),IF(OR(C497=4,C497=5,C497=8,C497=10,C497=11,C497=12,C497=14,C497=15,C497=17,C497=18,C497=22,C497=24,C497=27),(ABS(Q497)-ABS(Q499*'1. Geometria'!$C$32/2))*SIGN(Q497),(ABS(Q497)-ABS(Q499*P497/2))*SIGN(Q497)),IF(OR(C497=4,C497=5,C497=8,C497=10,C497=11,C497=12,C497=14,C497=15,C497=17,C497=18,C497=22,C497=24,C497=27),(ABS(Q497)-ABS(Q499*P497/2))*SIGN(Q497),(ABS(Q497)-ABS(Q499*'1. Geometria'!$C$32/2))*SIGN(Q497))), " ")</f>
        <v>-154.19065000000001</v>
      </c>
      <c r="T497" s="826">
        <f>IF(OR(D497="Msin",D497="Mdes"),IF(OR(B497=1,B497=2,B497=3,B497=4,B497=5),IF(OR(C497=4,C497=5,C497=8,C497=10,C497=11,C497=12,C497=14,C497=15,C497=17,C497=18,C497=22,C497=24,C497=27),(ABS(R497)-ABS(R499*'1. Geometria'!$C$32/2))*SIGN(R497),(ABS(R497)-ABS(R499*P497/2))*SIGN(R497)),IF(OR(C497=4,C497=5,C497=8,C497=10,C497=11,C497=12,C497=14,C497=15,C497=17,C497=18,C497=22,C497=24,C497=27),(ABS(R497)-ABS(R499*P497/2))*SIGN(R497),(ABS(R497)-ABS(R499*'1. Geometria'!$C$32/2))*SIGN(R497))), " ")</f>
        <v>66.154849999999996</v>
      </c>
      <c r="U497" s="763">
        <f>'1. Geometria'!$C$48</f>
        <v>0.6</v>
      </c>
      <c r="V497" s="763">
        <f t="shared" si="472"/>
        <v>0.04</v>
      </c>
      <c r="W497" s="826">
        <f t="shared" si="473"/>
        <v>0.3</v>
      </c>
      <c r="X497" s="763">
        <f>IF(OR(D497="Msin",D497="Mdes"),((W497*(U497-V497)^2)/('0. Materiali'!$B$3^2))," ")</f>
        <v>290.37037037037038</v>
      </c>
      <c r="Y497" s="763">
        <f>IF(OR(D497="Msin",D497="Mdes"),((W497*(U497-V497)^2)/('0. Materiali'!$B$11^2))," ")</f>
        <v>321.74002257104746</v>
      </c>
      <c r="Z497" s="907" t="str">
        <f t="shared" si="454"/>
        <v>VERIFICATO</v>
      </c>
      <c r="AA497" s="763">
        <f>IF(OR(D497="Msin",D497="Mdes"),ABS(MIN(S497:T497)/(0.9*(U497-V497)*'0. Materiali'!$E$4)*10)," ")</f>
        <v>7.8183089726631394</v>
      </c>
      <c r="AB497" s="826">
        <f>IF(OR(D497="Msin",D497="Mdes"),ABS(MAX(S497:T497)/(0.9*(U497-V497)*'0. Materiali'!$E$4)*10)," ")</f>
        <v>3.354412588183421</v>
      </c>
      <c r="AC497" s="1738"/>
      <c r="AD497" s="1741"/>
      <c r="AE497" s="1082">
        <f t="shared" si="474"/>
        <v>0.55999999999999994</v>
      </c>
      <c r="AF497" s="763">
        <f t="shared" si="455"/>
        <v>8.0424771931898711</v>
      </c>
      <c r="AG497" s="846" t="str">
        <f t="shared" si="456"/>
        <v>4f16</v>
      </c>
      <c r="AH497" s="763">
        <f t="shared" si="457"/>
        <v>6.0318578948924042</v>
      </c>
      <c r="AI497" s="846" t="str">
        <f t="shared" si="458"/>
        <v>3f16</v>
      </c>
      <c r="AJ497" s="907" t="str">
        <f>IF(OR(D497="Msin",D497="Mdes"),IF(AND(AF497&gt;(1.4*W497*U497*10000/'0. Materiali'!$E$2),AF497&lt;AH497+(3.5*U497*W497*10000/'0. Materiali'!$E$2)),"VERIFICATO","NON VERIFICA"), " ")</f>
        <v>VERIFICATO</v>
      </c>
      <c r="AK497" s="763">
        <f>IF(OR(D497="Msin",D497="Mdes"),-0.9*'0. Materiali'!$E$4*AE497*AF497/10," ")</f>
        <v>-158.61163716656199</v>
      </c>
      <c r="AL497" s="763">
        <f>IF(OR(D497="Msin",D497="Mdes"),0.9*'0. Materiali'!$E$4*AE497*AH497/10," ")</f>
        <v>118.95872787492151</v>
      </c>
      <c r="AM497" s="902"/>
      <c r="AN497" s="902">
        <f>IF((D497="Mdes"),(IF(U496=0.21,((ABS(AC496)*AM496/2)+'2. Tabelle Normativa'!$K$4*(ABS(AK497)+ABS(AL496))/AM496),((ABS(AD496)*AM496/2)+'2. Tabelle Normativa'!$K$4*(ABS(AK497)+ABS(AL496))/AM496))), " ")</f>
        <v>151.74309671460207</v>
      </c>
      <c r="AO497" s="902" t="str">
        <f>IF((D497="Msin"),MAX(AN497:AN498)*10/(0.9*AE497*'0. Materiali'!$E$4*1), " ")</f>
        <v xml:space="preserve"> </v>
      </c>
      <c r="AP497" s="826" t="str">
        <f t="shared" si="441"/>
        <v xml:space="preserve"> </v>
      </c>
      <c r="AQ497" s="902" t="str">
        <f t="shared" si="442"/>
        <v xml:space="preserve"> </v>
      </c>
      <c r="AR497" s="902" t="str">
        <f t="shared" si="443"/>
        <v xml:space="preserve"> </v>
      </c>
      <c r="AS497" s="846" t="str">
        <f t="shared" si="444"/>
        <v xml:space="preserve"> </v>
      </c>
      <c r="AT497" s="826" t="str">
        <f t="shared" si="445"/>
        <v xml:space="preserve"> </v>
      </c>
      <c r="AU497" s="27" t="str">
        <f t="shared" si="446"/>
        <v xml:space="preserve"> </v>
      </c>
      <c r="AV497" s="902">
        <f>IF(OR(D497="Msin",D497="Mdes"),1.2*(ABS(AK497)+ABS(AL497))/AM496, " ")</f>
        <v>67.289785464602062</v>
      </c>
      <c r="AW497" s="902" t="str">
        <f>IF(D497="Msin",MAX(AV497:AV498)*10/(0.9*(U497-V497)*2*'0. Materiali'!$E$4), " ")</f>
        <v xml:space="preserve"> </v>
      </c>
      <c r="AX497" s="902" t="str">
        <f t="shared" si="447"/>
        <v xml:space="preserve"> </v>
      </c>
      <c r="AY497" s="902" t="str">
        <f t="shared" si="448"/>
        <v xml:space="preserve"> </v>
      </c>
      <c r="AZ497" s="846" t="str">
        <f t="shared" si="449"/>
        <v xml:space="preserve"> </v>
      </c>
      <c r="BA497" s="826" t="str">
        <f t="shared" si="450"/>
        <v xml:space="preserve"> </v>
      </c>
      <c r="BB497" s="27" t="str">
        <f t="shared" si="451"/>
        <v xml:space="preserve"> </v>
      </c>
    </row>
    <row r="498" spans="1:54" ht="15" customHeight="1" x14ac:dyDescent="0.25">
      <c r="A498" s="1720"/>
      <c r="B498" s="891">
        <f>TRA!A948</f>
        <v>12</v>
      </c>
      <c r="C498" s="891">
        <v>10</v>
      </c>
      <c r="D498" s="763" t="str">
        <f>TRA!E948</f>
        <v>Vsin</v>
      </c>
      <c r="E498" s="763">
        <f>TRA!F948</f>
        <v>156.036</v>
      </c>
      <c r="F498" s="763">
        <f>TRA!G948</f>
        <v>85.472999999999999</v>
      </c>
      <c r="G498" s="763">
        <f>TRA!H948</f>
        <v>6.2939999999999996</v>
      </c>
      <c r="H498" s="763">
        <f>TRA!I948</f>
        <v>-46.935000000000002</v>
      </c>
      <c r="I498" s="763">
        <f>TRA!J948</f>
        <v>-4.3460000000000001</v>
      </c>
      <c r="J498" s="763">
        <f>TRA!K948</f>
        <v>-6.6790000000000003</v>
      </c>
      <c r="K498" s="763">
        <f t="shared" si="452"/>
        <v>10.64</v>
      </c>
      <c r="L498" s="763">
        <f t="shared" si="453"/>
        <v>-53.614000000000004</v>
      </c>
      <c r="M498" s="763">
        <f t="shared" si="470"/>
        <v>26.7242</v>
      </c>
      <c r="N498" s="826">
        <f t="shared" si="471"/>
        <v>-56.806000000000004</v>
      </c>
      <c r="O498" s="902">
        <f t="shared" si="467"/>
        <v>-56.806000000000004</v>
      </c>
      <c r="P498" s="826">
        <f>'1. Geometria'!$C$31</f>
        <v>0.7</v>
      </c>
      <c r="Q498" s="763">
        <f t="shared" si="468"/>
        <v>28.666999999999994</v>
      </c>
      <c r="R498" s="826">
        <f t="shared" si="469"/>
        <v>142.279</v>
      </c>
      <c r="S498" s="763" t="str">
        <f t="shared" ref="S498:S499" si="489">IF(OR(D498="Msin",D498="Mdes"),(ABS(Q498)-ABS(Q500*P498/2))*SIGN(Q498), " ")</f>
        <v xml:space="preserve"> </v>
      </c>
      <c r="T498" s="826" t="str">
        <f t="shared" ref="T498:T499" si="490">IF(OR(D498="Msin",D498="Mdes"),(ABS(R498)-ABS(R500*P498/2))*SIGN(R498), " ")</f>
        <v xml:space="preserve"> </v>
      </c>
      <c r="U498" s="763">
        <f>'1. Geometria'!$C$48</f>
        <v>0.6</v>
      </c>
      <c r="V498" s="763">
        <f t="shared" si="472"/>
        <v>0.04</v>
      </c>
      <c r="W498" s="826">
        <f t="shared" si="473"/>
        <v>0.3</v>
      </c>
      <c r="X498" s="763" t="str">
        <f>IF(OR(D498="Msin",D498="Mdes"),((W498*(U498-V498)^2)/('0. Materiali'!$B$3^2))," ")</f>
        <v xml:space="preserve"> </v>
      </c>
      <c r="Y498" s="763" t="str">
        <f>IF(OR(D498="Msin",D498="Mdes"),((W498*(U498-V498)^2)/('0. Materiali'!$B$11^2))," ")</f>
        <v xml:space="preserve"> </v>
      </c>
      <c r="Z498" s="907" t="str">
        <f t="shared" si="454"/>
        <v xml:space="preserve"> </v>
      </c>
      <c r="AA498" s="763" t="str">
        <f>IF(OR(D498="Msin",D498="Mdes"),ABS(MIN(S498:T498)/(0.9*(U498-V498)*'0. Materiali'!$E$4)*10)," ")</f>
        <v xml:space="preserve"> </v>
      </c>
      <c r="AB498" s="826" t="str">
        <f>IF(OR(D498="Msin",D498="Mdes"),ABS(MAX(S498:T498)/(0.9*(U498-V498)*'0. Materiali'!$E$4)*10)," ")</f>
        <v xml:space="preserve"> </v>
      </c>
      <c r="AC498" s="1738"/>
      <c r="AD498" s="1741"/>
      <c r="AE498" s="1082">
        <f t="shared" si="474"/>
        <v>0.55999999999999994</v>
      </c>
      <c r="AF498" s="763" t="str">
        <f t="shared" si="455"/>
        <v xml:space="preserve"> </v>
      </c>
      <c r="AG498" s="846" t="str">
        <f t="shared" si="456"/>
        <v xml:space="preserve"> </v>
      </c>
      <c r="AH498" s="763" t="str">
        <f t="shared" si="457"/>
        <v xml:space="preserve"> </v>
      </c>
      <c r="AI498" s="846" t="str">
        <f t="shared" si="458"/>
        <v xml:space="preserve"> </v>
      </c>
      <c r="AJ498" s="907" t="str">
        <f>IF(OR(D498="Msin",D498="Mdes"),IF(AND(AF498&gt;(1.4*W498*U498*10000/'0. Materiali'!$E$2),AF498&lt;AH498+(3.5*U498*W498*10000/'0. Materiali'!$E$2)),"VERIFICATO","NON VERIFICA"), " ")</f>
        <v xml:space="preserve"> </v>
      </c>
      <c r="AK498" s="763" t="str">
        <f>IF(OR(D498="Msin",D498="Mdes"),-0.9*'0. Materiali'!$E$4*AE498*AF498/10," ")</f>
        <v xml:space="preserve"> </v>
      </c>
      <c r="AL498" s="763" t="str">
        <f>IF(OR(D498="Msin",D498="Mdes"),0.9*'0. Materiali'!$E$4*AE498*AH498/10," ")</f>
        <v xml:space="preserve"> </v>
      </c>
      <c r="AM498" s="902"/>
      <c r="AN498" s="902"/>
      <c r="AO498" s="902" t="str">
        <f>IF((D498="Msin"),MAX(AN498:AN499)*10/(0.9*AE498*'0. Materiali'!$E$4*1), " ")</f>
        <v xml:space="preserve"> </v>
      </c>
      <c r="AP498" s="826" t="str">
        <f t="shared" si="441"/>
        <v xml:space="preserve"> </v>
      </c>
      <c r="AQ498" s="902" t="str">
        <f t="shared" si="442"/>
        <v xml:space="preserve"> </v>
      </c>
      <c r="AR498" s="902" t="str">
        <f t="shared" si="443"/>
        <v xml:space="preserve"> </v>
      </c>
      <c r="AS498" s="846" t="str">
        <f t="shared" si="444"/>
        <v xml:space="preserve"> </v>
      </c>
      <c r="AT498" s="826" t="str">
        <f t="shared" si="445"/>
        <v xml:space="preserve"> </v>
      </c>
      <c r="AU498" s="27" t="str">
        <f t="shared" si="446"/>
        <v xml:space="preserve"> </v>
      </c>
      <c r="AV498" s="902"/>
      <c r="AW498" s="902" t="str">
        <f>IF(D498="Msin",MAX(AV498:AV499)*10/(0.9*(U498-V498)*2*'0. Materiali'!$E$4), " ")</f>
        <v xml:space="preserve"> </v>
      </c>
      <c r="AX498" s="902" t="str">
        <f t="shared" si="447"/>
        <v xml:space="preserve"> </v>
      </c>
      <c r="AY498" s="902" t="str">
        <f t="shared" si="448"/>
        <v xml:space="preserve"> </v>
      </c>
      <c r="AZ498" s="846" t="str">
        <f t="shared" si="449"/>
        <v xml:space="preserve"> </v>
      </c>
      <c r="BA498" s="826" t="str">
        <f t="shared" si="450"/>
        <v xml:space="preserve"> </v>
      </c>
      <c r="BB498" s="27" t="str">
        <f t="shared" si="451"/>
        <v xml:space="preserve"> </v>
      </c>
    </row>
    <row r="499" spans="1:54" ht="15" customHeight="1" x14ac:dyDescent="0.25">
      <c r="A499" s="1720"/>
      <c r="B499" s="894">
        <f>TRA!A949</f>
        <v>12</v>
      </c>
      <c r="C499" s="894">
        <v>17</v>
      </c>
      <c r="D499" s="843" t="str">
        <f>TRA!E949</f>
        <v>Vdes</v>
      </c>
      <c r="E499" s="843">
        <f>TRA!F949</f>
        <v>-151.458</v>
      </c>
      <c r="F499" s="843">
        <f>TRA!G949</f>
        <v>-83.421000000000006</v>
      </c>
      <c r="G499" s="843">
        <f>TRA!H949</f>
        <v>6.2939999999999996</v>
      </c>
      <c r="H499" s="843">
        <f>TRA!I949</f>
        <v>-46.935000000000002</v>
      </c>
      <c r="I499" s="843">
        <f>TRA!J949</f>
        <v>-4.3460000000000001</v>
      </c>
      <c r="J499" s="843">
        <f>TRA!K949</f>
        <v>-6.6790000000000003</v>
      </c>
      <c r="K499" s="843">
        <f t="shared" si="452"/>
        <v>10.64</v>
      </c>
      <c r="L499" s="843">
        <f t="shared" si="453"/>
        <v>-53.614000000000004</v>
      </c>
      <c r="M499" s="843">
        <f t="shared" si="470"/>
        <v>26.7242</v>
      </c>
      <c r="N499" s="886">
        <f t="shared" si="471"/>
        <v>-56.806000000000004</v>
      </c>
      <c r="O499" s="903">
        <f t="shared" si="467"/>
        <v>-56.806000000000004</v>
      </c>
      <c r="P499" s="886">
        <f>'1. Geometria'!$C$31</f>
        <v>0.7</v>
      </c>
      <c r="Q499" s="843">
        <f t="shared" si="468"/>
        <v>-140.227</v>
      </c>
      <c r="R499" s="886">
        <f t="shared" si="469"/>
        <v>-26.615000000000002</v>
      </c>
      <c r="S499" s="843" t="str">
        <f t="shared" si="489"/>
        <v xml:space="preserve"> </v>
      </c>
      <c r="T499" s="886" t="str">
        <f t="shared" si="490"/>
        <v xml:space="preserve"> </v>
      </c>
      <c r="U499" s="843">
        <f>'1. Geometria'!$C$48</f>
        <v>0.6</v>
      </c>
      <c r="V499" s="843">
        <f t="shared" si="472"/>
        <v>0.04</v>
      </c>
      <c r="W499" s="886">
        <f t="shared" si="473"/>
        <v>0.3</v>
      </c>
      <c r="X499" s="843" t="str">
        <f>IF(OR(D499="Msin",D499="Mdes"),((W499*(U499-V499)^2)/('0. Materiali'!$B$3^2))," ")</f>
        <v xml:space="preserve"> </v>
      </c>
      <c r="Y499" s="843" t="str">
        <f>IF(OR(D499="Msin",D499="Mdes"),((W499*(U499-V499)^2)/('0. Materiali'!$B$11^2))," ")</f>
        <v xml:space="preserve"> </v>
      </c>
      <c r="Z499" s="908" t="str">
        <f t="shared" si="454"/>
        <v xml:space="preserve"> </v>
      </c>
      <c r="AA499" s="843" t="str">
        <f>IF(OR(D499="Msin",D499="Mdes"),ABS(MIN(S499:T499)/(0.9*(U499-V499)*'0. Materiali'!$E$4)*10)," ")</f>
        <v xml:space="preserve"> </v>
      </c>
      <c r="AB499" s="886" t="str">
        <f>IF(OR(D499="Msin",D499="Mdes"),ABS(MAX(S499:T499)/(0.9*(U499-V499)*'0. Materiali'!$E$4)*10)," ")</f>
        <v xml:space="preserve"> </v>
      </c>
      <c r="AC499" s="1739"/>
      <c r="AD499" s="1742"/>
      <c r="AE499" s="1083">
        <f t="shared" si="474"/>
        <v>0.55999999999999994</v>
      </c>
      <c r="AF499" s="763" t="str">
        <f t="shared" si="455"/>
        <v xml:space="preserve"> </v>
      </c>
      <c r="AG499" s="846" t="str">
        <f t="shared" si="456"/>
        <v xml:space="preserve"> </v>
      </c>
      <c r="AH499" s="763" t="str">
        <f t="shared" si="457"/>
        <v xml:space="preserve"> </v>
      </c>
      <c r="AI499" s="846" t="str">
        <f t="shared" si="458"/>
        <v xml:space="preserve"> </v>
      </c>
      <c r="AJ499" s="908" t="str">
        <f>IF(OR(D499="Msin",D499="Mdes"),IF(AND(AF499&gt;(1.4*W499*U499*10000/'0. Materiali'!$E$2),AF499&lt;AH499+(3.5*U499*W499*10000/'0. Materiali'!$E$2)),"VERIFICATO","NON VERIFICA"), " ")</f>
        <v xml:space="preserve"> </v>
      </c>
      <c r="AK499" s="763" t="str">
        <f>IF(OR(D499="Msin",D499="Mdes"),-0.9*'0. Materiali'!$E$4*AE499*AF499/10," ")</f>
        <v xml:space="preserve"> </v>
      </c>
      <c r="AL499" s="763" t="str">
        <f>IF(OR(D499="Msin",D499="Mdes"),0.9*'0. Materiali'!$E$4*AE499*AH499/10," ")</f>
        <v xml:space="preserve"> </v>
      </c>
      <c r="AM499" s="903"/>
      <c r="AN499" s="903"/>
      <c r="AO499" s="903" t="str">
        <f>IF((D499="Msin"),MAX(AN499:AN500)*10/(0.9*AE499*'0. Materiali'!$E$4*1), " ")</f>
        <v xml:space="preserve"> </v>
      </c>
      <c r="AP499" s="886" t="str">
        <f t="shared" si="441"/>
        <v xml:space="preserve"> </v>
      </c>
      <c r="AQ499" s="903" t="str">
        <f t="shared" si="442"/>
        <v xml:space="preserve"> </v>
      </c>
      <c r="AR499" s="903" t="str">
        <f t="shared" si="443"/>
        <v xml:space="preserve"> </v>
      </c>
      <c r="AS499" s="847" t="str">
        <f t="shared" si="444"/>
        <v xml:space="preserve"> </v>
      </c>
      <c r="AT499" s="886" t="str">
        <f t="shared" si="445"/>
        <v xml:space="preserve"> </v>
      </c>
      <c r="AU499" s="28" t="str">
        <f t="shared" si="446"/>
        <v xml:space="preserve"> </v>
      </c>
      <c r="AV499" s="903"/>
      <c r="AW499" s="903" t="str">
        <f>IF(D499="Msin",MAX(AV499:AV500)*10/(0.9*(U499-V499)*2*'0. Materiali'!$E$4), " ")</f>
        <v xml:space="preserve"> </v>
      </c>
      <c r="AX499" s="903" t="str">
        <f t="shared" si="447"/>
        <v xml:space="preserve"> </v>
      </c>
      <c r="AY499" s="903" t="str">
        <f t="shared" si="448"/>
        <v xml:space="preserve"> </v>
      </c>
      <c r="AZ499" s="847" t="str">
        <f t="shared" si="449"/>
        <v xml:space="preserve"> </v>
      </c>
      <c r="BA499" s="886" t="str">
        <f t="shared" si="450"/>
        <v xml:space="preserve"> </v>
      </c>
      <c r="BB499" s="28" t="str">
        <f t="shared" si="451"/>
        <v xml:space="preserve"> </v>
      </c>
    </row>
    <row r="500" spans="1:54" ht="15" customHeight="1" x14ac:dyDescent="0.25">
      <c r="A500" s="1720"/>
      <c r="B500" s="891">
        <f>TRA!A970</f>
        <v>12</v>
      </c>
      <c r="C500" s="891">
        <v>17</v>
      </c>
      <c r="D500" s="763" t="str">
        <f>TRA!E970</f>
        <v>Msin</v>
      </c>
      <c r="E500" s="763">
        <f>TRA!F970</f>
        <v>-69.912000000000006</v>
      </c>
      <c r="F500" s="763">
        <f>TRA!G970</f>
        <v>-39.433999999999997</v>
      </c>
      <c r="G500" s="763">
        <f>TRA!H970</f>
        <v>-17.137</v>
      </c>
      <c r="H500" s="763">
        <f>TRA!I970</f>
        <v>127.88500000000001</v>
      </c>
      <c r="I500" s="763">
        <f>TRA!J970</f>
        <v>11.836</v>
      </c>
      <c r="J500" s="763">
        <f>TRA!K970</f>
        <v>18.187999999999999</v>
      </c>
      <c r="K500" s="763">
        <f t="shared" si="452"/>
        <v>-28.972999999999999</v>
      </c>
      <c r="L500" s="763">
        <f t="shared" si="453"/>
        <v>146.07300000000001</v>
      </c>
      <c r="M500" s="763">
        <f t="shared" si="470"/>
        <v>-72.794899999999998</v>
      </c>
      <c r="N500" s="826">
        <f t="shared" si="471"/>
        <v>154.76490000000001</v>
      </c>
      <c r="O500" s="902">
        <f t="shared" si="467"/>
        <v>154.76490000000001</v>
      </c>
      <c r="P500" s="826">
        <f>'1. Geometria'!$C$31</f>
        <v>0.7</v>
      </c>
      <c r="Q500" s="763">
        <f t="shared" ref="Q500:Q507" si="491">F500+O500</f>
        <v>115.33090000000001</v>
      </c>
      <c r="R500" s="826">
        <f t="shared" ref="R500:R507" si="492">F500-O500</f>
        <v>-194.19890000000001</v>
      </c>
      <c r="S500" s="763">
        <f>IF(OR(D500="Msin",D500="Mdes"),IF(OR(B500=1,B500=2,B500=3,B500=4,B500=5),IF(OR(C500=4,C500=5,C500=8,C500=10,C500=11,C500=12,C500=14,C500=15,C500=17,C500=18,C500=22,C500=24,C500=27),(ABS(Q500)-ABS(Q502*'1. Geometria'!$C$32/2))*SIGN(Q500),(ABS(Q500)-ABS(Q502*P500/2))*SIGN(Q500)),IF(OR(C500=4,C500=5,C500=8,C500=10,C500=11,C500=12,C500=14,C500=15,C500=17,C500=18,C500=22,C500=24,C500=27),(ABS(Q500)-ABS(Q502*P500/2))*SIGN(Q500),(ABS(Q500)-ABS(Q502*'1. Geometria'!$C$32/2))*SIGN(Q500))), " ")</f>
        <v>110.07043500000002</v>
      </c>
      <c r="T500" s="826">
        <f>IF(OR(D500="Msin",D500="Mdes"),IF(OR(B500=1,B500=2,B500=3,B500=4,B500=5),IF(OR(C500=4,C500=5,C500=8,C500=10,C500=11,C500=12,C500=14,C500=15,C500=17,C500=18,C500=22,C500=24,C500=27),(ABS(R500)-ABS(R502*'1. Geometria'!$C$32/2))*SIGN(R500),(ABS(R500)-ABS(R502*P500/2))*SIGN(R500)),IF(OR(C500=4,C500=5,C500=8,C500=10,C500=11,C500=12,C500=14,C500=15,C500=17,C500=18,C500=22,C500=24,C500=27),(ABS(R500)-ABS(R502*P500/2))*SIGN(R500),(ABS(R500)-ABS(R502*'1. Geometria'!$C$32/2))*SIGN(R500))), " ")</f>
        <v>-143.88993500000001</v>
      </c>
      <c r="U500" s="763">
        <f>'1. Geometria'!$C$48</f>
        <v>0.6</v>
      </c>
      <c r="V500" s="763">
        <f t="shared" si="472"/>
        <v>0.04</v>
      </c>
      <c r="W500" s="826">
        <f t="shared" si="473"/>
        <v>0.3</v>
      </c>
      <c r="X500" s="763">
        <f>IF(OR(D500="Msin",D500="Mdes"),((W500*(U500-V500)^2)/('0. Materiali'!$B$3^2))," ")</f>
        <v>290.37037037037038</v>
      </c>
      <c r="Y500" s="763">
        <f>IF(OR(D500="Msin",D500="Mdes"),((W500*(U500-V500)^2)/('0. Materiali'!$B$11^2))," ")</f>
        <v>321.74002257104746</v>
      </c>
      <c r="Z500" s="907" t="str">
        <f t="shared" si="454"/>
        <v>VERIFICATO</v>
      </c>
      <c r="AA500" s="763">
        <f>IF(OR(D500="Msin",D500="Mdes"),ABS(MIN(S500:T500)/(0.9*(U500-V500)*'0. Materiali'!$E$4)*10)," ")</f>
        <v>7.2960064043209876</v>
      </c>
      <c r="AB500" s="826">
        <f>IF(OR(D500="Msin",D500="Mdes"),ABS(MAX(S500:T500)/(0.9*(U500-V500)*'0. Materiali'!$E$4)*10)," ")</f>
        <v>5.5811728505291018</v>
      </c>
      <c r="AC500" s="1743">
        <f>'4. Carichi Campate (II_III_IV)'!$Z$161</f>
        <v>62.119315</v>
      </c>
      <c r="AD500" s="1745">
        <f>'4. Carichi Campate (II_III_IV)'!$AA$161</f>
        <v>34.122550000000004</v>
      </c>
      <c r="AE500" s="1082">
        <f t="shared" si="474"/>
        <v>0.55999999999999994</v>
      </c>
      <c r="AF500" s="763">
        <f t="shared" si="455"/>
        <v>8.0424771931898711</v>
      </c>
      <c r="AG500" s="846" t="str">
        <f t="shared" si="456"/>
        <v>4f16</v>
      </c>
      <c r="AH500" s="763">
        <f t="shared" si="457"/>
        <v>6.0318578948924042</v>
      </c>
      <c r="AI500" s="846" t="str">
        <f t="shared" si="458"/>
        <v>3f16</v>
      </c>
      <c r="AJ500" s="907" t="str">
        <f>IF(OR(D500="Msin",D500="Mdes"),IF(AND(AF500&gt;(1.4*W500*U500*10000/'0. Materiali'!$E$2),AF500&lt;AH500+(3.5*U500*W500*10000/'0. Materiali'!$E$2)),"VERIFICATO","NON VERIFICA"), " ")</f>
        <v>VERIFICATO</v>
      </c>
      <c r="AK500" s="763">
        <f>IF(OR(D500="Msin",D500="Mdes"),-0.9*'0. Materiali'!$E$4*AE500*AF500/10," ")</f>
        <v>-158.61163716656199</v>
      </c>
      <c r="AL500" s="763">
        <f>IF(OR(D500="Msin",D500="Mdes"),0.9*'0. Materiali'!$E$4*AE500*AH500/10," ")</f>
        <v>118.95872787492151</v>
      </c>
      <c r="AM500" s="902">
        <f>'1. Geometria'!$L$54</f>
        <v>3.9</v>
      </c>
      <c r="AN500" s="902">
        <f>IF((D500="Msin"),(IF(U500=0.21,((ABS(AC500)*AM500/2)+'2. Tabelle Normativa'!$K$4*(ABS(AK500)+ABS(AL501))/AM500),((ABS(AD500)*AM500/2)+'2. Tabelle Normativa'!$K$4*(ABS(AK500)+ABS(AL501))/AM500))), " ")</f>
        <v>151.94523866661029</v>
      </c>
      <c r="AO500" s="902">
        <f>IF((D500="Msin"),MAX(AN500:AN501)*10/(0.9*AE500*'0. Materiali'!$E$4*1), " ")</f>
        <v>7.7044543415609272</v>
      </c>
      <c r="AP500" s="826">
        <f t="shared" si="441"/>
        <v>0.1</v>
      </c>
      <c r="AQ500" s="902">
        <f t="shared" si="442"/>
        <v>0.38522271707804639</v>
      </c>
      <c r="AR500" s="902">
        <f t="shared" si="443"/>
        <v>0.89999999999999991</v>
      </c>
      <c r="AS500" s="846" t="str">
        <f t="shared" si="444"/>
        <v>f8/10</v>
      </c>
      <c r="AT500" s="826" t="str">
        <f t="shared" si="445"/>
        <v>A due bracci</v>
      </c>
      <c r="AU500" s="27" t="str">
        <f t="shared" si="446"/>
        <v>Verificato</v>
      </c>
      <c r="AV500" s="902">
        <f>IF(OR(D500="Msin",D500="Mdes"),1.2*(ABS(AK500)+ABS(AL500))/AM500, " ")</f>
        <v>85.406266166610308</v>
      </c>
      <c r="AW500" s="902">
        <f>IF(D500="Msin",MAX(AV500:AV501)*10/(0.9*(U500-V500)*2*'0. Materiali'!$E$4), " ")</f>
        <v>2.1652823212434269</v>
      </c>
      <c r="AX500" s="902">
        <f t="shared" si="447"/>
        <v>0.25</v>
      </c>
      <c r="AY500" s="902">
        <f t="shared" si="448"/>
        <v>0.54132058031085672</v>
      </c>
      <c r="AZ500" s="846" t="str">
        <f t="shared" si="449"/>
        <v>f8/25</v>
      </c>
      <c r="BA500" s="826" t="str">
        <f t="shared" si="450"/>
        <v>A due bracci</v>
      </c>
      <c r="BB500" s="27" t="str">
        <f t="shared" si="451"/>
        <v>Verificato</v>
      </c>
    </row>
    <row r="501" spans="1:54" ht="15" customHeight="1" x14ac:dyDescent="0.25">
      <c r="A501" s="1720"/>
      <c r="B501" s="891">
        <f>TRA!A971</f>
        <v>12</v>
      </c>
      <c r="C501" s="891">
        <v>24</v>
      </c>
      <c r="D501" s="763" t="str">
        <f>TRA!E971</f>
        <v>Mdes</v>
      </c>
      <c r="E501" s="763">
        <f>TRA!F971</f>
        <v>-88.153000000000006</v>
      </c>
      <c r="F501" s="763">
        <f>TRA!G971</f>
        <v>-47.932000000000002</v>
      </c>
      <c r="G501" s="763">
        <f>TRA!H971</f>
        <v>17.148</v>
      </c>
      <c r="H501" s="763">
        <f>TRA!I971</f>
        <v>-127.93899999999999</v>
      </c>
      <c r="I501" s="763">
        <f>TRA!J971</f>
        <v>-11.843</v>
      </c>
      <c r="J501" s="763">
        <f>TRA!K971</f>
        <v>-18.196999999999999</v>
      </c>
      <c r="K501" s="763">
        <f t="shared" si="452"/>
        <v>28.991</v>
      </c>
      <c r="L501" s="763">
        <f t="shared" si="453"/>
        <v>-146.136</v>
      </c>
      <c r="M501" s="763">
        <f t="shared" si="470"/>
        <v>72.831799999999987</v>
      </c>
      <c r="N501" s="826">
        <f t="shared" si="471"/>
        <v>-154.83330000000001</v>
      </c>
      <c r="O501" s="902">
        <f t="shared" si="467"/>
        <v>-154.83330000000001</v>
      </c>
      <c r="P501" s="826">
        <f>'1. Geometria'!$C$31</f>
        <v>0.7</v>
      </c>
      <c r="Q501" s="763">
        <f t="shared" si="491"/>
        <v>-202.76530000000002</v>
      </c>
      <c r="R501" s="826">
        <f t="shared" si="492"/>
        <v>106.90130000000001</v>
      </c>
      <c r="S501" s="763">
        <f>IF(OR(D501="Msin",D501="Mdes"),IF(OR(B501=1,B501=2,B501=3,B501=4,B501=5),IF(OR(C501=4,C501=5,C501=8,C501=10,C501=11,C501=12,C501=14,C501=15,C501=17,C501=18,C501=22,C501=24,C501=27),(ABS(Q501)-ABS(Q503*'1. Geometria'!$C$32/2))*SIGN(Q501),(ABS(Q501)-ABS(Q503*P501/2))*SIGN(Q501)),IF(OR(C501=4,C501=5,C501=8,C501=10,C501=11,C501=12,C501=14,C501=15,C501=17,C501=18,C501=22,C501=24,C501=27),(ABS(Q501)-ABS(Q503*P501/2))*SIGN(Q501),(ABS(Q501)-ABS(Q503*'1. Geometria'!$C$32/2))*SIGN(Q501))), " ")</f>
        <v>-150.93103500000004</v>
      </c>
      <c r="T501" s="826">
        <f>IF(OR(D501="Msin",D501="Mdes"),IF(OR(B501=1,B501=2,B501=3,B501=4,B501=5),IF(OR(C501=4,C501=5,C501=8,C501=10,C501=11,C501=12,C501=14,C501=15,C501=17,C501=18,C501=22,C501=24,C501=27),(ABS(R501)-ABS(R503*'1. Geometria'!$C$32/2))*SIGN(R501),(ABS(R501)-ABS(R503*P501/2))*SIGN(R501)),IF(OR(C501=4,C501=5,C501=8,C501=10,C501=11,C501=12,C501=14,C501=15,C501=17,C501=18,C501=22,C501=24,C501=27),(ABS(R501)-ABS(R503*P501/2))*SIGN(R501),(ABS(R501)-ABS(R503*'1. Geometria'!$C$32/2))*SIGN(R501))), " ")</f>
        <v>103.166135</v>
      </c>
      <c r="U501" s="763">
        <f>'1. Geometria'!$C$48</f>
        <v>0.6</v>
      </c>
      <c r="V501" s="763">
        <f t="shared" si="472"/>
        <v>0.04</v>
      </c>
      <c r="W501" s="826">
        <f t="shared" si="473"/>
        <v>0.3</v>
      </c>
      <c r="X501" s="763">
        <f>IF(OR(D501="Msin",D501="Mdes"),((W501*(U501-V501)^2)/('0. Materiali'!$B$3^2))," ")</f>
        <v>290.37037037037038</v>
      </c>
      <c r="Y501" s="763">
        <f>IF(OR(D501="Msin",D501="Mdes"),((W501*(U501-V501)^2)/('0. Materiali'!$B$11^2))," ")</f>
        <v>321.74002257104746</v>
      </c>
      <c r="Z501" s="907" t="str">
        <f t="shared" si="454"/>
        <v>VERIFICATO</v>
      </c>
      <c r="AA501" s="763">
        <f>IF(OR(D501="Msin",D501="Mdes"),ABS(MIN(S501:T501)/(0.9*(U501-V501)*'0. Materiali'!$E$4)*10)," ")</f>
        <v>7.6530286706349218</v>
      </c>
      <c r="AB501" s="826">
        <f>IF(OR(D501="Msin",D501="Mdes"),ABS(MAX(S501:T501)/(0.9*(U501-V501)*'0. Materiali'!$E$4)*10)," ")</f>
        <v>5.2310870921516752</v>
      </c>
      <c r="AC501" s="1738"/>
      <c r="AD501" s="1741"/>
      <c r="AE501" s="1082">
        <f t="shared" si="474"/>
        <v>0.55999999999999994</v>
      </c>
      <c r="AF501" s="763">
        <f t="shared" si="455"/>
        <v>8.0424771931898711</v>
      </c>
      <c r="AG501" s="846" t="str">
        <f t="shared" si="456"/>
        <v>4f16</v>
      </c>
      <c r="AH501" s="763">
        <f t="shared" si="457"/>
        <v>6.0318578948924042</v>
      </c>
      <c r="AI501" s="846" t="str">
        <f t="shared" si="458"/>
        <v>3f16</v>
      </c>
      <c r="AJ501" s="907" t="str">
        <f>IF(OR(D501="Msin",D501="Mdes"),IF(AND(AF501&gt;(1.4*W501*U501*10000/'0. Materiali'!$E$2),AF501&lt;AH501+(3.5*U501*W501*10000/'0. Materiali'!$E$2)),"VERIFICATO","NON VERIFICA"), " ")</f>
        <v>VERIFICATO</v>
      </c>
      <c r="AK501" s="763">
        <f>IF(OR(D501="Msin",D501="Mdes"),-0.9*'0. Materiali'!$E$4*AE501*AF501/10," ")</f>
        <v>-158.61163716656199</v>
      </c>
      <c r="AL501" s="763">
        <f>IF(OR(D501="Msin",D501="Mdes"),0.9*'0. Materiali'!$E$4*AE501*AH501/10," ")</f>
        <v>118.95872787492151</v>
      </c>
      <c r="AM501" s="902"/>
      <c r="AN501" s="902">
        <f>IF((D501="Mdes"),(IF(U500=0.21,((ABS(AC500)*AM500/2)+'2. Tabelle Normativa'!$K$4*(ABS(AK501)+ABS(AL500))/AM500),((ABS(AD500)*AM500/2)+'2. Tabelle Normativa'!$K$4*(ABS(AK501)+ABS(AL500))/AM500))), " ")</f>
        <v>151.94523866661029</v>
      </c>
      <c r="AO501" s="902" t="str">
        <f>IF((D501="Msin"),MAX(AN501:AN502)*10/(0.9*AE501*'0. Materiali'!$E$4*1), " ")</f>
        <v xml:space="preserve"> </v>
      </c>
      <c r="AP501" s="826" t="str">
        <f t="shared" si="441"/>
        <v xml:space="preserve"> </v>
      </c>
      <c r="AQ501" s="902" t="str">
        <f t="shared" si="442"/>
        <v xml:space="preserve"> </v>
      </c>
      <c r="AR501" s="902" t="str">
        <f t="shared" si="443"/>
        <v xml:space="preserve"> </v>
      </c>
      <c r="AS501" s="846" t="str">
        <f t="shared" si="444"/>
        <v xml:space="preserve"> </v>
      </c>
      <c r="AT501" s="826" t="str">
        <f t="shared" si="445"/>
        <v xml:space="preserve"> </v>
      </c>
      <c r="AU501" s="27" t="str">
        <f t="shared" si="446"/>
        <v xml:space="preserve"> </v>
      </c>
      <c r="AV501" s="902">
        <f>IF(OR(D501="Msin",D501="Mdes"),1.2*(ABS(AK501)+ABS(AL501))/AM500, " ")</f>
        <v>85.406266166610308</v>
      </c>
      <c r="AW501" s="902" t="str">
        <f>IF(D501="Msin",MAX(AV501:AV502)*10/(0.9*(U501-V501)*2*'0. Materiali'!$E$4), " ")</f>
        <v xml:space="preserve"> </v>
      </c>
      <c r="AX501" s="902" t="str">
        <f t="shared" si="447"/>
        <v xml:space="preserve"> </v>
      </c>
      <c r="AY501" s="902" t="str">
        <f t="shared" si="448"/>
        <v xml:space="preserve"> </v>
      </c>
      <c r="AZ501" s="846" t="str">
        <f t="shared" si="449"/>
        <v xml:space="preserve"> </v>
      </c>
      <c r="BA501" s="826" t="str">
        <f t="shared" si="450"/>
        <v xml:space="preserve"> </v>
      </c>
      <c r="BB501" s="27" t="str">
        <f t="shared" si="451"/>
        <v xml:space="preserve"> </v>
      </c>
    </row>
    <row r="502" spans="1:54" ht="15" customHeight="1" x14ac:dyDescent="0.25">
      <c r="A502" s="1720"/>
      <c r="B502" s="891">
        <f>TRA!A972</f>
        <v>12</v>
      </c>
      <c r="C502" s="891">
        <v>17</v>
      </c>
      <c r="D502" s="763" t="str">
        <f>TRA!E972</f>
        <v>Vsin</v>
      </c>
      <c r="E502" s="763">
        <f>TRA!F972</f>
        <v>116.45699999999999</v>
      </c>
      <c r="F502" s="763">
        <f>TRA!G972</f>
        <v>64.355000000000004</v>
      </c>
      <c r="G502" s="763">
        <f>TRA!H972</f>
        <v>8.7910000000000004</v>
      </c>
      <c r="H502" s="763">
        <f>TRA!I972</f>
        <v>-65.596000000000004</v>
      </c>
      <c r="I502" s="763">
        <f>TRA!J972</f>
        <v>-6.0720000000000001</v>
      </c>
      <c r="J502" s="763">
        <f>TRA!K972</f>
        <v>-9.33</v>
      </c>
      <c r="K502" s="763">
        <f t="shared" si="452"/>
        <v>14.863</v>
      </c>
      <c r="L502" s="763">
        <f t="shared" si="453"/>
        <v>-74.926000000000002</v>
      </c>
      <c r="M502" s="763">
        <f t="shared" si="470"/>
        <v>37.340800000000002</v>
      </c>
      <c r="N502" s="826">
        <f t="shared" si="471"/>
        <v>-79.384900000000002</v>
      </c>
      <c r="O502" s="902">
        <f t="shared" si="467"/>
        <v>-79.384900000000002</v>
      </c>
      <c r="P502" s="826">
        <f>'1. Geometria'!$C$31</f>
        <v>0.7</v>
      </c>
      <c r="Q502" s="763">
        <f t="shared" si="491"/>
        <v>-15.029899999999998</v>
      </c>
      <c r="R502" s="826">
        <f t="shared" si="492"/>
        <v>143.73990000000001</v>
      </c>
      <c r="S502" s="763" t="str">
        <f t="shared" ref="S502:S503" si="493">IF(OR(D502="Msin",D502="Mdes"),(ABS(Q502)-ABS(Q504*P502/2))*SIGN(Q502), " ")</f>
        <v xml:space="preserve"> </v>
      </c>
      <c r="T502" s="826" t="str">
        <f t="shared" ref="T502:T503" si="494">IF(OR(D502="Msin",D502="Mdes"),(ABS(R502)-ABS(R504*P502/2))*SIGN(R502), " ")</f>
        <v xml:space="preserve"> </v>
      </c>
      <c r="U502" s="763">
        <f>'1. Geometria'!$C$48</f>
        <v>0.6</v>
      </c>
      <c r="V502" s="763">
        <f t="shared" si="472"/>
        <v>0.04</v>
      </c>
      <c r="W502" s="826">
        <f t="shared" si="473"/>
        <v>0.3</v>
      </c>
      <c r="X502" s="763" t="str">
        <f>IF(OR(D502="Msin",D502="Mdes"),((W502*(U502-V502)^2)/('0. Materiali'!$B$3^2))," ")</f>
        <v xml:space="preserve"> </v>
      </c>
      <c r="Y502" s="763" t="str">
        <f>IF(OR(D502="Msin",D502="Mdes"),((W502*(U502-V502)^2)/('0. Materiali'!$B$11^2))," ")</f>
        <v xml:space="preserve"> </v>
      </c>
      <c r="Z502" s="907" t="str">
        <f t="shared" si="454"/>
        <v xml:space="preserve"> </v>
      </c>
      <c r="AA502" s="763" t="str">
        <f>IF(OR(D502="Msin",D502="Mdes"),ABS(MIN(S502:T502)/(0.9*(U502-V502)*'0. Materiali'!$E$4)*10)," ")</f>
        <v xml:space="preserve"> </v>
      </c>
      <c r="AB502" s="826" t="str">
        <f>IF(OR(D502="Msin",D502="Mdes"),ABS(MAX(S502:T502)/(0.9*(U502-V502)*'0. Materiali'!$E$4)*10)," ")</f>
        <v xml:space="preserve"> </v>
      </c>
      <c r="AC502" s="1738"/>
      <c r="AD502" s="1741"/>
      <c r="AE502" s="1082">
        <f t="shared" si="474"/>
        <v>0.55999999999999994</v>
      </c>
      <c r="AF502" s="763" t="str">
        <f t="shared" si="455"/>
        <v xml:space="preserve"> </v>
      </c>
      <c r="AG502" s="846" t="str">
        <f t="shared" si="456"/>
        <v xml:space="preserve"> </v>
      </c>
      <c r="AH502" s="763" t="str">
        <f t="shared" si="457"/>
        <v xml:space="preserve"> </v>
      </c>
      <c r="AI502" s="846" t="str">
        <f t="shared" si="458"/>
        <v xml:space="preserve"> </v>
      </c>
      <c r="AJ502" s="907" t="str">
        <f>IF(OR(D502="Msin",D502="Mdes"),IF(AND(AF502&gt;(1.4*W502*U502*10000/'0. Materiali'!$E$2),AF502&lt;AH502+(3.5*U502*W502*10000/'0. Materiali'!$E$2)),"VERIFICATO","NON VERIFICA"), " ")</f>
        <v xml:space="preserve"> </v>
      </c>
      <c r="AK502" s="763" t="str">
        <f>IF(OR(D502="Msin",D502="Mdes"),-0.9*'0. Materiali'!$E$4*AE502*AF502/10," ")</f>
        <v xml:space="preserve"> </v>
      </c>
      <c r="AL502" s="763" t="str">
        <f>IF(OR(D502="Msin",D502="Mdes"),0.9*'0. Materiali'!$E$4*AE502*AH502/10," ")</f>
        <v xml:space="preserve"> </v>
      </c>
      <c r="AM502" s="902"/>
      <c r="AN502" s="902"/>
      <c r="AO502" s="902" t="str">
        <f>IF((D502="Msin"),MAX(AN502:AN503)*10/(0.9*AE502*'0. Materiali'!$E$4*1), " ")</f>
        <v xml:space="preserve"> </v>
      </c>
      <c r="AP502" s="826" t="str">
        <f t="shared" si="441"/>
        <v xml:space="preserve"> </v>
      </c>
      <c r="AQ502" s="902" t="str">
        <f t="shared" si="442"/>
        <v xml:space="preserve"> </v>
      </c>
      <c r="AR502" s="902" t="str">
        <f t="shared" si="443"/>
        <v xml:space="preserve"> </v>
      </c>
      <c r="AS502" s="846" t="str">
        <f t="shared" si="444"/>
        <v xml:space="preserve"> </v>
      </c>
      <c r="AT502" s="826" t="str">
        <f t="shared" si="445"/>
        <v xml:space="preserve"> </v>
      </c>
      <c r="AU502" s="27" t="str">
        <f t="shared" si="446"/>
        <v xml:space="preserve"> </v>
      </c>
      <c r="AV502" s="902"/>
      <c r="AW502" s="902" t="str">
        <f>IF(D502="Msin",MAX(AV502:AV503)*10/(0.9*(U502-V502)*2*'0. Materiali'!$E$4), " ")</f>
        <v xml:space="preserve"> </v>
      </c>
      <c r="AX502" s="902" t="str">
        <f t="shared" si="447"/>
        <v xml:space="preserve"> </v>
      </c>
      <c r="AY502" s="902" t="str">
        <f t="shared" si="448"/>
        <v xml:space="preserve"> </v>
      </c>
      <c r="AZ502" s="846" t="str">
        <f t="shared" si="449"/>
        <v xml:space="preserve"> </v>
      </c>
      <c r="BA502" s="826" t="str">
        <f t="shared" si="450"/>
        <v xml:space="preserve"> </v>
      </c>
      <c r="BB502" s="27" t="str">
        <f t="shared" si="451"/>
        <v xml:space="preserve"> </v>
      </c>
    </row>
    <row r="503" spans="1:54" ht="15" customHeight="1" x14ac:dyDescent="0.25">
      <c r="A503" s="1720"/>
      <c r="B503" s="894">
        <f>TRA!A973</f>
        <v>12</v>
      </c>
      <c r="C503" s="894">
        <v>24</v>
      </c>
      <c r="D503" s="843" t="str">
        <f>TRA!E973</f>
        <v>Vdes</v>
      </c>
      <c r="E503" s="843">
        <f>TRA!F973</f>
        <v>-125.81100000000001</v>
      </c>
      <c r="F503" s="843">
        <f>TRA!G973</f>
        <v>-68.712999999999994</v>
      </c>
      <c r="G503" s="843">
        <f>TRA!H973</f>
        <v>8.7910000000000004</v>
      </c>
      <c r="H503" s="843">
        <f>TRA!I973</f>
        <v>-65.596000000000004</v>
      </c>
      <c r="I503" s="843">
        <f>TRA!J973</f>
        <v>-6.0720000000000001</v>
      </c>
      <c r="J503" s="843">
        <f>TRA!K973</f>
        <v>-9.33</v>
      </c>
      <c r="K503" s="843">
        <f t="shared" si="452"/>
        <v>14.863</v>
      </c>
      <c r="L503" s="843">
        <f t="shared" si="453"/>
        <v>-74.926000000000002</v>
      </c>
      <c r="M503" s="843">
        <f t="shared" si="470"/>
        <v>37.340800000000002</v>
      </c>
      <c r="N503" s="886">
        <f t="shared" si="471"/>
        <v>-79.384900000000002</v>
      </c>
      <c r="O503" s="903">
        <f t="shared" si="467"/>
        <v>-79.384900000000002</v>
      </c>
      <c r="P503" s="886">
        <f>'1. Geometria'!$C$31</f>
        <v>0.7</v>
      </c>
      <c r="Q503" s="843">
        <f t="shared" si="491"/>
        <v>-148.09789999999998</v>
      </c>
      <c r="R503" s="886">
        <f t="shared" si="492"/>
        <v>10.671900000000008</v>
      </c>
      <c r="S503" s="843" t="str">
        <f t="shared" si="493"/>
        <v xml:space="preserve"> </v>
      </c>
      <c r="T503" s="886" t="str">
        <f t="shared" si="494"/>
        <v xml:space="preserve"> </v>
      </c>
      <c r="U503" s="843">
        <f>'1. Geometria'!$C$48</f>
        <v>0.6</v>
      </c>
      <c r="V503" s="843">
        <f t="shared" si="472"/>
        <v>0.04</v>
      </c>
      <c r="W503" s="886">
        <f t="shared" si="473"/>
        <v>0.3</v>
      </c>
      <c r="X503" s="843" t="str">
        <f>IF(OR(D503="Msin",D503="Mdes"),((W503*(U503-V503)^2)/('0. Materiali'!$B$3^2))," ")</f>
        <v xml:space="preserve"> </v>
      </c>
      <c r="Y503" s="843" t="str">
        <f>IF(OR(D503="Msin",D503="Mdes"),((W503*(U503-V503)^2)/('0. Materiali'!$B$11^2))," ")</f>
        <v xml:space="preserve"> </v>
      </c>
      <c r="Z503" s="908" t="str">
        <f t="shared" si="454"/>
        <v xml:space="preserve"> </v>
      </c>
      <c r="AA503" s="843" t="str">
        <f>IF(OR(D503="Msin",D503="Mdes"),ABS(MIN(S503:T503)/(0.9*(U503-V503)*'0. Materiali'!$E$4)*10)," ")</f>
        <v xml:space="preserve"> </v>
      </c>
      <c r="AB503" s="886" t="str">
        <f>IF(OR(D503="Msin",D503="Mdes"),ABS(MAX(S503:T503)/(0.9*(U503-V503)*'0. Materiali'!$E$4)*10)," ")</f>
        <v xml:space="preserve"> </v>
      </c>
      <c r="AC503" s="1739"/>
      <c r="AD503" s="1742"/>
      <c r="AE503" s="1083">
        <f t="shared" si="474"/>
        <v>0.55999999999999994</v>
      </c>
      <c r="AF503" s="763" t="str">
        <f t="shared" si="455"/>
        <v xml:space="preserve"> </v>
      </c>
      <c r="AG503" s="846" t="str">
        <f t="shared" si="456"/>
        <v xml:space="preserve"> </v>
      </c>
      <c r="AH503" s="763" t="str">
        <f t="shared" si="457"/>
        <v xml:space="preserve"> </v>
      </c>
      <c r="AI503" s="846" t="str">
        <f t="shared" si="458"/>
        <v xml:space="preserve"> </v>
      </c>
      <c r="AJ503" s="908" t="str">
        <f>IF(OR(D503="Msin",D503="Mdes"),IF(AND(AF503&gt;(1.4*W503*U503*10000/'0. Materiali'!$E$2),AF503&lt;AH503+(3.5*U503*W503*10000/'0. Materiali'!$E$2)),"VERIFICATO","NON VERIFICA"), " ")</f>
        <v xml:space="preserve"> </v>
      </c>
      <c r="AK503" s="763" t="str">
        <f>IF(OR(D503="Msin",D503="Mdes"),-0.9*'0. Materiali'!$E$4*AE503*AF503/10," ")</f>
        <v xml:space="preserve"> </v>
      </c>
      <c r="AL503" s="763" t="str">
        <f>IF(OR(D503="Msin",D503="Mdes"),0.9*'0. Materiali'!$E$4*AE503*AH503/10," ")</f>
        <v xml:space="preserve"> </v>
      </c>
      <c r="AM503" s="903"/>
      <c r="AN503" s="903"/>
      <c r="AO503" s="903" t="str">
        <f>IF((D503="Msin"),MAX(AN503:AN504)*10/(0.9*AE503*'0. Materiali'!$E$4*1), " ")</f>
        <v xml:space="preserve"> </v>
      </c>
      <c r="AP503" s="886" t="str">
        <f t="shared" si="441"/>
        <v xml:space="preserve"> </v>
      </c>
      <c r="AQ503" s="903" t="str">
        <f t="shared" si="442"/>
        <v xml:space="preserve"> </v>
      </c>
      <c r="AR503" s="903" t="str">
        <f t="shared" si="443"/>
        <v xml:space="preserve"> </v>
      </c>
      <c r="AS503" s="847" t="str">
        <f t="shared" si="444"/>
        <v xml:space="preserve"> </v>
      </c>
      <c r="AT503" s="886" t="str">
        <f t="shared" si="445"/>
        <v xml:space="preserve"> </v>
      </c>
      <c r="AU503" s="28" t="str">
        <f t="shared" si="446"/>
        <v xml:space="preserve"> </v>
      </c>
      <c r="AV503" s="903"/>
      <c r="AW503" s="903" t="str">
        <f>IF(D503="Msin",MAX(AV503:AV504)*10/(0.9*(U503-V503)*2*'0. Materiali'!$E$4), " ")</f>
        <v xml:space="preserve"> </v>
      </c>
      <c r="AX503" s="903" t="str">
        <f t="shared" si="447"/>
        <v xml:space="preserve"> </v>
      </c>
      <c r="AY503" s="903" t="str">
        <f t="shared" si="448"/>
        <v xml:space="preserve"> </v>
      </c>
      <c r="AZ503" s="847" t="str">
        <f t="shared" si="449"/>
        <v xml:space="preserve"> </v>
      </c>
      <c r="BA503" s="886" t="str">
        <f t="shared" si="450"/>
        <v xml:space="preserve"> </v>
      </c>
      <c r="BB503" s="28" t="str">
        <f t="shared" si="451"/>
        <v xml:space="preserve"> </v>
      </c>
    </row>
    <row r="504" spans="1:54" ht="15" customHeight="1" x14ac:dyDescent="0.25">
      <c r="A504" s="1720"/>
      <c r="B504" s="891">
        <f>TRA!A994</f>
        <v>12</v>
      </c>
      <c r="C504" s="891">
        <v>24</v>
      </c>
      <c r="D504" s="763" t="str">
        <f>TRA!E994</f>
        <v>Msin</v>
      </c>
      <c r="E504" s="763">
        <f>TRA!F994</f>
        <v>-51.581000000000003</v>
      </c>
      <c r="F504" s="763">
        <f>TRA!G994</f>
        <v>-33.045000000000002</v>
      </c>
      <c r="G504" s="763">
        <f>TRA!H994</f>
        <v>-15.29</v>
      </c>
      <c r="H504" s="763">
        <f>TRA!I994</f>
        <v>114.13500000000001</v>
      </c>
      <c r="I504" s="763">
        <f>TRA!J994</f>
        <v>10.563000000000001</v>
      </c>
      <c r="J504" s="763">
        <f>TRA!K994</f>
        <v>16.23</v>
      </c>
      <c r="K504" s="763">
        <f t="shared" si="452"/>
        <v>-25.853000000000002</v>
      </c>
      <c r="L504" s="763">
        <f t="shared" si="453"/>
        <v>130.36500000000001</v>
      </c>
      <c r="M504" s="763">
        <f t="shared" si="470"/>
        <v>-64.962500000000006</v>
      </c>
      <c r="N504" s="826">
        <f t="shared" si="471"/>
        <v>138.12090000000001</v>
      </c>
      <c r="O504" s="902">
        <f t="shared" si="467"/>
        <v>138.12090000000001</v>
      </c>
      <c r="P504" s="826">
        <f>'1. Geometria'!$C$31</f>
        <v>0.7</v>
      </c>
      <c r="Q504" s="763">
        <f t="shared" si="491"/>
        <v>105.0759</v>
      </c>
      <c r="R504" s="826">
        <f t="shared" si="492"/>
        <v>-171.16590000000002</v>
      </c>
      <c r="S504" s="763">
        <f>IF(OR(D504="Msin",D504="Mdes"),IF(OR(B504=1,B504=2,B504=3,B504=4,B504=5),IF(OR(C504=4,C504=5,C504=8,C504=10,C504=11,C504=12,C504=14,C504=15,C504=17,C504=18,C504=22,C504=24,C504=27),(ABS(Q504)-ABS(Q506*'1. Geometria'!$C$32/2))*SIGN(Q504),(ABS(Q504)-ABS(Q506*P504/2))*SIGN(Q504)),IF(OR(C504=4,C504=5,C504=8,C504=10,C504=11,C504=12,C504=14,C504=15,C504=17,C504=18,C504=22,C504=24,C504=27),(ABS(Q504)-ABS(Q506*P504/2))*SIGN(Q504),(ABS(Q504)-ABS(Q506*'1. Geometria'!$C$32/2))*SIGN(Q504))), " ")</f>
        <v>100.89007500000001</v>
      </c>
      <c r="T504" s="826">
        <f>IF(OR(D504="Msin",D504="Mdes"),IF(OR(B504=1,B504=2,B504=3,B504=4,B504=5),IF(OR(C504=4,C504=5,C504=8,C504=10,C504=11,C504=12,C504=14,C504=15,C504=17,C504=18,C504=22,C504=24,C504=27),(ABS(R504)-ABS(R506*'1. Geometria'!$C$32/2))*SIGN(R504),(ABS(R504)-ABS(R506*P504/2))*SIGN(R504)),IF(OR(C504=4,C504=5,C504=8,C504=10,C504=11,C504=12,C504=14,C504=15,C504=17,C504=18,C504=22,C504=24,C504=27),(ABS(R504)-ABS(R506*P504/2))*SIGN(R504),(ABS(R504)-ABS(R506*'1. Geometria'!$C$32/2))*SIGN(R504))), " ")</f>
        <v>-134.857775</v>
      </c>
      <c r="U504" s="763">
        <f>'1. Geometria'!$C$48</f>
        <v>0.6</v>
      </c>
      <c r="V504" s="763">
        <f t="shared" si="472"/>
        <v>0.04</v>
      </c>
      <c r="W504" s="826">
        <f t="shared" si="473"/>
        <v>0.3</v>
      </c>
      <c r="X504" s="763">
        <f>IF(OR(D504="Msin",D504="Mdes"),((W504*(U504-V504)^2)/('0. Materiali'!$B$3^2))," ")</f>
        <v>290.37037037037038</v>
      </c>
      <c r="Y504" s="763">
        <f>IF(OR(D504="Msin",D504="Mdes"),((W504*(U504-V504)^2)/('0. Materiali'!$B$11^2))," ")</f>
        <v>321.74002257104746</v>
      </c>
      <c r="Z504" s="907" t="str">
        <f t="shared" si="454"/>
        <v>VERIFICATO</v>
      </c>
      <c r="AA504" s="844">
        <f>IF(OR(D504="Msin",D504="Mdes"),ABS(MIN(S504:T504)/(0.9*(U504-V504)*'0. Materiali'!$E$4)*10)," ")</f>
        <v>6.8380265101410931</v>
      </c>
      <c r="AB504" s="826">
        <f>IF(OR(D504="Msin",D504="Mdes"),ABS(MAX(S504:T504)/(0.9*(U504-V504)*'0. Materiali'!$E$4)*10)," ")</f>
        <v>5.1156784060846565</v>
      </c>
      <c r="AC504" s="1743">
        <f>'4. Carichi Campate (II_III_IV)'!$Z$169</f>
        <v>30.628365000000002</v>
      </c>
      <c r="AD504" s="1745">
        <f>'4. Carichi Campate (II_III_IV)'!AA$169</f>
        <v>19.291050000000002</v>
      </c>
      <c r="AE504" s="1082">
        <f t="shared" si="474"/>
        <v>0.55999999999999994</v>
      </c>
      <c r="AF504" s="763">
        <f t="shared" si="455"/>
        <v>8.0424771931898711</v>
      </c>
      <c r="AG504" s="846" t="str">
        <f t="shared" si="456"/>
        <v>4f16</v>
      </c>
      <c r="AH504" s="763">
        <f t="shared" si="457"/>
        <v>6.0318578948924042</v>
      </c>
      <c r="AI504" s="846" t="str">
        <f t="shared" si="458"/>
        <v>3f16</v>
      </c>
      <c r="AJ504" s="907" t="str">
        <f>IF(OR(D504="Msin",D504="Mdes"),IF(AND(AF504&gt;(1.4*W504*U504*10000/'0. Materiali'!$E$2),AF504&lt;AH504+(3.5*U504*W504*10000/'0. Materiali'!$E$2)),"VERIFICATO","NON VERIFICA"), " ")</f>
        <v>VERIFICATO</v>
      </c>
      <c r="AK504" s="763">
        <f>IF(OR(D504="Msin",D504="Mdes"),-0.9*'0. Materiali'!$E$4*AE504*AF504/10," ")</f>
        <v>-158.61163716656199</v>
      </c>
      <c r="AL504" s="763">
        <f>IF(OR(D504="Msin",D504="Mdes"),0.9*'0. Materiali'!$E$4*AE504*AH504/10," ")</f>
        <v>118.95872787492151</v>
      </c>
      <c r="AM504" s="902">
        <f>'1. Geometria'!$L$57</f>
        <v>5</v>
      </c>
      <c r="AN504" s="902">
        <f>IF((D504="Msin"),(IF(U504=0.21,((ABS(AC504)*AM504/2)+'2. Tabelle Normativa'!$K$4*(ABS(AK504)+ABS(AL505))/AM504),((ABS(AD504)*AM504/2)+'2. Tabelle Normativa'!$K$4*(ABS(AK504)+ABS(AL505))/AM504))), " ")</f>
        <v>114.84451260995604</v>
      </c>
      <c r="AO504" s="902">
        <f>IF((D504="Msin"),MAX(AN504:AN505)*10/(0.9*AE504*'0. Materiali'!$E$4*1), " ")</f>
        <v>5.8232446870127621</v>
      </c>
      <c r="AP504" s="826">
        <f t="shared" si="441"/>
        <v>0.1</v>
      </c>
      <c r="AQ504" s="902">
        <f t="shared" si="442"/>
        <v>0.29116223435063809</v>
      </c>
      <c r="AR504" s="902">
        <f t="shared" si="443"/>
        <v>0.89999999999999991</v>
      </c>
      <c r="AS504" s="846" t="str">
        <f t="shared" si="444"/>
        <v>f8/10</v>
      </c>
      <c r="AT504" s="826" t="str">
        <f t="shared" si="445"/>
        <v>A due bracci</v>
      </c>
      <c r="AU504" s="27" t="str">
        <f t="shared" si="446"/>
        <v>Verificato</v>
      </c>
      <c r="AV504" s="902">
        <f>IF(OR(D504="Msin",D504="Mdes"),1.2*(ABS(AK504)+ABS(AL504))/AM504, " ")</f>
        <v>66.616887609956038</v>
      </c>
      <c r="AW504" s="902">
        <f>IF(D504="Msin",MAX(AV504:AV505)*10/(0.9*(U504-V504)*2*'0. Materiali'!$E$4), " ")</f>
        <v>1.6889202105698731</v>
      </c>
      <c r="AX504" s="902">
        <f t="shared" si="447"/>
        <v>0.25</v>
      </c>
      <c r="AY504" s="902">
        <f t="shared" si="448"/>
        <v>0.42223005264246827</v>
      </c>
      <c r="AZ504" s="846" t="str">
        <f t="shared" si="449"/>
        <v>f8/25</v>
      </c>
      <c r="BA504" s="826" t="str">
        <f t="shared" si="450"/>
        <v>A due bracci</v>
      </c>
      <c r="BB504" s="27" t="str">
        <f t="shared" si="451"/>
        <v>Verificato</v>
      </c>
    </row>
    <row r="505" spans="1:54" ht="15" customHeight="1" x14ac:dyDescent="0.25">
      <c r="A505" s="1720"/>
      <c r="B505" s="891">
        <f>TRA!A995</f>
        <v>12</v>
      </c>
      <c r="C505" s="891">
        <v>27</v>
      </c>
      <c r="D505" s="763" t="str">
        <f>TRA!E995</f>
        <v>Mdes</v>
      </c>
      <c r="E505" s="763">
        <f>TRA!F995</f>
        <v>-72.831999999999994</v>
      </c>
      <c r="F505" s="763">
        <f>TRA!G995</f>
        <v>-44.725999999999999</v>
      </c>
      <c r="G505" s="763">
        <f>TRA!H995</f>
        <v>16.718</v>
      </c>
      <c r="H505" s="763">
        <f>TRA!I995</f>
        <v>-124.89</v>
      </c>
      <c r="I505" s="763">
        <f>TRA!J995</f>
        <v>-11.552</v>
      </c>
      <c r="J505" s="763">
        <f>TRA!K995</f>
        <v>-17.75</v>
      </c>
      <c r="K505" s="763">
        <f t="shared" si="452"/>
        <v>28.27</v>
      </c>
      <c r="L505" s="763">
        <f t="shared" si="453"/>
        <v>-142.63999999999999</v>
      </c>
      <c r="M505" s="763">
        <f t="shared" si="470"/>
        <v>71.061999999999998</v>
      </c>
      <c r="N505" s="826">
        <f t="shared" si="471"/>
        <v>-151.12099999999998</v>
      </c>
      <c r="O505" s="902">
        <f t="shared" si="467"/>
        <v>-151.12099999999998</v>
      </c>
      <c r="P505" s="826">
        <f>'1. Geometria'!$C$31</f>
        <v>0.7</v>
      </c>
      <c r="Q505" s="763">
        <f t="shared" si="491"/>
        <v>-195.84699999999998</v>
      </c>
      <c r="R505" s="826">
        <f t="shared" si="492"/>
        <v>106.39499999999998</v>
      </c>
      <c r="S505" s="763">
        <f>IF(OR(D505="Msin",D505="Mdes"),IF(OR(B505=1,B505=2,B505=3,B505=4,B505=5),IF(OR(C505=4,C505=5,C505=8,C505=10,C505=11,C505=12,C505=14,C505=15,C505=17,C505=18,C505=22,C505=24,C505=27),(ABS(Q505)-ABS(Q507*'1. Geometria'!$C$32/2))*SIGN(Q505),(ABS(Q505)-ABS(Q507*P505/2))*SIGN(Q505)),IF(OR(C505=4,C505=5,C505=8,C505=10,C505=11,C505=12,C505=14,C505=15,C505=17,C505=18,C505=22,C505=24,C505=27),(ABS(Q505)-ABS(Q507*P505/2))*SIGN(Q505),(ABS(Q505)-ABS(Q507*'1. Geometria'!$C$32/2))*SIGN(Q505))), " ")</f>
        <v>-157.90367499999996</v>
      </c>
      <c r="T505" s="826">
        <f>IF(OR(D505="Msin",D505="Mdes"),IF(OR(B505=1,B505=2,B505=3,B505=4,B505=5),IF(OR(C505=4,C505=5,C505=8,C505=10,C505=11,C505=12,C505=14,C505=15,C505=17,C505=18,C505=22,C505=24,C505=27),(ABS(R505)-ABS(R507*'1. Geometria'!$C$32/2))*SIGN(R505),(ABS(R505)-ABS(R507*P505/2))*SIGN(R505)),IF(OR(C505=4,C505=5,C505=8,C505=10,C505=11,C505=12,C505=14,C505=15,C505=17,C505=18,C505=22,C505=24,C505=27),(ABS(R505)-ABS(R507*P505/2))*SIGN(R505),(ABS(R505)-ABS(R507*'1. Geometria'!$C$32/2))*SIGN(R505))), " ")</f>
        <v>103.84437499999999</v>
      </c>
      <c r="U505" s="763">
        <f>'1. Geometria'!$C$48</f>
        <v>0.6</v>
      </c>
      <c r="V505" s="763">
        <f t="shared" si="472"/>
        <v>0.04</v>
      </c>
      <c r="W505" s="826">
        <f t="shared" si="473"/>
        <v>0.3</v>
      </c>
      <c r="X505" s="763">
        <f>IF(OR(D505="Msin",D505="Mdes"),((W505*(U505-V505)^2)/('0. Materiali'!$B$3^2))," ")</f>
        <v>290.37037037037038</v>
      </c>
      <c r="Y505" s="763">
        <f>IF(OR(D505="Msin",D505="Mdes"),((W505*(U505-V505)^2)/('0. Materiali'!$B$11^2))," ")</f>
        <v>321.74002257104746</v>
      </c>
      <c r="Z505" s="907" t="str">
        <f t="shared" si="454"/>
        <v>VERIFICATO</v>
      </c>
      <c r="AA505" s="763">
        <f>IF(OR(D505="Msin",D505="Mdes"),ABS(MIN(S505:T505)/(0.9*(U505-V505)*'0. Materiali'!$E$4)*10)," ")</f>
        <v>8.0065796406525553</v>
      </c>
      <c r="AB505" s="826">
        <f>IF(OR(D505="Msin",D505="Mdes"),ABS(MAX(S505:T505)/(0.9*(U505-V505)*'0. Materiali'!$E$4)*10)," ")</f>
        <v>5.2654775683421509</v>
      </c>
      <c r="AC505" s="1738"/>
      <c r="AD505" s="1741"/>
      <c r="AE505" s="1082">
        <f t="shared" si="474"/>
        <v>0.55999999999999994</v>
      </c>
      <c r="AF505" s="763">
        <f t="shared" si="455"/>
        <v>8.0424771931898711</v>
      </c>
      <c r="AG505" s="846" t="str">
        <f t="shared" si="456"/>
        <v>4f16</v>
      </c>
      <c r="AH505" s="763">
        <f t="shared" si="457"/>
        <v>6.0318578948924042</v>
      </c>
      <c r="AI505" s="846" t="str">
        <f t="shared" si="458"/>
        <v>3f16</v>
      </c>
      <c r="AJ505" s="907" t="str">
        <f>IF(OR(D505="Msin",D505="Mdes"),IF(AND(AF505&gt;(1.4*W505*U505*10000/'0. Materiali'!$E$2),AF505&lt;AH505+(3.5*U505*W505*10000/'0. Materiali'!$E$2)),"VERIFICATO","NON VERIFICA"), " ")</f>
        <v>VERIFICATO</v>
      </c>
      <c r="AK505" s="763">
        <f>IF(OR(D505="Msin",D505="Mdes"),-0.9*'0. Materiali'!$E$4*AE505*AF505/10," ")</f>
        <v>-158.61163716656199</v>
      </c>
      <c r="AL505" s="763">
        <f>IF(OR(D505="Msin",D505="Mdes"),0.9*'0. Materiali'!$E$4*AE505*AH505/10," ")</f>
        <v>118.95872787492151</v>
      </c>
      <c r="AM505" s="902"/>
      <c r="AN505" s="902">
        <f>IF((D505="Mdes"),(IF(U504=0.21,((ABS(AC504)*AM504/2)+'2. Tabelle Normativa'!$K$4*(ABS(AK505)+ABS(AL504))/AM504),((ABS(AD504)*AM504/2)+'2. Tabelle Normativa'!$K$4*(ABS(AK505)+ABS(AL504))/AM504))), " ")</f>
        <v>114.84451260995604</v>
      </c>
      <c r="AO505" s="902" t="str">
        <f>IF((D505="Msin"),MAX(AN505:AN506)*10/(0.9*AE505*'0. Materiali'!$E$4*1), " ")</f>
        <v xml:space="preserve"> </v>
      </c>
      <c r="AP505" s="826" t="str">
        <f t="shared" si="441"/>
        <v xml:space="preserve"> </v>
      </c>
      <c r="AQ505" s="902" t="str">
        <f t="shared" si="442"/>
        <v xml:space="preserve"> </v>
      </c>
      <c r="AR505" s="902" t="str">
        <f t="shared" si="443"/>
        <v xml:space="preserve"> </v>
      </c>
      <c r="AS505" s="846" t="str">
        <f t="shared" si="444"/>
        <v xml:space="preserve"> </v>
      </c>
      <c r="AT505" s="826" t="str">
        <f t="shared" si="445"/>
        <v xml:space="preserve"> </v>
      </c>
      <c r="AU505" s="27" t="str">
        <f t="shared" si="446"/>
        <v xml:space="preserve"> </v>
      </c>
      <c r="AV505" s="902">
        <f>IF(OR(D505="Msin",D505="Mdes"),1.2*(ABS(AK505)+ABS(AL505))/AM504, " ")</f>
        <v>66.616887609956038</v>
      </c>
      <c r="AW505" s="902" t="str">
        <f>IF(D505="Msin",MAX(AV505:AV506)*10/(0.9*(U505-V505)*2*'0. Materiali'!$E$4), " ")</f>
        <v xml:space="preserve"> </v>
      </c>
      <c r="AX505" s="902" t="str">
        <f t="shared" si="447"/>
        <v xml:space="preserve"> </v>
      </c>
      <c r="AY505" s="902" t="str">
        <f t="shared" si="448"/>
        <v xml:space="preserve"> </v>
      </c>
      <c r="AZ505" s="846" t="str">
        <f t="shared" si="449"/>
        <v xml:space="preserve"> </v>
      </c>
      <c r="BA505" s="826" t="str">
        <f t="shared" si="450"/>
        <v xml:space="preserve"> </v>
      </c>
      <c r="BB505" s="27" t="str">
        <f t="shared" si="451"/>
        <v xml:space="preserve"> </v>
      </c>
    </row>
    <row r="506" spans="1:54" ht="15" customHeight="1" x14ac:dyDescent="0.25">
      <c r="A506" s="1720"/>
      <c r="B506" s="891">
        <f>TRA!A996</f>
        <v>12</v>
      </c>
      <c r="C506" s="891">
        <v>24</v>
      </c>
      <c r="D506" s="763" t="str">
        <f>TRA!E996</f>
        <v>Vsin</v>
      </c>
      <c r="E506" s="763">
        <f>TRA!F996</f>
        <v>72.325000000000003</v>
      </c>
      <c r="F506" s="763">
        <f>TRA!G996</f>
        <v>45.889000000000003</v>
      </c>
      <c r="G506" s="763">
        <f>TRA!H996</f>
        <v>6.4020000000000001</v>
      </c>
      <c r="H506" s="763">
        <f>TRA!I996</f>
        <v>-47.805</v>
      </c>
      <c r="I506" s="763">
        <f>TRA!J996</f>
        <v>-4.423</v>
      </c>
      <c r="J506" s="763">
        <f>TRA!K996</f>
        <v>-6.7960000000000003</v>
      </c>
      <c r="K506" s="763">
        <f t="shared" si="452"/>
        <v>10.824999999999999</v>
      </c>
      <c r="L506" s="763">
        <f t="shared" si="453"/>
        <v>-54.600999999999999</v>
      </c>
      <c r="M506" s="763">
        <f t="shared" si="470"/>
        <v>27.205299999999998</v>
      </c>
      <c r="N506" s="826">
        <f t="shared" si="471"/>
        <v>-57.848500000000001</v>
      </c>
      <c r="O506" s="902">
        <f t="shared" si="467"/>
        <v>-57.848500000000001</v>
      </c>
      <c r="P506" s="826">
        <f>'1. Geometria'!$C$31</f>
        <v>0.7</v>
      </c>
      <c r="Q506" s="763">
        <f t="shared" si="491"/>
        <v>-11.959499999999998</v>
      </c>
      <c r="R506" s="826">
        <f t="shared" si="492"/>
        <v>103.73750000000001</v>
      </c>
      <c r="S506" s="763" t="str">
        <f t="shared" ref="S506:S507" si="495">IF(OR(D506="Msin",D506="Mdes"),(ABS(Q506)-ABS(Q508*P506/2))*SIGN(Q506), " ")</f>
        <v xml:space="preserve"> </v>
      </c>
      <c r="T506" s="826" t="str">
        <f t="shared" ref="T506:T507" si="496">IF(OR(D506="Msin",D506="Mdes"),(ABS(R506)-ABS(R508*P506/2))*SIGN(R506), " ")</f>
        <v xml:space="preserve"> </v>
      </c>
      <c r="U506" s="763">
        <f>'1. Geometria'!$C$48</f>
        <v>0.6</v>
      </c>
      <c r="V506" s="763">
        <f t="shared" si="472"/>
        <v>0.04</v>
      </c>
      <c r="W506" s="826">
        <f t="shared" si="473"/>
        <v>0.3</v>
      </c>
      <c r="X506" s="763" t="str">
        <f>IF(OR(D506="Msin",D506="Mdes"),((W506*(U506-V506)^2)/('0. Materiali'!$B$3^2))," ")</f>
        <v xml:space="preserve"> </v>
      </c>
      <c r="Y506" s="763" t="str">
        <f>IF(OR(D506="Msin",D506="Mdes"),((W506*(U506-V506)^2)/('0. Materiali'!$B$11^2))," ")</f>
        <v xml:space="preserve"> </v>
      </c>
      <c r="Z506" s="907" t="str">
        <f t="shared" si="454"/>
        <v xml:space="preserve"> </v>
      </c>
      <c r="AA506" s="763" t="str">
        <f>IF(OR(D506="Msin",D506="Mdes"),ABS(MIN(S506:T506)/(0.9*(U506-V506)*'0. Materiali'!$E$4)*10)," ")</f>
        <v xml:space="preserve"> </v>
      </c>
      <c r="AB506" s="826" t="str">
        <f>IF(OR(D506="Msin",D506="Mdes"),ABS(MAX(S506:T506)/(0.9*(U506-V506)*'0. Materiali'!$E$4)*10)," ")</f>
        <v xml:space="preserve"> </v>
      </c>
      <c r="AC506" s="1738"/>
      <c r="AD506" s="1741"/>
      <c r="AE506" s="1082">
        <f t="shared" si="474"/>
        <v>0.55999999999999994</v>
      </c>
      <c r="AF506" s="763" t="str">
        <f t="shared" si="455"/>
        <v xml:space="preserve"> </v>
      </c>
      <c r="AG506" s="846" t="str">
        <f t="shared" si="456"/>
        <v xml:space="preserve"> </v>
      </c>
      <c r="AH506" s="763" t="str">
        <f t="shared" si="457"/>
        <v xml:space="preserve"> </v>
      </c>
      <c r="AI506" s="846" t="str">
        <f t="shared" si="458"/>
        <v xml:space="preserve"> </v>
      </c>
      <c r="AJ506" s="907" t="str">
        <f>IF(OR(D506="Msin",D506="Mdes"),IF(AND(AF506&gt;(1.4*W506*U506*10000/'0. Materiali'!$E$2),AF506&lt;AH506+(3.5*U506*W506*10000/'0. Materiali'!$E$2)),"VERIFICATO","NON VERIFICA"), " ")</f>
        <v xml:space="preserve"> </v>
      </c>
      <c r="AK506" s="763" t="str">
        <f>IF(OR(D506="Msin",D506="Mdes"),-0.9*'0. Materiali'!$E$4*AE506*AF506/10," ")</f>
        <v xml:space="preserve"> </v>
      </c>
      <c r="AL506" s="763" t="str">
        <f>IF(OR(D506="Msin",D506="Mdes"),0.9*'0. Materiali'!$E$4*AE506*AH506/10," ")</f>
        <v xml:space="preserve"> </v>
      </c>
      <c r="AM506" s="902"/>
      <c r="AN506" s="902"/>
      <c r="AO506" s="902" t="str">
        <f>IF((D506="Msin"),MAX(AN506:AN507)*10/(0.9*AE506*'0. Materiali'!$E$4*1), " ")</f>
        <v xml:space="preserve"> </v>
      </c>
      <c r="AP506" s="826" t="str">
        <f t="shared" si="441"/>
        <v xml:space="preserve"> </v>
      </c>
      <c r="AQ506" s="902" t="str">
        <f t="shared" si="442"/>
        <v xml:space="preserve"> </v>
      </c>
      <c r="AR506" s="902" t="str">
        <f t="shared" si="443"/>
        <v xml:space="preserve"> </v>
      </c>
      <c r="AS506" s="846" t="str">
        <f t="shared" si="444"/>
        <v xml:space="preserve"> </v>
      </c>
      <c r="AT506" s="826" t="str">
        <f t="shared" si="445"/>
        <v xml:space="preserve"> </v>
      </c>
      <c r="AU506" s="27" t="str">
        <f t="shared" si="446"/>
        <v xml:space="preserve"> </v>
      </c>
      <c r="AV506" s="902"/>
      <c r="AW506" s="902" t="str">
        <f>IF(D506="Msin",MAX(AV506:AV507)*10/(0.9*(U506-V506)*2*'0. Materiali'!$E$4), " ")</f>
        <v xml:space="preserve"> </v>
      </c>
      <c r="AX506" s="902" t="str">
        <f t="shared" si="447"/>
        <v xml:space="preserve"> </v>
      </c>
      <c r="AY506" s="902" t="str">
        <f t="shared" si="448"/>
        <v xml:space="preserve"> </v>
      </c>
      <c r="AZ506" s="846" t="str">
        <f t="shared" si="449"/>
        <v xml:space="preserve"> </v>
      </c>
      <c r="BA506" s="826" t="str">
        <f t="shared" si="450"/>
        <v xml:space="preserve"> </v>
      </c>
      <c r="BB506" s="27" t="str">
        <f t="shared" si="451"/>
        <v xml:space="preserve"> </v>
      </c>
    </row>
    <row r="507" spans="1:54" ht="15.75" customHeight="1" thickBot="1" x14ac:dyDescent="0.3">
      <c r="A507" s="1721"/>
      <c r="B507" s="892">
        <f>TRA!A997</f>
        <v>12</v>
      </c>
      <c r="C507" s="892">
        <v>27</v>
      </c>
      <c r="D507" s="831" t="str">
        <f>TRA!E997</f>
        <v>Vdes</v>
      </c>
      <c r="E507" s="831">
        <f>TRA!F997</f>
        <v>-80.825000000000003</v>
      </c>
      <c r="F507" s="831">
        <f>TRA!G997</f>
        <v>-50.561</v>
      </c>
      <c r="G507" s="831">
        <f>TRA!H997</f>
        <v>6.4020000000000001</v>
      </c>
      <c r="H507" s="831">
        <f>TRA!I997</f>
        <v>-47.805</v>
      </c>
      <c r="I507" s="831">
        <f>TRA!J997</f>
        <v>-4.423</v>
      </c>
      <c r="J507" s="831">
        <f>TRA!K997</f>
        <v>-6.7960000000000003</v>
      </c>
      <c r="K507" s="831">
        <f t="shared" si="452"/>
        <v>10.824999999999999</v>
      </c>
      <c r="L507" s="831">
        <f t="shared" si="453"/>
        <v>-54.600999999999999</v>
      </c>
      <c r="M507" s="831">
        <f t="shared" si="470"/>
        <v>27.205299999999998</v>
      </c>
      <c r="N507" s="832">
        <f t="shared" si="471"/>
        <v>-57.848500000000001</v>
      </c>
      <c r="O507" s="904">
        <f t="shared" si="467"/>
        <v>-57.848500000000001</v>
      </c>
      <c r="P507" s="832">
        <f>'1. Geometria'!$C$31</f>
        <v>0.7</v>
      </c>
      <c r="Q507" s="831">
        <f t="shared" si="491"/>
        <v>-108.40950000000001</v>
      </c>
      <c r="R507" s="832">
        <f t="shared" si="492"/>
        <v>7.2875000000000014</v>
      </c>
      <c r="S507" s="831" t="str">
        <f t="shared" si="495"/>
        <v xml:space="preserve"> </v>
      </c>
      <c r="T507" s="832" t="str">
        <f t="shared" si="496"/>
        <v xml:space="preserve"> </v>
      </c>
      <c r="U507" s="831">
        <f>'1. Geometria'!$C$48</f>
        <v>0.6</v>
      </c>
      <c r="V507" s="831">
        <f t="shared" si="472"/>
        <v>0.04</v>
      </c>
      <c r="W507" s="832">
        <f t="shared" si="473"/>
        <v>0.3</v>
      </c>
      <c r="X507" s="831" t="str">
        <f>IF(OR(D507="Msin",D507="Mdes"),((W507*(U507-V507)^2)/('0. Materiali'!$B$3^2))," ")</f>
        <v xml:space="preserve"> </v>
      </c>
      <c r="Y507" s="831" t="str">
        <f>IF(OR(D507="Msin",D507="Mdes"),((W507*(U507-V507)^2)/('0. Materiali'!$B$11^2))," ")</f>
        <v xml:space="preserve"> </v>
      </c>
      <c r="Z507" s="909" t="str">
        <f t="shared" si="454"/>
        <v xml:space="preserve"> </v>
      </c>
      <c r="AA507" s="831" t="str">
        <f>IF(OR(D507="Msin",D507="Mdes"),ABS(MIN(S507:T507)/(0.9*(U507-V507)*'0. Materiali'!$E$4)*10)," ")</f>
        <v xml:space="preserve"> </v>
      </c>
      <c r="AB507" s="832" t="str">
        <f>IF(OR(D507="Msin",D507="Mdes"),ABS(MAX(S507:T507)/(0.9*(U507-V507)*'0. Materiali'!$E$4)*10)," ")</f>
        <v xml:space="preserve"> </v>
      </c>
      <c r="AC507" s="1744"/>
      <c r="AD507" s="1746"/>
      <c r="AE507" s="1084">
        <f t="shared" si="474"/>
        <v>0.55999999999999994</v>
      </c>
      <c r="AF507" s="763" t="str">
        <f t="shared" si="455"/>
        <v xml:space="preserve"> </v>
      </c>
      <c r="AG507" s="846" t="str">
        <f t="shared" si="456"/>
        <v xml:space="preserve"> </v>
      </c>
      <c r="AH507" s="763" t="str">
        <f t="shared" si="457"/>
        <v xml:space="preserve"> </v>
      </c>
      <c r="AI507" s="846" t="str">
        <f t="shared" si="458"/>
        <v xml:space="preserve"> </v>
      </c>
      <c r="AJ507" s="909" t="str">
        <f>IF(OR(D507="Msin",D507="Mdes"),IF(AND(AF507&gt;(1.4*W507*U507*10000/'0. Materiali'!$E$2),AF507&lt;AH507+(3.5*U507*W507*10000/'0. Materiali'!$E$2)),"VERIFICATO","NON VERIFICA"), " ")</f>
        <v xml:space="preserve"> </v>
      </c>
      <c r="AK507" s="763" t="str">
        <f>IF(OR(D507="Msin",D507="Mdes"),-0.9*'0. Materiali'!$E$4*AE507*AF507/10," ")</f>
        <v xml:space="preserve"> </v>
      </c>
      <c r="AL507" s="763" t="str">
        <f>IF(OR(D507="Msin",D507="Mdes"),0.9*'0. Materiali'!$E$4*AE507*AH507/10," ")</f>
        <v xml:space="preserve"> </v>
      </c>
      <c r="AM507" s="904"/>
      <c r="AN507" s="904"/>
      <c r="AO507" s="904" t="str">
        <f>IF((D507="Msin"),MAX(AN507:AN507)*10/(0.9*AE507*'0. Materiali'!$E$4*1), " ")</f>
        <v xml:space="preserve"> </v>
      </c>
      <c r="AP507" s="832" t="str">
        <f t="shared" si="441"/>
        <v xml:space="preserve"> </v>
      </c>
      <c r="AQ507" s="904" t="str">
        <f t="shared" si="442"/>
        <v xml:space="preserve"> </v>
      </c>
      <c r="AR507" s="904" t="str">
        <f t="shared" si="443"/>
        <v xml:space="preserve"> </v>
      </c>
      <c r="AS507" s="848" t="str">
        <f t="shared" si="444"/>
        <v xml:space="preserve"> </v>
      </c>
      <c r="AT507" s="832" t="str">
        <f t="shared" si="445"/>
        <v xml:space="preserve"> </v>
      </c>
      <c r="AU507" s="911" t="str">
        <f t="shared" si="446"/>
        <v xml:space="preserve"> </v>
      </c>
      <c r="AV507" s="904"/>
      <c r="AW507" s="904" t="str">
        <f>IF(D507="Msin",MAX(AV507:AV508)*10/(0.9*(U507-V507)*2*'0. Materiali'!$E$4), " ")</f>
        <v xml:space="preserve"> </v>
      </c>
      <c r="AX507" s="904" t="str">
        <f t="shared" si="447"/>
        <v xml:space="preserve"> </v>
      </c>
      <c r="AY507" s="904" t="str">
        <f t="shared" si="448"/>
        <v xml:space="preserve"> </v>
      </c>
      <c r="AZ507" s="848" t="str">
        <f t="shared" si="449"/>
        <v xml:space="preserve"> </v>
      </c>
      <c r="BA507" s="832" t="str">
        <f t="shared" si="450"/>
        <v xml:space="preserve"> </v>
      </c>
      <c r="BB507" s="911" t="str">
        <f t="shared" si="451"/>
        <v xml:space="preserve"> </v>
      </c>
    </row>
    <row r="508" spans="1:54" ht="15" customHeight="1" x14ac:dyDescent="0.25">
      <c r="A508" s="1722">
        <v>3</v>
      </c>
      <c r="B508" s="891">
        <f>TRA!A14</f>
        <v>1</v>
      </c>
      <c r="C508" s="891">
        <v>25</v>
      </c>
      <c r="D508" s="746" t="str">
        <f>TRA!E14</f>
        <v>Msin</v>
      </c>
      <c r="E508" s="763">
        <f>TRA!F14</f>
        <v>-68.224999999999994</v>
      </c>
      <c r="F508" s="763">
        <f>TRA!G14</f>
        <v>-43.835000000000001</v>
      </c>
      <c r="G508" s="763">
        <f>TRA!H14</f>
        <v>163.46100000000001</v>
      </c>
      <c r="H508" s="763">
        <f>TRA!I14</f>
        <v>-14.051</v>
      </c>
      <c r="I508" s="763">
        <f>TRA!J14</f>
        <v>13.473000000000001</v>
      </c>
      <c r="J508" s="763">
        <f>TRA!K14</f>
        <v>20.702000000000002</v>
      </c>
      <c r="K508" s="763">
        <f t="shared" si="452"/>
        <v>176.93400000000003</v>
      </c>
      <c r="L508" s="763">
        <f t="shared" si="453"/>
        <v>-34.753</v>
      </c>
      <c r="M508" s="763">
        <f t="shared" ref="M508:M571" si="497">(ABS(K508)+0.3*ABS(L508))*SIGN(K508)</f>
        <v>187.35990000000004</v>
      </c>
      <c r="N508" s="826">
        <f t="shared" ref="N508:N571" si="498">(ABS(L508)+0.3*ABS(K508))*SIGN(L508)</f>
        <v>-87.833200000000005</v>
      </c>
      <c r="O508" s="902">
        <f t="shared" ref="O508:O571" si="499">IF(OR(B508=1,B508=2,B508=3,B508=4,B508=5),M508,N508)</f>
        <v>187.35990000000004</v>
      </c>
      <c r="P508" s="826">
        <f>'1. Geometria'!$C$31</f>
        <v>0.7</v>
      </c>
      <c r="Q508" s="763">
        <f t="shared" ref="Q508:Q539" si="500">F508+O508</f>
        <v>143.52490000000003</v>
      </c>
      <c r="R508" s="826">
        <f t="shared" ref="R508:R539" si="501">F508-O508</f>
        <v>-231.19490000000005</v>
      </c>
      <c r="S508" s="763">
        <f>IF(OR(D508="Msin",D508="Mdes"),IF(OR(B508=1,B508=2,B508=3,B508=4,B508=5),IF(OR(C508=4,C508=5,C508=8,C508=10,C508=11,C508=12,C508=14,C508=15,C508=17,C508=18,C508=22,C508=24,C508=27),(ABS(Q508)-ABS(Q510*'1. Geometria'!$C$32/2))*SIGN(Q508),(ABS(Q508)-ABS(Q510*P508/2))*SIGN(Q508)),IF(OR(C508=4,C508=5,C508=8,C508=10,C508=11,C508=12,C508=14,C508=15,C508=17,C508=18,C508=22,C508=24,C508=27),(ABS(Q508)-ABS(Q510*P508/2))*SIGN(Q508),(ABS(Q508)-ABS(Q510*'1. Geometria'!$C$32/2))*SIGN(Q508))), " ")</f>
        <v>131.45312000000004</v>
      </c>
      <c r="T508" s="826">
        <f>IF(OR(D508="Msin",D508="Mdes"),IF(OR(B508=1,B508=2,B508=3,B508=4,B508=5),IF(OR(C508=4,C508=5,C508=8,C508=10,C508=11,C508=12,C508=14,C508=15,C508=17,C508=18,C508=22,C508=24,C508=27),(ABS(R508)-ABS(R510*'1. Geometria'!$C$32/2))*SIGN(R508),(ABS(R508)-ABS(R510*P508/2))*SIGN(R508)),IF(OR(C508=4,C508=5,C508=8,C508=10,C508=11,C508=12,C508=14,C508=15,C508=17,C508=18,C508=22,C508=24,C508=27),(ABS(R508)-ABS(R510*P508/2))*SIGN(R508),(ABS(R508)-ABS(R510*'1. Geometria'!$C$32/2))*SIGN(R508))), " ")</f>
        <v>-178.02822000000006</v>
      </c>
      <c r="U508" s="763">
        <f>'1. Geometria'!$C$48</f>
        <v>0.6</v>
      </c>
      <c r="V508" s="763">
        <f>IF(OR(U508=0.5,U508=0.6),0.04,IF(U508=0.21,0.03))</f>
        <v>0.04</v>
      </c>
      <c r="W508" s="826">
        <f>IF(OR(U508=0.5,U508=0.6),0.3,IF(U508=0.21,0.99))</f>
        <v>0.3</v>
      </c>
      <c r="X508" s="763">
        <f>IF(OR(D508="Msin",D508="Mdes"),((W508*(U508-V508)^2)/('0. Materiali'!$B$3^2))," ")</f>
        <v>290.37037037037038</v>
      </c>
      <c r="Y508" s="763">
        <f>IF(OR(D508="Msin",D508="Mdes"),((W508*(U508-V508)^2)/('0. Materiali'!$B$11^2))," ")</f>
        <v>321.74002257104746</v>
      </c>
      <c r="Z508" s="907" t="str">
        <f t="shared" si="454"/>
        <v>VERIFICATO</v>
      </c>
      <c r="AA508" s="763">
        <f>IF(OR(D508="Msin",D508="Mdes"),ABS(MIN(S508:T508)/(0.9*(U508-V508)*'0. Materiali'!$E$4)*10)," ")</f>
        <v>9.0270041005291031</v>
      </c>
      <c r="AB508" s="826">
        <f>IF(OR(D508="Msin",D508="Mdes"),ABS(MAX(S508:T508)/(0.9*(U508-V508)*'0. Materiali'!$E$4)*10)," ")</f>
        <v>6.6653918871252218</v>
      </c>
      <c r="AC508" s="1737">
        <f>'4. Carichi Campate (II_III_IV)'!$L$175</f>
        <v>41.715965000000011</v>
      </c>
      <c r="AD508" s="1740">
        <f>'4. Carichi Campate (II_III_IV)'!$M$175</f>
        <v>27.393050000000006</v>
      </c>
      <c r="AE508" s="1082">
        <f>U508-V508</f>
        <v>0.55999999999999994</v>
      </c>
      <c r="AF508" s="763">
        <f t="shared" si="455"/>
        <v>10.05309649148734</v>
      </c>
      <c r="AG508" s="846" t="str">
        <f t="shared" si="456"/>
        <v>5f16</v>
      </c>
      <c r="AH508" s="763">
        <f t="shared" si="457"/>
        <v>8.0424771931898711</v>
      </c>
      <c r="AI508" s="846" t="str">
        <f t="shared" si="458"/>
        <v>4f16</v>
      </c>
      <c r="AJ508" s="907" t="str">
        <f>IF(OR(D508="Msin",D508="Mdes"),IF(AND(AF508&gt;(1.4*W508*U508*10000/'0. Materiali'!$E$2),AF508&lt;AH508+(3.5*U508*W508*10000/'0. Materiali'!$E$2)),"VERIFICATO","NON VERIFICA"), " ")</f>
        <v>VERIFICATO</v>
      </c>
      <c r="AK508" s="763">
        <f>IF(OR(D508="Msin",D508="Mdes"),-0.9*'0. Materiali'!$E$4*AE508*AF508/10," ")</f>
        <v>-198.26454645820252</v>
      </c>
      <c r="AL508" s="763">
        <f>IF(OR(D508="Msin",D508="Mdes"),0.9*'0. Materiali'!$E$4*AE508*AH508/10," ")</f>
        <v>158.61163716656199</v>
      </c>
      <c r="AM508" s="902">
        <f>'1. Geometria'!$H$58</f>
        <v>3.9</v>
      </c>
      <c r="AN508" s="902">
        <f>IF((D508="Msin"),(IF(U508=0.21,((ABS(AC508)*AM508/2)+'2. Tabelle Normativa'!$K$4*(ABS(AK508)+ABS(AL509))/AM508),((ABS(AD508)*AM508/2)+'2. Tabelle Normativa'!$K$4*(ABS(AK508)+ABS(AL509))/AM508))), " ")</f>
        <v>163.22450399992755</v>
      </c>
      <c r="AO508" s="902">
        <f>IF((D508="Msin"),MAX(AN508:AN509)*10/(0.9*AE508*'0. Materiali'!$E$4*1), " ")</f>
        <v>8.2763747619010868</v>
      </c>
      <c r="AP508" s="826">
        <f t="shared" si="441"/>
        <v>0.1</v>
      </c>
      <c r="AQ508" s="902">
        <f t="shared" si="442"/>
        <v>0.41381873809505437</v>
      </c>
      <c r="AR508" s="902">
        <f t="shared" si="443"/>
        <v>0.89999999999999991</v>
      </c>
      <c r="AS508" s="846" t="str">
        <f t="shared" si="444"/>
        <v>f8/10</v>
      </c>
      <c r="AT508" s="826" t="str">
        <f t="shared" si="445"/>
        <v>A due bracci</v>
      </c>
      <c r="AU508" s="27" t="str">
        <f t="shared" si="446"/>
        <v>Verificato</v>
      </c>
      <c r="AV508" s="902">
        <f>IF(OR(D508="Msin",D508="Mdes"),1.2*(ABS(AK508)+ABS(AL508))/AM508, " ")</f>
        <v>109.80805649992755</v>
      </c>
      <c r="AW508" s="902">
        <f>IF(D508="Msin",MAX(AV508:AV509)*10/(0.9*(U508-V508)*2*'0. Materiali'!$E$4), " ")</f>
        <v>2.783934413027263</v>
      </c>
      <c r="AX508" s="902">
        <f t="shared" si="447"/>
        <v>0.25</v>
      </c>
      <c r="AY508" s="902">
        <f t="shared" si="448"/>
        <v>0.69598360325681574</v>
      </c>
      <c r="AZ508" s="846" t="str">
        <f t="shared" si="449"/>
        <v>f8/25</v>
      </c>
      <c r="BA508" s="826" t="str">
        <f t="shared" si="450"/>
        <v>A due bracci</v>
      </c>
      <c r="BB508" s="27" t="str">
        <f t="shared" si="451"/>
        <v>Verificato</v>
      </c>
    </row>
    <row r="509" spans="1:54" ht="15" customHeight="1" x14ac:dyDescent="0.25">
      <c r="A509" s="1723"/>
      <c r="B509" s="891">
        <f>TRA!A15</f>
        <v>1</v>
      </c>
      <c r="C509" s="891">
        <v>26</v>
      </c>
      <c r="D509" s="746" t="str">
        <f>TRA!E15</f>
        <v>Mdes</v>
      </c>
      <c r="E509" s="763">
        <f>TRA!F15</f>
        <v>-33.832000000000001</v>
      </c>
      <c r="F509" s="763">
        <f>TRA!G15</f>
        <v>-23.178999999999998</v>
      </c>
      <c r="G509" s="763">
        <f>TRA!H15</f>
        <v>-153.66200000000001</v>
      </c>
      <c r="H509" s="763">
        <f>TRA!I15</f>
        <v>13.17</v>
      </c>
      <c r="I509" s="763">
        <f>TRA!J15</f>
        <v>-12.66</v>
      </c>
      <c r="J509" s="763">
        <f>TRA!K15</f>
        <v>-19.452999999999999</v>
      </c>
      <c r="K509" s="763">
        <f t="shared" si="452"/>
        <v>-166.322</v>
      </c>
      <c r="L509" s="763">
        <f t="shared" si="453"/>
        <v>32.622999999999998</v>
      </c>
      <c r="M509" s="763">
        <f t="shared" si="497"/>
        <v>-176.10890000000001</v>
      </c>
      <c r="N509" s="826">
        <f t="shared" si="498"/>
        <v>82.519599999999997</v>
      </c>
      <c r="O509" s="902">
        <f t="shared" si="499"/>
        <v>-176.10890000000001</v>
      </c>
      <c r="P509" s="826">
        <f>'1. Geometria'!$C$31</f>
        <v>0.7</v>
      </c>
      <c r="Q509" s="763">
        <f t="shared" si="500"/>
        <v>-199.28790000000001</v>
      </c>
      <c r="R509" s="826">
        <f t="shared" si="501"/>
        <v>152.9299</v>
      </c>
      <c r="S509" s="763">
        <f>IF(OR(D509="Msin",D509="Mdes"),IF(OR(B509=1,B509=2,B509=3,B509=4,B509=5),IF(OR(C509=4,C509=5,C509=8,C509=10,C509=11,C509=12,C509=14,C509=15,C509=17,C509=18,C509=22,C509=24,C509=27),(ABS(Q509)-ABS(Q511*'1. Geometria'!$C$32/2))*SIGN(Q509),(ABS(Q509)-ABS(Q511*P509/2))*SIGN(Q509)),IF(OR(C509=4,C509=5,C509=8,C509=10,C509=11,C509=12,C509=14,C509=15,C509=17,C509=18,C509=22,C509=24,C509=27),(ABS(Q509)-ABS(Q511*P509/2))*SIGN(Q509),(ABS(Q509)-ABS(Q511*'1. Geometria'!$C$32/2))*SIGN(Q509))), " ")</f>
        <v>-149.82877000000002</v>
      </c>
      <c r="T509" s="826">
        <f>IF(OR(D509="Msin",D509="Mdes"),IF(OR(B509=1,B509=2,B509=3,B509=4,B509=5),IF(OR(C509=4,C509=5,C509=8,C509=10,C509=11,C509=12,C509=14,C509=15,C509=17,C509=18,C509=22,C509=24,C509=27),(ABS(R509)-ABS(R511*'1. Geometria'!$C$32/2))*SIGN(R509),(ABS(R509)-ABS(R511*P509/2))*SIGN(R509)),IF(OR(C509=4,C509=5,C509=8,C509=10,C509=11,C509=12,C509=14,C509=15,C509=17,C509=18,C509=22,C509=24,C509=27),(ABS(R509)-ABS(R511*P509/2))*SIGN(R509),(ABS(R509)-ABS(R511*'1. Geometria'!$C$32/2))*SIGN(R509))), " ")</f>
        <v>137.15057000000002</v>
      </c>
      <c r="U509" s="763">
        <f>'1. Geometria'!$C$48</f>
        <v>0.6</v>
      </c>
      <c r="V509" s="763">
        <f t="shared" ref="V509:V572" si="502">IF(OR(U509=0.5,U509=0.6),0.04,IF(U509=0.21,0.03))</f>
        <v>0.04</v>
      </c>
      <c r="W509" s="826">
        <f t="shared" ref="W509:W563" si="503">IF(OR(U509=0.5,U509=0.6),0.3,IF(U509=0.21,0.99))</f>
        <v>0.3</v>
      </c>
      <c r="X509" s="763">
        <f>IF(OR(D509="Msin",D509="Mdes"),((W509*(U509-V509)^2)/('0. Materiali'!$B$3^2))," ")</f>
        <v>290.37037037037038</v>
      </c>
      <c r="Y509" s="763">
        <f>IF(OR(D509="Msin",D509="Mdes"),((W509*(U509-V509)^2)/('0. Materiali'!$B$11^2))," ")</f>
        <v>321.74002257104746</v>
      </c>
      <c r="Z509" s="907" t="str">
        <f t="shared" si="454"/>
        <v>VERIFICATO</v>
      </c>
      <c r="AA509" s="763">
        <f>IF(OR(D509="Msin",D509="Mdes"),ABS(MIN(S509:T509)/(0.9*(U509-V509)*'0. Materiali'!$E$4)*10)," ")</f>
        <v>7.5971378086419765</v>
      </c>
      <c r="AB509" s="826">
        <f>IF(OR(D509="Msin",D509="Mdes"),ABS(MAX(S509:T509)/(0.9*(U509-V509)*'0. Materiali'!$E$4)*10)," ")</f>
        <v>6.9542837522045851</v>
      </c>
      <c r="AC509" s="1738"/>
      <c r="AD509" s="1741"/>
      <c r="AE509" s="1082">
        <f t="shared" ref="AE509:AE572" si="504">U509-V509</f>
        <v>0.55999999999999994</v>
      </c>
      <c r="AF509" s="763">
        <f t="shared" si="455"/>
        <v>8.0424771931898711</v>
      </c>
      <c r="AG509" s="846" t="str">
        <f t="shared" si="456"/>
        <v>4f16</v>
      </c>
      <c r="AH509" s="763">
        <f t="shared" si="457"/>
        <v>8.0424771931898711</v>
      </c>
      <c r="AI509" s="846" t="str">
        <f t="shared" si="458"/>
        <v>4f16</v>
      </c>
      <c r="AJ509" s="907" t="str">
        <f>IF(OR(D509="Msin",D509="Mdes"),IF(AND(AF509&gt;(1.4*W509*U509*10000/'0. Materiali'!$E$2),AF509&lt;AH509+(3.5*U509*W509*10000/'0. Materiali'!$E$2)),"VERIFICATO","NON VERIFICA"), " ")</f>
        <v>VERIFICATO</v>
      </c>
      <c r="AK509" s="763">
        <f>IF(OR(D509="Msin",D509="Mdes"),-0.9*'0. Materiali'!$E$4*AE509*AF509/10," ")</f>
        <v>-158.61163716656199</v>
      </c>
      <c r="AL509" s="763">
        <f>IF(OR(D509="Msin",D509="Mdes"),0.9*'0. Materiali'!$E$4*AE509*AH509/10," ")</f>
        <v>158.61163716656199</v>
      </c>
      <c r="AM509" s="902"/>
      <c r="AN509" s="902">
        <f>IF((D509="Mdes"),(IF(U508=0.21,((ABS(AC508)*AM508/2)+'2. Tabelle Normativa'!$K$4*(ABS(AK509)+ABS(AL508))/AM508),((ABS(AD508)*AM508/2)+'2. Tabelle Normativa'!$K$4*(ABS(AK509)+ABS(AL508))/AM508))), " ")</f>
        <v>151.02360883326892</v>
      </c>
      <c r="AO509" s="902" t="str">
        <f>IF((D509="Msin"),MAX(AN509:AN510)*10/(0.9*AE509*'0. Materiali'!$E$4*1), " ")</f>
        <v xml:space="preserve"> </v>
      </c>
      <c r="AP509" s="826" t="str">
        <f t="shared" si="441"/>
        <v xml:space="preserve"> </v>
      </c>
      <c r="AQ509" s="902" t="str">
        <f t="shared" si="442"/>
        <v xml:space="preserve"> </v>
      </c>
      <c r="AR509" s="902" t="str">
        <f t="shared" si="443"/>
        <v xml:space="preserve"> </v>
      </c>
      <c r="AS509" s="846" t="str">
        <f t="shared" si="444"/>
        <v xml:space="preserve"> </v>
      </c>
      <c r="AT509" s="826" t="str">
        <f t="shared" si="445"/>
        <v xml:space="preserve"> </v>
      </c>
      <c r="AU509" s="27" t="str">
        <f t="shared" si="446"/>
        <v xml:space="preserve"> </v>
      </c>
      <c r="AV509" s="902">
        <f>IF(OR(D509="Msin",D509="Mdes"),1.2*(ABS(AK509)+ABS(AL509))/AM508, " ")</f>
        <v>97.60716133326892</v>
      </c>
      <c r="AW509" s="902" t="str">
        <f>IF(D509="Msin",MAX(AV509:AV510)*10/(0.9*(U509-V509)*2*'0. Materiali'!$E$4), " ")</f>
        <v xml:space="preserve"> </v>
      </c>
      <c r="AX509" s="902" t="str">
        <f t="shared" si="447"/>
        <v xml:space="preserve"> </v>
      </c>
      <c r="AY509" s="902" t="str">
        <f t="shared" si="448"/>
        <v xml:space="preserve"> </v>
      </c>
      <c r="AZ509" s="846" t="str">
        <f t="shared" si="449"/>
        <v xml:space="preserve"> </v>
      </c>
      <c r="BA509" s="826" t="str">
        <f t="shared" si="450"/>
        <v xml:space="preserve"> </v>
      </c>
      <c r="BB509" s="27" t="str">
        <f t="shared" si="451"/>
        <v xml:space="preserve"> </v>
      </c>
    </row>
    <row r="510" spans="1:54" ht="15" customHeight="1" x14ac:dyDescent="0.25">
      <c r="A510" s="1723"/>
      <c r="B510" s="891">
        <f>TRA!A16</f>
        <v>1</v>
      </c>
      <c r="C510" s="891">
        <v>25</v>
      </c>
      <c r="D510" s="746" t="str">
        <f>TRA!E16</f>
        <v>Vsin</v>
      </c>
      <c r="E510" s="763">
        <f>TRA!F16</f>
        <v>90.173000000000002</v>
      </c>
      <c r="F510" s="763">
        <f>TRA!G16</f>
        <v>58.707000000000001</v>
      </c>
      <c r="G510" s="763">
        <f>TRA!H16</f>
        <v>-81.313999999999993</v>
      </c>
      <c r="H510" s="763">
        <f>TRA!I16</f>
        <v>6.98</v>
      </c>
      <c r="I510" s="763">
        <f>TRA!J16</f>
        <v>-6.7009999999999996</v>
      </c>
      <c r="J510" s="763">
        <f>TRA!K16</f>
        <v>-10.295999999999999</v>
      </c>
      <c r="K510" s="763">
        <f t="shared" si="452"/>
        <v>-88.014999999999986</v>
      </c>
      <c r="L510" s="763">
        <f t="shared" si="453"/>
        <v>17.276</v>
      </c>
      <c r="M510" s="763">
        <f t="shared" si="497"/>
        <v>-93.197799999999987</v>
      </c>
      <c r="N510" s="826">
        <f t="shared" si="498"/>
        <v>43.680499999999995</v>
      </c>
      <c r="O510" s="902">
        <f t="shared" si="499"/>
        <v>-93.197799999999987</v>
      </c>
      <c r="P510" s="826">
        <f>'1. Geometria'!$C$31</f>
        <v>0.7</v>
      </c>
      <c r="Q510" s="763">
        <f t="shared" si="500"/>
        <v>-34.490799999999986</v>
      </c>
      <c r="R510" s="826">
        <f t="shared" si="501"/>
        <v>151.90479999999999</v>
      </c>
      <c r="S510" s="763" t="str">
        <f t="shared" ref="S510:S511" si="505">IF(OR(D510="Msin",D510="Mdes"),(ABS(Q510)-ABS(Q512*P510/2))*SIGN(Q510), " ")</f>
        <v xml:space="preserve"> </v>
      </c>
      <c r="T510" s="826" t="str">
        <f t="shared" ref="T510:T511" si="506">IF(OR(D510="Msin",D510="Mdes"),(ABS(R510)-ABS(R512*P510/2))*SIGN(R510), " ")</f>
        <v xml:space="preserve"> </v>
      </c>
      <c r="U510" s="763">
        <f>'1. Geometria'!$C$48</f>
        <v>0.6</v>
      </c>
      <c r="V510" s="763">
        <f t="shared" si="502"/>
        <v>0.04</v>
      </c>
      <c r="W510" s="826">
        <f t="shared" si="503"/>
        <v>0.3</v>
      </c>
      <c r="X510" s="763" t="str">
        <f>IF(OR(D510="Msin",D510="Mdes"),((W510*(U510-V510)^2)/('0. Materiali'!$B$3^2))," ")</f>
        <v xml:space="preserve"> </v>
      </c>
      <c r="Y510" s="763" t="str">
        <f>IF(OR(D510="Msin",D510="Mdes"),((W510*(U510-V510)^2)/('0. Materiali'!$B$11^2))," ")</f>
        <v xml:space="preserve"> </v>
      </c>
      <c r="Z510" s="907" t="str">
        <f t="shared" si="454"/>
        <v xml:space="preserve"> </v>
      </c>
      <c r="AA510" s="763" t="str">
        <f>IF(OR(D510="Msin",D510="Mdes"),ABS(MIN(S510:T510)/(0.9*(U510-V510)*'0. Materiali'!$E$4)*10)," ")</f>
        <v xml:space="preserve"> </v>
      </c>
      <c r="AB510" s="826" t="str">
        <f>IF(OR(D510="Msin",D510="Mdes"),ABS(MAX(S510:T510)/(0.9*(U510-V510)*'0. Materiali'!$E$4)*10)," ")</f>
        <v xml:space="preserve"> </v>
      </c>
      <c r="AC510" s="1738"/>
      <c r="AD510" s="1741"/>
      <c r="AE510" s="1082">
        <f t="shared" si="504"/>
        <v>0.55999999999999994</v>
      </c>
      <c r="AF510" s="763" t="str">
        <f t="shared" si="455"/>
        <v xml:space="preserve"> </v>
      </c>
      <c r="AG510" s="846" t="str">
        <f t="shared" si="456"/>
        <v xml:space="preserve"> </v>
      </c>
      <c r="AH510" s="763" t="str">
        <f t="shared" si="457"/>
        <v xml:space="preserve"> </v>
      </c>
      <c r="AI510" s="846" t="str">
        <f t="shared" si="458"/>
        <v xml:space="preserve"> </v>
      </c>
      <c r="AJ510" s="907" t="str">
        <f>IF(OR(D510="Msin",D510="Mdes"),IF(AND(AF510&gt;(1.4*W510*U510*10000/'0. Materiali'!$E$2),AF510&lt;AH510+(3.5*U510*W510*10000/'0. Materiali'!$E$2)),"VERIFICATO","NON VERIFICA"), " ")</f>
        <v xml:space="preserve"> </v>
      </c>
      <c r="AK510" s="763" t="str">
        <f>IF(OR(D510="Msin",D510="Mdes"),-0.9*'0. Materiali'!$E$4*AE510*AF510/10," ")</f>
        <v xml:space="preserve"> </v>
      </c>
      <c r="AL510" s="763" t="str">
        <f>IF(OR(D510="Msin",D510="Mdes"),0.9*'0. Materiali'!$E$4*AE510*AH510/10," ")</f>
        <v xml:space="preserve"> </v>
      </c>
      <c r="AM510" s="902"/>
      <c r="AN510" s="902"/>
      <c r="AO510" s="902" t="str">
        <f>IF((D510="Msin"),MAX(AN510:AN511)*10/(0.9*AE510*'0. Materiali'!$E$4*1), " ")</f>
        <v xml:space="preserve"> </v>
      </c>
      <c r="AP510" s="826" t="str">
        <f t="shared" si="441"/>
        <v xml:space="preserve"> </v>
      </c>
      <c r="AQ510" s="902" t="str">
        <f t="shared" si="442"/>
        <v xml:space="preserve"> </v>
      </c>
      <c r="AR510" s="902" t="str">
        <f t="shared" si="443"/>
        <v xml:space="preserve"> </v>
      </c>
      <c r="AS510" s="846" t="str">
        <f t="shared" si="444"/>
        <v xml:space="preserve"> </v>
      </c>
      <c r="AT510" s="826" t="str">
        <f t="shared" si="445"/>
        <v xml:space="preserve"> </v>
      </c>
      <c r="AU510" s="27" t="str">
        <f t="shared" si="446"/>
        <v xml:space="preserve"> </v>
      </c>
      <c r="AV510" s="902"/>
      <c r="AW510" s="902" t="str">
        <f>IF(D510="Msin",MAX(AV510:AV511)*10/(0.9*(U510-V510)*2*'0. Materiali'!$E$4), " ")</f>
        <v xml:space="preserve"> </v>
      </c>
      <c r="AX510" s="902" t="str">
        <f t="shared" si="447"/>
        <v xml:space="preserve"> </v>
      </c>
      <c r="AY510" s="902" t="str">
        <f t="shared" si="448"/>
        <v xml:space="preserve"> </v>
      </c>
      <c r="AZ510" s="846" t="str">
        <f t="shared" si="449"/>
        <v xml:space="preserve"> </v>
      </c>
      <c r="BA510" s="826" t="str">
        <f t="shared" si="450"/>
        <v xml:space="preserve"> </v>
      </c>
      <c r="BB510" s="27" t="str">
        <f t="shared" si="451"/>
        <v xml:space="preserve"> </v>
      </c>
    </row>
    <row r="511" spans="1:54" ht="15" customHeight="1" x14ac:dyDescent="0.25">
      <c r="A511" s="1723"/>
      <c r="B511" s="894">
        <f>TRA!A17</f>
        <v>1</v>
      </c>
      <c r="C511" s="894">
        <v>26</v>
      </c>
      <c r="D511" s="839" t="str">
        <f>TRA!E17</f>
        <v>Vdes</v>
      </c>
      <c r="E511" s="843">
        <f>TRA!F17</f>
        <v>-72.534999999999997</v>
      </c>
      <c r="F511" s="843">
        <f>TRA!G17</f>
        <v>-48.113999999999997</v>
      </c>
      <c r="G511" s="843">
        <f>TRA!H17</f>
        <v>-81.313999999999993</v>
      </c>
      <c r="H511" s="843">
        <f>TRA!I17</f>
        <v>6.98</v>
      </c>
      <c r="I511" s="843">
        <f>TRA!J17</f>
        <v>-6.7009999999999996</v>
      </c>
      <c r="J511" s="843">
        <f>TRA!K17</f>
        <v>-10.295999999999999</v>
      </c>
      <c r="K511" s="843">
        <f t="shared" si="452"/>
        <v>-88.014999999999986</v>
      </c>
      <c r="L511" s="843">
        <f t="shared" si="453"/>
        <v>17.276</v>
      </c>
      <c r="M511" s="843">
        <f t="shared" si="497"/>
        <v>-93.197799999999987</v>
      </c>
      <c r="N511" s="886">
        <f t="shared" si="498"/>
        <v>43.680499999999995</v>
      </c>
      <c r="O511" s="903">
        <f t="shared" si="499"/>
        <v>-93.197799999999987</v>
      </c>
      <c r="P511" s="886">
        <f>'1. Geometria'!$C$31</f>
        <v>0.7</v>
      </c>
      <c r="Q511" s="843">
        <f t="shared" si="500"/>
        <v>-141.31179999999998</v>
      </c>
      <c r="R511" s="886">
        <f t="shared" si="501"/>
        <v>45.083799999999989</v>
      </c>
      <c r="S511" s="843" t="str">
        <f t="shared" si="505"/>
        <v xml:space="preserve"> </v>
      </c>
      <c r="T511" s="886" t="str">
        <f t="shared" si="506"/>
        <v xml:space="preserve"> </v>
      </c>
      <c r="U511" s="843">
        <f>'1. Geometria'!$C$48</f>
        <v>0.6</v>
      </c>
      <c r="V511" s="843">
        <f t="shared" si="502"/>
        <v>0.04</v>
      </c>
      <c r="W511" s="886">
        <f t="shared" si="503"/>
        <v>0.3</v>
      </c>
      <c r="X511" s="843" t="str">
        <f>IF(OR(D511="Msin",D511="Mdes"),((W511*(U511-V511)^2)/('0. Materiali'!$B$3^2))," ")</f>
        <v xml:space="preserve"> </v>
      </c>
      <c r="Y511" s="843" t="str">
        <f>IF(OR(D511="Msin",D511="Mdes"),((W511*(U511-V511)^2)/('0. Materiali'!$B$11^2))," ")</f>
        <v xml:space="preserve"> </v>
      </c>
      <c r="Z511" s="908" t="str">
        <f t="shared" si="454"/>
        <v xml:space="preserve"> </v>
      </c>
      <c r="AA511" s="843" t="str">
        <f>IF(OR(D511="Msin",D511="Mdes"),ABS(MIN(S511:T511)/(0.9*(U511-V511)*'0. Materiali'!$E$4)*10)," ")</f>
        <v xml:space="preserve"> </v>
      </c>
      <c r="AB511" s="886" t="str">
        <f>IF(OR(D511="Msin",D511="Mdes"),ABS(MAX(S511:T511)/(0.9*(U511-V511)*'0. Materiali'!$E$4)*10)," ")</f>
        <v xml:space="preserve"> </v>
      </c>
      <c r="AC511" s="1739"/>
      <c r="AD511" s="1742"/>
      <c r="AE511" s="1083">
        <f t="shared" si="504"/>
        <v>0.55999999999999994</v>
      </c>
      <c r="AF511" s="763" t="str">
        <f t="shared" si="455"/>
        <v xml:space="preserve"> </v>
      </c>
      <c r="AG511" s="846" t="str">
        <f t="shared" si="456"/>
        <v xml:space="preserve"> </v>
      </c>
      <c r="AH511" s="763" t="str">
        <f t="shared" si="457"/>
        <v xml:space="preserve"> </v>
      </c>
      <c r="AI511" s="846" t="str">
        <f t="shared" si="458"/>
        <v xml:space="preserve"> </v>
      </c>
      <c r="AJ511" s="908" t="str">
        <f>IF(OR(D511="Msin",D511="Mdes"),IF(AND(AF511&gt;(1.4*W511*U511*10000/'0. Materiali'!$E$2),AF511&lt;AH511+(3.5*U511*W511*10000/'0. Materiali'!$E$2)),"VERIFICATO","NON VERIFICA"), " ")</f>
        <v xml:space="preserve"> </v>
      </c>
      <c r="AK511" s="763" t="str">
        <f>IF(OR(D511="Msin",D511="Mdes"),-0.9*'0. Materiali'!$E$4*AE511*AF511/10," ")</f>
        <v xml:space="preserve"> </v>
      </c>
      <c r="AL511" s="763" t="str">
        <f>IF(OR(D511="Msin",D511="Mdes"),0.9*'0. Materiali'!$E$4*AE511*AH511/10," ")</f>
        <v xml:space="preserve"> </v>
      </c>
      <c r="AM511" s="903"/>
      <c r="AN511" s="903"/>
      <c r="AO511" s="903" t="str">
        <f>IF((D511="Msin"),MAX(AN511:AN512)*10/(0.9*AE511*'0. Materiali'!$E$4*1), " ")</f>
        <v xml:space="preserve"> </v>
      </c>
      <c r="AP511" s="886" t="str">
        <f t="shared" si="441"/>
        <v xml:space="preserve"> </v>
      </c>
      <c r="AQ511" s="903" t="str">
        <f t="shared" si="442"/>
        <v xml:space="preserve"> </v>
      </c>
      <c r="AR511" s="903" t="str">
        <f t="shared" si="443"/>
        <v xml:space="preserve"> </v>
      </c>
      <c r="AS511" s="847" t="str">
        <f t="shared" si="444"/>
        <v xml:space="preserve"> </v>
      </c>
      <c r="AT511" s="886" t="str">
        <f t="shared" si="445"/>
        <v xml:space="preserve"> </v>
      </c>
      <c r="AU511" s="28" t="str">
        <f t="shared" si="446"/>
        <v xml:space="preserve"> </v>
      </c>
      <c r="AV511" s="903"/>
      <c r="AW511" s="903" t="str">
        <f>IF(D511="Msin",MAX(AV511:AV512)*10/(0.9*(U511-V511)*2*'0. Materiali'!$E$4), " ")</f>
        <v xml:space="preserve"> </v>
      </c>
      <c r="AX511" s="903" t="str">
        <f t="shared" si="447"/>
        <v xml:space="preserve"> </v>
      </c>
      <c r="AY511" s="903" t="str">
        <f t="shared" si="448"/>
        <v xml:space="preserve"> </v>
      </c>
      <c r="AZ511" s="847" t="str">
        <f t="shared" si="449"/>
        <v xml:space="preserve"> </v>
      </c>
      <c r="BA511" s="886" t="str">
        <f t="shared" si="450"/>
        <v xml:space="preserve"> </v>
      </c>
      <c r="BB511" s="28" t="str">
        <f t="shared" si="451"/>
        <v xml:space="preserve"> </v>
      </c>
    </row>
    <row r="512" spans="1:54" ht="15" customHeight="1" x14ac:dyDescent="0.25">
      <c r="A512" s="1723"/>
      <c r="B512" s="891">
        <f>TRA!A38</f>
        <v>1</v>
      </c>
      <c r="C512" s="891">
        <v>26</v>
      </c>
      <c r="D512" s="746" t="str">
        <f>TRA!E38</f>
        <v>Msin</v>
      </c>
      <c r="E512" s="763">
        <f>TRA!F38</f>
        <v>-55.426000000000002</v>
      </c>
      <c r="F512" s="763">
        <f>TRA!G38</f>
        <v>-36.74</v>
      </c>
      <c r="G512" s="763">
        <f>TRA!H38</f>
        <v>126.8</v>
      </c>
      <c r="H512" s="763">
        <f>TRA!I38</f>
        <v>-10.835000000000001</v>
      </c>
      <c r="I512" s="763">
        <f>TRA!J38</f>
        <v>10.454000000000001</v>
      </c>
      <c r="J512" s="763">
        <f>TRA!K38</f>
        <v>16.064</v>
      </c>
      <c r="K512" s="763">
        <f t="shared" si="452"/>
        <v>137.25399999999999</v>
      </c>
      <c r="L512" s="763">
        <f t="shared" si="453"/>
        <v>-26.899000000000001</v>
      </c>
      <c r="M512" s="763">
        <f t="shared" si="497"/>
        <v>145.3237</v>
      </c>
      <c r="N512" s="826">
        <f t="shared" si="498"/>
        <v>-68.075199999999995</v>
      </c>
      <c r="O512" s="902">
        <f t="shared" si="499"/>
        <v>145.3237</v>
      </c>
      <c r="P512" s="826">
        <f>'1. Geometria'!$C$31</f>
        <v>0.7</v>
      </c>
      <c r="Q512" s="763">
        <f t="shared" si="500"/>
        <v>108.58369999999999</v>
      </c>
      <c r="R512" s="826">
        <f t="shared" si="501"/>
        <v>-182.06370000000001</v>
      </c>
      <c r="S512" s="763">
        <f>IF(OR(D512="Msin",D512="Mdes"),IF(OR(B512=1,B512=2,B512=3,B512=4,B512=5),IF(OR(C512=4,C512=5,C512=8,C512=10,C512=11,C512=12,C512=14,C512=15,C512=17,C512=18,C512=22,C512=24,C512=27),(ABS(Q512)-ABS(Q514*'1. Geometria'!$C$32/2))*SIGN(Q512),(ABS(Q512)-ABS(Q514*P512/2))*SIGN(Q512)),IF(OR(C512=4,C512=5,C512=8,C512=10,C512=11,C512=12,C512=14,C512=15,C512=17,C512=18,C512=22,C512=24,C512=27),(ABS(Q512)-ABS(Q514*P512/2))*SIGN(Q512),(ABS(Q512)-ABS(Q514*'1. Geometria'!$C$32/2))*SIGN(Q512))), " ")</f>
        <v>106.63276499999999</v>
      </c>
      <c r="T512" s="826">
        <f>IF(OR(D512="Msin",D512="Mdes"),IF(OR(B512=1,B512=2,B512=3,B512=4,B512=5),IF(OR(C512=4,C512=5,C512=8,C512=10,C512=11,C512=12,C512=14,C512=15,C512=17,C512=18,C512=22,C512=24,C512=27),(ABS(R512)-ABS(R514*'1. Geometria'!$C$32/2))*SIGN(R512),(ABS(R512)-ABS(R514*P512/2))*SIGN(R512)),IF(OR(C512=4,C512=5,C512=8,C512=10,C512=11,C512=12,C512=14,C512=15,C512=17,C512=18,C512=22,C512=24,C512=27),(ABS(R512)-ABS(R514*P512/2))*SIGN(R512),(ABS(R512)-ABS(R514*'1. Geometria'!$C$32/2))*SIGN(R512))), " ")</f>
        <v>-139.11866500000002</v>
      </c>
      <c r="U512" s="763">
        <f>'1. Geometria'!$C$48</f>
        <v>0.6</v>
      </c>
      <c r="V512" s="763">
        <f t="shared" si="502"/>
        <v>0.04</v>
      </c>
      <c r="W512" s="826">
        <f t="shared" si="503"/>
        <v>0.3</v>
      </c>
      <c r="X512" s="763">
        <f>IF(OR(D512="Msin",D512="Mdes"),((W512*(U512-V512)^2)/('0. Materiali'!$B$3^2))," ")</f>
        <v>290.37037037037038</v>
      </c>
      <c r="Y512" s="763">
        <f>IF(OR(D512="Msin",D512="Mdes"),((W512*(U512-V512)^2)/('0. Materiali'!$B$11^2))," ")</f>
        <v>321.74002257104746</v>
      </c>
      <c r="Z512" s="907" t="str">
        <f t="shared" si="454"/>
        <v>VERIFICATO</v>
      </c>
      <c r="AA512" s="763">
        <f>IF(OR(D512="Msin",D512="Mdes"),ABS(MIN(S512:T512)/(0.9*(U512-V512)*'0. Materiali'!$E$4)*10)," ")</f>
        <v>7.0540769290123464</v>
      </c>
      <c r="AB512" s="826">
        <f>IF(OR(D512="Msin",D512="Mdes"),ABS(MAX(S512:T512)/(0.9*(U512-V512)*'0. Materiali'!$E$4)*10)," ")</f>
        <v>5.4068641865079359</v>
      </c>
      <c r="AC512" s="1743">
        <f>'4. Carichi Campate (II_III_IV)'!$L$183</f>
        <v>41.715965000000004</v>
      </c>
      <c r="AD512" s="1745">
        <f>'4. Carichi Campate (II_III_IV)'!$M$183</f>
        <v>27.393050000000002</v>
      </c>
      <c r="AE512" s="1082">
        <f t="shared" si="504"/>
        <v>0.55999999999999994</v>
      </c>
      <c r="AF512" s="763">
        <f t="shared" si="455"/>
        <v>8.0424771931898711</v>
      </c>
      <c r="AG512" s="846" t="str">
        <f t="shared" si="456"/>
        <v>4f16</v>
      </c>
      <c r="AH512" s="763">
        <f t="shared" si="457"/>
        <v>6.0318578948924042</v>
      </c>
      <c r="AI512" s="846" t="str">
        <f t="shared" si="458"/>
        <v>3f16</v>
      </c>
      <c r="AJ512" s="907" t="str">
        <f>IF(OR(D512="Msin",D512="Mdes"),IF(AND(AF512&gt;(1.4*W512*U512*10000/'0. Materiali'!$E$2),AF512&lt;AH512+(3.5*U512*W512*10000/'0. Materiali'!$E$2)),"VERIFICATO","NON VERIFICA"), " ")</f>
        <v>VERIFICATO</v>
      </c>
      <c r="AK512" s="763">
        <f>IF(OR(D512="Msin",D512="Mdes"),-0.9*'0. Materiali'!$E$4*AE512*AF512/10," ")</f>
        <v>-158.61163716656199</v>
      </c>
      <c r="AL512" s="763">
        <f>IF(OR(D512="Msin",D512="Mdes"),0.9*'0. Materiali'!$E$4*AE512*AH512/10," ")</f>
        <v>118.95872787492151</v>
      </c>
      <c r="AM512" s="902">
        <f>'1. Geometria'!$H$59</f>
        <v>4.0999999999999996</v>
      </c>
      <c r="AN512" s="902">
        <f>IF((D512="Msin"),(IF(U512=0.21,((ABS(AC512)*AM512/2)+'2. Tabelle Normativa'!$K$4*(ABS(AK512)+ABS(AL513))/AM512),((ABS(AD512)*AM512/2)+'2. Tabelle Normativa'!$K$4*(ABS(AK512)+ABS(AL513))/AM512))), " ")</f>
        <v>137.39585934140982</v>
      </c>
      <c r="AO512" s="902">
        <f>IF((D512="Msin"),MAX(AN512:AN513)*10/(0.9*AE512*'0. Materiali'!$E$4*1), " ")</f>
        <v>6.9667212629021726</v>
      </c>
      <c r="AP512" s="826">
        <f t="shared" si="441"/>
        <v>0.1</v>
      </c>
      <c r="AQ512" s="902">
        <f t="shared" si="442"/>
        <v>0.34833606314510868</v>
      </c>
      <c r="AR512" s="902">
        <f t="shared" si="443"/>
        <v>0.89999999999999991</v>
      </c>
      <c r="AS512" s="846" t="str">
        <f t="shared" si="444"/>
        <v>f8/10</v>
      </c>
      <c r="AT512" s="826" t="str">
        <f t="shared" si="445"/>
        <v>A due bracci</v>
      </c>
      <c r="AU512" s="27" t="str">
        <f t="shared" si="446"/>
        <v>Verificato</v>
      </c>
      <c r="AV512" s="902">
        <f>IF(OR(D512="Msin",D512="Mdes"),1.2*(ABS(AK512)+ABS(AL512))/AM512, " ")</f>
        <v>81.240106841409812</v>
      </c>
      <c r="AW512" s="902">
        <f>IF(D512="Msin",MAX(AV512:AV513)*10/(0.9*(U512-V512)*2*'0. Materiali'!$E$4), " ")</f>
        <v>2.0596587933778938</v>
      </c>
      <c r="AX512" s="902">
        <f t="shared" si="447"/>
        <v>0.25</v>
      </c>
      <c r="AY512" s="902">
        <f t="shared" si="448"/>
        <v>0.51491469834447345</v>
      </c>
      <c r="AZ512" s="846" t="str">
        <f t="shared" si="449"/>
        <v>f8/25</v>
      </c>
      <c r="BA512" s="826" t="str">
        <f t="shared" si="450"/>
        <v>A due bracci</v>
      </c>
      <c r="BB512" s="27" t="str">
        <f t="shared" si="451"/>
        <v>Verificato</v>
      </c>
    </row>
    <row r="513" spans="1:54" ht="15" customHeight="1" x14ac:dyDescent="0.25">
      <c r="A513" s="1723"/>
      <c r="B513" s="891">
        <f>TRA!A39</f>
        <v>1</v>
      </c>
      <c r="C513" s="891">
        <v>27</v>
      </c>
      <c r="D513" s="746" t="str">
        <f>TRA!E39</f>
        <v>Mdes</v>
      </c>
      <c r="E513" s="763">
        <f>TRA!F39</f>
        <v>-41.225000000000001</v>
      </c>
      <c r="F513" s="763">
        <f>TRA!G39</f>
        <v>-26.843</v>
      </c>
      <c r="G513" s="763">
        <f>TRA!H39</f>
        <v>-102.667</v>
      </c>
      <c r="H513" s="763">
        <f>TRA!I39</f>
        <v>8.7210000000000001</v>
      </c>
      <c r="I513" s="763">
        <f>TRA!J39</f>
        <v>-8.4559999999999995</v>
      </c>
      <c r="J513" s="763">
        <f>TRA!K39</f>
        <v>-12.994</v>
      </c>
      <c r="K513" s="763">
        <f t="shared" si="452"/>
        <v>-111.123</v>
      </c>
      <c r="L513" s="763">
        <f t="shared" si="453"/>
        <v>21.715</v>
      </c>
      <c r="M513" s="763">
        <f t="shared" si="497"/>
        <v>-117.6375</v>
      </c>
      <c r="N513" s="826">
        <f t="shared" si="498"/>
        <v>55.051900000000003</v>
      </c>
      <c r="O513" s="902">
        <f t="shared" si="499"/>
        <v>-117.6375</v>
      </c>
      <c r="P513" s="826">
        <f>'1. Geometria'!$C$31</f>
        <v>0.7</v>
      </c>
      <c r="Q513" s="763">
        <f t="shared" si="500"/>
        <v>-144.48050000000001</v>
      </c>
      <c r="R513" s="826">
        <f t="shared" si="501"/>
        <v>90.794499999999999</v>
      </c>
      <c r="S513" s="763">
        <f>IF(OR(D513="Msin",D513="Mdes"),IF(OR(B513=1,B513=2,B513=3,B513=4,B513=5),IF(OR(C513=4,C513=5,C513=8,C513=10,C513=11,C513=12,C513=14,C513=15,C513=17,C513=18,C513=22,C513=24,C513=27),(ABS(Q513)-ABS(Q515*'1. Geometria'!$C$32/2))*SIGN(Q513),(ABS(Q513)-ABS(Q515*P513/2))*SIGN(Q513)),IF(OR(C513=4,C513=5,C513=8,C513=10,C513=11,C513=12,C513=14,C513=15,C513=17,C513=18,C513=22,C513=24,C513=27),(ABS(Q513)-ABS(Q515*P513/2))*SIGN(Q513),(ABS(Q513)-ABS(Q515*'1. Geometria'!$C$32/2))*SIGN(Q513))), " ")</f>
        <v>-126.79953500000001</v>
      </c>
      <c r="T513" s="826">
        <f>IF(OR(D513="Msin",D513="Mdes"),IF(OR(B513=1,B513=2,B513=3,B513=4,B513=5),IF(OR(C513=4,C513=5,C513=8,C513=10,C513=11,C513=12,C513=14,C513=15,C513=17,C513=18,C513=22,C513=24,C513=27),(ABS(R513)-ABS(R515*'1. Geometria'!$C$32/2))*SIGN(R513),(ABS(R513)-ABS(R515*P513/2))*SIGN(R513)),IF(OR(C513=4,C513=5,C513=8,C513=10,C513=11,C513=12,C513=14,C513=15,C513=17,C513=18,C513=22,C513=24,C513=27),(ABS(R513)-ABS(R515*P513/2))*SIGN(R513),(ABS(R513)-ABS(R515*'1. Geometria'!$C$32/2))*SIGN(R513))), " ")</f>
        <v>89.234335000000002</v>
      </c>
      <c r="U513" s="763">
        <f>'1. Geometria'!$C$48</f>
        <v>0.6</v>
      </c>
      <c r="V513" s="763">
        <f t="shared" si="502"/>
        <v>0.04</v>
      </c>
      <c r="W513" s="826">
        <f t="shared" si="503"/>
        <v>0.3</v>
      </c>
      <c r="X513" s="763">
        <f>IF(OR(D513="Msin",D513="Mdes"),((W513*(U513-V513)^2)/('0. Materiali'!$B$3^2))," ")</f>
        <v>290.37037037037038</v>
      </c>
      <c r="Y513" s="763">
        <f>IF(OR(D513="Msin",D513="Mdes"),((W513*(U513-V513)^2)/('0. Materiali'!$B$11^2))," ")</f>
        <v>321.74002257104746</v>
      </c>
      <c r="Z513" s="907" t="str">
        <f t="shared" si="454"/>
        <v>VERIFICATO</v>
      </c>
      <c r="AA513" s="763">
        <f>IF(OR(D513="Msin",D513="Mdes"),ABS(MIN(S513:T513)/(0.9*(U513-V513)*'0. Materiali'!$E$4)*10)," ")</f>
        <v>6.4294296847442673</v>
      </c>
      <c r="AB513" s="826">
        <f>IF(OR(D513="Msin",D513="Mdes"),ABS(MAX(S513:T513)/(0.9*(U513-V513)*'0. Materiali'!$E$4)*10)," ")</f>
        <v>4.5246686618165786</v>
      </c>
      <c r="AC513" s="1738"/>
      <c r="AD513" s="1741"/>
      <c r="AE513" s="1082">
        <f t="shared" si="504"/>
        <v>0.55999999999999994</v>
      </c>
      <c r="AF513" s="763">
        <f t="shared" si="455"/>
        <v>8.0424771931898711</v>
      </c>
      <c r="AG513" s="846" t="str">
        <f t="shared" si="456"/>
        <v>4f16</v>
      </c>
      <c r="AH513" s="763">
        <f t="shared" si="457"/>
        <v>6.0318578948924042</v>
      </c>
      <c r="AI513" s="846" t="str">
        <f t="shared" si="458"/>
        <v>3f16</v>
      </c>
      <c r="AJ513" s="907" t="str">
        <f>IF(OR(D513="Msin",D513="Mdes"),IF(AND(AF513&gt;(1.4*W513*U513*10000/'0. Materiali'!$E$2),AF513&lt;AH513+(3.5*U513*W513*10000/'0. Materiali'!$E$2)),"VERIFICATO","NON VERIFICA"), " ")</f>
        <v>VERIFICATO</v>
      </c>
      <c r="AK513" s="763">
        <f>IF(OR(D513="Msin",D513="Mdes"),-0.9*'0. Materiali'!$E$4*AE513*AF513/10," ")</f>
        <v>-158.61163716656199</v>
      </c>
      <c r="AL513" s="763">
        <f>IF(OR(D513="Msin",D513="Mdes"),0.9*'0. Materiali'!$E$4*AE513*AH513/10," ")</f>
        <v>118.95872787492151</v>
      </c>
      <c r="AM513" s="902"/>
      <c r="AN513" s="902">
        <f>IF((D513="Mdes"),(IF(U512=0.21,((ABS(AC512)*AM512/2)+'2. Tabelle Normativa'!$K$4*(ABS(AK513)+ABS(AL512))/AM512),((ABS(AD512)*AM512/2)+'2. Tabelle Normativa'!$K$4*(ABS(AK513)+ABS(AL512))/AM512))), " ")</f>
        <v>137.39585934140982</v>
      </c>
      <c r="AO513" s="902" t="str">
        <f>IF((D513="Msin"),MAX(AN513:AN514)*10/(0.9*AE513*'0. Materiali'!$E$4*1), " ")</f>
        <v xml:space="preserve"> </v>
      </c>
      <c r="AP513" s="826" t="str">
        <f t="shared" si="441"/>
        <v xml:space="preserve"> </v>
      </c>
      <c r="AQ513" s="902" t="str">
        <f t="shared" si="442"/>
        <v xml:space="preserve"> </v>
      </c>
      <c r="AR513" s="902" t="str">
        <f t="shared" si="443"/>
        <v xml:space="preserve"> </v>
      </c>
      <c r="AS513" s="846" t="str">
        <f t="shared" si="444"/>
        <v xml:space="preserve"> </v>
      </c>
      <c r="AT513" s="826" t="str">
        <f t="shared" si="445"/>
        <v xml:space="preserve"> </v>
      </c>
      <c r="AU513" s="27" t="str">
        <f t="shared" si="446"/>
        <v xml:space="preserve"> </v>
      </c>
      <c r="AV513" s="902">
        <f>IF(OR(D513="Msin",D513="Mdes"),1.2*(ABS(AK513)+ABS(AL513))/AM512, " ")</f>
        <v>81.240106841409812</v>
      </c>
      <c r="AW513" s="902" t="str">
        <f>IF(D513="Msin",MAX(AV513:AV514)*10/(0.9*(U513-V513)*2*'0. Materiali'!$E$4), " ")</f>
        <v xml:space="preserve"> </v>
      </c>
      <c r="AX513" s="902" t="str">
        <f t="shared" si="447"/>
        <v xml:space="preserve"> </v>
      </c>
      <c r="AY513" s="902" t="str">
        <f t="shared" si="448"/>
        <v xml:space="preserve"> </v>
      </c>
      <c r="AZ513" s="846" t="str">
        <f t="shared" si="449"/>
        <v xml:space="preserve"> </v>
      </c>
      <c r="BA513" s="826" t="str">
        <f t="shared" si="450"/>
        <v xml:space="preserve"> </v>
      </c>
      <c r="BB513" s="27" t="str">
        <f t="shared" si="451"/>
        <v xml:space="preserve"> </v>
      </c>
    </row>
    <row r="514" spans="1:54" ht="15" customHeight="1" x14ac:dyDescent="0.25">
      <c r="A514" s="1723"/>
      <c r="B514" s="891">
        <f>TRA!A40</f>
        <v>1</v>
      </c>
      <c r="C514" s="891">
        <v>26</v>
      </c>
      <c r="D514" s="746" t="str">
        <f>TRA!E40</f>
        <v>Vsin</v>
      </c>
      <c r="E514" s="763">
        <f>TRA!F40</f>
        <v>88.99</v>
      </c>
      <c r="F514" s="763">
        <f>TRA!G40</f>
        <v>58.563000000000002</v>
      </c>
      <c r="G514" s="763">
        <f>TRA!H40</f>
        <v>-55.968000000000004</v>
      </c>
      <c r="H514" s="763">
        <f>TRA!I40</f>
        <v>4.7699999999999996</v>
      </c>
      <c r="I514" s="763">
        <f>TRA!J40</f>
        <v>-4.6120000000000001</v>
      </c>
      <c r="J514" s="763">
        <f>TRA!K40</f>
        <v>-7.0869999999999997</v>
      </c>
      <c r="K514" s="763">
        <f t="shared" si="452"/>
        <v>-60.580000000000005</v>
      </c>
      <c r="L514" s="763">
        <f t="shared" si="453"/>
        <v>11.856999999999999</v>
      </c>
      <c r="M514" s="763">
        <f t="shared" si="497"/>
        <v>-64.137100000000004</v>
      </c>
      <c r="N514" s="826">
        <f t="shared" si="498"/>
        <v>30.030999999999999</v>
      </c>
      <c r="O514" s="902">
        <f t="shared" si="499"/>
        <v>-64.137100000000004</v>
      </c>
      <c r="P514" s="826">
        <f>'1. Geometria'!$C$31</f>
        <v>0.7</v>
      </c>
      <c r="Q514" s="763">
        <f t="shared" si="500"/>
        <v>-5.5741000000000014</v>
      </c>
      <c r="R514" s="826">
        <f t="shared" si="501"/>
        <v>122.70010000000001</v>
      </c>
      <c r="S514" s="763" t="str">
        <f t="shared" ref="S514:S515" si="507">IF(OR(D514="Msin",D514="Mdes"),(ABS(Q514)-ABS(Q516*P514/2))*SIGN(Q514), " ")</f>
        <v xml:space="preserve"> </v>
      </c>
      <c r="T514" s="826" t="str">
        <f t="shared" ref="T514:T515" si="508">IF(OR(D514="Msin",D514="Mdes"),(ABS(R514)-ABS(R516*P514/2))*SIGN(R514), " ")</f>
        <v xml:space="preserve"> </v>
      </c>
      <c r="U514" s="763">
        <f>'1. Geometria'!$C$48</f>
        <v>0.6</v>
      </c>
      <c r="V514" s="763">
        <f t="shared" si="502"/>
        <v>0.04</v>
      </c>
      <c r="W514" s="826">
        <f t="shared" si="503"/>
        <v>0.3</v>
      </c>
      <c r="X514" s="763" t="str">
        <f>IF(OR(D514="Msin",D514="Mdes"),((W514*(U514-V514)^2)/('0. Materiali'!$B$3^2))," ")</f>
        <v xml:space="preserve"> </v>
      </c>
      <c r="Y514" s="763" t="str">
        <f>IF(OR(D514="Msin",D514="Mdes"),((W514*(U514-V514)^2)/('0. Materiali'!$B$11^2))," ")</f>
        <v xml:space="preserve"> </v>
      </c>
      <c r="Z514" s="907" t="str">
        <f t="shared" si="454"/>
        <v xml:space="preserve"> </v>
      </c>
      <c r="AA514" s="763" t="str">
        <f>IF(OR(D514="Msin",D514="Mdes"),ABS(MIN(S514:T514)/(0.9*(U514-V514)*'0. Materiali'!$E$4)*10)," ")</f>
        <v xml:space="preserve"> </v>
      </c>
      <c r="AB514" s="826" t="str">
        <f>IF(OR(D514="Msin",D514="Mdes"),ABS(MAX(S514:T514)/(0.9*(U514-V514)*'0. Materiali'!$E$4)*10)," ")</f>
        <v xml:space="preserve"> </v>
      </c>
      <c r="AC514" s="1738"/>
      <c r="AD514" s="1741"/>
      <c r="AE514" s="1082">
        <f t="shared" si="504"/>
        <v>0.55999999999999994</v>
      </c>
      <c r="AF514" s="763" t="str">
        <f t="shared" si="455"/>
        <v xml:space="preserve"> </v>
      </c>
      <c r="AG514" s="846" t="str">
        <f t="shared" si="456"/>
        <v xml:space="preserve"> </v>
      </c>
      <c r="AH514" s="763" t="str">
        <f t="shared" si="457"/>
        <v xml:space="preserve"> </v>
      </c>
      <c r="AI514" s="846" t="str">
        <f t="shared" si="458"/>
        <v xml:space="preserve"> </v>
      </c>
      <c r="AJ514" s="907" t="str">
        <f>IF(OR(D514="Msin",D514="Mdes"),IF(AND(AF514&gt;(1.4*W514*U514*10000/'0. Materiali'!$E$2),AF514&lt;AH514+(3.5*U514*W514*10000/'0. Materiali'!$E$2)),"VERIFICATO","NON VERIFICA"), " ")</f>
        <v xml:space="preserve"> </v>
      </c>
      <c r="AK514" s="763" t="str">
        <f>IF(OR(D514="Msin",D514="Mdes"),-0.9*'0. Materiali'!$E$4*AE514*AF514/10," ")</f>
        <v xml:space="preserve"> </v>
      </c>
      <c r="AL514" s="763" t="str">
        <f>IF(OR(D514="Msin",D514="Mdes"),0.9*'0. Materiali'!$E$4*AE514*AH514/10," ")</f>
        <v xml:space="preserve"> </v>
      </c>
      <c r="AM514" s="902"/>
      <c r="AN514" s="902"/>
      <c r="AO514" s="902" t="str">
        <f>IF((D514="Msin"),MAX(AN514:AN515)*10/(0.9*AE514*'0. Materiali'!$E$4*1), " ")</f>
        <v xml:space="preserve"> </v>
      </c>
      <c r="AP514" s="826" t="str">
        <f t="shared" si="441"/>
        <v xml:space="preserve"> </v>
      </c>
      <c r="AQ514" s="902" t="str">
        <f t="shared" si="442"/>
        <v xml:space="preserve"> </v>
      </c>
      <c r="AR514" s="902" t="str">
        <f t="shared" si="443"/>
        <v xml:space="preserve"> </v>
      </c>
      <c r="AS514" s="846" t="str">
        <f t="shared" si="444"/>
        <v xml:space="preserve"> </v>
      </c>
      <c r="AT514" s="826" t="str">
        <f t="shared" si="445"/>
        <v xml:space="preserve"> </v>
      </c>
      <c r="AU514" s="27" t="str">
        <f t="shared" si="446"/>
        <v xml:space="preserve"> </v>
      </c>
      <c r="AV514" s="902"/>
      <c r="AW514" s="902" t="str">
        <f>IF(D514="Msin",MAX(AV514:AV515)*10/(0.9*(U514-V514)*2*'0. Materiali'!$E$4), " ")</f>
        <v xml:space="preserve"> </v>
      </c>
      <c r="AX514" s="902" t="str">
        <f t="shared" si="447"/>
        <v xml:space="preserve"> </v>
      </c>
      <c r="AY514" s="902" t="str">
        <f t="shared" si="448"/>
        <v xml:space="preserve"> </v>
      </c>
      <c r="AZ514" s="846" t="str">
        <f t="shared" si="449"/>
        <v xml:space="preserve"> </v>
      </c>
      <c r="BA514" s="826" t="str">
        <f t="shared" si="450"/>
        <v xml:space="preserve"> </v>
      </c>
      <c r="BB514" s="27" t="str">
        <f t="shared" si="451"/>
        <v xml:space="preserve"> </v>
      </c>
    </row>
    <row r="515" spans="1:54" ht="15.75" customHeight="1" thickBot="1" x14ac:dyDescent="0.3">
      <c r="A515" s="1724"/>
      <c r="B515" s="892">
        <f>TRA!A41</f>
        <v>1</v>
      </c>
      <c r="C515" s="892">
        <v>27</v>
      </c>
      <c r="D515" s="840" t="str">
        <f>TRA!E41</f>
        <v>Vdes</v>
      </c>
      <c r="E515" s="831">
        <f>TRA!F41</f>
        <v>-82.061999999999998</v>
      </c>
      <c r="F515" s="831">
        <f>TRA!G41</f>
        <v>-53.735999999999997</v>
      </c>
      <c r="G515" s="831">
        <f>TRA!H41</f>
        <v>-55.968000000000004</v>
      </c>
      <c r="H515" s="831">
        <f>TRA!I41</f>
        <v>4.7699999999999996</v>
      </c>
      <c r="I515" s="831">
        <f>TRA!J41</f>
        <v>-4.6120000000000001</v>
      </c>
      <c r="J515" s="831">
        <f>TRA!K41</f>
        <v>-7.0869999999999997</v>
      </c>
      <c r="K515" s="831">
        <f t="shared" si="452"/>
        <v>-60.580000000000005</v>
      </c>
      <c r="L515" s="831">
        <f t="shared" si="453"/>
        <v>11.856999999999999</v>
      </c>
      <c r="M515" s="831">
        <f t="shared" si="497"/>
        <v>-64.137100000000004</v>
      </c>
      <c r="N515" s="832">
        <f t="shared" si="498"/>
        <v>30.030999999999999</v>
      </c>
      <c r="O515" s="904">
        <f t="shared" si="499"/>
        <v>-64.137100000000004</v>
      </c>
      <c r="P515" s="832">
        <f>'1. Geometria'!$C$31</f>
        <v>0.7</v>
      </c>
      <c r="Q515" s="831">
        <f t="shared" si="500"/>
        <v>-117.87309999999999</v>
      </c>
      <c r="R515" s="832">
        <f t="shared" si="501"/>
        <v>10.401100000000007</v>
      </c>
      <c r="S515" s="831" t="str">
        <f t="shared" si="507"/>
        <v xml:space="preserve"> </v>
      </c>
      <c r="T515" s="832" t="str">
        <f t="shared" si="508"/>
        <v xml:space="preserve"> </v>
      </c>
      <c r="U515" s="831">
        <f>'1. Geometria'!$C$48</f>
        <v>0.6</v>
      </c>
      <c r="V515" s="831">
        <f t="shared" si="502"/>
        <v>0.04</v>
      </c>
      <c r="W515" s="832">
        <f t="shared" si="503"/>
        <v>0.3</v>
      </c>
      <c r="X515" s="831" t="str">
        <f>IF(OR(D515="Msin",D515="Mdes"),((W515*(U515-V515)^2)/('0. Materiali'!$B$3^2))," ")</f>
        <v xml:space="preserve"> </v>
      </c>
      <c r="Y515" s="831" t="str">
        <f>IF(OR(D515="Msin",D515="Mdes"),((W515*(U515-V515)^2)/('0. Materiali'!$B$11^2))," ")</f>
        <v xml:space="preserve"> </v>
      </c>
      <c r="Z515" s="909" t="str">
        <f t="shared" si="454"/>
        <v xml:space="preserve"> </v>
      </c>
      <c r="AA515" s="831" t="str">
        <f>IF(OR(D515="Msin",D515="Mdes"),ABS(MIN(S515:T515)/(0.9*(U515-V515)*'0. Materiali'!$E$4)*10)," ")</f>
        <v xml:space="preserve"> </v>
      </c>
      <c r="AB515" s="832" t="str">
        <f>IF(OR(D515="Msin",D515="Mdes"),ABS(MAX(S515:T515)/(0.9*(U515-V515)*'0. Materiali'!$E$4)*10)," ")</f>
        <v xml:space="preserve"> </v>
      </c>
      <c r="AC515" s="1744"/>
      <c r="AD515" s="1746"/>
      <c r="AE515" s="1084">
        <f t="shared" si="504"/>
        <v>0.55999999999999994</v>
      </c>
      <c r="AF515" s="763" t="str">
        <f t="shared" si="455"/>
        <v xml:space="preserve"> </v>
      </c>
      <c r="AG515" s="846" t="str">
        <f t="shared" si="456"/>
        <v xml:space="preserve"> </v>
      </c>
      <c r="AH515" s="763" t="str">
        <f t="shared" si="457"/>
        <v xml:space="preserve"> </v>
      </c>
      <c r="AI515" s="846" t="str">
        <f t="shared" si="458"/>
        <v xml:space="preserve"> </v>
      </c>
      <c r="AJ515" s="909" t="str">
        <f>IF(OR(D515="Msin",D515="Mdes"),IF(AND(AF515&gt;(1.4*W515*U515*10000/'0. Materiali'!$E$2),AF515&lt;AH515+(3.5*U515*W515*10000/'0. Materiali'!$E$2)),"VERIFICATO","NON VERIFICA"), " ")</f>
        <v xml:space="preserve"> </v>
      </c>
      <c r="AK515" s="763" t="str">
        <f>IF(OR(D515="Msin",D515="Mdes"),-0.9*'0. Materiali'!$E$4*AE515*AF515/10," ")</f>
        <v xml:space="preserve"> </v>
      </c>
      <c r="AL515" s="763" t="str">
        <f>IF(OR(D515="Msin",D515="Mdes"),0.9*'0. Materiali'!$E$4*AE515*AH515/10," ")</f>
        <v xml:space="preserve"> </v>
      </c>
      <c r="AM515" s="904"/>
      <c r="AN515" s="904"/>
      <c r="AO515" s="904" t="str">
        <f>IF((D515="Msin"),MAX(AN515:AN516)*10/(0.9*AE515*'0. Materiali'!$E$4*1), " ")</f>
        <v xml:space="preserve"> </v>
      </c>
      <c r="AP515" s="832" t="str">
        <f t="shared" si="441"/>
        <v xml:space="preserve"> </v>
      </c>
      <c r="AQ515" s="904" t="str">
        <f t="shared" si="442"/>
        <v xml:space="preserve"> </v>
      </c>
      <c r="AR515" s="904" t="str">
        <f t="shared" si="443"/>
        <v xml:space="preserve"> </v>
      </c>
      <c r="AS515" s="848" t="str">
        <f t="shared" si="444"/>
        <v xml:space="preserve"> </v>
      </c>
      <c r="AT515" s="832" t="str">
        <f t="shared" si="445"/>
        <v xml:space="preserve"> </v>
      </c>
      <c r="AU515" s="911" t="str">
        <f t="shared" si="446"/>
        <v xml:space="preserve"> </v>
      </c>
      <c r="AV515" s="904"/>
      <c r="AW515" s="904" t="str">
        <f>IF(D515="Msin",MAX(AV515:AV516)*10/(0.9*(U515-V515)*2*'0. Materiali'!$E$4), " ")</f>
        <v xml:space="preserve"> </v>
      </c>
      <c r="AX515" s="904" t="str">
        <f t="shared" si="447"/>
        <v xml:space="preserve"> </v>
      </c>
      <c r="AY515" s="904" t="str">
        <f t="shared" si="448"/>
        <v xml:space="preserve"> </v>
      </c>
      <c r="AZ515" s="848" t="str">
        <f t="shared" si="449"/>
        <v xml:space="preserve"> </v>
      </c>
      <c r="BA515" s="832" t="str">
        <f t="shared" si="450"/>
        <v xml:space="preserve"> </v>
      </c>
      <c r="BB515" s="911" t="str">
        <f t="shared" si="451"/>
        <v xml:space="preserve"> </v>
      </c>
    </row>
    <row r="516" spans="1:54" ht="15" customHeight="1" x14ac:dyDescent="0.25">
      <c r="A516" s="1722">
        <v>3</v>
      </c>
      <c r="B516" s="893">
        <f>TRA!A62</f>
        <v>2</v>
      </c>
      <c r="C516" s="893">
        <v>18</v>
      </c>
      <c r="D516" s="841" t="str">
        <f>TRA!E62</f>
        <v>Msin</v>
      </c>
      <c r="E516" s="827">
        <f>TRA!F62</f>
        <v>-36.975000000000001</v>
      </c>
      <c r="F516" s="827">
        <f>TRA!G62</f>
        <v>-25.132999999999999</v>
      </c>
      <c r="G516" s="827">
        <f>TRA!H62</f>
        <v>96.42</v>
      </c>
      <c r="H516" s="827">
        <f>TRA!I62</f>
        <v>3.9980000000000002</v>
      </c>
      <c r="I516" s="827">
        <f>TRA!J62</f>
        <v>3.4169999999999998</v>
      </c>
      <c r="J516" s="827">
        <f>TRA!K62</f>
        <v>5.2510000000000003</v>
      </c>
      <c r="K516" s="827">
        <f t="shared" si="452"/>
        <v>99.837000000000003</v>
      </c>
      <c r="L516" s="827">
        <f t="shared" si="453"/>
        <v>9.2490000000000006</v>
      </c>
      <c r="M516" s="827">
        <f t="shared" si="497"/>
        <v>102.6117</v>
      </c>
      <c r="N516" s="828">
        <f t="shared" si="498"/>
        <v>39.200099999999999</v>
      </c>
      <c r="O516" s="901">
        <f t="shared" si="499"/>
        <v>102.6117</v>
      </c>
      <c r="P516" s="828">
        <f>'1. Geometria'!$C$31</f>
        <v>0.7</v>
      </c>
      <c r="Q516" s="827">
        <f t="shared" si="500"/>
        <v>77.478700000000003</v>
      </c>
      <c r="R516" s="828">
        <f t="shared" si="501"/>
        <v>-127.74469999999999</v>
      </c>
      <c r="S516" s="827">
        <f>IF(OR(D516="Msin",D516="Mdes"),IF(OR(B516=1,B516=2,B516=3,B516=4,B516=5),IF(OR(C516=4,C516=5,C516=8,C516=10,C516=11,C516=12,C516=14,C516=15,C516=17,C516=18,C516=22,C516=24,C516=27),(ABS(Q516)-ABS(Q518*'1. Geometria'!$C$32/2))*SIGN(Q516),(ABS(Q516)-ABS(Q518*P516/2))*SIGN(Q516)),IF(OR(C516=4,C516=5,C516=8,C516=10,C516=11,C516=12,C516=14,C516=15,C516=17,C516=18,C516=22,C516=24,C516=27),(ABS(Q516)-ABS(Q518*P516/2))*SIGN(Q516),(ABS(Q516)-ABS(Q518*'1. Geometria'!$C$32/2))*SIGN(Q516))), " ")</f>
        <v>75.998095000000006</v>
      </c>
      <c r="T516" s="828">
        <f>IF(OR(D516="Msin",D516="Mdes"),IF(OR(B516=1,B516=2,B516=3,B516=4,B516=5),IF(OR(C516=4,C516=5,C516=8,C516=10,C516=11,C516=12,C516=14,C516=15,C516=17,C516=18,C516=22,C516=24,C516=27),(ABS(R516)-ABS(R518*'1. Geometria'!$C$32/2))*SIGN(R516),(ABS(R516)-ABS(R518*P516/2))*SIGN(R516)),IF(OR(C516=4,C516=5,C516=8,C516=10,C516=11,C516=12,C516=14,C516=15,C516=17,C516=18,C516=22,C516=24,C516=27),(ABS(R516)-ABS(R518*P516/2))*SIGN(R516),(ABS(R516)-ABS(R518*'1. Geometria'!$C$32/2))*SIGN(R516))), " ")</f>
        <v>-116.133095</v>
      </c>
      <c r="U516" s="827">
        <f>'1. Geometria'!$C$48</f>
        <v>0.6</v>
      </c>
      <c r="V516" s="827">
        <f t="shared" si="502"/>
        <v>0.04</v>
      </c>
      <c r="W516" s="828">
        <f t="shared" si="503"/>
        <v>0.3</v>
      </c>
      <c r="X516" s="827">
        <f>IF(OR(D516="Msin",D516="Mdes"),((W516*(U516-V516)^2)/('0. Materiali'!$B$3^2))," ")</f>
        <v>290.37037037037038</v>
      </c>
      <c r="Y516" s="827">
        <f>IF(OR(D516="Msin",D516="Mdes"),((W516*(U516-V516)^2)/('0. Materiali'!$B$11^2))," ")</f>
        <v>321.74002257104746</v>
      </c>
      <c r="Z516" s="907" t="str">
        <f t="shared" si="454"/>
        <v>VERIFICATO</v>
      </c>
      <c r="AA516" s="827">
        <f>IF(OR(D516="Msin",D516="Mdes"),ABS(MIN(S516:T516)/(0.9*(U516-V516)*'0. Materiali'!$E$4)*10)," ")</f>
        <v>5.8885828593474425</v>
      </c>
      <c r="AB516" s="828">
        <f>IF(OR(D516="Msin",D516="Mdes"),ABS(MAX(S516:T516)/(0.9*(U516-V516)*'0. Materiali'!$E$4)*10)," ")</f>
        <v>3.853518926366843</v>
      </c>
      <c r="AC516" s="1737">
        <f>'4. Carichi Campate (II_III_IV)'!$L$126</f>
        <v>18.404615</v>
      </c>
      <c r="AD516" s="1740">
        <f>'4. Carichi Campate (II_III_IV)'!$M$126</f>
        <v>13.303550000000001</v>
      </c>
      <c r="AE516" s="1081">
        <f t="shared" si="504"/>
        <v>0.55999999999999994</v>
      </c>
      <c r="AF516" s="763">
        <f t="shared" si="455"/>
        <v>6.0318578948924042</v>
      </c>
      <c r="AG516" s="846" t="str">
        <f t="shared" si="456"/>
        <v>3f16</v>
      </c>
      <c r="AH516" s="763">
        <f t="shared" si="457"/>
        <v>6.0318578948924042</v>
      </c>
      <c r="AI516" s="846" t="str">
        <f t="shared" si="458"/>
        <v>3f16</v>
      </c>
      <c r="AJ516" s="907" t="str">
        <f>IF(OR(D516="Msin",D516="Mdes"),IF(AND(AF516&gt;(1.4*W516*U516*10000/'0. Materiali'!$E$2),AF516&lt;AH516+(3.5*U516*W516*10000/'0. Materiali'!$E$2)),"VERIFICATO","NON VERIFICA"), " ")</f>
        <v>VERIFICATO</v>
      </c>
      <c r="AK516" s="763">
        <f>IF(OR(D516="Msin",D516="Mdes"),-0.9*'0. Materiali'!$E$4*AE516*AF516/10," ")</f>
        <v>-118.95872787492151</v>
      </c>
      <c r="AL516" s="763">
        <f>IF(OR(D516="Msin",D516="Mdes"),0.9*'0. Materiali'!$E$4*AE516*AH516/10," ")</f>
        <v>118.95872787492151</v>
      </c>
      <c r="AM516" s="901">
        <f>'1. Geometria'!$H$52</f>
        <v>5.15</v>
      </c>
      <c r="AN516" s="901">
        <f>IF((D516="Msin"),(IF(U516=0.21,((ABS(AC516)*AM516/2)+'2. Tabelle Normativa'!$K$4*(ABS(AK516)+ABS(AL517))/AM516),((ABS(AD516)*AM516/2)+'2. Tabelle Normativa'!$K$4*(ABS(AK516)+ABS(AL517))/AM516))), " ")</f>
        <v>89.693718317924578</v>
      </c>
      <c r="AO516" s="901">
        <f>IF((D516="Msin"),MAX(AN516:AN517)*10/(0.9*AE516*'0. Materiali'!$E$4*1), " ")</f>
        <v>5.0164557247339276</v>
      </c>
      <c r="AP516" s="828">
        <f t="shared" ref="AP516:AP579" si="509">IF((D516="Msin"),0.1, " ")</f>
        <v>0.1</v>
      </c>
      <c r="AQ516" s="901">
        <f t="shared" ref="AQ516:AQ579" si="510">IF((D516="Msin"),IF(AC516&lt;0.2,AO516*AP516/4,AO516*AP516/2)," ")</f>
        <v>0.2508227862366964</v>
      </c>
      <c r="AR516" s="901">
        <f t="shared" ref="AR516:AR579" si="511">IF((D516="Msin"),IF(W516=0.3,1.5*U516,0.8*(U516-V516))," ")</f>
        <v>0.89999999999999991</v>
      </c>
      <c r="AS516" s="849" t="str">
        <f t="shared" ref="AS516:AS579" si="512">IF((D516="Msin"),IF(AP516=0.1,"f8/10",IF(AP516=0.9,"f8/9"))," ")</f>
        <v>f8/10</v>
      </c>
      <c r="AT516" s="826" t="str">
        <f t="shared" ref="AT516:AT579" si="513">IF((D516="Msin"),IF(AE516&lt;0.2,"A quattro bracci","A due bracci")," ")</f>
        <v>A due bracci</v>
      </c>
      <c r="AU516" s="27" t="str">
        <f t="shared" ref="AU516:AU579" si="514">IF((D516="Msin"),IF(AT516="A due bracci",IF(AQ516&lt;=(1+0.02)*2*PI()*(0.8/2)^2,"Verificato","Non verificato"),IF(AQ516&lt;=(1+0.02)*4*PI()*(0.8/2)^2,"Verificato","Non verificato"))," ")</f>
        <v>Verificato</v>
      </c>
      <c r="AV516" s="901">
        <f>IF(OR(D516="Msin",D516="Mdes"),1.2*(ABS(AK516)+ABS(AL516))/AM516, " ")</f>
        <v>55.437077067924577</v>
      </c>
      <c r="AW516" s="901">
        <f>IF(D516="Msin",MAX(AV516:AV517)*10/(0.9*(U516-V516)*2*'0. Materiali'!$E$4), " ")</f>
        <v>1.6397283597765757</v>
      </c>
      <c r="AX516" s="901">
        <f t="shared" ref="AX516:AX575" si="515">IF(D516="Msin",0.25, " ")</f>
        <v>0.25</v>
      </c>
      <c r="AY516" s="901">
        <f t="shared" ref="AY516:AY579" si="516">IF(D516="Msin",AW516*AX516, " ")</f>
        <v>0.40993208994414393</v>
      </c>
      <c r="AZ516" s="849" t="str">
        <f t="shared" ref="AZ516:AZ579" si="517">IF((D516="Msin"),IF(AX516=0.25,"f8/25",IF(AX516=0.2,"f8/20"))," ")</f>
        <v>f8/25</v>
      </c>
      <c r="BA516" s="826" t="str">
        <f t="shared" ref="BA516:BA579" si="518">IF((D516="Msin"),IF(AE516&lt;0.2,"A quattro bracci","A due bracci")," ")</f>
        <v>A due bracci</v>
      </c>
      <c r="BB516" s="27" t="str">
        <f t="shared" ref="BB516:BB579" si="519">IF((D516="Msin"),IF(BA516="A due bracci",IF(AY516&lt;=(1+0.02)*2*PI()*(0.8/2)^2,"Verificato","Non verificato"),IF(AY516&lt;=(1+0.02)*4*PI()*(0.8/2)^2,"Verificato","Non verificato"))," ")</f>
        <v>Verificato</v>
      </c>
    </row>
    <row r="517" spans="1:54" ht="15" customHeight="1" x14ac:dyDescent="0.25">
      <c r="A517" s="1723"/>
      <c r="B517" s="891">
        <f>TRA!A63</f>
        <v>2</v>
      </c>
      <c r="C517" s="891">
        <v>19</v>
      </c>
      <c r="D517" s="746" t="str">
        <f>TRA!E63</f>
        <v>Mdes</v>
      </c>
      <c r="E517" s="763">
        <f>TRA!F63</f>
        <v>-36.618000000000002</v>
      </c>
      <c r="F517" s="763">
        <f>TRA!G63</f>
        <v>-27.593</v>
      </c>
      <c r="G517" s="763">
        <f>TRA!H63</f>
        <v>-114.756</v>
      </c>
      <c r="H517" s="763">
        <f>TRA!I63</f>
        <v>-4.782</v>
      </c>
      <c r="I517" s="763">
        <f>TRA!J63</f>
        <v>-4.069</v>
      </c>
      <c r="J517" s="763">
        <f>TRA!K63</f>
        <v>-6.2519999999999998</v>
      </c>
      <c r="K517" s="763">
        <f t="shared" ref="K517:K580" si="520">(ABS(G517)+ABS(I517))*SIGN(G517)</f>
        <v>-118.825</v>
      </c>
      <c r="L517" s="763">
        <f t="shared" ref="L517:L580" si="521">(ABS(H517)+ABS(J517))*SIGN(H517)</f>
        <v>-11.033999999999999</v>
      </c>
      <c r="M517" s="763">
        <f t="shared" si="497"/>
        <v>-122.1352</v>
      </c>
      <c r="N517" s="826">
        <f t="shared" si="498"/>
        <v>-46.6815</v>
      </c>
      <c r="O517" s="902">
        <f t="shared" si="499"/>
        <v>-122.1352</v>
      </c>
      <c r="P517" s="826">
        <f>'1. Geometria'!$C$31</f>
        <v>0.7</v>
      </c>
      <c r="Q517" s="763">
        <f t="shared" si="500"/>
        <v>-149.72819999999999</v>
      </c>
      <c r="R517" s="826">
        <f t="shared" si="501"/>
        <v>94.542199999999994</v>
      </c>
      <c r="S517" s="763">
        <f>IF(OR(D517="Msin",D517="Mdes"),IF(OR(B517=1,B517=2,B517=3,B517=4,B517=5),IF(OR(C517=4,C517=5,C517=8,C517=10,C517=11,C517=12,C517=14,C517=15,C517=17,C517=18,C517=22,C517=24,C517=27),(ABS(Q517)-ABS(Q519*'1. Geometria'!$C$32/2))*SIGN(Q517),(ABS(Q517)-ABS(Q519*P517/2))*SIGN(Q517)),IF(OR(C517=4,C517=5,C517=8,C517=10,C517=11,C517=12,C517=14,C517=15,C517=17,C517=18,C517=22,C517=24,C517=27),(ABS(Q517)-ABS(Q519*P517/2))*SIGN(Q517),(ABS(Q517)-ABS(Q519*'1. Geometria'!$C$32/2))*SIGN(Q517))), " ")</f>
        <v>-122.30020499999999</v>
      </c>
      <c r="T517" s="826">
        <f>IF(OR(D517="Msin",D517="Mdes"),IF(OR(B517=1,B517=2,B517=3,B517=4,B517=5),IF(OR(C517=4,C517=5,C517=8,C517=10,C517=11,C517=12,C517=14,C517=15,C517=17,C517=18,C517=22,C517=24,C517=27),(ABS(R517)-ABS(R519*'1. Geometria'!$C$32/2))*SIGN(R517),(ABS(R517)-ABS(R519*P517/2))*SIGN(R517)),IF(OR(C517=4,C517=5,C517=8,C517=10,C517=11,C517=12,C517=14,C517=15,C517=17,C517=18,C517=22,C517=24,C517=27),(ABS(R517)-ABS(R519*P517/2))*SIGN(R517),(ABS(R517)-ABS(R519*'1. Geometria'!$C$32/2))*SIGN(R517))), " ")</f>
        <v>91.421704999999989</v>
      </c>
      <c r="U517" s="763">
        <f>'1. Geometria'!$C$48</f>
        <v>0.6</v>
      </c>
      <c r="V517" s="763">
        <f t="shared" si="502"/>
        <v>0.04</v>
      </c>
      <c r="W517" s="826">
        <f t="shared" si="503"/>
        <v>0.3</v>
      </c>
      <c r="X517" s="763">
        <f>IF(OR(D517="Msin",D517="Mdes"),((W517*(U517-V517)^2)/('0. Materiali'!$B$3^2))," ")</f>
        <v>290.37037037037038</v>
      </c>
      <c r="Y517" s="763">
        <f>IF(OR(D517="Msin",D517="Mdes"),((W517*(U517-V517)^2)/('0. Materiali'!$B$11^2))," ")</f>
        <v>321.74002257104746</v>
      </c>
      <c r="Z517" s="907" t="str">
        <f t="shared" ref="Z517:Z580" si="522">IF(OR(D517="Msin",D517="Mdes"),IF(AND(ABS(Q517)&lt;$Y517,ABS(R517)&lt;$Y517,ABS(S517)&lt;$Y517,ABS(T517)&lt;$Y517),"VERIFICATO","NON VERIFICA")," ")</f>
        <v>VERIFICATO</v>
      </c>
      <c r="AA517" s="763">
        <f>IF(OR(D517="Msin",D517="Mdes"),ABS(MIN(S517:T517)/(0.9*(U517-V517)*'0. Materiali'!$E$4)*10)," ")</f>
        <v>6.2012890542328041</v>
      </c>
      <c r="AB517" s="826">
        <f>IF(OR(D517="Msin",D517="Mdes"),ABS(MAX(S517:T517)/(0.9*(U517-V517)*'0. Materiali'!$E$4)*10)," ")</f>
        <v>4.6355802799823627</v>
      </c>
      <c r="AC517" s="1738"/>
      <c r="AD517" s="1741"/>
      <c r="AE517" s="1082">
        <f t="shared" si="504"/>
        <v>0.55999999999999994</v>
      </c>
      <c r="AF517" s="763">
        <f t="shared" ref="AF517:AF580" si="523">IF(OR(D517="Msin",D517="Mdes"),(IF(OR(W517=0.9,W517=0.8),(4*0.25*PI()*(1.6)^2),IF(W517=0.5,(2*0.25*PI()*(1.6)^2),                                                                                                                                                                                                       (IF(AA517&lt;(3*0.25*PI()*(1.6)^2),(3*0.25*PI()*(1.6)^2),                                                          IF(AND(AA517&gt;(3*0.25*PI()*(1.6)^2),AA517&lt;(4*0.25*PI()*(1.6)^2)),(4*0.25*PI()*(1.6)^2),                                                                                                                                                                                                                                          IF(AND(AA517&gt;(4*0.25*PI()*(1.6)^2),AA517&lt;((5*0.25*PI()*(1.6)^2))),((5*0.25*PI()*(1.6)^2)),                                                                                                                                                                                                                                            IF(AND(AA517&gt;((5*0.25*PI()*(1.6)^2)),AA517&lt;((4*0.25*PI()*(1.6)^2)+(1*0.25*PI()*(2)^2))),((4*0.25*PI()*(1.6)^2)+(1*0.25*PI()*(2)^2)),                                                                                                                   IF(AND(AA517&gt;((4*0.25*PI()*(1.6)^2)+(1*0.25*PI()*(2)^2)),AA517&lt;((4*0.25*PI()*(2)^2))),((4*0.25*PI()*(2)^2)),                                                       IF(AND(AA517&gt;((4*0.25*PI()*(2)^2)),AA517&lt;((4*0.25*PI()*(1.6)^2)+(2*0.25*PI()*(2)^2))),((4*0.25*PI()*(1.6)^2)+(2*0.25*PI()*(2)^2)))))))))))), " ")</f>
        <v>8.0424771931898711</v>
      </c>
      <c r="AG517" s="846" t="str">
        <f t="shared" ref="AG517:AG580" si="524">IF(OR(D517="Msin",D517="Mdes"),IF(AF517=(3*0.25*PI()*(1.6)^2),"3f16",IF(AF517=(4*0.25*PI()*(1.6)^2),"4f16",IF(AF517=((4*0.25*PI()*(1.6)^2)+(1*0.25*PI()*(2)^2)),"4f16 + 1f20",IF(AF517=((4*0.25*PI()*(1.6)^2)+(2*0.25*PI()*(2)^2)),"4f16 + 2f20",IF(AF517=((5*0.25*PI()*(1.6)^2)),"5f16", IF(AF517=((4*0.25*PI()*(2)^2)),"4f20",)))))), " ")</f>
        <v>4f16</v>
      </c>
      <c r="AH517" s="763">
        <f t="shared" ref="AH517:AH580" si="525">IF(OR(D517="Msin",D517="Mdes"),(IF(OR(W517=0.9,W517=0.8),(4*0.25*PI()*(1.6)^2),IF(W517=0.5,(2*0.25*PI()*(1.6)^2),                                                                                                                                                                                                       (IF(AB517&lt;(3*0.25*PI()*(1.6)^2),(3*0.25*PI()*(1.6)^2),                                                          IF(AND(AB517&gt;(3*0.25*PI()*(1.6)^2),AB517&lt;(4*0.25*PI()*(1.6)^2)),(4*0.25*PI()*(1.6)^2),                                                                                                                                                                                                                                          IF(AND(AB517&gt;(4*0.25*PI()*(1.6)^2),AB517&lt;((5*0.25*PI()*(1.6)^2))),((5*0.25*PI()*(1.6)^2)),                                                                                                                                                                                                                                            IF(AND(AB517&gt;((5*0.25*PI()*(1.6)^2)),AB517&lt;((4*0.25*PI()*(1.6)^2)+(1*0.25*PI()*(2)^2))),((4*0.25*PI()*(1.6)^2)+(1*0.25*PI()*(2)^2)),                                                                                                                   IF(AND(AB517&gt;((4*0.25*PI()*(1.6)^2)+(1*0.25*PI()*(2)^2)),AB517&lt;((4*0.25*PI()*(2)^2))),((4*0.25*PI()*(2)^2)),                                                       IF(AND(AB517&gt;((4*0.25*PI()*(2)^2)),AB517&lt;((4*0.25*PI()*(1.6)^2)+(2*0.25*PI()*(2)^2))),((4*0.25*PI()*(1.6)^2)+(2*0.25*PI()*(2)^2)))))))))))), " ")</f>
        <v>6.0318578948924042</v>
      </c>
      <c r="AI517" s="846" t="str">
        <f t="shared" ref="AI517:AI580" si="526">IF(OR(D517="Msin",D517="Mdes"),IF(AH517=(3*0.25*PI()*(1.6)^2),"3f16",IF(AH517=(4*0.25*PI()*(1.6)^2),"4f16",IF(AH517=((4*0.25*PI()*(1.6)^2)+(1*0.25*PI()*(2)^2)),"4f16 + 1f20",IF(AH517=((4*0.25*PI()*(1.6)^2)+(2*0.25*PI()*(2)^2)),"4f16 + 2f20",IF(AH517=((5*0.25*PI()*(1.6)^2)),"5f16", IF(AH517=((4*0.25*PI()*(2)^2)),"4f20",)))))), " ")</f>
        <v>3f16</v>
      </c>
      <c r="AJ517" s="907" t="str">
        <f>IF(OR(D517="Msin",D517="Mdes"),IF(AND(AF517&gt;(1.4*W517*U517*10000/'0. Materiali'!$E$2),AF517&lt;AH517+(3.5*U517*W517*10000/'0. Materiali'!$E$2)),"VERIFICATO","NON VERIFICA"), " ")</f>
        <v>VERIFICATO</v>
      </c>
      <c r="AK517" s="763">
        <f>IF(OR(D517="Msin",D517="Mdes"),-0.9*'0. Materiali'!$E$4*AE517*AF517/10," ")</f>
        <v>-158.61163716656199</v>
      </c>
      <c r="AL517" s="763">
        <f>IF(OR(D517="Msin",D517="Mdes"),0.9*'0. Materiali'!$E$4*AE517*AH517/10," ")</f>
        <v>118.95872787492151</v>
      </c>
      <c r="AM517" s="902"/>
      <c r="AN517" s="902">
        <f>IF((D517="Mdes"),(IF(U516=0.21,((ABS(AC516)*AM516/2)+'2. Tabelle Normativa'!$K$4*(ABS(AK517)+ABS(AL516))/AM516),((ABS(AD516)*AM516/2)+'2. Tabelle Normativa'!$K$4*(ABS(AK517)+ABS(AL516))/AM516))), " ")</f>
        <v>98.933231162578693</v>
      </c>
      <c r="AO517" s="902" t="str">
        <f>IF((D517="Msin"),MAX(AN517:AN518)*10/(0.9*AE517*'0. Materiali'!$E$4*1), " ")</f>
        <v xml:space="preserve"> </v>
      </c>
      <c r="AP517" s="826" t="str">
        <f t="shared" si="509"/>
        <v xml:space="preserve"> </v>
      </c>
      <c r="AQ517" s="902" t="str">
        <f t="shared" si="510"/>
        <v xml:space="preserve"> </v>
      </c>
      <c r="AR517" s="902" t="str">
        <f t="shared" si="511"/>
        <v xml:space="preserve"> </v>
      </c>
      <c r="AS517" s="846" t="str">
        <f t="shared" si="512"/>
        <v xml:space="preserve"> </v>
      </c>
      <c r="AT517" s="826" t="str">
        <f t="shared" si="513"/>
        <v xml:space="preserve"> </v>
      </c>
      <c r="AU517" s="27" t="str">
        <f t="shared" si="514"/>
        <v xml:space="preserve"> </v>
      </c>
      <c r="AV517" s="902">
        <f>IF(OR(D517="Msin",D517="Mdes"),1.2*(ABS(AK517)+ABS(AL517))/AM516, " ")</f>
        <v>64.676589912578677</v>
      </c>
      <c r="AW517" s="902" t="str">
        <f>IF(D517="Msin",MAX(AV517:AV518)*10/(0.9*(U517-V517)*2*'0. Materiali'!$E$4), " ")</f>
        <v xml:space="preserve"> </v>
      </c>
      <c r="AX517" s="902" t="str">
        <f t="shared" si="515"/>
        <v xml:space="preserve"> </v>
      </c>
      <c r="AY517" s="902" t="str">
        <f t="shared" si="516"/>
        <v xml:space="preserve"> </v>
      </c>
      <c r="AZ517" s="846" t="str">
        <f t="shared" si="517"/>
        <v xml:space="preserve"> </v>
      </c>
      <c r="BA517" s="826" t="str">
        <f t="shared" si="518"/>
        <v xml:space="preserve"> </v>
      </c>
      <c r="BB517" s="27" t="str">
        <f t="shared" si="519"/>
        <v xml:space="preserve"> </v>
      </c>
    </row>
    <row r="518" spans="1:54" ht="15" customHeight="1" x14ac:dyDescent="0.25">
      <c r="A518" s="1723"/>
      <c r="B518" s="891">
        <f>TRA!A64</f>
        <v>2</v>
      </c>
      <c r="C518" s="891">
        <v>18</v>
      </c>
      <c r="D518" s="746" t="str">
        <f>TRA!E64</f>
        <v>Vsin</v>
      </c>
      <c r="E518" s="763">
        <f>TRA!F64</f>
        <v>47.448999999999998</v>
      </c>
      <c r="F518" s="763">
        <f>TRA!G64</f>
        <v>33.770000000000003</v>
      </c>
      <c r="G518" s="763">
        <f>TRA!H64</f>
        <v>-41.005000000000003</v>
      </c>
      <c r="H518" s="763">
        <f>TRA!I64</f>
        <v>-1.7050000000000001</v>
      </c>
      <c r="I518" s="763">
        <f>TRA!J64</f>
        <v>-1.454</v>
      </c>
      <c r="J518" s="763">
        <f>TRA!K64</f>
        <v>-2.234</v>
      </c>
      <c r="K518" s="763">
        <f t="shared" si="520"/>
        <v>-42.459000000000003</v>
      </c>
      <c r="L518" s="763">
        <f t="shared" si="521"/>
        <v>-3.9390000000000001</v>
      </c>
      <c r="M518" s="763">
        <f t="shared" si="497"/>
        <v>-43.640700000000002</v>
      </c>
      <c r="N518" s="826">
        <f t="shared" si="498"/>
        <v>-16.6767</v>
      </c>
      <c r="O518" s="902">
        <f t="shared" si="499"/>
        <v>-43.640700000000002</v>
      </c>
      <c r="P518" s="826">
        <f>'1. Geometria'!$C$31</f>
        <v>0.7</v>
      </c>
      <c r="Q518" s="763">
        <f t="shared" si="500"/>
        <v>-9.8706999999999994</v>
      </c>
      <c r="R518" s="826">
        <f t="shared" si="501"/>
        <v>77.410700000000006</v>
      </c>
      <c r="S518" s="763" t="str">
        <f t="shared" ref="S518:S519" si="527">IF(OR(D518="Msin",D518="Mdes"),(ABS(Q518)-ABS(Q520*P518/2))*SIGN(Q518), " ")</f>
        <v xml:space="preserve"> </v>
      </c>
      <c r="T518" s="826" t="str">
        <f t="shared" ref="T518:T519" si="528">IF(OR(D518="Msin",D518="Mdes"),(ABS(R518)-ABS(R520*P518/2))*SIGN(R518), " ")</f>
        <v xml:space="preserve"> </v>
      </c>
      <c r="U518" s="763">
        <f>'1. Geometria'!$C$48</f>
        <v>0.6</v>
      </c>
      <c r="V518" s="763">
        <f t="shared" si="502"/>
        <v>0.04</v>
      </c>
      <c r="W518" s="826">
        <f t="shared" si="503"/>
        <v>0.3</v>
      </c>
      <c r="X518" s="763" t="str">
        <f>IF(OR(D518="Msin",D518="Mdes"),((W518*(U518-V518)^2)/('0. Materiali'!$B$3^2))," ")</f>
        <v xml:space="preserve"> </v>
      </c>
      <c r="Y518" s="763" t="str">
        <f>IF(OR(D518="Msin",D518="Mdes"),((W518*(U518-V518)^2)/('0. Materiali'!$B$11^2))," ")</f>
        <v xml:space="preserve"> </v>
      </c>
      <c r="Z518" s="907" t="str">
        <f t="shared" si="522"/>
        <v xml:space="preserve"> </v>
      </c>
      <c r="AA518" s="763" t="str">
        <f>IF(OR(D518="Msin",D518="Mdes"),ABS(MIN(S518:T518)/(0.9*(U518-V518)*'0. Materiali'!$E$4)*10)," ")</f>
        <v xml:space="preserve"> </v>
      </c>
      <c r="AB518" s="826" t="str">
        <f>IF(OR(D518="Msin",D518="Mdes"),ABS(MAX(S518:T518)/(0.9*(U518-V518)*'0. Materiali'!$E$4)*10)," ")</f>
        <v xml:space="preserve"> </v>
      </c>
      <c r="AC518" s="1738"/>
      <c r="AD518" s="1741"/>
      <c r="AE518" s="1082">
        <f t="shared" si="504"/>
        <v>0.55999999999999994</v>
      </c>
      <c r="AF518" s="763" t="str">
        <f t="shared" si="523"/>
        <v xml:space="preserve"> </v>
      </c>
      <c r="AG518" s="846" t="str">
        <f t="shared" si="524"/>
        <v xml:space="preserve"> </v>
      </c>
      <c r="AH518" s="763" t="str">
        <f t="shared" si="525"/>
        <v xml:space="preserve"> </v>
      </c>
      <c r="AI518" s="846" t="str">
        <f t="shared" si="526"/>
        <v xml:space="preserve"> </v>
      </c>
      <c r="AJ518" s="907" t="str">
        <f>IF(OR(D518="Msin",D518="Mdes"),IF(AND(AF518&gt;(1.4*W518*U518*10000/'0. Materiali'!$E$2),AF518&lt;AH518+(3.5*U518*W518*10000/'0. Materiali'!$E$2)),"VERIFICATO","NON VERIFICA"), " ")</f>
        <v xml:space="preserve"> </v>
      </c>
      <c r="AK518" s="763" t="str">
        <f>IF(OR(D518="Msin",D518="Mdes"),-0.9*'0. Materiali'!$E$4*AE518*AF518/10," ")</f>
        <v xml:space="preserve"> </v>
      </c>
      <c r="AL518" s="763" t="str">
        <f>IF(OR(D518="Msin",D518="Mdes"),0.9*'0. Materiali'!$E$4*AE518*AH518/10," ")</f>
        <v xml:space="preserve"> </v>
      </c>
      <c r="AM518" s="902"/>
      <c r="AN518" s="902"/>
      <c r="AO518" s="902" t="str">
        <f>IF((D518="Msin"),MAX(AN518:AN519)*10/(0.9*AE518*'0. Materiali'!$E$4*1), " ")</f>
        <v xml:space="preserve"> </v>
      </c>
      <c r="AP518" s="826" t="str">
        <f t="shared" si="509"/>
        <v xml:space="preserve"> </v>
      </c>
      <c r="AQ518" s="902" t="str">
        <f t="shared" si="510"/>
        <v xml:space="preserve"> </v>
      </c>
      <c r="AR518" s="902" t="str">
        <f t="shared" si="511"/>
        <v xml:space="preserve"> </v>
      </c>
      <c r="AS518" s="846" t="str">
        <f t="shared" si="512"/>
        <v xml:space="preserve"> </v>
      </c>
      <c r="AT518" s="826" t="str">
        <f t="shared" si="513"/>
        <v xml:space="preserve"> </v>
      </c>
      <c r="AU518" s="27" t="str">
        <f t="shared" si="514"/>
        <v xml:space="preserve"> </v>
      </c>
      <c r="AV518" s="902"/>
      <c r="AW518" s="902" t="str">
        <f>IF(D518="Msin",MAX(AV518:AV519)*10/(0.9*(U518-V518)*2*'0. Materiali'!$E$4), " ")</f>
        <v xml:space="preserve"> </v>
      </c>
      <c r="AX518" s="902" t="str">
        <f t="shared" si="515"/>
        <v xml:space="preserve"> </v>
      </c>
      <c r="AY518" s="902" t="str">
        <f t="shared" si="516"/>
        <v xml:space="preserve"> </v>
      </c>
      <c r="AZ518" s="846" t="str">
        <f t="shared" si="517"/>
        <v xml:space="preserve"> </v>
      </c>
      <c r="BA518" s="826" t="str">
        <f t="shared" si="518"/>
        <v xml:space="preserve"> </v>
      </c>
      <c r="BB518" s="27" t="str">
        <f t="shared" si="519"/>
        <v xml:space="preserve"> </v>
      </c>
    </row>
    <row r="519" spans="1:54" ht="15" customHeight="1" x14ac:dyDescent="0.25">
      <c r="A519" s="1723"/>
      <c r="B519" s="894">
        <f>TRA!A65</f>
        <v>2</v>
      </c>
      <c r="C519" s="894">
        <v>19</v>
      </c>
      <c r="D519" s="839" t="str">
        <f>TRA!E65</f>
        <v>Vdes</v>
      </c>
      <c r="E519" s="843">
        <f>TRA!F65</f>
        <v>-47.311</v>
      </c>
      <c r="F519" s="843">
        <f>TRA!G65</f>
        <v>-34.725000000000001</v>
      </c>
      <c r="G519" s="843">
        <f>TRA!H65</f>
        <v>-41.005000000000003</v>
      </c>
      <c r="H519" s="843">
        <f>TRA!I65</f>
        <v>-1.7050000000000001</v>
      </c>
      <c r="I519" s="843">
        <f>TRA!J65</f>
        <v>-1.454</v>
      </c>
      <c r="J519" s="843">
        <f>TRA!K65</f>
        <v>-2.234</v>
      </c>
      <c r="K519" s="843">
        <f t="shared" si="520"/>
        <v>-42.459000000000003</v>
      </c>
      <c r="L519" s="843">
        <f t="shared" si="521"/>
        <v>-3.9390000000000001</v>
      </c>
      <c r="M519" s="843">
        <f t="shared" si="497"/>
        <v>-43.640700000000002</v>
      </c>
      <c r="N519" s="886">
        <f t="shared" si="498"/>
        <v>-16.6767</v>
      </c>
      <c r="O519" s="903">
        <f t="shared" si="499"/>
        <v>-43.640700000000002</v>
      </c>
      <c r="P519" s="886">
        <f>'1. Geometria'!$C$31</f>
        <v>0.7</v>
      </c>
      <c r="Q519" s="843">
        <f t="shared" si="500"/>
        <v>-78.365700000000004</v>
      </c>
      <c r="R519" s="886">
        <f t="shared" si="501"/>
        <v>8.9157000000000011</v>
      </c>
      <c r="S519" s="843" t="str">
        <f t="shared" si="527"/>
        <v xml:space="preserve"> </v>
      </c>
      <c r="T519" s="886" t="str">
        <f t="shared" si="528"/>
        <v xml:space="preserve"> </v>
      </c>
      <c r="U519" s="843">
        <f>'1. Geometria'!$C$48</f>
        <v>0.6</v>
      </c>
      <c r="V519" s="843">
        <f t="shared" si="502"/>
        <v>0.04</v>
      </c>
      <c r="W519" s="886">
        <f t="shared" si="503"/>
        <v>0.3</v>
      </c>
      <c r="X519" s="843" t="str">
        <f>IF(OR(D519="Msin",D519="Mdes"),((W519*(U519-V519)^2)/('0. Materiali'!$B$3^2))," ")</f>
        <v xml:space="preserve"> </v>
      </c>
      <c r="Y519" s="843" t="str">
        <f>IF(OR(D519="Msin",D519="Mdes"),((W519*(U519-V519)^2)/('0. Materiali'!$B$11^2))," ")</f>
        <v xml:space="preserve"> </v>
      </c>
      <c r="Z519" s="908" t="str">
        <f t="shared" si="522"/>
        <v xml:space="preserve"> </v>
      </c>
      <c r="AA519" s="843" t="str">
        <f>IF(OR(D519="Msin",D519="Mdes"),ABS(MIN(S519:T519)/(0.9*(U519-V519)*'0. Materiali'!$E$4)*10)," ")</f>
        <v xml:space="preserve"> </v>
      </c>
      <c r="AB519" s="886" t="str">
        <f>IF(OR(D519="Msin",D519="Mdes"),ABS(MAX(S519:T519)/(0.9*(U519-V519)*'0. Materiali'!$E$4)*10)," ")</f>
        <v xml:space="preserve"> </v>
      </c>
      <c r="AC519" s="1739"/>
      <c r="AD519" s="1742"/>
      <c r="AE519" s="1083">
        <f t="shared" si="504"/>
        <v>0.55999999999999994</v>
      </c>
      <c r="AF519" s="763" t="str">
        <f t="shared" si="523"/>
        <v xml:space="preserve"> </v>
      </c>
      <c r="AG519" s="846" t="str">
        <f t="shared" si="524"/>
        <v xml:space="preserve"> </v>
      </c>
      <c r="AH519" s="763" t="str">
        <f t="shared" si="525"/>
        <v xml:space="preserve"> </v>
      </c>
      <c r="AI519" s="846" t="str">
        <f t="shared" si="526"/>
        <v xml:space="preserve"> </v>
      </c>
      <c r="AJ519" s="908" t="str">
        <f>IF(OR(D519="Msin",D519="Mdes"),IF(AND(AF519&gt;(1.4*W519*U519*10000/'0. Materiali'!$E$2),AF519&lt;AH519+(3.5*U519*W519*10000/'0. Materiali'!$E$2)),"VERIFICATO","NON VERIFICA"), " ")</f>
        <v xml:space="preserve"> </v>
      </c>
      <c r="AK519" s="763" t="str">
        <f>IF(OR(D519="Msin",D519="Mdes"),-0.9*'0. Materiali'!$E$4*AE519*AF519/10," ")</f>
        <v xml:space="preserve"> </v>
      </c>
      <c r="AL519" s="763" t="str">
        <f>IF(OR(D519="Msin",D519="Mdes"),0.9*'0. Materiali'!$E$4*AE519*AH519/10," ")</f>
        <v xml:space="preserve"> </v>
      </c>
      <c r="AM519" s="903"/>
      <c r="AN519" s="903"/>
      <c r="AO519" s="903" t="str">
        <f>IF((D519="Msin"),MAX(AN519:AN520)*10/(0.9*AE519*'0. Materiali'!$E$4*1), " ")</f>
        <v xml:space="preserve"> </v>
      </c>
      <c r="AP519" s="886" t="str">
        <f t="shared" si="509"/>
        <v xml:space="preserve"> </v>
      </c>
      <c r="AQ519" s="903" t="str">
        <f t="shared" si="510"/>
        <v xml:space="preserve"> </v>
      </c>
      <c r="AR519" s="903" t="str">
        <f t="shared" si="511"/>
        <v xml:space="preserve"> </v>
      </c>
      <c r="AS519" s="847" t="str">
        <f t="shared" si="512"/>
        <v xml:space="preserve"> </v>
      </c>
      <c r="AT519" s="886" t="str">
        <f t="shared" si="513"/>
        <v xml:space="preserve"> </v>
      </c>
      <c r="AU519" s="28" t="str">
        <f t="shared" si="514"/>
        <v xml:space="preserve"> </v>
      </c>
      <c r="AV519" s="903"/>
      <c r="AW519" s="903" t="str">
        <f>IF(D519="Msin",MAX(AV519:AV520)*10/(0.9*(U519-V519)*2*'0. Materiali'!$E$4), " ")</f>
        <v xml:space="preserve"> </v>
      </c>
      <c r="AX519" s="903" t="str">
        <f t="shared" si="515"/>
        <v xml:space="preserve"> </v>
      </c>
      <c r="AY519" s="903" t="str">
        <f t="shared" si="516"/>
        <v xml:space="preserve"> </v>
      </c>
      <c r="AZ519" s="847" t="str">
        <f t="shared" si="517"/>
        <v xml:space="preserve"> </v>
      </c>
      <c r="BA519" s="886" t="str">
        <f t="shared" si="518"/>
        <v xml:space="preserve"> </v>
      </c>
      <c r="BB519" s="28" t="str">
        <f t="shared" si="519"/>
        <v xml:space="preserve"> </v>
      </c>
    </row>
    <row r="520" spans="1:54" ht="15" customHeight="1" x14ac:dyDescent="0.25">
      <c r="A520" s="1723"/>
      <c r="B520" s="895">
        <f>TRA!A86</f>
        <v>2</v>
      </c>
      <c r="C520" s="895">
        <v>19</v>
      </c>
      <c r="D520" s="842" t="str">
        <f>TRA!E86</f>
        <v>Msin</v>
      </c>
      <c r="E520" s="844">
        <f>TRA!F86</f>
        <v>-126.27800000000001</v>
      </c>
      <c r="F520" s="844">
        <f>TRA!G86</f>
        <v>-75.153999999999996</v>
      </c>
      <c r="G520" s="844">
        <f>TRA!H86</f>
        <v>140.75</v>
      </c>
      <c r="H520" s="844">
        <f>TRA!I86</f>
        <v>5.8810000000000002</v>
      </c>
      <c r="I520" s="844">
        <f>TRA!J86</f>
        <v>4.9939999999999998</v>
      </c>
      <c r="J520" s="844">
        <f>TRA!K86</f>
        <v>7.673</v>
      </c>
      <c r="K520" s="844">
        <f t="shared" si="520"/>
        <v>145.744</v>
      </c>
      <c r="L520" s="844">
        <f t="shared" si="521"/>
        <v>13.554</v>
      </c>
      <c r="M520" s="844">
        <f t="shared" si="497"/>
        <v>149.81020000000001</v>
      </c>
      <c r="N520" s="887">
        <f t="shared" si="498"/>
        <v>57.277200000000001</v>
      </c>
      <c r="O520" s="905">
        <f t="shared" si="499"/>
        <v>149.81020000000001</v>
      </c>
      <c r="P520" s="887">
        <f>'1. Geometria'!$C$31</f>
        <v>0.7</v>
      </c>
      <c r="Q520" s="844">
        <f t="shared" si="500"/>
        <v>74.656200000000013</v>
      </c>
      <c r="R520" s="887">
        <f t="shared" si="501"/>
        <v>-224.96420000000001</v>
      </c>
      <c r="S520" s="844">
        <f>IF(OR(D520="Msin",D520="Mdes"),IF(OR(B520=1,B520=2,B520=3,B520=4,B520=5),IF(OR(C520=4,C520=5,C520=8,C520=10,C520=11,C520=12,C520=14,C520=15,C520=17,C520=18,C520=22,C520=24,C520=27),(ABS(Q520)-ABS(Q522*'1. Geometria'!$C$32/2))*SIGN(Q520),(ABS(Q520)-ABS(Q522*P520/2))*SIGN(Q520)),IF(OR(C520=4,C520=5,C520=8,C520=10,C520=11,C520=12,C520=14,C520=15,C520=17,C520=18,C520=22,C520=24,C520=27),(ABS(Q520)-ABS(Q522*P520/2))*SIGN(Q520),(ABS(Q520)-ABS(Q522*'1. Geometria'!$C$32/2))*SIGN(Q520))), " ")</f>
        <v>64.453280000000021</v>
      </c>
      <c r="T520" s="887">
        <f>IF(OR(D520="Msin",D520="Mdes"),IF(OR(B520=1,B520=2,B520=3,B520=4,B520=5),IF(OR(C520=4,C520=5,C520=8,C520=10,C520=11,C520=12,C520=14,C520=15,C520=17,C520=18,C520=22,C520=24,C520=27),(ABS(R520)-ABS(R522*'1. Geometria'!$C$32/2))*SIGN(R520),(ABS(R520)-ABS(R522*P520/2))*SIGN(R520)),IF(OR(C520=4,C520=5,C520=8,C520=10,C520=11,C520=12,C520=14,C520=15,C520=17,C520=18,C520=22,C520=24,C520=27),(ABS(R520)-ABS(R522*P520/2))*SIGN(R520),(ABS(R520)-ABS(R522*'1. Geometria'!$C$32/2))*SIGN(R520))), " ")</f>
        <v>-171.76812000000001</v>
      </c>
      <c r="U520" s="844">
        <f>'1. Geometria'!$C$48</f>
        <v>0.6</v>
      </c>
      <c r="V520" s="844">
        <f t="shared" si="502"/>
        <v>0.04</v>
      </c>
      <c r="W520" s="887">
        <f t="shared" si="503"/>
        <v>0.3</v>
      </c>
      <c r="X520" s="844">
        <f>IF(OR(D520="Msin",D520="Mdes"),((W520*(U520-V520)^2)/('0. Materiali'!$B$3^2))," ")</f>
        <v>290.37037037037038</v>
      </c>
      <c r="Y520" s="844">
        <f>IF(OR(D520="Msin",D520="Mdes"),((W520*(U520-V520)^2)/('0. Materiali'!$B$11^2))," ")</f>
        <v>321.74002257104746</v>
      </c>
      <c r="Z520" s="907" t="str">
        <f t="shared" si="522"/>
        <v>VERIFICATO</v>
      </c>
      <c r="AA520" s="844">
        <f>IF(OR(D520="Msin",D520="Mdes"),ABS(MIN(S520:T520)/(0.9*(U520-V520)*'0. Materiali'!$E$4)*10)," ")</f>
        <v>8.7095828042328041</v>
      </c>
      <c r="AB520" s="887">
        <f>IF(OR(D520="Msin",D520="Mdes"),ABS(MAX(S520:T520)/(0.9*(U520-V520)*'0. Materiali'!$E$4)*10)," ")</f>
        <v>3.2681336860670203</v>
      </c>
      <c r="AC520" s="1743">
        <f>'4. Carichi Campate (II_III_IV)'!$L$134</f>
        <v>60.869550000000004</v>
      </c>
      <c r="AD520" s="1745">
        <f>'4. Carichi Campate (II_III_IV)'!$M$134</f>
        <v>36.448500000000003</v>
      </c>
      <c r="AE520" s="1126">
        <f t="shared" si="504"/>
        <v>0.55999999999999994</v>
      </c>
      <c r="AF520" s="763">
        <f t="shared" si="523"/>
        <v>10.05309649148734</v>
      </c>
      <c r="AG520" s="846" t="str">
        <f t="shared" si="524"/>
        <v>5f16</v>
      </c>
      <c r="AH520" s="763">
        <f t="shared" si="525"/>
        <v>6.0318578948924042</v>
      </c>
      <c r="AI520" s="846" t="str">
        <f t="shared" si="526"/>
        <v>3f16</v>
      </c>
      <c r="AJ520" s="907" t="str">
        <f>IF(OR(D520="Msin",D520="Mdes"),IF(AND(AF520&gt;(1.4*W520*U520*10000/'0. Materiali'!$E$2),AF520&lt;AH520+(3.5*U520*W520*10000/'0. Materiali'!$E$2)),"VERIFICATO","NON VERIFICA"), " ")</f>
        <v>VERIFICATO</v>
      </c>
      <c r="AK520" s="763">
        <f>IF(OR(D520="Msin",D520="Mdes"),-0.9*'0. Materiali'!$E$4*AE520*AF520/10," ")</f>
        <v>-198.26454645820252</v>
      </c>
      <c r="AL520" s="763">
        <f>IF(OR(D520="Msin",D520="Mdes"),0.9*'0. Materiali'!$E$4*AE520*AH520/10," ")</f>
        <v>118.95872787492151</v>
      </c>
      <c r="AM520" s="905">
        <f>'1. Geometria'!$H$53</f>
        <v>4.8499999999999996</v>
      </c>
      <c r="AN520" s="905">
        <f>IF((D520="Msin"),(IF(U520=0.21,((ABS(AC520)*AM520/2)+'2. Tabelle Normativa'!$K$4*(ABS(AK520)+ABS(AL521))/AM520),((ABS(AD520)*AM520/2)+'2. Tabelle Normativa'!$K$4*(ABS(AK520)+ABS(AL521))/AM520))), " ")</f>
        <v>166.87584532469049</v>
      </c>
      <c r="AO520" s="905">
        <f>IF((D520="Msin"),MAX(AN520:AN521)*10/(0.9*AE520*'0. Materiali'!$E$4*1), " ")</f>
        <v>8.4615177303083797</v>
      </c>
      <c r="AP520" s="887">
        <f t="shared" si="509"/>
        <v>0.1</v>
      </c>
      <c r="AQ520" s="905">
        <f t="shared" si="510"/>
        <v>0.423075886515419</v>
      </c>
      <c r="AR520" s="905">
        <f t="shared" si="511"/>
        <v>0.89999999999999991</v>
      </c>
      <c r="AS520" s="850" t="str">
        <f t="shared" si="512"/>
        <v>f8/10</v>
      </c>
      <c r="AT520" s="826" t="str">
        <f t="shared" si="513"/>
        <v>A due bracci</v>
      </c>
      <c r="AU520" s="27" t="str">
        <f t="shared" si="514"/>
        <v>Verificato</v>
      </c>
      <c r="AV520" s="905">
        <f>IF(OR(D520="Msin",D520="Mdes"),1.2*(ABS(AK520)+ABS(AL520))/AM520, " ")</f>
        <v>78.488232824690485</v>
      </c>
      <c r="AW520" s="905">
        <f>IF(D520="Msin",MAX(AV520:AV521)*10/(0.9*(U520-V520)*2*'0. Materiali'!$E$4), " ")</f>
        <v>1.9898912642944016</v>
      </c>
      <c r="AX520" s="905">
        <f t="shared" si="515"/>
        <v>0.25</v>
      </c>
      <c r="AY520" s="905">
        <f t="shared" si="516"/>
        <v>0.49747281607360039</v>
      </c>
      <c r="AZ520" s="850" t="str">
        <f t="shared" si="517"/>
        <v>f8/25</v>
      </c>
      <c r="BA520" s="826" t="str">
        <f t="shared" si="518"/>
        <v>A due bracci</v>
      </c>
      <c r="BB520" s="27" t="str">
        <f t="shared" si="519"/>
        <v>Verificato</v>
      </c>
    </row>
    <row r="521" spans="1:54" ht="15" customHeight="1" x14ac:dyDescent="0.25">
      <c r="A521" s="1723"/>
      <c r="B521" s="891">
        <f>TRA!A87</f>
        <v>2</v>
      </c>
      <c r="C521" s="891">
        <v>20</v>
      </c>
      <c r="D521" s="746" t="str">
        <f>TRA!E87</f>
        <v>Mdes</v>
      </c>
      <c r="E521" s="763">
        <f>TRA!F87</f>
        <v>-106.435</v>
      </c>
      <c r="F521" s="763">
        <f>TRA!G87</f>
        <v>-64.587999999999994</v>
      </c>
      <c r="G521" s="763">
        <f>TRA!H87</f>
        <v>-139.11699999999999</v>
      </c>
      <c r="H521" s="763">
        <f>TRA!I87</f>
        <v>-5.8079999999999998</v>
      </c>
      <c r="I521" s="763">
        <f>TRA!J87</f>
        <v>-4.9349999999999996</v>
      </c>
      <c r="J521" s="763">
        <f>TRA!K87</f>
        <v>-7.5830000000000002</v>
      </c>
      <c r="K521" s="763">
        <f t="shared" si="520"/>
        <v>-144.05199999999999</v>
      </c>
      <c r="L521" s="763">
        <f t="shared" si="521"/>
        <v>-13.391</v>
      </c>
      <c r="M521" s="763">
        <f t="shared" si="497"/>
        <v>-148.0693</v>
      </c>
      <c r="N521" s="826">
        <f t="shared" si="498"/>
        <v>-56.606599999999993</v>
      </c>
      <c r="O521" s="902">
        <f t="shared" si="499"/>
        <v>-148.0693</v>
      </c>
      <c r="P521" s="826">
        <f>'1. Geometria'!$C$31</f>
        <v>0.7</v>
      </c>
      <c r="Q521" s="763">
        <f t="shared" si="500"/>
        <v>-212.65729999999999</v>
      </c>
      <c r="R521" s="826">
        <f t="shared" si="501"/>
        <v>83.481300000000005</v>
      </c>
      <c r="S521" s="763">
        <f>IF(OR(D521="Msin",D521="Mdes"),IF(OR(B521=1,B521=2,B521=3,B521=4,B521=5),IF(OR(C521=4,C521=5,C521=8,C521=10,C521=11,C521=12,C521=14,C521=15,C521=17,C521=18,C521=22,C521=24,C521=27),(ABS(Q521)-ABS(Q523*'1. Geometria'!$C$32/2))*SIGN(Q521),(ABS(Q521)-ABS(Q523*P521/2))*SIGN(Q521)),IF(OR(C521=4,C521=5,C521=8,C521=10,C521=11,C521=12,C521=14,C521=15,C521=17,C521=18,C521=22,C521=24,C521=27),(ABS(Q521)-ABS(Q523*P521/2))*SIGN(Q521),(ABS(Q521)-ABS(Q523*'1. Geometria'!$C$32/2))*SIGN(Q521))), " ")</f>
        <v>-160.98616999999999</v>
      </c>
      <c r="T521" s="826">
        <f>IF(OR(D521="Msin",D521="Mdes"),IF(OR(B521=1,B521=2,B521=3,B521=4,B521=5),IF(OR(C521=4,C521=5,C521=8,C521=10,C521=11,C521=12,C521=14,C521=15,C521=17,C521=18,C521=22,C521=24,C521=27),(ABS(R521)-ABS(R523*'1. Geometria'!$C$32/2))*SIGN(R521),(ABS(R521)-ABS(R523*P521/2))*SIGN(R521)),IF(OR(C521=4,C521=5,C521=8,C521=10,C521=11,C521=12,C521=14,C521=15,C521=17,C521=18,C521=22,C521=24,C521=27),(ABS(R521)-ABS(R523*P521/2))*SIGN(R521),(ABS(R521)-ABS(R523*'1. Geometria'!$C$32/2))*SIGN(R521))), " ")</f>
        <v>74.803330000000003</v>
      </c>
      <c r="U521" s="763">
        <f>'1. Geometria'!$C$48</f>
        <v>0.6</v>
      </c>
      <c r="V521" s="763">
        <f t="shared" si="502"/>
        <v>0.04</v>
      </c>
      <c r="W521" s="826">
        <f t="shared" si="503"/>
        <v>0.3</v>
      </c>
      <c r="X521" s="763">
        <f>IF(OR(D521="Msin",D521="Mdes"),((W521*(U521-V521)^2)/('0. Materiali'!$B$3^2))," ")</f>
        <v>290.37037037037038</v>
      </c>
      <c r="Y521" s="763">
        <f>IF(OR(D521="Msin",D521="Mdes"),((W521*(U521-V521)^2)/('0. Materiali'!$B$11^2))," ")</f>
        <v>321.74002257104746</v>
      </c>
      <c r="Z521" s="907" t="str">
        <f t="shared" si="522"/>
        <v>VERIFICATO</v>
      </c>
      <c r="AA521" s="763">
        <f>IF(OR(D521="Msin",D521="Mdes"),ABS(MIN(S521:T521)/(0.9*(U521-V521)*'0. Materiali'!$E$4)*10)," ")</f>
        <v>8.1628789902998218</v>
      </c>
      <c r="AB521" s="826">
        <f>IF(OR(D521="Msin",D521="Mdes"),ABS(MAX(S521:T521)/(0.9*(U521-V521)*'0. Materiali'!$E$4)*10)," ")</f>
        <v>3.7929378086419749</v>
      </c>
      <c r="AC521" s="1738"/>
      <c r="AD521" s="1741"/>
      <c r="AE521" s="1082">
        <f t="shared" si="504"/>
        <v>0.55999999999999994</v>
      </c>
      <c r="AF521" s="763">
        <f t="shared" si="523"/>
        <v>10.05309649148734</v>
      </c>
      <c r="AG521" s="846" t="str">
        <f t="shared" si="524"/>
        <v>5f16</v>
      </c>
      <c r="AH521" s="763">
        <f t="shared" si="525"/>
        <v>6.0318578948924042</v>
      </c>
      <c r="AI521" s="846" t="str">
        <f t="shared" si="526"/>
        <v>3f16</v>
      </c>
      <c r="AJ521" s="907" t="str">
        <f>IF(OR(D521="Msin",D521="Mdes"),IF(AND(AF521&gt;(1.4*W521*U521*10000/'0. Materiali'!$E$2),AF521&lt;AH521+(3.5*U521*W521*10000/'0. Materiali'!$E$2)),"VERIFICATO","NON VERIFICA"), " ")</f>
        <v>VERIFICATO</v>
      </c>
      <c r="AK521" s="763">
        <f>IF(OR(D521="Msin",D521="Mdes"),-0.9*'0. Materiali'!$E$4*AE521*AF521/10," ")</f>
        <v>-198.26454645820252</v>
      </c>
      <c r="AL521" s="763">
        <f>IF(OR(D521="Msin",D521="Mdes"),0.9*'0. Materiali'!$E$4*AE521*AH521/10," ")</f>
        <v>118.95872787492151</v>
      </c>
      <c r="AM521" s="902"/>
      <c r="AN521" s="902">
        <f>IF((D521="Mdes"),(IF(U520=0.21,((ABS(AC520)*AM520/2)+'2. Tabelle Normativa'!$K$4*(ABS(AK521)+ABS(AL520))/AM520),((ABS(AD520)*AM520/2)+'2. Tabelle Normativa'!$K$4*(ABS(AK521)+ABS(AL520))/AM520))), " ")</f>
        <v>166.87584532469049</v>
      </c>
      <c r="AO521" s="902" t="str">
        <f>IF((D521="Msin"),MAX(AN521:AN522)*10/(0.9*AE521*'0. Materiali'!$E$4*1), " ")</f>
        <v xml:space="preserve"> </v>
      </c>
      <c r="AP521" s="826" t="str">
        <f t="shared" si="509"/>
        <v xml:space="preserve"> </v>
      </c>
      <c r="AQ521" s="902" t="str">
        <f t="shared" si="510"/>
        <v xml:space="preserve"> </v>
      </c>
      <c r="AR521" s="902" t="str">
        <f t="shared" si="511"/>
        <v xml:space="preserve"> </v>
      </c>
      <c r="AS521" s="846" t="str">
        <f t="shared" si="512"/>
        <v xml:space="preserve"> </v>
      </c>
      <c r="AT521" s="826" t="str">
        <f t="shared" si="513"/>
        <v xml:space="preserve"> </v>
      </c>
      <c r="AU521" s="27" t="str">
        <f t="shared" si="514"/>
        <v xml:space="preserve"> </v>
      </c>
      <c r="AV521" s="902">
        <f>IF(OR(D521="Msin",D521="Mdes"),1.2*(ABS(AK521)+ABS(AL521))/AM520, " ")</f>
        <v>78.488232824690485</v>
      </c>
      <c r="AW521" s="902" t="str">
        <f>IF(D521="Msin",MAX(AV521:AV522)*10/(0.9*(U521-V521)*2*'0. Materiali'!$E$4), " ")</f>
        <v xml:space="preserve"> </v>
      </c>
      <c r="AX521" s="902" t="str">
        <f t="shared" si="515"/>
        <v xml:space="preserve"> </v>
      </c>
      <c r="AY521" s="902" t="str">
        <f t="shared" si="516"/>
        <v xml:space="preserve"> </v>
      </c>
      <c r="AZ521" s="846" t="str">
        <f t="shared" si="517"/>
        <v xml:space="preserve"> </v>
      </c>
      <c r="BA521" s="826" t="str">
        <f t="shared" si="518"/>
        <v xml:space="preserve"> </v>
      </c>
      <c r="BB521" s="27" t="str">
        <f t="shared" si="519"/>
        <v xml:space="preserve"> </v>
      </c>
    </row>
    <row r="522" spans="1:54" ht="15" customHeight="1" x14ac:dyDescent="0.25">
      <c r="A522" s="1723"/>
      <c r="B522" s="891">
        <f>TRA!A88</f>
        <v>2</v>
      </c>
      <c r="C522" s="891">
        <v>19</v>
      </c>
      <c r="D522" s="746" t="str">
        <f>TRA!E88</f>
        <v>Vsin</v>
      </c>
      <c r="E522" s="763">
        <f>TRA!F88</f>
        <v>151.70099999999999</v>
      </c>
      <c r="F522" s="763">
        <f>TRA!G88</f>
        <v>90.57</v>
      </c>
      <c r="G522" s="763">
        <f>TRA!H88</f>
        <v>-57.704999999999998</v>
      </c>
      <c r="H522" s="763">
        <f>TRA!I88</f>
        <v>-2.41</v>
      </c>
      <c r="I522" s="763">
        <f>TRA!J88</f>
        <v>-2.0470000000000002</v>
      </c>
      <c r="J522" s="763">
        <f>TRA!K88</f>
        <v>-3.1459999999999999</v>
      </c>
      <c r="K522" s="763">
        <f t="shared" si="520"/>
        <v>-59.751999999999995</v>
      </c>
      <c r="L522" s="763">
        <f t="shared" si="521"/>
        <v>-5.556</v>
      </c>
      <c r="M522" s="763">
        <f t="shared" si="497"/>
        <v>-61.418799999999997</v>
      </c>
      <c r="N522" s="826">
        <f t="shared" si="498"/>
        <v>-23.4816</v>
      </c>
      <c r="O522" s="902">
        <f t="shared" si="499"/>
        <v>-61.418799999999997</v>
      </c>
      <c r="P522" s="826">
        <f>'1. Geometria'!$C$31</f>
        <v>0.7</v>
      </c>
      <c r="Q522" s="763">
        <f t="shared" si="500"/>
        <v>29.151199999999996</v>
      </c>
      <c r="R522" s="826">
        <f t="shared" si="501"/>
        <v>151.9888</v>
      </c>
      <c r="S522" s="763" t="str">
        <f t="shared" ref="S522:S523" si="529">IF(OR(D522="Msin",D522="Mdes"),(ABS(Q522)-ABS(Q524*P522/2))*SIGN(Q522), " ")</f>
        <v xml:space="preserve"> </v>
      </c>
      <c r="T522" s="826" t="str">
        <f t="shared" ref="T522:T523" si="530">IF(OR(D522="Msin",D522="Mdes"),(ABS(R522)-ABS(R524*P522/2))*SIGN(R522), " ")</f>
        <v xml:space="preserve"> </v>
      </c>
      <c r="U522" s="763">
        <f>'1. Geometria'!$C$48</f>
        <v>0.6</v>
      </c>
      <c r="V522" s="763">
        <f t="shared" si="502"/>
        <v>0.04</v>
      </c>
      <c r="W522" s="826">
        <f t="shared" si="503"/>
        <v>0.3</v>
      </c>
      <c r="X522" s="763" t="str">
        <f>IF(OR(D522="Msin",D522="Mdes"),((W522*(U522-V522)^2)/('0. Materiali'!$B$3^2))," ")</f>
        <v xml:space="preserve"> </v>
      </c>
      <c r="Y522" s="763" t="str">
        <f>IF(OR(D522="Msin",D522="Mdes"),((W522*(U522-V522)^2)/('0. Materiali'!$B$11^2))," ")</f>
        <v xml:space="preserve"> </v>
      </c>
      <c r="Z522" s="907" t="str">
        <f t="shared" si="522"/>
        <v xml:space="preserve"> </v>
      </c>
      <c r="AA522" s="763" t="str">
        <f>IF(OR(D522="Msin",D522="Mdes"),ABS(MIN(S522:T522)/(0.9*(U522-V522)*'0. Materiali'!$E$4)*10)," ")</f>
        <v xml:space="preserve"> </v>
      </c>
      <c r="AB522" s="826" t="str">
        <f>IF(OR(D522="Msin",D522="Mdes"),ABS(MAX(S522:T522)/(0.9*(U522-V522)*'0. Materiali'!$E$4)*10)," ")</f>
        <v xml:space="preserve"> </v>
      </c>
      <c r="AC522" s="1738"/>
      <c r="AD522" s="1741"/>
      <c r="AE522" s="1082">
        <f t="shared" si="504"/>
        <v>0.55999999999999994</v>
      </c>
      <c r="AF522" s="763" t="str">
        <f t="shared" si="523"/>
        <v xml:space="preserve"> </v>
      </c>
      <c r="AG522" s="846" t="str">
        <f t="shared" si="524"/>
        <v xml:space="preserve"> </v>
      </c>
      <c r="AH522" s="763" t="str">
        <f t="shared" si="525"/>
        <v xml:space="preserve"> </v>
      </c>
      <c r="AI522" s="846" t="str">
        <f t="shared" si="526"/>
        <v xml:space="preserve"> </v>
      </c>
      <c r="AJ522" s="907" t="str">
        <f>IF(OR(D522="Msin",D522="Mdes"),IF(AND(AF522&gt;(1.4*W522*U522*10000/'0. Materiali'!$E$2),AF522&lt;AH522+(3.5*U522*W522*10000/'0. Materiali'!$E$2)),"VERIFICATO","NON VERIFICA"), " ")</f>
        <v xml:space="preserve"> </v>
      </c>
      <c r="AK522" s="763" t="str">
        <f>IF(OR(D522="Msin",D522="Mdes"),-0.9*'0. Materiali'!$E$4*AE522*AF522/10," ")</f>
        <v xml:space="preserve"> </v>
      </c>
      <c r="AL522" s="763" t="str">
        <f>IF(OR(D522="Msin",D522="Mdes"),0.9*'0. Materiali'!$E$4*AE522*AH522/10," ")</f>
        <v xml:space="preserve"> </v>
      </c>
      <c r="AM522" s="902"/>
      <c r="AN522" s="902"/>
      <c r="AO522" s="902" t="str">
        <f>IF((D522="Msin"),MAX(AN522:AN523)*10/(0.9*AE522*'0. Materiali'!$E$4*1), " ")</f>
        <v xml:space="preserve"> </v>
      </c>
      <c r="AP522" s="826" t="str">
        <f t="shared" si="509"/>
        <v xml:space="preserve"> </v>
      </c>
      <c r="AQ522" s="902" t="str">
        <f t="shared" si="510"/>
        <v xml:space="preserve"> </v>
      </c>
      <c r="AR522" s="902" t="str">
        <f t="shared" si="511"/>
        <v xml:space="preserve"> </v>
      </c>
      <c r="AS522" s="846" t="str">
        <f t="shared" si="512"/>
        <v xml:space="preserve"> </v>
      </c>
      <c r="AT522" s="826" t="str">
        <f t="shared" si="513"/>
        <v xml:space="preserve"> </v>
      </c>
      <c r="AU522" s="27" t="str">
        <f t="shared" si="514"/>
        <v xml:space="preserve"> </v>
      </c>
      <c r="AV522" s="902"/>
      <c r="AW522" s="902" t="str">
        <f>IF(D522="Msin",MAX(AV522:AV523)*10/(0.9*(U522-V522)*2*'0. Materiali'!$E$4), " ")</f>
        <v xml:space="preserve"> </v>
      </c>
      <c r="AX522" s="902" t="str">
        <f t="shared" si="515"/>
        <v xml:space="preserve"> </v>
      </c>
      <c r="AY522" s="902" t="str">
        <f t="shared" si="516"/>
        <v xml:space="preserve"> </v>
      </c>
      <c r="AZ522" s="846" t="str">
        <f t="shared" si="517"/>
        <v xml:space="preserve"> </v>
      </c>
      <c r="BA522" s="826" t="str">
        <f t="shared" si="518"/>
        <v xml:space="preserve"> </v>
      </c>
      <c r="BB522" s="27" t="str">
        <f t="shared" si="519"/>
        <v xml:space="preserve"> </v>
      </c>
    </row>
    <row r="523" spans="1:54" ht="15" customHeight="1" x14ac:dyDescent="0.25">
      <c r="A523" s="1723"/>
      <c r="B523" s="894">
        <f>TRA!A89</f>
        <v>2</v>
      </c>
      <c r="C523" s="894">
        <v>20</v>
      </c>
      <c r="D523" s="839" t="str">
        <f>TRA!E89</f>
        <v>Vdes</v>
      </c>
      <c r="E523" s="843">
        <f>TRA!F89</f>
        <v>-143.51900000000001</v>
      </c>
      <c r="F523" s="843">
        <f>TRA!G89</f>
        <v>-86.212999999999994</v>
      </c>
      <c r="G523" s="843">
        <f>TRA!H89</f>
        <v>-57.704999999999998</v>
      </c>
      <c r="H523" s="843">
        <f>TRA!I89</f>
        <v>-2.41</v>
      </c>
      <c r="I523" s="843">
        <f>TRA!J89</f>
        <v>-2.0470000000000002</v>
      </c>
      <c r="J523" s="843">
        <f>TRA!K89</f>
        <v>-3.1459999999999999</v>
      </c>
      <c r="K523" s="843">
        <f t="shared" si="520"/>
        <v>-59.751999999999995</v>
      </c>
      <c r="L523" s="843">
        <f t="shared" si="521"/>
        <v>-5.556</v>
      </c>
      <c r="M523" s="843">
        <f t="shared" si="497"/>
        <v>-61.418799999999997</v>
      </c>
      <c r="N523" s="886">
        <f t="shared" si="498"/>
        <v>-23.4816</v>
      </c>
      <c r="O523" s="903">
        <f t="shared" si="499"/>
        <v>-61.418799999999997</v>
      </c>
      <c r="P523" s="886">
        <f>'1. Geometria'!$C$31</f>
        <v>0.7</v>
      </c>
      <c r="Q523" s="843">
        <f t="shared" si="500"/>
        <v>-147.6318</v>
      </c>
      <c r="R523" s="886">
        <f t="shared" si="501"/>
        <v>-24.794199999999996</v>
      </c>
      <c r="S523" s="843" t="str">
        <f t="shared" si="529"/>
        <v xml:space="preserve"> </v>
      </c>
      <c r="T523" s="886" t="str">
        <f t="shared" si="530"/>
        <v xml:space="preserve"> </v>
      </c>
      <c r="U523" s="843">
        <f>'1. Geometria'!$C$48</f>
        <v>0.6</v>
      </c>
      <c r="V523" s="843">
        <f t="shared" si="502"/>
        <v>0.04</v>
      </c>
      <c r="W523" s="886">
        <f t="shared" si="503"/>
        <v>0.3</v>
      </c>
      <c r="X523" s="843" t="str">
        <f>IF(OR(D523="Msin",D523="Mdes"),((W523*(U523-V523)^2)/('0. Materiali'!$B$3^2))," ")</f>
        <v xml:space="preserve"> </v>
      </c>
      <c r="Y523" s="843" t="str">
        <f>IF(OR(D523="Msin",D523="Mdes"),((W523*(U523-V523)^2)/('0. Materiali'!$B$11^2))," ")</f>
        <v xml:space="preserve"> </v>
      </c>
      <c r="Z523" s="908" t="str">
        <f t="shared" si="522"/>
        <v xml:space="preserve"> </v>
      </c>
      <c r="AA523" s="843" t="str">
        <f>IF(OR(D523="Msin",D523="Mdes"),ABS(MIN(S523:T523)/(0.9*(U523-V523)*'0. Materiali'!$E$4)*10)," ")</f>
        <v xml:space="preserve"> </v>
      </c>
      <c r="AB523" s="886" t="str">
        <f>IF(OR(D523="Msin",D523="Mdes"),ABS(MAX(S523:T523)/(0.9*(U523-V523)*'0. Materiali'!$E$4)*10)," ")</f>
        <v xml:space="preserve"> </v>
      </c>
      <c r="AC523" s="1739"/>
      <c r="AD523" s="1742"/>
      <c r="AE523" s="1083">
        <f t="shared" si="504"/>
        <v>0.55999999999999994</v>
      </c>
      <c r="AF523" s="763" t="str">
        <f t="shared" si="523"/>
        <v xml:space="preserve"> </v>
      </c>
      <c r="AG523" s="846" t="str">
        <f t="shared" si="524"/>
        <v xml:space="preserve"> </v>
      </c>
      <c r="AH523" s="763" t="str">
        <f t="shared" si="525"/>
        <v xml:space="preserve"> </v>
      </c>
      <c r="AI523" s="846" t="str">
        <f t="shared" si="526"/>
        <v xml:space="preserve"> </v>
      </c>
      <c r="AJ523" s="908" t="str">
        <f>IF(OR(D523="Msin",D523="Mdes"),IF(AND(AF523&gt;(1.4*W523*U523*10000/'0. Materiali'!$E$2),AF523&lt;AH523+(3.5*U523*W523*10000/'0. Materiali'!$E$2)),"VERIFICATO","NON VERIFICA"), " ")</f>
        <v xml:space="preserve"> </v>
      </c>
      <c r="AK523" s="763" t="str">
        <f>IF(OR(D523="Msin",D523="Mdes"),-0.9*'0. Materiali'!$E$4*AE523*AF523/10," ")</f>
        <v xml:space="preserve"> </v>
      </c>
      <c r="AL523" s="763" t="str">
        <f>IF(OR(D523="Msin",D523="Mdes"),0.9*'0. Materiali'!$E$4*AE523*AH523/10," ")</f>
        <v xml:space="preserve"> </v>
      </c>
      <c r="AM523" s="903"/>
      <c r="AN523" s="903"/>
      <c r="AO523" s="903" t="str">
        <f>IF((D523="Msin"),MAX(AN523:AN524)*10/(0.9*AE523*'0. Materiali'!$E$4*1), " ")</f>
        <v xml:space="preserve"> </v>
      </c>
      <c r="AP523" s="886" t="str">
        <f t="shared" si="509"/>
        <v xml:space="preserve"> </v>
      </c>
      <c r="AQ523" s="903" t="str">
        <f t="shared" si="510"/>
        <v xml:space="preserve"> </v>
      </c>
      <c r="AR523" s="903" t="str">
        <f t="shared" si="511"/>
        <v xml:space="preserve"> </v>
      </c>
      <c r="AS523" s="847" t="str">
        <f t="shared" si="512"/>
        <v xml:space="preserve"> </v>
      </c>
      <c r="AT523" s="886" t="str">
        <f t="shared" si="513"/>
        <v xml:space="preserve"> </v>
      </c>
      <c r="AU523" s="28" t="str">
        <f t="shared" si="514"/>
        <v xml:space="preserve"> </v>
      </c>
      <c r="AV523" s="903"/>
      <c r="AW523" s="903" t="str">
        <f>IF(D523="Msin",MAX(AV523:AV524)*10/(0.9*(U523-V523)*2*'0. Materiali'!$E$4), " ")</f>
        <v xml:space="preserve"> </v>
      </c>
      <c r="AX523" s="903" t="str">
        <f t="shared" si="515"/>
        <v xml:space="preserve"> </v>
      </c>
      <c r="AY523" s="903" t="str">
        <f t="shared" si="516"/>
        <v xml:space="preserve"> </v>
      </c>
      <c r="AZ523" s="847" t="str">
        <f t="shared" si="517"/>
        <v xml:space="preserve"> </v>
      </c>
      <c r="BA523" s="886" t="str">
        <f t="shared" si="518"/>
        <v xml:space="preserve"> </v>
      </c>
      <c r="BB523" s="28" t="str">
        <f t="shared" si="519"/>
        <v xml:space="preserve"> </v>
      </c>
    </row>
    <row r="524" spans="1:54" ht="15" customHeight="1" x14ac:dyDescent="0.25">
      <c r="A524" s="1723"/>
      <c r="B524" s="895">
        <f>TRA!A110</f>
        <v>2</v>
      </c>
      <c r="C524" s="895">
        <v>20</v>
      </c>
      <c r="D524" s="842" t="str">
        <f>TRA!E110</f>
        <v>Msin</v>
      </c>
      <c r="E524" s="844">
        <f>TRA!F110</f>
        <v>-108.123</v>
      </c>
      <c r="F524" s="844">
        <f>TRA!G110</f>
        <v>-65.510999999999996</v>
      </c>
      <c r="G524" s="844">
        <f>TRA!H110</f>
        <v>141.072</v>
      </c>
      <c r="H524" s="844">
        <f>TRA!I110</f>
        <v>5.89</v>
      </c>
      <c r="I524" s="844">
        <f>TRA!J110</f>
        <v>5.008</v>
      </c>
      <c r="J524" s="844">
        <f>TRA!K110</f>
        <v>7.6950000000000003</v>
      </c>
      <c r="K524" s="844">
        <f t="shared" si="520"/>
        <v>146.08000000000001</v>
      </c>
      <c r="L524" s="844">
        <f t="shared" si="521"/>
        <v>13.585000000000001</v>
      </c>
      <c r="M524" s="844">
        <f t="shared" si="497"/>
        <v>150.15550000000002</v>
      </c>
      <c r="N524" s="887">
        <f t="shared" si="498"/>
        <v>57.409000000000006</v>
      </c>
      <c r="O524" s="905">
        <f t="shared" si="499"/>
        <v>150.15550000000002</v>
      </c>
      <c r="P524" s="887">
        <f>'1. Geometria'!$C$31</f>
        <v>0.7</v>
      </c>
      <c r="Q524" s="844">
        <f t="shared" si="500"/>
        <v>84.644500000000022</v>
      </c>
      <c r="R524" s="887">
        <f t="shared" si="501"/>
        <v>-215.66650000000001</v>
      </c>
      <c r="S524" s="844">
        <f>IF(OR(D524="Msin",D524="Mdes"),IF(OR(B524=1,B524=2,B524=3,B524=4,B524=5),IF(OR(C524=4,C524=5,C524=8,C524=10,C524=11,C524=12,C524=14,C524=15,C524=17,C524=18,C524=22,C524=24,C524=27),(ABS(Q524)-ABS(Q526*'1. Geometria'!$C$32/2))*SIGN(Q524),(ABS(Q524)-ABS(Q526*P524/2))*SIGN(Q524)),IF(OR(C524=4,C524=5,C524=8,C524=10,C524=11,C524=12,C524=14,C524=15,C524=17,C524=18,C524=22,C524=24,C524=27),(ABS(Q524)-ABS(Q526*P524/2))*SIGN(Q524),(ABS(Q524)-ABS(Q526*'1. Geometria'!$C$32/2))*SIGN(Q524))), " ")</f>
        <v>75.909725000000023</v>
      </c>
      <c r="T524" s="887">
        <f>IF(OR(D524="Msin",D524="Mdes"),IF(OR(B524=1,B524=2,B524=3,B524=4,B524=5),IF(OR(C524=4,C524=5,C524=8,C524=10,C524=11,C524=12,C524=14,C524=15,C524=17,C524=18,C524=22,C524=24,C524=27),(ABS(R524)-ABS(R526*'1. Geometria'!$C$32/2))*SIGN(R524),(ABS(R524)-ABS(R526*P524/2))*SIGN(R524)),IF(OR(C524=4,C524=5,C524=8,C524=10,C524=11,C524=12,C524=14,C524=15,C524=17,C524=18,C524=22,C524=24,C524=27),(ABS(R524)-ABS(R526*P524/2))*SIGN(R524),(ABS(R524)-ABS(R526*'1. Geometria'!$C$32/2))*SIGN(R524))), " ")</f>
        <v>-163.65107500000002</v>
      </c>
      <c r="U524" s="844">
        <f>'1. Geometria'!$C$48</f>
        <v>0.6</v>
      </c>
      <c r="V524" s="844">
        <f t="shared" si="502"/>
        <v>0.04</v>
      </c>
      <c r="W524" s="887">
        <f t="shared" si="503"/>
        <v>0.3</v>
      </c>
      <c r="X524" s="844">
        <f>IF(OR(D524="Msin",D524="Mdes"),((W524*(U524-V524)^2)/('0. Materiali'!$B$3^2))," ")</f>
        <v>290.37037037037038</v>
      </c>
      <c r="Y524" s="763">
        <f>IF(OR(D524="Msin",D524="Mdes"),((W524*(U524-V524)^2)/('0. Materiali'!$B$11^2))," ")</f>
        <v>321.74002257104746</v>
      </c>
      <c r="Z524" s="907" t="str">
        <f t="shared" si="522"/>
        <v>VERIFICATO</v>
      </c>
      <c r="AA524" s="763">
        <f>IF(OR(D524="Msin",D524="Mdes"),ABS(MIN(S524:T524)/(0.9*(U524-V524)*'0. Materiali'!$E$4)*10)," ")</f>
        <v>8.29800424382716</v>
      </c>
      <c r="AB524" s="826">
        <f>IF(OR(D524="Msin",D524="Mdes"),ABS(MAX(S524:T524)/(0.9*(U524-V524)*'0. Materiali'!$E$4)*10)," ")</f>
        <v>3.8490380842151684</v>
      </c>
      <c r="AC524" s="1743">
        <f>'4. Carichi Campate (II_III_IV)'!$L$142</f>
        <v>60.869550000000004</v>
      </c>
      <c r="AD524" s="1745">
        <f>'4. Carichi Campate (II_III_IV)'!$M$142</f>
        <v>36.448500000000003</v>
      </c>
      <c r="AE524" s="1082">
        <f t="shared" si="504"/>
        <v>0.55999999999999994</v>
      </c>
      <c r="AF524" s="763">
        <f t="shared" si="523"/>
        <v>10.05309649148734</v>
      </c>
      <c r="AG524" s="846" t="str">
        <f t="shared" si="524"/>
        <v>5f16</v>
      </c>
      <c r="AH524" s="763">
        <f t="shared" si="525"/>
        <v>6.0318578948924042</v>
      </c>
      <c r="AI524" s="846" t="str">
        <f t="shared" si="526"/>
        <v>3f16</v>
      </c>
      <c r="AJ524" s="907" t="str">
        <f>IF(OR(D524="Msin",D524="Mdes"),IF(AND(AF524&gt;(1.4*W524*U524*10000/'0. Materiali'!$E$2),AF524&lt;AH524+(3.5*U524*W524*10000/'0. Materiali'!$E$2)),"VERIFICATO","NON VERIFICA"), " ")</f>
        <v>VERIFICATO</v>
      </c>
      <c r="AK524" s="763">
        <f>IF(OR(D524="Msin",D524="Mdes"),-0.9*'0. Materiali'!$E$4*AE524*AF524/10," ")</f>
        <v>-198.26454645820252</v>
      </c>
      <c r="AL524" s="763">
        <f>IF(OR(D524="Msin",D524="Mdes"),0.9*'0. Materiali'!$E$4*AE524*AH524/10," ")</f>
        <v>118.95872787492151</v>
      </c>
      <c r="AM524" s="902">
        <f>'1. Geometria'!$H$54</f>
        <v>4.8499999999999996</v>
      </c>
      <c r="AN524" s="902">
        <f>IF((D524="Msin"),(IF(U524=0.21,((ABS(AC524)*AM524/2)+'2. Tabelle Normativa'!$K$4*(ABS(AK524)+ABS(AL525))/AM524),((ABS(AD524)*AM524/2)+'2. Tabelle Normativa'!$K$4*(ABS(AK524)+ABS(AL525))/AM524))), " ")</f>
        <v>166.87584532469049</v>
      </c>
      <c r="AO524" s="902">
        <f>IF((D524="Msin"),MAX(AN524:AN525)*10/(0.9*AE524*'0. Materiali'!$E$4*1), " ")</f>
        <v>8.4615177303083797</v>
      </c>
      <c r="AP524" s="826">
        <f t="shared" si="509"/>
        <v>0.1</v>
      </c>
      <c r="AQ524" s="902">
        <f t="shared" si="510"/>
        <v>0.423075886515419</v>
      </c>
      <c r="AR524" s="902">
        <f t="shared" si="511"/>
        <v>0.89999999999999991</v>
      </c>
      <c r="AS524" s="846" t="str">
        <f t="shared" si="512"/>
        <v>f8/10</v>
      </c>
      <c r="AT524" s="826" t="str">
        <f t="shared" si="513"/>
        <v>A due bracci</v>
      </c>
      <c r="AU524" s="27" t="str">
        <f t="shared" si="514"/>
        <v>Verificato</v>
      </c>
      <c r="AV524" s="902">
        <f>IF(OR(D524="Msin",D524="Mdes"),1.2*(ABS(AK524)+ABS(AL524))/AM524, " ")</f>
        <v>78.488232824690485</v>
      </c>
      <c r="AW524" s="902">
        <f>IF(D524="Msin",MAX(AV524:AV525)*10/(0.9*(U524-V524)*2*'0. Materiali'!$E$4), " ")</f>
        <v>1.9898912642944016</v>
      </c>
      <c r="AX524" s="902">
        <f t="shared" si="515"/>
        <v>0.25</v>
      </c>
      <c r="AY524" s="902">
        <f t="shared" si="516"/>
        <v>0.49747281607360039</v>
      </c>
      <c r="AZ524" s="846" t="str">
        <f t="shared" si="517"/>
        <v>f8/25</v>
      </c>
      <c r="BA524" s="826" t="str">
        <f t="shared" si="518"/>
        <v>A due bracci</v>
      </c>
      <c r="BB524" s="27" t="str">
        <f t="shared" si="519"/>
        <v>Verificato</v>
      </c>
    </row>
    <row r="525" spans="1:54" ht="15" customHeight="1" x14ac:dyDescent="0.25">
      <c r="A525" s="1723"/>
      <c r="B525" s="891">
        <f>TRA!A111</f>
        <v>2</v>
      </c>
      <c r="C525" s="891">
        <v>21</v>
      </c>
      <c r="D525" s="746" t="str">
        <f>TRA!E111</f>
        <v>Mdes</v>
      </c>
      <c r="E525" s="763">
        <f>TRA!F111</f>
        <v>-123.45399999999999</v>
      </c>
      <c r="F525" s="763">
        <f>TRA!G111</f>
        <v>-73.293999999999997</v>
      </c>
      <c r="G525" s="763">
        <f>TRA!H111</f>
        <v>-140.661</v>
      </c>
      <c r="H525" s="763">
        <f>TRA!I111</f>
        <v>-5.875</v>
      </c>
      <c r="I525" s="763">
        <f>TRA!J111</f>
        <v>-4.9950000000000001</v>
      </c>
      <c r="J525" s="763">
        <f>TRA!K111</f>
        <v>-7.6749999999999998</v>
      </c>
      <c r="K525" s="763">
        <f t="shared" si="520"/>
        <v>-145.65600000000001</v>
      </c>
      <c r="L525" s="763">
        <f t="shared" si="521"/>
        <v>-13.55</v>
      </c>
      <c r="M525" s="763">
        <f t="shared" si="497"/>
        <v>-149.721</v>
      </c>
      <c r="N525" s="826">
        <f t="shared" si="498"/>
        <v>-57.246800000000007</v>
      </c>
      <c r="O525" s="902">
        <f t="shared" si="499"/>
        <v>-149.721</v>
      </c>
      <c r="P525" s="826">
        <f>'1. Geometria'!$C$31</f>
        <v>0.7</v>
      </c>
      <c r="Q525" s="763">
        <f t="shared" si="500"/>
        <v>-223.01499999999999</v>
      </c>
      <c r="R525" s="826">
        <f t="shared" si="501"/>
        <v>76.427000000000007</v>
      </c>
      <c r="S525" s="763">
        <f>IF(OR(D525="Msin",D525="Mdes"),IF(OR(B525=1,B525=2,B525=3,B525=4,B525=5),IF(OR(C525=4,C525=5,C525=8,C525=10,C525=11,C525=12,C525=14,C525=15,C525=17,C525=18,C525=22,C525=24,C525=27),(ABS(Q525)-ABS(Q527*'1. Geometria'!$C$32/2))*SIGN(Q525),(ABS(Q525)-ABS(Q527*P525/2))*SIGN(Q525)),IF(OR(C525=4,C525=5,C525=8,C525=10,C525=11,C525=12,C525=14,C525=15,C525=17,C525=18,C525=22,C525=24,C525=27),(ABS(Q525)-ABS(Q527*P525/2))*SIGN(Q525),(ABS(Q525)-ABS(Q527*'1. Geometria'!$C$32/2))*SIGN(Q525))), " ")</f>
        <v>-169.87607500000001</v>
      </c>
      <c r="T525" s="826">
        <f>IF(OR(D525="Msin",D525="Mdes"),IF(OR(B525=1,B525=2,B525=3,B525=4,B525=5),IF(OR(C525=4,C525=5,C525=8,C525=10,C525=11,C525=12,C525=14,C525=15,C525=17,C525=18,C525=22,C525=24,C525=27),(ABS(R525)-ABS(R527*'1. Geometria'!$C$32/2))*SIGN(R525),(ABS(R525)-ABS(R527*P525/2))*SIGN(R525)),IF(OR(C525=4,C525=5,C525=8,C525=10,C525=11,C525=12,C525=14,C525=15,C525=17,C525=18,C525=22,C525=24,C525=27),(ABS(R525)-ABS(R527*P525/2))*SIGN(R525),(ABS(R525)-ABS(R527*'1. Geometria'!$C$32/2))*SIGN(R525))), " ")</f>
        <v>66.568725000000001</v>
      </c>
      <c r="U525" s="763">
        <f>'1. Geometria'!$C$48</f>
        <v>0.6</v>
      </c>
      <c r="V525" s="763">
        <f t="shared" si="502"/>
        <v>0.04</v>
      </c>
      <c r="W525" s="826">
        <f t="shared" si="503"/>
        <v>0.3</v>
      </c>
      <c r="X525" s="763">
        <f>IF(OR(D525="Msin",D525="Mdes"),((W525*(U525-V525)^2)/('0. Materiali'!$B$3^2))," ")</f>
        <v>290.37037037037038</v>
      </c>
      <c r="Y525" s="763">
        <f>IF(OR(D525="Msin",D525="Mdes"),((W525*(U525-V525)^2)/('0. Materiali'!$B$11^2))," ")</f>
        <v>321.74002257104746</v>
      </c>
      <c r="Z525" s="907" t="str">
        <f t="shared" si="522"/>
        <v>VERIFICATO</v>
      </c>
      <c r="AA525" s="763">
        <f>IF(OR(D525="Msin",D525="Mdes"),ABS(MIN(S525:T525)/(0.9*(U525-V525)*'0. Materiali'!$E$4)*10)," ")</f>
        <v>8.6136457782186948</v>
      </c>
      <c r="AB525" s="826">
        <f>IF(OR(D525="Msin",D525="Mdes"),ABS(MAX(S525:T525)/(0.9*(U525-V525)*'0. Materiali'!$E$4)*10)," ")</f>
        <v>3.3753983134920635</v>
      </c>
      <c r="AC525" s="1738"/>
      <c r="AD525" s="1741"/>
      <c r="AE525" s="1082">
        <f t="shared" si="504"/>
        <v>0.55999999999999994</v>
      </c>
      <c r="AF525" s="763">
        <f t="shared" si="523"/>
        <v>10.05309649148734</v>
      </c>
      <c r="AG525" s="846" t="str">
        <f t="shared" si="524"/>
        <v>5f16</v>
      </c>
      <c r="AH525" s="763">
        <f t="shared" si="525"/>
        <v>6.0318578948924042</v>
      </c>
      <c r="AI525" s="846" t="str">
        <f t="shared" si="526"/>
        <v>3f16</v>
      </c>
      <c r="AJ525" s="907" t="str">
        <f>IF(OR(D525="Msin",D525="Mdes"),IF(AND(AF525&gt;(1.4*W525*U525*10000/'0. Materiali'!$E$2),AF525&lt;AH525+(3.5*U525*W525*10000/'0. Materiali'!$E$2)),"VERIFICATO","NON VERIFICA"), " ")</f>
        <v>VERIFICATO</v>
      </c>
      <c r="AK525" s="763">
        <f>IF(OR(D525="Msin",D525="Mdes"),-0.9*'0. Materiali'!$E$4*AE525*AF525/10," ")</f>
        <v>-198.26454645820252</v>
      </c>
      <c r="AL525" s="763">
        <f>IF(OR(D525="Msin",D525="Mdes"),0.9*'0. Materiali'!$E$4*AE525*AH525/10," ")</f>
        <v>118.95872787492151</v>
      </c>
      <c r="AM525" s="902"/>
      <c r="AN525" s="902">
        <f>IF((D525="Mdes"),(IF(U524=0.21,((ABS(AC524)*AM524/2)+'2. Tabelle Normativa'!$K$4*(ABS(AK525)+ABS(AL524))/AM524),((ABS(AD524)*AM524/2)+'2. Tabelle Normativa'!$K$4*(ABS(AK525)+ABS(AL524))/AM524))), " ")</f>
        <v>166.87584532469049</v>
      </c>
      <c r="AO525" s="902" t="str">
        <f>IF((D525="Msin"),MAX(AN525:AN526)*10/(0.9*AE525*'0. Materiali'!$E$4*1), " ")</f>
        <v xml:space="preserve"> </v>
      </c>
      <c r="AP525" s="826" t="str">
        <f t="shared" si="509"/>
        <v xml:space="preserve"> </v>
      </c>
      <c r="AQ525" s="902" t="str">
        <f t="shared" si="510"/>
        <v xml:space="preserve"> </v>
      </c>
      <c r="AR525" s="902" t="str">
        <f t="shared" si="511"/>
        <v xml:space="preserve"> </v>
      </c>
      <c r="AS525" s="846" t="str">
        <f t="shared" si="512"/>
        <v xml:space="preserve"> </v>
      </c>
      <c r="AT525" s="826" t="str">
        <f t="shared" si="513"/>
        <v xml:space="preserve"> </v>
      </c>
      <c r="AU525" s="27" t="str">
        <f t="shared" si="514"/>
        <v xml:space="preserve"> </v>
      </c>
      <c r="AV525" s="902">
        <f>IF(OR(D525="Msin",D525="Mdes"),1.2*(ABS(AK525)+ABS(AL525))/AM524, " ")</f>
        <v>78.488232824690485</v>
      </c>
      <c r="AW525" s="902" t="str">
        <f>IF(D525="Msin",MAX(AV525:AV526)*10/(0.9*(U525-V525)*2*'0. Materiali'!$E$4), " ")</f>
        <v xml:space="preserve"> </v>
      </c>
      <c r="AX525" s="902" t="str">
        <f t="shared" si="515"/>
        <v xml:space="preserve"> </v>
      </c>
      <c r="AY525" s="902" t="str">
        <f t="shared" si="516"/>
        <v xml:space="preserve"> </v>
      </c>
      <c r="AZ525" s="846" t="str">
        <f t="shared" si="517"/>
        <v xml:space="preserve"> </v>
      </c>
      <c r="BA525" s="826" t="str">
        <f t="shared" si="518"/>
        <v xml:space="preserve"> </v>
      </c>
      <c r="BB525" s="27" t="str">
        <f t="shared" si="519"/>
        <v xml:space="preserve"> </v>
      </c>
    </row>
    <row r="526" spans="1:54" ht="15" customHeight="1" x14ac:dyDescent="0.25">
      <c r="A526" s="1723"/>
      <c r="B526" s="891">
        <f>TRA!A112</f>
        <v>2</v>
      </c>
      <c r="C526" s="891">
        <v>20</v>
      </c>
      <c r="D526" s="746" t="str">
        <f>TRA!E112</f>
        <v>Vsin</v>
      </c>
      <c r="E526" s="763">
        <f>TRA!F112</f>
        <v>144.44900000000001</v>
      </c>
      <c r="F526" s="763">
        <f>TRA!G112</f>
        <v>86.786000000000001</v>
      </c>
      <c r="G526" s="763">
        <f>TRA!H112</f>
        <v>-58.088999999999999</v>
      </c>
      <c r="H526" s="763">
        <f>TRA!I112</f>
        <v>-2.4260000000000002</v>
      </c>
      <c r="I526" s="763">
        <f>TRA!J112</f>
        <v>-2.0619999999999998</v>
      </c>
      <c r="J526" s="763">
        <f>TRA!K112</f>
        <v>-3.169</v>
      </c>
      <c r="K526" s="763">
        <f t="shared" si="520"/>
        <v>-60.150999999999996</v>
      </c>
      <c r="L526" s="763">
        <f t="shared" si="521"/>
        <v>-5.5950000000000006</v>
      </c>
      <c r="M526" s="763">
        <f t="shared" si="497"/>
        <v>-61.829499999999996</v>
      </c>
      <c r="N526" s="826">
        <f t="shared" si="498"/>
        <v>-23.640299999999996</v>
      </c>
      <c r="O526" s="902">
        <f t="shared" si="499"/>
        <v>-61.829499999999996</v>
      </c>
      <c r="P526" s="826">
        <f>'1. Geometria'!$C$31</f>
        <v>0.7</v>
      </c>
      <c r="Q526" s="763">
        <f t="shared" si="500"/>
        <v>24.956500000000005</v>
      </c>
      <c r="R526" s="826">
        <f t="shared" si="501"/>
        <v>148.6155</v>
      </c>
      <c r="S526" s="763" t="str">
        <f t="shared" ref="S526:S527" si="531">IF(OR(D526="Msin",D526="Mdes"),(ABS(Q526)-ABS(Q528*P526/2))*SIGN(Q526), " ")</f>
        <v xml:space="preserve"> </v>
      </c>
      <c r="T526" s="826" t="str">
        <f t="shared" ref="T526:T527" si="532">IF(OR(D526="Msin",D526="Mdes"),(ABS(R526)-ABS(R528*P526/2))*SIGN(R526), " ")</f>
        <v xml:space="preserve"> </v>
      </c>
      <c r="U526" s="763">
        <f>'1. Geometria'!$C$48</f>
        <v>0.6</v>
      </c>
      <c r="V526" s="763">
        <f t="shared" si="502"/>
        <v>0.04</v>
      </c>
      <c r="W526" s="826">
        <f t="shared" si="503"/>
        <v>0.3</v>
      </c>
      <c r="X526" s="763" t="str">
        <f>IF(OR(D526="Msin",D526="Mdes"),((W526*(U526-V526)^2)/('0. Materiali'!$B$3^2))," ")</f>
        <v xml:space="preserve"> </v>
      </c>
      <c r="Y526" s="763" t="str">
        <f>IF(OR(D526="Msin",D526="Mdes"),((W526*(U526-V526)^2)/('0. Materiali'!$B$11^2))," ")</f>
        <v xml:space="preserve"> </v>
      </c>
      <c r="Z526" s="907" t="str">
        <f t="shared" si="522"/>
        <v xml:space="preserve"> </v>
      </c>
      <c r="AA526" s="763" t="str">
        <f>IF(OR(D526="Msin",D526="Mdes"),ABS(MIN(S526:T526)/(0.9*(U526-V526)*'0. Materiali'!$E$4)*10)," ")</f>
        <v xml:space="preserve"> </v>
      </c>
      <c r="AB526" s="826" t="str">
        <f>IF(OR(D526="Msin",D526="Mdes"),ABS(MAX(S526:T526)/(0.9*(U526-V526)*'0. Materiali'!$E$4)*10)," ")</f>
        <v xml:space="preserve"> </v>
      </c>
      <c r="AC526" s="1738"/>
      <c r="AD526" s="1741"/>
      <c r="AE526" s="1082">
        <f t="shared" si="504"/>
        <v>0.55999999999999994</v>
      </c>
      <c r="AF526" s="763" t="str">
        <f t="shared" si="523"/>
        <v xml:space="preserve"> </v>
      </c>
      <c r="AG526" s="846" t="str">
        <f t="shared" si="524"/>
        <v xml:space="preserve"> </v>
      </c>
      <c r="AH526" s="763" t="str">
        <f t="shared" si="525"/>
        <v xml:space="preserve"> </v>
      </c>
      <c r="AI526" s="846" t="str">
        <f t="shared" si="526"/>
        <v xml:space="preserve"> </v>
      </c>
      <c r="AJ526" s="907" t="str">
        <f>IF(OR(D526="Msin",D526="Mdes"),IF(AND(AF526&gt;(1.4*W526*U526*10000/'0. Materiali'!$E$2),AF526&lt;AH526+(3.5*U526*W526*10000/'0. Materiali'!$E$2)),"VERIFICATO","NON VERIFICA"), " ")</f>
        <v xml:space="preserve"> </v>
      </c>
      <c r="AK526" s="763" t="str">
        <f>IF(OR(D526="Msin",D526="Mdes"),-0.9*'0. Materiali'!$E$4*AE526*AF526/10," ")</f>
        <v xml:space="preserve"> </v>
      </c>
      <c r="AL526" s="763" t="str">
        <f>IF(OR(D526="Msin",D526="Mdes"),0.9*'0. Materiali'!$E$4*AE526*AH526/10," ")</f>
        <v xml:space="preserve"> </v>
      </c>
      <c r="AM526" s="902"/>
      <c r="AN526" s="902"/>
      <c r="AO526" s="902" t="str">
        <f>IF((D526="Msin"),MAX(AN526:AN527)*10/(0.9*AE526*'0. Materiali'!$E$4*1), " ")</f>
        <v xml:space="preserve"> </v>
      </c>
      <c r="AP526" s="826" t="str">
        <f t="shared" si="509"/>
        <v xml:space="preserve"> </v>
      </c>
      <c r="AQ526" s="902" t="str">
        <f t="shared" si="510"/>
        <v xml:space="preserve"> </v>
      </c>
      <c r="AR526" s="902" t="str">
        <f t="shared" si="511"/>
        <v xml:space="preserve"> </v>
      </c>
      <c r="AS526" s="846" t="str">
        <f t="shared" si="512"/>
        <v xml:space="preserve"> </v>
      </c>
      <c r="AT526" s="826" t="str">
        <f t="shared" si="513"/>
        <v xml:space="preserve"> </v>
      </c>
      <c r="AU526" s="27" t="str">
        <f t="shared" si="514"/>
        <v xml:space="preserve"> </v>
      </c>
      <c r="AV526" s="902"/>
      <c r="AW526" s="902" t="str">
        <f>IF(D526="Msin",MAX(AV526:AV527)*10/(0.9*(U526-V526)*2*'0. Materiali'!$E$4), " ")</f>
        <v xml:space="preserve"> </v>
      </c>
      <c r="AX526" s="902" t="str">
        <f t="shared" si="515"/>
        <v xml:space="preserve"> </v>
      </c>
      <c r="AY526" s="902" t="str">
        <f t="shared" si="516"/>
        <v xml:space="preserve"> </v>
      </c>
      <c r="AZ526" s="846" t="str">
        <f t="shared" si="517"/>
        <v xml:space="preserve"> </v>
      </c>
      <c r="BA526" s="826" t="str">
        <f t="shared" si="518"/>
        <v xml:space="preserve"> </v>
      </c>
      <c r="BB526" s="27" t="str">
        <f t="shared" si="519"/>
        <v xml:space="preserve"> </v>
      </c>
    </row>
    <row r="527" spans="1:54" ht="15" customHeight="1" x14ac:dyDescent="0.25">
      <c r="A527" s="1723"/>
      <c r="B527" s="894">
        <f>TRA!A113</f>
        <v>2</v>
      </c>
      <c r="C527" s="894">
        <v>21</v>
      </c>
      <c r="D527" s="839" t="str">
        <f>TRA!E113</f>
        <v>Vdes</v>
      </c>
      <c r="E527" s="843">
        <f>TRA!F113</f>
        <v>-150.77099999999999</v>
      </c>
      <c r="F527" s="843">
        <f>TRA!G113</f>
        <v>-89.995999999999995</v>
      </c>
      <c r="G527" s="843">
        <f>TRA!H113</f>
        <v>-58.088999999999999</v>
      </c>
      <c r="H527" s="843">
        <f>TRA!I113</f>
        <v>-2.4260000000000002</v>
      </c>
      <c r="I527" s="843">
        <f>TRA!J113</f>
        <v>-2.0619999999999998</v>
      </c>
      <c r="J527" s="843">
        <f>TRA!K113</f>
        <v>-3.169</v>
      </c>
      <c r="K527" s="843">
        <f t="shared" si="520"/>
        <v>-60.150999999999996</v>
      </c>
      <c r="L527" s="843">
        <f t="shared" si="521"/>
        <v>-5.5950000000000006</v>
      </c>
      <c r="M527" s="843">
        <f t="shared" si="497"/>
        <v>-61.829499999999996</v>
      </c>
      <c r="N527" s="886">
        <f t="shared" si="498"/>
        <v>-23.640299999999996</v>
      </c>
      <c r="O527" s="903">
        <f t="shared" si="499"/>
        <v>-61.829499999999996</v>
      </c>
      <c r="P527" s="886">
        <f>'1. Geometria'!$C$31</f>
        <v>0.7</v>
      </c>
      <c r="Q527" s="843">
        <f t="shared" si="500"/>
        <v>-151.82549999999998</v>
      </c>
      <c r="R527" s="886">
        <f t="shared" si="501"/>
        <v>-28.166499999999999</v>
      </c>
      <c r="S527" s="843" t="str">
        <f t="shared" si="531"/>
        <v xml:space="preserve"> </v>
      </c>
      <c r="T527" s="886" t="str">
        <f t="shared" si="532"/>
        <v xml:space="preserve"> </v>
      </c>
      <c r="U527" s="843">
        <f>'1. Geometria'!$C$48</f>
        <v>0.6</v>
      </c>
      <c r="V527" s="843">
        <f t="shared" si="502"/>
        <v>0.04</v>
      </c>
      <c r="W527" s="886">
        <f t="shared" si="503"/>
        <v>0.3</v>
      </c>
      <c r="X527" s="843" t="str">
        <f>IF(OR(D527="Msin",D527="Mdes"),((W527*(U527-V527)^2)/('0. Materiali'!$B$3^2))," ")</f>
        <v xml:space="preserve"> </v>
      </c>
      <c r="Y527" s="843" t="str">
        <f>IF(OR(D527="Msin",D527="Mdes"),((W527*(U527-V527)^2)/('0. Materiali'!$B$11^2))," ")</f>
        <v xml:space="preserve"> </v>
      </c>
      <c r="Z527" s="908" t="str">
        <f t="shared" si="522"/>
        <v xml:space="preserve"> </v>
      </c>
      <c r="AA527" s="843" t="str">
        <f>IF(OR(D527="Msin",D527="Mdes"),ABS(MIN(S527:T527)/(0.9*(U527-V527)*'0. Materiali'!$E$4)*10)," ")</f>
        <v xml:space="preserve"> </v>
      </c>
      <c r="AB527" s="886" t="str">
        <f>IF(OR(D527="Msin",D527="Mdes"),ABS(MAX(S527:T527)/(0.9*(U527-V527)*'0. Materiali'!$E$4)*10)," ")</f>
        <v xml:space="preserve"> </v>
      </c>
      <c r="AC527" s="1739"/>
      <c r="AD527" s="1742"/>
      <c r="AE527" s="1083">
        <f t="shared" si="504"/>
        <v>0.55999999999999994</v>
      </c>
      <c r="AF527" s="763" t="str">
        <f t="shared" si="523"/>
        <v xml:space="preserve"> </v>
      </c>
      <c r="AG527" s="846" t="str">
        <f t="shared" si="524"/>
        <v xml:space="preserve"> </v>
      </c>
      <c r="AH527" s="763" t="str">
        <f t="shared" si="525"/>
        <v xml:space="preserve"> </v>
      </c>
      <c r="AI527" s="846" t="str">
        <f t="shared" si="526"/>
        <v xml:space="preserve"> </v>
      </c>
      <c r="AJ527" s="908" t="str">
        <f>IF(OR(D527="Msin",D527="Mdes"),IF(AND(AF527&gt;(1.4*W527*U527*10000/'0. Materiali'!$E$2),AF527&lt;AH527+(3.5*U527*W527*10000/'0. Materiali'!$E$2)),"VERIFICATO","NON VERIFICA"), " ")</f>
        <v xml:space="preserve"> </v>
      </c>
      <c r="AK527" s="763" t="str">
        <f>IF(OR(D527="Msin",D527="Mdes"),-0.9*'0. Materiali'!$E$4*AE527*AF527/10," ")</f>
        <v xml:space="preserve"> </v>
      </c>
      <c r="AL527" s="763" t="str">
        <f>IF(OR(D527="Msin",D527="Mdes"),0.9*'0. Materiali'!$E$4*AE527*AH527/10," ")</f>
        <v xml:space="preserve"> </v>
      </c>
      <c r="AM527" s="903"/>
      <c r="AN527" s="903"/>
      <c r="AO527" s="903" t="str">
        <f>IF((D527="Msin"),MAX(AN527:AN528)*10/(0.9*AE527*'0. Materiali'!$E$4*1), " ")</f>
        <v xml:space="preserve"> </v>
      </c>
      <c r="AP527" s="886" t="str">
        <f t="shared" si="509"/>
        <v xml:space="preserve"> </v>
      </c>
      <c r="AQ527" s="903" t="str">
        <f t="shared" si="510"/>
        <v xml:space="preserve"> </v>
      </c>
      <c r="AR527" s="903" t="str">
        <f t="shared" si="511"/>
        <v xml:space="preserve"> </v>
      </c>
      <c r="AS527" s="847" t="str">
        <f t="shared" si="512"/>
        <v xml:space="preserve"> </v>
      </c>
      <c r="AT527" s="886" t="str">
        <f t="shared" si="513"/>
        <v xml:space="preserve"> </v>
      </c>
      <c r="AU527" s="28" t="str">
        <f t="shared" si="514"/>
        <v xml:space="preserve"> </v>
      </c>
      <c r="AV527" s="903"/>
      <c r="AW527" s="903" t="str">
        <f>IF(D527="Msin",MAX(AV527:AV528)*10/(0.9*(U527-V527)*2*'0. Materiali'!$E$4), " ")</f>
        <v xml:space="preserve"> </v>
      </c>
      <c r="AX527" s="903" t="str">
        <f t="shared" si="515"/>
        <v xml:space="preserve"> </v>
      </c>
      <c r="AY527" s="903" t="str">
        <f t="shared" si="516"/>
        <v xml:space="preserve"> </v>
      </c>
      <c r="AZ527" s="847" t="str">
        <f t="shared" si="517"/>
        <v xml:space="preserve"> </v>
      </c>
      <c r="BA527" s="886" t="str">
        <f t="shared" si="518"/>
        <v xml:space="preserve"> </v>
      </c>
      <c r="BB527" s="28" t="str">
        <f t="shared" si="519"/>
        <v xml:space="preserve"> </v>
      </c>
    </row>
    <row r="528" spans="1:54" ht="15" customHeight="1" x14ac:dyDescent="0.25">
      <c r="A528" s="1723"/>
      <c r="B528" s="895">
        <f>TRA!A134</f>
        <v>2</v>
      </c>
      <c r="C528" s="895">
        <v>21</v>
      </c>
      <c r="D528" s="842" t="str">
        <f>TRA!E134</f>
        <v>Msin</v>
      </c>
      <c r="E528" s="844">
        <f>TRA!F134</f>
        <v>-18.055</v>
      </c>
      <c r="F528" s="844">
        <f>TRA!G134</f>
        <v>-12.255000000000001</v>
      </c>
      <c r="G528" s="844">
        <f>TRA!H134</f>
        <v>144.191</v>
      </c>
      <c r="H528" s="844">
        <f>TRA!I134</f>
        <v>5.9859999999999998</v>
      </c>
      <c r="I528" s="844">
        <f>TRA!J134</f>
        <v>5.101</v>
      </c>
      <c r="J528" s="844">
        <f>TRA!K134</f>
        <v>7.8390000000000004</v>
      </c>
      <c r="K528" s="844">
        <f t="shared" si="520"/>
        <v>149.292</v>
      </c>
      <c r="L528" s="844">
        <f t="shared" si="521"/>
        <v>13.824999999999999</v>
      </c>
      <c r="M528" s="844">
        <f t="shared" si="497"/>
        <v>153.43950000000001</v>
      </c>
      <c r="N528" s="887">
        <f t="shared" si="498"/>
        <v>58.6126</v>
      </c>
      <c r="O528" s="905">
        <f t="shared" si="499"/>
        <v>153.43950000000001</v>
      </c>
      <c r="P528" s="887">
        <f>'1. Geometria'!$C$31</f>
        <v>0.7</v>
      </c>
      <c r="Q528" s="844">
        <f t="shared" si="500"/>
        <v>141.18450000000001</v>
      </c>
      <c r="R528" s="887">
        <f t="shared" si="501"/>
        <v>-165.69450000000001</v>
      </c>
      <c r="S528" s="844">
        <f>IF(OR(D528="Msin",D528="Mdes"),IF(OR(B528=1,B528=2,B528=3,B528=4,B528=5),IF(OR(C528=4,C528=5,C528=8,C528=10,C528=11,C528=12,C528=14,C528=15,C528=17,C528=18,C528=22,C528=24,C528=27),(ABS(Q528)-ABS(Q530*'1. Geometria'!$C$32/2))*SIGN(Q528),(ABS(Q528)-ABS(Q530*P528/2))*SIGN(Q528)),IF(OR(C528=4,C528=5,C528=8,C528=10,C528=11,C528=12,C528=14,C528=15,C528=17,C528=18,C528=22,C528=24,C528=27),(ABS(Q528)-ABS(Q530*P528/2))*SIGN(Q528),(ABS(Q528)-ABS(Q530*'1. Geometria'!$C$32/2))*SIGN(Q528))), " ")</f>
        <v>118.23475500000001</v>
      </c>
      <c r="T528" s="887">
        <f>IF(OR(D528="Msin",D528="Mdes"),IF(OR(B528=1,B528=2,B528=3,B528=4,B528=5),IF(OR(C528=4,C528=5,C528=8,C528=10,C528=11,C528=12,C528=14,C528=15,C528=17,C528=18,C528=22,C528=24,C528=27),(ABS(R528)-ABS(R530*'1. Geometria'!$C$32/2))*SIGN(R528),(ABS(R528)-ABS(R530*P528/2))*SIGN(R528)),IF(OR(C528=4,C528=5,C528=8,C528=10,C528=11,C528=12,C528=14,C528=15,C528=17,C528=18,C528=22,C528=24,C528=27),(ABS(R528)-ABS(R530*P528/2))*SIGN(R528),(ABS(R528)-ABS(R530*'1. Geometria'!$C$32/2))*SIGN(R528))), " ")</f>
        <v>-131.15205500000002</v>
      </c>
      <c r="U528" s="844">
        <f>'1. Geometria'!$C$48</f>
        <v>0.6</v>
      </c>
      <c r="V528" s="844">
        <f t="shared" si="502"/>
        <v>0.04</v>
      </c>
      <c r="W528" s="887">
        <f t="shared" si="503"/>
        <v>0.3</v>
      </c>
      <c r="X528" s="844">
        <f>IF(OR(D528="Msin",D528="Mdes"),((W528*(U528-V528)^2)/('0. Materiali'!$B$3^2))," ")</f>
        <v>290.37037037037038</v>
      </c>
      <c r="Y528" s="844">
        <f>IF(OR(D528="Msin",D528="Mdes"),((W528*(U528-V528)^2)/('0. Materiali'!$B$11^2))," ")</f>
        <v>321.74002257104746</v>
      </c>
      <c r="Z528" s="907" t="str">
        <f t="shared" si="522"/>
        <v>VERIFICATO</v>
      </c>
      <c r="AA528" s="844">
        <f>IF(OR(D528="Msin",D528="Mdes"),ABS(MIN(S528:T528)/(0.9*(U528-V528)*'0. Materiali'!$E$4)*10)," ")</f>
        <v>6.6501262455908297</v>
      </c>
      <c r="AB528" s="887">
        <f>IF(OR(D528="Msin",D528="Mdes"),ABS(MAX(S528:T528)/(0.9*(U528-V528)*'0. Materiali'!$E$4)*10)," ")</f>
        <v>5.9951485119047625</v>
      </c>
      <c r="AC528" s="1743">
        <f>'4. Carichi Campate (II_III_IV)'!$L$150</f>
        <v>18.404615</v>
      </c>
      <c r="AD528" s="1745">
        <f>'4. Carichi Campate (II_III_IV)'!$M$150</f>
        <v>13.303550000000001</v>
      </c>
      <c r="AE528" s="1126">
        <f t="shared" si="504"/>
        <v>0.55999999999999994</v>
      </c>
      <c r="AF528" s="763">
        <f t="shared" si="523"/>
        <v>8.0424771931898711</v>
      </c>
      <c r="AG528" s="846" t="str">
        <f t="shared" si="524"/>
        <v>4f16</v>
      </c>
      <c r="AH528" s="763">
        <f t="shared" si="525"/>
        <v>6.0318578948924042</v>
      </c>
      <c r="AI528" s="846" t="str">
        <f t="shared" si="526"/>
        <v>3f16</v>
      </c>
      <c r="AJ528" s="907" t="str">
        <f>IF(OR(D528="Msin",D528="Mdes"),IF(AND(AF528&gt;(1.4*W528*U528*10000/'0. Materiali'!$E$2),AF528&lt;AH528+(3.5*U528*W528*10000/'0. Materiali'!$E$2)),"VERIFICATO","NON VERIFICA"), " ")</f>
        <v>VERIFICATO</v>
      </c>
      <c r="AK528" s="763">
        <f>IF(OR(D528="Msin",D528="Mdes"),-0.9*'0. Materiali'!$E$4*AE528*AF528/10," ")</f>
        <v>-158.61163716656199</v>
      </c>
      <c r="AL528" s="763">
        <f>IF(OR(D528="Msin",D528="Mdes"),0.9*'0. Materiali'!$E$4*AE528*AH528/10," ")</f>
        <v>118.95872787492151</v>
      </c>
      <c r="AM528" s="905">
        <f>'1. Geometria'!$H$55</f>
        <v>3.2</v>
      </c>
      <c r="AN528" s="905">
        <f>IF((D528="Msin"),(IF(U528=0.21,((ABS(AC528)*AM528/2)+'2. Tabelle Normativa'!$K$4*(ABS(AK528)+ABS(AL529))/AM528),((ABS(AD528)*AM528/2)+'2. Tabelle Normativa'!$K$4*(ABS(AK528)+ABS(AL529))/AM528))), " ")</f>
        <v>125.37456689055631</v>
      </c>
      <c r="AO528" s="905">
        <f>IF((D528="Msin"),MAX(AN528:AN529)*10/(0.9*AE528*'0. Materiali'!$E$4*1), " ")</f>
        <v>6.3571760107645385</v>
      </c>
      <c r="AP528" s="887">
        <f t="shared" si="509"/>
        <v>0.1</v>
      </c>
      <c r="AQ528" s="905">
        <f t="shared" si="510"/>
        <v>0.31785880053822696</v>
      </c>
      <c r="AR528" s="905">
        <f t="shared" si="511"/>
        <v>0.89999999999999991</v>
      </c>
      <c r="AS528" s="850" t="str">
        <f t="shared" si="512"/>
        <v>f8/10</v>
      </c>
      <c r="AT528" s="826" t="str">
        <f t="shared" si="513"/>
        <v>A due bracci</v>
      </c>
      <c r="AU528" s="27" t="str">
        <f t="shared" si="514"/>
        <v>Verificato</v>
      </c>
      <c r="AV528" s="905">
        <f>IF(OR(D528="Msin",D528="Mdes"),1.2*(ABS(AK528)+ABS(AL528))/AM528, " ")</f>
        <v>104.08888689055631</v>
      </c>
      <c r="AW528" s="905">
        <f>IF(D528="Msin",MAX(AV528:AV529)*10/(0.9*(U528-V528)*2*'0. Materiali'!$E$4), " ")</f>
        <v>2.6389378290154268</v>
      </c>
      <c r="AX528" s="905">
        <f t="shared" si="515"/>
        <v>0.25</v>
      </c>
      <c r="AY528" s="905">
        <f t="shared" si="516"/>
        <v>0.65973445725385671</v>
      </c>
      <c r="AZ528" s="850" t="str">
        <f t="shared" si="517"/>
        <v>f8/25</v>
      </c>
      <c r="BA528" s="826" t="str">
        <f t="shared" si="518"/>
        <v>A due bracci</v>
      </c>
      <c r="BB528" s="27" t="str">
        <f t="shared" si="519"/>
        <v>Verificato</v>
      </c>
    </row>
    <row r="529" spans="1:54" ht="15" customHeight="1" x14ac:dyDescent="0.25">
      <c r="A529" s="1723"/>
      <c r="B529" s="891">
        <f>TRA!A135</f>
        <v>2</v>
      </c>
      <c r="C529" s="891">
        <v>22</v>
      </c>
      <c r="D529" s="746" t="str">
        <f>TRA!E135</f>
        <v>Mdes</v>
      </c>
      <c r="E529" s="763">
        <f>TRA!F135</f>
        <v>-42.743000000000002</v>
      </c>
      <c r="F529" s="763">
        <f>TRA!G135</f>
        <v>-27.356000000000002</v>
      </c>
      <c r="G529" s="763">
        <f>TRA!H135</f>
        <v>-102.80200000000001</v>
      </c>
      <c r="H529" s="763">
        <f>TRA!I135</f>
        <v>-4.234</v>
      </c>
      <c r="I529" s="763">
        <f>TRA!J135</f>
        <v>-3.6349999999999998</v>
      </c>
      <c r="J529" s="763">
        <f>TRA!K135</f>
        <v>-5.585</v>
      </c>
      <c r="K529" s="763">
        <f t="shared" si="520"/>
        <v>-106.43700000000001</v>
      </c>
      <c r="L529" s="763">
        <f t="shared" si="521"/>
        <v>-9.8189999999999991</v>
      </c>
      <c r="M529" s="763">
        <f t="shared" si="497"/>
        <v>-109.38270000000001</v>
      </c>
      <c r="N529" s="826">
        <f t="shared" si="498"/>
        <v>-41.750100000000003</v>
      </c>
      <c r="O529" s="902">
        <f t="shared" si="499"/>
        <v>-109.38270000000001</v>
      </c>
      <c r="P529" s="826">
        <f>'1. Geometria'!$C$31</f>
        <v>0.7</v>
      </c>
      <c r="Q529" s="763">
        <f t="shared" si="500"/>
        <v>-136.73870000000002</v>
      </c>
      <c r="R529" s="826">
        <f t="shared" si="501"/>
        <v>82.026700000000005</v>
      </c>
      <c r="S529" s="763">
        <f>IF(OR(D529="Msin",D529="Mdes"),IF(OR(B529=1,B529=2,B529=3,B529=4,B529=5),IF(OR(C529=4,C529=5,C529=8,C529=10,C529=11,C529=12,C529=14,C529=15,C529=17,C529=18,C529=22,C529=24,C529=27),(ABS(Q529)-ABS(Q531*'1. Geometria'!$C$32/2))*SIGN(Q529),(ABS(Q529)-ABS(Q531*P529/2))*SIGN(Q529)),IF(OR(C529=4,C529=5,C529=8,C529=10,C529=11,C529=12,C529=14,C529=15,C529=17,C529=18,C529=22,C529=24,C529=27),(ABS(Q529)-ABS(Q531*P529/2))*SIGN(Q529),(ABS(Q529)-ABS(Q531*'1. Geometria'!$C$32/2))*SIGN(Q529))), " ")</f>
        <v>-120.51909500000002</v>
      </c>
      <c r="T529" s="826">
        <f>IF(OR(D529="Msin",D529="Mdes"),IF(OR(B529=1,B529=2,B529=3,B529=4,B529=5),IF(OR(C529=4,C529=5,C529=8,C529=10,C529=11,C529=12,C529=14,C529=15,C529=17,C529=18,C529=22,C529=24,C529=27),(ABS(R529)-ABS(R531*'1. Geometria'!$C$32/2))*SIGN(R529),(ABS(R529)-ABS(R531*P529/2))*SIGN(R529)),IF(OR(C529=4,C529=5,C529=8,C529=10,C529=11,C529=12,C529=14,C529=15,C529=17,C529=18,C529=22,C529=24,C529=27),(ABS(R529)-ABS(R531*P529/2))*SIGN(R529),(ABS(R529)-ABS(R531*'1. Geometria'!$C$32/2))*SIGN(R529))), " ")</f>
        <v>73.606795000000005</v>
      </c>
      <c r="U529" s="763">
        <f>'1. Geometria'!$C$48</f>
        <v>0.6</v>
      </c>
      <c r="V529" s="763">
        <f t="shared" si="502"/>
        <v>0.04</v>
      </c>
      <c r="W529" s="826">
        <f t="shared" si="503"/>
        <v>0.3</v>
      </c>
      <c r="X529" s="763">
        <f>IF(OR(D529="Msin",D529="Mdes"),((W529*(U529-V529)^2)/('0. Materiali'!$B$3^2))," ")</f>
        <v>290.37037037037038</v>
      </c>
      <c r="Y529" s="763">
        <f>IF(OR(D529="Msin",D529="Mdes"),((W529*(U529-V529)^2)/('0. Materiali'!$B$11^2))," ")</f>
        <v>321.74002257104746</v>
      </c>
      <c r="Z529" s="907" t="str">
        <f t="shared" si="522"/>
        <v>VERIFICATO</v>
      </c>
      <c r="AA529" s="763">
        <f>IF(OR(D529="Msin",D529="Mdes"),ABS(MIN(S529:T529)/(0.9*(U529-V529)*'0. Materiali'!$E$4)*10)," ")</f>
        <v>6.1109770392416234</v>
      </c>
      <c r="AB529" s="826">
        <f>IF(OR(D529="Msin",D529="Mdes"),ABS(MAX(S529:T529)/(0.9*(U529-V529)*'0. Materiali'!$E$4)*10)," ")</f>
        <v>3.7322669422398591</v>
      </c>
      <c r="AC529" s="1738"/>
      <c r="AD529" s="1741"/>
      <c r="AE529" s="1082">
        <f t="shared" si="504"/>
        <v>0.55999999999999994</v>
      </c>
      <c r="AF529" s="763">
        <f t="shared" si="523"/>
        <v>8.0424771931898711</v>
      </c>
      <c r="AG529" s="846" t="str">
        <f t="shared" si="524"/>
        <v>4f16</v>
      </c>
      <c r="AH529" s="763">
        <f t="shared" si="525"/>
        <v>6.0318578948924042</v>
      </c>
      <c r="AI529" s="846" t="str">
        <f t="shared" si="526"/>
        <v>3f16</v>
      </c>
      <c r="AJ529" s="907" t="str">
        <f>IF(OR(D529="Msin",D529="Mdes"),IF(AND(AF529&gt;(1.4*W529*U529*10000/'0. Materiali'!$E$2),AF529&lt;AH529+(3.5*U529*W529*10000/'0. Materiali'!$E$2)),"VERIFICATO","NON VERIFICA"), " ")</f>
        <v>VERIFICATO</v>
      </c>
      <c r="AK529" s="763">
        <f>IF(OR(D529="Msin",D529="Mdes"),-0.9*'0. Materiali'!$E$4*AE529*AF529/10," ")</f>
        <v>-158.61163716656199</v>
      </c>
      <c r="AL529" s="763">
        <f>IF(OR(D529="Msin",D529="Mdes"),0.9*'0. Materiali'!$E$4*AE529*AH529/10," ")</f>
        <v>118.95872787492151</v>
      </c>
      <c r="AM529" s="902"/>
      <c r="AN529" s="902">
        <f>IF((D529="Mdes"),(IF(U528=0.21,((ABS(AC528)*AM528/2)+'2. Tabelle Normativa'!$K$4*(ABS(AK529)+ABS(AL528))/AM528),((ABS(AD528)*AM528/2)+'2. Tabelle Normativa'!$K$4*(ABS(AK529)+ABS(AL528))/AM528))), " ")</f>
        <v>125.37456689055631</v>
      </c>
      <c r="AO529" s="902" t="str">
        <f>IF((D529="Msin"),MAX(AN529:AN530)*10/(0.9*AE529*'0. Materiali'!$E$4*1), " ")</f>
        <v xml:space="preserve"> </v>
      </c>
      <c r="AP529" s="826" t="str">
        <f t="shared" si="509"/>
        <v xml:space="preserve"> </v>
      </c>
      <c r="AQ529" s="902" t="str">
        <f t="shared" si="510"/>
        <v xml:space="preserve"> </v>
      </c>
      <c r="AR529" s="902" t="str">
        <f t="shared" si="511"/>
        <v xml:space="preserve"> </v>
      </c>
      <c r="AS529" s="846" t="str">
        <f t="shared" si="512"/>
        <v xml:space="preserve"> </v>
      </c>
      <c r="AT529" s="826" t="str">
        <f t="shared" si="513"/>
        <v xml:space="preserve"> </v>
      </c>
      <c r="AU529" s="27" t="str">
        <f t="shared" si="514"/>
        <v xml:space="preserve"> </v>
      </c>
      <c r="AV529" s="902">
        <f>IF(OR(D529="Msin",D529="Mdes"),1.2*(ABS(AK529)+ABS(AL529))/AM528, " ")</f>
        <v>104.08888689055631</v>
      </c>
      <c r="AW529" s="902" t="str">
        <f>IF(D529="Msin",MAX(AV529:AV530)*10/(0.9*(U529-V529)*2*'0. Materiali'!$E$4), " ")</f>
        <v xml:space="preserve"> </v>
      </c>
      <c r="AX529" s="902" t="str">
        <f t="shared" si="515"/>
        <v xml:space="preserve"> </v>
      </c>
      <c r="AY529" s="902" t="str">
        <f t="shared" si="516"/>
        <v xml:space="preserve"> </v>
      </c>
      <c r="AZ529" s="846" t="str">
        <f t="shared" si="517"/>
        <v xml:space="preserve"> </v>
      </c>
      <c r="BA529" s="826" t="str">
        <f t="shared" si="518"/>
        <v xml:space="preserve"> </v>
      </c>
      <c r="BB529" s="27" t="str">
        <f t="shared" si="519"/>
        <v xml:space="preserve"> </v>
      </c>
    </row>
    <row r="530" spans="1:54" ht="15" customHeight="1" x14ac:dyDescent="0.25">
      <c r="A530" s="1723"/>
      <c r="B530" s="891">
        <f>TRA!A136</f>
        <v>2</v>
      </c>
      <c r="C530" s="891">
        <v>21</v>
      </c>
      <c r="D530" s="746" t="str">
        <f>TRA!E136</f>
        <v>Vsin</v>
      </c>
      <c r="E530" s="763">
        <f>TRA!F136</f>
        <v>21.725000000000001</v>
      </c>
      <c r="F530" s="763">
        <f>TRA!G136</f>
        <v>16.561</v>
      </c>
      <c r="G530" s="763">
        <f>TRA!H136</f>
        <v>-77.185000000000002</v>
      </c>
      <c r="H530" s="763">
        <f>TRA!I136</f>
        <v>-3.194</v>
      </c>
      <c r="I530" s="763">
        <f>TRA!J136</f>
        <v>-2.73</v>
      </c>
      <c r="J530" s="763">
        <f>TRA!K136</f>
        <v>-4.1950000000000003</v>
      </c>
      <c r="K530" s="763">
        <f t="shared" si="520"/>
        <v>-79.915000000000006</v>
      </c>
      <c r="L530" s="763">
        <f t="shared" si="521"/>
        <v>-7.3890000000000002</v>
      </c>
      <c r="M530" s="763">
        <f t="shared" si="497"/>
        <v>-82.131700000000009</v>
      </c>
      <c r="N530" s="826">
        <f t="shared" si="498"/>
        <v>-31.363500000000002</v>
      </c>
      <c r="O530" s="902">
        <f t="shared" si="499"/>
        <v>-82.131700000000009</v>
      </c>
      <c r="P530" s="826">
        <f>'1. Geometria'!$C$31</f>
        <v>0.7</v>
      </c>
      <c r="Q530" s="763">
        <f t="shared" si="500"/>
        <v>-65.570700000000016</v>
      </c>
      <c r="R530" s="826">
        <f t="shared" si="501"/>
        <v>98.692700000000002</v>
      </c>
      <c r="S530" s="763" t="str">
        <f t="shared" ref="S530:S531" si="533">IF(OR(D530="Msin",D530="Mdes"),(ABS(Q530)-ABS(Q532*P530/2))*SIGN(Q530), " ")</f>
        <v xml:space="preserve"> </v>
      </c>
      <c r="T530" s="826" t="str">
        <f t="shared" ref="T530:T531" si="534">IF(OR(D530="Msin",D530="Mdes"),(ABS(R530)-ABS(R532*P530/2))*SIGN(R530), " ")</f>
        <v xml:space="preserve"> </v>
      </c>
      <c r="U530" s="763">
        <f>'1. Geometria'!$C$48</f>
        <v>0.6</v>
      </c>
      <c r="V530" s="763">
        <f t="shared" si="502"/>
        <v>0.04</v>
      </c>
      <c r="W530" s="826">
        <f t="shared" si="503"/>
        <v>0.3</v>
      </c>
      <c r="X530" s="763" t="str">
        <f>IF(OR(D530="Msin",D530="Mdes"),((W530*(U530-V530)^2)/('0. Materiali'!$B$3^2))," ")</f>
        <v xml:space="preserve"> </v>
      </c>
      <c r="Y530" s="763" t="str">
        <f>IF(OR(D530="Msin",D530="Mdes"),((W530*(U530-V530)^2)/('0. Materiali'!$B$11^2))," ")</f>
        <v xml:space="preserve"> </v>
      </c>
      <c r="Z530" s="907" t="str">
        <f t="shared" si="522"/>
        <v xml:space="preserve"> </v>
      </c>
      <c r="AA530" s="763" t="str">
        <f>IF(OR(D530="Msin",D530="Mdes"),ABS(MIN(S530:T530)/(0.9*(U530-V530)*'0. Materiali'!$E$4)*10)," ")</f>
        <v xml:space="preserve"> </v>
      </c>
      <c r="AB530" s="826" t="str">
        <f>IF(OR(D530="Msin",D530="Mdes"),ABS(MAX(S530:T530)/(0.9*(U530-V530)*'0. Materiali'!$E$4)*10)," ")</f>
        <v xml:space="preserve"> </v>
      </c>
      <c r="AC530" s="1738"/>
      <c r="AD530" s="1741"/>
      <c r="AE530" s="1082">
        <f t="shared" si="504"/>
        <v>0.55999999999999994</v>
      </c>
      <c r="AF530" s="763" t="str">
        <f t="shared" si="523"/>
        <v xml:space="preserve"> </v>
      </c>
      <c r="AG530" s="846" t="str">
        <f t="shared" si="524"/>
        <v xml:space="preserve"> </v>
      </c>
      <c r="AH530" s="763" t="str">
        <f t="shared" si="525"/>
        <v xml:space="preserve"> </v>
      </c>
      <c r="AI530" s="846" t="str">
        <f t="shared" si="526"/>
        <v xml:space="preserve"> </v>
      </c>
      <c r="AJ530" s="907" t="str">
        <f>IF(OR(D530="Msin",D530="Mdes"),IF(AND(AF530&gt;(1.4*W530*U530*10000/'0. Materiali'!$E$2),AF530&lt;AH530+(3.5*U530*W530*10000/'0. Materiali'!$E$2)),"VERIFICATO","NON VERIFICA"), " ")</f>
        <v xml:space="preserve"> </v>
      </c>
      <c r="AK530" s="763" t="str">
        <f>IF(OR(D530="Msin",D530="Mdes"),-0.9*'0. Materiali'!$E$4*AE530*AF530/10," ")</f>
        <v xml:space="preserve"> </v>
      </c>
      <c r="AL530" s="763" t="str">
        <f>IF(OR(D530="Msin",D530="Mdes"),0.9*'0. Materiali'!$E$4*AE530*AH530/10," ")</f>
        <v xml:space="preserve"> </v>
      </c>
      <c r="AM530" s="902"/>
      <c r="AN530" s="902"/>
      <c r="AO530" s="902" t="str">
        <f>IF((D530="Msin"),MAX(AN530:AN531)*10/(0.9*AE530*'0. Materiali'!$E$4*1), " ")</f>
        <v xml:space="preserve"> </v>
      </c>
      <c r="AP530" s="826" t="str">
        <f t="shared" si="509"/>
        <v xml:space="preserve"> </v>
      </c>
      <c r="AQ530" s="902" t="str">
        <f t="shared" si="510"/>
        <v xml:space="preserve"> </v>
      </c>
      <c r="AR530" s="902" t="str">
        <f t="shared" si="511"/>
        <v xml:space="preserve"> </v>
      </c>
      <c r="AS530" s="846" t="str">
        <f t="shared" si="512"/>
        <v xml:space="preserve"> </v>
      </c>
      <c r="AT530" s="826" t="str">
        <f t="shared" si="513"/>
        <v xml:space="preserve"> </v>
      </c>
      <c r="AU530" s="27" t="str">
        <f t="shared" si="514"/>
        <v xml:space="preserve"> </v>
      </c>
      <c r="AV530" s="902"/>
      <c r="AW530" s="902" t="str">
        <f>IF(D530="Msin",MAX(AV530:AV531)*10/(0.9*(U530-V530)*2*'0. Materiali'!$E$4), " ")</f>
        <v xml:space="preserve"> </v>
      </c>
      <c r="AX530" s="902" t="str">
        <f t="shared" si="515"/>
        <v xml:space="preserve"> </v>
      </c>
      <c r="AY530" s="902" t="str">
        <f t="shared" si="516"/>
        <v xml:space="preserve"> </v>
      </c>
      <c r="AZ530" s="846" t="str">
        <f t="shared" si="517"/>
        <v xml:space="preserve"> </v>
      </c>
      <c r="BA530" s="826" t="str">
        <f t="shared" si="518"/>
        <v xml:space="preserve"> </v>
      </c>
      <c r="BB530" s="27" t="str">
        <f t="shared" si="519"/>
        <v xml:space="preserve"> </v>
      </c>
    </row>
    <row r="531" spans="1:54" ht="15" customHeight="1" x14ac:dyDescent="0.25">
      <c r="A531" s="1723"/>
      <c r="B531" s="894">
        <f>TRA!A137</f>
        <v>2</v>
      </c>
      <c r="C531" s="894">
        <v>22</v>
      </c>
      <c r="D531" s="839" t="str">
        <f>TRA!E137</f>
        <v>Vdes</v>
      </c>
      <c r="E531" s="843">
        <f>TRA!F137</f>
        <v>-37.155000000000001</v>
      </c>
      <c r="F531" s="843">
        <f>TRA!G137</f>
        <v>-25.998999999999999</v>
      </c>
      <c r="G531" s="843">
        <f>TRA!H137</f>
        <v>-77.185000000000002</v>
      </c>
      <c r="H531" s="843">
        <f>TRA!I137</f>
        <v>-3.194</v>
      </c>
      <c r="I531" s="843">
        <f>TRA!J137</f>
        <v>-2.73</v>
      </c>
      <c r="J531" s="843">
        <f>TRA!K137</f>
        <v>-4.1950000000000003</v>
      </c>
      <c r="K531" s="843">
        <f t="shared" si="520"/>
        <v>-79.915000000000006</v>
      </c>
      <c r="L531" s="843">
        <f t="shared" si="521"/>
        <v>-7.3890000000000002</v>
      </c>
      <c r="M531" s="843">
        <f t="shared" si="497"/>
        <v>-82.131700000000009</v>
      </c>
      <c r="N531" s="886">
        <f t="shared" si="498"/>
        <v>-31.363500000000002</v>
      </c>
      <c r="O531" s="903">
        <f t="shared" si="499"/>
        <v>-82.131700000000009</v>
      </c>
      <c r="P531" s="886">
        <f>'1. Geometria'!$C$31</f>
        <v>0.7</v>
      </c>
      <c r="Q531" s="843">
        <f t="shared" si="500"/>
        <v>-108.1307</v>
      </c>
      <c r="R531" s="886">
        <f t="shared" si="501"/>
        <v>56.132700000000014</v>
      </c>
      <c r="S531" s="843" t="str">
        <f t="shared" si="533"/>
        <v xml:space="preserve"> </v>
      </c>
      <c r="T531" s="886" t="str">
        <f t="shared" si="534"/>
        <v xml:space="preserve"> </v>
      </c>
      <c r="U531" s="843">
        <f>'1. Geometria'!$C$48</f>
        <v>0.6</v>
      </c>
      <c r="V531" s="843">
        <f t="shared" si="502"/>
        <v>0.04</v>
      </c>
      <c r="W531" s="886">
        <f t="shared" si="503"/>
        <v>0.3</v>
      </c>
      <c r="X531" s="843" t="str">
        <f>IF(OR(D531="Msin",D531="Mdes"),((W531*(U531-V531)^2)/('0. Materiali'!$B$3^2))," ")</f>
        <v xml:space="preserve"> </v>
      </c>
      <c r="Y531" s="843" t="str">
        <f>IF(OR(D531="Msin",D531="Mdes"),((W531*(U531-V531)^2)/('0. Materiali'!$B$11^2))," ")</f>
        <v xml:space="preserve"> </v>
      </c>
      <c r="Z531" s="908" t="str">
        <f t="shared" si="522"/>
        <v xml:space="preserve"> </v>
      </c>
      <c r="AA531" s="843" t="str">
        <f>IF(OR(D531="Msin",D531="Mdes"),ABS(MIN(S531:T531)/(0.9*(U531-V531)*'0. Materiali'!$E$4)*10)," ")</f>
        <v xml:space="preserve"> </v>
      </c>
      <c r="AB531" s="886" t="str">
        <f>IF(OR(D531="Msin",D531="Mdes"),ABS(MAX(S531:T531)/(0.9*(U531-V531)*'0. Materiali'!$E$4)*10)," ")</f>
        <v xml:space="preserve"> </v>
      </c>
      <c r="AC531" s="1739"/>
      <c r="AD531" s="1742"/>
      <c r="AE531" s="1083">
        <f t="shared" si="504"/>
        <v>0.55999999999999994</v>
      </c>
      <c r="AF531" s="763" t="str">
        <f t="shared" si="523"/>
        <v xml:space="preserve"> </v>
      </c>
      <c r="AG531" s="846" t="str">
        <f t="shared" si="524"/>
        <v xml:space="preserve"> </v>
      </c>
      <c r="AH531" s="763" t="str">
        <f t="shared" si="525"/>
        <v xml:space="preserve"> </v>
      </c>
      <c r="AI531" s="846" t="str">
        <f t="shared" si="526"/>
        <v xml:space="preserve"> </v>
      </c>
      <c r="AJ531" s="908" t="str">
        <f>IF(OR(D531="Msin",D531="Mdes"),IF(AND(AF531&gt;(1.4*W531*U531*10000/'0. Materiali'!$E$2),AF531&lt;AH531+(3.5*U531*W531*10000/'0. Materiali'!$E$2)),"VERIFICATO","NON VERIFICA"), " ")</f>
        <v xml:space="preserve"> </v>
      </c>
      <c r="AK531" s="763" t="str">
        <f>IF(OR(D531="Msin",D531="Mdes"),-0.9*'0. Materiali'!$E$4*AE531*AF531/10," ")</f>
        <v xml:space="preserve"> </v>
      </c>
      <c r="AL531" s="763" t="str">
        <f>IF(OR(D531="Msin",D531="Mdes"),0.9*'0. Materiali'!$E$4*AE531*AH531/10," ")</f>
        <v xml:space="preserve"> </v>
      </c>
      <c r="AM531" s="903"/>
      <c r="AN531" s="903"/>
      <c r="AO531" s="903" t="str">
        <f>IF((D531="Msin"),MAX(AN531:AN532)*10/(0.9*AE531*'0. Materiali'!$E$4*1), " ")</f>
        <v xml:space="preserve"> </v>
      </c>
      <c r="AP531" s="886" t="str">
        <f t="shared" si="509"/>
        <v xml:space="preserve"> </v>
      </c>
      <c r="AQ531" s="903" t="str">
        <f t="shared" si="510"/>
        <v xml:space="preserve"> </v>
      </c>
      <c r="AR531" s="903" t="str">
        <f t="shared" si="511"/>
        <v xml:space="preserve"> </v>
      </c>
      <c r="AS531" s="847" t="str">
        <f t="shared" si="512"/>
        <v xml:space="preserve"> </v>
      </c>
      <c r="AT531" s="886" t="str">
        <f t="shared" si="513"/>
        <v xml:space="preserve"> </v>
      </c>
      <c r="AU531" s="28" t="str">
        <f t="shared" si="514"/>
        <v xml:space="preserve"> </v>
      </c>
      <c r="AV531" s="903"/>
      <c r="AW531" s="903" t="str">
        <f>IF(D531="Msin",MAX(AV531:AV532)*10/(0.9*(U531-V531)*2*'0. Materiali'!$E$4), " ")</f>
        <v xml:space="preserve"> </v>
      </c>
      <c r="AX531" s="903" t="str">
        <f t="shared" si="515"/>
        <v xml:space="preserve"> </v>
      </c>
      <c r="AY531" s="903" t="str">
        <f t="shared" si="516"/>
        <v xml:space="preserve"> </v>
      </c>
      <c r="AZ531" s="847" t="str">
        <f t="shared" si="517"/>
        <v xml:space="preserve"> </v>
      </c>
      <c r="BA531" s="886" t="str">
        <f t="shared" si="518"/>
        <v xml:space="preserve"> </v>
      </c>
      <c r="BB531" s="28" t="str">
        <f t="shared" si="519"/>
        <v xml:space="preserve"> </v>
      </c>
    </row>
    <row r="532" spans="1:54" ht="15" customHeight="1" x14ac:dyDescent="0.25">
      <c r="A532" s="1723"/>
      <c r="B532" s="895">
        <f>TRA!A158</f>
        <v>2</v>
      </c>
      <c r="C532" s="895">
        <v>22</v>
      </c>
      <c r="D532" s="842" t="str">
        <f>TRA!E158</f>
        <v>Msin</v>
      </c>
      <c r="E532" s="844">
        <f>TRA!F158</f>
        <v>-75.834000000000003</v>
      </c>
      <c r="F532" s="844">
        <f>TRA!G158</f>
        <v>-46.258000000000003</v>
      </c>
      <c r="G532" s="844">
        <f>TRA!H158</f>
        <v>18.34</v>
      </c>
      <c r="H532" s="844">
        <f>TRA!I158</f>
        <v>0.76400000000000001</v>
      </c>
      <c r="I532" s="844">
        <f>TRA!J158</f>
        <v>0.65400000000000003</v>
      </c>
      <c r="J532" s="844">
        <f>TRA!K158</f>
        <v>1.0049999999999999</v>
      </c>
      <c r="K532" s="844">
        <f t="shared" si="520"/>
        <v>18.994</v>
      </c>
      <c r="L532" s="844">
        <f t="shared" si="521"/>
        <v>1.7689999999999999</v>
      </c>
      <c r="M532" s="844">
        <f t="shared" si="497"/>
        <v>19.524699999999999</v>
      </c>
      <c r="N532" s="887">
        <f t="shared" si="498"/>
        <v>7.4672000000000001</v>
      </c>
      <c r="O532" s="905">
        <f t="shared" si="499"/>
        <v>19.524699999999999</v>
      </c>
      <c r="P532" s="887">
        <f>'1. Geometria'!$C$31</f>
        <v>0.7</v>
      </c>
      <c r="Q532" s="844">
        <f t="shared" si="500"/>
        <v>-26.733300000000003</v>
      </c>
      <c r="R532" s="887">
        <f t="shared" si="501"/>
        <v>-65.782700000000006</v>
      </c>
      <c r="S532" s="844">
        <f>IF(OR(D532="Msin",D532="Mdes"),IF(OR(B532=1,B532=2,B532=3,B532=4,B532=5),IF(OR(C532=4,C532=5,C532=8,C532=10,C532=11,C532=12,C532=14,C532=15,C532=17,C532=18,C532=22,C532=24,C532=27),(ABS(Q532)-ABS(Q534*'1. Geometria'!$C$32/2))*SIGN(Q532),(ABS(Q532)-ABS(Q534*P532/2))*SIGN(Q532)),IF(OR(C532=4,C532=5,C532=8,C532=10,C532=11,C532=12,C532=14,C532=15,C532=17,C532=18,C532=22,C532=24,C532=27),(ABS(Q532)-ABS(Q534*P532/2))*SIGN(Q532),(ABS(Q532)-ABS(Q534*'1. Geometria'!$C$32/2))*SIGN(Q532))), " ")</f>
        <v>-18.143145000000004</v>
      </c>
      <c r="T532" s="887">
        <f>IF(OR(D532="Msin",D532="Mdes"),IF(OR(B532=1,B532=2,B532=3,B532=4,B532=5),IF(OR(C532=4,C532=5,C532=8,C532=10,C532=11,C532=12,C532=14,C532=15,C532=17,C532=18,C532=22,C532=24,C532=27),(ABS(R532)-ABS(R534*'1. Geometria'!$C$32/2))*SIGN(R532),(ABS(R532)-ABS(R534*P532/2))*SIGN(R532)),IF(OR(C532=4,C532=5,C532=8,C532=10,C532=11,C532=12,C532=14,C532=15,C532=17,C532=18,C532=22,C532=24,C532=27),(ABS(R532)-ABS(R534*P532/2))*SIGN(R532),(ABS(R532)-ABS(R534*'1. Geometria'!$C$32/2))*SIGN(R532))), " ")</f>
        <v>-53.713655000000003</v>
      </c>
      <c r="U532" s="844">
        <f>'1. Geometria'!$C$52</f>
        <v>0.21000000000000002</v>
      </c>
      <c r="V532" s="844">
        <f t="shared" si="502"/>
        <v>0.03</v>
      </c>
      <c r="W532" s="887">
        <v>0.9</v>
      </c>
      <c r="X532" s="844">
        <f>IF(OR(D532="Msin",D532="Mdes"),((W532*(U532-V532)^2)/('0. Materiali'!$B$3^2))," ")</f>
        <v>90.000000000000028</v>
      </c>
      <c r="Y532" s="844">
        <f>IF(OR(D532="Msin",D532="Mdes"),((W532*(U532-V532)^2)/('0. Materiali'!$B$11^2))," ")</f>
        <v>99.722991689750714</v>
      </c>
      <c r="Z532" s="907" t="str">
        <f t="shared" si="522"/>
        <v>VERIFICATO</v>
      </c>
      <c r="AA532" s="763">
        <f>IF(OR(D532="Msin",D532="Mdes"),ABS(MIN(S532:T532)/(0.9*(U532-V532)*'0. Materiali'!$E$4)*10)," ")</f>
        <v>8.4733474965706428</v>
      </c>
      <c r="AB532" s="887">
        <f>IF(OR(D532="Msin",D532="Mdes"),ABS(MAX(S532:T532)/(0.9*(U532-V532)*'0. Materiali'!$E$4)*10)," ")</f>
        <v>2.8620873456790119</v>
      </c>
      <c r="AC532" s="1743">
        <f>'4. Carichi Campate (II_III_IV)'!$L$158</f>
        <v>56.256612000000018</v>
      </c>
      <c r="AD532" s="1745">
        <f>'4. Carichi Campate (II_III_IV)'!$M$158</f>
        <v>34.488240000000005</v>
      </c>
      <c r="AE532" s="1126">
        <f t="shared" si="504"/>
        <v>0.18000000000000002</v>
      </c>
      <c r="AF532" s="763">
        <f t="shared" si="523"/>
        <v>8.0424771931898711</v>
      </c>
      <c r="AG532" s="846" t="str">
        <f t="shared" si="524"/>
        <v>4f16</v>
      </c>
      <c r="AH532" s="763">
        <f t="shared" si="525"/>
        <v>8.0424771931898711</v>
      </c>
      <c r="AI532" s="846" t="str">
        <f t="shared" si="526"/>
        <v>4f16</v>
      </c>
      <c r="AJ532" s="907" t="str">
        <f>IF(OR(D532="Msin",D532="Mdes"),IF(AND(AF532&gt;(1.4*W532*U532*10000/'0. Materiali'!$E$2),AF532&lt;AH532+(3.5*U532*W532*10000/'0. Materiali'!$E$2)),"VERIFICATO","NON VERIFICA"), " ")</f>
        <v>VERIFICATO</v>
      </c>
      <c r="AK532" s="763">
        <f>IF(OR(D532="Msin",D532="Mdes"),-0.9*'0. Materiali'!$E$4*AE532*AF532/10," ")</f>
        <v>-50.982311946394937</v>
      </c>
      <c r="AL532" s="763">
        <f>IF(OR(D532="Msin",D532="Mdes"),0.9*'0. Materiali'!$E$4*AE532*AH532/10," ")</f>
        <v>50.982311946394937</v>
      </c>
      <c r="AM532" s="905">
        <f>'1. Geometria'!$H$56</f>
        <v>3.9</v>
      </c>
      <c r="AN532" s="905">
        <f>IF((D532="Msin"),(IF(U532=0.21,((ABS(AC532)*AM532/2)+'2. Tabelle Normativa'!$K$4*(ABS(AK532)+ABS(AL533))/AM532),((ABS(AD532)*AM532/2)+'2. Tabelle Normativa'!$K$4*(ABS(AK532)+ABS(AL533))/AM532))), " ")</f>
        <v>141.07412382855077</v>
      </c>
      <c r="AO532" s="905">
        <f>IF((D532="Msin"),MAX(AN532:AN533)*10/(0.9*AE532*'0. Materiali'!$E$4*1), " ")</f>
        <v>22.254491413283038</v>
      </c>
      <c r="AP532" s="887">
        <f t="shared" si="509"/>
        <v>0.1</v>
      </c>
      <c r="AQ532" s="905">
        <f t="shared" si="510"/>
        <v>1.112724570664152</v>
      </c>
      <c r="AR532" s="905">
        <f t="shared" si="511"/>
        <v>0.14400000000000002</v>
      </c>
      <c r="AS532" s="850" t="str">
        <f t="shared" si="512"/>
        <v>f8/10</v>
      </c>
      <c r="AT532" s="826" t="str">
        <f t="shared" si="513"/>
        <v>A quattro bracci</v>
      </c>
      <c r="AU532" s="27" t="str">
        <f t="shared" si="514"/>
        <v>Verificato</v>
      </c>
      <c r="AV532" s="905">
        <f>IF(OR(D532="Msin",D532="Mdes"),1.2*(ABS(AK532)+ABS(AL532))/AM532, " ")</f>
        <v>31.373730428550729</v>
      </c>
      <c r="AW532" s="905">
        <f>IF(D532="Msin",MAX(AV532:AV533)*10/(0.9*(U532-V532)*2*'0. Materiali'!$E$4), " ")</f>
        <v>2.4746083671353452</v>
      </c>
      <c r="AX532" s="905">
        <f t="shared" si="515"/>
        <v>0.25</v>
      </c>
      <c r="AY532" s="905">
        <f t="shared" si="516"/>
        <v>0.61865209178383629</v>
      </c>
      <c r="AZ532" s="850" t="str">
        <f t="shared" si="517"/>
        <v>f8/25</v>
      </c>
      <c r="BA532" s="826" t="str">
        <f t="shared" si="518"/>
        <v>A quattro bracci</v>
      </c>
      <c r="BB532" s="27" t="str">
        <f t="shared" si="519"/>
        <v>Verificato</v>
      </c>
    </row>
    <row r="533" spans="1:54" ht="15" customHeight="1" x14ac:dyDescent="0.25">
      <c r="A533" s="1723"/>
      <c r="B533" s="891">
        <f>TRA!A159</f>
        <v>2</v>
      </c>
      <c r="C533" s="891">
        <v>23</v>
      </c>
      <c r="D533" s="746" t="str">
        <f>TRA!E159</f>
        <v>Mdes</v>
      </c>
      <c r="E533" s="763">
        <f>TRA!F159</f>
        <v>-64.692999999999998</v>
      </c>
      <c r="F533" s="763">
        <f>TRA!G159</f>
        <v>-39.987000000000002</v>
      </c>
      <c r="G533" s="763">
        <f>TRA!H159</f>
        <v>-24.145</v>
      </c>
      <c r="H533" s="763">
        <f>TRA!I159</f>
        <v>-1.01</v>
      </c>
      <c r="I533" s="763">
        <f>TRA!J159</f>
        <v>-0.86</v>
      </c>
      <c r="J533" s="763">
        <f>TRA!K159</f>
        <v>-1.321</v>
      </c>
      <c r="K533" s="763">
        <f t="shared" si="520"/>
        <v>-25.004999999999999</v>
      </c>
      <c r="L533" s="763">
        <f t="shared" si="521"/>
        <v>-2.331</v>
      </c>
      <c r="M533" s="763">
        <f t="shared" si="497"/>
        <v>-25.7043</v>
      </c>
      <c r="N533" s="826">
        <f t="shared" si="498"/>
        <v>-9.8324999999999996</v>
      </c>
      <c r="O533" s="902">
        <f t="shared" si="499"/>
        <v>-25.7043</v>
      </c>
      <c r="P533" s="826">
        <f>'1. Geometria'!$C$31</f>
        <v>0.7</v>
      </c>
      <c r="Q533" s="763">
        <f t="shared" si="500"/>
        <v>-65.691299999999998</v>
      </c>
      <c r="R533" s="826">
        <f t="shared" si="501"/>
        <v>-14.282700000000002</v>
      </c>
      <c r="S533" s="763">
        <f>IF(OR(D533="Msin",D533="Mdes"),IF(OR(B533=1,B533=2,B533=3,B533=4,B533=5),IF(OR(C533=4,C533=5,C533=8,C533=10,C533=11,C533=12,C533=14,C533=15,C533=17,C533=18,C533=22,C533=24,C533=27),(ABS(Q533)-ABS(Q535*'1. Geometria'!$C$32/2))*SIGN(Q533),(ABS(Q533)-ABS(Q535*P533/2))*SIGN(Q533)),IF(OR(C533=4,C533=5,C533=8,C533=10,C533=11,C533=12,C533=14,C533=15,C533=17,C533=18,C533=22,C533=24,C533=27),(ABS(Q533)-ABS(Q535*P533/2))*SIGN(Q533),(ABS(Q533)-ABS(Q535*'1. Geometria'!$C$32/2))*SIGN(Q533))), " ")</f>
        <v>-38.656144999999995</v>
      </c>
      <c r="T533" s="826">
        <f>IF(OR(D533="Msin",D533="Mdes"),IF(OR(B533=1,B533=2,B533=3,B533=4,B533=5),IF(OR(C533=4,C533=5,C533=8,C533=10,C533=11,C533=12,C533=14,C533=15,C533=17,C533=18,C533=22,C533=24,C533=27),(ABS(R533)-ABS(R535*'1. Geometria'!$C$32/2))*SIGN(R533),(ABS(R533)-ABS(R535*P533/2))*SIGN(R533)),IF(OR(C533=4,C533=5,C533=8,C533=10,C533=11,C533=12,C533=14,C533=15,C533=17,C533=18,C533=22,C533=24,C533=27),(ABS(R533)-ABS(R535*P533/2))*SIGN(R533),(ABS(R533)-ABS(R535*'1. Geometria'!$C$32/2))*SIGN(R533))), " ")</f>
        <v>4.6350449999999981</v>
      </c>
      <c r="U533" s="763">
        <f>'1. Geometria'!$C$52</f>
        <v>0.21000000000000002</v>
      </c>
      <c r="V533" s="763">
        <f t="shared" si="502"/>
        <v>0.03</v>
      </c>
      <c r="W533" s="826">
        <v>0.9</v>
      </c>
      <c r="X533" s="763">
        <f>IF(OR(D533="Msin",D533="Mdes"),((W533*(U533-V533)^2)/('0. Materiali'!$B$3^2))," ")</f>
        <v>90.000000000000028</v>
      </c>
      <c r="Y533" s="763">
        <f>IF(OR(D533="Msin",D533="Mdes"),((W533*(U533-V533)^2)/('0. Materiali'!$B$11^2))," ")</f>
        <v>99.722991689750714</v>
      </c>
      <c r="Z533" s="907" t="str">
        <f t="shared" si="522"/>
        <v>VERIFICATO</v>
      </c>
      <c r="AA533" s="763">
        <f>IF(OR(D533="Msin",D533="Mdes"),ABS(MIN(S533:T533)/(0.9*(U533-V533)*'0. Materiali'!$E$4)*10)," ")</f>
        <v>6.0980201303154979</v>
      </c>
      <c r="AB533" s="826">
        <f>IF(OR(D533="Msin",D533="Mdes"),ABS(MAX(S533:T533)/(0.9*(U533-V533)*'0. Materiali'!$E$4)*10)," ")</f>
        <v>0.73117993827160443</v>
      </c>
      <c r="AC533" s="1738"/>
      <c r="AD533" s="1741"/>
      <c r="AE533" s="1082">
        <f t="shared" si="504"/>
        <v>0.18000000000000002</v>
      </c>
      <c r="AF533" s="763">
        <f t="shared" si="523"/>
        <v>8.0424771931898711</v>
      </c>
      <c r="AG533" s="846" t="str">
        <f t="shared" si="524"/>
        <v>4f16</v>
      </c>
      <c r="AH533" s="763">
        <f t="shared" si="525"/>
        <v>8.0424771931898711</v>
      </c>
      <c r="AI533" s="846" t="str">
        <f t="shared" si="526"/>
        <v>4f16</v>
      </c>
      <c r="AJ533" s="907" t="str">
        <f>IF(OR(D533="Msin",D533="Mdes"),IF(AND(AF533&gt;(1.4*W533*U533*10000/'0. Materiali'!$E$2),AF533&lt;AH533+(3.5*U533*W533*10000/'0. Materiali'!$E$2)),"VERIFICATO","NON VERIFICA"), " ")</f>
        <v>VERIFICATO</v>
      </c>
      <c r="AK533" s="763">
        <f>IF(OR(D533="Msin",D533="Mdes"),-0.9*'0. Materiali'!$E$4*AE533*AF533/10," ")</f>
        <v>-50.982311946394937</v>
      </c>
      <c r="AL533" s="763">
        <f>IF(OR(D533="Msin",D533="Mdes"),0.9*'0. Materiali'!$E$4*AE533*AH533/10," ")</f>
        <v>50.982311946394937</v>
      </c>
      <c r="AM533" s="902"/>
      <c r="AN533" s="902">
        <f>IF((D533="Mdes"),(IF(U532=0.21,((ABS(AC532)*AM532/2)+'2. Tabelle Normativa'!$K$4*(ABS(AK533)+ABS(AL532))/AM532),((ABS(AD532)*AM532/2)+'2. Tabelle Normativa'!$K$4*(ABS(AK533)+ABS(AL532))/AM532))), " ")</f>
        <v>141.07412382855077</v>
      </c>
      <c r="AO533" s="902" t="str">
        <f>IF((D533="Msin"),MAX(AN533:AN534)*10/(0.9*AE533*'0. Materiali'!$E$4*1), " ")</f>
        <v xml:space="preserve"> </v>
      </c>
      <c r="AP533" s="826" t="str">
        <f t="shared" si="509"/>
        <v xml:space="preserve"> </v>
      </c>
      <c r="AQ533" s="902" t="str">
        <f t="shared" si="510"/>
        <v xml:space="preserve"> </v>
      </c>
      <c r="AR533" s="902" t="str">
        <f t="shared" si="511"/>
        <v xml:space="preserve"> </v>
      </c>
      <c r="AS533" s="846" t="str">
        <f t="shared" si="512"/>
        <v xml:space="preserve"> </v>
      </c>
      <c r="AT533" s="826" t="str">
        <f t="shared" si="513"/>
        <v xml:space="preserve"> </v>
      </c>
      <c r="AU533" s="27" t="str">
        <f t="shared" si="514"/>
        <v xml:space="preserve"> </v>
      </c>
      <c r="AV533" s="902">
        <f>IF(OR(D533="Msin",D533="Mdes"),1.2*(ABS(AK533)+ABS(AL533))/AM532, " ")</f>
        <v>31.373730428550729</v>
      </c>
      <c r="AW533" s="902" t="str">
        <f>IF(D533="Msin",MAX(AV533:AV534)*10/(0.9*(U533-V533)*2*'0. Materiali'!$E$4), " ")</f>
        <v xml:space="preserve"> </v>
      </c>
      <c r="AX533" s="902" t="str">
        <f t="shared" si="515"/>
        <v xml:space="preserve"> </v>
      </c>
      <c r="AY533" s="902" t="str">
        <f t="shared" si="516"/>
        <v xml:space="preserve"> </v>
      </c>
      <c r="AZ533" s="846" t="str">
        <f t="shared" si="517"/>
        <v xml:space="preserve"> </v>
      </c>
      <c r="BA533" s="826" t="str">
        <f t="shared" si="518"/>
        <v xml:space="preserve"> </v>
      </c>
      <c r="BB533" s="27" t="str">
        <f t="shared" si="519"/>
        <v xml:space="preserve"> </v>
      </c>
    </row>
    <row r="534" spans="1:54" ht="15" customHeight="1" x14ac:dyDescent="0.25">
      <c r="A534" s="1723"/>
      <c r="B534" s="891">
        <f>TRA!A160</f>
        <v>2</v>
      </c>
      <c r="C534" s="891">
        <v>22</v>
      </c>
      <c r="D534" s="746" t="str">
        <f>TRA!E160</f>
        <v>Vsin</v>
      </c>
      <c r="E534" s="763">
        <f>TRA!F160</f>
        <v>112.56399999999999</v>
      </c>
      <c r="F534" s="763">
        <f>TRA!G160</f>
        <v>68.864000000000004</v>
      </c>
      <c r="G534" s="763">
        <f>TRA!H160</f>
        <v>-10.893000000000001</v>
      </c>
      <c r="H534" s="763">
        <f>TRA!I160</f>
        <v>-0.45500000000000002</v>
      </c>
      <c r="I534" s="763">
        <f>TRA!J160</f>
        <v>-0.38800000000000001</v>
      </c>
      <c r="J534" s="763">
        <f>TRA!K160</f>
        <v>-0.59599999999999997</v>
      </c>
      <c r="K534" s="763">
        <f t="shared" si="520"/>
        <v>-11.281000000000001</v>
      </c>
      <c r="L534" s="763">
        <f t="shared" si="521"/>
        <v>-1.0509999999999999</v>
      </c>
      <c r="M534" s="763">
        <f t="shared" si="497"/>
        <v>-11.596300000000001</v>
      </c>
      <c r="N534" s="826">
        <f t="shared" si="498"/>
        <v>-4.4352999999999998</v>
      </c>
      <c r="O534" s="902">
        <f t="shared" si="499"/>
        <v>-11.596300000000001</v>
      </c>
      <c r="P534" s="826">
        <f>'1. Geometria'!$C$31</f>
        <v>0.7</v>
      </c>
      <c r="Q534" s="763">
        <f t="shared" si="500"/>
        <v>57.267700000000005</v>
      </c>
      <c r="R534" s="826">
        <f t="shared" si="501"/>
        <v>80.460300000000004</v>
      </c>
      <c r="S534" s="763" t="str">
        <f t="shared" ref="S534:S535" si="535">IF(OR(D534="Msin",D534="Mdes"),(ABS(Q534)-ABS(Q536*P534/2))*SIGN(Q534), " ")</f>
        <v xml:space="preserve"> </v>
      </c>
      <c r="T534" s="826" t="str">
        <f t="shared" ref="T534:T535" si="536">IF(OR(D534="Msin",D534="Mdes"),(ABS(R534)-ABS(R536*P534/2))*SIGN(R534), " ")</f>
        <v xml:space="preserve"> </v>
      </c>
      <c r="U534" s="763">
        <f>'1. Geometria'!$C$52</f>
        <v>0.21000000000000002</v>
      </c>
      <c r="V534" s="763">
        <f t="shared" si="502"/>
        <v>0.03</v>
      </c>
      <c r="W534" s="826">
        <v>0.9</v>
      </c>
      <c r="X534" s="763" t="str">
        <f>IF(OR(D534="Msin",D534="Mdes"),((W534*(U534-V534)^2)/('0. Materiali'!$B$3^2))," ")</f>
        <v xml:space="preserve"> </v>
      </c>
      <c r="Y534" s="763" t="str">
        <f>IF(OR(D534="Msin",D534="Mdes"),((W534*(U534-V534)^2)/('0. Materiali'!$B$11^2))," ")</f>
        <v xml:space="preserve"> </v>
      </c>
      <c r="Z534" s="907" t="str">
        <f t="shared" si="522"/>
        <v xml:space="preserve"> </v>
      </c>
      <c r="AA534" s="763" t="str">
        <f>IF(OR(D534="Msin",D534="Mdes"),ABS(MIN(S534:T534)/(0.9*(U534-V534)*'0. Materiali'!$E$4)*10)," ")</f>
        <v xml:space="preserve"> </v>
      </c>
      <c r="AB534" s="826" t="str">
        <f>IF(OR(D534="Msin",D534="Mdes"),ABS(MAX(S534:T534)/(0.9*(U534-V534)*'0. Materiali'!$E$4)*10)," ")</f>
        <v xml:space="preserve"> </v>
      </c>
      <c r="AC534" s="1738"/>
      <c r="AD534" s="1741"/>
      <c r="AE534" s="1082">
        <f t="shared" si="504"/>
        <v>0.18000000000000002</v>
      </c>
      <c r="AF534" s="763" t="str">
        <f t="shared" si="523"/>
        <v xml:space="preserve"> </v>
      </c>
      <c r="AG534" s="846" t="str">
        <f t="shared" si="524"/>
        <v xml:space="preserve"> </v>
      </c>
      <c r="AH534" s="763" t="str">
        <f t="shared" si="525"/>
        <v xml:space="preserve"> </v>
      </c>
      <c r="AI534" s="846" t="str">
        <f t="shared" si="526"/>
        <v xml:space="preserve"> </v>
      </c>
      <c r="AJ534" s="907" t="str">
        <f>IF(OR(D534="Msin",D534="Mdes"),IF(AND(AF534&gt;(1.4*W534*U534*10000/'0. Materiali'!$E$2),AF534&lt;AH534+(3.5*U534*W534*10000/'0. Materiali'!$E$2)),"VERIFICATO","NON VERIFICA"), " ")</f>
        <v xml:space="preserve"> </v>
      </c>
      <c r="AK534" s="763" t="str">
        <f>IF(OR(D534="Msin",D534="Mdes"),-0.9*'0. Materiali'!$E$4*AE534*AF534/10," ")</f>
        <v xml:space="preserve"> </v>
      </c>
      <c r="AL534" s="763" t="str">
        <f>IF(OR(D534="Msin",D534="Mdes"),0.9*'0. Materiali'!$E$4*AE534*AH534/10," ")</f>
        <v xml:space="preserve"> </v>
      </c>
      <c r="AM534" s="902"/>
      <c r="AN534" s="902"/>
      <c r="AO534" s="902" t="str">
        <f>IF((D534="Msin"),MAX(AN534:AN535)*10/(0.9*AE534*'0. Materiali'!$E$4*1), " ")</f>
        <v xml:space="preserve"> </v>
      </c>
      <c r="AP534" s="826" t="str">
        <f t="shared" si="509"/>
        <v xml:space="preserve"> </v>
      </c>
      <c r="AQ534" s="902" t="str">
        <f t="shared" si="510"/>
        <v xml:space="preserve"> </v>
      </c>
      <c r="AR534" s="902" t="str">
        <f t="shared" si="511"/>
        <v xml:space="preserve"> </v>
      </c>
      <c r="AS534" s="846" t="str">
        <f t="shared" si="512"/>
        <v xml:space="preserve"> </v>
      </c>
      <c r="AT534" s="826" t="str">
        <f t="shared" si="513"/>
        <v xml:space="preserve"> </v>
      </c>
      <c r="AU534" s="27" t="str">
        <f t="shared" si="514"/>
        <v xml:space="preserve"> </v>
      </c>
      <c r="AV534" s="902"/>
      <c r="AW534" s="902" t="str">
        <f>IF(D534="Msin",MAX(AV534:AV535)*10/(0.9*(U534-V534)*2*'0. Materiali'!$E$4), " ")</f>
        <v xml:space="preserve"> </v>
      </c>
      <c r="AX534" s="902" t="str">
        <f t="shared" si="515"/>
        <v xml:space="preserve"> </v>
      </c>
      <c r="AY534" s="902" t="str">
        <f t="shared" si="516"/>
        <v xml:space="preserve"> </v>
      </c>
      <c r="AZ534" s="846" t="str">
        <f t="shared" si="517"/>
        <v xml:space="preserve"> </v>
      </c>
      <c r="BA534" s="826" t="str">
        <f t="shared" si="518"/>
        <v xml:space="preserve"> </v>
      </c>
      <c r="BB534" s="27" t="str">
        <f t="shared" si="519"/>
        <v xml:space="preserve"> </v>
      </c>
    </row>
    <row r="535" spans="1:54" ht="15" customHeight="1" x14ac:dyDescent="0.25">
      <c r="A535" s="1723"/>
      <c r="B535" s="894">
        <f>TRA!A161</f>
        <v>2</v>
      </c>
      <c r="C535" s="894">
        <v>23</v>
      </c>
      <c r="D535" s="839" t="str">
        <f>TRA!E161</f>
        <v>Vdes</v>
      </c>
      <c r="E535" s="843">
        <f>TRA!F161</f>
        <v>-106.85</v>
      </c>
      <c r="F535" s="843">
        <f>TRA!G161</f>
        <v>-65.647000000000006</v>
      </c>
      <c r="G535" s="843">
        <f>TRA!H161</f>
        <v>-10.893000000000001</v>
      </c>
      <c r="H535" s="843">
        <f>TRA!I161</f>
        <v>-0.45500000000000002</v>
      </c>
      <c r="I535" s="843">
        <f>TRA!J161</f>
        <v>-0.38800000000000001</v>
      </c>
      <c r="J535" s="843">
        <f>TRA!K161</f>
        <v>-0.59599999999999997</v>
      </c>
      <c r="K535" s="843">
        <f t="shared" si="520"/>
        <v>-11.281000000000001</v>
      </c>
      <c r="L535" s="843">
        <f t="shared" si="521"/>
        <v>-1.0509999999999999</v>
      </c>
      <c r="M535" s="843">
        <f t="shared" si="497"/>
        <v>-11.596300000000001</v>
      </c>
      <c r="N535" s="886">
        <f t="shared" si="498"/>
        <v>-4.4352999999999998</v>
      </c>
      <c r="O535" s="903">
        <f t="shared" si="499"/>
        <v>-11.596300000000001</v>
      </c>
      <c r="P535" s="886">
        <f>'1. Geometria'!$C$31</f>
        <v>0.7</v>
      </c>
      <c r="Q535" s="843">
        <f t="shared" si="500"/>
        <v>-77.243300000000005</v>
      </c>
      <c r="R535" s="886">
        <f t="shared" si="501"/>
        <v>-54.050700000000006</v>
      </c>
      <c r="S535" s="843" t="str">
        <f t="shared" si="535"/>
        <v xml:space="preserve"> </v>
      </c>
      <c r="T535" s="886" t="str">
        <f t="shared" si="536"/>
        <v xml:space="preserve"> </v>
      </c>
      <c r="U535" s="843">
        <f>'1. Geometria'!$C$52</f>
        <v>0.21000000000000002</v>
      </c>
      <c r="V535" s="843">
        <f t="shared" si="502"/>
        <v>0.03</v>
      </c>
      <c r="W535" s="826">
        <v>0.9</v>
      </c>
      <c r="X535" s="843" t="str">
        <f>IF(OR(D535="Msin",D535="Mdes"),((W535*(U535-V535)^2)/('0. Materiali'!$B$3^2))," ")</f>
        <v xml:space="preserve"> </v>
      </c>
      <c r="Y535" s="843" t="str">
        <f>IF(OR(D535="Msin",D535="Mdes"),((W535*(U535-V535)^2)/('0. Materiali'!$B$11^2))," ")</f>
        <v xml:space="preserve"> </v>
      </c>
      <c r="Z535" s="908" t="str">
        <f t="shared" si="522"/>
        <v xml:space="preserve"> </v>
      </c>
      <c r="AA535" s="843" t="str">
        <f>IF(OR(D535="Msin",D535="Mdes"),ABS(MIN(S535:T535)/(0.9*(U535-V535)*'0. Materiali'!$E$4)*10)," ")</f>
        <v xml:space="preserve"> </v>
      </c>
      <c r="AB535" s="886" t="str">
        <f>IF(OR(D535="Msin",D535="Mdes"),ABS(MAX(S535:T535)/(0.9*(U535-V535)*'0. Materiali'!$E$4)*10)," ")</f>
        <v xml:space="preserve"> </v>
      </c>
      <c r="AC535" s="1739"/>
      <c r="AD535" s="1742"/>
      <c r="AE535" s="1083">
        <f t="shared" si="504"/>
        <v>0.18000000000000002</v>
      </c>
      <c r="AF535" s="763" t="str">
        <f t="shared" si="523"/>
        <v xml:space="preserve"> </v>
      </c>
      <c r="AG535" s="846" t="str">
        <f t="shared" si="524"/>
        <v xml:space="preserve"> </v>
      </c>
      <c r="AH535" s="763" t="str">
        <f t="shared" si="525"/>
        <v xml:space="preserve"> </v>
      </c>
      <c r="AI535" s="846" t="str">
        <f t="shared" si="526"/>
        <v xml:space="preserve"> </v>
      </c>
      <c r="AJ535" s="908" t="str">
        <f>IF(OR(D535="Msin",D535="Mdes"),IF(AND(AF535&gt;(1.4*W535*U535*10000/'0. Materiali'!$E$2),AF535&lt;AH535+(3.5*U535*W535*10000/'0. Materiali'!$E$2)),"VERIFICATO","NON VERIFICA"), " ")</f>
        <v xml:space="preserve"> </v>
      </c>
      <c r="AK535" s="763" t="str">
        <f>IF(OR(D535="Msin",D535="Mdes"),-0.9*'0. Materiali'!$E$4*AE535*AF535/10," ")</f>
        <v xml:space="preserve"> </v>
      </c>
      <c r="AL535" s="763" t="str">
        <f>IF(OR(D535="Msin",D535="Mdes"),0.9*'0. Materiali'!$E$4*AE535*AH535/10," ")</f>
        <v xml:space="preserve"> </v>
      </c>
      <c r="AM535" s="903"/>
      <c r="AN535" s="903"/>
      <c r="AO535" s="903" t="str">
        <f>IF((D535="Msin"),MAX(AN535:AN536)*10/(0.9*AE535*'0. Materiali'!$E$4*1), " ")</f>
        <v xml:space="preserve"> </v>
      </c>
      <c r="AP535" s="886" t="str">
        <f t="shared" si="509"/>
        <v xml:space="preserve"> </v>
      </c>
      <c r="AQ535" s="903" t="str">
        <f t="shared" si="510"/>
        <v xml:space="preserve"> </v>
      </c>
      <c r="AR535" s="903" t="str">
        <f t="shared" si="511"/>
        <v xml:space="preserve"> </v>
      </c>
      <c r="AS535" s="847" t="str">
        <f t="shared" si="512"/>
        <v xml:space="preserve"> </v>
      </c>
      <c r="AT535" s="886" t="str">
        <f t="shared" si="513"/>
        <v xml:space="preserve"> </v>
      </c>
      <c r="AU535" s="28" t="str">
        <f t="shared" si="514"/>
        <v xml:space="preserve"> </v>
      </c>
      <c r="AV535" s="903"/>
      <c r="AW535" s="903" t="str">
        <f>IF(D535="Msin",MAX(AV535:AV536)*10/(0.9*(U535-V535)*2*'0. Materiali'!$E$4), " ")</f>
        <v xml:space="preserve"> </v>
      </c>
      <c r="AX535" s="903" t="str">
        <f t="shared" si="515"/>
        <v xml:space="preserve"> </v>
      </c>
      <c r="AY535" s="903" t="str">
        <f t="shared" si="516"/>
        <v xml:space="preserve"> </v>
      </c>
      <c r="AZ535" s="847" t="str">
        <f t="shared" si="517"/>
        <v xml:space="preserve"> </v>
      </c>
      <c r="BA535" s="886" t="str">
        <f t="shared" si="518"/>
        <v xml:space="preserve"> </v>
      </c>
      <c r="BB535" s="28" t="str">
        <f t="shared" si="519"/>
        <v xml:space="preserve"> </v>
      </c>
    </row>
    <row r="536" spans="1:54" ht="15" customHeight="1" x14ac:dyDescent="0.25">
      <c r="A536" s="1723"/>
      <c r="B536" s="895">
        <f>TRA!A182</f>
        <v>2</v>
      </c>
      <c r="C536" s="895">
        <v>23</v>
      </c>
      <c r="D536" s="842" t="str">
        <f>TRA!E182</f>
        <v>Msin</v>
      </c>
      <c r="E536" s="844">
        <f>TRA!F182</f>
        <v>-54.581000000000003</v>
      </c>
      <c r="F536" s="844">
        <f>TRA!G182</f>
        <v>-35.058999999999997</v>
      </c>
      <c r="G536" s="844">
        <f>TRA!H182</f>
        <v>137.685</v>
      </c>
      <c r="H536" s="844">
        <f>TRA!I182</f>
        <v>5.7320000000000002</v>
      </c>
      <c r="I536" s="844">
        <f>TRA!J182</f>
        <v>4.8689999999999998</v>
      </c>
      <c r="J536" s="844">
        <f>TRA!K182</f>
        <v>7.4809999999999999</v>
      </c>
      <c r="K536" s="844">
        <f t="shared" si="520"/>
        <v>142.554</v>
      </c>
      <c r="L536" s="844">
        <f t="shared" si="521"/>
        <v>13.213000000000001</v>
      </c>
      <c r="M536" s="844">
        <f t="shared" si="497"/>
        <v>146.5179</v>
      </c>
      <c r="N536" s="887">
        <f t="shared" si="498"/>
        <v>55.979199999999999</v>
      </c>
      <c r="O536" s="905">
        <f t="shared" si="499"/>
        <v>146.5179</v>
      </c>
      <c r="P536" s="887">
        <f>'1. Geometria'!$C$31</f>
        <v>0.7</v>
      </c>
      <c r="Q536" s="844">
        <f t="shared" si="500"/>
        <v>111.4589</v>
      </c>
      <c r="R536" s="887">
        <f t="shared" si="501"/>
        <v>-181.57689999999999</v>
      </c>
      <c r="S536" s="844">
        <f>IF(OR(D536="Msin",D536="Mdes"),IF(OR(B536=1,B536=2,B536=3,B536=4,B536=5),IF(OR(C536=4,C536=5,C536=8,C536=10,C536=11,C536=12,C536=14,C536=15,C536=17,C536=18,C536=22,C536=24,C536=27),(ABS(Q536)-ABS(Q538*'1. Geometria'!$C$32/2))*SIGN(Q536),(ABS(Q536)-ABS(Q538*P536/2))*SIGN(Q536)),IF(OR(C536=4,C536=5,C536=8,C536=10,C536=11,C536=12,C536=14,C536=15,C536=17,C536=18,C536=22,C536=24,C536=27),(ABS(Q536)-ABS(Q538*P536/2))*SIGN(Q536),(ABS(Q536)-ABS(Q538*'1. Geometria'!$C$32/2))*SIGN(Q536))), " ")</f>
        <v>108.65211000000001</v>
      </c>
      <c r="T536" s="887">
        <f>IF(OR(D536="Msin",D536="Mdes"),IF(OR(B536=1,B536=2,B536=3,B536=4,B536=5),IF(OR(C536=4,C536=5,C536=8,C536=10,C536=11,C536=12,C536=14,C536=15,C536=17,C536=18,C536=22,C536=24,C536=27),(ABS(R536)-ABS(R538*'1. Geometria'!$C$32/2))*SIGN(R536),(ABS(R536)-ABS(R538*P536/2))*SIGN(R536)),IF(OR(C536=4,C536=5,C536=8,C536=10,C536=11,C536=12,C536=14,C536=15,C536=17,C536=18,C536=22,C536=24,C536=27),(ABS(R536)-ABS(R538*P536/2))*SIGN(R536),(ABS(R536)-ABS(R538*'1. Geometria'!$C$32/2))*SIGN(R536))), " ")</f>
        <v>-134.99659</v>
      </c>
      <c r="U536" s="844">
        <f>'1. Geometria'!$C$48</f>
        <v>0.6</v>
      </c>
      <c r="V536" s="844">
        <f t="shared" si="502"/>
        <v>0.04</v>
      </c>
      <c r="W536" s="887">
        <f t="shared" si="503"/>
        <v>0.3</v>
      </c>
      <c r="X536" s="844">
        <f>IF(OR(D536="Msin",D536="Mdes"),((W536*(U536-V536)^2)/('0. Materiali'!$B$3^2))," ")</f>
        <v>290.37037037037038</v>
      </c>
      <c r="Y536" s="844">
        <f>IF(OR(D536="Msin",D536="Mdes"),((W536*(U536-V536)^2)/('0. Materiali'!$B$11^2))," ")</f>
        <v>321.74002257104746</v>
      </c>
      <c r="Z536" s="907" t="str">
        <f t="shared" si="522"/>
        <v>VERIFICATO</v>
      </c>
      <c r="AA536" s="844">
        <f>IF(OR(D536="Msin",D536="Mdes"),ABS(MIN(S536:T536)/(0.9*(U536-V536)*'0. Materiali'!$E$4)*10)," ")</f>
        <v>6.8450651895943562</v>
      </c>
      <c r="AB536" s="887">
        <f>IF(OR(D536="Msin",D536="Mdes"),ABS(MAX(S536:T536)/(0.9*(U536-V536)*'0. Materiali'!$E$4)*10)," ")</f>
        <v>5.509256018518518</v>
      </c>
      <c r="AC536" s="1747">
        <f>'4. Carichi Campate (II_III_IV)'!$L$166</f>
        <v>57.521729000000008</v>
      </c>
      <c r="AD536" s="1749">
        <f>'4. Carichi Campate (II_III_IV)'!$M$166</f>
        <v>35.555329999999998</v>
      </c>
      <c r="AE536" s="1126">
        <f t="shared" si="504"/>
        <v>0.55999999999999994</v>
      </c>
      <c r="AF536" s="763">
        <f t="shared" si="523"/>
        <v>8.0424771931898711</v>
      </c>
      <c r="AG536" s="846" t="str">
        <f t="shared" si="524"/>
        <v>4f16</v>
      </c>
      <c r="AH536" s="763">
        <f t="shared" si="525"/>
        <v>6.0318578948924042</v>
      </c>
      <c r="AI536" s="846" t="str">
        <f t="shared" si="526"/>
        <v>3f16</v>
      </c>
      <c r="AJ536" s="907" t="str">
        <f>IF(OR(D536="Msin",D536="Mdes"),IF(AND(AF536&gt;(1.4*W536*U536*10000/'0. Materiali'!$E$2),AF536&lt;AH536+(3.5*U536*W536*10000/'0. Materiali'!$E$2)),"VERIFICATO","NON VERIFICA"), " ")</f>
        <v>VERIFICATO</v>
      </c>
      <c r="AK536" s="763">
        <f>IF(OR(D536="Msin",D536="Mdes"),-0.9*'0. Materiali'!$E$4*AE536*AF536/10," ")</f>
        <v>-158.61163716656199</v>
      </c>
      <c r="AL536" s="763">
        <f>IF(OR(D536="Msin",D536="Mdes"),0.9*'0. Materiali'!$E$4*AE536*AH536/10," ")</f>
        <v>118.95872787492151</v>
      </c>
      <c r="AM536" s="905">
        <f>'1. Geometria'!$H$57</f>
        <v>4.0999999999999996</v>
      </c>
      <c r="AN536" s="905">
        <f>IF((D536="Msin"),(IF(U536=0.21,((ABS(AC536)*AM536/2)+'2. Tabelle Normativa'!$K$4*(ABS(AK536)+ABS(AL537))/AM536),((ABS(AD536)*AM536/2)+'2. Tabelle Normativa'!$K$4*(ABS(AK536)+ABS(AL537))/AM536))), " ")</f>
        <v>154.12853334140982</v>
      </c>
      <c r="AO536" s="905">
        <f>IF((D536="Msin"),MAX(AN536:AN537)*10/(0.9*AE536*'0. Materiali'!$E$4*1), " ")</f>
        <v>7.8151593184577282</v>
      </c>
      <c r="AP536" s="887">
        <f t="shared" si="509"/>
        <v>0.1</v>
      </c>
      <c r="AQ536" s="905">
        <f t="shared" si="510"/>
        <v>0.39075796592288642</v>
      </c>
      <c r="AR536" s="905">
        <f t="shared" si="511"/>
        <v>0.89999999999999991</v>
      </c>
      <c r="AS536" s="850" t="str">
        <f t="shared" si="512"/>
        <v>f8/10</v>
      </c>
      <c r="AT536" s="826" t="str">
        <f t="shared" si="513"/>
        <v>A due bracci</v>
      </c>
      <c r="AU536" s="27" t="str">
        <f t="shared" si="514"/>
        <v>Verificato</v>
      </c>
      <c r="AV536" s="905">
        <f>IF(OR(D536="Msin",D536="Mdes"),1.2*(ABS(AK536)+ABS(AL536))/AM536, " ")</f>
        <v>81.240106841409812</v>
      </c>
      <c r="AW536" s="905">
        <f>IF(D536="Msin",MAX(AV536:AV537)*10/(0.9*(U536-V536)*2*'0. Materiali'!$E$4), " ")</f>
        <v>2.0596587933778938</v>
      </c>
      <c r="AX536" s="905">
        <f t="shared" si="515"/>
        <v>0.25</v>
      </c>
      <c r="AY536" s="905">
        <f t="shared" si="516"/>
        <v>0.51491469834447345</v>
      </c>
      <c r="AZ536" s="850" t="str">
        <f t="shared" si="517"/>
        <v>f8/25</v>
      </c>
      <c r="BA536" s="826" t="str">
        <f t="shared" si="518"/>
        <v>A due bracci</v>
      </c>
      <c r="BB536" s="27" t="str">
        <f t="shared" si="519"/>
        <v>Verificato</v>
      </c>
    </row>
    <row r="537" spans="1:54" ht="15" customHeight="1" x14ac:dyDescent="0.25">
      <c r="A537" s="1723"/>
      <c r="B537" s="891">
        <f>TRA!A183</f>
        <v>2</v>
      </c>
      <c r="C537" s="891">
        <v>24</v>
      </c>
      <c r="D537" s="746" t="str">
        <f>TRA!E183</f>
        <v>Mdes</v>
      </c>
      <c r="E537" s="763">
        <f>TRA!F183</f>
        <v>-73.88</v>
      </c>
      <c r="F537" s="763">
        <f>TRA!G183</f>
        <v>-44.673000000000002</v>
      </c>
      <c r="G537" s="763">
        <f>TRA!H183</f>
        <v>-103.255</v>
      </c>
      <c r="H537" s="763">
        <f>TRA!I183</f>
        <v>-4.2670000000000003</v>
      </c>
      <c r="I537" s="763">
        <f>TRA!J183</f>
        <v>-3.6509999999999998</v>
      </c>
      <c r="J537" s="763">
        <f>TRA!K183</f>
        <v>-5.61</v>
      </c>
      <c r="K537" s="763">
        <f t="shared" si="520"/>
        <v>-106.90599999999999</v>
      </c>
      <c r="L537" s="763">
        <f t="shared" si="521"/>
        <v>-9.8770000000000007</v>
      </c>
      <c r="M537" s="763">
        <f t="shared" si="497"/>
        <v>-109.86909999999999</v>
      </c>
      <c r="N537" s="826">
        <f t="shared" si="498"/>
        <v>-41.948799999999999</v>
      </c>
      <c r="O537" s="902">
        <f t="shared" si="499"/>
        <v>-109.86909999999999</v>
      </c>
      <c r="P537" s="826">
        <f>'1. Geometria'!$C$31</f>
        <v>0.7</v>
      </c>
      <c r="Q537" s="763">
        <f t="shared" si="500"/>
        <v>-154.5421</v>
      </c>
      <c r="R537" s="826">
        <f t="shared" si="501"/>
        <v>65.196099999999987</v>
      </c>
      <c r="S537" s="763">
        <f>IF(OR(D537="Msin",D537="Mdes"),IF(OR(B537=1,B537=2,B537=3,B537=4,B537=5),IF(OR(C537=4,C537=5,C537=8,C537=10,C537=11,C537=12,C537=14,C537=15,C537=17,C537=18,C537=22,C537=24,C537=27),(ABS(Q537)-ABS(Q539*'1. Geometria'!$C$32/2))*SIGN(Q537),(ABS(Q537)-ABS(Q539*P537/2))*SIGN(Q537)),IF(OR(C537=4,C537=5,C537=8,C537=10,C537=11,C537=12,C537=14,C537=15,C537=17,C537=18,C537=22,C537=24,C537=27),(ABS(Q537)-ABS(Q539*P537/2))*SIGN(Q537),(ABS(Q537)-ABS(Q539*'1. Geometria'!$C$32/2))*SIGN(Q537))), " ")</f>
        <v>-133.87560999999999</v>
      </c>
      <c r="T537" s="826">
        <f>IF(OR(D537="Msin",D537="Mdes"),IF(OR(B537=1,B537=2,B537=3,B537=4,B537=5),IF(OR(C537=4,C537=5,C537=8,C537=10,C537=11,C537=12,C537=14,C537=15,C537=17,C537=18,C537=22,C537=24,C537=27),(ABS(R537)-ABS(R539*'1. Geometria'!$C$32/2))*SIGN(R537),(ABS(R537)-ABS(R539*P537/2))*SIGN(R537)),IF(OR(C537=4,C537=5,C537=8,C537=10,C537=11,C537=12,C537=14,C537=15,C537=17,C537=18,C537=22,C537=24,C537=27),(ABS(R537)-ABS(R539*P537/2))*SIGN(R537),(ABS(R537)-ABS(R539*'1. Geometria'!$C$32/2))*SIGN(R537))), " ")</f>
        <v>63.289689999999986</v>
      </c>
      <c r="U537" s="763">
        <f>'1. Geometria'!$C$48</f>
        <v>0.6</v>
      </c>
      <c r="V537" s="763">
        <f t="shared" si="502"/>
        <v>0.04</v>
      </c>
      <c r="W537" s="826">
        <f t="shared" si="503"/>
        <v>0.3</v>
      </c>
      <c r="X537" s="763">
        <f>IF(OR(D537="Msin",D537="Mdes"),((W537*(U537-V537)^2)/('0. Materiali'!$B$3^2))," ")</f>
        <v>290.37037037037038</v>
      </c>
      <c r="Y537" s="763">
        <f>IF(OR(D537="Msin",D537="Mdes"),((W537*(U537-V537)^2)/('0. Materiali'!$B$11^2))," ")</f>
        <v>321.74002257104746</v>
      </c>
      <c r="Z537" s="907" t="str">
        <f t="shared" si="522"/>
        <v>VERIFICATO</v>
      </c>
      <c r="AA537" s="763">
        <f>IF(OR(D537="Msin",D537="Mdes"),ABS(MIN(S537:T537)/(0.9*(U537-V537)*'0. Materiali'!$E$4)*10)," ")</f>
        <v>6.7882253747795405</v>
      </c>
      <c r="AB537" s="826">
        <f>IF(OR(D537="Msin",D537="Mdes"),ABS(MAX(S537:T537)/(0.9*(U537-V537)*'0. Materiali'!$E$4)*10)," ")</f>
        <v>3.2091333112874771</v>
      </c>
      <c r="AC537" s="1748"/>
      <c r="AD537" s="1741"/>
      <c r="AE537" s="1082">
        <f t="shared" si="504"/>
        <v>0.55999999999999994</v>
      </c>
      <c r="AF537" s="763">
        <f t="shared" si="523"/>
        <v>8.0424771931898711</v>
      </c>
      <c r="AG537" s="846" t="str">
        <f t="shared" si="524"/>
        <v>4f16</v>
      </c>
      <c r="AH537" s="763">
        <f t="shared" si="525"/>
        <v>6.0318578948924042</v>
      </c>
      <c r="AI537" s="846" t="str">
        <f t="shared" si="526"/>
        <v>3f16</v>
      </c>
      <c r="AJ537" s="907" t="str">
        <f>IF(OR(D537="Msin",D537="Mdes"),IF(AND(AF537&gt;(1.4*W537*U537*10000/'0. Materiali'!$E$2),AF537&lt;AH537+(3.5*U537*W537*10000/'0. Materiali'!$E$2)),"VERIFICATO","NON VERIFICA"), " ")</f>
        <v>VERIFICATO</v>
      </c>
      <c r="AK537" s="763">
        <f>IF(OR(D537="Msin",D537="Mdes"),-0.9*'0. Materiali'!$E$4*AE537*AF537/10," ")</f>
        <v>-158.61163716656199</v>
      </c>
      <c r="AL537" s="763">
        <f>IF(OR(D537="Msin",D537="Mdes"),0.9*'0. Materiali'!$E$4*AE537*AH537/10," ")</f>
        <v>118.95872787492151</v>
      </c>
      <c r="AM537" s="902"/>
      <c r="AN537" s="902">
        <f>IF((D537="Mdes"),(IF(U536=0.21,((ABS(AC536)*AM536/2)+'2. Tabelle Normativa'!$K$4*(ABS(AK537)+ABS(AL536))/AM536),((ABS(AD536)*AM536/2)+'2. Tabelle Normativa'!$K$4*(ABS(AK537)+ABS(AL536))/AM536))), " ")</f>
        <v>154.12853334140982</v>
      </c>
      <c r="AO537" s="902" t="str">
        <f>IF((D537="Msin"),MAX(AN537:AN538)*10/(0.9*AE537*'0. Materiali'!$E$4*1), " ")</f>
        <v xml:space="preserve"> </v>
      </c>
      <c r="AP537" s="826" t="str">
        <f t="shared" si="509"/>
        <v xml:space="preserve"> </v>
      </c>
      <c r="AQ537" s="902" t="str">
        <f t="shared" si="510"/>
        <v xml:space="preserve"> </v>
      </c>
      <c r="AR537" s="902" t="str">
        <f t="shared" si="511"/>
        <v xml:space="preserve"> </v>
      </c>
      <c r="AS537" s="846" t="str">
        <f t="shared" si="512"/>
        <v xml:space="preserve"> </v>
      </c>
      <c r="AT537" s="826" t="str">
        <f t="shared" si="513"/>
        <v xml:space="preserve"> </v>
      </c>
      <c r="AU537" s="27" t="str">
        <f t="shared" si="514"/>
        <v xml:space="preserve"> </v>
      </c>
      <c r="AV537" s="902">
        <f>IF(OR(D537="Msin",D537="Mdes"),1.2*(ABS(AK537)+ABS(AL537))/AM536, " ")</f>
        <v>81.240106841409812</v>
      </c>
      <c r="AW537" s="902" t="str">
        <f>IF(D537="Msin",MAX(AV537:AV538)*10/(0.9*(U537-V537)*2*'0. Materiali'!$E$4), " ")</f>
        <v xml:space="preserve"> </v>
      </c>
      <c r="AX537" s="902" t="str">
        <f t="shared" si="515"/>
        <v xml:space="preserve"> </v>
      </c>
      <c r="AY537" s="902" t="str">
        <f t="shared" si="516"/>
        <v xml:space="preserve"> </v>
      </c>
      <c r="AZ537" s="846" t="str">
        <f t="shared" si="517"/>
        <v xml:space="preserve"> </v>
      </c>
      <c r="BA537" s="826" t="str">
        <f t="shared" si="518"/>
        <v xml:space="preserve"> </v>
      </c>
      <c r="BB537" s="27" t="str">
        <f t="shared" si="519"/>
        <v xml:space="preserve"> </v>
      </c>
    </row>
    <row r="538" spans="1:54" ht="15" customHeight="1" x14ac:dyDescent="0.25">
      <c r="A538" s="1723"/>
      <c r="B538" s="891">
        <f>TRA!A184</f>
        <v>2</v>
      </c>
      <c r="C538" s="891">
        <v>23</v>
      </c>
      <c r="D538" s="746" t="str">
        <f>TRA!E184</f>
        <v>Vsin</v>
      </c>
      <c r="E538" s="763">
        <f>TRA!F184</f>
        <v>113.209</v>
      </c>
      <c r="F538" s="763">
        <f>TRA!G184</f>
        <v>70.552999999999997</v>
      </c>
      <c r="G538" s="763">
        <f>TRA!H184</f>
        <v>-58.765999999999998</v>
      </c>
      <c r="H538" s="763">
        <f>TRA!I184</f>
        <v>-2.4390000000000001</v>
      </c>
      <c r="I538" s="763">
        <f>TRA!J184</f>
        <v>-2.0779999999999998</v>
      </c>
      <c r="J538" s="763">
        <f>TRA!K184</f>
        <v>-3.1930000000000001</v>
      </c>
      <c r="K538" s="763">
        <f t="shared" si="520"/>
        <v>-60.844000000000001</v>
      </c>
      <c r="L538" s="763">
        <f t="shared" si="521"/>
        <v>-5.6319999999999997</v>
      </c>
      <c r="M538" s="763">
        <f t="shared" si="497"/>
        <v>-62.5336</v>
      </c>
      <c r="N538" s="826">
        <f t="shared" si="498"/>
        <v>-23.885199999999998</v>
      </c>
      <c r="O538" s="902">
        <f t="shared" si="499"/>
        <v>-62.5336</v>
      </c>
      <c r="P538" s="826">
        <f>'1. Geometria'!$C$31</f>
        <v>0.7</v>
      </c>
      <c r="Q538" s="763">
        <f t="shared" si="500"/>
        <v>8.0193999999999974</v>
      </c>
      <c r="R538" s="826">
        <f t="shared" si="501"/>
        <v>133.0866</v>
      </c>
      <c r="S538" s="763" t="str">
        <f t="shared" ref="S538:S539" si="537">IF(OR(D538="Msin",D538="Mdes"),(ABS(Q538)-ABS(Q540*P538/2))*SIGN(Q538), " ")</f>
        <v xml:space="preserve"> </v>
      </c>
      <c r="T538" s="826" t="str">
        <f t="shared" ref="T538:T539" si="538">IF(OR(D538="Msin",D538="Mdes"),(ABS(R538)-ABS(R540*P538/2))*SIGN(R538), " ")</f>
        <v xml:space="preserve"> </v>
      </c>
      <c r="U538" s="763">
        <f>'1. Geometria'!$C$48</f>
        <v>0.6</v>
      </c>
      <c r="V538" s="763">
        <f t="shared" si="502"/>
        <v>0.04</v>
      </c>
      <c r="W538" s="826">
        <f t="shared" si="503"/>
        <v>0.3</v>
      </c>
      <c r="X538" s="763" t="str">
        <f>IF(OR(D538="Msin",D538="Mdes"),((W538*(U538-V538)^2)/('0. Materiali'!$B$3^2))," ")</f>
        <v xml:space="preserve"> </v>
      </c>
      <c r="Y538" s="763" t="str">
        <f>IF(OR(D538="Msin",D538="Mdes"),((W538*(U538-V538)^2)/('0. Materiali'!$B$11^2))," ")</f>
        <v xml:space="preserve"> </v>
      </c>
      <c r="Z538" s="907" t="str">
        <f t="shared" si="522"/>
        <v xml:space="preserve"> </v>
      </c>
      <c r="AA538" s="763" t="str">
        <f>IF(OR(D538="Msin",D538="Mdes"),ABS(MIN(S538:T538)/(0.9*(U538-V538)*'0. Materiali'!$E$4)*10)," ")</f>
        <v xml:space="preserve"> </v>
      </c>
      <c r="AB538" s="826" t="str">
        <f>IF(OR(D538="Msin",D538="Mdes"),ABS(MAX(S538:T538)/(0.9*(U538-V538)*'0. Materiali'!$E$4)*10)," ")</f>
        <v xml:space="preserve"> </v>
      </c>
      <c r="AC538" s="1748"/>
      <c r="AD538" s="1741"/>
      <c r="AE538" s="1082">
        <f t="shared" si="504"/>
        <v>0.55999999999999994</v>
      </c>
      <c r="AF538" s="763" t="str">
        <f t="shared" si="523"/>
        <v xml:space="preserve"> </v>
      </c>
      <c r="AG538" s="846" t="str">
        <f t="shared" si="524"/>
        <v xml:space="preserve"> </v>
      </c>
      <c r="AH538" s="763" t="str">
        <f t="shared" si="525"/>
        <v xml:space="preserve"> </v>
      </c>
      <c r="AI538" s="846" t="str">
        <f t="shared" si="526"/>
        <v xml:space="preserve"> </v>
      </c>
      <c r="AJ538" s="907" t="str">
        <f>IF(OR(D538="Msin",D538="Mdes"),IF(AND(AF538&gt;(1.4*W538*U538*10000/'0. Materiali'!$E$2),AF538&lt;AH538+(3.5*U538*W538*10000/'0. Materiali'!$E$2)),"VERIFICATO","NON VERIFICA"), " ")</f>
        <v xml:space="preserve"> </v>
      </c>
      <c r="AK538" s="763" t="str">
        <f>IF(OR(D538="Msin",D538="Mdes"),-0.9*'0. Materiali'!$E$4*AE538*AF538/10," ")</f>
        <v xml:space="preserve"> </v>
      </c>
      <c r="AL538" s="763" t="str">
        <f>IF(OR(D538="Msin",D538="Mdes"),0.9*'0. Materiali'!$E$4*AE538*AH538/10," ")</f>
        <v xml:space="preserve"> </v>
      </c>
      <c r="AM538" s="902"/>
      <c r="AN538" s="902"/>
      <c r="AO538" s="902" t="str">
        <f>IF((D538="Msin"),MAX(AN538:AN539)*10/(0.9*AE538*'0. Materiali'!$E$4*1), " ")</f>
        <v xml:space="preserve"> </v>
      </c>
      <c r="AP538" s="826" t="str">
        <f t="shared" si="509"/>
        <v xml:space="preserve"> </v>
      </c>
      <c r="AQ538" s="902" t="str">
        <f t="shared" si="510"/>
        <v xml:space="preserve"> </v>
      </c>
      <c r="AR538" s="902" t="str">
        <f t="shared" si="511"/>
        <v xml:space="preserve"> </v>
      </c>
      <c r="AS538" s="846" t="str">
        <f t="shared" si="512"/>
        <v xml:space="preserve"> </v>
      </c>
      <c r="AT538" s="826" t="str">
        <f t="shared" si="513"/>
        <v xml:space="preserve"> </v>
      </c>
      <c r="AU538" s="27" t="str">
        <f t="shared" si="514"/>
        <v xml:space="preserve"> </v>
      </c>
      <c r="AV538" s="902"/>
      <c r="AW538" s="902" t="str">
        <f>IF(D538="Msin",MAX(AV538:AV539)*10/(0.9*(U538-V538)*2*'0. Materiali'!$E$4), " ")</f>
        <v xml:space="preserve"> </v>
      </c>
      <c r="AX538" s="902" t="str">
        <f t="shared" si="515"/>
        <v xml:space="preserve"> </v>
      </c>
      <c r="AY538" s="902" t="str">
        <f t="shared" si="516"/>
        <v xml:space="preserve"> </v>
      </c>
      <c r="AZ538" s="846" t="str">
        <f t="shared" si="517"/>
        <v xml:space="preserve"> </v>
      </c>
      <c r="BA538" s="826" t="str">
        <f t="shared" si="518"/>
        <v xml:space="preserve"> </v>
      </c>
      <c r="BB538" s="27" t="str">
        <f t="shared" si="519"/>
        <v xml:space="preserve"> </v>
      </c>
    </row>
    <row r="539" spans="1:54" ht="15.75" customHeight="1" thickBot="1" x14ac:dyDescent="0.3">
      <c r="A539" s="1724"/>
      <c r="B539" s="892">
        <f>TRA!A185</f>
        <v>2</v>
      </c>
      <c r="C539" s="892">
        <v>24</v>
      </c>
      <c r="D539" s="840" t="str">
        <f>TRA!E185</f>
        <v>Vdes</v>
      </c>
      <c r="E539" s="831">
        <f>TRA!F185</f>
        <v>-122.623</v>
      </c>
      <c r="F539" s="831">
        <f>TRA!G185</f>
        <v>-75.242999999999995</v>
      </c>
      <c r="G539" s="831">
        <f>TRA!H185</f>
        <v>-58.765999999999998</v>
      </c>
      <c r="H539" s="831">
        <f>TRA!I185</f>
        <v>-2.4390000000000001</v>
      </c>
      <c r="I539" s="831">
        <f>TRA!J185</f>
        <v>-2.0779999999999998</v>
      </c>
      <c r="J539" s="831">
        <f>TRA!K185</f>
        <v>-3.1930000000000001</v>
      </c>
      <c r="K539" s="831">
        <f t="shared" si="520"/>
        <v>-60.844000000000001</v>
      </c>
      <c r="L539" s="831">
        <f t="shared" si="521"/>
        <v>-5.6319999999999997</v>
      </c>
      <c r="M539" s="831">
        <f t="shared" si="497"/>
        <v>-62.5336</v>
      </c>
      <c r="N539" s="832">
        <f t="shared" si="498"/>
        <v>-23.885199999999998</v>
      </c>
      <c r="O539" s="904">
        <f t="shared" si="499"/>
        <v>-62.5336</v>
      </c>
      <c r="P539" s="832">
        <f>'1. Geometria'!$C$31</f>
        <v>0.7</v>
      </c>
      <c r="Q539" s="831">
        <f t="shared" si="500"/>
        <v>-137.7766</v>
      </c>
      <c r="R539" s="832">
        <f t="shared" si="501"/>
        <v>-12.709399999999995</v>
      </c>
      <c r="S539" s="831" t="str">
        <f t="shared" si="537"/>
        <v xml:space="preserve"> </v>
      </c>
      <c r="T539" s="832" t="str">
        <f t="shared" si="538"/>
        <v xml:space="preserve"> </v>
      </c>
      <c r="U539" s="831">
        <f>'1. Geometria'!$C$48</f>
        <v>0.6</v>
      </c>
      <c r="V539" s="831">
        <f t="shared" si="502"/>
        <v>0.04</v>
      </c>
      <c r="W539" s="832">
        <f t="shared" si="503"/>
        <v>0.3</v>
      </c>
      <c r="X539" s="831" t="str">
        <f>IF(OR(D539="Msin",D539="Mdes"),((W539*(U539-V539)^2)/('0. Materiali'!$B$3^2))," ")</f>
        <v xml:space="preserve"> </v>
      </c>
      <c r="Y539" s="831" t="str">
        <f>IF(OR(D539="Msin",D539="Mdes"),((W539*(U539-V539)^2)/('0. Materiali'!$B$11^2))," ")</f>
        <v xml:space="preserve"> </v>
      </c>
      <c r="Z539" s="909" t="str">
        <f t="shared" si="522"/>
        <v xml:space="preserve"> </v>
      </c>
      <c r="AA539" s="831" t="str">
        <f>IF(OR(D539="Msin",D539="Mdes"),ABS(MIN(S539:T539)/(0.9*(U539-V539)*'0. Materiali'!$E$4)*10)," ")</f>
        <v xml:space="preserve"> </v>
      </c>
      <c r="AB539" s="832" t="str">
        <f>IF(OR(D539="Msin",D539="Mdes"),ABS(MAX(S539:T539)/(0.9*(U539-V539)*'0. Materiali'!$E$4)*10)," ")</f>
        <v xml:space="preserve"> </v>
      </c>
      <c r="AC539" s="1748"/>
      <c r="AD539" s="1741"/>
      <c r="AE539" s="1084">
        <f t="shared" si="504"/>
        <v>0.55999999999999994</v>
      </c>
      <c r="AF539" s="763" t="str">
        <f t="shared" si="523"/>
        <v xml:space="preserve"> </v>
      </c>
      <c r="AG539" s="846" t="str">
        <f t="shared" si="524"/>
        <v xml:space="preserve"> </v>
      </c>
      <c r="AH539" s="763" t="str">
        <f t="shared" si="525"/>
        <v xml:space="preserve"> </v>
      </c>
      <c r="AI539" s="846" t="str">
        <f t="shared" si="526"/>
        <v xml:space="preserve"> </v>
      </c>
      <c r="AJ539" s="909" t="str">
        <f>IF(OR(D539="Msin",D539="Mdes"),IF(AND(AF539&gt;(1.4*W539*U539*10000/'0. Materiali'!$E$2),AF539&lt;AH539+(3.5*U539*W539*10000/'0. Materiali'!$E$2)),"VERIFICATO","NON VERIFICA"), " ")</f>
        <v xml:space="preserve"> </v>
      </c>
      <c r="AK539" s="763" t="str">
        <f>IF(OR(D539="Msin",D539="Mdes"),-0.9*'0. Materiali'!$E$4*AE539*AF539/10," ")</f>
        <v xml:space="preserve"> </v>
      </c>
      <c r="AL539" s="763" t="str">
        <f>IF(OR(D539="Msin",D539="Mdes"),0.9*'0. Materiali'!$E$4*AE539*AH539/10," ")</f>
        <v xml:space="preserve"> </v>
      </c>
      <c r="AM539" s="904"/>
      <c r="AN539" s="904"/>
      <c r="AO539" s="904" t="str">
        <f>IF((D539="Msin"),MAX(AN539:AN540)*10/(0.9*AE539*'0. Materiali'!$E$4*1), " ")</f>
        <v xml:space="preserve"> </v>
      </c>
      <c r="AP539" s="832" t="str">
        <f t="shared" si="509"/>
        <v xml:space="preserve"> </v>
      </c>
      <c r="AQ539" s="904" t="str">
        <f t="shared" si="510"/>
        <v xml:space="preserve"> </v>
      </c>
      <c r="AR539" s="904" t="str">
        <f t="shared" si="511"/>
        <v xml:space="preserve"> </v>
      </c>
      <c r="AS539" s="848" t="str">
        <f t="shared" si="512"/>
        <v xml:space="preserve"> </v>
      </c>
      <c r="AT539" s="832" t="str">
        <f t="shared" si="513"/>
        <v xml:space="preserve"> </v>
      </c>
      <c r="AU539" s="911" t="str">
        <f t="shared" si="514"/>
        <v xml:space="preserve"> </v>
      </c>
      <c r="AV539" s="904"/>
      <c r="AW539" s="904" t="str">
        <f>IF(D539="Msin",MAX(AV539:AV540)*10/(0.9*(U539-V539)*2*'0. Materiali'!$E$4), " ")</f>
        <v xml:space="preserve"> </v>
      </c>
      <c r="AX539" s="904" t="str">
        <f t="shared" si="515"/>
        <v xml:space="preserve"> </v>
      </c>
      <c r="AY539" s="904" t="str">
        <f t="shared" si="516"/>
        <v xml:space="preserve"> </v>
      </c>
      <c r="AZ539" s="848" t="str">
        <f t="shared" si="517"/>
        <v xml:space="preserve"> </v>
      </c>
      <c r="BA539" s="832" t="str">
        <f t="shared" si="518"/>
        <v xml:space="preserve"> </v>
      </c>
      <c r="BB539" s="911" t="str">
        <f t="shared" si="519"/>
        <v xml:space="preserve"> </v>
      </c>
    </row>
    <row r="540" spans="1:54" ht="15" customHeight="1" x14ac:dyDescent="0.25">
      <c r="A540" s="1722">
        <v>3</v>
      </c>
      <c r="B540" s="893">
        <f>TRA!A206</f>
        <v>3</v>
      </c>
      <c r="C540" s="893">
        <v>11</v>
      </c>
      <c r="D540" s="841" t="str">
        <f>TRA!E206</f>
        <v>Msin</v>
      </c>
      <c r="E540" s="827">
        <f>TRA!F206</f>
        <v>-26.614000000000001</v>
      </c>
      <c r="F540" s="827">
        <f>TRA!G206</f>
        <v>-16.591000000000001</v>
      </c>
      <c r="G540" s="827">
        <f>TRA!H206</f>
        <v>10.769</v>
      </c>
      <c r="H540" s="827">
        <f>TRA!I206</f>
        <v>0.184</v>
      </c>
      <c r="I540" s="827">
        <f>TRA!J206</f>
        <v>-0.02</v>
      </c>
      <c r="J540" s="827">
        <f>TRA!K206</f>
        <v>-3.1E-2</v>
      </c>
      <c r="K540" s="827">
        <f t="shared" si="520"/>
        <v>10.789</v>
      </c>
      <c r="L540" s="827">
        <f t="shared" si="521"/>
        <v>0.215</v>
      </c>
      <c r="M540" s="827">
        <f t="shared" si="497"/>
        <v>10.8535</v>
      </c>
      <c r="N540" s="828">
        <f t="shared" si="498"/>
        <v>3.4516999999999998</v>
      </c>
      <c r="O540" s="901">
        <f t="shared" si="499"/>
        <v>10.8535</v>
      </c>
      <c r="P540" s="828">
        <f>'1. Geometria'!$C$31</f>
        <v>0.7</v>
      </c>
      <c r="Q540" s="827">
        <f t="shared" ref="Q540:Q571" si="539">F540+O540</f>
        <v>-5.7375000000000007</v>
      </c>
      <c r="R540" s="828">
        <f t="shared" ref="R540:R571" si="540">F540-O540</f>
        <v>-27.444500000000001</v>
      </c>
      <c r="S540" s="827">
        <f>IF(OR(D540="Msin",D540="Mdes"),IF(OR(B540=1,B540=2,B540=3,B540=4,B540=5),IF(OR(C540=4,C540=5,C540=8,C540=10,C540=11,C540=12,C540=14,C540=15,C540=17,C540=18,C540=22,C540=24,C540=27),(ABS(Q540)-ABS(Q542*'1. Geometria'!$C$32/2))*SIGN(Q540),(ABS(Q540)-ABS(Q542*P540/2))*SIGN(Q540)),IF(OR(C540=4,C540=5,C540=8,C540=10,C540=11,C540=12,C540=14,C540=15,C540=17,C540=18,C540=22,C540=24,C540=27),(ABS(Q540)-ABS(Q542*P540/2))*SIGN(Q540),(ABS(Q540)-ABS(Q542*'1. Geometria'!$C$32/2))*SIGN(Q540))), " ")</f>
        <v>-3.4147350000000007</v>
      </c>
      <c r="T540" s="828">
        <f>IF(OR(D540="Msin",D540="Mdes"),IF(OR(B540=1,B540=2,B540=3,B540=4,B540=5),IF(OR(C540=4,C540=5,C540=8,C540=10,C540=11,C540=12,C540=14,C540=15,C540=17,C540=18,C540=22,C540=24,C540=27),(ABS(R540)-ABS(R542*'1. Geometria'!$C$32/2))*SIGN(R540),(ABS(R540)-ABS(R542*P540/2))*SIGN(R540)),IF(OR(C540=4,C540=5,C540=8,C540=10,C540=11,C540=12,C540=14,C540=15,C540=17,C540=18,C540=22,C540=24,C540=27),(ABS(R540)-ABS(R542*P540/2))*SIGN(R540),(ABS(R540)-ABS(R542*'1. Geometria'!$C$32/2))*SIGN(R540))), " ")</f>
        <v>-23.999165000000001</v>
      </c>
      <c r="U540" s="827">
        <f>'1. Geometria'!$C$52</f>
        <v>0.21000000000000002</v>
      </c>
      <c r="V540" s="827">
        <f t="shared" si="502"/>
        <v>0.03</v>
      </c>
      <c r="W540" s="828">
        <v>0.5</v>
      </c>
      <c r="X540" s="827">
        <f>IF(OR(D540="Msin",D540="Mdes"),((W540*(U540-V540)^2)/('0. Materiali'!$B$3^2))," ")</f>
        <v>50.000000000000014</v>
      </c>
      <c r="Y540" s="827">
        <f>IF(OR(D540="Msin",D540="Mdes"),((W540*(U540-V540)^2)/('0. Materiali'!$B$11^2))," ")</f>
        <v>55.401662049861507</v>
      </c>
      <c r="Z540" s="907" t="str">
        <f t="shared" si="522"/>
        <v>VERIFICATO</v>
      </c>
      <c r="AA540" s="827">
        <f>IF(OR(D540="Msin",D540="Mdes"),ABS(MIN(S540:T540)/(0.9*(U540-V540)*'0. Materiali'!$E$4)*10)," ")</f>
        <v>3.7858765089163224</v>
      </c>
      <c r="AB540" s="828">
        <f>IF(OR(D540="Msin",D540="Mdes"),ABS(MAX(S540:T540)/(0.9*(U540-V540)*'0. Materiali'!$E$4)*10)," ")</f>
        <v>0.53867561728395053</v>
      </c>
      <c r="AC540" s="1737">
        <f>'4. Carichi Campate (II_III_IV)'!$L$77</f>
        <v>12.000225000000002</v>
      </c>
      <c r="AD540" s="1740">
        <f>'4. Carichi Campate (II_III_IV)'!$M$77</f>
        <v>7.5232500000000009</v>
      </c>
      <c r="AE540" s="1081">
        <f t="shared" si="504"/>
        <v>0.18000000000000002</v>
      </c>
      <c r="AF540" s="763">
        <f t="shared" si="523"/>
        <v>4.0212385965949355</v>
      </c>
      <c r="AG540" s="846">
        <f t="shared" si="524"/>
        <v>0</v>
      </c>
      <c r="AH540" s="763">
        <f t="shared" si="525"/>
        <v>4.0212385965949355</v>
      </c>
      <c r="AI540" s="846">
        <f t="shared" si="526"/>
        <v>0</v>
      </c>
      <c r="AJ540" s="907" t="str">
        <f>IF(OR(D540="Msin",D540="Mdes"),IF(AND(AF540&gt;(1.4*W540*U540*10000/'0. Materiali'!$E$2),AF540&lt;AH540+(3.5*U540*W540*10000/'0. Materiali'!$E$2)),"VERIFICATO","NON VERIFICA"), " ")</f>
        <v>VERIFICATO</v>
      </c>
      <c r="AK540" s="763">
        <f>IF(OR(D540="Msin",D540="Mdes"),-0.9*'0. Materiali'!$E$4*AE540*AF540/10," ")</f>
        <v>-25.491155973197468</v>
      </c>
      <c r="AL540" s="763">
        <f>IF(OR(D540="Msin",D540="Mdes"),0.9*'0. Materiali'!$E$4*AE540*AH540/10," ")</f>
        <v>25.491155973197468</v>
      </c>
      <c r="AM540" s="901">
        <f>'1. Geometria'!$H$46</f>
        <v>5.15</v>
      </c>
      <c r="AN540" s="901">
        <f>IF((D540="Msin"),(IF(U540=0.21,((ABS(AC540)*AM540/2)+'2. Tabelle Normativa'!$K$4*(ABS(AK540)+ABS(AL541))/AM540),((ABS(AD540)*AM540/2)+'2. Tabelle Normativa'!$K$4*(ABS(AK540)+ABS(AL541))/AM540))), " ")</f>
        <v>42.779953032412422</v>
      </c>
      <c r="AO540" s="901">
        <f>IF((D540="Msin"),MAX(AN540:AN541)*10/(0.9*AE540*'0. Materiali'!$E$4*1), " ")</f>
        <v>6.748552261628844</v>
      </c>
      <c r="AP540" s="828">
        <f t="shared" si="509"/>
        <v>0.1</v>
      </c>
      <c r="AQ540" s="901">
        <f t="shared" si="510"/>
        <v>0.3374276130814422</v>
      </c>
      <c r="AR540" s="901">
        <f t="shared" si="511"/>
        <v>0.14400000000000002</v>
      </c>
      <c r="AS540" s="849" t="str">
        <f t="shared" si="512"/>
        <v>f8/10</v>
      </c>
      <c r="AT540" s="826" t="str">
        <f t="shared" si="513"/>
        <v>A quattro bracci</v>
      </c>
      <c r="AU540" s="27" t="str">
        <f t="shared" si="514"/>
        <v>Verificato</v>
      </c>
      <c r="AV540" s="901">
        <f>IF(OR(D540="Msin",D540="Mdes"),1.2*(ABS(AK540)+ABS(AL540))/AM540, " ")</f>
        <v>11.879373657412412</v>
      </c>
      <c r="AW540" s="901">
        <f>IF(D540="Msin",MAX(AV540:AV541)*10/(0.9*(U540-V540)*2*'0. Materiali'!$E$4), " ")</f>
        <v>0.9369876341580432</v>
      </c>
      <c r="AX540" s="901">
        <f t="shared" si="515"/>
        <v>0.25</v>
      </c>
      <c r="AY540" s="901">
        <f t="shared" si="516"/>
        <v>0.2342469085395108</v>
      </c>
      <c r="AZ540" s="849" t="str">
        <f t="shared" si="517"/>
        <v>f8/25</v>
      </c>
      <c r="BA540" s="826" t="str">
        <f t="shared" si="518"/>
        <v>A quattro bracci</v>
      </c>
      <c r="BB540" s="27" t="str">
        <f t="shared" si="519"/>
        <v>Verificato</v>
      </c>
    </row>
    <row r="541" spans="1:54" ht="15" customHeight="1" x14ac:dyDescent="0.25">
      <c r="A541" s="1723"/>
      <c r="B541" s="891">
        <f>TRA!A207</f>
        <v>3</v>
      </c>
      <c r="C541" s="891">
        <v>12</v>
      </c>
      <c r="D541" s="746" t="str">
        <f>TRA!E207</f>
        <v>Mdes</v>
      </c>
      <c r="E541" s="763">
        <f>TRA!F207</f>
        <v>-27.52</v>
      </c>
      <c r="F541" s="763">
        <f>TRA!G207</f>
        <v>-17.294</v>
      </c>
      <c r="G541" s="763">
        <f>TRA!H207</f>
        <v>-8.3510000000000009</v>
      </c>
      <c r="H541" s="763">
        <f>TRA!I207</f>
        <v>-0.14199999999999999</v>
      </c>
      <c r="I541" s="763">
        <f>TRA!J207</f>
        <v>1.4999999999999999E-2</v>
      </c>
      <c r="J541" s="763">
        <f>TRA!K207</f>
        <v>2.3E-2</v>
      </c>
      <c r="K541" s="763">
        <f t="shared" si="520"/>
        <v>-8.3660000000000014</v>
      </c>
      <c r="L541" s="763">
        <f t="shared" si="521"/>
        <v>-0.16499999999999998</v>
      </c>
      <c r="M541" s="763">
        <f t="shared" si="497"/>
        <v>-8.4155000000000015</v>
      </c>
      <c r="N541" s="826">
        <f t="shared" si="498"/>
        <v>-2.6748000000000003</v>
      </c>
      <c r="O541" s="902">
        <f t="shared" si="499"/>
        <v>-8.4155000000000015</v>
      </c>
      <c r="P541" s="826">
        <f>'1. Geometria'!$C$31</f>
        <v>0.7</v>
      </c>
      <c r="Q541" s="763">
        <f t="shared" si="539"/>
        <v>-25.709500000000002</v>
      </c>
      <c r="R541" s="826">
        <f t="shared" si="540"/>
        <v>-8.8784999999999989</v>
      </c>
      <c r="S541" s="763">
        <f>IF(OR(D541="Msin",D541="Mdes"),IF(OR(B541=1,B541=2,B541=3,B541=4,B541=5),IF(OR(C541=4,C541=5,C541=8,C541=10,C541=11,C541=12,C541=14,C541=15,C541=17,C541=18,C541=22,C541=24,C541=27),(ABS(Q541)-ABS(Q543*'1. Geometria'!$C$32/2))*SIGN(Q541),(ABS(Q541)-ABS(Q543*P541/2))*SIGN(Q541)),IF(OR(C541=4,C541=5,C541=8,C541=10,C541=11,C541=12,C541=14,C541=15,C541=17,C541=18,C541=22,C541=24,C541=27),(ABS(Q541)-ABS(Q543*P541/2))*SIGN(Q541),(ABS(Q541)-ABS(Q543*'1. Geometria'!$C$32/2))*SIGN(Q541))), " ")</f>
        <v>-22.223065000000002</v>
      </c>
      <c r="T541" s="826">
        <f>IF(OR(D541="Msin",D541="Mdes"),IF(OR(B541=1,B541=2,B541=3,B541=4,B541=5),IF(OR(C541=4,C541=5,C541=8,C541=10,C541=11,C541=12,C541=14,C541=15,C541=17,C541=18,C541=22,C541=24,C541=27),(ABS(R541)-ABS(R543*'1. Geometria'!$C$32/2))*SIGN(R541),(ABS(R541)-ABS(R543*P541/2))*SIGN(R541)),IF(OR(C541=4,C541=5,C541=8,C541=10,C541=11,C541=12,C541=14,C541=15,C541=17,C541=18,C541=22,C541=24,C541=27),(ABS(R541)-ABS(R543*P541/2))*SIGN(R541),(ABS(R541)-ABS(R543*'1. Geometria'!$C$32/2))*SIGN(R541))), " ")</f>
        <v>-6.5146349999999984</v>
      </c>
      <c r="U541" s="763">
        <f>'1. Geometria'!$C$52</f>
        <v>0.21000000000000002</v>
      </c>
      <c r="V541" s="763">
        <f t="shared" si="502"/>
        <v>0.03</v>
      </c>
      <c r="W541" s="826">
        <v>0.5</v>
      </c>
      <c r="X541" s="763">
        <f>IF(OR(D541="Msin",D541="Mdes"),((W541*(U541-V541)^2)/('0. Materiali'!$B$3^2))," ")</f>
        <v>50.000000000000014</v>
      </c>
      <c r="Y541" s="763">
        <f>IF(OR(D541="Msin",D541="Mdes"),((W541*(U541-V541)^2)/('0. Materiali'!$B$11^2))," ")</f>
        <v>55.401662049861507</v>
      </c>
      <c r="Z541" s="907" t="str">
        <f t="shared" si="522"/>
        <v>VERIFICATO</v>
      </c>
      <c r="AA541" s="763">
        <f>IF(OR(D541="Msin",D541="Mdes"),ABS(MIN(S541:T541)/(0.9*(U541-V541)*'0. Materiali'!$E$4)*10)," ")</f>
        <v>3.505696124828531</v>
      </c>
      <c r="AB541" s="826">
        <f>IF(OR(D541="Msin",D541="Mdes"),ABS(MAX(S541:T541)/(0.9*(U541-V541)*'0. Materiali'!$E$4)*10)," ")</f>
        <v>1.0276859053497935</v>
      </c>
      <c r="AC541" s="1738"/>
      <c r="AD541" s="1741"/>
      <c r="AE541" s="1082">
        <f t="shared" si="504"/>
        <v>0.18000000000000002</v>
      </c>
      <c r="AF541" s="763">
        <f t="shared" si="523"/>
        <v>4.0212385965949355</v>
      </c>
      <c r="AG541" s="846">
        <f t="shared" si="524"/>
        <v>0</v>
      </c>
      <c r="AH541" s="763">
        <f t="shared" si="525"/>
        <v>4.0212385965949355</v>
      </c>
      <c r="AI541" s="846">
        <f t="shared" si="526"/>
        <v>0</v>
      </c>
      <c r="AJ541" s="907" t="str">
        <f>IF(OR(D541="Msin",D541="Mdes"),IF(AND(AF541&gt;(1.4*W541*U541*10000/'0. Materiali'!$E$2),AF541&lt;AH541+(3.5*U541*W541*10000/'0. Materiali'!$E$2)),"VERIFICATO","NON VERIFICA"), " ")</f>
        <v>VERIFICATO</v>
      </c>
      <c r="AK541" s="763">
        <f>IF(OR(D541="Msin",D541="Mdes"),-0.9*'0. Materiali'!$E$4*AE541*AF541/10," ")</f>
        <v>-25.491155973197468</v>
      </c>
      <c r="AL541" s="763">
        <f>IF(OR(D541="Msin",D541="Mdes"),0.9*'0. Materiali'!$E$4*AE541*AH541/10," ")</f>
        <v>25.491155973197468</v>
      </c>
      <c r="AM541" s="902"/>
      <c r="AN541" s="902">
        <f>IF((D541="Mdes"),(IF(U540=0.21,((ABS(AC540)*AM540/2)+'2. Tabelle Normativa'!$K$4*(ABS(AK541)+ABS(AL540))/AM540),((ABS(AD540)*AM540/2)+'2. Tabelle Normativa'!$K$4*(ABS(AK541)+ABS(AL540))/AM540))), " ")</f>
        <v>42.779953032412422</v>
      </c>
      <c r="AO541" s="902" t="str">
        <f>IF((D541="Msin"),MAX(AN541:AN542)*10/(0.9*AE541*'0. Materiali'!$E$4*1), " ")</f>
        <v xml:space="preserve"> </v>
      </c>
      <c r="AP541" s="826" t="str">
        <f t="shared" si="509"/>
        <v xml:space="preserve"> </v>
      </c>
      <c r="AQ541" s="902" t="str">
        <f t="shared" si="510"/>
        <v xml:space="preserve"> </v>
      </c>
      <c r="AR541" s="902" t="str">
        <f t="shared" si="511"/>
        <v xml:space="preserve"> </v>
      </c>
      <c r="AS541" s="846" t="str">
        <f t="shared" si="512"/>
        <v xml:space="preserve"> </v>
      </c>
      <c r="AT541" s="826" t="str">
        <f t="shared" si="513"/>
        <v xml:space="preserve"> </v>
      </c>
      <c r="AU541" s="27" t="str">
        <f t="shared" si="514"/>
        <v xml:space="preserve"> </v>
      </c>
      <c r="AV541" s="902">
        <f>IF(OR(D541="Msin",D541="Mdes"),1.2*(ABS(AK541)+ABS(AL541))/AM540, " ")</f>
        <v>11.879373657412412</v>
      </c>
      <c r="AW541" s="902" t="str">
        <f>IF(D541="Msin",MAX(AV541:AV542)*10/(0.9*(U541-V541)*2*'0. Materiali'!$E$4), " ")</f>
        <v xml:space="preserve"> </v>
      </c>
      <c r="AX541" s="902" t="str">
        <f t="shared" si="515"/>
        <v xml:space="preserve"> </v>
      </c>
      <c r="AY541" s="902" t="str">
        <f t="shared" si="516"/>
        <v xml:space="preserve"> </v>
      </c>
      <c r="AZ541" s="846" t="str">
        <f t="shared" si="517"/>
        <v xml:space="preserve"> </v>
      </c>
      <c r="BA541" s="826" t="str">
        <f t="shared" si="518"/>
        <v xml:space="preserve"> </v>
      </c>
      <c r="BB541" s="27" t="str">
        <f t="shared" si="519"/>
        <v xml:space="preserve"> </v>
      </c>
    </row>
    <row r="542" spans="1:54" ht="15" customHeight="1" x14ac:dyDescent="0.25">
      <c r="A542" s="1723"/>
      <c r="B542" s="891">
        <f>TRA!A208</f>
        <v>3</v>
      </c>
      <c r="C542" s="891">
        <v>11</v>
      </c>
      <c r="D542" s="746" t="str">
        <f>TRA!E208</f>
        <v>Vsin</v>
      </c>
      <c r="E542" s="763">
        <f>TRA!F208</f>
        <v>30.724</v>
      </c>
      <c r="F542" s="763">
        <f>TRA!G208</f>
        <v>19.227</v>
      </c>
      <c r="G542" s="763">
        <f>TRA!H208</f>
        <v>-3.7130000000000001</v>
      </c>
      <c r="H542" s="763">
        <f>TRA!I208</f>
        <v>-6.3E-2</v>
      </c>
      <c r="I542" s="763">
        <f>TRA!J208</f>
        <v>7.0000000000000001E-3</v>
      </c>
      <c r="J542" s="763">
        <f>TRA!K208</f>
        <v>0.01</v>
      </c>
      <c r="K542" s="763">
        <f t="shared" si="520"/>
        <v>-3.72</v>
      </c>
      <c r="L542" s="763">
        <f t="shared" si="521"/>
        <v>-7.2999999999999995E-2</v>
      </c>
      <c r="M542" s="763">
        <f t="shared" si="497"/>
        <v>-3.7419000000000002</v>
      </c>
      <c r="N542" s="826">
        <f t="shared" si="498"/>
        <v>-1.1890000000000001</v>
      </c>
      <c r="O542" s="902">
        <f t="shared" si="499"/>
        <v>-3.7419000000000002</v>
      </c>
      <c r="P542" s="826">
        <f>'1. Geometria'!$C$31</f>
        <v>0.7</v>
      </c>
      <c r="Q542" s="763">
        <f t="shared" si="539"/>
        <v>15.485099999999999</v>
      </c>
      <c r="R542" s="826">
        <f t="shared" si="540"/>
        <v>22.968900000000001</v>
      </c>
      <c r="S542" s="763" t="str">
        <f t="shared" ref="S542:S543" si="541">IF(OR(D542="Msin",D542="Mdes"),(ABS(Q542)-ABS(Q544*P542/2))*SIGN(Q542), " ")</f>
        <v xml:space="preserve"> </v>
      </c>
      <c r="T542" s="826" t="str">
        <f t="shared" ref="T542:T543" si="542">IF(OR(D542="Msin",D542="Mdes"),(ABS(R542)-ABS(R544*P542/2))*SIGN(R542), " ")</f>
        <v xml:space="preserve"> </v>
      </c>
      <c r="U542" s="763">
        <f>'1. Geometria'!$C$52</f>
        <v>0.21000000000000002</v>
      </c>
      <c r="V542" s="763">
        <f t="shared" si="502"/>
        <v>0.03</v>
      </c>
      <c r="W542" s="826">
        <v>0.5</v>
      </c>
      <c r="X542" s="763" t="str">
        <f>IF(OR(D542="Msin",D542="Mdes"),((W542*(U542-V542)^2)/('0. Materiali'!$B$3^2))," ")</f>
        <v xml:space="preserve"> </v>
      </c>
      <c r="Y542" s="763" t="str">
        <f>IF(OR(D542="Msin",D542="Mdes"),((W542*(U542-V542)^2)/('0. Materiali'!$B$11^2))," ")</f>
        <v xml:space="preserve"> </v>
      </c>
      <c r="Z542" s="907" t="str">
        <f t="shared" si="522"/>
        <v xml:space="preserve"> </v>
      </c>
      <c r="AA542" s="763" t="str">
        <f>IF(OR(D542="Msin",D542="Mdes"),ABS(MIN(S542:T542)/(0.9*(U542-V542)*'0. Materiali'!$E$4)*10)," ")</f>
        <v xml:space="preserve"> </v>
      </c>
      <c r="AB542" s="826" t="str">
        <f>IF(OR(D542="Msin",D542="Mdes"),ABS(MAX(S542:T542)/(0.9*(U542-V542)*'0. Materiali'!$E$4)*10)," ")</f>
        <v xml:space="preserve"> </v>
      </c>
      <c r="AC542" s="1738"/>
      <c r="AD542" s="1741"/>
      <c r="AE542" s="1082">
        <f t="shared" si="504"/>
        <v>0.18000000000000002</v>
      </c>
      <c r="AF542" s="763" t="str">
        <f t="shared" si="523"/>
        <v xml:space="preserve"> </v>
      </c>
      <c r="AG542" s="846" t="str">
        <f t="shared" si="524"/>
        <v xml:space="preserve"> </v>
      </c>
      <c r="AH542" s="763" t="str">
        <f t="shared" si="525"/>
        <v xml:space="preserve"> </v>
      </c>
      <c r="AI542" s="846" t="str">
        <f t="shared" si="526"/>
        <v xml:space="preserve"> </v>
      </c>
      <c r="AJ542" s="907" t="str">
        <f>IF(OR(D542="Msin",D542="Mdes"),IF(AND(AF542&gt;(1.4*W542*U542*10000/'0. Materiali'!$E$2),AF542&lt;AH542+(3.5*U542*W542*10000/'0. Materiali'!$E$2)),"VERIFICATO","NON VERIFICA"), " ")</f>
        <v xml:space="preserve"> </v>
      </c>
      <c r="AK542" s="763" t="str">
        <f>IF(OR(D542="Msin",D542="Mdes"),-0.9*'0. Materiali'!$E$4*AE542*AF542/10," ")</f>
        <v xml:space="preserve"> </v>
      </c>
      <c r="AL542" s="763" t="str">
        <f>IF(OR(D542="Msin",D542="Mdes"),0.9*'0. Materiali'!$E$4*AE542*AH542/10," ")</f>
        <v xml:space="preserve"> </v>
      </c>
      <c r="AM542" s="902"/>
      <c r="AN542" s="902"/>
      <c r="AO542" s="902" t="str">
        <f>IF((D542="Msin"),MAX(AN542:AN543)*10/(0.9*AE542*'0. Materiali'!$E$4*1), " ")</f>
        <v xml:space="preserve"> </v>
      </c>
      <c r="AP542" s="826" t="str">
        <f t="shared" si="509"/>
        <v xml:space="preserve"> </v>
      </c>
      <c r="AQ542" s="902" t="str">
        <f t="shared" si="510"/>
        <v xml:space="preserve"> </v>
      </c>
      <c r="AR542" s="902" t="str">
        <f t="shared" si="511"/>
        <v xml:space="preserve"> </v>
      </c>
      <c r="AS542" s="846" t="str">
        <f t="shared" si="512"/>
        <v xml:space="preserve"> </v>
      </c>
      <c r="AT542" s="826" t="str">
        <f t="shared" si="513"/>
        <v xml:space="preserve"> </v>
      </c>
      <c r="AU542" s="27" t="str">
        <f t="shared" si="514"/>
        <v xml:space="preserve"> </v>
      </c>
      <c r="AV542" s="902"/>
      <c r="AW542" s="902" t="str">
        <f>IF(D542="Msin",MAX(AV542:AV543)*10/(0.9*(U542-V542)*2*'0. Materiali'!$E$4), " ")</f>
        <v xml:space="preserve"> </v>
      </c>
      <c r="AX542" s="902" t="str">
        <f t="shared" si="515"/>
        <v xml:space="preserve"> </v>
      </c>
      <c r="AY542" s="902" t="str">
        <f t="shared" si="516"/>
        <v xml:space="preserve"> </v>
      </c>
      <c r="AZ542" s="846" t="str">
        <f t="shared" si="517"/>
        <v xml:space="preserve"> </v>
      </c>
      <c r="BA542" s="826" t="str">
        <f t="shared" si="518"/>
        <v xml:space="preserve"> </v>
      </c>
      <c r="BB542" s="27" t="str">
        <f t="shared" si="519"/>
        <v xml:space="preserve"> </v>
      </c>
    </row>
    <row r="543" spans="1:54" ht="15" customHeight="1" x14ac:dyDescent="0.25">
      <c r="A543" s="1723"/>
      <c r="B543" s="894">
        <f>TRA!A209</f>
        <v>3</v>
      </c>
      <c r="C543" s="894">
        <v>12</v>
      </c>
      <c r="D543" s="839" t="str">
        <f>TRA!E209</f>
        <v>Vdes</v>
      </c>
      <c r="E543" s="843">
        <f>TRA!F209</f>
        <v>-31.076000000000001</v>
      </c>
      <c r="F543" s="843">
        <f>TRA!G209</f>
        <v>-19.501000000000001</v>
      </c>
      <c r="G543" s="843">
        <f>TRA!H209</f>
        <v>-3.7130000000000001</v>
      </c>
      <c r="H543" s="843">
        <f>TRA!I209</f>
        <v>-6.3E-2</v>
      </c>
      <c r="I543" s="843">
        <f>TRA!J209</f>
        <v>7.0000000000000001E-3</v>
      </c>
      <c r="J543" s="843">
        <f>TRA!K209</f>
        <v>0.01</v>
      </c>
      <c r="K543" s="843">
        <f t="shared" si="520"/>
        <v>-3.72</v>
      </c>
      <c r="L543" s="843">
        <f t="shared" si="521"/>
        <v>-7.2999999999999995E-2</v>
      </c>
      <c r="M543" s="843">
        <f t="shared" si="497"/>
        <v>-3.7419000000000002</v>
      </c>
      <c r="N543" s="886">
        <f t="shared" si="498"/>
        <v>-1.1890000000000001</v>
      </c>
      <c r="O543" s="903">
        <f t="shared" si="499"/>
        <v>-3.7419000000000002</v>
      </c>
      <c r="P543" s="886">
        <f>'1. Geometria'!$C$31</f>
        <v>0.7</v>
      </c>
      <c r="Q543" s="843">
        <f t="shared" si="539"/>
        <v>-23.242900000000002</v>
      </c>
      <c r="R543" s="886">
        <f t="shared" si="540"/>
        <v>-15.7591</v>
      </c>
      <c r="S543" s="843" t="str">
        <f t="shared" si="541"/>
        <v xml:space="preserve"> </v>
      </c>
      <c r="T543" s="886" t="str">
        <f t="shared" si="542"/>
        <v xml:space="preserve"> </v>
      </c>
      <c r="U543" s="843">
        <f>'1. Geometria'!$C$52</f>
        <v>0.21000000000000002</v>
      </c>
      <c r="V543" s="843">
        <f t="shared" si="502"/>
        <v>0.03</v>
      </c>
      <c r="W543" s="886">
        <v>0.5</v>
      </c>
      <c r="X543" s="843" t="str">
        <f>IF(OR(D543="Msin",D543="Mdes"),((W543*(U543-V543)^2)/('0. Materiali'!$B$3^2))," ")</f>
        <v xml:space="preserve"> </v>
      </c>
      <c r="Y543" s="843" t="str">
        <f>IF(OR(D543="Msin",D543="Mdes"),((W543*(U543-V543)^2)/('0. Materiali'!$B$11^2))," ")</f>
        <v xml:space="preserve"> </v>
      </c>
      <c r="Z543" s="908" t="str">
        <f t="shared" si="522"/>
        <v xml:space="preserve"> </v>
      </c>
      <c r="AA543" s="843" t="str">
        <f>IF(OR(D543="Msin",D543="Mdes"),ABS(MIN(S543:T543)/(0.9*(U543-V543)*'0. Materiali'!$E$4)*10)," ")</f>
        <v xml:space="preserve"> </v>
      </c>
      <c r="AB543" s="886" t="str">
        <f>IF(OR(D543="Msin",D543="Mdes"),ABS(MAX(S543:T543)/(0.9*(U543-V543)*'0. Materiali'!$E$4)*10)," ")</f>
        <v xml:space="preserve"> </v>
      </c>
      <c r="AC543" s="1739"/>
      <c r="AD543" s="1742"/>
      <c r="AE543" s="1083">
        <f t="shared" si="504"/>
        <v>0.18000000000000002</v>
      </c>
      <c r="AF543" s="763" t="str">
        <f t="shared" si="523"/>
        <v xml:space="preserve"> </v>
      </c>
      <c r="AG543" s="846" t="str">
        <f t="shared" si="524"/>
        <v xml:space="preserve"> </v>
      </c>
      <c r="AH543" s="763" t="str">
        <f t="shared" si="525"/>
        <v xml:space="preserve"> </v>
      </c>
      <c r="AI543" s="846" t="str">
        <f t="shared" si="526"/>
        <v xml:space="preserve"> </v>
      </c>
      <c r="AJ543" s="908" t="str">
        <f>IF(OR(D543="Msin",D543="Mdes"),IF(AND(AF543&gt;(1.4*W543*U543*10000/'0. Materiali'!$E$2),AF543&lt;AH543+(3.5*U543*W543*10000/'0. Materiali'!$E$2)),"VERIFICATO","NON VERIFICA"), " ")</f>
        <v xml:space="preserve"> </v>
      </c>
      <c r="AK543" s="763" t="str">
        <f>IF(OR(D543="Msin",D543="Mdes"),-0.9*'0. Materiali'!$E$4*AE543*AF543/10," ")</f>
        <v xml:space="preserve"> </v>
      </c>
      <c r="AL543" s="763" t="str">
        <f>IF(OR(D543="Msin",D543="Mdes"),0.9*'0. Materiali'!$E$4*AE543*AH543/10," ")</f>
        <v xml:space="preserve"> </v>
      </c>
      <c r="AM543" s="903"/>
      <c r="AN543" s="903"/>
      <c r="AO543" s="903" t="str">
        <f>IF((D543="Msin"),MAX(AN543:AN544)*10/(0.9*AE543*'0. Materiali'!$E$4*1), " ")</f>
        <v xml:space="preserve"> </v>
      </c>
      <c r="AP543" s="886" t="str">
        <f t="shared" si="509"/>
        <v xml:space="preserve"> </v>
      </c>
      <c r="AQ543" s="903" t="str">
        <f t="shared" si="510"/>
        <v xml:space="preserve"> </v>
      </c>
      <c r="AR543" s="903" t="str">
        <f t="shared" si="511"/>
        <v xml:space="preserve"> </v>
      </c>
      <c r="AS543" s="847" t="str">
        <f t="shared" si="512"/>
        <v xml:space="preserve"> </v>
      </c>
      <c r="AT543" s="886" t="str">
        <f t="shared" si="513"/>
        <v xml:space="preserve"> </v>
      </c>
      <c r="AU543" s="28" t="str">
        <f t="shared" si="514"/>
        <v xml:space="preserve"> </v>
      </c>
      <c r="AV543" s="903"/>
      <c r="AW543" s="903" t="str">
        <f>IF(D543="Msin",MAX(AV543:AV544)*10/(0.9*(U543-V543)*2*'0. Materiali'!$E$4), " ")</f>
        <v xml:space="preserve"> </v>
      </c>
      <c r="AX543" s="903" t="str">
        <f t="shared" si="515"/>
        <v xml:space="preserve"> </v>
      </c>
      <c r="AY543" s="903" t="str">
        <f t="shared" si="516"/>
        <v xml:space="preserve"> </v>
      </c>
      <c r="AZ543" s="847" t="str">
        <f t="shared" si="517"/>
        <v xml:space="preserve"> </v>
      </c>
      <c r="BA543" s="886" t="str">
        <f t="shared" si="518"/>
        <v xml:space="preserve"> </v>
      </c>
      <c r="BB543" s="28" t="str">
        <f t="shared" si="519"/>
        <v xml:space="preserve"> </v>
      </c>
    </row>
    <row r="544" spans="1:54" ht="15" customHeight="1" x14ac:dyDescent="0.25">
      <c r="A544" s="1723"/>
      <c r="B544" s="895">
        <f>TRA!A230</f>
        <v>3</v>
      </c>
      <c r="C544" s="895">
        <v>12</v>
      </c>
      <c r="D544" s="842" t="str">
        <f>TRA!E230</f>
        <v>Msin</v>
      </c>
      <c r="E544" s="844">
        <f>TRA!F230</f>
        <v>-93.981999999999999</v>
      </c>
      <c r="F544" s="844">
        <f>TRA!G230</f>
        <v>-57.481999999999999</v>
      </c>
      <c r="G544" s="844">
        <f>TRA!H230</f>
        <v>97.131</v>
      </c>
      <c r="H544" s="844">
        <f>TRA!I230</f>
        <v>1.6559999999999999</v>
      </c>
      <c r="I544" s="844">
        <f>TRA!J230</f>
        <v>-0.16900000000000001</v>
      </c>
      <c r="J544" s="844">
        <f>TRA!K230</f>
        <v>-0.26</v>
      </c>
      <c r="K544" s="844">
        <f t="shared" si="520"/>
        <v>97.3</v>
      </c>
      <c r="L544" s="844">
        <f t="shared" si="521"/>
        <v>1.9159999999999999</v>
      </c>
      <c r="M544" s="844">
        <f t="shared" si="497"/>
        <v>97.874799999999993</v>
      </c>
      <c r="N544" s="887">
        <f t="shared" si="498"/>
        <v>31.105999999999998</v>
      </c>
      <c r="O544" s="905">
        <f t="shared" si="499"/>
        <v>97.874799999999993</v>
      </c>
      <c r="P544" s="887">
        <f>'1. Geometria'!$C$31</f>
        <v>0.7</v>
      </c>
      <c r="Q544" s="844">
        <f t="shared" si="539"/>
        <v>40.392799999999994</v>
      </c>
      <c r="R544" s="887">
        <f t="shared" si="540"/>
        <v>-155.35679999999999</v>
      </c>
      <c r="S544" s="844">
        <f>IF(OR(D544="Msin",D544="Mdes"),IF(OR(B544=1,B544=2,B544=3,B544=4,B544=5),IF(OR(C544=4,C544=5,C544=8,C544=10,C544=11,C544=12,C544=14,C544=15,C544=17,C544=18,C544=22,C544=24,C544=27),(ABS(Q544)-ABS(Q546*'1. Geometria'!$C$32/2))*SIGN(Q544),(ABS(Q544)-ABS(Q546*P544/2))*SIGN(Q544)),IF(OR(C544=4,C544=5,C544=8,C544=10,C544=11,C544=12,C544=14,C544=15,C544=17,C544=18,C544=22,C544=24,C544=27),(ABS(Q544)-ABS(Q546*P544/2))*SIGN(Q544),(ABS(Q544)-ABS(Q546*'1. Geometria'!$C$32/2))*SIGN(Q544))), " ")</f>
        <v>34.904344999999992</v>
      </c>
      <c r="T544" s="887">
        <f>IF(OR(D544="Msin",D544="Mdes"),IF(OR(B544=1,B544=2,B544=3,B544=4,B544=5),IF(OR(C544=4,C544=5,C544=8,C544=10,C544=11,C544=12,C544=14,C544=15,C544=17,C544=18,C544=22,C544=24,C544=27),(ABS(R544)-ABS(R546*'1. Geometria'!$C$32/2))*SIGN(R544),(ABS(R544)-ABS(R546*P544/2))*SIGN(R544)),IF(OR(C544=4,C544=5,C544=8,C544=10,C544=11,C544=12,C544=14,C544=15,C544=17,C544=18,C544=22,C544=24,C544=27),(ABS(R544)-ABS(R546*P544/2))*SIGN(R544),(ABS(R544)-ABS(R546*'1. Geometria'!$C$32/2))*SIGN(R544))), " ")</f>
        <v>-136.226055</v>
      </c>
      <c r="U544" s="844">
        <f>'1. Geometria'!$C$48</f>
        <v>0.6</v>
      </c>
      <c r="V544" s="844">
        <f t="shared" si="502"/>
        <v>0.04</v>
      </c>
      <c r="W544" s="887">
        <f t="shared" ref="W544:W551" si="543">IF(OR(U544=0.5,U544=0.6),0.3,IF(U544=0.21,0.99))</f>
        <v>0.3</v>
      </c>
      <c r="X544" s="844">
        <f>IF(OR(D544="Msin",D544="Mdes"),((W544*(U544-V544)^2)/('0. Materiali'!$B$3^2))," ")</f>
        <v>290.37037037037038</v>
      </c>
      <c r="Y544" s="844">
        <f>IF(OR(D544="Msin",D544="Mdes"),((W544*(U544-V544)^2)/('0. Materiali'!$B$11^2))," ")</f>
        <v>321.74002257104746</v>
      </c>
      <c r="Z544" s="907" t="str">
        <f t="shared" si="522"/>
        <v>VERIFICATO</v>
      </c>
      <c r="AA544" s="844">
        <f>IF(OR(D544="Msin",D544="Mdes"),ABS(MIN(S544:T544)/(0.9*(U544-V544)*'0. Materiali'!$E$4)*10)," ")</f>
        <v>6.9074057870370362</v>
      </c>
      <c r="AB544" s="887">
        <f>IF(OR(D544="Msin",D544="Mdes"),ABS(MAX(S544:T544)/(0.9*(U544-V544)*'0. Materiali'!$E$4)*10)," ")</f>
        <v>1.7698411265432092</v>
      </c>
      <c r="AC544" s="1743">
        <f>'4. Carichi Campate (II_III_IV)'!$L$85</f>
        <v>55.216495500000008</v>
      </c>
      <c r="AD544" s="1745">
        <f>'4. Carichi Campate (II_III_IV)'!$M$85</f>
        <v>34.162035000000003</v>
      </c>
      <c r="AE544" s="1126">
        <f t="shared" si="504"/>
        <v>0.55999999999999994</v>
      </c>
      <c r="AF544" s="763">
        <f t="shared" si="523"/>
        <v>8.0424771931898711</v>
      </c>
      <c r="AG544" s="846" t="str">
        <f t="shared" si="524"/>
        <v>4f16</v>
      </c>
      <c r="AH544" s="763">
        <f t="shared" si="525"/>
        <v>6.0318578948924042</v>
      </c>
      <c r="AI544" s="846" t="str">
        <f t="shared" si="526"/>
        <v>3f16</v>
      </c>
      <c r="AJ544" s="907" t="str">
        <f>IF(OR(D544="Msin",D544="Mdes"),IF(AND(AF544&gt;(1.4*W544*U544*10000/'0. Materiali'!$E$2),AF544&lt;AH544+(3.5*U544*W544*10000/'0. Materiali'!$E$2)),"VERIFICATO","NON VERIFICA"), " ")</f>
        <v>VERIFICATO</v>
      </c>
      <c r="AK544" s="763">
        <f>IF(OR(D544="Msin",D544="Mdes"),-0.9*'0. Materiali'!$E$4*AE544*AF544/10," ")</f>
        <v>-158.61163716656199</v>
      </c>
      <c r="AL544" s="763">
        <f>IF(OR(D544="Msin",D544="Mdes"),0.9*'0. Materiali'!$E$4*AE544*AH544/10," ")</f>
        <v>118.95872787492151</v>
      </c>
      <c r="AM544" s="902">
        <f>'1. Geometria'!$H$47</f>
        <v>4.8499999999999996</v>
      </c>
      <c r="AN544" s="902">
        <f>IF((D544="Msin"),(IF(U544=0.21,((ABS(AC544)*AM544/2)+'2. Tabelle Normativa'!$K$4*(ABS(AK544)+ABS(AL545))/AM544),((ABS(AD544)*AM544/2)+'2. Tabelle Normativa'!$K$4*(ABS(AK544)+ABS(AL545))/AM544))), " ")</f>
        <v>151.52013859660417</v>
      </c>
      <c r="AO544" s="902">
        <f>IF((D544="Msin"),MAX(AN544:AN545)*10/(0.9*AE544*'0. Materiali'!$E$4*1), " ")</f>
        <v>7.6828994438313396</v>
      </c>
      <c r="AP544" s="826">
        <f t="shared" si="509"/>
        <v>0.1</v>
      </c>
      <c r="AQ544" s="902">
        <f t="shared" si="510"/>
        <v>0.38414497219156701</v>
      </c>
      <c r="AR544" s="902">
        <f t="shared" si="511"/>
        <v>0.89999999999999991</v>
      </c>
      <c r="AS544" s="846" t="str">
        <f t="shared" si="512"/>
        <v>f8/10</v>
      </c>
      <c r="AT544" s="826" t="str">
        <f t="shared" si="513"/>
        <v>A due bracci</v>
      </c>
      <c r="AU544" s="27" t="str">
        <f t="shared" si="514"/>
        <v>Verificato</v>
      </c>
      <c r="AV544" s="902">
        <f>IF(OR(D544="Msin",D544="Mdes"),1.2*(ABS(AK544)+ABS(AL544))/AM544, " ")</f>
        <v>68.677203721604172</v>
      </c>
      <c r="AW544" s="902">
        <f>IF(D544="Msin",MAX(AV544:AV545)*10/(0.9*(U544-V544)*2*'0. Materiali'!$E$4), " ")</f>
        <v>1.7411548562576014</v>
      </c>
      <c r="AX544" s="902">
        <f t="shared" si="515"/>
        <v>0.25</v>
      </c>
      <c r="AY544" s="902">
        <f t="shared" si="516"/>
        <v>0.43528871406440034</v>
      </c>
      <c r="AZ544" s="846" t="str">
        <f t="shared" si="517"/>
        <v>f8/25</v>
      </c>
      <c r="BA544" s="826" t="str">
        <f t="shared" si="518"/>
        <v>A due bracci</v>
      </c>
      <c r="BB544" s="27" t="str">
        <f t="shared" si="519"/>
        <v>Verificato</v>
      </c>
    </row>
    <row r="545" spans="1:54" ht="15" customHeight="1" x14ac:dyDescent="0.25">
      <c r="A545" s="1723"/>
      <c r="B545" s="891">
        <f>TRA!A231</f>
        <v>3</v>
      </c>
      <c r="C545" s="891">
        <v>13</v>
      </c>
      <c r="D545" s="746" t="str">
        <f>TRA!E231</f>
        <v>Mdes</v>
      </c>
      <c r="E545" s="763">
        <f>TRA!F231</f>
        <v>-97.367000000000004</v>
      </c>
      <c r="F545" s="763">
        <f>TRA!G231</f>
        <v>-61.238</v>
      </c>
      <c r="G545" s="763">
        <f>TRA!H231</f>
        <v>-121.73399999999999</v>
      </c>
      <c r="H545" s="763">
        <f>TRA!I231</f>
        <v>-2.0750000000000002</v>
      </c>
      <c r="I545" s="763">
        <f>TRA!J231</f>
        <v>0.216</v>
      </c>
      <c r="J545" s="763">
        <f>TRA!K231</f>
        <v>0.33300000000000002</v>
      </c>
      <c r="K545" s="763">
        <f t="shared" si="520"/>
        <v>-121.94999999999999</v>
      </c>
      <c r="L545" s="763">
        <f t="shared" si="521"/>
        <v>-2.4080000000000004</v>
      </c>
      <c r="M545" s="763">
        <f t="shared" si="497"/>
        <v>-122.67239999999998</v>
      </c>
      <c r="N545" s="826">
        <f t="shared" si="498"/>
        <v>-38.992999999999995</v>
      </c>
      <c r="O545" s="902">
        <f t="shared" si="499"/>
        <v>-122.67239999999998</v>
      </c>
      <c r="P545" s="826">
        <f>'1. Geometria'!$C$31</f>
        <v>0.7</v>
      </c>
      <c r="Q545" s="763">
        <f t="shared" si="539"/>
        <v>-183.91039999999998</v>
      </c>
      <c r="R545" s="826">
        <f t="shared" si="540"/>
        <v>61.434399999999982</v>
      </c>
      <c r="S545" s="763">
        <f>IF(OR(D545="Msin",D545="Mdes"),IF(OR(B545=1,B545=2,B545=3,B545=4,B545=5),IF(OR(C545=4,C545=5,C545=8,C545=10,C545=11,C545=12,C545=14,C545=15,C545=17,C545=18,C545=22,C545=24,C545=27),(ABS(Q545)-ABS(Q547*'1. Geometria'!$C$32/2))*SIGN(Q545),(ABS(Q545)-ABS(Q547*P545/2))*SIGN(Q545)),IF(OR(C545=4,C545=5,C545=8,C545=10,C545=11,C545=12,C545=14,C545=15,C545=17,C545=18,C545=22,C545=24,C545=27),(ABS(Q545)-ABS(Q547*P545/2))*SIGN(Q545),(ABS(Q545)-ABS(Q547*'1. Geometria'!$C$32/2))*SIGN(Q545))), " ")</f>
        <v>-138.73019499999998</v>
      </c>
      <c r="T545" s="826">
        <f>IF(OR(D545="Msin",D545="Mdes"),IF(OR(B545=1,B545=2,B545=3,B545=4,B545=5),IF(OR(C545=4,C545=5,C545=8,C545=10,C545=11,C545=12,C545=14,C545=15,C545=17,C545=18,C545=22,C545=24,C545=27),(ABS(R545)-ABS(R547*'1. Geometria'!$C$32/2))*SIGN(R545),(ABS(R545)-ABS(R547*P545/2))*SIGN(R545)),IF(OR(C545=4,C545=5,C545=8,C545=10,C545=11,C545=12,C545=14,C545=15,C545=17,C545=18,C545=22,C545=24,C545=27),(ABS(R545)-ABS(R547*P545/2))*SIGN(R545),(ABS(R545)-ABS(R547*'1. Geometria'!$C$32/2))*SIGN(R545))), " ")</f>
        <v>48.086204999999985</v>
      </c>
      <c r="U545" s="763">
        <f>'1. Geometria'!$C$48</f>
        <v>0.6</v>
      </c>
      <c r="V545" s="763">
        <f t="shared" si="502"/>
        <v>0.04</v>
      </c>
      <c r="W545" s="826">
        <f t="shared" si="543"/>
        <v>0.3</v>
      </c>
      <c r="X545" s="763">
        <f>IF(OR(D545="Msin",D545="Mdes"),((W545*(U545-V545)^2)/('0. Materiali'!$B$3^2))," ")</f>
        <v>290.37037037037038</v>
      </c>
      <c r="Y545" s="763">
        <f>IF(OR(D545="Msin",D545="Mdes"),((W545*(U545-V545)^2)/('0. Materiali'!$B$11^2))," ")</f>
        <v>321.74002257104746</v>
      </c>
      <c r="Z545" s="907" t="str">
        <f t="shared" si="522"/>
        <v>VERIFICATO</v>
      </c>
      <c r="AA545" s="763">
        <f>IF(OR(D545="Msin",D545="Mdes"),ABS(MIN(S545:T545)/(0.9*(U545-V545)*'0. Materiali'!$E$4)*10)," ")</f>
        <v>7.034379376102291</v>
      </c>
      <c r="AB545" s="826">
        <f>IF(OR(D545="Msin",D545="Mdes"),ABS(MAX(S545:T545)/(0.9*(U545-V545)*'0. Materiali'!$E$4)*10)," ")</f>
        <v>2.4382334986772478</v>
      </c>
      <c r="AC545" s="1738"/>
      <c r="AD545" s="1741"/>
      <c r="AE545" s="1082">
        <f t="shared" si="504"/>
        <v>0.55999999999999994</v>
      </c>
      <c r="AF545" s="763">
        <f t="shared" si="523"/>
        <v>8.0424771931898711</v>
      </c>
      <c r="AG545" s="846" t="str">
        <f t="shared" si="524"/>
        <v>4f16</v>
      </c>
      <c r="AH545" s="763">
        <f t="shared" si="525"/>
        <v>6.0318578948924042</v>
      </c>
      <c r="AI545" s="846" t="str">
        <f t="shared" si="526"/>
        <v>3f16</v>
      </c>
      <c r="AJ545" s="907" t="str">
        <f>IF(OR(D545="Msin",D545="Mdes"),IF(AND(AF545&gt;(1.4*W545*U545*10000/'0. Materiali'!$E$2),AF545&lt;AH545+(3.5*U545*W545*10000/'0. Materiali'!$E$2)),"VERIFICATO","NON VERIFICA"), " ")</f>
        <v>VERIFICATO</v>
      </c>
      <c r="AK545" s="763">
        <f>IF(OR(D545="Msin",D545="Mdes"),-0.9*'0. Materiali'!$E$4*AE545*AF545/10," ")</f>
        <v>-158.61163716656199</v>
      </c>
      <c r="AL545" s="763">
        <f>IF(OR(D545="Msin",D545="Mdes"),0.9*'0. Materiali'!$E$4*AE545*AH545/10," ")</f>
        <v>118.95872787492151</v>
      </c>
      <c r="AM545" s="902"/>
      <c r="AN545" s="902">
        <f>IF((D545="Mdes"),(IF(U544=0.21,((ABS(AC544)*AM544/2)+'2. Tabelle Normativa'!$K$4*(ABS(AK545)+ABS(AL544))/AM544),((ABS(AD544)*AM544/2)+'2. Tabelle Normativa'!$K$4*(ABS(AK545)+ABS(AL544))/AM544))), " ")</f>
        <v>151.52013859660417</v>
      </c>
      <c r="AO545" s="902" t="str">
        <f>IF((D545="Msin"),MAX(AN545:AN546)*10/(0.9*AE545*'0. Materiali'!$E$4*1), " ")</f>
        <v xml:space="preserve"> </v>
      </c>
      <c r="AP545" s="826" t="str">
        <f t="shared" si="509"/>
        <v xml:space="preserve"> </v>
      </c>
      <c r="AQ545" s="902" t="str">
        <f t="shared" si="510"/>
        <v xml:space="preserve"> </v>
      </c>
      <c r="AR545" s="902" t="str">
        <f t="shared" si="511"/>
        <v xml:space="preserve"> </v>
      </c>
      <c r="AS545" s="846" t="str">
        <f t="shared" si="512"/>
        <v xml:space="preserve"> </v>
      </c>
      <c r="AT545" s="826" t="str">
        <f t="shared" si="513"/>
        <v xml:space="preserve"> </v>
      </c>
      <c r="AU545" s="27" t="str">
        <f t="shared" si="514"/>
        <v xml:space="preserve"> </v>
      </c>
      <c r="AV545" s="902">
        <f>IF(OR(D545="Msin",D545="Mdes"),1.2*(ABS(AK545)+ABS(AL545))/AM544, " ")</f>
        <v>68.677203721604172</v>
      </c>
      <c r="AW545" s="902" t="str">
        <f>IF(D545="Msin",MAX(AV545:AV546)*10/(0.9*(U545-V545)*2*'0. Materiali'!$E$4), " ")</f>
        <v xml:space="preserve"> </v>
      </c>
      <c r="AX545" s="902" t="str">
        <f t="shared" si="515"/>
        <v xml:space="preserve"> </v>
      </c>
      <c r="AY545" s="902" t="str">
        <f t="shared" si="516"/>
        <v xml:space="preserve"> </v>
      </c>
      <c r="AZ545" s="846" t="str">
        <f t="shared" si="517"/>
        <v xml:space="preserve"> </v>
      </c>
      <c r="BA545" s="826" t="str">
        <f t="shared" si="518"/>
        <v xml:space="preserve"> </v>
      </c>
      <c r="BB545" s="27" t="str">
        <f t="shared" si="519"/>
        <v xml:space="preserve"> </v>
      </c>
    </row>
    <row r="546" spans="1:54" ht="15" customHeight="1" x14ac:dyDescent="0.25">
      <c r="A546" s="1723"/>
      <c r="B546" s="891">
        <f>TRA!A232</f>
        <v>3</v>
      </c>
      <c r="C546" s="891">
        <v>12</v>
      </c>
      <c r="D546" s="746" t="str">
        <f>TRA!E232</f>
        <v>Vsin</v>
      </c>
      <c r="E546" s="763">
        <f>TRA!F232</f>
        <v>133.21100000000001</v>
      </c>
      <c r="F546" s="763">
        <f>TRA!G232</f>
        <v>82.063999999999993</v>
      </c>
      <c r="G546" s="763">
        <f>TRA!H232</f>
        <v>-45.127000000000002</v>
      </c>
      <c r="H546" s="763">
        <f>TRA!I232</f>
        <v>-0.76900000000000002</v>
      </c>
      <c r="I546" s="763">
        <f>TRA!J232</f>
        <v>0.08</v>
      </c>
      <c r="J546" s="763">
        <f>TRA!K232</f>
        <v>0.122</v>
      </c>
      <c r="K546" s="763">
        <f t="shared" si="520"/>
        <v>-45.207000000000001</v>
      </c>
      <c r="L546" s="763">
        <f t="shared" si="521"/>
        <v>-0.89100000000000001</v>
      </c>
      <c r="M546" s="763">
        <f t="shared" si="497"/>
        <v>-45.474299999999999</v>
      </c>
      <c r="N546" s="826">
        <f t="shared" si="498"/>
        <v>-14.453099999999999</v>
      </c>
      <c r="O546" s="902">
        <f t="shared" si="499"/>
        <v>-45.474299999999999</v>
      </c>
      <c r="P546" s="826">
        <f>'1. Geometria'!$C$31</f>
        <v>0.7</v>
      </c>
      <c r="Q546" s="763">
        <f t="shared" si="539"/>
        <v>36.589699999999993</v>
      </c>
      <c r="R546" s="826">
        <f t="shared" si="540"/>
        <v>127.53829999999999</v>
      </c>
      <c r="S546" s="763" t="str">
        <f t="shared" ref="S546:S547" si="544">IF(OR(D546="Msin",D546="Mdes"),(ABS(Q546)-ABS(Q548*P546/2))*SIGN(Q546), " ")</f>
        <v xml:space="preserve"> </v>
      </c>
      <c r="T546" s="826" t="str">
        <f t="shared" ref="T546:T547" si="545">IF(OR(D546="Msin",D546="Mdes"),(ABS(R546)-ABS(R548*P546/2))*SIGN(R546), " ")</f>
        <v xml:space="preserve"> </v>
      </c>
      <c r="U546" s="763">
        <f>'1. Geometria'!$C$48</f>
        <v>0.6</v>
      </c>
      <c r="V546" s="763">
        <f t="shared" si="502"/>
        <v>0.04</v>
      </c>
      <c r="W546" s="826">
        <f t="shared" si="543"/>
        <v>0.3</v>
      </c>
      <c r="X546" s="763" t="str">
        <f>IF(OR(D546="Msin",D546="Mdes"),((W546*(U546-V546)^2)/('0. Materiali'!$B$3^2))," ")</f>
        <v xml:space="preserve"> </v>
      </c>
      <c r="Y546" s="763" t="str">
        <f>IF(OR(D546="Msin",D546="Mdes"),((W546*(U546-V546)^2)/('0. Materiali'!$B$11^2))," ")</f>
        <v xml:space="preserve"> </v>
      </c>
      <c r="Z546" s="907" t="str">
        <f t="shared" si="522"/>
        <v xml:space="preserve"> </v>
      </c>
      <c r="AA546" s="763" t="str">
        <f>IF(OR(D546="Msin",D546="Mdes"),ABS(MIN(S546:T546)/(0.9*(U546-V546)*'0. Materiali'!$E$4)*10)," ")</f>
        <v xml:space="preserve"> </v>
      </c>
      <c r="AB546" s="826" t="str">
        <f>IF(OR(D546="Msin",D546="Mdes"),ABS(MAX(S546:T546)/(0.9*(U546-V546)*'0. Materiali'!$E$4)*10)," ")</f>
        <v xml:space="preserve"> </v>
      </c>
      <c r="AC546" s="1738"/>
      <c r="AD546" s="1741"/>
      <c r="AE546" s="1082">
        <f t="shared" si="504"/>
        <v>0.55999999999999994</v>
      </c>
      <c r="AF546" s="763" t="str">
        <f t="shared" si="523"/>
        <v xml:space="preserve"> </v>
      </c>
      <c r="AG546" s="846" t="str">
        <f t="shared" si="524"/>
        <v xml:space="preserve"> </v>
      </c>
      <c r="AH546" s="763" t="str">
        <f t="shared" si="525"/>
        <v xml:space="preserve"> </v>
      </c>
      <c r="AI546" s="846" t="str">
        <f t="shared" si="526"/>
        <v xml:space="preserve"> </v>
      </c>
      <c r="AJ546" s="907" t="str">
        <f>IF(OR(D546="Msin",D546="Mdes"),IF(AND(AF546&gt;(1.4*W546*U546*10000/'0. Materiali'!$E$2),AF546&lt;AH546+(3.5*U546*W546*10000/'0. Materiali'!$E$2)),"VERIFICATO","NON VERIFICA"), " ")</f>
        <v xml:space="preserve"> </v>
      </c>
      <c r="AK546" s="763" t="str">
        <f>IF(OR(D546="Msin",D546="Mdes"),-0.9*'0. Materiali'!$E$4*AE546*AF546/10," ")</f>
        <v xml:space="preserve"> </v>
      </c>
      <c r="AL546" s="763" t="str">
        <f>IF(OR(D546="Msin",D546="Mdes"),0.9*'0. Materiali'!$E$4*AE546*AH546/10," ")</f>
        <v xml:space="preserve"> </v>
      </c>
      <c r="AM546" s="902"/>
      <c r="AN546" s="902"/>
      <c r="AO546" s="902" t="str">
        <f>IF((D546="Msin"),MAX(AN546:AN547)*10/(0.9*AE546*'0. Materiali'!$E$4*1), " ")</f>
        <v xml:space="preserve"> </v>
      </c>
      <c r="AP546" s="826" t="str">
        <f t="shared" si="509"/>
        <v xml:space="preserve"> </v>
      </c>
      <c r="AQ546" s="902" t="str">
        <f t="shared" si="510"/>
        <v xml:space="preserve"> </v>
      </c>
      <c r="AR546" s="902" t="str">
        <f t="shared" si="511"/>
        <v xml:space="preserve"> </v>
      </c>
      <c r="AS546" s="846" t="str">
        <f t="shared" si="512"/>
        <v xml:space="preserve"> </v>
      </c>
      <c r="AT546" s="826" t="str">
        <f t="shared" si="513"/>
        <v xml:space="preserve"> </v>
      </c>
      <c r="AU546" s="27" t="str">
        <f t="shared" si="514"/>
        <v xml:space="preserve"> </v>
      </c>
      <c r="AV546" s="902"/>
      <c r="AW546" s="902" t="str">
        <f>IF(D546="Msin",MAX(AV546:AV547)*10/(0.9*(U546-V546)*2*'0. Materiali'!$E$4), " ")</f>
        <v xml:space="preserve"> </v>
      </c>
      <c r="AX546" s="902" t="str">
        <f t="shared" si="515"/>
        <v xml:space="preserve"> </v>
      </c>
      <c r="AY546" s="902" t="str">
        <f t="shared" si="516"/>
        <v xml:space="preserve"> </v>
      </c>
      <c r="AZ546" s="846" t="str">
        <f t="shared" si="517"/>
        <v xml:space="preserve"> </v>
      </c>
      <c r="BA546" s="826" t="str">
        <f t="shared" si="518"/>
        <v xml:space="preserve"> </v>
      </c>
      <c r="BB546" s="27" t="str">
        <f t="shared" si="519"/>
        <v xml:space="preserve"> </v>
      </c>
    </row>
    <row r="547" spans="1:54" ht="15" customHeight="1" x14ac:dyDescent="0.25">
      <c r="A547" s="1723"/>
      <c r="B547" s="894">
        <f>TRA!A233</f>
        <v>3</v>
      </c>
      <c r="C547" s="894">
        <v>13</v>
      </c>
      <c r="D547" s="839" t="str">
        <f>TRA!E233</f>
        <v>Vdes</v>
      </c>
      <c r="E547" s="843">
        <f>TRA!F233</f>
        <v>-134.60599999999999</v>
      </c>
      <c r="F547" s="843">
        <f>TRA!G233</f>
        <v>-83.611999999999995</v>
      </c>
      <c r="G547" s="843">
        <f>TRA!H233</f>
        <v>-45.127000000000002</v>
      </c>
      <c r="H547" s="843">
        <f>TRA!I233</f>
        <v>-0.76900000000000002</v>
      </c>
      <c r="I547" s="843">
        <f>TRA!J233</f>
        <v>0.08</v>
      </c>
      <c r="J547" s="843">
        <f>TRA!K233</f>
        <v>0.122</v>
      </c>
      <c r="K547" s="843">
        <f t="shared" si="520"/>
        <v>-45.207000000000001</v>
      </c>
      <c r="L547" s="843">
        <f t="shared" si="521"/>
        <v>-0.89100000000000001</v>
      </c>
      <c r="M547" s="843">
        <f t="shared" si="497"/>
        <v>-45.474299999999999</v>
      </c>
      <c r="N547" s="886">
        <f t="shared" si="498"/>
        <v>-14.453099999999999</v>
      </c>
      <c r="O547" s="903">
        <f t="shared" si="499"/>
        <v>-45.474299999999999</v>
      </c>
      <c r="P547" s="886">
        <f>'1. Geometria'!$C$31</f>
        <v>0.7</v>
      </c>
      <c r="Q547" s="843">
        <f t="shared" si="539"/>
        <v>-129.08629999999999</v>
      </c>
      <c r="R547" s="886">
        <f t="shared" si="540"/>
        <v>-38.137699999999995</v>
      </c>
      <c r="S547" s="843" t="str">
        <f t="shared" si="544"/>
        <v xml:space="preserve"> </v>
      </c>
      <c r="T547" s="886" t="str">
        <f t="shared" si="545"/>
        <v xml:space="preserve"> </v>
      </c>
      <c r="U547" s="843">
        <f>'1. Geometria'!$C$48</f>
        <v>0.6</v>
      </c>
      <c r="V547" s="843">
        <f t="shared" si="502"/>
        <v>0.04</v>
      </c>
      <c r="W547" s="886">
        <f t="shared" si="543"/>
        <v>0.3</v>
      </c>
      <c r="X547" s="843" t="str">
        <f>IF(OR(D547="Msin",D547="Mdes"),((W547*(U547-V547)^2)/('0. Materiali'!$B$3^2))," ")</f>
        <v xml:space="preserve"> </v>
      </c>
      <c r="Y547" s="843" t="str">
        <f>IF(OR(D547="Msin",D547="Mdes"),((W547*(U547-V547)^2)/('0. Materiali'!$B$11^2))," ")</f>
        <v xml:space="preserve"> </v>
      </c>
      <c r="Z547" s="908" t="str">
        <f t="shared" si="522"/>
        <v xml:space="preserve"> </v>
      </c>
      <c r="AA547" s="843" t="str">
        <f>IF(OR(D547="Msin",D547="Mdes"),ABS(MIN(S547:T547)/(0.9*(U547-V547)*'0. Materiali'!$E$4)*10)," ")</f>
        <v xml:space="preserve"> </v>
      </c>
      <c r="AB547" s="886" t="str">
        <f>IF(OR(D547="Msin",D547="Mdes"),ABS(MAX(S547:T547)/(0.9*(U547-V547)*'0. Materiali'!$E$4)*10)," ")</f>
        <v xml:space="preserve"> </v>
      </c>
      <c r="AC547" s="1739"/>
      <c r="AD547" s="1742"/>
      <c r="AE547" s="1083">
        <f t="shared" si="504"/>
        <v>0.55999999999999994</v>
      </c>
      <c r="AF547" s="763" t="str">
        <f t="shared" si="523"/>
        <v xml:space="preserve"> </v>
      </c>
      <c r="AG547" s="846" t="str">
        <f t="shared" si="524"/>
        <v xml:space="preserve"> </v>
      </c>
      <c r="AH547" s="763" t="str">
        <f t="shared" si="525"/>
        <v xml:space="preserve"> </v>
      </c>
      <c r="AI547" s="846" t="str">
        <f t="shared" si="526"/>
        <v xml:space="preserve"> </v>
      </c>
      <c r="AJ547" s="908" t="str">
        <f>IF(OR(D547="Msin",D547="Mdes"),IF(AND(AF547&gt;(1.4*W547*U547*10000/'0. Materiali'!$E$2),AF547&lt;AH547+(3.5*U547*W547*10000/'0. Materiali'!$E$2)),"VERIFICATO","NON VERIFICA"), " ")</f>
        <v xml:space="preserve"> </v>
      </c>
      <c r="AK547" s="763" t="str">
        <f>IF(OR(D547="Msin",D547="Mdes"),-0.9*'0. Materiali'!$E$4*AE547*AF547/10," ")</f>
        <v xml:space="preserve"> </v>
      </c>
      <c r="AL547" s="763" t="str">
        <f>IF(OR(D547="Msin",D547="Mdes"),0.9*'0. Materiali'!$E$4*AE547*AH547/10," ")</f>
        <v xml:space="preserve"> </v>
      </c>
      <c r="AM547" s="903"/>
      <c r="AN547" s="903"/>
      <c r="AO547" s="903" t="str">
        <f>IF((D547="Msin"),MAX(AN547:AN548)*10/(0.9*AE547*'0. Materiali'!$E$4*1), " ")</f>
        <v xml:space="preserve"> </v>
      </c>
      <c r="AP547" s="886" t="str">
        <f t="shared" si="509"/>
        <v xml:space="preserve"> </v>
      </c>
      <c r="AQ547" s="903" t="str">
        <f t="shared" si="510"/>
        <v xml:space="preserve"> </v>
      </c>
      <c r="AR547" s="903" t="str">
        <f t="shared" si="511"/>
        <v xml:space="preserve"> </v>
      </c>
      <c r="AS547" s="847" t="str">
        <f t="shared" si="512"/>
        <v xml:space="preserve"> </v>
      </c>
      <c r="AT547" s="886" t="str">
        <f t="shared" si="513"/>
        <v xml:space="preserve"> </v>
      </c>
      <c r="AU547" s="28" t="str">
        <f t="shared" si="514"/>
        <v xml:space="preserve"> </v>
      </c>
      <c r="AV547" s="903"/>
      <c r="AW547" s="903" t="str">
        <f>IF(D547="Msin",MAX(AV547:AV548)*10/(0.9*(U547-V547)*2*'0. Materiali'!$E$4), " ")</f>
        <v xml:space="preserve"> </v>
      </c>
      <c r="AX547" s="903" t="str">
        <f t="shared" si="515"/>
        <v xml:space="preserve"> </v>
      </c>
      <c r="AY547" s="903" t="str">
        <f t="shared" si="516"/>
        <v xml:space="preserve"> </v>
      </c>
      <c r="AZ547" s="847" t="str">
        <f t="shared" si="517"/>
        <v xml:space="preserve"> </v>
      </c>
      <c r="BA547" s="886" t="str">
        <f t="shared" si="518"/>
        <v xml:space="preserve"> </v>
      </c>
      <c r="BB547" s="28" t="str">
        <f t="shared" si="519"/>
        <v xml:space="preserve"> </v>
      </c>
    </row>
    <row r="548" spans="1:54" ht="15" customHeight="1" x14ac:dyDescent="0.25">
      <c r="A548" s="1723"/>
      <c r="B548" s="895">
        <f>TRA!A254</f>
        <v>3</v>
      </c>
      <c r="C548" s="895">
        <v>13</v>
      </c>
      <c r="D548" s="842" t="str">
        <f>TRA!E254</f>
        <v>Msin</v>
      </c>
      <c r="E548" s="844">
        <f>TRA!F254</f>
        <v>-105.17400000000001</v>
      </c>
      <c r="F548" s="844">
        <f>TRA!G254</f>
        <v>-66.122</v>
      </c>
      <c r="G548" s="844">
        <f>TRA!H254</f>
        <v>121.577</v>
      </c>
      <c r="H548" s="844">
        <f>TRA!I254</f>
        <v>2.073</v>
      </c>
      <c r="I548" s="844">
        <f>TRA!J254</f>
        <v>-0.216</v>
      </c>
      <c r="J548" s="844">
        <f>TRA!K254</f>
        <v>-0.33300000000000002</v>
      </c>
      <c r="K548" s="844">
        <f t="shared" si="520"/>
        <v>121.79299999999999</v>
      </c>
      <c r="L548" s="844">
        <f t="shared" si="521"/>
        <v>2.4060000000000001</v>
      </c>
      <c r="M548" s="844">
        <f t="shared" si="497"/>
        <v>122.51479999999999</v>
      </c>
      <c r="N548" s="887">
        <f t="shared" si="498"/>
        <v>38.943899999999992</v>
      </c>
      <c r="O548" s="905">
        <f t="shared" si="499"/>
        <v>122.51479999999999</v>
      </c>
      <c r="P548" s="887">
        <f>'1. Geometria'!$C$31</f>
        <v>0.7</v>
      </c>
      <c r="Q548" s="844">
        <f t="shared" si="539"/>
        <v>56.392799999999994</v>
      </c>
      <c r="R548" s="887">
        <f t="shared" si="540"/>
        <v>-188.63679999999999</v>
      </c>
      <c r="S548" s="844">
        <f>IF(OR(D548="Msin",D548="Mdes"),IF(OR(B548=1,B548=2,B548=3,B548=4,B548=5),IF(OR(C548=4,C548=5,C548=8,C548=10,C548=11,C548=12,C548=14,C548=15,C548=17,C548=18,C548=22,C548=24,C548=27),(ABS(Q548)-ABS(Q550*'1. Geometria'!$C$32/2))*SIGN(Q548),(ABS(Q548)-ABS(Q550*P548/2))*SIGN(Q548)),IF(OR(C548=4,C548=5,C548=8,C548=10,C548=11,C548=12,C548=14,C548=15,C548=17,C548=18,C548=22,C548=24,C548=27),(ABS(Q548)-ABS(Q550*P548/2))*SIGN(Q548),(ABS(Q548)-ABS(Q550*'1. Geometria'!$C$32/2))*SIGN(Q548))), " ")</f>
        <v>42.335994999999997</v>
      </c>
      <c r="T548" s="887">
        <f>IF(OR(D548="Msin",D548="Mdes"),IF(OR(B548=1,B548=2,B548=3,B548=4,B548=5),IF(OR(C548=4,C548=5,C548=8,C548=10,C548=11,C548=12,C548=14,C548=15,C548=17,C548=18,C548=22,C548=24,C548=27),(ABS(R548)-ABS(R550*'1. Geometria'!$C$32/2))*SIGN(R548),(ABS(R548)-ABS(R550*P548/2))*SIGN(R548)),IF(OR(C548=4,C548=5,C548=8,C548=10,C548=11,C548=12,C548=14,C548=15,C548=17,C548=18,C548=22,C548=24,C548=27),(ABS(R548)-ABS(R550*P548/2))*SIGN(R548),(ABS(R548)-ABS(R550*'1. Geometria'!$C$32/2))*SIGN(R548))), " ")</f>
        <v>-143.200605</v>
      </c>
      <c r="U548" s="844">
        <f>'1. Geometria'!$C$48</f>
        <v>0.6</v>
      </c>
      <c r="V548" s="844">
        <f t="shared" si="502"/>
        <v>0.04</v>
      </c>
      <c r="W548" s="887">
        <f t="shared" si="543"/>
        <v>0.3</v>
      </c>
      <c r="X548" s="844">
        <f>IF(OR(D548="Msin",D548="Mdes"),((W548*(U548-V548)^2)/('0. Materiali'!$B$3^2))," ")</f>
        <v>290.37037037037038</v>
      </c>
      <c r="Y548" s="844">
        <f>IF(OR(D548="Msin",D548="Mdes"),((W548*(U548-V548)^2)/('0. Materiali'!$B$11^2))," ")</f>
        <v>321.74002257104746</v>
      </c>
      <c r="Z548" s="907" t="str">
        <f t="shared" si="522"/>
        <v>VERIFICATO</v>
      </c>
      <c r="AA548" s="844">
        <f>IF(OR(D548="Msin",D548="Mdes"),ABS(MIN(S548:T548)/(0.9*(U548-V548)*'0. Materiali'!$E$4)*10)," ")</f>
        <v>7.2610536044973539</v>
      </c>
      <c r="AB548" s="887">
        <f>IF(OR(D548="Msin",D548="Mdes"),ABS(MAX(S548:T548)/(0.9*(U548-V548)*'0. Materiali'!$E$4)*10)," ")</f>
        <v>2.1466664131393296</v>
      </c>
      <c r="AC548" s="1743">
        <f>'4. Carichi Campate (II_III_IV)'!$L$93</f>
        <v>55.216495500000008</v>
      </c>
      <c r="AD548" s="1745">
        <f>'4. Carichi Campate (II_III_IV)'!$M$93</f>
        <v>34.162035000000003</v>
      </c>
      <c r="AE548" s="1126">
        <f t="shared" si="504"/>
        <v>0.55999999999999994</v>
      </c>
      <c r="AF548" s="763">
        <f t="shared" si="523"/>
        <v>8.0424771931898711</v>
      </c>
      <c r="AG548" s="846" t="str">
        <f t="shared" si="524"/>
        <v>4f16</v>
      </c>
      <c r="AH548" s="763">
        <f t="shared" si="525"/>
        <v>6.0318578948924042</v>
      </c>
      <c r="AI548" s="846" t="str">
        <f t="shared" si="526"/>
        <v>3f16</v>
      </c>
      <c r="AJ548" s="907" t="str">
        <f>IF(OR(D548="Msin",D548="Mdes"),IF(AND(AF548&gt;(1.4*W548*U548*10000/'0. Materiali'!$E$2),AF548&lt;AH548+(3.5*U548*W548*10000/'0. Materiali'!$E$2)),"VERIFICATO","NON VERIFICA"), " ")</f>
        <v>VERIFICATO</v>
      </c>
      <c r="AK548" s="763">
        <f>IF(OR(D548="Msin",D548="Mdes"),-0.9*'0. Materiali'!$E$4*AE548*AF548/10," ")</f>
        <v>-158.61163716656199</v>
      </c>
      <c r="AL548" s="763">
        <f>IF(OR(D548="Msin",D548="Mdes"),0.9*'0. Materiali'!$E$4*AE548*AH548/10," ")</f>
        <v>118.95872787492151</v>
      </c>
      <c r="AM548" s="902">
        <f>'1. Geometria'!$H$48</f>
        <v>4.8499999999999996</v>
      </c>
      <c r="AN548" s="902">
        <f>IF((D548="Msin"),(IF(U548=0.21,((ABS(AC548)*AM548/2)+'2. Tabelle Normativa'!$K$4*(ABS(AK548)+ABS(AL549))/AM548),((ABS(AD548)*AM548/2)+'2. Tabelle Normativa'!$K$4*(ABS(AK548)+ABS(AL549))/AM548))), " ")</f>
        <v>151.52013859660417</v>
      </c>
      <c r="AO548" s="902">
        <f>IF((D548="Msin"),MAX(AN548:AN549)*10/(0.9*AE548*'0. Materiali'!$E$4*1), " ")</f>
        <v>7.6828994438313396</v>
      </c>
      <c r="AP548" s="826">
        <f t="shared" si="509"/>
        <v>0.1</v>
      </c>
      <c r="AQ548" s="902">
        <f t="shared" si="510"/>
        <v>0.38414497219156701</v>
      </c>
      <c r="AR548" s="902">
        <f t="shared" si="511"/>
        <v>0.89999999999999991</v>
      </c>
      <c r="AS548" s="846" t="str">
        <f t="shared" si="512"/>
        <v>f8/10</v>
      </c>
      <c r="AT548" s="826" t="str">
        <f t="shared" si="513"/>
        <v>A due bracci</v>
      </c>
      <c r="AU548" s="27" t="str">
        <f t="shared" si="514"/>
        <v>Verificato</v>
      </c>
      <c r="AV548" s="902">
        <f>IF(OR(D548="Msin",D548="Mdes"),1.2*(ABS(AK548)+ABS(AL548))/AM548, " ")</f>
        <v>68.677203721604172</v>
      </c>
      <c r="AW548" s="902">
        <f>IF(D548="Msin",MAX(AV548:AV549)*10/(0.9*(U548-V548)*2*'0. Materiali'!$E$4), " ")</f>
        <v>1.7411548562576014</v>
      </c>
      <c r="AX548" s="902">
        <f t="shared" si="515"/>
        <v>0.25</v>
      </c>
      <c r="AY548" s="902">
        <f t="shared" si="516"/>
        <v>0.43528871406440034</v>
      </c>
      <c r="AZ548" s="846" t="str">
        <f t="shared" si="517"/>
        <v>f8/25</v>
      </c>
      <c r="BA548" s="826" t="str">
        <f t="shared" si="518"/>
        <v>A due bracci</v>
      </c>
      <c r="BB548" s="27" t="str">
        <f t="shared" si="519"/>
        <v>Verificato</v>
      </c>
    </row>
    <row r="549" spans="1:54" ht="15" customHeight="1" x14ac:dyDescent="0.25">
      <c r="A549" s="1723"/>
      <c r="B549" s="891">
        <f>TRA!A255</f>
        <v>3</v>
      </c>
      <c r="C549" s="891">
        <v>14</v>
      </c>
      <c r="D549" s="746" t="str">
        <f>TRA!E255</f>
        <v>Mdes</v>
      </c>
      <c r="E549" s="763">
        <f>TRA!F255</f>
        <v>-91.18</v>
      </c>
      <c r="F549" s="763">
        <f>TRA!G255</f>
        <v>-55.683</v>
      </c>
      <c r="G549" s="763">
        <f>TRA!H255</f>
        <v>-94.174000000000007</v>
      </c>
      <c r="H549" s="763">
        <f>TRA!I255</f>
        <v>-1.6060000000000001</v>
      </c>
      <c r="I549" s="763">
        <f>TRA!J255</f>
        <v>0.16500000000000001</v>
      </c>
      <c r="J549" s="763">
        <f>TRA!K255</f>
        <v>0.253</v>
      </c>
      <c r="K549" s="763">
        <f t="shared" si="520"/>
        <v>-94.339000000000013</v>
      </c>
      <c r="L549" s="763">
        <f t="shared" si="521"/>
        <v>-1.859</v>
      </c>
      <c r="M549" s="763">
        <f t="shared" si="497"/>
        <v>-94.89670000000001</v>
      </c>
      <c r="N549" s="826">
        <f t="shared" si="498"/>
        <v>-30.160700000000006</v>
      </c>
      <c r="O549" s="902">
        <f t="shared" si="499"/>
        <v>-94.89670000000001</v>
      </c>
      <c r="P549" s="826">
        <f>'1. Geometria'!$C$31</f>
        <v>0.7</v>
      </c>
      <c r="Q549" s="763">
        <f t="shared" si="539"/>
        <v>-150.5797</v>
      </c>
      <c r="R549" s="826">
        <f t="shared" si="540"/>
        <v>39.21370000000001</v>
      </c>
      <c r="S549" s="763">
        <f>IF(OR(D549="Msin",D549="Mdes"),IF(OR(B549=1,B549=2,B549=3,B549=4,B549=5),IF(OR(C549=4,C549=5,C549=8,C549=10,C549=11,C549=12,C549=14,C549=15,C549=17,C549=18,C549=22,C549=24,C549=27),(ABS(Q549)-ABS(Q551*'1. Geometria'!$C$32/2))*SIGN(Q549),(ABS(Q549)-ABS(Q551*P549/2))*SIGN(Q549)),IF(OR(C549=4,C549=5,C549=8,C549=10,C549=11,C549=12,C549=14,C549=15,C549=17,C549=18,C549=22,C549=24,C549=27),(ABS(Q549)-ABS(Q551*P549/2))*SIGN(Q549),(ABS(Q549)-ABS(Q551*'1. Geometria'!$C$32/2))*SIGN(Q549))), " ")</f>
        <v>-131.752645</v>
      </c>
      <c r="T549" s="826">
        <f>IF(OR(D549="Msin",D549="Mdes"),IF(OR(B549=1,B549=2,B549=3,B549=4,B549=5),IF(OR(C549=4,C549=5,C549=8,C549=10,C549=11,C549=12,C549=14,C549=15,C549=17,C549=18,C549=22,C549=24,C549=27),(ABS(R549)-ABS(R551*'1. Geometria'!$C$32/2))*SIGN(R549),(ABS(R549)-ABS(R551*P549/2))*SIGN(R549)),IF(OR(C549=4,C549=5,C549=8,C549=10,C549=11,C549=12,C549=14,C549=15,C549=17,C549=18,C549=22,C549=24,C549=27),(ABS(R549)-ABS(R551*P549/2))*SIGN(R549),(ABS(R549)-ABS(R551*'1. Geometria'!$C$32/2))*SIGN(R549))), " ")</f>
        <v>33.834955000000008</v>
      </c>
      <c r="U549" s="763">
        <f>'1. Geometria'!$C$48</f>
        <v>0.6</v>
      </c>
      <c r="V549" s="763">
        <f t="shared" si="502"/>
        <v>0.04</v>
      </c>
      <c r="W549" s="826">
        <f t="shared" si="543"/>
        <v>0.3</v>
      </c>
      <c r="X549" s="763">
        <f>IF(OR(D549="Msin",D549="Mdes"),((W549*(U549-V549)^2)/('0. Materiali'!$B$3^2))," ")</f>
        <v>290.37037037037038</v>
      </c>
      <c r="Y549" s="763">
        <f>IF(OR(D549="Msin",D549="Mdes"),((W549*(U549-V549)^2)/('0. Materiali'!$B$11^2))," ")</f>
        <v>321.74002257104746</v>
      </c>
      <c r="Z549" s="907" t="str">
        <f t="shared" si="522"/>
        <v>VERIFICATO</v>
      </c>
      <c r="AA549" s="763">
        <f>IF(OR(D549="Msin",D549="Mdes"),ABS(MIN(S549:T549)/(0.9*(U549-V549)*'0. Materiali'!$E$4)*10)," ")</f>
        <v>6.6805794422398579</v>
      </c>
      <c r="AB549" s="826">
        <f>IF(OR(D549="Msin",D549="Mdes"),ABS(MAX(S549:T549)/(0.9*(U549-V549)*'0. Materiali'!$E$4)*10)," ")</f>
        <v>1.7156172067901236</v>
      </c>
      <c r="AC549" s="1738"/>
      <c r="AD549" s="1741"/>
      <c r="AE549" s="1082">
        <f t="shared" si="504"/>
        <v>0.55999999999999994</v>
      </c>
      <c r="AF549" s="763">
        <f t="shared" si="523"/>
        <v>8.0424771931898711</v>
      </c>
      <c r="AG549" s="846" t="str">
        <f t="shared" si="524"/>
        <v>4f16</v>
      </c>
      <c r="AH549" s="763">
        <f t="shared" si="525"/>
        <v>6.0318578948924042</v>
      </c>
      <c r="AI549" s="846" t="str">
        <f t="shared" si="526"/>
        <v>3f16</v>
      </c>
      <c r="AJ549" s="907" t="str">
        <f>IF(OR(D549="Msin",D549="Mdes"),IF(AND(AF549&gt;(1.4*W549*U549*10000/'0. Materiali'!$E$2),AF549&lt;AH549+(3.5*U549*W549*10000/'0. Materiali'!$E$2)),"VERIFICATO","NON VERIFICA"), " ")</f>
        <v>VERIFICATO</v>
      </c>
      <c r="AK549" s="763">
        <f>IF(OR(D549="Msin",D549="Mdes"),-0.9*'0. Materiali'!$E$4*AE549*AF549/10," ")</f>
        <v>-158.61163716656199</v>
      </c>
      <c r="AL549" s="763">
        <f>IF(OR(D549="Msin",D549="Mdes"),0.9*'0. Materiali'!$E$4*AE549*AH549/10," ")</f>
        <v>118.95872787492151</v>
      </c>
      <c r="AM549" s="902"/>
      <c r="AN549" s="902">
        <f>IF((D549="Mdes"),(IF(U548=0.21,((ABS(AC548)*AM548/2)+'2. Tabelle Normativa'!$K$4*(ABS(AK549)+ABS(AL548))/AM548),((ABS(AD548)*AM548/2)+'2. Tabelle Normativa'!$K$4*(ABS(AK549)+ABS(AL548))/AM548))), " ")</f>
        <v>151.52013859660417</v>
      </c>
      <c r="AO549" s="902" t="str">
        <f>IF((D549="Msin"),MAX(AN549:AN550)*10/(0.9*AE549*'0. Materiali'!$E$4*1), " ")</f>
        <v xml:space="preserve"> </v>
      </c>
      <c r="AP549" s="826" t="str">
        <f t="shared" si="509"/>
        <v xml:space="preserve"> </v>
      </c>
      <c r="AQ549" s="902" t="str">
        <f t="shared" si="510"/>
        <v xml:space="preserve"> </v>
      </c>
      <c r="AR549" s="902" t="str">
        <f t="shared" si="511"/>
        <v xml:space="preserve"> </v>
      </c>
      <c r="AS549" s="846" t="str">
        <f t="shared" si="512"/>
        <v xml:space="preserve"> </v>
      </c>
      <c r="AT549" s="826" t="str">
        <f t="shared" si="513"/>
        <v xml:space="preserve"> </v>
      </c>
      <c r="AU549" s="27" t="str">
        <f t="shared" si="514"/>
        <v xml:space="preserve"> </v>
      </c>
      <c r="AV549" s="902">
        <f>IF(OR(D549="Msin",D549="Mdes"),1.2*(ABS(AK549)+ABS(AL549))/AM548, " ")</f>
        <v>68.677203721604172</v>
      </c>
      <c r="AW549" s="902" t="str">
        <f>IF(D549="Msin",MAX(AV549:AV550)*10/(0.9*(U549-V549)*2*'0. Materiali'!$E$4), " ")</f>
        <v xml:space="preserve"> </v>
      </c>
      <c r="AX549" s="902" t="str">
        <f t="shared" si="515"/>
        <v xml:space="preserve"> </v>
      </c>
      <c r="AY549" s="902" t="str">
        <f t="shared" si="516"/>
        <v xml:space="preserve"> </v>
      </c>
      <c r="AZ549" s="846" t="str">
        <f t="shared" si="517"/>
        <v xml:space="preserve"> </v>
      </c>
      <c r="BA549" s="826" t="str">
        <f t="shared" si="518"/>
        <v xml:space="preserve"> </v>
      </c>
      <c r="BB549" s="27" t="str">
        <f t="shared" si="519"/>
        <v xml:space="preserve"> </v>
      </c>
    </row>
    <row r="550" spans="1:54" ht="15" customHeight="1" x14ac:dyDescent="0.25">
      <c r="A550" s="1723"/>
      <c r="B550" s="891">
        <f>TRA!A256</f>
        <v>3</v>
      </c>
      <c r="C550" s="891">
        <v>14</v>
      </c>
      <c r="D550" s="746" t="str">
        <f>TRA!E256</f>
        <v>Vsin</v>
      </c>
      <c r="E550" s="763">
        <f>TRA!F256</f>
        <v>136.79400000000001</v>
      </c>
      <c r="F550" s="763">
        <f>TRA!G256</f>
        <v>84.99</v>
      </c>
      <c r="G550" s="763">
        <f>TRA!H256</f>
        <v>-44.484999999999999</v>
      </c>
      <c r="H550" s="763">
        <f>TRA!I256</f>
        <v>-0.75800000000000001</v>
      </c>
      <c r="I550" s="763">
        <f>TRA!J256</f>
        <v>7.9000000000000001E-2</v>
      </c>
      <c r="J550" s="763">
        <f>TRA!K256</f>
        <v>0.121</v>
      </c>
      <c r="K550" s="763">
        <f t="shared" si="520"/>
        <v>-44.564</v>
      </c>
      <c r="L550" s="763">
        <f t="shared" si="521"/>
        <v>-0.879</v>
      </c>
      <c r="M550" s="763">
        <f t="shared" si="497"/>
        <v>-44.8277</v>
      </c>
      <c r="N550" s="826">
        <f t="shared" si="498"/>
        <v>-14.248199999999999</v>
      </c>
      <c r="O550" s="902">
        <f t="shared" si="499"/>
        <v>-44.8277</v>
      </c>
      <c r="P550" s="826">
        <f>'1. Geometria'!$C$31</f>
        <v>0.7</v>
      </c>
      <c r="Q550" s="763">
        <f t="shared" si="539"/>
        <v>40.162299999999995</v>
      </c>
      <c r="R550" s="826">
        <f t="shared" si="540"/>
        <v>129.8177</v>
      </c>
      <c r="S550" s="763" t="str">
        <f t="shared" ref="S550:S551" si="546">IF(OR(D550="Msin",D550="Mdes"),(ABS(Q550)-ABS(Q552*P550/2))*SIGN(Q550), " ")</f>
        <v xml:space="preserve"> </v>
      </c>
      <c r="T550" s="826" t="str">
        <f t="shared" ref="T550:T551" si="547">IF(OR(D550="Msin",D550="Mdes"),(ABS(R550)-ABS(R552*P550/2))*SIGN(R550), " ")</f>
        <v xml:space="preserve"> </v>
      </c>
      <c r="U550" s="763">
        <f>'1. Geometria'!$C$48</f>
        <v>0.6</v>
      </c>
      <c r="V550" s="763">
        <f t="shared" si="502"/>
        <v>0.04</v>
      </c>
      <c r="W550" s="826">
        <f t="shared" si="543"/>
        <v>0.3</v>
      </c>
      <c r="X550" s="763" t="str">
        <f>IF(OR(D550="Msin",D550="Mdes"),((W550*(U550-V550)^2)/('0. Materiali'!$B$3^2))," ")</f>
        <v xml:space="preserve"> </v>
      </c>
      <c r="Y550" s="763" t="str">
        <f>IF(OR(D550="Msin",D550="Mdes"),((W550*(U550-V550)^2)/('0. Materiali'!$B$11^2))," ")</f>
        <v xml:space="preserve"> </v>
      </c>
      <c r="Z550" s="907" t="str">
        <f t="shared" si="522"/>
        <v xml:space="preserve"> </v>
      </c>
      <c r="AA550" s="763" t="str">
        <f>IF(OR(D550="Msin",D550="Mdes"),ABS(MIN(S550:T550)/(0.9*(U550-V550)*'0. Materiali'!$E$4)*10)," ")</f>
        <v xml:space="preserve"> </v>
      </c>
      <c r="AB550" s="826" t="str">
        <f>IF(OR(D550="Msin",D550="Mdes"),ABS(MAX(S550:T550)/(0.9*(U550-V550)*'0. Materiali'!$E$4)*10)," ")</f>
        <v xml:space="preserve"> </v>
      </c>
      <c r="AC550" s="1738"/>
      <c r="AD550" s="1741"/>
      <c r="AE550" s="1082">
        <f t="shared" si="504"/>
        <v>0.55999999999999994</v>
      </c>
      <c r="AF550" s="763" t="str">
        <f t="shared" si="523"/>
        <v xml:space="preserve"> </v>
      </c>
      <c r="AG550" s="846" t="str">
        <f t="shared" si="524"/>
        <v xml:space="preserve"> </v>
      </c>
      <c r="AH550" s="763" t="str">
        <f t="shared" si="525"/>
        <v xml:space="preserve"> </v>
      </c>
      <c r="AI550" s="846" t="str">
        <f t="shared" si="526"/>
        <v xml:space="preserve"> </v>
      </c>
      <c r="AJ550" s="907" t="str">
        <f>IF(OR(D550="Msin",D550="Mdes"),IF(AND(AF550&gt;(1.4*W550*U550*10000/'0. Materiali'!$E$2),AF550&lt;AH550+(3.5*U550*W550*10000/'0. Materiali'!$E$2)),"VERIFICATO","NON VERIFICA"), " ")</f>
        <v xml:space="preserve"> </v>
      </c>
      <c r="AK550" s="763" t="str">
        <f>IF(OR(D550="Msin",D550="Mdes"),-0.9*'0. Materiali'!$E$4*AE550*AF550/10," ")</f>
        <v xml:space="preserve"> </v>
      </c>
      <c r="AL550" s="763" t="str">
        <f>IF(OR(D550="Msin",D550="Mdes"),0.9*'0. Materiali'!$E$4*AE550*AH550/10," ")</f>
        <v xml:space="preserve"> </v>
      </c>
      <c r="AM550" s="902"/>
      <c r="AN550" s="902"/>
      <c r="AO550" s="902" t="str">
        <f>IF((D550="Msin"),MAX(AN550:AN551)*10/(0.9*AE550*'0. Materiali'!$E$4*1), " ")</f>
        <v xml:space="preserve"> </v>
      </c>
      <c r="AP550" s="826" t="str">
        <f t="shared" si="509"/>
        <v xml:space="preserve"> </v>
      </c>
      <c r="AQ550" s="902" t="str">
        <f t="shared" si="510"/>
        <v xml:space="preserve"> </v>
      </c>
      <c r="AR550" s="902" t="str">
        <f t="shared" si="511"/>
        <v xml:space="preserve"> </v>
      </c>
      <c r="AS550" s="846" t="str">
        <f t="shared" si="512"/>
        <v xml:space="preserve"> </v>
      </c>
      <c r="AT550" s="826" t="str">
        <f t="shared" si="513"/>
        <v xml:space="preserve"> </v>
      </c>
      <c r="AU550" s="27" t="str">
        <f t="shared" si="514"/>
        <v xml:space="preserve"> </v>
      </c>
      <c r="AV550" s="902"/>
      <c r="AW550" s="902" t="str">
        <f>IF(D550="Msin",MAX(AV550:AV551)*10/(0.9*(U550-V550)*2*'0. Materiali'!$E$4), " ")</f>
        <v xml:space="preserve"> </v>
      </c>
      <c r="AX550" s="902" t="str">
        <f t="shared" si="515"/>
        <v xml:space="preserve"> </v>
      </c>
      <c r="AY550" s="902" t="str">
        <f t="shared" si="516"/>
        <v xml:space="preserve"> </v>
      </c>
      <c r="AZ550" s="846" t="str">
        <f t="shared" si="517"/>
        <v xml:space="preserve"> </v>
      </c>
      <c r="BA550" s="826" t="str">
        <f t="shared" si="518"/>
        <v xml:space="preserve"> </v>
      </c>
      <c r="BB550" s="27" t="str">
        <f t="shared" si="519"/>
        <v xml:space="preserve"> </v>
      </c>
    </row>
    <row r="551" spans="1:54" ht="15" customHeight="1" x14ac:dyDescent="0.25">
      <c r="A551" s="1723"/>
      <c r="B551" s="894">
        <f>TRA!A257</f>
        <v>3</v>
      </c>
      <c r="C551" s="894">
        <v>15</v>
      </c>
      <c r="D551" s="839" t="str">
        <f>TRA!E257</f>
        <v>Vdes</v>
      </c>
      <c r="E551" s="843">
        <f>TRA!F257</f>
        <v>-131.023</v>
      </c>
      <c r="F551" s="843">
        <f>TRA!G257</f>
        <v>-80.686000000000007</v>
      </c>
      <c r="G551" s="843">
        <f>TRA!H257</f>
        <v>-44.484999999999999</v>
      </c>
      <c r="H551" s="843">
        <f>TRA!I257</f>
        <v>-0.75800000000000001</v>
      </c>
      <c r="I551" s="843">
        <f>TRA!J257</f>
        <v>7.9000000000000001E-2</v>
      </c>
      <c r="J551" s="843">
        <f>TRA!K257</f>
        <v>0.121</v>
      </c>
      <c r="K551" s="843">
        <f t="shared" si="520"/>
        <v>-44.564</v>
      </c>
      <c r="L551" s="843">
        <f t="shared" si="521"/>
        <v>-0.879</v>
      </c>
      <c r="M551" s="843">
        <f t="shared" si="497"/>
        <v>-44.8277</v>
      </c>
      <c r="N551" s="886">
        <f t="shared" si="498"/>
        <v>-14.248199999999999</v>
      </c>
      <c r="O551" s="903">
        <f t="shared" si="499"/>
        <v>-44.8277</v>
      </c>
      <c r="P551" s="886">
        <f>'1. Geometria'!$C$31</f>
        <v>0.7</v>
      </c>
      <c r="Q551" s="843">
        <f t="shared" si="539"/>
        <v>-125.5137</v>
      </c>
      <c r="R551" s="886">
        <f t="shared" si="540"/>
        <v>-35.858300000000007</v>
      </c>
      <c r="S551" s="843" t="str">
        <f t="shared" si="546"/>
        <v xml:space="preserve"> </v>
      </c>
      <c r="T551" s="886" t="str">
        <f t="shared" si="547"/>
        <v xml:space="preserve"> </v>
      </c>
      <c r="U551" s="843">
        <f>'1. Geometria'!$C$48</f>
        <v>0.6</v>
      </c>
      <c r="V551" s="843">
        <f t="shared" si="502"/>
        <v>0.04</v>
      </c>
      <c r="W551" s="886">
        <f t="shared" si="543"/>
        <v>0.3</v>
      </c>
      <c r="X551" s="843" t="str">
        <f>IF(OR(D551="Msin",D551="Mdes"),((W551*(U551-V551)^2)/('0. Materiali'!$B$3^2))," ")</f>
        <v xml:space="preserve"> </v>
      </c>
      <c r="Y551" s="843" t="str">
        <f>IF(OR(D551="Msin",D551="Mdes"),((W551*(U551-V551)^2)/('0. Materiali'!$B$11^2))," ")</f>
        <v xml:space="preserve"> </v>
      </c>
      <c r="Z551" s="908" t="str">
        <f t="shared" si="522"/>
        <v xml:space="preserve"> </v>
      </c>
      <c r="AA551" s="843" t="str">
        <f>IF(OR(D551="Msin",D551="Mdes"),ABS(MIN(S551:T551)/(0.9*(U551-V551)*'0. Materiali'!$E$4)*10)," ")</f>
        <v xml:space="preserve"> </v>
      </c>
      <c r="AB551" s="886" t="str">
        <f>IF(OR(D551="Msin",D551="Mdes"),ABS(MAX(S551:T551)/(0.9*(U551-V551)*'0. Materiali'!$E$4)*10)," ")</f>
        <v xml:space="preserve"> </v>
      </c>
      <c r="AC551" s="1739"/>
      <c r="AD551" s="1742"/>
      <c r="AE551" s="1083">
        <f t="shared" si="504"/>
        <v>0.55999999999999994</v>
      </c>
      <c r="AF551" s="763" t="str">
        <f t="shared" si="523"/>
        <v xml:space="preserve"> </v>
      </c>
      <c r="AG551" s="846" t="str">
        <f t="shared" si="524"/>
        <v xml:space="preserve"> </v>
      </c>
      <c r="AH551" s="763" t="str">
        <f t="shared" si="525"/>
        <v xml:space="preserve"> </v>
      </c>
      <c r="AI551" s="846" t="str">
        <f t="shared" si="526"/>
        <v xml:space="preserve"> </v>
      </c>
      <c r="AJ551" s="908" t="str">
        <f>IF(OR(D551="Msin",D551="Mdes"),IF(AND(AF551&gt;(1.4*W551*U551*10000/'0. Materiali'!$E$2),AF551&lt;AH551+(3.5*U551*W551*10000/'0. Materiali'!$E$2)),"VERIFICATO","NON VERIFICA"), " ")</f>
        <v xml:space="preserve"> </v>
      </c>
      <c r="AK551" s="763" t="str">
        <f>IF(OR(D551="Msin",D551="Mdes"),-0.9*'0. Materiali'!$E$4*AE551*AF551/10," ")</f>
        <v xml:space="preserve"> </v>
      </c>
      <c r="AL551" s="763" t="str">
        <f>IF(OR(D551="Msin",D551="Mdes"),0.9*'0. Materiali'!$E$4*AE551*AH551/10," ")</f>
        <v xml:space="preserve"> </v>
      </c>
      <c r="AM551" s="903"/>
      <c r="AN551" s="903"/>
      <c r="AO551" s="903" t="str">
        <f>IF((D551="Msin"),MAX(AN551:AN552)*10/(0.9*AE551*'0. Materiali'!$E$4*1), " ")</f>
        <v xml:space="preserve"> </v>
      </c>
      <c r="AP551" s="886" t="str">
        <f t="shared" si="509"/>
        <v xml:space="preserve"> </v>
      </c>
      <c r="AQ551" s="903" t="str">
        <f t="shared" si="510"/>
        <v xml:space="preserve"> </v>
      </c>
      <c r="AR551" s="903" t="str">
        <f t="shared" si="511"/>
        <v xml:space="preserve"> </v>
      </c>
      <c r="AS551" s="847" t="str">
        <f t="shared" si="512"/>
        <v xml:space="preserve"> </v>
      </c>
      <c r="AT551" s="886" t="str">
        <f t="shared" si="513"/>
        <v xml:space="preserve"> </v>
      </c>
      <c r="AU551" s="28" t="str">
        <f t="shared" si="514"/>
        <v xml:space="preserve"> </v>
      </c>
      <c r="AV551" s="903"/>
      <c r="AW551" s="903" t="str">
        <f>IF(D551="Msin",MAX(AV551:AV552)*10/(0.9*(U551-V551)*2*'0. Materiali'!$E$4), " ")</f>
        <v xml:space="preserve"> </v>
      </c>
      <c r="AX551" s="903" t="str">
        <f t="shared" si="515"/>
        <v xml:space="preserve"> </v>
      </c>
      <c r="AY551" s="903" t="str">
        <f t="shared" si="516"/>
        <v xml:space="preserve"> </v>
      </c>
      <c r="AZ551" s="847" t="str">
        <f t="shared" si="517"/>
        <v xml:space="preserve"> </v>
      </c>
      <c r="BA551" s="886" t="str">
        <f t="shared" si="518"/>
        <v xml:space="preserve"> </v>
      </c>
      <c r="BB551" s="28" t="str">
        <f t="shared" si="519"/>
        <v xml:space="preserve"> </v>
      </c>
    </row>
    <row r="552" spans="1:54" ht="15" customHeight="1" x14ac:dyDescent="0.25">
      <c r="A552" s="1723"/>
      <c r="B552" s="895">
        <f>TRA!A278</f>
        <v>3</v>
      </c>
      <c r="C552" s="895">
        <v>14</v>
      </c>
      <c r="D552" s="842" t="str">
        <f>TRA!E278</f>
        <v>Msin</v>
      </c>
      <c r="E552" s="844">
        <f>TRA!F278</f>
        <v>-40.209000000000003</v>
      </c>
      <c r="F552" s="844">
        <f>TRA!G278</f>
        <v>-25.109000000000002</v>
      </c>
      <c r="G552" s="844">
        <f>TRA!H278</f>
        <v>18.132000000000001</v>
      </c>
      <c r="H552" s="844">
        <f>TRA!I278</f>
        <v>0.309</v>
      </c>
      <c r="I552" s="844">
        <f>TRA!J278</f>
        <v>-3.1E-2</v>
      </c>
      <c r="J552" s="844">
        <f>TRA!K278</f>
        <v>-4.8000000000000001E-2</v>
      </c>
      <c r="K552" s="844">
        <f t="shared" si="520"/>
        <v>18.163</v>
      </c>
      <c r="L552" s="844">
        <f t="shared" si="521"/>
        <v>0.35699999999999998</v>
      </c>
      <c r="M552" s="844">
        <f t="shared" si="497"/>
        <v>18.270099999999999</v>
      </c>
      <c r="N552" s="887">
        <f t="shared" si="498"/>
        <v>5.8059000000000003</v>
      </c>
      <c r="O552" s="905">
        <f t="shared" si="499"/>
        <v>18.270099999999999</v>
      </c>
      <c r="P552" s="887">
        <f>'1. Geometria'!$C$31</f>
        <v>0.7</v>
      </c>
      <c r="Q552" s="844">
        <f t="shared" si="539"/>
        <v>-6.8389000000000024</v>
      </c>
      <c r="R552" s="887">
        <f t="shared" si="540"/>
        <v>-43.379100000000001</v>
      </c>
      <c r="S552" s="844">
        <f>IF(OR(D552="Msin",D552="Mdes"),IF(OR(B552=1,B552=2,B552=3,B552=4,B552=5),IF(OR(C552=4,C552=5,C552=8,C552=10,C552=11,C552=12,C552=14,C552=15,C552=17,C552=18,C552=22,C552=24,C552=27),(ABS(Q552)-ABS(Q554*'1. Geometria'!$C$32/2))*SIGN(Q552),(ABS(Q552)-ABS(Q554*P552/2))*SIGN(Q552)),IF(OR(C552=4,C552=5,C552=8,C552=10,C552=11,C552=12,C552=14,C552=15,C552=17,C552=18,C552=22,C552=24,C552=27),(ABS(Q552)-ABS(Q554*P552/2))*SIGN(Q552),(ABS(Q552)-ABS(Q554*'1. Geometria'!$C$32/2))*SIGN(Q552))), " ")</f>
        <v>-2.0524000000000031</v>
      </c>
      <c r="T552" s="887">
        <f>IF(OR(D552="Msin",D552="Mdes"),IF(OR(B552=1,B552=2,B552=3,B552=4,B552=5),IF(OR(C552=4,C552=5,C552=8,C552=10,C552=11,C552=12,C552=14,C552=15,C552=17,C552=18,C552=22,C552=24,C552=27),(ABS(R552)-ABS(R554*'1. Geometria'!$C$32/2))*SIGN(R552),(ABS(R552)-ABS(R554*P552/2))*SIGN(R552)),IF(OR(C552=4,C552=5,C552=8,C552=10,C552=11,C552=12,C552=14,C552=15,C552=17,C552=18,C552=22,C552=24,C552=27),(ABS(R552)-ABS(R554*P552/2))*SIGN(R552),(ABS(R552)-ABS(R554*'1. Geometria'!$C$32/2))*SIGN(R552))), " ")</f>
        <v>-35.2149</v>
      </c>
      <c r="U552" s="844">
        <f>'1. Geometria'!$C$52</f>
        <v>0.21000000000000002</v>
      </c>
      <c r="V552" s="844">
        <f t="shared" si="502"/>
        <v>0.03</v>
      </c>
      <c r="W552" s="887">
        <v>0.9</v>
      </c>
      <c r="X552" s="844">
        <f>IF(OR(D552="Msin",D552="Mdes"),((W552*(U552-V552)^2)/('0. Materiali'!$B$3^2))," ")</f>
        <v>90.000000000000028</v>
      </c>
      <c r="Y552" s="844">
        <f>IF(OR(D552="Msin",D552="Mdes"),((W552*(U552-V552)^2)/('0. Materiali'!$B$11^2))," ")</f>
        <v>99.722991689750714</v>
      </c>
      <c r="Z552" s="907" t="str">
        <f t="shared" si="522"/>
        <v>VERIFICATO</v>
      </c>
      <c r="AA552" s="844">
        <f>IF(OR(D552="Msin",D552="Mdes"),ABS(MIN(S552:T552)/(0.9*(U552-V552)*'0. Materiali'!$E$4)*10)," ")</f>
        <v>5.5551625514403282</v>
      </c>
      <c r="AB552" s="887">
        <f>IF(OR(D552="Msin",D552="Mdes"),ABS(MAX(S552:T552)/(0.9*(U552-V552)*'0. Materiali'!$E$4)*10)," ")</f>
        <v>0.3237668038408783</v>
      </c>
      <c r="AC552" s="1743">
        <f>'4. Carichi Campate (II_III_IV)'!$L$101</f>
        <v>42.844248000000007</v>
      </c>
      <c r="AD552" s="1745">
        <f>'4. Carichi Campate (II_III_IV)'!$M$101</f>
        <v>26.802959999999999</v>
      </c>
      <c r="AE552" s="1126">
        <f t="shared" si="504"/>
        <v>0.18000000000000002</v>
      </c>
      <c r="AF552" s="763">
        <f t="shared" si="523"/>
        <v>8.0424771931898711</v>
      </c>
      <c r="AG552" s="846" t="str">
        <f t="shared" si="524"/>
        <v>4f16</v>
      </c>
      <c r="AH552" s="763">
        <f t="shared" si="525"/>
        <v>8.0424771931898711</v>
      </c>
      <c r="AI552" s="846" t="str">
        <f t="shared" si="526"/>
        <v>4f16</v>
      </c>
      <c r="AJ552" s="907" t="str">
        <f>IF(OR(D552="Msin",D552="Mdes"),IF(AND(AF552&gt;(1.4*W552*U552*10000/'0. Materiali'!$E$2),AF552&lt;AH552+(3.5*U552*W552*10000/'0. Materiali'!$E$2)),"VERIFICATO","NON VERIFICA"), " ")</f>
        <v>VERIFICATO</v>
      </c>
      <c r="AK552" s="763">
        <f>IF(OR(D552="Msin",D552="Mdes"),-0.9*'0. Materiali'!$E$4*AE552*AF552/10," ")</f>
        <v>-50.982311946394937</v>
      </c>
      <c r="AL552" s="763">
        <f>IF(OR(D552="Msin",D552="Mdes"),0.9*'0. Materiali'!$E$4*AE552*AH552/10," ")</f>
        <v>50.982311946394937</v>
      </c>
      <c r="AM552" s="902">
        <f>'1. Geometria'!$H$49</f>
        <v>3.2</v>
      </c>
      <c r="AN552" s="902">
        <f>IF((D552="Msin"),(IF(U552=0.21,((ABS(AC552)*AM552/2)+'2. Tabelle Normativa'!$K$4*(ABS(AK552)+ABS(AL553))/AM552),((ABS(AD552)*AM552/2)+'2. Tabelle Normativa'!$K$4*(ABS(AK552)+ABS(AL553))/AM552))), " ")</f>
        <v>106.78753075979621</v>
      </c>
      <c r="AO552" s="902">
        <f>IF((D552="Msin"),MAX(AN552:AN553)*10/(0.9*AE552*'0. Materiali'!$E$4*1), " ")</f>
        <v>16.845769598596103</v>
      </c>
      <c r="AP552" s="826">
        <f t="shared" si="509"/>
        <v>0.1</v>
      </c>
      <c r="AQ552" s="902">
        <f t="shared" si="510"/>
        <v>0.84228847992980516</v>
      </c>
      <c r="AR552" s="902">
        <f t="shared" si="511"/>
        <v>0.14400000000000002</v>
      </c>
      <c r="AS552" s="846" t="str">
        <f t="shared" si="512"/>
        <v>f8/10</v>
      </c>
      <c r="AT552" s="826" t="str">
        <f t="shared" si="513"/>
        <v>A quattro bracci</v>
      </c>
      <c r="AU552" s="27" t="str">
        <f t="shared" si="514"/>
        <v>Verificato</v>
      </c>
      <c r="AV552" s="902">
        <f>IF(OR(D552="Msin",D552="Mdes"),1.2*(ABS(AK552)+ABS(AL552))/AM552, " ")</f>
        <v>38.236733959796197</v>
      </c>
      <c r="AW552" s="902">
        <f>IF(D552="Msin",MAX(AV552:AV553)*10/(0.9*(U552-V552)*2*'0. Materiali'!$E$4), " ")</f>
        <v>3.0159289474462012</v>
      </c>
      <c r="AX552" s="902">
        <f t="shared" si="515"/>
        <v>0.25</v>
      </c>
      <c r="AY552" s="902">
        <f t="shared" si="516"/>
        <v>0.7539822368615503</v>
      </c>
      <c r="AZ552" s="846" t="str">
        <f t="shared" si="517"/>
        <v>f8/25</v>
      </c>
      <c r="BA552" s="826" t="str">
        <f t="shared" si="518"/>
        <v>A quattro bracci</v>
      </c>
      <c r="BB552" s="27" t="str">
        <f t="shared" si="519"/>
        <v>Verificato</v>
      </c>
    </row>
    <row r="553" spans="1:54" ht="15" customHeight="1" x14ac:dyDescent="0.25">
      <c r="A553" s="1723"/>
      <c r="B553" s="891">
        <f>TRA!A279</f>
        <v>3</v>
      </c>
      <c r="C553" s="891">
        <v>15</v>
      </c>
      <c r="D553" s="746" t="str">
        <f>TRA!E279</f>
        <v>Mdes</v>
      </c>
      <c r="E553" s="763">
        <f>TRA!F279</f>
        <v>-38.893999999999998</v>
      </c>
      <c r="F553" s="763">
        <f>TRA!G279</f>
        <v>-24.186</v>
      </c>
      <c r="G553" s="763">
        <f>TRA!H279</f>
        <v>-17.625</v>
      </c>
      <c r="H553" s="763">
        <f>TRA!I279</f>
        <v>-0.3</v>
      </c>
      <c r="I553" s="763">
        <f>TRA!J279</f>
        <v>0.03</v>
      </c>
      <c r="J553" s="763">
        <f>TRA!K279</f>
        <v>4.5999999999999999E-2</v>
      </c>
      <c r="K553" s="763">
        <f t="shared" si="520"/>
        <v>-17.655000000000001</v>
      </c>
      <c r="L553" s="763">
        <f t="shared" si="521"/>
        <v>-0.34599999999999997</v>
      </c>
      <c r="M553" s="763">
        <f t="shared" si="497"/>
        <v>-17.758800000000001</v>
      </c>
      <c r="N553" s="826">
        <f t="shared" si="498"/>
        <v>-5.6425000000000001</v>
      </c>
      <c r="O553" s="902">
        <f t="shared" si="499"/>
        <v>-17.758800000000001</v>
      </c>
      <c r="P553" s="826">
        <f>'1. Geometria'!$C$31</f>
        <v>0.7</v>
      </c>
      <c r="Q553" s="763">
        <f t="shared" si="539"/>
        <v>-41.944800000000001</v>
      </c>
      <c r="R553" s="826">
        <f t="shared" si="540"/>
        <v>-6.4271999999999991</v>
      </c>
      <c r="S553" s="763">
        <f>IF(OR(D553="Msin",D553="Mdes"),IF(OR(B553=1,B553=2,B553=3,B553=4,B553=5),IF(OR(C553=4,C553=5,C553=8,C553=10,C553=11,C553=12,C553=14,C553=15,C553=17,C553=18,C553=22,C553=24,C553=27),(ABS(Q553)-ABS(Q555*'1. Geometria'!$C$32/2))*SIGN(Q553),(ABS(Q553)-ABS(Q555*P553/2))*SIGN(Q553)),IF(OR(C553=4,C553=5,C553=8,C553=10,C553=11,C553=12,C553=14,C553=15,C553=17,C553=18,C553=22,C553=24,C553=27),(ABS(Q553)-ABS(Q555*P553/2))*SIGN(Q553),(ABS(Q553)-ABS(Q555*'1. Geometria'!$C$32/2))*SIGN(Q553))), " ")</f>
        <v>-33.8673</v>
      </c>
      <c r="T553" s="826">
        <f>IF(OR(D553="Msin",D553="Mdes"),IF(OR(B553=1,B553=2,B553=3,B553=4,B553=5),IF(OR(C553=4,C553=5,C553=8,C553=10,C553=11,C553=12,C553=14,C553=15,C553=17,C553=18,C553=22,C553=24,C553=27),(ABS(R553)-ABS(R555*'1. Geometria'!$C$32/2))*SIGN(R553),(ABS(R553)-ABS(R555*P553/2))*SIGN(R553)),IF(OR(C553=4,C553=5,C553=8,C553=10,C553=11,C553=12,C553=14,C553=15,C553=17,C553=18,C553=22,C553=24,C553=27),(ABS(R553)-ABS(R555*P553/2))*SIGN(R553),(ABS(R553)-ABS(R555*'1. Geometria'!$C$32/2))*SIGN(R553))), " ")</f>
        <v>-1.7273999999999994</v>
      </c>
      <c r="U553" s="763">
        <f>'1. Geometria'!$C$52</f>
        <v>0.21000000000000002</v>
      </c>
      <c r="V553" s="763">
        <f t="shared" si="502"/>
        <v>0.03</v>
      </c>
      <c r="W553" s="826">
        <v>0.9</v>
      </c>
      <c r="X553" s="763">
        <f>IF(OR(D553="Msin",D553="Mdes"),((W553*(U553-V553)^2)/('0. Materiali'!$B$3^2))," ")</f>
        <v>90.000000000000028</v>
      </c>
      <c r="Y553" s="763">
        <f>IF(OR(D553="Msin",D553="Mdes"),((W553*(U553-V553)^2)/('0. Materiali'!$B$11^2))," ")</f>
        <v>99.722991689750714</v>
      </c>
      <c r="Z553" s="907" t="str">
        <f t="shared" si="522"/>
        <v>VERIFICATO</v>
      </c>
      <c r="AA553" s="763">
        <f>IF(OR(D553="Msin",D553="Mdes"),ABS(MIN(S553:T553)/(0.9*(U553-V553)*'0. Materiali'!$E$4)*10)," ")</f>
        <v>5.3425781893004096</v>
      </c>
      <c r="AB553" s="826">
        <f>IF(OR(D553="Msin",D553="Mdes"),ABS(MAX(S553:T553)/(0.9*(U553-V553)*'0. Materiali'!$E$4)*10)," ")</f>
        <v>0.27249794238683112</v>
      </c>
      <c r="AC553" s="1747"/>
      <c r="AD553" s="1749"/>
      <c r="AE553" s="1082">
        <f t="shared" si="504"/>
        <v>0.18000000000000002</v>
      </c>
      <c r="AF553" s="763">
        <f t="shared" si="523"/>
        <v>8.0424771931898711</v>
      </c>
      <c r="AG553" s="846" t="str">
        <f t="shared" si="524"/>
        <v>4f16</v>
      </c>
      <c r="AH553" s="763">
        <f t="shared" si="525"/>
        <v>8.0424771931898711</v>
      </c>
      <c r="AI553" s="846" t="str">
        <f t="shared" si="526"/>
        <v>4f16</v>
      </c>
      <c r="AJ553" s="907" t="str">
        <f>IF(OR(D553="Msin",D553="Mdes"),IF(AND(AF553&gt;(1.4*W553*U553*10000/'0. Materiali'!$E$2),AF553&lt;AH553+(3.5*U553*W553*10000/'0. Materiali'!$E$2)),"VERIFICATO","NON VERIFICA"), " ")</f>
        <v>VERIFICATO</v>
      </c>
      <c r="AK553" s="763">
        <f>IF(OR(D553="Msin",D553="Mdes"),-0.9*'0. Materiali'!$E$4*AE553*AF553/10," ")</f>
        <v>-50.982311946394937</v>
      </c>
      <c r="AL553" s="763">
        <f>IF(OR(D553="Msin",D553="Mdes"),0.9*'0. Materiali'!$E$4*AE553*AH553/10," ")</f>
        <v>50.982311946394937</v>
      </c>
      <c r="AM553" s="902"/>
      <c r="AN553" s="902">
        <f>IF((D553="Mdes"),(IF(U552=0.21,((ABS(AC552)*AM552/2)+'2. Tabelle Normativa'!$K$4*(ABS(AK553)+ABS(AL552))/AM552),((ABS(AD552)*AM552/2)+'2. Tabelle Normativa'!$K$4*(ABS(AK553)+ABS(AL552))/AM552))), " ")</f>
        <v>106.78753075979621</v>
      </c>
      <c r="AO553" s="902" t="str">
        <f>IF((D553="Msin"),MAX(AN553:AN554)*10/(0.9*AE553*'0. Materiali'!$E$4*1), " ")</f>
        <v xml:space="preserve"> </v>
      </c>
      <c r="AP553" s="826" t="str">
        <f t="shared" si="509"/>
        <v xml:space="preserve"> </v>
      </c>
      <c r="AQ553" s="902" t="str">
        <f t="shared" si="510"/>
        <v xml:space="preserve"> </v>
      </c>
      <c r="AR553" s="902" t="str">
        <f t="shared" si="511"/>
        <v xml:space="preserve"> </v>
      </c>
      <c r="AS553" s="846" t="str">
        <f t="shared" si="512"/>
        <v xml:space="preserve"> </v>
      </c>
      <c r="AT553" s="826" t="str">
        <f t="shared" si="513"/>
        <v xml:space="preserve"> </v>
      </c>
      <c r="AU553" s="27" t="str">
        <f t="shared" si="514"/>
        <v xml:space="preserve"> </v>
      </c>
      <c r="AV553" s="902">
        <f>IF(OR(D553="Msin",D553="Mdes"),1.2*(ABS(AK553)+ABS(AL553))/AM552, " ")</f>
        <v>38.236733959796197</v>
      </c>
      <c r="AW553" s="902" t="str">
        <f>IF(D553="Msin",MAX(AV553:AV554)*10/(0.9*(U553-V553)*2*'0. Materiali'!$E$4), " ")</f>
        <v xml:space="preserve"> </v>
      </c>
      <c r="AX553" s="902" t="str">
        <f t="shared" si="515"/>
        <v xml:space="preserve"> </v>
      </c>
      <c r="AY553" s="902" t="str">
        <f t="shared" si="516"/>
        <v xml:space="preserve"> </v>
      </c>
      <c r="AZ553" s="846" t="str">
        <f t="shared" si="517"/>
        <v xml:space="preserve"> </v>
      </c>
      <c r="BA553" s="826" t="str">
        <f t="shared" si="518"/>
        <v xml:space="preserve"> </v>
      </c>
      <c r="BB553" s="27" t="str">
        <f t="shared" si="519"/>
        <v xml:space="preserve"> </v>
      </c>
    </row>
    <row r="554" spans="1:54" ht="15" customHeight="1" x14ac:dyDescent="0.25">
      <c r="A554" s="1723"/>
      <c r="B554" s="891">
        <f>TRA!A280</f>
        <v>3</v>
      </c>
      <c r="C554" s="891">
        <v>15</v>
      </c>
      <c r="D554" s="746" t="str">
        <f>TRA!E280</f>
        <v>Vsin</v>
      </c>
      <c r="E554" s="763">
        <f>TRA!F280</f>
        <v>68.954999999999998</v>
      </c>
      <c r="F554" s="763">
        <f>TRA!G280</f>
        <v>43.168999999999997</v>
      </c>
      <c r="G554" s="763">
        <f>TRA!H280</f>
        <v>-11.173999999999999</v>
      </c>
      <c r="H554" s="763">
        <f>TRA!I280</f>
        <v>-0.191</v>
      </c>
      <c r="I554" s="763">
        <f>TRA!J280</f>
        <v>1.9E-2</v>
      </c>
      <c r="J554" s="763">
        <f>TRA!K280</f>
        <v>2.9000000000000001E-2</v>
      </c>
      <c r="K554" s="763">
        <f t="shared" si="520"/>
        <v>-11.193</v>
      </c>
      <c r="L554" s="763">
        <f t="shared" si="521"/>
        <v>-0.22</v>
      </c>
      <c r="M554" s="763">
        <f t="shared" si="497"/>
        <v>-11.259</v>
      </c>
      <c r="N554" s="826">
        <f t="shared" si="498"/>
        <v>-3.5779000000000001</v>
      </c>
      <c r="O554" s="902">
        <f t="shared" si="499"/>
        <v>-11.259</v>
      </c>
      <c r="P554" s="826">
        <f>'1. Geometria'!$C$31</f>
        <v>0.7</v>
      </c>
      <c r="Q554" s="763">
        <f t="shared" si="539"/>
        <v>31.909999999999997</v>
      </c>
      <c r="R554" s="826">
        <f t="shared" si="540"/>
        <v>54.427999999999997</v>
      </c>
      <c r="S554" s="763" t="str">
        <f t="shared" ref="S554:S555" si="548">IF(OR(D554="Msin",D554="Mdes"),(ABS(Q554)-ABS(Q556*P554/2))*SIGN(Q554), " ")</f>
        <v xml:space="preserve"> </v>
      </c>
      <c r="T554" s="826" t="str">
        <f t="shared" ref="T554:T555" si="549">IF(OR(D554="Msin",D554="Mdes"),(ABS(R554)-ABS(R556*P554/2))*SIGN(R554), " ")</f>
        <v xml:space="preserve"> </v>
      </c>
      <c r="U554" s="763">
        <f>'1. Geometria'!$C$52</f>
        <v>0.21000000000000002</v>
      </c>
      <c r="V554" s="763">
        <f t="shared" si="502"/>
        <v>0.03</v>
      </c>
      <c r="W554" s="826">
        <v>0.9</v>
      </c>
      <c r="X554" s="763" t="str">
        <f>IF(OR(D554="Msin",D554="Mdes"),((W554*(U554-V554)^2)/('0. Materiali'!$B$3^2))," ")</f>
        <v xml:space="preserve"> </v>
      </c>
      <c r="Y554" s="763" t="str">
        <f>IF(OR(D554="Msin",D554="Mdes"),((W554*(U554-V554)^2)/('0. Materiali'!$B$11^2))," ")</f>
        <v xml:space="preserve"> </v>
      </c>
      <c r="Z554" s="907" t="str">
        <f t="shared" si="522"/>
        <v xml:space="preserve"> </v>
      </c>
      <c r="AA554" s="763" t="str">
        <f>IF(OR(D554="Msin",D554="Mdes"),ABS(MIN(S554:T554)/(0.9*(U554-V554)*'0. Materiali'!$E$4)*10)," ")</f>
        <v xml:space="preserve"> </v>
      </c>
      <c r="AB554" s="826" t="str">
        <f>IF(OR(D554="Msin",D554="Mdes"),ABS(MAX(S554:T554)/(0.9*(U554-V554)*'0. Materiali'!$E$4)*10)," ")</f>
        <v xml:space="preserve"> </v>
      </c>
      <c r="AC554" s="1747"/>
      <c r="AD554" s="1749"/>
      <c r="AE554" s="1082">
        <f t="shared" si="504"/>
        <v>0.18000000000000002</v>
      </c>
      <c r="AF554" s="763" t="str">
        <f t="shared" si="523"/>
        <v xml:space="preserve"> </v>
      </c>
      <c r="AG554" s="846" t="str">
        <f t="shared" si="524"/>
        <v xml:space="preserve"> </v>
      </c>
      <c r="AH554" s="763" t="str">
        <f t="shared" si="525"/>
        <v xml:space="preserve"> </v>
      </c>
      <c r="AI554" s="846" t="str">
        <f t="shared" si="526"/>
        <v xml:space="preserve"> </v>
      </c>
      <c r="AJ554" s="907" t="str">
        <f>IF(OR(D554="Msin",D554="Mdes"),IF(AND(AF554&gt;(1.4*W554*U554*10000/'0. Materiali'!$E$2),AF554&lt;AH554+(3.5*U554*W554*10000/'0. Materiali'!$E$2)),"VERIFICATO","NON VERIFICA"), " ")</f>
        <v xml:space="preserve"> </v>
      </c>
      <c r="AK554" s="763" t="str">
        <f>IF(OR(D554="Msin",D554="Mdes"),-0.9*'0. Materiali'!$E$4*AE554*AF554/10," ")</f>
        <v xml:space="preserve"> </v>
      </c>
      <c r="AL554" s="763" t="str">
        <f>IF(OR(D554="Msin",D554="Mdes"),0.9*'0. Materiali'!$E$4*AE554*AH554/10," ")</f>
        <v xml:space="preserve"> </v>
      </c>
      <c r="AM554" s="902"/>
      <c r="AN554" s="902"/>
      <c r="AO554" s="902" t="str">
        <f>IF((D554="Msin"),MAX(AN554:AN555)*10/(0.9*AE554*'0. Materiali'!$E$4*1), " ")</f>
        <v xml:space="preserve"> </v>
      </c>
      <c r="AP554" s="826" t="str">
        <f t="shared" si="509"/>
        <v xml:space="preserve"> </v>
      </c>
      <c r="AQ554" s="902" t="str">
        <f t="shared" si="510"/>
        <v xml:space="preserve"> </v>
      </c>
      <c r="AR554" s="902" t="str">
        <f t="shared" si="511"/>
        <v xml:space="preserve"> </v>
      </c>
      <c r="AS554" s="846" t="str">
        <f t="shared" si="512"/>
        <v xml:space="preserve"> </v>
      </c>
      <c r="AT554" s="826" t="str">
        <f t="shared" si="513"/>
        <v xml:space="preserve"> </v>
      </c>
      <c r="AU554" s="27" t="str">
        <f t="shared" si="514"/>
        <v xml:space="preserve"> </v>
      </c>
      <c r="AV554" s="902"/>
      <c r="AW554" s="902" t="str">
        <f>IF(D554="Msin",MAX(AV554:AV555)*10/(0.9*(U554-V554)*2*'0. Materiali'!$E$4), " ")</f>
        <v xml:space="preserve"> </v>
      </c>
      <c r="AX554" s="902" t="str">
        <f t="shared" si="515"/>
        <v xml:space="preserve"> </v>
      </c>
      <c r="AY554" s="902" t="str">
        <f t="shared" si="516"/>
        <v xml:space="preserve"> </v>
      </c>
      <c r="AZ554" s="846" t="str">
        <f t="shared" si="517"/>
        <v xml:space="preserve"> </v>
      </c>
      <c r="BA554" s="826" t="str">
        <f t="shared" si="518"/>
        <v xml:space="preserve"> </v>
      </c>
      <c r="BB554" s="27" t="str">
        <f t="shared" si="519"/>
        <v xml:space="preserve"> </v>
      </c>
    </row>
    <row r="555" spans="1:54" ht="15" customHeight="1" x14ac:dyDescent="0.25">
      <c r="A555" s="1723"/>
      <c r="B555" s="894">
        <f>TRA!A281</f>
        <v>3</v>
      </c>
      <c r="C555" s="894">
        <v>16</v>
      </c>
      <c r="D555" s="839" t="str">
        <f>TRA!E281</f>
        <v>Vdes</v>
      </c>
      <c r="E555" s="843">
        <f>TRA!F281</f>
        <v>-68.132999999999996</v>
      </c>
      <c r="F555" s="843">
        <f>TRA!G281</f>
        <v>-42.591000000000001</v>
      </c>
      <c r="G555" s="843">
        <f>TRA!H281</f>
        <v>-11.173999999999999</v>
      </c>
      <c r="H555" s="843">
        <f>TRA!I281</f>
        <v>-0.191</v>
      </c>
      <c r="I555" s="843">
        <f>TRA!J281</f>
        <v>1.9E-2</v>
      </c>
      <c r="J555" s="843">
        <f>TRA!K281</f>
        <v>2.9000000000000001E-2</v>
      </c>
      <c r="K555" s="843">
        <f t="shared" si="520"/>
        <v>-11.193</v>
      </c>
      <c r="L555" s="843">
        <f t="shared" si="521"/>
        <v>-0.22</v>
      </c>
      <c r="M555" s="843">
        <f t="shared" si="497"/>
        <v>-11.259</v>
      </c>
      <c r="N555" s="886">
        <f t="shared" si="498"/>
        <v>-3.5779000000000001</v>
      </c>
      <c r="O555" s="903">
        <f t="shared" si="499"/>
        <v>-11.259</v>
      </c>
      <c r="P555" s="886">
        <f>'1. Geometria'!$C$31</f>
        <v>0.7</v>
      </c>
      <c r="Q555" s="843">
        <f t="shared" si="539"/>
        <v>-53.85</v>
      </c>
      <c r="R555" s="886">
        <f t="shared" si="540"/>
        <v>-31.332000000000001</v>
      </c>
      <c r="S555" s="843" t="str">
        <f t="shared" si="548"/>
        <v xml:space="preserve"> </v>
      </c>
      <c r="T555" s="886" t="str">
        <f t="shared" si="549"/>
        <v xml:space="preserve"> </v>
      </c>
      <c r="U555" s="843">
        <f>'1. Geometria'!$C$52</f>
        <v>0.21000000000000002</v>
      </c>
      <c r="V555" s="843">
        <f t="shared" si="502"/>
        <v>0.03</v>
      </c>
      <c r="W555" s="886">
        <v>0.9</v>
      </c>
      <c r="X555" s="843" t="str">
        <f>IF(OR(D555="Msin",D555="Mdes"),((W555*(U555-V555)^2)/('0. Materiali'!$B$3^2))," ")</f>
        <v xml:space="preserve"> </v>
      </c>
      <c r="Y555" s="843" t="str">
        <f>IF(OR(D555="Msin",D555="Mdes"),((W555*(U555-V555)^2)/('0. Materiali'!$B$11^2))," ")</f>
        <v xml:space="preserve"> </v>
      </c>
      <c r="Z555" s="908" t="str">
        <f t="shared" si="522"/>
        <v xml:space="preserve"> </v>
      </c>
      <c r="AA555" s="843" t="str">
        <f>IF(OR(D555="Msin",D555="Mdes"),ABS(MIN(S555:T555)/(0.9*(U555-V555)*'0. Materiali'!$E$4)*10)," ")</f>
        <v xml:space="preserve"> </v>
      </c>
      <c r="AB555" s="886" t="str">
        <f>IF(OR(D555="Msin",D555="Mdes"),ABS(MAX(S555:T555)/(0.9*(U555-V555)*'0. Materiali'!$E$4)*10)," ")</f>
        <v xml:space="preserve"> </v>
      </c>
      <c r="AC555" s="1750"/>
      <c r="AD555" s="1751"/>
      <c r="AE555" s="1083">
        <f t="shared" si="504"/>
        <v>0.18000000000000002</v>
      </c>
      <c r="AF555" s="763" t="str">
        <f t="shared" si="523"/>
        <v xml:space="preserve"> </v>
      </c>
      <c r="AG555" s="846" t="str">
        <f t="shared" si="524"/>
        <v xml:space="preserve"> </v>
      </c>
      <c r="AH555" s="763" t="str">
        <f t="shared" si="525"/>
        <v xml:space="preserve"> </v>
      </c>
      <c r="AI555" s="846" t="str">
        <f t="shared" si="526"/>
        <v xml:space="preserve"> </v>
      </c>
      <c r="AJ555" s="908" t="str">
        <f>IF(OR(D555="Msin",D555="Mdes"),IF(AND(AF555&gt;(1.4*W555*U555*10000/'0. Materiali'!$E$2),AF555&lt;AH555+(3.5*U555*W555*10000/'0. Materiali'!$E$2)),"VERIFICATO","NON VERIFICA"), " ")</f>
        <v xml:space="preserve"> </v>
      </c>
      <c r="AK555" s="763" t="str">
        <f>IF(OR(D555="Msin",D555="Mdes"),-0.9*'0. Materiali'!$E$4*AE555*AF555/10," ")</f>
        <v xml:space="preserve"> </v>
      </c>
      <c r="AL555" s="763" t="str">
        <f>IF(OR(D555="Msin",D555="Mdes"),0.9*'0. Materiali'!$E$4*AE555*AH555/10," ")</f>
        <v xml:space="preserve"> </v>
      </c>
      <c r="AM555" s="903"/>
      <c r="AN555" s="903"/>
      <c r="AO555" s="903" t="str">
        <f>IF((D555="Msin"),MAX(AN555:AN556)*10/(0.9*AE555*'0. Materiali'!$E$4*1), " ")</f>
        <v xml:space="preserve"> </v>
      </c>
      <c r="AP555" s="886" t="str">
        <f t="shared" si="509"/>
        <v xml:space="preserve"> </v>
      </c>
      <c r="AQ555" s="903" t="str">
        <f t="shared" si="510"/>
        <v xml:space="preserve"> </v>
      </c>
      <c r="AR555" s="903" t="str">
        <f t="shared" si="511"/>
        <v xml:space="preserve"> </v>
      </c>
      <c r="AS555" s="847" t="str">
        <f t="shared" si="512"/>
        <v xml:space="preserve"> </v>
      </c>
      <c r="AT555" s="886" t="str">
        <f t="shared" si="513"/>
        <v xml:space="preserve"> </v>
      </c>
      <c r="AU555" s="28" t="str">
        <f t="shared" si="514"/>
        <v xml:space="preserve"> </v>
      </c>
      <c r="AV555" s="903"/>
      <c r="AW555" s="903" t="str">
        <f>IF(D555="Msin",MAX(AV555:AV556)*10/(0.9*(U555-V555)*2*'0. Materiali'!$E$4), " ")</f>
        <v xml:space="preserve"> </v>
      </c>
      <c r="AX555" s="903" t="str">
        <f t="shared" si="515"/>
        <v xml:space="preserve"> </v>
      </c>
      <c r="AY555" s="903" t="str">
        <f t="shared" si="516"/>
        <v xml:space="preserve"> </v>
      </c>
      <c r="AZ555" s="847" t="str">
        <f t="shared" si="517"/>
        <v xml:space="preserve"> </v>
      </c>
      <c r="BA555" s="886" t="str">
        <f t="shared" si="518"/>
        <v xml:space="preserve"> </v>
      </c>
      <c r="BB555" s="28" t="str">
        <f t="shared" si="519"/>
        <v xml:space="preserve"> </v>
      </c>
    </row>
    <row r="556" spans="1:54" ht="15" customHeight="1" x14ac:dyDescent="0.25">
      <c r="A556" s="1723"/>
      <c r="B556" s="895">
        <f>TRA!A302</f>
        <v>3</v>
      </c>
      <c r="C556" s="895">
        <v>15</v>
      </c>
      <c r="D556" s="842" t="str">
        <f>TRA!E302</f>
        <v>Msin</v>
      </c>
      <c r="E556" s="844">
        <f>TRA!F302</f>
        <v>-67.637</v>
      </c>
      <c r="F556" s="844">
        <f>TRA!G302</f>
        <v>-40.841999999999999</v>
      </c>
      <c r="G556" s="844">
        <f>TRA!H302</f>
        <v>101.026</v>
      </c>
      <c r="H556" s="844">
        <f>TRA!I302</f>
        <v>1.7230000000000001</v>
      </c>
      <c r="I556" s="844">
        <f>TRA!J302</f>
        <v>-0.17599999999999999</v>
      </c>
      <c r="J556" s="844">
        <f>TRA!K302</f>
        <v>-0.27</v>
      </c>
      <c r="K556" s="844">
        <f t="shared" si="520"/>
        <v>101.202</v>
      </c>
      <c r="L556" s="844">
        <f t="shared" si="521"/>
        <v>1.9930000000000001</v>
      </c>
      <c r="M556" s="844">
        <f t="shared" si="497"/>
        <v>101.79989999999999</v>
      </c>
      <c r="N556" s="887">
        <f t="shared" si="498"/>
        <v>32.3536</v>
      </c>
      <c r="O556" s="905">
        <f t="shared" si="499"/>
        <v>101.79989999999999</v>
      </c>
      <c r="P556" s="887">
        <f>'1. Geometria'!$C$31</f>
        <v>0.7</v>
      </c>
      <c r="Q556" s="844">
        <f t="shared" si="539"/>
        <v>60.957899999999995</v>
      </c>
      <c r="R556" s="887">
        <f t="shared" si="540"/>
        <v>-142.64189999999999</v>
      </c>
      <c r="S556" s="844">
        <f>IF(OR(D556="Msin",D556="Mdes"),IF(OR(B556=1,B556=2,B556=3,B556=4,B556=5),IF(OR(C556=4,C556=5,C556=8,C556=10,C556=11,C556=12,C556=14,C556=15,C556=17,C556=18,C556=22,C556=24,C556=27),(ABS(Q556)-ABS(Q558*'1. Geometria'!$C$32/2))*SIGN(Q556),(ABS(Q556)-ABS(Q558*P556/2))*SIGN(Q556)),IF(OR(C556=4,C556=5,C556=8,C556=10,C556=11,C556=12,C556=14,C556=15,C556=17,C556=18,C556=22,C556=24,C556=27),(ABS(Q556)-ABS(Q558*P556/2))*SIGN(Q556),(ABS(Q556)-ABS(Q558*'1. Geometria'!$C$32/2))*SIGN(Q556))), " ")</f>
        <v>60.011804999999995</v>
      </c>
      <c r="T556" s="887">
        <f>IF(OR(D556="Msin",D556="Mdes"),IF(OR(B556=1,B556=2,B556=3,B556=4,B556=5),IF(OR(C556=4,C556=5,C556=8,C556=10,C556=11,C556=12,C556=14,C556=15,C556=17,C556=18,C556=22,C556=24,C556=27),(ABS(R556)-ABS(R558*'1. Geometria'!$C$32/2))*SIGN(R556),(ABS(R556)-ABS(R558*P556/2))*SIGN(R556)),IF(OR(C556=4,C556=5,C556=8,C556=10,C556=11,C556=12,C556=14,C556=15,C556=17,C556=18,C556=22,C556=24,C556=27),(ABS(R556)-ABS(R558*P556/2))*SIGN(R556),(ABS(R556)-ABS(R558*'1. Geometria'!$C$32/2))*SIGN(R556))), " ")</f>
        <v>-123.33889499999999</v>
      </c>
      <c r="U556" s="844">
        <f>'1. Geometria'!$C$48</f>
        <v>0.6</v>
      </c>
      <c r="V556" s="844">
        <f t="shared" si="502"/>
        <v>0.04</v>
      </c>
      <c r="W556" s="887">
        <f t="shared" si="503"/>
        <v>0.3</v>
      </c>
      <c r="X556" s="844">
        <f>IF(OR(D556="Msin",D556="Mdes"),((W556*(U556-V556)^2)/('0. Materiali'!$B$3^2))," ")</f>
        <v>290.37037037037038</v>
      </c>
      <c r="Y556" s="844">
        <f>IF(OR(D556="Msin",D556="Mdes"),((W556*(U556-V556)^2)/('0. Materiali'!$B$11^2))," ")</f>
        <v>321.74002257104746</v>
      </c>
      <c r="Z556" s="907" t="str">
        <f t="shared" si="522"/>
        <v>VERIFICATO</v>
      </c>
      <c r="AA556" s="844">
        <f>IF(OR(D556="Msin",D556="Mdes"),ABS(MIN(S556:T556)/(0.9*(U556-V556)*'0. Materiali'!$E$4)*10)," ")</f>
        <v>6.2539563161375655</v>
      </c>
      <c r="AB556" s="887">
        <f>IF(OR(D556="Msin",D556="Mdes"),ABS(MAX(S556:T556)/(0.9*(U556-V556)*'0. Materiali'!$E$4)*10)," ")</f>
        <v>3.0429266203703698</v>
      </c>
      <c r="AC556" s="1743">
        <f>'4. Carichi Campate (II_III_IV)'!$L$109</f>
        <v>55.216495500000008</v>
      </c>
      <c r="AD556" s="1745">
        <f>'4. Carichi Campate (II_III_IV)'!$M$109</f>
        <v>34.162035000000003</v>
      </c>
      <c r="AE556" s="1126">
        <f t="shared" si="504"/>
        <v>0.55999999999999994</v>
      </c>
      <c r="AF556" s="763">
        <f t="shared" si="523"/>
        <v>8.0424771931898711</v>
      </c>
      <c r="AG556" s="846" t="str">
        <f t="shared" si="524"/>
        <v>4f16</v>
      </c>
      <c r="AH556" s="763">
        <f t="shared" si="525"/>
        <v>6.0318578948924042</v>
      </c>
      <c r="AI556" s="846" t="str">
        <f t="shared" si="526"/>
        <v>3f16</v>
      </c>
      <c r="AJ556" s="907" t="str">
        <f>IF(OR(D556="Msin",D556="Mdes"),IF(AND(AF556&gt;(1.4*W556*U556*10000/'0. Materiali'!$E$2),AF556&lt;AH556+(3.5*U556*W556*10000/'0. Materiali'!$E$2)),"VERIFICATO","NON VERIFICA"), " ")</f>
        <v>VERIFICATO</v>
      </c>
      <c r="AK556" s="763">
        <f>IF(OR(D556="Msin",D556="Mdes"),-0.9*'0. Materiali'!$E$4*AE556*AF556/10," ")</f>
        <v>-158.61163716656199</v>
      </c>
      <c r="AL556" s="763">
        <f>IF(OR(D556="Msin",D556="Mdes"),0.9*'0. Materiali'!$E$4*AE556*AH556/10," ")</f>
        <v>118.95872787492151</v>
      </c>
      <c r="AM556" s="902">
        <f>'1. Geometria'!$H$50</f>
        <v>3.9</v>
      </c>
      <c r="AN556" s="902">
        <f>IF((D556="Msin"),(IF(U556=0.21,((ABS(AC556)*AM556/2)+'2. Tabelle Normativa'!$K$4*(ABS(AK556)+ABS(AL557))/AM556),((ABS(AD556)*AM556/2)+'2. Tabelle Normativa'!$K$4*(ABS(AK556)+ABS(AL557))/AM556))), " ")</f>
        <v>152.02223441661033</v>
      </c>
      <c r="AO556" s="902">
        <f>IF((D556="Msin"),MAX(AN556:AN557)*10/(0.9*AE556*'0. Materiali'!$E$4*1), " ")</f>
        <v>7.7083584470503466</v>
      </c>
      <c r="AP556" s="826">
        <f t="shared" si="509"/>
        <v>0.1</v>
      </c>
      <c r="AQ556" s="902">
        <f t="shared" si="510"/>
        <v>0.38541792235251737</v>
      </c>
      <c r="AR556" s="902">
        <f t="shared" si="511"/>
        <v>0.89999999999999991</v>
      </c>
      <c r="AS556" s="846" t="str">
        <f t="shared" si="512"/>
        <v>f8/10</v>
      </c>
      <c r="AT556" s="826" t="str">
        <f t="shared" si="513"/>
        <v>A due bracci</v>
      </c>
      <c r="AU556" s="27" t="str">
        <f t="shared" si="514"/>
        <v>Verificato</v>
      </c>
      <c r="AV556" s="902">
        <f>IF(OR(D556="Msin",D556="Mdes"),1.2*(ABS(AK556)+ABS(AL556))/AM556, " ")</f>
        <v>85.406266166610308</v>
      </c>
      <c r="AW556" s="902">
        <f>IF(D556="Msin",MAX(AV556:AV557)*10/(0.9*(U556-V556)*2*'0. Materiali'!$E$4), " ")</f>
        <v>2.1652823212434269</v>
      </c>
      <c r="AX556" s="902">
        <f t="shared" si="515"/>
        <v>0.25</v>
      </c>
      <c r="AY556" s="902">
        <f t="shared" si="516"/>
        <v>0.54132058031085672</v>
      </c>
      <c r="AZ556" s="846" t="str">
        <f t="shared" si="517"/>
        <v>f8/25</v>
      </c>
      <c r="BA556" s="826" t="str">
        <f t="shared" si="518"/>
        <v>A due bracci</v>
      </c>
      <c r="BB556" s="27" t="str">
        <f t="shared" si="519"/>
        <v>Verificato</v>
      </c>
    </row>
    <row r="557" spans="1:54" ht="15" customHeight="1" x14ac:dyDescent="0.25">
      <c r="A557" s="1723"/>
      <c r="B557" s="891">
        <f>TRA!A303</f>
        <v>3</v>
      </c>
      <c r="C557" s="891">
        <v>16</v>
      </c>
      <c r="D557" s="746" t="str">
        <f>TRA!E303</f>
        <v>Mdes</v>
      </c>
      <c r="E557" s="763">
        <f>TRA!F303</f>
        <v>-58.003999999999998</v>
      </c>
      <c r="F557" s="763">
        <f>TRA!G303</f>
        <v>-37.39</v>
      </c>
      <c r="G557" s="763">
        <f>TRA!H303</f>
        <v>-135.79400000000001</v>
      </c>
      <c r="H557" s="763">
        <f>TRA!I303</f>
        <v>-2.3149999999999999</v>
      </c>
      <c r="I557" s="763">
        <f>TRA!J303</f>
        <v>0.24099999999999999</v>
      </c>
      <c r="J557" s="763">
        <f>TRA!K303</f>
        <v>0.37</v>
      </c>
      <c r="K557" s="763">
        <f t="shared" si="520"/>
        <v>-136.03500000000003</v>
      </c>
      <c r="L557" s="763">
        <f t="shared" si="521"/>
        <v>-2.6850000000000001</v>
      </c>
      <c r="M557" s="763">
        <f t="shared" si="497"/>
        <v>-136.84050000000002</v>
      </c>
      <c r="N557" s="826">
        <f t="shared" si="498"/>
        <v>-43.495500000000007</v>
      </c>
      <c r="O557" s="902">
        <f t="shared" si="499"/>
        <v>-136.84050000000002</v>
      </c>
      <c r="P557" s="826">
        <f>'1. Geometria'!$C$31</f>
        <v>0.7</v>
      </c>
      <c r="Q557" s="763">
        <f t="shared" si="539"/>
        <v>-174.23050000000001</v>
      </c>
      <c r="R557" s="826">
        <f t="shared" si="540"/>
        <v>99.450500000000019</v>
      </c>
      <c r="S557" s="763">
        <f>IF(OR(D557="Msin",D557="Mdes"),IF(OR(B557=1,B557=2,B557=3,B557=4,B557=5),IF(OR(C557=4,C557=5,C557=8,C557=10,C557=11,C557=12,C557=14,C557=15,C557=17,C557=18,C557=22,C557=24,C557=27),(ABS(Q557)-ABS(Q559*'1. Geometria'!$C$32/2))*SIGN(Q557),(ABS(Q557)-ABS(Q559*P557/2))*SIGN(Q557)),IF(OR(C557=4,C557=5,C557=8,C557=10,C557=11,C557=12,C557=14,C557=15,C557=17,C557=18,C557=22,C557=24,C557=27),(ABS(Q557)-ABS(Q559*P557/2))*SIGN(Q557),(ABS(Q557)-ABS(Q559*'1. Geometria'!$C$32/2))*SIGN(Q557))), " ")</f>
        <v>-129.80965500000002</v>
      </c>
      <c r="T557" s="826">
        <f>IF(OR(D557="Msin",D557="Mdes"),IF(OR(B557=1,B557=2,B557=3,B557=4,B557=5),IF(OR(C557=4,C557=5,C557=8,C557=10,C557=11,C557=12,C557=14,C557=15,C557=17,C557=18,C557=22,C557=24,C557=27),(ABS(R557)-ABS(R559*'1. Geometria'!$C$32/2))*SIGN(R557),(ABS(R557)-ABS(R559*P557/2))*SIGN(R557)),IF(OR(C557=4,C557=5,C557=8,C557=10,C557=11,C557=12,C557=14,C557=15,C557=17,C557=18,C557=22,C557=24,C557=27),(ABS(R557)-ABS(R559*P557/2))*SIGN(R557),(ABS(R557)-ABS(R559*'1. Geometria'!$C$32/2))*SIGN(R557))), " ")</f>
        <v>97.862445000000022</v>
      </c>
      <c r="U557" s="763">
        <f>'1. Geometria'!$C$48</f>
        <v>0.6</v>
      </c>
      <c r="V557" s="763">
        <f t="shared" si="502"/>
        <v>0.04</v>
      </c>
      <c r="W557" s="826">
        <f t="shared" si="503"/>
        <v>0.3</v>
      </c>
      <c r="X557" s="763">
        <f>IF(OR(D557="Msin",D557="Mdes"),((W557*(U557-V557)^2)/('0. Materiali'!$B$3^2))," ")</f>
        <v>290.37037037037038</v>
      </c>
      <c r="Y557" s="763">
        <f>IF(OR(D557="Msin",D557="Mdes"),((W557*(U557-V557)^2)/('0. Materiali'!$B$11^2))," ")</f>
        <v>321.74002257104746</v>
      </c>
      <c r="Z557" s="907" t="str">
        <f t="shared" si="522"/>
        <v>VERIFICATO</v>
      </c>
      <c r="AA557" s="763">
        <f>IF(OR(D557="Msin",D557="Mdes"),ABS(MIN(S557:T557)/(0.9*(U557-V557)*'0. Materiali'!$E$4)*10)," ")</f>
        <v>6.5820592261904762</v>
      </c>
      <c r="AB557" s="826">
        <f>IF(OR(D557="Msin",D557="Mdes"),ABS(MAX(S557:T557)/(0.9*(U557-V557)*'0. Materiali'!$E$4)*10)," ")</f>
        <v>4.9621610119047626</v>
      </c>
      <c r="AC557" s="1738"/>
      <c r="AD557" s="1741"/>
      <c r="AE557" s="1082">
        <f t="shared" si="504"/>
        <v>0.55999999999999994</v>
      </c>
      <c r="AF557" s="763">
        <f t="shared" si="523"/>
        <v>8.0424771931898711</v>
      </c>
      <c r="AG557" s="846" t="str">
        <f t="shared" si="524"/>
        <v>4f16</v>
      </c>
      <c r="AH557" s="763">
        <f t="shared" si="525"/>
        <v>6.0318578948924042</v>
      </c>
      <c r="AI557" s="846" t="str">
        <f t="shared" si="526"/>
        <v>3f16</v>
      </c>
      <c r="AJ557" s="907" t="str">
        <f>IF(OR(D557="Msin",D557="Mdes"),IF(AND(AF557&gt;(1.4*W557*U557*10000/'0. Materiali'!$E$2),AF557&lt;AH557+(3.5*U557*W557*10000/'0. Materiali'!$E$2)),"VERIFICATO","NON VERIFICA"), " ")</f>
        <v>VERIFICATO</v>
      </c>
      <c r="AK557" s="763">
        <f>IF(OR(D557="Msin",D557="Mdes"),-0.9*'0. Materiali'!$E$4*AE557*AF557/10," ")</f>
        <v>-158.61163716656199</v>
      </c>
      <c r="AL557" s="763">
        <f>IF(OR(D557="Msin",D557="Mdes"),0.9*'0. Materiali'!$E$4*AE557*AH557/10," ")</f>
        <v>118.95872787492151</v>
      </c>
      <c r="AM557" s="902"/>
      <c r="AN557" s="902">
        <f>IF((D557="Mdes"),(IF(U556=0.21,((ABS(AC556)*AM556/2)+'2. Tabelle Normativa'!$K$4*(ABS(AK557)+ABS(AL556))/AM556),((ABS(AD556)*AM556/2)+'2. Tabelle Normativa'!$K$4*(ABS(AK557)+ABS(AL556))/AM556))), " ")</f>
        <v>152.02223441661033</v>
      </c>
      <c r="AO557" s="902" t="str">
        <f>IF((D557="Msin"),MAX(AN557:AN558)*10/(0.9*AE557*'0. Materiali'!$E$4*1), " ")</f>
        <v xml:space="preserve"> </v>
      </c>
      <c r="AP557" s="826" t="str">
        <f t="shared" si="509"/>
        <v xml:space="preserve"> </v>
      </c>
      <c r="AQ557" s="902" t="str">
        <f t="shared" si="510"/>
        <v xml:space="preserve"> </v>
      </c>
      <c r="AR557" s="902" t="str">
        <f t="shared" si="511"/>
        <v xml:space="preserve"> </v>
      </c>
      <c r="AS557" s="846" t="str">
        <f t="shared" si="512"/>
        <v xml:space="preserve"> </v>
      </c>
      <c r="AT557" s="826" t="str">
        <f t="shared" si="513"/>
        <v xml:space="preserve"> </v>
      </c>
      <c r="AU557" s="27" t="str">
        <f t="shared" si="514"/>
        <v xml:space="preserve"> </v>
      </c>
      <c r="AV557" s="902">
        <f>IF(OR(D557="Msin",D557="Mdes"),1.2*(ABS(AK557)+ABS(AL557))/AM556, " ")</f>
        <v>85.406266166610308</v>
      </c>
      <c r="AW557" s="902" t="str">
        <f>IF(D557="Msin",MAX(AV557:AV558)*10/(0.9*(U557-V557)*2*'0. Materiali'!$E$4), " ")</f>
        <v xml:space="preserve"> </v>
      </c>
      <c r="AX557" s="902" t="str">
        <f t="shared" si="515"/>
        <v xml:space="preserve"> </v>
      </c>
      <c r="AY557" s="902" t="str">
        <f t="shared" si="516"/>
        <v xml:space="preserve"> </v>
      </c>
      <c r="AZ557" s="846" t="str">
        <f t="shared" si="517"/>
        <v xml:space="preserve"> </v>
      </c>
      <c r="BA557" s="826" t="str">
        <f t="shared" si="518"/>
        <v xml:space="preserve"> </v>
      </c>
      <c r="BB557" s="27" t="str">
        <f t="shared" si="519"/>
        <v xml:space="preserve"> </v>
      </c>
    </row>
    <row r="558" spans="1:54" ht="15" customHeight="1" x14ac:dyDescent="0.25">
      <c r="A558" s="1723"/>
      <c r="B558" s="891">
        <f>TRA!A304</f>
        <v>3</v>
      </c>
      <c r="C558" s="891">
        <v>16</v>
      </c>
      <c r="D558" s="746" t="str">
        <f>TRA!E304</f>
        <v>Vsin</v>
      </c>
      <c r="E558" s="763">
        <f>TRA!F304</f>
        <v>110.149</v>
      </c>
      <c r="F558" s="763">
        <f>TRA!G304</f>
        <v>67.497</v>
      </c>
      <c r="G558" s="763">
        <f>TRA!H304</f>
        <v>-60.722999999999999</v>
      </c>
      <c r="H558" s="763">
        <f>TRA!I304</f>
        <v>-1.0349999999999999</v>
      </c>
      <c r="I558" s="763">
        <f>TRA!J304</f>
        <v>0.107</v>
      </c>
      <c r="J558" s="763">
        <f>TRA!K304</f>
        <v>0.16400000000000001</v>
      </c>
      <c r="K558" s="763">
        <f t="shared" si="520"/>
        <v>-60.83</v>
      </c>
      <c r="L558" s="763">
        <f t="shared" si="521"/>
        <v>-1.1989999999999998</v>
      </c>
      <c r="M558" s="763">
        <f t="shared" si="497"/>
        <v>-61.189699999999995</v>
      </c>
      <c r="N558" s="826">
        <f t="shared" si="498"/>
        <v>-19.448</v>
      </c>
      <c r="O558" s="902">
        <f t="shared" si="499"/>
        <v>-61.189699999999995</v>
      </c>
      <c r="P558" s="826">
        <f>'1. Geometria'!$C$31</f>
        <v>0.7</v>
      </c>
      <c r="Q558" s="763">
        <f t="shared" si="539"/>
        <v>6.307300000000005</v>
      </c>
      <c r="R558" s="826">
        <f t="shared" si="540"/>
        <v>128.6867</v>
      </c>
      <c r="S558" s="763" t="str">
        <f t="shared" ref="S558:S559" si="550">IF(OR(D558="Msin",D558="Mdes"),(ABS(Q558)-ABS(Q560*P558/2))*SIGN(Q558), " ")</f>
        <v xml:space="preserve"> </v>
      </c>
      <c r="T558" s="826" t="str">
        <f t="shared" ref="T558:T559" si="551">IF(OR(D558="Msin",D558="Mdes"),(ABS(R558)-ABS(R560*P558/2))*SIGN(R558), " ")</f>
        <v xml:space="preserve"> </v>
      </c>
      <c r="U558" s="763">
        <f>'1. Geometria'!$C$48</f>
        <v>0.6</v>
      </c>
      <c r="V558" s="763">
        <f t="shared" si="502"/>
        <v>0.04</v>
      </c>
      <c r="W558" s="826">
        <f t="shared" si="503"/>
        <v>0.3</v>
      </c>
      <c r="X558" s="763" t="str">
        <f>IF(OR(D558="Msin",D558="Mdes"),((W558*(U558-V558)^2)/('0. Materiali'!$B$3^2))," ")</f>
        <v xml:space="preserve"> </v>
      </c>
      <c r="Y558" s="763" t="str">
        <f>IF(OR(D558="Msin",D558="Mdes"),((W558*(U558-V558)^2)/('0. Materiali'!$B$11^2))," ")</f>
        <v xml:space="preserve"> </v>
      </c>
      <c r="Z558" s="907" t="str">
        <f t="shared" si="522"/>
        <v xml:space="preserve"> </v>
      </c>
      <c r="AA558" s="763" t="str">
        <f>IF(OR(D558="Msin",D558="Mdes"),ABS(MIN(S558:T558)/(0.9*(U558-V558)*'0. Materiali'!$E$4)*10)," ")</f>
        <v xml:space="preserve"> </v>
      </c>
      <c r="AB558" s="826" t="str">
        <f>IF(OR(D558="Msin",D558="Mdes"),ABS(MAX(S558:T558)/(0.9*(U558-V558)*'0. Materiali'!$E$4)*10)," ")</f>
        <v xml:space="preserve"> </v>
      </c>
      <c r="AC558" s="1738"/>
      <c r="AD558" s="1741"/>
      <c r="AE558" s="1082">
        <f t="shared" si="504"/>
        <v>0.55999999999999994</v>
      </c>
      <c r="AF558" s="763" t="str">
        <f t="shared" si="523"/>
        <v xml:space="preserve"> </v>
      </c>
      <c r="AG558" s="846" t="str">
        <f t="shared" si="524"/>
        <v xml:space="preserve"> </v>
      </c>
      <c r="AH558" s="763" t="str">
        <f t="shared" si="525"/>
        <v xml:space="preserve"> </v>
      </c>
      <c r="AI558" s="846" t="str">
        <f t="shared" si="526"/>
        <v xml:space="preserve"> </v>
      </c>
      <c r="AJ558" s="907" t="str">
        <f>IF(OR(D558="Msin",D558="Mdes"),IF(AND(AF558&gt;(1.4*W558*U558*10000/'0. Materiali'!$E$2),AF558&lt;AH558+(3.5*U558*W558*10000/'0. Materiali'!$E$2)),"VERIFICATO","NON VERIFICA"), " ")</f>
        <v xml:space="preserve"> </v>
      </c>
      <c r="AK558" s="763" t="str">
        <f>IF(OR(D558="Msin",D558="Mdes"),-0.9*'0. Materiali'!$E$4*AE558*AF558/10," ")</f>
        <v xml:space="preserve"> </v>
      </c>
      <c r="AL558" s="763" t="str">
        <f>IF(OR(D558="Msin",D558="Mdes"),0.9*'0. Materiali'!$E$4*AE558*AH558/10," ")</f>
        <v xml:space="preserve"> </v>
      </c>
      <c r="AM558" s="902"/>
      <c r="AN558" s="902"/>
      <c r="AO558" s="902" t="str">
        <f>IF((D558="Msin"),MAX(AN558:AN559)*10/(0.9*AE558*'0. Materiali'!$E$4*1), " ")</f>
        <v xml:space="preserve"> </v>
      </c>
      <c r="AP558" s="826" t="str">
        <f t="shared" si="509"/>
        <v xml:space="preserve"> </v>
      </c>
      <c r="AQ558" s="902" t="str">
        <f t="shared" si="510"/>
        <v xml:space="preserve"> </v>
      </c>
      <c r="AR558" s="902" t="str">
        <f t="shared" si="511"/>
        <v xml:space="preserve"> </v>
      </c>
      <c r="AS558" s="846" t="str">
        <f t="shared" si="512"/>
        <v xml:space="preserve"> </v>
      </c>
      <c r="AT558" s="826" t="str">
        <f t="shared" si="513"/>
        <v xml:space="preserve"> </v>
      </c>
      <c r="AU558" s="27" t="str">
        <f t="shared" si="514"/>
        <v xml:space="preserve"> </v>
      </c>
      <c r="AV558" s="902"/>
      <c r="AW558" s="902" t="str">
        <f>IF(D558="Msin",MAX(AV558:AV559)*10/(0.9*(U558-V558)*2*'0. Materiali'!$E$4), " ")</f>
        <v xml:space="preserve"> </v>
      </c>
      <c r="AX558" s="902" t="str">
        <f t="shared" si="515"/>
        <v xml:space="preserve"> </v>
      </c>
      <c r="AY558" s="902" t="str">
        <f t="shared" si="516"/>
        <v xml:space="preserve"> </v>
      </c>
      <c r="AZ558" s="846" t="str">
        <f t="shared" si="517"/>
        <v xml:space="preserve"> </v>
      </c>
      <c r="BA558" s="826" t="str">
        <f t="shared" si="518"/>
        <v xml:space="preserve"> </v>
      </c>
      <c r="BB558" s="27" t="str">
        <f t="shared" si="519"/>
        <v xml:space="preserve"> </v>
      </c>
    </row>
    <row r="559" spans="1:54" ht="15" customHeight="1" x14ac:dyDescent="0.25">
      <c r="A559" s="1723"/>
      <c r="B559" s="894">
        <f>TRA!A305</f>
        <v>3</v>
      </c>
      <c r="C559" s="894">
        <v>17</v>
      </c>
      <c r="D559" s="839" t="str">
        <f>TRA!E305</f>
        <v>Vdes</v>
      </c>
      <c r="E559" s="843">
        <f>TRA!F305</f>
        <v>-105.209</v>
      </c>
      <c r="F559" s="843">
        <f>TRA!G305</f>
        <v>-65.727000000000004</v>
      </c>
      <c r="G559" s="843">
        <f>TRA!H305</f>
        <v>-60.722999999999999</v>
      </c>
      <c r="H559" s="843">
        <f>TRA!I305</f>
        <v>-1.0349999999999999</v>
      </c>
      <c r="I559" s="843">
        <f>TRA!J305</f>
        <v>0.107</v>
      </c>
      <c r="J559" s="843">
        <f>TRA!K305</f>
        <v>0.16400000000000001</v>
      </c>
      <c r="K559" s="843">
        <f t="shared" si="520"/>
        <v>-60.83</v>
      </c>
      <c r="L559" s="843">
        <f t="shared" si="521"/>
        <v>-1.1989999999999998</v>
      </c>
      <c r="M559" s="843">
        <f t="shared" si="497"/>
        <v>-61.189699999999995</v>
      </c>
      <c r="N559" s="886">
        <f t="shared" si="498"/>
        <v>-19.448</v>
      </c>
      <c r="O559" s="903">
        <f t="shared" si="499"/>
        <v>-61.189699999999995</v>
      </c>
      <c r="P559" s="886">
        <f>'1. Geometria'!$C$31</f>
        <v>0.7</v>
      </c>
      <c r="Q559" s="843">
        <f t="shared" si="539"/>
        <v>-126.91669999999999</v>
      </c>
      <c r="R559" s="886">
        <f t="shared" si="540"/>
        <v>-4.537300000000009</v>
      </c>
      <c r="S559" s="843" t="str">
        <f t="shared" si="550"/>
        <v xml:space="preserve"> </v>
      </c>
      <c r="T559" s="886" t="str">
        <f t="shared" si="551"/>
        <v xml:space="preserve"> </v>
      </c>
      <c r="U559" s="843">
        <f>'1. Geometria'!$C$48</f>
        <v>0.6</v>
      </c>
      <c r="V559" s="843">
        <f t="shared" si="502"/>
        <v>0.04</v>
      </c>
      <c r="W559" s="886">
        <f t="shared" si="503"/>
        <v>0.3</v>
      </c>
      <c r="X559" s="843" t="str">
        <f>IF(OR(D559="Msin",D559="Mdes"),((W559*(U559-V559)^2)/('0. Materiali'!$B$3^2))," ")</f>
        <v xml:space="preserve"> </v>
      </c>
      <c r="Y559" s="843" t="str">
        <f>IF(OR(D559="Msin",D559="Mdes"),((W559*(U559-V559)^2)/('0. Materiali'!$B$11^2))," ")</f>
        <v xml:space="preserve"> </v>
      </c>
      <c r="Z559" s="908" t="str">
        <f t="shared" si="522"/>
        <v xml:space="preserve"> </v>
      </c>
      <c r="AA559" s="843" t="str">
        <f>IF(OR(D559="Msin",D559="Mdes"),ABS(MIN(S559:T559)/(0.9*(U559-V559)*'0. Materiali'!$E$4)*10)," ")</f>
        <v xml:space="preserve"> </v>
      </c>
      <c r="AB559" s="886" t="str">
        <f>IF(OR(D559="Msin",D559="Mdes"),ABS(MAX(S559:T559)/(0.9*(U559-V559)*'0. Materiali'!$E$4)*10)," ")</f>
        <v xml:space="preserve"> </v>
      </c>
      <c r="AC559" s="1739"/>
      <c r="AD559" s="1742"/>
      <c r="AE559" s="1083">
        <f t="shared" si="504"/>
        <v>0.55999999999999994</v>
      </c>
      <c r="AF559" s="763" t="str">
        <f t="shared" si="523"/>
        <v xml:space="preserve"> </v>
      </c>
      <c r="AG559" s="846" t="str">
        <f t="shared" si="524"/>
        <v xml:space="preserve"> </v>
      </c>
      <c r="AH559" s="763" t="str">
        <f t="shared" si="525"/>
        <v xml:space="preserve"> </v>
      </c>
      <c r="AI559" s="846" t="str">
        <f t="shared" si="526"/>
        <v xml:space="preserve"> </v>
      </c>
      <c r="AJ559" s="908" t="str">
        <f>IF(OR(D559="Msin",D559="Mdes"),IF(AND(AF559&gt;(1.4*W559*U559*10000/'0. Materiali'!$E$2),AF559&lt;AH559+(3.5*U559*W559*10000/'0. Materiali'!$E$2)),"VERIFICATO","NON VERIFICA"), " ")</f>
        <v xml:space="preserve"> </v>
      </c>
      <c r="AK559" s="763" t="str">
        <f>IF(OR(D559="Msin",D559="Mdes"),-0.9*'0. Materiali'!$E$4*AE559*AF559/10," ")</f>
        <v xml:space="preserve"> </v>
      </c>
      <c r="AL559" s="763" t="str">
        <f>IF(OR(D559="Msin",D559="Mdes"),0.9*'0. Materiali'!$E$4*AE559*AH559/10," ")</f>
        <v xml:space="preserve"> </v>
      </c>
      <c r="AM559" s="903"/>
      <c r="AN559" s="903"/>
      <c r="AO559" s="903" t="str">
        <f>IF((D559="Msin"),MAX(AN559:AN560)*10/(0.9*AE559*'0. Materiali'!$E$4*1), " ")</f>
        <v xml:space="preserve"> </v>
      </c>
      <c r="AP559" s="886" t="str">
        <f t="shared" si="509"/>
        <v xml:space="preserve"> </v>
      </c>
      <c r="AQ559" s="903" t="str">
        <f t="shared" si="510"/>
        <v xml:space="preserve"> </v>
      </c>
      <c r="AR559" s="903" t="str">
        <f t="shared" si="511"/>
        <v xml:space="preserve"> </v>
      </c>
      <c r="AS559" s="847" t="str">
        <f t="shared" si="512"/>
        <v xml:space="preserve"> </v>
      </c>
      <c r="AT559" s="886" t="str">
        <f t="shared" si="513"/>
        <v xml:space="preserve"> </v>
      </c>
      <c r="AU559" s="28" t="str">
        <f t="shared" si="514"/>
        <v xml:space="preserve"> </v>
      </c>
      <c r="AV559" s="903"/>
      <c r="AW559" s="903" t="str">
        <f>IF(D559="Msin",MAX(AV559:AV560)*10/(0.9*(U559-V559)*2*'0. Materiali'!$E$4), " ")</f>
        <v xml:space="preserve"> </v>
      </c>
      <c r="AX559" s="903" t="str">
        <f t="shared" si="515"/>
        <v xml:space="preserve"> </v>
      </c>
      <c r="AY559" s="903" t="str">
        <f t="shared" si="516"/>
        <v xml:space="preserve"> </v>
      </c>
      <c r="AZ559" s="847" t="str">
        <f t="shared" si="517"/>
        <v xml:space="preserve"> </v>
      </c>
      <c r="BA559" s="886" t="str">
        <f t="shared" si="518"/>
        <v xml:space="preserve"> </v>
      </c>
      <c r="BB559" s="28" t="str">
        <f t="shared" si="519"/>
        <v xml:space="preserve"> </v>
      </c>
    </row>
    <row r="560" spans="1:54" ht="15" customHeight="1" x14ac:dyDescent="0.25">
      <c r="A560" s="1723"/>
      <c r="B560" s="891">
        <f>TRA!A326</f>
        <v>3</v>
      </c>
      <c r="C560" s="891">
        <v>16</v>
      </c>
      <c r="D560" s="746" t="str">
        <f>TRA!E326</f>
        <v>Msin</v>
      </c>
      <c r="E560" s="763">
        <f>TRA!F326</f>
        <v>-53.075000000000003</v>
      </c>
      <c r="F560" s="763">
        <f>TRA!G326</f>
        <v>-34.112000000000002</v>
      </c>
      <c r="G560" s="763">
        <f>TRA!H326</f>
        <v>136.23699999999999</v>
      </c>
      <c r="H560" s="763">
        <f>TRA!I326</f>
        <v>2.323</v>
      </c>
      <c r="I560" s="763">
        <f>TRA!J326</f>
        <v>-0.24099999999999999</v>
      </c>
      <c r="J560" s="763">
        <f>TRA!K326</f>
        <v>-0.37</v>
      </c>
      <c r="K560" s="763">
        <f t="shared" si="520"/>
        <v>136.47800000000001</v>
      </c>
      <c r="L560" s="763">
        <f t="shared" si="521"/>
        <v>2.6930000000000001</v>
      </c>
      <c r="M560" s="763">
        <f t="shared" si="497"/>
        <v>137.2859</v>
      </c>
      <c r="N560" s="826">
        <f t="shared" si="498"/>
        <v>43.636400000000002</v>
      </c>
      <c r="O560" s="902">
        <f t="shared" si="499"/>
        <v>137.2859</v>
      </c>
      <c r="P560" s="826">
        <f>'1. Geometria'!$C$31</f>
        <v>0.7</v>
      </c>
      <c r="Q560" s="763">
        <f t="shared" si="539"/>
        <v>103.1739</v>
      </c>
      <c r="R560" s="826">
        <f t="shared" si="540"/>
        <v>-171.39789999999999</v>
      </c>
      <c r="S560" s="763">
        <f>IF(OR(D560="Msin",D560="Mdes"),IF(OR(B560=1,B560=2,B560=3,B560=4,B560=5),IF(OR(C560=4,C560=5,C560=8,C560=10,C560=11,C560=12,C560=14,C560=15,C560=17,C560=18,C560=22,C560=24,C560=27),(ABS(Q560)-ABS(Q562*'1. Geometria'!$C$32/2))*SIGN(Q560),(ABS(Q560)-ABS(Q562*P560/2))*SIGN(Q560)),IF(OR(C560=4,C560=5,C560=8,C560=10,C560=11,C560=12,C560=14,C560=15,C560=17,C560=18,C560=22,C560=24,C560=27),(ABS(Q560)-ABS(Q562*P560/2))*SIGN(Q560),(ABS(Q560)-ABS(Q562*'1. Geometria'!$C$32/2))*SIGN(Q560))), " ")</f>
        <v>99.740435000000005</v>
      </c>
      <c r="T560" s="826">
        <f>IF(OR(D560="Msin",D560="Mdes"),IF(OR(B560=1,B560=2,B560=3,B560=4,B560=5),IF(OR(C560=4,C560=5,C560=8,C560=10,C560=11,C560=12,C560=14,C560=15,C560=17,C560=18,C560=22,C560=24,C560=27),(ABS(R560)-ABS(R562*'1. Geometria'!$C$32/2))*SIGN(R560),(ABS(R560)-ABS(R562*P560/2))*SIGN(R560)),IF(OR(C560=4,C560=5,C560=8,C560=10,C560=11,C560=12,C560=14,C560=15,C560=17,C560=18,C560=22,C560=24,C560=27),(ABS(R560)-ABS(R562*P560/2))*SIGN(R560),(ABS(R560)-ABS(R562*'1. Geometria'!$C$32/2))*SIGN(R560))), " ")</f>
        <v>-125.91536500000001</v>
      </c>
      <c r="U560" s="763">
        <f>'1. Geometria'!$C$48</f>
        <v>0.6</v>
      </c>
      <c r="V560" s="763">
        <f t="shared" si="502"/>
        <v>0.04</v>
      </c>
      <c r="W560" s="826">
        <f t="shared" si="503"/>
        <v>0.3</v>
      </c>
      <c r="X560" s="763">
        <f>IF(OR(D560="Msin",D560="Mdes"),((W560*(U560-V560)^2)/('0. Materiali'!$B$3^2))," ")</f>
        <v>290.37037037037038</v>
      </c>
      <c r="Y560" s="763">
        <f>IF(OR(D560="Msin",D560="Mdes"),((W560*(U560-V560)^2)/('0. Materiali'!$B$11^2))," ")</f>
        <v>321.74002257104746</v>
      </c>
      <c r="Z560" s="907" t="str">
        <f t="shared" si="522"/>
        <v>VERIFICATO</v>
      </c>
      <c r="AA560" s="763">
        <f>IF(OR(D560="Msin",D560="Mdes"),ABS(MIN(S560:T560)/(0.9*(U560-V560)*'0. Materiali'!$E$4)*10)," ")</f>
        <v>6.3845974316578484</v>
      </c>
      <c r="AB560" s="826">
        <f>IF(OR(D560="Msin",D560="Mdes"),ABS(MAX(S560:T560)/(0.9*(U560-V560)*'0. Materiali'!$E$4)*10)," ")</f>
        <v>5.0573853725749558</v>
      </c>
      <c r="AC560" s="1747">
        <f>'4. Carichi Campate (II_III_IV)'!$L$117</f>
        <v>57.236812500000013</v>
      </c>
      <c r="AD560" s="1749">
        <f>'4. Carichi Campate (II_III_IV)'!$M$117</f>
        <v>35.383125</v>
      </c>
      <c r="AE560" s="1082">
        <f t="shared" si="504"/>
        <v>0.55999999999999994</v>
      </c>
      <c r="AF560" s="763">
        <f t="shared" si="523"/>
        <v>8.0424771931898711</v>
      </c>
      <c r="AG560" s="846" t="str">
        <f t="shared" si="524"/>
        <v>4f16</v>
      </c>
      <c r="AH560" s="763">
        <f t="shared" si="525"/>
        <v>6.0318578948924042</v>
      </c>
      <c r="AI560" s="846" t="str">
        <f t="shared" si="526"/>
        <v>3f16</v>
      </c>
      <c r="AJ560" s="907" t="str">
        <f>IF(OR(D560="Msin",D560="Mdes"),IF(AND(AF560&gt;(1.4*W560*U560*10000/'0. Materiali'!$E$2),AF560&lt;AH560+(3.5*U560*W560*10000/'0. Materiali'!$E$2)),"VERIFICATO","NON VERIFICA"), " ")</f>
        <v>VERIFICATO</v>
      </c>
      <c r="AK560" s="763">
        <f>IF(OR(D560="Msin",D560="Mdes"),-0.9*'0. Materiali'!$E$4*AE560*AF560/10," ")</f>
        <v>-158.61163716656199</v>
      </c>
      <c r="AL560" s="763">
        <f>IF(OR(D560="Msin",D560="Mdes"),0.9*'0. Materiali'!$E$4*AE560*AH560/10," ")</f>
        <v>118.95872787492151</v>
      </c>
      <c r="AM560" s="902">
        <f>'1. Geometria'!$H$51</f>
        <v>4.0999999999999996</v>
      </c>
      <c r="AN560" s="902">
        <f>IF((D560="Msin"),(IF(U560=0.21,((ABS(AC560)*AM560/2)+'2. Tabelle Normativa'!$K$4*(ABS(AK560)+ABS(AL561))/AM560),((ABS(AD560)*AM560/2)+'2. Tabelle Normativa'!$K$4*(ABS(AK560)+ABS(AL561))/AM560))), " ")</f>
        <v>153.77551309140981</v>
      </c>
      <c r="AO560" s="902">
        <f>IF((D560="Msin"),MAX(AN560:AN561)*10/(0.9*AE560*'0. Materiali'!$E$4*1), " ")</f>
        <v>7.7972592616896499</v>
      </c>
      <c r="AP560" s="826">
        <f t="shared" si="509"/>
        <v>0.1</v>
      </c>
      <c r="AQ560" s="902">
        <f t="shared" si="510"/>
        <v>0.38986296308448254</v>
      </c>
      <c r="AR560" s="902">
        <f t="shared" si="511"/>
        <v>0.89999999999999991</v>
      </c>
      <c r="AS560" s="846" t="str">
        <f t="shared" si="512"/>
        <v>f8/10</v>
      </c>
      <c r="AT560" s="826" t="str">
        <f t="shared" si="513"/>
        <v>A due bracci</v>
      </c>
      <c r="AU560" s="27" t="str">
        <f t="shared" si="514"/>
        <v>Verificato</v>
      </c>
      <c r="AV560" s="902">
        <f>IF(OR(D560="Msin",D560="Mdes"),1.2*(ABS(AK560)+ABS(AL560))/AM560, " ")</f>
        <v>81.240106841409812</v>
      </c>
      <c r="AW560" s="902">
        <f>IF(D560="Msin",MAX(AV560:AV561)*10/(0.9*(U560-V560)*2*'0. Materiali'!$E$4), " ")</f>
        <v>2.0596587933778938</v>
      </c>
      <c r="AX560" s="902">
        <f t="shared" si="515"/>
        <v>0.25</v>
      </c>
      <c r="AY560" s="902">
        <f t="shared" si="516"/>
        <v>0.51491469834447345</v>
      </c>
      <c r="AZ560" s="846" t="str">
        <f t="shared" si="517"/>
        <v>f8/25</v>
      </c>
      <c r="BA560" s="826" t="str">
        <f t="shared" si="518"/>
        <v>A due bracci</v>
      </c>
      <c r="BB560" s="27" t="str">
        <f t="shared" si="519"/>
        <v>Verificato</v>
      </c>
    </row>
    <row r="561" spans="1:54" ht="15" customHeight="1" x14ac:dyDescent="0.25">
      <c r="A561" s="1723"/>
      <c r="B561" s="891">
        <f>TRA!A327</f>
        <v>3</v>
      </c>
      <c r="C561" s="891">
        <v>17</v>
      </c>
      <c r="D561" s="746" t="str">
        <f>TRA!E327</f>
        <v>Mdes</v>
      </c>
      <c r="E561" s="763">
        <f>TRA!F327</f>
        <v>-74.231999999999999</v>
      </c>
      <c r="F561" s="763">
        <f>TRA!G327</f>
        <v>-44.973999999999997</v>
      </c>
      <c r="G561" s="763">
        <f>TRA!H327</f>
        <v>-108.17400000000001</v>
      </c>
      <c r="H561" s="763">
        <f>TRA!I327</f>
        <v>-1.845</v>
      </c>
      <c r="I561" s="763">
        <f>TRA!J327</f>
        <v>0.188</v>
      </c>
      <c r="J561" s="763">
        <f>TRA!K327</f>
        <v>0.28899999999999998</v>
      </c>
      <c r="K561" s="763">
        <f t="shared" si="520"/>
        <v>-108.36200000000001</v>
      </c>
      <c r="L561" s="763">
        <f t="shared" si="521"/>
        <v>-2.1339999999999999</v>
      </c>
      <c r="M561" s="763">
        <f t="shared" si="497"/>
        <v>-109.0022</v>
      </c>
      <c r="N561" s="826">
        <f t="shared" si="498"/>
        <v>-34.642600000000002</v>
      </c>
      <c r="O561" s="902">
        <f t="shared" si="499"/>
        <v>-109.0022</v>
      </c>
      <c r="P561" s="826">
        <f>'1. Geometria'!$C$31</f>
        <v>0.7</v>
      </c>
      <c r="Q561" s="763">
        <f t="shared" si="539"/>
        <v>-153.97620000000001</v>
      </c>
      <c r="R561" s="826">
        <f t="shared" si="540"/>
        <v>64.028199999999998</v>
      </c>
      <c r="S561" s="763">
        <f>IF(OR(D561="Msin",D561="Mdes"),IF(OR(B561=1,B561=2,B561=3,B561=4,B561=5),IF(OR(C561=4,C561=5,C561=8,C561=10,C561=11,C561=12,C561=14,C561=15,C561=17,C561=18,C561=22,C561=24,C561=27),(ABS(Q561)-ABS(Q563*'1. Geometria'!$C$32/2))*SIGN(Q561),(ABS(Q561)-ABS(Q563*P561/2))*SIGN(Q561)),IF(OR(C561=4,C561=5,C561=8,C561=10,C561=11,C561=12,C561=14,C561=15,C561=17,C561=18,C561=22,C561=24,C561=27),(ABS(Q561)-ABS(Q563*P561/2))*SIGN(Q561),(ABS(Q561)-ABS(Q563*'1. Geometria'!$C$32/2))*SIGN(Q561))), " ")</f>
        <v>-133.688985</v>
      </c>
      <c r="T561" s="826">
        <f>IF(OR(D561="Msin",D561="Mdes"),IF(OR(B561=1,B561=2,B561=3,B561=4,B561=5),IF(OR(C561=4,C561=5,C561=8,C561=10,C561=11,C561=12,C561=14,C561=15,C561=17,C561=18,C561=22,C561=24,C561=27),(ABS(R561)-ABS(R563*'1. Geometria'!$C$32/2))*SIGN(R561),(ABS(R561)-ABS(R563*P561/2))*SIGN(R561)),IF(OR(C561=4,C561=5,C561=8,C561=10,C561=11,C561=12,C561=14,C561=15,C561=17,C561=18,C561=22,C561=24,C561=27),(ABS(R561)-ABS(R563*P561/2))*SIGN(R561),(ABS(R561)-ABS(R563*'1. Geometria'!$C$32/2))*SIGN(R561))), " ")</f>
        <v>61.762014999999998</v>
      </c>
      <c r="U561" s="763">
        <f>'1. Geometria'!$C$48</f>
        <v>0.6</v>
      </c>
      <c r="V561" s="763">
        <f t="shared" si="502"/>
        <v>0.04</v>
      </c>
      <c r="W561" s="826">
        <f t="shared" si="503"/>
        <v>0.3</v>
      </c>
      <c r="X561" s="763">
        <f>IF(OR(D561="Msin",D561="Mdes"),((W561*(U561-V561)^2)/('0. Materiali'!$B$3^2))," ")</f>
        <v>290.37037037037038</v>
      </c>
      <c r="Y561" s="763">
        <f>IF(OR(D561="Msin",D561="Mdes"),((W561*(U561-V561)^2)/('0. Materiali'!$B$11^2))," ")</f>
        <v>321.74002257104746</v>
      </c>
      <c r="Z561" s="907" t="str">
        <f t="shared" si="522"/>
        <v>VERIFICATO</v>
      </c>
      <c r="AA561" s="763">
        <f>IF(OR(D561="Msin",D561="Mdes"),ABS(MIN(S561:T561)/(0.9*(U561-V561)*'0. Materiali'!$E$4)*10)," ")</f>
        <v>6.7787624669312159</v>
      </c>
      <c r="AB561" s="826">
        <f>IF(OR(D561="Msin",D561="Mdes"),ABS(MAX(S561:T561)/(0.9*(U561-V561)*'0. Materiali'!$E$4)*10)," ")</f>
        <v>3.1316718364197529</v>
      </c>
      <c r="AC561" s="1748"/>
      <c r="AD561" s="1741"/>
      <c r="AE561" s="1082">
        <f t="shared" si="504"/>
        <v>0.55999999999999994</v>
      </c>
      <c r="AF561" s="763">
        <f t="shared" si="523"/>
        <v>8.0424771931898711</v>
      </c>
      <c r="AG561" s="846" t="str">
        <f t="shared" si="524"/>
        <v>4f16</v>
      </c>
      <c r="AH561" s="763">
        <f t="shared" si="525"/>
        <v>6.0318578948924042</v>
      </c>
      <c r="AI561" s="846" t="str">
        <f t="shared" si="526"/>
        <v>3f16</v>
      </c>
      <c r="AJ561" s="907" t="str">
        <f>IF(OR(D561="Msin",D561="Mdes"),IF(AND(AF561&gt;(1.4*W561*U561*10000/'0. Materiali'!$E$2),AF561&lt;AH561+(3.5*U561*W561*10000/'0. Materiali'!$E$2)),"VERIFICATO","NON VERIFICA"), " ")</f>
        <v>VERIFICATO</v>
      </c>
      <c r="AK561" s="763">
        <f>IF(OR(D561="Msin",D561="Mdes"),-0.9*'0. Materiali'!$E$4*AE561*AF561/10," ")</f>
        <v>-158.61163716656199</v>
      </c>
      <c r="AL561" s="763">
        <f>IF(OR(D561="Msin",D561="Mdes"),0.9*'0. Materiali'!$E$4*AE561*AH561/10," ")</f>
        <v>118.95872787492151</v>
      </c>
      <c r="AM561" s="902"/>
      <c r="AN561" s="902">
        <f>IF((D561="Mdes"),(IF(U560=0.21,((ABS(AC560)*AM560/2)+'2. Tabelle Normativa'!$K$4*(ABS(AK561)+ABS(AL560))/AM560),((ABS(AD560)*AM560/2)+'2. Tabelle Normativa'!$K$4*(ABS(AK561)+ABS(AL560))/AM560))), " ")</f>
        <v>153.77551309140981</v>
      </c>
      <c r="AO561" s="902" t="str">
        <f>IF((D561="Msin"),MAX(AN561:AN562)*10/(0.9*AE561*'0. Materiali'!$E$4*1), " ")</f>
        <v xml:space="preserve"> </v>
      </c>
      <c r="AP561" s="826" t="str">
        <f t="shared" si="509"/>
        <v xml:space="preserve"> </v>
      </c>
      <c r="AQ561" s="902" t="str">
        <f t="shared" si="510"/>
        <v xml:space="preserve"> </v>
      </c>
      <c r="AR561" s="902" t="str">
        <f t="shared" si="511"/>
        <v xml:space="preserve"> </v>
      </c>
      <c r="AS561" s="846" t="str">
        <f t="shared" si="512"/>
        <v xml:space="preserve"> </v>
      </c>
      <c r="AT561" s="826" t="str">
        <f t="shared" si="513"/>
        <v xml:space="preserve"> </v>
      </c>
      <c r="AU561" s="27" t="str">
        <f t="shared" si="514"/>
        <v xml:space="preserve"> </v>
      </c>
      <c r="AV561" s="902">
        <f>IF(OR(D561="Msin",D561="Mdes"),1.2*(ABS(AK561)+ABS(AL561))/AM560, " ")</f>
        <v>81.240106841409812</v>
      </c>
      <c r="AW561" s="902" t="str">
        <f>IF(D561="Msin",MAX(AV561:AV562)*10/(0.9*(U561-V561)*2*'0. Materiali'!$E$4), " ")</f>
        <v xml:space="preserve"> </v>
      </c>
      <c r="AX561" s="902" t="str">
        <f t="shared" si="515"/>
        <v xml:space="preserve"> </v>
      </c>
      <c r="AY561" s="902" t="str">
        <f t="shared" si="516"/>
        <v xml:space="preserve"> </v>
      </c>
      <c r="AZ561" s="846" t="str">
        <f t="shared" si="517"/>
        <v xml:space="preserve"> </v>
      </c>
      <c r="BA561" s="826" t="str">
        <f t="shared" si="518"/>
        <v xml:space="preserve"> </v>
      </c>
      <c r="BB561" s="27" t="str">
        <f t="shared" si="519"/>
        <v xml:space="preserve"> </v>
      </c>
    </row>
    <row r="562" spans="1:54" ht="15" customHeight="1" x14ac:dyDescent="0.25">
      <c r="A562" s="1723"/>
      <c r="B562" s="891">
        <f>TRA!A328</f>
        <v>3</v>
      </c>
      <c r="C562" s="891">
        <v>17</v>
      </c>
      <c r="D562" s="746" t="str">
        <f>TRA!E328</f>
        <v>Vsin</v>
      </c>
      <c r="E562" s="763">
        <f>TRA!F328</f>
        <v>112.182</v>
      </c>
      <c r="F562" s="763">
        <f>TRA!G328</f>
        <v>69.88</v>
      </c>
      <c r="G562" s="763">
        <f>TRA!H328</f>
        <v>-59.612000000000002</v>
      </c>
      <c r="H562" s="763">
        <f>TRA!I328</f>
        <v>-1.016</v>
      </c>
      <c r="I562" s="763">
        <f>TRA!J328</f>
        <v>0.105</v>
      </c>
      <c r="J562" s="763">
        <f>TRA!K328</f>
        <v>0.161</v>
      </c>
      <c r="K562" s="763">
        <f t="shared" si="520"/>
        <v>-59.716999999999999</v>
      </c>
      <c r="L562" s="763">
        <f t="shared" si="521"/>
        <v>-1.177</v>
      </c>
      <c r="M562" s="763">
        <f t="shared" si="497"/>
        <v>-60.070099999999996</v>
      </c>
      <c r="N562" s="826">
        <f t="shared" si="498"/>
        <v>-19.092099999999999</v>
      </c>
      <c r="O562" s="902">
        <f t="shared" si="499"/>
        <v>-60.070099999999996</v>
      </c>
      <c r="P562" s="826">
        <f>'1. Geometria'!$C$31</f>
        <v>0.7</v>
      </c>
      <c r="Q562" s="763">
        <f t="shared" si="539"/>
        <v>9.809899999999999</v>
      </c>
      <c r="R562" s="826">
        <f t="shared" si="540"/>
        <v>129.95009999999999</v>
      </c>
      <c r="S562" s="763" t="str">
        <f t="shared" ref="S562:S563" si="552">IF(OR(D562="Msin",D562="Mdes"),(ABS(Q562)-ABS(Q564*P562/2))*SIGN(Q562), " ")</f>
        <v xml:space="preserve"> </v>
      </c>
      <c r="T562" s="826" t="str">
        <f t="shared" ref="T562:T563" si="553">IF(OR(D562="Msin",D562="Mdes"),(ABS(R562)-ABS(R564*P562/2))*SIGN(R562), " ")</f>
        <v xml:space="preserve"> </v>
      </c>
      <c r="U562" s="763">
        <f>'1. Geometria'!$C$48</f>
        <v>0.6</v>
      </c>
      <c r="V562" s="763">
        <f t="shared" si="502"/>
        <v>0.04</v>
      </c>
      <c r="W562" s="826">
        <f t="shared" si="503"/>
        <v>0.3</v>
      </c>
      <c r="X562" s="763" t="str">
        <f>IF(OR(D562="Msin",D562="Mdes"),((W562*(U562-V562)^2)/('0. Materiali'!$B$3^2))," ")</f>
        <v xml:space="preserve"> </v>
      </c>
      <c r="Y562" s="763" t="str">
        <f>IF(OR(D562="Msin",D562="Mdes"),((W562*(U562-V562)^2)/('0. Materiali'!$B$11^2))," ")</f>
        <v xml:space="preserve"> </v>
      </c>
      <c r="Z562" s="907" t="str">
        <f t="shared" si="522"/>
        <v xml:space="preserve"> </v>
      </c>
      <c r="AA562" s="763" t="str">
        <f>IF(OR(D562="Msin",D562="Mdes"),ABS(MIN(S562:T562)/(0.9*(U562-V562)*'0. Materiali'!$E$4)*10)," ")</f>
        <v xml:space="preserve"> </v>
      </c>
      <c r="AB562" s="826" t="str">
        <f>IF(OR(D562="Msin",D562="Mdes"),ABS(MAX(S562:T562)/(0.9*(U562-V562)*'0. Materiali'!$E$4)*10)," ")</f>
        <v xml:space="preserve"> </v>
      </c>
      <c r="AC562" s="1748"/>
      <c r="AD562" s="1741"/>
      <c r="AE562" s="1082">
        <f t="shared" si="504"/>
        <v>0.55999999999999994</v>
      </c>
      <c r="AF562" s="763" t="str">
        <f t="shared" si="523"/>
        <v xml:space="preserve"> </v>
      </c>
      <c r="AG562" s="846" t="str">
        <f t="shared" si="524"/>
        <v xml:space="preserve"> </v>
      </c>
      <c r="AH562" s="763" t="str">
        <f t="shared" si="525"/>
        <v xml:space="preserve"> </v>
      </c>
      <c r="AI562" s="846" t="str">
        <f t="shared" si="526"/>
        <v xml:space="preserve"> </v>
      </c>
      <c r="AJ562" s="907" t="str">
        <f>IF(OR(D562="Msin",D562="Mdes"),IF(AND(AF562&gt;(1.4*W562*U562*10000/'0. Materiali'!$E$2),AF562&lt;AH562+(3.5*U562*W562*10000/'0. Materiali'!$E$2)),"VERIFICATO","NON VERIFICA"), " ")</f>
        <v xml:space="preserve"> </v>
      </c>
      <c r="AK562" s="763" t="str">
        <f>IF(OR(D562="Msin",D562="Mdes"),-0.9*'0. Materiali'!$E$4*AE562*AF562/10," ")</f>
        <v xml:space="preserve"> </v>
      </c>
      <c r="AL562" s="763" t="str">
        <f>IF(OR(D562="Msin",D562="Mdes"),0.9*'0. Materiali'!$E$4*AE562*AH562/10," ")</f>
        <v xml:space="preserve"> </v>
      </c>
      <c r="AM562" s="902"/>
      <c r="AN562" s="902"/>
      <c r="AO562" s="902" t="str">
        <f>IF((D562="Msin"),MAX(AN562:AN563)*10/(0.9*AE562*'0. Materiali'!$E$4*1), " ")</f>
        <v xml:space="preserve"> </v>
      </c>
      <c r="AP562" s="826" t="str">
        <f t="shared" si="509"/>
        <v xml:space="preserve"> </v>
      </c>
      <c r="AQ562" s="902" t="str">
        <f t="shared" si="510"/>
        <v xml:space="preserve"> </v>
      </c>
      <c r="AR562" s="902" t="str">
        <f t="shared" si="511"/>
        <v xml:space="preserve"> </v>
      </c>
      <c r="AS562" s="846" t="str">
        <f t="shared" si="512"/>
        <v xml:space="preserve"> </v>
      </c>
      <c r="AT562" s="826" t="str">
        <f t="shared" si="513"/>
        <v xml:space="preserve"> </v>
      </c>
      <c r="AU562" s="27" t="str">
        <f t="shared" si="514"/>
        <v xml:space="preserve"> </v>
      </c>
      <c r="AV562" s="902"/>
      <c r="AW562" s="902" t="str">
        <f>IF(D562="Msin",MAX(AV562:AV563)*10/(0.9*(U562-V562)*2*'0. Materiali'!$E$4), " ")</f>
        <v xml:space="preserve"> </v>
      </c>
      <c r="AX562" s="902" t="str">
        <f t="shared" si="515"/>
        <v xml:space="preserve"> </v>
      </c>
      <c r="AY562" s="902" t="str">
        <f t="shared" si="516"/>
        <v xml:space="preserve"> </v>
      </c>
      <c r="AZ562" s="846" t="str">
        <f t="shared" si="517"/>
        <v xml:space="preserve"> </v>
      </c>
      <c r="BA562" s="826" t="str">
        <f t="shared" si="518"/>
        <v xml:space="preserve"> </v>
      </c>
      <c r="BB562" s="27" t="str">
        <f t="shared" si="519"/>
        <v xml:space="preserve"> </v>
      </c>
    </row>
    <row r="563" spans="1:54" ht="15.75" customHeight="1" thickBot="1" x14ac:dyDescent="0.3">
      <c r="A563" s="1724"/>
      <c r="B563" s="892">
        <f>TRA!A329</f>
        <v>3</v>
      </c>
      <c r="C563" s="892">
        <v>18</v>
      </c>
      <c r="D563" s="840" t="str">
        <f>TRA!E329</f>
        <v>Vdes</v>
      </c>
      <c r="E563" s="831">
        <f>TRA!F329</f>
        <v>-122.502</v>
      </c>
      <c r="F563" s="831">
        <f>TRA!G329</f>
        <v>-75.177999999999997</v>
      </c>
      <c r="G563" s="831">
        <f>TRA!H329</f>
        <v>-59.612000000000002</v>
      </c>
      <c r="H563" s="831">
        <f>TRA!I329</f>
        <v>-1.016</v>
      </c>
      <c r="I563" s="831">
        <f>TRA!J329</f>
        <v>0.105</v>
      </c>
      <c r="J563" s="831">
        <f>TRA!K329</f>
        <v>0.161</v>
      </c>
      <c r="K563" s="831">
        <f t="shared" si="520"/>
        <v>-59.716999999999999</v>
      </c>
      <c r="L563" s="831">
        <f t="shared" si="521"/>
        <v>-1.177</v>
      </c>
      <c r="M563" s="831">
        <f t="shared" si="497"/>
        <v>-60.070099999999996</v>
      </c>
      <c r="N563" s="832">
        <f t="shared" si="498"/>
        <v>-19.092099999999999</v>
      </c>
      <c r="O563" s="904">
        <f t="shared" si="499"/>
        <v>-60.070099999999996</v>
      </c>
      <c r="P563" s="832">
        <f>'1. Geometria'!$C$31</f>
        <v>0.7</v>
      </c>
      <c r="Q563" s="831">
        <f t="shared" si="539"/>
        <v>-135.24809999999999</v>
      </c>
      <c r="R563" s="832">
        <f t="shared" si="540"/>
        <v>-15.107900000000001</v>
      </c>
      <c r="S563" s="831" t="str">
        <f t="shared" si="552"/>
        <v xml:space="preserve"> </v>
      </c>
      <c r="T563" s="832" t="str">
        <f t="shared" si="553"/>
        <v xml:space="preserve"> </v>
      </c>
      <c r="U563" s="831">
        <f>'1. Geometria'!$C$48</f>
        <v>0.6</v>
      </c>
      <c r="V563" s="831">
        <f t="shared" si="502"/>
        <v>0.04</v>
      </c>
      <c r="W563" s="832">
        <f t="shared" si="503"/>
        <v>0.3</v>
      </c>
      <c r="X563" s="831" t="str">
        <f>IF(OR(D563="Msin",D563="Mdes"),((W563*(U563-V563)^2)/('0. Materiali'!$B$3^2))," ")</f>
        <v xml:space="preserve"> </v>
      </c>
      <c r="Y563" s="831" t="str">
        <f>IF(OR(D563="Msin",D563="Mdes"),((W563*(U563-V563)^2)/('0. Materiali'!$B$11^2))," ")</f>
        <v xml:space="preserve"> </v>
      </c>
      <c r="Z563" s="909" t="str">
        <f t="shared" si="522"/>
        <v xml:space="preserve"> </v>
      </c>
      <c r="AA563" s="831" t="str">
        <f>IF(OR(D563="Msin",D563="Mdes"),ABS(MIN(S563:T563)/(0.9*(U563-V563)*'0. Materiali'!$E$4)*10)," ")</f>
        <v xml:space="preserve"> </v>
      </c>
      <c r="AB563" s="832" t="str">
        <f>IF(OR(D563="Msin",D563="Mdes"),ABS(MAX(S563:T563)/(0.9*(U563-V563)*'0. Materiali'!$E$4)*10)," ")</f>
        <v xml:space="preserve"> </v>
      </c>
      <c r="AC563" s="1748"/>
      <c r="AD563" s="1741"/>
      <c r="AE563" s="1084">
        <f t="shared" si="504"/>
        <v>0.55999999999999994</v>
      </c>
      <c r="AF563" s="763" t="str">
        <f t="shared" si="523"/>
        <v xml:space="preserve"> </v>
      </c>
      <c r="AG563" s="846" t="str">
        <f t="shared" si="524"/>
        <v xml:space="preserve"> </v>
      </c>
      <c r="AH563" s="763" t="str">
        <f t="shared" si="525"/>
        <v xml:space="preserve"> </v>
      </c>
      <c r="AI563" s="846" t="str">
        <f t="shared" si="526"/>
        <v xml:space="preserve"> </v>
      </c>
      <c r="AJ563" s="909" t="str">
        <f>IF(OR(D563="Msin",D563="Mdes"),IF(AND(AF563&gt;(1.4*W563*U563*10000/'0. Materiali'!$E$2),AF563&lt;AH563+(3.5*U563*W563*10000/'0. Materiali'!$E$2)),"VERIFICATO","NON VERIFICA"), " ")</f>
        <v xml:space="preserve"> </v>
      </c>
      <c r="AK563" s="763" t="str">
        <f>IF(OR(D563="Msin",D563="Mdes"),-0.9*'0. Materiali'!$E$4*AE563*AF563/10," ")</f>
        <v xml:space="preserve"> </v>
      </c>
      <c r="AL563" s="763" t="str">
        <f>IF(OR(D563="Msin",D563="Mdes"),0.9*'0. Materiali'!$E$4*AE563*AH563/10," ")</f>
        <v xml:space="preserve"> </v>
      </c>
      <c r="AM563" s="904"/>
      <c r="AN563" s="904"/>
      <c r="AO563" s="904" t="str">
        <f>IF((D563="Msin"),MAX(AN563:AN564)*10/(0.9*AE563*'0. Materiali'!$E$4*1), " ")</f>
        <v xml:space="preserve"> </v>
      </c>
      <c r="AP563" s="832" t="str">
        <f t="shared" si="509"/>
        <v xml:space="preserve"> </v>
      </c>
      <c r="AQ563" s="904" t="str">
        <f t="shared" si="510"/>
        <v xml:space="preserve"> </v>
      </c>
      <c r="AR563" s="904" t="str">
        <f t="shared" si="511"/>
        <v xml:space="preserve"> </v>
      </c>
      <c r="AS563" s="848" t="str">
        <f t="shared" si="512"/>
        <v xml:space="preserve"> </v>
      </c>
      <c r="AT563" s="832" t="str">
        <f t="shared" si="513"/>
        <v xml:space="preserve"> </v>
      </c>
      <c r="AU563" s="911" t="str">
        <f t="shared" si="514"/>
        <v xml:space="preserve"> </v>
      </c>
      <c r="AV563" s="904"/>
      <c r="AW563" s="904" t="str">
        <f>IF(D563="Msin",MAX(AV563:AV564)*10/(0.9*(U563-V563)*2*'0. Materiali'!$E$4), " ")</f>
        <v xml:space="preserve"> </v>
      </c>
      <c r="AX563" s="904" t="str">
        <f t="shared" si="515"/>
        <v xml:space="preserve"> </v>
      </c>
      <c r="AY563" s="904" t="str">
        <f t="shared" si="516"/>
        <v xml:space="preserve"> </v>
      </c>
      <c r="AZ563" s="848" t="str">
        <f t="shared" si="517"/>
        <v xml:space="preserve"> </v>
      </c>
      <c r="BA563" s="832" t="str">
        <f t="shared" si="518"/>
        <v xml:space="preserve"> </v>
      </c>
      <c r="BB563" s="911" t="str">
        <f t="shared" si="519"/>
        <v xml:space="preserve"> </v>
      </c>
    </row>
    <row r="564" spans="1:54" ht="15" customHeight="1" x14ac:dyDescent="0.25">
      <c r="A564" s="1722">
        <v>3</v>
      </c>
      <c r="B564" s="893">
        <f>TRA!A350</f>
        <v>4</v>
      </c>
      <c r="C564" s="893">
        <v>4</v>
      </c>
      <c r="D564" s="841" t="str">
        <f>TRA!E350</f>
        <v>Msin</v>
      </c>
      <c r="E564" s="827">
        <f>TRA!F350</f>
        <v>-32.704999999999998</v>
      </c>
      <c r="F564" s="827">
        <f>TRA!G350</f>
        <v>-23.282</v>
      </c>
      <c r="G564" s="827">
        <f>TRA!H350</f>
        <v>10.909000000000001</v>
      </c>
      <c r="H564" s="827">
        <f>TRA!I350</f>
        <v>0.443</v>
      </c>
      <c r="I564" s="827">
        <f>TRA!J350</f>
        <v>-0.44400000000000001</v>
      </c>
      <c r="J564" s="827">
        <f>TRA!K350</f>
        <v>-0.68300000000000005</v>
      </c>
      <c r="K564" s="827">
        <f t="shared" si="520"/>
        <v>11.353000000000002</v>
      </c>
      <c r="L564" s="827">
        <f t="shared" si="521"/>
        <v>1.1260000000000001</v>
      </c>
      <c r="M564" s="827">
        <f t="shared" si="497"/>
        <v>11.690800000000001</v>
      </c>
      <c r="N564" s="828">
        <f t="shared" si="498"/>
        <v>4.5319000000000003</v>
      </c>
      <c r="O564" s="901">
        <f t="shared" si="499"/>
        <v>11.690800000000001</v>
      </c>
      <c r="P564" s="828">
        <f>'1. Geometria'!$C$31</f>
        <v>0.7</v>
      </c>
      <c r="Q564" s="827">
        <f t="shared" si="539"/>
        <v>-11.591199999999999</v>
      </c>
      <c r="R564" s="828">
        <f t="shared" si="540"/>
        <v>-34.972799999999999</v>
      </c>
      <c r="S564" s="933">
        <f>IF(OR(D564="Msin",D564="Mdes"),IF(OR(B564=1,B564=2,B564=3,B564=4,B564=5),IF(OR(C564=4,C564=5,C564=8,C564=10,C564=11,C564=12,C564=14,C564=15,C564=17,C564=18,C564=22,C564=24,C564=27),(ABS(Q564)-ABS(Q566*'1. Geometria'!$C$32/2))*SIGN(Q564),(ABS(Q564)-ABS(Q566*P564/2))*SIGN(Q564)),IF(OR(C564=4,C564=5,C564=8,C564=10,C564=11,C564=12,C564=14,C564=15,C564=17,C564=18,C564=22,C564=24,C564=27),(ABS(Q564)-ABS(Q566*P564/2))*SIGN(Q564),(ABS(Q564)-ABS(Q566*'1. Geometria'!$C$32/2))*SIGN(Q564))), " ")</f>
        <v>-8.0325699999999998</v>
      </c>
      <c r="T564" s="828">
        <f>IF(OR(D564="Msin",D564="Mdes"),IF(OR(B564=1,B564=2,B564=3,B564=4,B564=5),IF(OR(C564=4,C564=5,C564=8,C564=10,C564=11,C564=12,C564=14,C564=15,C564=17,C564=18,C564=22,C564=24,C564=27),(ABS(R564)-ABS(R566*'1. Geometria'!$C$32/2))*SIGN(R564),(ABS(R564)-ABS(R566*P564/2))*SIGN(R564)),IF(OR(C564=4,C564=5,C564=8,C564=10,C564=11,C564=12,C564=14,C564=15,C564=17,C564=18,C564=22,C564=24,C564=27),(ABS(R564)-ABS(R566*P564/2))*SIGN(R564),(ABS(R564)-ABS(R566*'1. Geometria'!$C$32/2))*SIGN(R564))), " ")</f>
        <v>-30.209430000000001</v>
      </c>
      <c r="U564" s="827">
        <f>'1. Geometria'!$C$52</f>
        <v>0.21000000000000002</v>
      </c>
      <c r="V564" s="827">
        <f t="shared" si="502"/>
        <v>0.03</v>
      </c>
      <c r="W564" s="828">
        <v>0.5</v>
      </c>
      <c r="X564" s="827">
        <f>IF(OR(D564="Msin",D564="Mdes"),((W564*(U564-V564)^2)/('0. Materiali'!$B$3^2))," ")</f>
        <v>50.000000000000014</v>
      </c>
      <c r="Y564" s="827">
        <f>IF(OR(D564="Msin",D564="Mdes"),((W564*(U564-V564)^2)/('0. Materiali'!$B$11^2))," ")</f>
        <v>55.401662049861507</v>
      </c>
      <c r="Z564" s="907" t="str">
        <f t="shared" si="522"/>
        <v>VERIFICATO</v>
      </c>
      <c r="AA564" s="827">
        <f>IF(OR(D564="Msin",D564="Mdes"),ABS(MIN(S564:T564)/(0.9*(U564-V564)*'0. Materiali'!$E$4)*10)," ")</f>
        <v>4.7655479423868297</v>
      </c>
      <c r="AB564" s="828">
        <f>IF(OR(D564="Msin",D564="Mdes"),ABS(MAX(S564:T564)/(0.9*(U564-V564)*'0. Materiali'!$E$4)*10)," ")</f>
        <v>1.2671406721536347</v>
      </c>
      <c r="AC564" s="1737">
        <f>'4. Carichi Campate (II_III_IV)'!$L$28</f>
        <v>15.257965000000002</v>
      </c>
      <c r="AD564" s="1740">
        <f>'4. Carichi Campate (II_III_IV)'!$M$28</f>
        <v>10.883050000000001</v>
      </c>
      <c r="AE564" s="1081">
        <f t="shared" si="504"/>
        <v>0.18000000000000002</v>
      </c>
      <c r="AF564" s="763">
        <f t="shared" si="523"/>
        <v>4.0212385965949355</v>
      </c>
      <c r="AG564" s="846">
        <f t="shared" si="524"/>
        <v>0</v>
      </c>
      <c r="AH564" s="763">
        <f t="shared" si="525"/>
        <v>4.0212385965949355</v>
      </c>
      <c r="AI564" s="846">
        <f t="shared" si="526"/>
        <v>0</v>
      </c>
      <c r="AJ564" s="907" t="str">
        <f>IF(OR(D564="Msin",D564="Mdes"),IF(AND(AF564&gt;(1.4*W564*U564*10000/'0. Materiali'!$E$2),AF564&lt;AH564+(3.5*U564*W564*10000/'0. Materiali'!$E$2)),"VERIFICATO","NON VERIFICA"), " ")</f>
        <v>VERIFICATO</v>
      </c>
      <c r="AK564" s="763">
        <f>IF(OR(D564="Msin",D564="Mdes"),-0.9*'0. Materiali'!$E$4*AE564*AF564/10," ")</f>
        <v>-25.491155973197468</v>
      </c>
      <c r="AL564" s="763">
        <f>IF(OR(D564="Msin",D564="Mdes"),0.9*'0. Materiali'!$E$4*AE564*AH564/10," ")</f>
        <v>25.491155973197468</v>
      </c>
      <c r="AM564" s="901">
        <f>'1. Geometria'!$H$40</f>
        <v>5.15</v>
      </c>
      <c r="AN564" s="901">
        <f>IF((D564="Msin"),(IF(U564=0.21,((ABS(AC564)*AM564/2)+'2. Tabelle Normativa'!$K$4*(ABS(AK564)+ABS(AL565))/AM564),((ABS(AD564)*AM564/2)+'2. Tabelle Normativa'!$K$4*(ABS(AK564)+ABS(AL565))/AM564))), " ")</f>
        <v>51.168633532412414</v>
      </c>
      <c r="AO564" s="901">
        <f>IF((D564="Msin"),MAX(AN564:AN565)*10/(0.9*AE564*'0. Materiali'!$E$4*1), " ")</f>
        <v>8.0718694872804182</v>
      </c>
      <c r="AP564" s="828">
        <f t="shared" si="509"/>
        <v>0.1</v>
      </c>
      <c r="AQ564" s="901">
        <f t="shared" si="510"/>
        <v>0.40359347436402093</v>
      </c>
      <c r="AR564" s="901">
        <f t="shared" si="511"/>
        <v>0.14400000000000002</v>
      </c>
      <c r="AS564" s="849" t="str">
        <f t="shared" si="512"/>
        <v>f8/10</v>
      </c>
      <c r="AT564" s="826" t="str">
        <f t="shared" si="513"/>
        <v>A quattro bracci</v>
      </c>
      <c r="AU564" s="27" t="str">
        <f t="shared" si="514"/>
        <v>Verificato</v>
      </c>
      <c r="AV564" s="901">
        <f>IF(OR(D564="Msin",D564="Mdes"),1.2*(ABS(AK564)+ABS(AL564))/AM564, " ")</f>
        <v>11.879373657412412</v>
      </c>
      <c r="AW564" s="901">
        <f>IF(D564="Msin",MAX(AV564:AV565)*10/(0.9*(U564-V564)*2*'0. Materiali'!$E$4), " ")</f>
        <v>0.9369876341580432</v>
      </c>
      <c r="AX564" s="901">
        <f t="shared" si="515"/>
        <v>0.25</v>
      </c>
      <c r="AY564" s="901">
        <f t="shared" si="516"/>
        <v>0.2342469085395108</v>
      </c>
      <c r="AZ564" s="849" t="str">
        <f t="shared" si="517"/>
        <v>f8/25</v>
      </c>
      <c r="BA564" s="826" t="str">
        <f t="shared" si="518"/>
        <v>A quattro bracci</v>
      </c>
      <c r="BB564" s="27" t="str">
        <f t="shared" si="519"/>
        <v>Verificato</v>
      </c>
    </row>
    <row r="565" spans="1:54" ht="15" customHeight="1" x14ac:dyDescent="0.25">
      <c r="A565" s="1723"/>
      <c r="B565" s="891">
        <f>TRA!A351</f>
        <v>4</v>
      </c>
      <c r="C565" s="891">
        <v>5</v>
      </c>
      <c r="D565" s="746" t="str">
        <f>TRA!E351</f>
        <v>Mdes</v>
      </c>
      <c r="E565" s="763">
        <f>TRA!F351</f>
        <v>-34.725000000000001</v>
      </c>
      <c r="F565" s="763">
        <f>TRA!G351</f>
        <v>-24.704000000000001</v>
      </c>
      <c r="G565" s="763">
        <f>TRA!H351</f>
        <v>-8.3889999999999993</v>
      </c>
      <c r="H565" s="763">
        <f>TRA!I351</f>
        <v>-0.33700000000000002</v>
      </c>
      <c r="I565" s="763">
        <f>TRA!J351</f>
        <v>0.34100000000000003</v>
      </c>
      <c r="J565" s="763">
        <f>TRA!K351</f>
        <v>0.52400000000000002</v>
      </c>
      <c r="K565" s="763">
        <f t="shared" si="520"/>
        <v>-8.7299999999999986</v>
      </c>
      <c r="L565" s="763">
        <f t="shared" si="521"/>
        <v>-0.86099999999999999</v>
      </c>
      <c r="M565" s="763">
        <f t="shared" si="497"/>
        <v>-8.9882999999999988</v>
      </c>
      <c r="N565" s="826">
        <f t="shared" si="498"/>
        <v>-3.4799999999999995</v>
      </c>
      <c r="O565" s="902">
        <f t="shared" si="499"/>
        <v>-8.9882999999999988</v>
      </c>
      <c r="P565" s="826">
        <f>'1. Geometria'!$C$31</f>
        <v>0.7</v>
      </c>
      <c r="Q565" s="763">
        <f t="shared" si="539"/>
        <v>-33.692300000000003</v>
      </c>
      <c r="R565" s="826">
        <f t="shared" si="540"/>
        <v>-15.715700000000002</v>
      </c>
      <c r="S565" s="931">
        <f>IF(OR(D565="Msin",D565="Mdes"),IF(OR(B565=1,B565=2,B565=3,B565=4,B565=5),IF(OR(C565=4,C565=5,C565=8,C565=10,C565=11,C565=12,C565=14,C565=15,C565=17,C565=18,C565=22,C565=24,C565=27),(ABS(Q565)-ABS(Q567*'1. Geometria'!$C$32/2))*SIGN(Q565),(ABS(Q565)-ABS(Q567*P565/2))*SIGN(Q565)),IF(OR(C565=4,C565=5,C565=8,C565=10,C565=11,C565=12,C565=14,C565=15,C565=17,C565=18,C565=22,C565=24,C565=27),(ABS(Q565)-ABS(Q567*P565/2))*SIGN(Q565),(ABS(Q565)-ABS(Q567*'1. Geometria'!$C$32/2))*SIGN(Q565))), " ")</f>
        <v>-28.846130000000002</v>
      </c>
      <c r="T565" s="826">
        <f>IF(OR(D565="Msin",D565="Mdes"),IF(OR(B565=1,B565=2,B565=3,B565=4,B565=5),IF(OR(C565=4,C565=5,C565=8,C565=10,C565=11,C565=12,C565=14,C565=15,C565=17,C565=18,C565=22,C565=24,C565=27),(ABS(R565)-ABS(R567*'1. Geometria'!$C$32/2))*SIGN(R565),(ABS(R565)-ABS(R567*P565/2))*SIGN(R565)),IF(OR(C565=4,C565=5,C565=8,C565=10,C565=11,C565=12,C565=14,C565=15,C565=17,C565=18,C565=22,C565=24,C565=27),(ABS(R565)-ABS(R567*P565/2))*SIGN(R565),(ABS(R565)-ABS(R567*'1. Geometria'!$C$32/2))*SIGN(R565))), " ")</f>
        <v>-12.074270000000002</v>
      </c>
      <c r="U565" s="763">
        <f>'1. Geometria'!$C$52</f>
        <v>0.21000000000000002</v>
      </c>
      <c r="V565" s="763">
        <f t="shared" si="502"/>
        <v>0.03</v>
      </c>
      <c r="W565" s="826">
        <v>0.5</v>
      </c>
      <c r="X565" s="763">
        <f>IF(OR(D565="Msin",D565="Mdes"),((W565*(U565-V565)^2)/('0. Materiali'!$B$3^2))," ")</f>
        <v>50.000000000000014</v>
      </c>
      <c r="Y565" s="763">
        <f>IF(OR(D565="Msin",D565="Mdes"),((W565*(U565-V565)^2)/('0. Materiali'!$B$11^2))," ")</f>
        <v>55.401662049861507</v>
      </c>
      <c r="Z565" s="907" t="str">
        <f t="shared" si="522"/>
        <v>VERIFICATO</v>
      </c>
      <c r="AA565" s="763">
        <f>IF(OR(D565="Msin",D565="Mdes"),ABS(MIN(S565:T565)/(0.9*(U565-V565)*'0. Materiali'!$E$4)*10)," ")</f>
        <v>4.5504868998628245</v>
      </c>
      <c r="AB565" s="826">
        <f>IF(OR(D565="Msin",D565="Mdes"),ABS(MAX(S565:T565)/(0.9*(U565-V565)*'0. Materiali'!$E$4)*10)," ")</f>
        <v>1.9047202331961588</v>
      </c>
      <c r="AC565" s="1738"/>
      <c r="AD565" s="1741"/>
      <c r="AE565" s="1082">
        <f t="shared" si="504"/>
        <v>0.18000000000000002</v>
      </c>
      <c r="AF565" s="763">
        <f t="shared" si="523"/>
        <v>4.0212385965949355</v>
      </c>
      <c r="AG565" s="846">
        <f t="shared" si="524"/>
        <v>0</v>
      </c>
      <c r="AH565" s="763">
        <f t="shared" si="525"/>
        <v>4.0212385965949355</v>
      </c>
      <c r="AI565" s="846">
        <f t="shared" si="526"/>
        <v>0</v>
      </c>
      <c r="AJ565" s="907" t="str">
        <f>IF(OR(D565="Msin",D565="Mdes"),IF(AND(AF565&gt;(1.4*W565*U565*10000/'0. Materiali'!$E$2),AF565&lt;AH565+(3.5*U565*W565*10000/'0. Materiali'!$E$2)),"VERIFICATO","NON VERIFICA"), " ")</f>
        <v>VERIFICATO</v>
      </c>
      <c r="AK565" s="763">
        <f>IF(OR(D565="Msin",D565="Mdes"),-0.9*'0. Materiali'!$E$4*AE565*AF565/10," ")</f>
        <v>-25.491155973197468</v>
      </c>
      <c r="AL565" s="763">
        <f>IF(OR(D565="Msin",D565="Mdes"),0.9*'0. Materiali'!$E$4*AE565*AH565/10," ")</f>
        <v>25.491155973197468</v>
      </c>
      <c r="AM565" s="902"/>
      <c r="AN565" s="902">
        <f>IF((D565="Mdes"),(IF(U564=0.21,((ABS(AC564)*AM564/2)+'2. Tabelle Normativa'!$K$4*(ABS(AK565)+ABS(AL564))/AM564),((ABS(AD564)*AM564/2)+'2. Tabelle Normativa'!$K$4*(ABS(AK565)+ABS(AL564))/AM564))), " ")</f>
        <v>51.168633532412414</v>
      </c>
      <c r="AO565" s="902" t="str">
        <f>IF((D565="Msin"),MAX(AN565:AN566)*10/(0.9*AE565*'0. Materiali'!$E$4*1), " ")</f>
        <v xml:space="preserve"> </v>
      </c>
      <c r="AP565" s="826" t="str">
        <f t="shared" si="509"/>
        <v xml:space="preserve"> </v>
      </c>
      <c r="AQ565" s="902" t="str">
        <f t="shared" si="510"/>
        <v xml:space="preserve"> </v>
      </c>
      <c r="AR565" s="902" t="str">
        <f t="shared" si="511"/>
        <v xml:space="preserve"> </v>
      </c>
      <c r="AS565" s="846" t="str">
        <f t="shared" si="512"/>
        <v xml:space="preserve"> </v>
      </c>
      <c r="AT565" s="826" t="str">
        <f t="shared" si="513"/>
        <v xml:space="preserve"> </v>
      </c>
      <c r="AU565" s="27" t="str">
        <f t="shared" si="514"/>
        <v xml:space="preserve"> </v>
      </c>
      <c r="AV565" s="902">
        <f>IF(OR(D565="Msin",D565="Mdes"),1.2*(ABS(AK565)+ABS(AL565))/AM564, " ")</f>
        <v>11.879373657412412</v>
      </c>
      <c r="AW565" s="902" t="str">
        <f>IF(D565="Msin",MAX(AV565:AV566)*10/(0.9*(U565-V565)*2*'0. Materiali'!$E$4), " ")</f>
        <v xml:space="preserve"> </v>
      </c>
      <c r="AX565" s="902" t="str">
        <f t="shared" si="515"/>
        <v xml:space="preserve"> </v>
      </c>
      <c r="AY565" s="902" t="str">
        <f t="shared" si="516"/>
        <v xml:space="preserve"> </v>
      </c>
      <c r="AZ565" s="846" t="str">
        <f t="shared" si="517"/>
        <v xml:space="preserve"> </v>
      </c>
      <c r="BA565" s="826" t="str">
        <f t="shared" si="518"/>
        <v xml:space="preserve"> </v>
      </c>
      <c r="BB565" s="27" t="str">
        <f t="shared" si="519"/>
        <v xml:space="preserve"> </v>
      </c>
    </row>
    <row r="566" spans="1:54" ht="15" customHeight="1" x14ac:dyDescent="0.25">
      <c r="A566" s="1723"/>
      <c r="B566" s="891">
        <f>TRA!A352</f>
        <v>4</v>
      </c>
      <c r="C566" s="891">
        <v>4</v>
      </c>
      <c r="D566" s="746" t="str">
        <f>TRA!E352</f>
        <v>Vsin</v>
      </c>
      <c r="E566" s="763">
        <f>TRA!F352</f>
        <v>38.902000000000001</v>
      </c>
      <c r="F566" s="763">
        <f>TRA!G352</f>
        <v>27.74</v>
      </c>
      <c r="G566" s="763">
        <f>TRA!H352</f>
        <v>-3.7469999999999999</v>
      </c>
      <c r="H566" s="763">
        <f>TRA!I352</f>
        <v>-0.152</v>
      </c>
      <c r="I566" s="763">
        <f>TRA!J352</f>
        <v>0.153</v>
      </c>
      <c r="J566" s="763">
        <f>TRA!K352</f>
        <v>0.23400000000000001</v>
      </c>
      <c r="K566" s="763">
        <f t="shared" si="520"/>
        <v>-3.9</v>
      </c>
      <c r="L566" s="763">
        <f t="shared" si="521"/>
        <v>-0.38600000000000001</v>
      </c>
      <c r="M566" s="763">
        <f t="shared" si="497"/>
        <v>-4.0157999999999996</v>
      </c>
      <c r="N566" s="826">
        <f t="shared" si="498"/>
        <v>-1.556</v>
      </c>
      <c r="O566" s="902">
        <f t="shared" si="499"/>
        <v>-4.0157999999999996</v>
      </c>
      <c r="P566" s="826">
        <f>'1. Geometria'!$C$31</f>
        <v>0.7</v>
      </c>
      <c r="Q566" s="763">
        <f t="shared" si="539"/>
        <v>23.7242</v>
      </c>
      <c r="R566" s="826">
        <f t="shared" si="540"/>
        <v>31.755799999999997</v>
      </c>
      <c r="S566" s="931" t="str">
        <f t="shared" ref="S566:S567" si="554">IF(OR(D566="Msin",D566="Mdes"),(ABS(Q566)-ABS(Q568*P566/2))*SIGN(Q566), " ")</f>
        <v xml:space="preserve"> </v>
      </c>
      <c r="T566" s="826" t="str">
        <f t="shared" ref="T566:T567" si="555">IF(OR(D566="Msin",D566="Mdes"),(ABS(R566)-ABS(R568*P566/2))*SIGN(R566), " ")</f>
        <v xml:space="preserve"> </v>
      </c>
      <c r="U566" s="763">
        <f>'1. Geometria'!$C$52</f>
        <v>0.21000000000000002</v>
      </c>
      <c r="V566" s="763">
        <f t="shared" si="502"/>
        <v>0.03</v>
      </c>
      <c r="W566" s="826">
        <v>0.5</v>
      </c>
      <c r="X566" s="763" t="str">
        <f>IF(OR(D566="Msin",D566="Mdes"),((W566*(U566-V566)^2)/('0. Materiali'!$B$3^2))," ")</f>
        <v xml:space="preserve"> </v>
      </c>
      <c r="Y566" s="763" t="str">
        <f>IF(OR(D566="Msin",D566="Mdes"),((W566*(U566-V566)^2)/('0. Materiali'!$B$11^2))," ")</f>
        <v xml:space="preserve"> </v>
      </c>
      <c r="Z566" s="907" t="str">
        <f t="shared" si="522"/>
        <v xml:space="preserve"> </v>
      </c>
      <c r="AA566" s="763" t="str">
        <f>IF(OR(D566="Msin",D566="Mdes"),ABS(MIN(S566:T566)/(0.9*(U566-V566)*'0. Materiali'!$E$4)*10)," ")</f>
        <v xml:space="preserve"> </v>
      </c>
      <c r="AB566" s="826" t="str">
        <f>IF(OR(D566="Msin",D566="Mdes"),ABS(MAX(S566:T566)/(0.9*(U566-V566)*'0. Materiali'!$E$4)*10)," ")</f>
        <v xml:space="preserve"> </v>
      </c>
      <c r="AC566" s="1738"/>
      <c r="AD566" s="1741"/>
      <c r="AE566" s="1082">
        <f t="shared" si="504"/>
        <v>0.18000000000000002</v>
      </c>
      <c r="AF566" s="763" t="str">
        <f t="shared" si="523"/>
        <v xml:space="preserve"> </v>
      </c>
      <c r="AG566" s="846" t="str">
        <f t="shared" si="524"/>
        <v xml:space="preserve"> </v>
      </c>
      <c r="AH566" s="763" t="str">
        <f t="shared" si="525"/>
        <v xml:space="preserve"> </v>
      </c>
      <c r="AI566" s="846" t="str">
        <f t="shared" si="526"/>
        <v xml:space="preserve"> </v>
      </c>
      <c r="AJ566" s="907" t="str">
        <f>IF(OR(D566="Msin",D566="Mdes"),IF(AND(AF566&gt;(1.4*W566*U566*10000/'0. Materiali'!$E$2),AF566&lt;AH566+(3.5*U566*W566*10000/'0. Materiali'!$E$2)),"VERIFICATO","NON VERIFICA"), " ")</f>
        <v xml:space="preserve"> </v>
      </c>
      <c r="AK566" s="763" t="str">
        <f>IF(OR(D566="Msin",D566="Mdes"),-0.9*'0. Materiali'!$E$4*AE566*AF566/10," ")</f>
        <v xml:space="preserve"> </v>
      </c>
      <c r="AL566" s="763" t="str">
        <f>IF(OR(D566="Msin",D566="Mdes"),0.9*'0. Materiali'!$E$4*AE566*AH566/10," ")</f>
        <v xml:space="preserve"> </v>
      </c>
      <c r="AM566" s="902"/>
      <c r="AN566" s="902"/>
      <c r="AO566" s="902" t="str">
        <f>IF((D566="Msin"),MAX(AN566:AN567)*10/(0.9*AE566*'0. Materiali'!$E$4*1), " ")</f>
        <v xml:space="preserve"> </v>
      </c>
      <c r="AP566" s="826" t="str">
        <f t="shared" si="509"/>
        <v xml:space="preserve"> </v>
      </c>
      <c r="AQ566" s="902" t="str">
        <f t="shared" si="510"/>
        <v xml:space="preserve"> </v>
      </c>
      <c r="AR566" s="902" t="str">
        <f t="shared" si="511"/>
        <v xml:space="preserve"> </v>
      </c>
      <c r="AS566" s="846" t="str">
        <f t="shared" si="512"/>
        <v xml:space="preserve"> </v>
      </c>
      <c r="AT566" s="826" t="str">
        <f t="shared" si="513"/>
        <v xml:space="preserve"> </v>
      </c>
      <c r="AU566" s="27" t="str">
        <f t="shared" si="514"/>
        <v xml:space="preserve"> </v>
      </c>
      <c r="AV566" s="902"/>
      <c r="AW566" s="902" t="str">
        <f>IF(D566="Msin",MAX(AV566:AV567)*10/(0.9*(U566-V566)*2*'0. Materiali'!$E$4), " ")</f>
        <v xml:space="preserve"> </v>
      </c>
      <c r="AX566" s="902" t="str">
        <f t="shared" si="515"/>
        <v xml:space="preserve"> </v>
      </c>
      <c r="AY566" s="902" t="str">
        <f t="shared" si="516"/>
        <v xml:space="preserve"> </v>
      </c>
      <c r="AZ566" s="846" t="str">
        <f t="shared" si="517"/>
        <v xml:space="preserve"> </v>
      </c>
      <c r="BA566" s="826" t="str">
        <f t="shared" si="518"/>
        <v xml:space="preserve"> </v>
      </c>
      <c r="BB566" s="27" t="str">
        <f t="shared" si="519"/>
        <v xml:space="preserve"> </v>
      </c>
    </row>
    <row r="567" spans="1:54" ht="15" customHeight="1" x14ac:dyDescent="0.25">
      <c r="A567" s="1723"/>
      <c r="B567" s="894">
        <f>TRA!A353</f>
        <v>4</v>
      </c>
      <c r="C567" s="894">
        <v>5</v>
      </c>
      <c r="D567" s="839" t="str">
        <f>TRA!E353</f>
        <v>Vdes</v>
      </c>
      <c r="E567" s="843">
        <f>TRA!F353</f>
        <v>-39.686999999999998</v>
      </c>
      <c r="F567" s="843">
        <f>TRA!G353</f>
        <v>-28.292000000000002</v>
      </c>
      <c r="G567" s="843">
        <f>TRA!H353</f>
        <v>-3.7469999999999999</v>
      </c>
      <c r="H567" s="843">
        <f>TRA!I353</f>
        <v>-0.152</v>
      </c>
      <c r="I567" s="843">
        <f>TRA!J353</f>
        <v>0.153</v>
      </c>
      <c r="J567" s="843">
        <f>TRA!K353</f>
        <v>0.23400000000000001</v>
      </c>
      <c r="K567" s="843">
        <f t="shared" si="520"/>
        <v>-3.9</v>
      </c>
      <c r="L567" s="843">
        <f t="shared" si="521"/>
        <v>-0.38600000000000001</v>
      </c>
      <c r="M567" s="843">
        <f t="shared" si="497"/>
        <v>-4.0157999999999996</v>
      </c>
      <c r="N567" s="886">
        <f t="shared" si="498"/>
        <v>-1.556</v>
      </c>
      <c r="O567" s="903">
        <f t="shared" si="499"/>
        <v>-4.0157999999999996</v>
      </c>
      <c r="P567" s="886">
        <f>'1. Geometria'!$C$31</f>
        <v>0.7</v>
      </c>
      <c r="Q567" s="843">
        <f t="shared" si="539"/>
        <v>-32.3078</v>
      </c>
      <c r="R567" s="886">
        <f t="shared" si="540"/>
        <v>-24.276200000000003</v>
      </c>
      <c r="S567" s="934" t="str">
        <f t="shared" si="554"/>
        <v xml:space="preserve"> </v>
      </c>
      <c r="T567" s="886" t="str">
        <f t="shared" si="555"/>
        <v xml:space="preserve"> </v>
      </c>
      <c r="U567" s="843">
        <f>'1. Geometria'!$C$52</f>
        <v>0.21000000000000002</v>
      </c>
      <c r="V567" s="843">
        <f t="shared" si="502"/>
        <v>0.03</v>
      </c>
      <c r="W567" s="886">
        <v>0.5</v>
      </c>
      <c r="X567" s="843" t="str">
        <f>IF(OR(D567="Msin",D567="Mdes"),((W567*(U567-V567)^2)/('0. Materiali'!$B$3^2))," ")</f>
        <v xml:space="preserve"> </v>
      </c>
      <c r="Y567" s="843" t="str">
        <f>IF(OR(D567="Msin",D567="Mdes"),((W567*(U567-V567)^2)/('0. Materiali'!$B$11^2))," ")</f>
        <v xml:space="preserve"> </v>
      </c>
      <c r="Z567" s="908" t="str">
        <f t="shared" si="522"/>
        <v xml:space="preserve"> </v>
      </c>
      <c r="AA567" s="843" t="str">
        <f>IF(OR(D567="Msin",D567="Mdes"),ABS(MIN(S567:T567)/(0.9*(U567-V567)*'0. Materiali'!$E$4)*10)," ")</f>
        <v xml:space="preserve"> </v>
      </c>
      <c r="AB567" s="886" t="str">
        <f>IF(OR(D567="Msin",D567="Mdes"),ABS(MAX(S567:T567)/(0.9*(U567-V567)*'0. Materiali'!$E$4)*10)," ")</f>
        <v xml:space="preserve"> </v>
      </c>
      <c r="AC567" s="1739"/>
      <c r="AD567" s="1742"/>
      <c r="AE567" s="1083">
        <f t="shared" si="504"/>
        <v>0.18000000000000002</v>
      </c>
      <c r="AF567" s="763" t="str">
        <f t="shared" si="523"/>
        <v xml:space="preserve"> </v>
      </c>
      <c r="AG567" s="846" t="str">
        <f t="shared" si="524"/>
        <v xml:space="preserve"> </v>
      </c>
      <c r="AH567" s="763" t="str">
        <f t="shared" si="525"/>
        <v xml:space="preserve"> </v>
      </c>
      <c r="AI567" s="846" t="str">
        <f t="shared" si="526"/>
        <v xml:space="preserve"> </v>
      </c>
      <c r="AJ567" s="908" t="str">
        <f>IF(OR(D567="Msin",D567="Mdes"),IF(AND(AF567&gt;(1.4*W567*U567*10000/'0. Materiali'!$E$2),AF567&lt;AH567+(3.5*U567*W567*10000/'0. Materiali'!$E$2)),"VERIFICATO","NON VERIFICA"), " ")</f>
        <v xml:space="preserve"> </v>
      </c>
      <c r="AK567" s="763" t="str">
        <f>IF(OR(D567="Msin",D567="Mdes"),-0.9*'0. Materiali'!$E$4*AE567*AF567/10," ")</f>
        <v xml:space="preserve"> </v>
      </c>
      <c r="AL567" s="763" t="str">
        <f>IF(OR(D567="Msin",D567="Mdes"),0.9*'0. Materiali'!$E$4*AE567*AH567/10," ")</f>
        <v xml:space="preserve"> </v>
      </c>
      <c r="AM567" s="903"/>
      <c r="AN567" s="903"/>
      <c r="AO567" s="903" t="str">
        <f>IF((D567="Msin"),MAX(AN567:AN568)*10/(0.9*AE567*'0. Materiali'!$E$4*1), " ")</f>
        <v xml:space="preserve"> </v>
      </c>
      <c r="AP567" s="886" t="str">
        <f t="shared" si="509"/>
        <v xml:space="preserve"> </v>
      </c>
      <c r="AQ567" s="903" t="str">
        <f t="shared" si="510"/>
        <v xml:space="preserve"> </v>
      </c>
      <c r="AR567" s="903" t="str">
        <f t="shared" si="511"/>
        <v xml:space="preserve"> </v>
      </c>
      <c r="AS567" s="847" t="str">
        <f t="shared" si="512"/>
        <v xml:space="preserve"> </v>
      </c>
      <c r="AT567" s="886" t="str">
        <f t="shared" si="513"/>
        <v xml:space="preserve"> </v>
      </c>
      <c r="AU567" s="28" t="str">
        <f t="shared" si="514"/>
        <v xml:space="preserve"> </v>
      </c>
      <c r="AV567" s="903"/>
      <c r="AW567" s="903" t="str">
        <f>IF(D567="Msin",MAX(AV567:AV568)*10/(0.9*(U567-V567)*2*'0. Materiali'!$E$4), " ")</f>
        <v xml:space="preserve"> </v>
      </c>
      <c r="AX567" s="903" t="str">
        <f t="shared" si="515"/>
        <v xml:space="preserve"> </v>
      </c>
      <c r="AY567" s="903" t="str">
        <f t="shared" si="516"/>
        <v xml:space="preserve"> </v>
      </c>
      <c r="AZ567" s="847" t="str">
        <f t="shared" si="517"/>
        <v xml:space="preserve"> </v>
      </c>
      <c r="BA567" s="886" t="str">
        <f t="shared" si="518"/>
        <v xml:space="preserve"> </v>
      </c>
      <c r="BB567" s="28" t="str">
        <f t="shared" si="519"/>
        <v xml:space="preserve"> </v>
      </c>
    </row>
    <row r="568" spans="1:54" ht="15" customHeight="1" x14ac:dyDescent="0.25">
      <c r="A568" s="1723"/>
      <c r="B568" s="895">
        <f>TRA!A374</f>
        <v>4</v>
      </c>
      <c r="C568" s="895">
        <v>5</v>
      </c>
      <c r="D568" s="842" t="str">
        <f>TRA!E374</f>
        <v>Msin</v>
      </c>
      <c r="E568" s="844">
        <f>TRA!F374</f>
        <v>-64.186999999999998</v>
      </c>
      <c r="F568" s="844">
        <f>TRA!G374</f>
        <v>-42.323999999999998</v>
      </c>
      <c r="G568" s="844">
        <f>TRA!H374</f>
        <v>102.60599999999999</v>
      </c>
      <c r="H568" s="844">
        <f>TRA!I374</f>
        <v>4.077</v>
      </c>
      <c r="I568" s="844">
        <f>TRA!J374</f>
        <v>-4.1580000000000004</v>
      </c>
      <c r="J568" s="844">
        <f>TRA!K374</f>
        <v>-6.3879999999999999</v>
      </c>
      <c r="K568" s="844">
        <f t="shared" si="520"/>
        <v>106.764</v>
      </c>
      <c r="L568" s="844">
        <f t="shared" si="521"/>
        <v>10.465</v>
      </c>
      <c r="M568" s="844">
        <f t="shared" si="497"/>
        <v>109.90349999999999</v>
      </c>
      <c r="N568" s="887">
        <f t="shared" si="498"/>
        <v>42.494199999999992</v>
      </c>
      <c r="O568" s="905">
        <f t="shared" si="499"/>
        <v>109.90349999999999</v>
      </c>
      <c r="P568" s="887">
        <f>'1. Geometria'!$C$31</f>
        <v>0.7</v>
      </c>
      <c r="Q568" s="844">
        <f t="shared" si="539"/>
        <v>67.579499999999996</v>
      </c>
      <c r="R568" s="887">
        <f t="shared" si="540"/>
        <v>-152.22749999999999</v>
      </c>
      <c r="S568" s="935">
        <f>IF(OR(D568="Msin",D568="Mdes"),IF(OR(B568=1,B568=2,B568=3,B568=4,B568=5),IF(OR(C568=4,C568=5,C568=8,C568=10,C568=11,C568=12,C568=14,C568=15,C568=17,C568=18,C568=22,C568=24,C568=27),(ABS(Q568)-ABS(Q570*'1. Geometria'!$C$32/2))*SIGN(Q568),(ABS(Q568)-ABS(Q570*P568/2))*SIGN(Q568)),IF(OR(C568=4,C568=5,C568=8,C568=10,C568=11,C568=12,C568=14,C568=15,C568=17,C568=18,C568=22,C568=24,C568=27),(ABS(Q568)-ABS(Q570*P568/2))*SIGN(Q568),(ABS(Q568)-ABS(Q570*'1. Geometria'!$C$32/2))*SIGN(Q568))), " ")</f>
        <v>66.481830000000002</v>
      </c>
      <c r="T568" s="887">
        <f>IF(OR(D568="Msin",D568="Mdes"),IF(OR(B568=1,B568=2,B568=3,B568=4,B568=5),IF(OR(C568=4,C568=5,C568=8,C568=10,C568=11,C568=12,C568=14,C568=15,C568=17,C568=18,C568=22,C568=24,C568=27),(ABS(R568)-ABS(R570*'1. Geometria'!$C$32/2))*SIGN(R568),(ABS(R568)-ABS(R570*P568/2))*SIGN(R568)),IF(OR(C568=4,C568=5,C568=8,C568=10,C568=11,C568=12,C568=14,C568=15,C568=17,C568=18,C568=22,C568=24,C568=27),(ABS(R568)-ABS(R570*P568/2))*SIGN(R568),(ABS(R568)-ABS(R570*'1. Geometria'!$C$32/2))*SIGN(R568))), " ")</f>
        <v>-135.45026999999999</v>
      </c>
      <c r="U568" s="844">
        <f>'1. Geometria'!$C$48</f>
        <v>0.6</v>
      </c>
      <c r="V568" s="844">
        <f t="shared" si="502"/>
        <v>0.04</v>
      </c>
      <c r="W568" s="887">
        <f t="shared" ref="W568:W571" si="556">IF(OR(U568=0.5,U568=0.6),0.3,IF(U568=0.21,0.99))</f>
        <v>0.3</v>
      </c>
      <c r="X568" s="844">
        <f>IF(OR(D568="Msin",D568="Mdes"),((W568*(U568-V568)^2)/('0. Materiali'!$B$3^2))," ")</f>
        <v>290.37037037037038</v>
      </c>
      <c r="Y568" s="844">
        <f>IF(OR(D568="Msin",D568="Mdes"),((W568*(U568-V568)^2)/('0. Materiali'!$B$11^2))," ")</f>
        <v>321.74002257104746</v>
      </c>
      <c r="Z568" s="907" t="str">
        <f t="shared" si="522"/>
        <v>VERIFICATO</v>
      </c>
      <c r="AA568" s="844">
        <f>IF(OR(D568="Msin",D568="Mdes"),ABS(MIN(S568:T568)/(0.9*(U568-V568)*'0. Materiali'!$E$4)*10)," ")</f>
        <v>6.8680692460317445</v>
      </c>
      <c r="AB568" s="887">
        <f>IF(OR(D568="Msin",D568="Mdes"),ABS(MAX(S568:T568)/(0.9*(U568-V568)*'0. Materiali'!$E$4)*10)," ")</f>
        <v>3.3709922619047616</v>
      </c>
      <c r="AC568" s="1743">
        <f>'4. Carichi Campate (II_III_IV)'!$L$36</f>
        <v>38.012050500000001</v>
      </c>
      <c r="AD568" s="1745">
        <f>'4. Carichi Campate (II_III_IV)'!$M$36</f>
        <v>25.154385000000001</v>
      </c>
      <c r="AE568" s="1126">
        <f t="shared" si="504"/>
        <v>0.55999999999999994</v>
      </c>
      <c r="AF568" s="763">
        <f t="shared" si="523"/>
        <v>8.0424771931898711</v>
      </c>
      <c r="AG568" s="846" t="str">
        <f t="shared" si="524"/>
        <v>4f16</v>
      </c>
      <c r="AH568" s="763">
        <f t="shared" si="525"/>
        <v>6.0318578948924042</v>
      </c>
      <c r="AI568" s="846" t="str">
        <f t="shared" si="526"/>
        <v>3f16</v>
      </c>
      <c r="AJ568" s="907" t="str">
        <f>IF(OR(D568="Msin",D568="Mdes"),IF(AND(AF568&gt;(1.4*W568*U568*10000/'0. Materiali'!$E$2),AF568&lt;AH568+(3.5*U568*W568*10000/'0. Materiali'!$E$2)),"VERIFICATO","NON VERIFICA"), " ")</f>
        <v>VERIFICATO</v>
      </c>
      <c r="AK568" s="763">
        <f>IF(OR(D568="Msin",D568="Mdes"),-0.9*'0. Materiali'!$E$4*AE568*AF568/10," ")</f>
        <v>-158.61163716656199</v>
      </c>
      <c r="AL568" s="763">
        <f>IF(OR(D568="Msin",D568="Mdes"),0.9*'0. Materiali'!$E$4*AE568*AH568/10," ")</f>
        <v>118.95872787492151</v>
      </c>
      <c r="AM568" s="902">
        <f>'1. Geometria'!$H$41</f>
        <v>4.8499999999999996</v>
      </c>
      <c r="AN568" s="902">
        <f>IF((D568="Msin"),(IF(U568=0.21,((ABS(AC568)*AM568/2)+'2. Tabelle Normativa'!$K$4*(ABS(AK568)+ABS(AL569))/AM568),((ABS(AD568)*AM568/2)+'2. Tabelle Normativa'!$K$4*(ABS(AK568)+ABS(AL569))/AM568))), " ")</f>
        <v>129.67658734660418</v>
      </c>
      <c r="AO568" s="902">
        <f>IF((D568="Msin"),MAX(AN568:AN569)*10/(0.9*AE568*'0. Materiali'!$E$4*1), " ")</f>
        <v>6.5753119686329269</v>
      </c>
      <c r="AP568" s="826">
        <f t="shared" si="509"/>
        <v>0.1</v>
      </c>
      <c r="AQ568" s="902">
        <f t="shared" si="510"/>
        <v>0.32876559843164638</v>
      </c>
      <c r="AR568" s="902">
        <f t="shared" si="511"/>
        <v>0.89999999999999991</v>
      </c>
      <c r="AS568" s="846" t="str">
        <f t="shared" si="512"/>
        <v>f8/10</v>
      </c>
      <c r="AT568" s="826" t="str">
        <f t="shared" si="513"/>
        <v>A due bracci</v>
      </c>
      <c r="AU568" s="27" t="str">
        <f t="shared" si="514"/>
        <v>Verificato</v>
      </c>
      <c r="AV568" s="902">
        <f>IF(OR(D568="Msin",D568="Mdes"),1.2*(ABS(AK568)+ABS(AL568))/AM568, " ")</f>
        <v>68.677203721604172</v>
      </c>
      <c r="AW568" s="902">
        <f>IF(D568="Msin",MAX(AV568:AV569)*10/(0.9*(U568-V568)*2*'0. Materiali'!$E$4), " ")</f>
        <v>1.7411548562576014</v>
      </c>
      <c r="AX568" s="902">
        <f t="shared" si="515"/>
        <v>0.25</v>
      </c>
      <c r="AY568" s="902">
        <f t="shared" si="516"/>
        <v>0.43528871406440034</v>
      </c>
      <c r="AZ568" s="846" t="str">
        <f t="shared" si="517"/>
        <v>f8/25</v>
      </c>
      <c r="BA568" s="826" t="str">
        <f t="shared" si="518"/>
        <v>A due bracci</v>
      </c>
      <c r="BB568" s="27" t="str">
        <f t="shared" si="519"/>
        <v>Verificato</v>
      </c>
    </row>
    <row r="569" spans="1:54" ht="15" customHeight="1" x14ac:dyDescent="0.25">
      <c r="A569" s="1723"/>
      <c r="B569" s="891">
        <f>TRA!A375</f>
        <v>4</v>
      </c>
      <c r="C569" s="891">
        <v>6</v>
      </c>
      <c r="D569" s="746" t="str">
        <f>TRA!E375</f>
        <v>Mdes</v>
      </c>
      <c r="E569" s="763">
        <f>TRA!F375</f>
        <v>-73.495999999999995</v>
      </c>
      <c r="F569" s="763">
        <f>TRA!G375</f>
        <v>-49.142000000000003</v>
      </c>
      <c r="G569" s="763">
        <f>TRA!H375</f>
        <v>-134.01400000000001</v>
      </c>
      <c r="H569" s="763">
        <f>TRA!I375</f>
        <v>-5.3840000000000003</v>
      </c>
      <c r="I569" s="763">
        <f>TRA!J375</f>
        <v>5.4459999999999997</v>
      </c>
      <c r="J569" s="763">
        <f>TRA!K375</f>
        <v>8.3680000000000003</v>
      </c>
      <c r="K569" s="763">
        <f t="shared" si="520"/>
        <v>-139.46</v>
      </c>
      <c r="L569" s="763">
        <f t="shared" si="521"/>
        <v>-13.752000000000001</v>
      </c>
      <c r="M569" s="763">
        <f t="shared" si="497"/>
        <v>-143.5856</v>
      </c>
      <c r="N569" s="826">
        <f t="shared" si="498"/>
        <v>-55.59</v>
      </c>
      <c r="O569" s="902">
        <f t="shared" si="499"/>
        <v>-143.5856</v>
      </c>
      <c r="P569" s="826">
        <f>'1. Geometria'!$C$31</f>
        <v>0.7</v>
      </c>
      <c r="Q569" s="763">
        <f t="shared" si="539"/>
        <v>-192.7276</v>
      </c>
      <c r="R569" s="826">
        <f t="shared" si="540"/>
        <v>94.443600000000004</v>
      </c>
      <c r="S569" s="931">
        <f>IF(OR(D569="Msin",D569="Mdes"),IF(OR(B569=1,B569=2,B569=3,B569=4,B569=5),IF(OR(C569=4,C569=5,C569=8,C569=10,C569=11,C569=12,C569=14,C569=15,C569=17,C569=18,C569=22,C569=24,C569=27),(ABS(Q569)-ABS(Q571*'1. Geometria'!$C$32/2))*SIGN(Q569),(ABS(Q569)-ABS(Q571*P569/2))*SIGN(Q569)),IF(OR(C569=4,C569=5,C569=8,C569=10,C569=11,C569=12,C569=14,C569=15,C569=17,C569=18,C569=22,C569=24,C569=27),(ABS(Q569)-ABS(Q571*P569/2))*SIGN(Q569),(ABS(Q569)-ABS(Q571*'1. Geometria'!$C$32/2))*SIGN(Q569))), " ")</f>
        <v>-152.59688</v>
      </c>
      <c r="T569" s="826">
        <f>IF(OR(D569="Msin",D569="Mdes"),IF(OR(B569=1,B569=2,B569=3,B569=4,B569=5),IF(OR(C569=4,C569=5,C569=8,C569=10,C569=11,C569=12,C569=14,C569=15,C569=17,C569=18,C569=22,C569=24,C569=27),(ABS(R569)-ABS(R571*'1. Geometria'!$C$32/2))*SIGN(R569),(ABS(R569)-ABS(R571*P569/2))*SIGN(R569)),IF(OR(C569=4,C569=5,C569=8,C569=10,C569=11,C569=12,C569=14,C569=15,C569=17,C569=18,C569=22,C569=24,C569=27),(ABS(R569)-ABS(R571*P569/2))*SIGN(R569),(ABS(R569)-ABS(R571*'1. Geometria'!$C$32/2))*SIGN(R569))), " ")</f>
        <v>90.898520000000005</v>
      </c>
      <c r="U569" s="763">
        <f>'1. Geometria'!$C$48</f>
        <v>0.6</v>
      </c>
      <c r="V569" s="763">
        <f t="shared" si="502"/>
        <v>0.04</v>
      </c>
      <c r="W569" s="826">
        <f t="shared" si="556"/>
        <v>0.3</v>
      </c>
      <c r="X569" s="763">
        <f>IF(OR(D569="Msin",D569="Mdes"),((W569*(U569-V569)^2)/('0. Materiali'!$B$3^2))," ")</f>
        <v>290.37037037037038</v>
      </c>
      <c r="Y569" s="763">
        <f>IF(OR(D569="Msin",D569="Mdes"),((W569*(U569-V569)^2)/('0. Materiali'!$B$11^2))," ")</f>
        <v>321.74002257104746</v>
      </c>
      <c r="Z569" s="907" t="str">
        <f t="shared" si="522"/>
        <v>VERIFICATO</v>
      </c>
      <c r="AA569" s="763">
        <f>IF(OR(D569="Msin",D569="Mdes"),ABS(MIN(S569:T569)/(0.9*(U569-V569)*'0. Materiali'!$E$4)*10)," ")</f>
        <v>7.7374961199294523</v>
      </c>
      <c r="AB569" s="826">
        <f>IF(OR(D569="Msin",D569="Mdes"),ABS(MAX(S569:T569)/(0.9*(U569-V569)*'0. Materiali'!$E$4)*10)," ")</f>
        <v>4.6090519400352727</v>
      </c>
      <c r="AC569" s="1738"/>
      <c r="AD569" s="1741"/>
      <c r="AE569" s="1082">
        <f t="shared" si="504"/>
        <v>0.55999999999999994</v>
      </c>
      <c r="AF569" s="763">
        <f t="shared" si="523"/>
        <v>8.0424771931898711</v>
      </c>
      <c r="AG569" s="846" t="str">
        <f t="shared" si="524"/>
        <v>4f16</v>
      </c>
      <c r="AH569" s="763">
        <f t="shared" si="525"/>
        <v>6.0318578948924042</v>
      </c>
      <c r="AI569" s="846" t="str">
        <f t="shared" si="526"/>
        <v>3f16</v>
      </c>
      <c r="AJ569" s="907" t="str">
        <f>IF(OR(D569="Msin",D569="Mdes"),IF(AND(AF569&gt;(1.4*W569*U569*10000/'0. Materiali'!$E$2),AF569&lt;AH569+(3.5*U569*W569*10000/'0. Materiali'!$E$2)),"VERIFICATO","NON VERIFICA"), " ")</f>
        <v>VERIFICATO</v>
      </c>
      <c r="AK569" s="763">
        <f>IF(OR(D569="Msin",D569="Mdes"),-0.9*'0. Materiali'!$E$4*AE569*AF569/10," ")</f>
        <v>-158.61163716656199</v>
      </c>
      <c r="AL569" s="763">
        <f>IF(OR(D569="Msin",D569="Mdes"),0.9*'0. Materiali'!$E$4*AE569*AH569/10," ")</f>
        <v>118.95872787492151</v>
      </c>
      <c r="AM569" s="902"/>
      <c r="AN569" s="902">
        <f>IF((D569="Mdes"),(IF(U568=0.21,((ABS(AC568)*AM568/2)+'2. Tabelle Normativa'!$K$4*(ABS(AK569)+ABS(AL568))/AM568),((ABS(AD568)*AM568/2)+'2. Tabelle Normativa'!$K$4*(ABS(AK569)+ABS(AL568))/AM568))), " ")</f>
        <v>129.67658734660418</v>
      </c>
      <c r="AO569" s="902" t="str">
        <f>IF((D569="Msin"),MAX(AN569:AN570)*10/(0.9*AE569*'0. Materiali'!$E$4*1), " ")</f>
        <v xml:space="preserve"> </v>
      </c>
      <c r="AP569" s="826" t="str">
        <f t="shared" si="509"/>
        <v xml:space="preserve"> </v>
      </c>
      <c r="AQ569" s="902" t="str">
        <f t="shared" si="510"/>
        <v xml:space="preserve"> </v>
      </c>
      <c r="AR569" s="902" t="str">
        <f t="shared" si="511"/>
        <v xml:space="preserve"> </v>
      </c>
      <c r="AS569" s="846" t="str">
        <f t="shared" si="512"/>
        <v xml:space="preserve"> </v>
      </c>
      <c r="AT569" s="826" t="str">
        <f t="shared" si="513"/>
        <v xml:space="preserve"> </v>
      </c>
      <c r="AU569" s="27" t="str">
        <f t="shared" si="514"/>
        <v xml:space="preserve"> </v>
      </c>
      <c r="AV569" s="902">
        <f>IF(OR(D569="Msin",D569="Mdes"),1.2*(ABS(AK569)+ABS(AL569))/AM568, " ")</f>
        <v>68.677203721604172</v>
      </c>
      <c r="AW569" s="902" t="str">
        <f>IF(D569="Msin",MAX(AV569:AV570)*10/(0.9*(U569-V569)*2*'0. Materiali'!$E$4), " ")</f>
        <v xml:space="preserve"> </v>
      </c>
      <c r="AX569" s="902" t="str">
        <f t="shared" si="515"/>
        <v xml:space="preserve"> </v>
      </c>
      <c r="AY569" s="902" t="str">
        <f t="shared" si="516"/>
        <v xml:space="preserve"> </v>
      </c>
      <c r="AZ569" s="846" t="str">
        <f t="shared" si="517"/>
        <v xml:space="preserve"> </v>
      </c>
      <c r="BA569" s="826" t="str">
        <f t="shared" si="518"/>
        <v xml:space="preserve"> </v>
      </c>
      <c r="BB569" s="27" t="str">
        <f t="shared" si="519"/>
        <v xml:space="preserve"> </v>
      </c>
    </row>
    <row r="570" spans="1:54" ht="15" customHeight="1" x14ac:dyDescent="0.25">
      <c r="A570" s="1723"/>
      <c r="B570" s="891">
        <f>TRA!A376</f>
        <v>4</v>
      </c>
      <c r="C570" s="891">
        <v>5</v>
      </c>
      <c r="D570" s="746" t="str">
        <f>TRA!E376</f>
        <v>Vsin</v>
      </c>
      <c r="E570" s="763">
        <f>TRA!F376</f>
        <v>90.254999999999995</v>
      </c>
      <c r="F570" s="763">
        <f>TRA!G376</f>
        <v>59.582999999999998</v>
      </c>
      <c r="G570" s="763">
        <f>TRA!H376</f>
        <v>-48.786999999999999</v>
      </c>
      <c r="H570" s="763">
        <f>TRA!I376</f>
        <v>-1.9510000000000001</v>
      </c>
      <c r="I570" s="763">
        <f>TRA!J376</f>
        <v>1.98</v>
      </c>
      <c r="J570" s="763">
        <f>TRA!K376</f>
        <v>3.0430000000000001</v>
      </c>
      <c r="K570" s="763">
        <f t="shared" si="520"/>
        <v>-50.766999999999996</v>
      </c>
      <c r="L570" s="763">
        <f t="shared" si="521"/>
        <v>-4.9939999999999998</v>
      </c>
      <c r="M570" s="763">
        <f t="shared" si="497"/>
        <v>-52.265199999999993</v>
      </c>
      <c r="N570" s="826">
        <f t="shared" si="498"/>
        <v>-20.2241</v>
      </c>
      <c r="O570" s="902">
        <f t="shared" si="499"/>
        <v>-52.265199999999993</v>
      </c>
      <c r="P570" s="826">
        <f>'1. Geometria'!$C$31</f>
        <v>0.7</v>
      </c>
      <c r="Q570" s="763">
        <f t="shared" si="539"/>
        <v>7.3178000000000054</v>
      </c>
      <c r="R570" s="826">
        <f t="shared" si="540"/>
        <v>111.84819999999999</v>
      </c>
      <c r="S570" s="931" t="str">
        <f t="shared" ref="S570:S571" si="557">IF(OR(D570="Msin",D570="Mdes"),(ABS(Q570)-ABS(Q572*P570/2))*SIGN(Q570), " ")</f>
        <v xml:space="preserve"> </v>
      </c>
      <c r="T570" s="826" t="str">
        <f t="shared" ref="T570:T571" si="558">IF(OR(D570="Msin",D570="Mdes"),(ABS(R570)-ABS(R572*P570/2))*SIGN(R570), " ")</f>
        <v xml:space="preserve"> </v>
      </c>
      <c r="U570" s="763">
        <f>'1. Geometria'!$C$48</f>
        <v>0.6</v>
      </c>
      <c r="V570" s="763">
        <f t="shared" si="502"/>
        <v>0.04</v>
      </c>
      <c r="W570" s="826">
        <f t="shared" si="556"/>
        <v>0.3</v>
      </c>
      <c r="X570" s="763" t="str">
        <f>IF(OR(D570="Msin",D570="Mdes"),((W570*(U570-V570)^2)/('0. Materiali'!$B$3^2))," ")</f>
        <v xml:space="preserve"> </v>
      </c>
      <c r="Y570" s="763" t="str">
        <f>IF(OR(D570="Msin",D570="Mdes"),((W570*(U570-V570)^2)/('0. Materiali'!$B$11^2))," ")</f>
        <v xml:space="preserve"> </v>
      </c>
      <c r="Z570" s="907" t="str">
        <f t="shared" si="522"/>
        <v xml:space="preserve"> </v>
      </c>
      <c r="AA570" s="763" t="str">
        <f>IF(OR(D570="Msin",D570="Mdes"),ABS(MIN(S570:T570)/(0.9*(U570-V570)*'0. Materiali'!$E$4)*10)," ")</f>
        <v xml:space="preserve"> </v>
      </c>
      <c r="AB570" s="826" t="str">
        <f>IF(OR(D570="Msin",D570="Mdes"),ABS(MAX(S570:T570)/(0.9*(U570-V570)*'0. Materiali'!$E$4)*10)," ")</f>
        <v xml:space="preserve"> </v>
      </c>
      <c r="AC570" s="1738"/>
      <c r="AD570" s="1741"/>
      <c r="AE570" s="1082">
        <f t="shared" si="504"/>
        <v>0.55999999999999994</v>
      </c>
      <c r="AF570" s="763" t="str">
        <f t="shared" si="523"/>
        <v xml:space="preserve"> </v>
      </c>
      <c r="AG570" s="846" t="str">
        <f t="shared" si="524"/>
        <v xml:space="preserve"> </v>
      </c>
      <c r="AH570" s="763" t="str">
        <f t="shared" si="525"/>
        <v xml:space="preserve"> </v>
      </c>
      <c r="AI570" s="846" t="str">
        <f t="shared" si="526"/>
        <v xml:space="preserve"> </v>
      </c>
      <c r="AJ570" s="907" t="str">
        <f>IF(OR(D570="Msin",D570="Mdes"),IF(AND(AF570&gt;(1.4*W570*U570*10000/'0. Materiali'!$E$2),AF570&lt;AH570+(3.5*U570*W570*10000/'0. Materiali'!$E$2)),"VERIFICATO","NON VERIFICA"), " ")</f>
        <v xml:space="preserve"> </v>
      </c>
      <c r="AK570" s="763" t="str">
        <f>IF(OR(D570="Msin",D570="Mdes"),-0.9*'0. Materiali'!$E$4*AE570*AF570/10," ")</f>
        <v xml:space="preserve"> </v>
      </c>
      <c r="AL570" s="763" t="str">
        <f>IF(OR(D570="Msin",D570="Mdes"),0.9*'0. Materiali'!$E$4*AE570*AH570/10," ")</f>
        <v xml:space="preserve"> </v>
      </c>
      <c r="AM570" s="902"/>
      <c r="AN570" s="902"/>
      <c r="AO570" s="902" t="str">
        <f>IF((D570="Msin"),MAX(AN570:AN571)*10/(0.9*AE570*'0. Materiali'!$E$4*1), " ")</f>
        <v xml:space="preserve"> </v>
      </c>
      <c r="AP570" s="826" t="str">
        <f t="shared" si="509"/>
        <v xml:space="preserve"> </v>
      </c>
      <c r="AQ570" s="902" t="str">
        <f t="shared" si="510"/>
        <v xml:space="preserve"> </v>
      </c>
      <c r="AR570" s="902" t="str">
        <f t="shared" si="511"/>
        <v xml:space="preserve"> </v>
      </c>
      <c r="AS570" s="846" t="str">
        <f t="shared" si="512"/>
        <v xml:space="preserve"> </v>
      </c>
      <c r="AT570" s="826" t="str">
        <f t="shared" si="513"/>
        <v xml:space="preserve"> </v>
      </c>
      <c r="AU570" s="27" t="str">
        <f t="shared" si="514"/>
        <v xml:space="preserve"> </v>
      </c>
      <c r="AV570" s="902"/>
      <c r="AW570" s="902" t="str">
        <f>IF(D570="Msin",MAX(AV570:AV571)*10/(0.9*(U570-V570)*2*'0. Materiali'!$E$4), " ")</f>
        <v xml:space="preserve"> </v>
      </c>
      <c r="AX570" s="902" t="str">
        <f t="shared" si="515"/>
        <v xml:space="preserve"> </v>
      </c>
      <c r="AY570" s="902" t="str">
        <f t="shared" si="516"/>
        <v xml:space="preserve"> </v>
      </c>
      <c r="AZ570" s="846" t="str">
        <f t="shared" si="517"/>
        <v xml:space="preserve"> </v>
      </c>
      <c r="BA570" s="826" t="str">
        <f t="shared" si="518"/>
        <v xml:space="preserve"> </v>
      </c>
      <c r="BB570" s="27" t="str">
        <f t="shared" si="519"/>
        <v xml:space="preserve"> </v>
      </c>
    </row>
    <row r="571" spans="1:54" ht="15" customHeight="1" x14ac:dyDescent="0.25">
      <c r="A571" s="1723"/>
      <c r="B571" s="894">
        <f>TRA!A377</f>
        <v>4</v>
      </c>
      <c r="C571" s="894">
        <v>6</v>
      </c>
      <c r="D571" s="839" t="str">
        <f>TRA!E377</f>
        <v>Vdes</v>
      </c>
      <c r="E571" s="843">
        <f>TRA!F377</f>
        <v>-94.093999999999994</v>
      </c>
      <c r="F571" s="843">
        <f>TRA!G377</f>
        <v>-62.393999999999998</v>
      </c>
      <c r="G571" s="843">
        <f>TRA!H377</f>
        <v>-48.786999999999999</v>
      </c>
      <c r="H571" s="843">
        <f>TRA!I377</f>
        <v>-1.9510000000000001</v>
      </c>
      <c r="I571" s="843">
        <f>TRA!J377</f>
        <v>1.98</v>
      </c>
      <c r="J571" s="843">
        <f>TRA!K377</f>
        <v>3.0430000000000001</v>
      </c>
      <c r="K571" s="843">
        <f t="shared" si="520"/>
        <v>-50.766999999999996</v>
      </c>
      <c r="L571" s="843">
        <f t="shared" si="521"/>
        <v>-4.9939999999999998</v>
      </c>
      <c r="M571" s="843">
        <f t="shared" si="497"/>
        <v>-52.265199999999993</v>
      </c>
      <c r="N571" s="886">
        <f t="shared" si="498"/>
        <v>-20.2241</v>
      </c>
      <c r="O571" s="903">
        <f t="shared" si="499"/>
        <v>-52.265199999999993</v>
      </c>
      <c r="P571" s="886">
        <f>'1. Geometria'!$C$31</f>
        <v>0.7</v>
      </c>
      <c r="Q571" s="843">
        <f t="shared" si="539"/>
        <v>-114.6592</v>
      </c>
      <c r="R571" s="886">
        <f t="shared" si="540"/>
        <v>-10.128800000000005</v>
      </c>
      <c r="S571" s="934" t="str">
        <f t="shared" si="557"/>
        <v xml:space="preserve"> </v>
      </c>
      <c r="T571" s="886" t="str">
        <f t="shared" si="558"/>
        <v xml:space="preserve"> </v>
      </c>
      <c r="U571" s="843">
        <f>'1. Geometria'!$C$48</f>
        <v>0.6</v>
      </c>
      <c r="V571" s="843">
        <f t="shared" si="502"/>
        <v>0.04</v>
      </c>
      <c r="W571" s="886">
        <f t="shared" si="556"/>
        <v>0.3</v>
      </c>
      <c r="X571" s="843" t="str">
        <f>IF(OR(D571="Msin",D571="Mdes"),((W571*(U571-V571)^2)/('0. Materiali'!$B$3^2))," ")</f>
        <v xml:space="preserve"> </v>
      </c>
      <c r="Y571" s="843" t="str">
        <f>IF(OR(D571="Msin",D571="Mdes"),((W571*(U571-V571)^2)/('0. Materiali'!$B$11^2))," ")</f>
        <v xml:space="preserve"> </v>
      </c>
      <c r="Z571" s="908" t="str">
        <f t="shared" si="522"/>
        <v xml:space="preserve"> </v>
      </c>
      <c r="AA571" s="843" t="str">
        <f>IF(OR(D571="Msin",D571="Mdes"),ABS(MIN(S571:T571)/(0.9*(U571-V571)*'0. Materiali'!$E$4)*10)," ")</f>
        <v xml:space="preserve"> </v>
      </c>
      <c r="AB571" s="886" t="str">
        <f>IF(OR(D571="Msin",D571="Mdes"),ABS(MAX(S571:T571)/(0.9*(U571-V571)*'0. Materiali'!$E$4)*10)," ")</f>
        <v xml:space="preserve"> </v>
      </c>
      <c r="AC571" s="1739"/>
      <c r="AD571" s="1742"/>
      <c r="AE571" s="1083">
        <f t="shared" si="504"/>
        <v>0.55999999999999994</v>
      </c>
      <c r="AF571" s="763" t="str">
        <f t="shared" si="523"/>
        <v xml:space="preserve"> </v>
      </c>
      <c r="AG571" s="846" t="str">
        <f t="shared" si="524"/>
        <v xml:space="preserve"> </v>
      </c>
      <c r="AH571" s="763" t="str">
        <f t="shared" si="525"/>
        <v xml:space="preserve"> </v>
      </c>
      <c r="AI571" s="846" t="str">
        <f t="shared" si="526"/>
        <v xml:space="preserve"> </v>
      </c>
      <c r="AJ571" s="908" t="str">
        <f>IF(OR(D571="Msin",D571="Mdes"),IF(AND(AF571&gt;(1.4*W571*U571*10000/'0. Materiali'!$E$2),AF571&lt;AH571+(3.5*U571*W571*10000/'0. Materiali'!$E$2)),"VERIFICATO","NON VERIFICA"), " ")</f>
        <v xml:space="preserve"> </v>
      </c>
      <c r="AK571" s="763" t="str">
        <f>IF(OR(D571="Msin",D571="Mdes"),-0.9*'0. Materiali'!$E$4*AE571*AF571/10," ")</f>
        <v xml:space="preserve"> </v>
      </c>
      <c r="AL571" s="763" t="str">
        <f>IF(OR(D571="Msin",D571="Mdes"),0.9*'0. Materiali'!$E$4*AE571*AH571/10," ")</f>
        <v xml:space="preserve"> </v>
      </c>
      <c r="AM571" s="903"/>
      <c r="AN571" s="903"/>
      <c r="AO571" s="903" t="str">
        <f>IF((D571="Msin"),MAX(AN571:AN572)*10/(0.9*AE571*'0. Materiali'!$E$4*1), " ")</f>
        <v xml:space="preserve"> </v>
      </c>
      <c r="AP571" s="886" t="str">
        <f t="shared" si="509"/>
        <v xml:space="preserve"> </v>
      </c>
      <c r="AQ571" s="903" t="str">
        <f t="shared" si="510"/>
        <v xml:space="preserve"> </v>
      </c>
      <c r="AR571" s="903" t="str">
        <f t="shared" si="511"/>
        <v xml:space="preserve"> </v>
      </c>
      <c r="AS571" s="847" t="str">
        <f t="shared" si="512"/>
        <v xml:space="preserve"> </v>
      </c>
      <c r="AT571" s="886" t="str">
        <f t="shared" si="513"/>
        <v xml:space="preserve"> </v>
      </c>
      <c r="AU571" s="28" t="str">
        <f t="shared" si="514"/>
        <v xml:space="preserve"> </v>
      </c>
      <c r="AV571" s="903"/>
      <c r="AW571" s="903" t="str">
        <f>IF(D571="Msin",MAX(AV571:AV572)*10/(0.9*(U571-V571)*2*'0. Materiali'!$E$4), " ")</f>
        <v xml:space="preserve"> </v>
      </c>
      <c r="AX571" s="903" t="str">
        <f t="shared" si="515"/>
        <v xml:space="preserve"> </v>
      </c>
      <c r="AY571" s="903" t="str">
        <f t="shared" si="516"/>
        <v xml:space="preserve"> </v>
      </c>
      <c r="AZ571" s="847" t="str">
        <f t="shared" si="517"/>
        <v xml:space="preserve"> </v>
      </c>
      <c r="BA571" s="886" t="str">
        <f t="shared" si="518"/>
        <v xml:space="preserve"> </v>
      </c>
      <c r="BB571" s="28" t="str">
        <f t="shared" si="519"/>
        <v xml:space="preserve"> </v>
      </c>
    </row>
    <row r="572" spans="1:54" ht="15" customHeight="1" x14ac:dyDescent="0.25">
      <c r="A572" s="1723"/>
      <c r="B572" s="895">
        <f>TRA!A398</f>
        <v>4</v>
      </c>
      <c r="C572" s="895">
        <v>6</v>
      </c>
      <c r="D572" s="842" t="str">
        <f>TRA!E398</f>
        <v>Msin</v>
      </c>
      <c r="E572" s="844">
        <f>TRA!F398</f>
        <v>-70.054000000000002</v>
      </c>
      <c r="F572" s="844">
        <f>TRA!G398</f>
        <v>-41.619</v>
      </c>
      <c r="G572" s="844">
        <f>TRA!H398</f>
        <v>24.218</v>
      </c>
      <c r="H572" s="844">
        <f>TRA!I398</f>
        <v>0.98499999999999999</v>
      </c>
      <c r="I572" s="844">
        <f>TRA!J398</f>
        <v>-0.98799999999999999</v>
      </c>
      <c r="J572" s="844">
        <f>TRA!K398</f>
        <v>-1.518</v>
      </c>
      <c r="K572" s="844">
        <f t="shared" si="520"/>
        <v>25.206</v>
      </c>
      <c r="L572" s="844">
        <f t="shared" si="521"/>
        <v>2.5030000000000001</v>
      </c>
      <c r="M572" s="844">
        <f t="shared" ref="M572:M635" si="559">(ABS(K572)+0.3*ABS(L572))*SIGN(K572)</f>
        <v>25.956900000000001</v>
      </c>
      <c r="N572" s="887">
        <f t="shared" ref="N572:N635" si="560">(ABS(L572)+0.3*ABS(K572))*SIGN(L572)</f>
        <v>10.0648</v>
      </c>
      <c r="O572" s="905">
        <f t="shared" ref="O572:O635" si="561">IF(OR(B572=1,B572=2,B572=3,B572=4,B572=5),M572,N572)</f>
        <v>25.956900000000001</v>
      </c>
      <c r="P572" s="887">
        <f>'1. Geometria'!$C$31</f>
        <v>0.7</v>
      </c>
      <c r="Q572" s="844">
        <f t="shared" ref="Q572:Q603" si="562">F572+O572</f>
        <v>-15.662099999999999</v>
      </c>
      <c r="R572" s="887">
        <f t="shared" ref="R572:R603" si="563">F572-O572</f>
        <v>-67.575900000000004</v>
      </c>
      <c r="S572" s="935">
        <f>IF(OR(D572="Msin",D572="Mdes"),IF(OR(B572=1,B572=2,B572=3,B572=4,B572=5),IF(OR(C572=4,C572=5,C572=8,C572=10,C572=11,C572=12,C572=14,C572=15,C572=17,C572=18,C572=22,C572=24,C572=27),(ABS(Q572)-ABS(Q574*'1. Geometria'!$C$32/2))*SIGN(Q572),(ABS(Q572)-ABS(Q574*P572/2))*SIGN(Q572)),IF(OR(C572=4,C572=5,C572=8,C572=10,C572=11,C572=12,C572=14,C572=15,C572=17,C572=18,C572=22,C572=24,C572=27),(ABS(Q572)-ABS(Q574*P572/2))*SIGN(Q572),(ABS(Q572)-ABS(Q574*'1. Geometria'!$C$32/2))*SIGN(Q572))), " ")</f>
        <v>-1.4213350000000009</v>
      </c>
      <c r="T572" s="887">
        <f>IF(OR(D572="Msin",D572="Mdes"),IF(OR(B572=1,B572=2,B572=3,B572=4,B572=5),IF(OR(C572=4,C572=5,C572=8,C572=10,C572=11,C572=12,C572=14,C572=15,C572=17,C572=18,C572=22,C572=24,C572=27),(ABS(R572)-ABS(R574*'1. Geometria'!$C$32/2))*SIGN(R572),(ABS(R572)-ABS(R574*P572/2))*SIGN(R572)),IF(OR(C572=4,C572=5,C572=8,C572=10,C572=11,C572=12,C572=14,C572=15,C572=17,C572=18,C572=22,C572=24,C572=27),(ABS(R572)-ABS(R574*P572/2))*SIGN(R572),(ABS(R572)-ABS(R574*'1. Geometria'!$C$32/2))*SIGN(R572))), " ")</f>
        <v>-45.878664999999998</v>
      </c>
      <c r="U572" s="844">
        <f>'1. Geometria'!$C$52</f>
        <v>0.21000000000000002</v>
      </c>
      <c r="V572" s="844">
        <f t="shared" si="502"/>
        <v>0.03</v>
      </c>
      <c r="W572" s="887">
        <v>0.9</v>
      </c>
      <c r="X572" s="844">
        <f>IF(OR(D572="Msin",D572="Mdes"),((W572*(U572-V572)^2)/('0. Materiali'!$B$3^2))," ")</f>
        <v>90.000000000000028</v>
      </c>
      <c r="Y572" s="844">
        <f>IF(OR(D572="Msin",D572="Mdes"),((W572*(U572-V572)^2)/('0. Materiali'!$B$11^2))," ")</f>
        <v>99.722991689750714</v>
      </c>
      <c r="Z572" s="907" t="str">
        <f t="shared" si="522"/>
        <v>VERIFICATO</v>
      </c>
      <c r="AA572" s="763">
        <f>IF(OR(D572="Msin",D572="Mdes"),ABS(MIN(S572:T572)/(0.9*(U572-V572)*'0. Materiali'!$E$4)*10)," ")</f>
        <v>7.237375137174209</v>
      </c>
      <c r="AB572" s="887">
        <f>IF(OR(D572="Msin",D572="Mdes"),ABS(MAX(S572:T572)/(0.9*(U572-V572)*'0. Materiali'!$E$4)*10)," ")</f>
        <v>0.22421608367626894</v>
      </c>
      <c r="AC572" s="1743">
        <f>'4. Carichi Campate (II_III_IV)'!$L$44</f>
        <v>35.684498000000005</v>
      </c>
      <c r="AD572" s="1745">
        <f>'4. Carichi Campate (II_III_IV)'!$M$44</f>
        <v>21.143960000000003</v>
      </c>
      <c r="AE572" s="1126">
        <f t="shared" si="504"/>
        <v>0.18000000000000002</v>
      </c>
      <c r="AF572" s="763">
        <f t="shared" si="523"/>
        <v>8.0424771931898711</v>
      </c>
      <c r="AG572" s="846" t="str">
        <f t="shared" si="524"/>
        <v>4f16</v>
      </c>
      <c r="AH572" s="763">
        <f t="shared" si="525"/>
        <v>8.0424771931898711</v>
      </c>
      <c r="AI572" s="846" t="str">
        <f t="shared" si="526"/>
        <v>4f16</v>
      </c>
      <c r="AJ572" s="907" t="str">
        <f>IF(OR(D572="Msin",D572="Mdes"),IF(AND(AF572&gt;(1.4*W572*U572*10000/'0. Materiali'!$E$2),AF572&lt;AH572+(3.5*U572*W572*10000/'0. Materiali'!$E$2)),"VERIFICATO","NON VERIFICA"), " ")</f>
        <v>VERIFICATO</v>
      </c>
      <c r="AK572" s="763">
        <f>IF(OR(D572="Msin",D572="Mdes"),-0.9*'0. Materiali'!$E$4*AE572*AF572/10," ")</f>
        <v>-50.982311946394937</v>
      </c>
      <c r="AL572" s="763">
        <f>IF(OR(D572="Msin",D572="Mdes"),0.9*'0. Materiali'!$E$4*AE572*AH572/10," ")</f>
        <v>50.982311946394937</v>
      </c>
      <c r="AM572" s="902">
        <f>'1. Geometria'!$H$42</f>
        <v>4.8499999999999996</v>
      </c>
      <c r="AN572" s="902">
        <f>IF((D572="Msin"),(IF(U572=0.21,((ABS(AC572)*AM572/2)+'2. Tabelle Normativa'!$K$4*(ABS(AK572)+ABS(AL573))/AM572),((ABS(AD572)*AM572/2)+'2. Tabelle Normativa'!$K$4*(ABS(AK572)+ABS(AL573))/AM572))), " ")</f>
        <v>111.76326820079338</v>
      </c>
      <c r="AO572" s="902">
        <f>IF((D572="Msin"),MAX(AN572:AN573)*10/(0.9*AE572*'0. Materiali'!$E$4*1), " ")</f>
        <v>17.630693886270553</v>
      </c>
      <c r="AP572" s="826">
        <f t="shared" si="509"/>
        <v>0.1</v>
      </c>
      <c r="AQ572" s="902">
        <f t="shared" si="510"/>
        <v>0.88153469431352771</v>
      </c>
      <c r="AR572" s="902">
        <f t="shared" si="511"/>
        <v>0.14400000000000002</v>
      </c>
      <c r="AS572" s="846" t="str">
        <f t="shared" si="512"/>
        <v>f8/10</v>
      </c>
      <c r="AT572" s="826" t="str">
        <f t="shared" si="513"/>
        <v>A quattro bracci</v>
      </c>
      <c r="AU572" s="27" t="str">
        <f t="shared" si="514"/>
        <v>Verificato</v>
      </c>
      <c r="AV572" s="902">
        <f>IF(OR(D572="Msin",D572="Mdes"),1.2*(ABS(AK572)+ABS(AL572))/AM572, " ")</f>
        <v>25.228360550793372</v>
      </c>
      <c r="AW572" s="902">
        <f>IF(D572="Msin",MAX(AV572:AV573)*10/(0.9*(U572-V572)*2*'0. Materiali'!$E$4), " ")</f>
        <v>1.9898912642944011</v>
      </c>
      <c r="AX572" s="902">
        <f t="shared" si="515"/>
        <v>0.25</v>
      </c>
      <c r="AY572" s="902">
        <f t="shared" si="516"/>
        <v>0.49747281607360028</v>
      </c>
      <c r="AZ572" s="846" t="str">
        <f t="shared" si="517"/>
        <v>f8/25</v>
      </c>
      <c r="BA572" s="826" t="str">
        <f t="shared" si="518"/>
        <v>A quattro bracci</v>
      </c>
      <c r="BB572" s="27" t="str">
        <f t="shared" si="519"/>
        <v>Verificato</v>
      </c>
    </row>
    <row r="573" spans="1:54" ht="15" customHeight="1" x14ac:dyDescent="0.25">
      <c r="A573" s="1723"/>
      <c r="B573" s="891">
        <f>TRA!A399</f>
        <v>4</v>
      </c>
      <c r="C573" s="891">
        <v>7</v>
      </c>
      <c r="D573" s="746" t="str">
        <f>TRA!E399</f>
        <v>Mdes</v>
      </c>
      <c r="E573" s="763">
        <f>TRA!F399</f>
        <v>-69.707999999999998</v>
      </c>
      <c r="F573" s="763">
        <f>TRA!G399</f>
        <v>-41.253999999999998</v>
      </c>
      <c r="G573" s="763">
        <f>TRA!H399</f>
        <v>-23.983000000000001</v>
      </c>
      <c r="H573" s="763">
        <f>TRA!I399</f>
        <v>-0.97499999999999998</v>
      </c>
      <c r="I573" s="763">
        <f>TRA!J399</f>
        <v>0.97899999999999998</v>
      </c>
      <c r="J573" s="763">
        <f>TRA!K399</f>
        <v>1.504</v>
      </c>
      <c r="K573" s="763">
        <f t="shared" si="520"/>
        <v>-24.962</v>
      </c>
      <c r="L573" s="763">
        <f t="shared" si="521"/>
        <v>-2.4790000000000001</v>
      </c>
      <c r="M573" s="763">
        <f t="shared" si="559"/>
        <v>-25.7057</v>
      </c>
      <c r="N573" s="826">
        <f t="shared" si="560"/>
        <v>-9.9676000000000009</v>
      </c>
      <c r="O573" s="902">
        <f t="shared" si="561"/>
        <v>-25.7057</v>
      </c>
      <c r="P573" s="826">
        <f>'1. Geometria'!$C$31</f>
        <v>0.7</v>
      </c>
      <c r="Q573" s="763">
        <f t="shared" si="562"/>
        <v>-66.959699999999998</v>
      </c>
      <c r="R573" s="826">
        <f t="shared" si="563"/>
        <v>-15.548299999999998</v>
      </c>
      <c r="S573" s="931">
        <f>IF(OR(D573="Msin",D573="Mdes"),IF(OR(B573=1,B573=2,B573=3,B573=4,B573=5),IF(OR(C573=4,C573=5,C573=8,C573=10,C573=11,C573=12,C573=14,C573=15,C573=17,C573=18,C573=22,C573=24,C573=27),(ABS(Q573)-ABS(Q575*'1. Geometria'!$C$32/2))*SIGN(Q573),(ABS(Q573)-ABS(Q575*P573/2))*SIGN(Q573)),IF(OR(C573=4,C573=5,C573=8,C573=10,C573=11,C573=12,C573=14,C573=15,C573=17,C573=18,C573=22,C573=24,C573=27),(ABS(Q573)-ABS(Q575*P573/2))*SIGN(Q573),(ABS(Q573)-ABS(Q575*'1. Geometria'!$C$32/2))*SIGN(Q573))), " ")</f>
        <v>-45.315314999999998</v>
      </c>
      <c r="T573" s="826">
        <f>IF(OR(D573="Msin",D573="Mdes"),IF(OR(B573=1,B573=2,B573=3,B573=4,B573=5),IF(OR(C573=4,C573=5,C573=8,C573=10,C573=11,C573=12,C573=14,C573=15,C573=17,C573=18,C573=22,C573=24,C573=27),(ABS(R573)-ABS(R575*'1. Geometria'!$C$32/2))*SIGN(R573),(ABS(R573)-ABS(R575*P573/2))*SIGN(R573)),IF(OR(C573=4,C573=5,C573=8,C573=10,C573=11,C573=12,C573=14,C573=15,C573=17,C573=18,C573=22,C573=24,C573=27),(ABS(R573)-ABS(R575*P573/2))*SIGN(R573),(ABS(R573)-ABS(R575*'1. Geometria'!$C$32/2))*SIGN(R573))), " ")</f>
        <v>-1.3603849999999973</v>
      </c>
      <c r="U573" s="763">
        <f>'1. Geometria'!$C$52</f>
        <v>0.21000000000000002</v>
      </c>
      <c r="V573" s="763">
        <f t="shared" ref="V573:V636" si="564">IF(OR(U573=0.5,U573=0.6),0.04,IF(U573=0.21,0.03))</f>
        <v>0.03</v>
      </c>
      <c r="W573" s="826">
        <v>0.9</v>
      </c>
      <c r="X573" s="763">
        <f>IF(OR(D573="Msin",D573="Mdes"),((W573*(U573-V573)^2)/('0. Materiali'!$B$3^2))," ")</f>
        <v>90.000000000000028</v>
      </c>
      <c r="Y573" s="763">
        <f>IF(OR(D573="Msin",D573="Mdes"),((W573*(U573-V573)^2)/('0. Materiali'!$B$11^2))," ")</f>
        <v>99.722991689750714</v>
      </c>
      <c r="Z573" s="907" t="str">
        <f t="shared" si="522"/>
        <v>VERIFICATO</v>
      </c>
      <c r="AA573" s="763">
        <f>IF(OR(D573="Msin",D573="Mdes"),ABS(MIN(S573:T573)/(0.9*(U573-V573)*'0. Materiali'!$E$4)*10)," ")</f>
        <v>7.1485064814814789</v>
      </c>
      <c r="AB573" s="826">
        <f>IF(OR(D573="Msin",D573="Mdes"),ABS(MAX(S573:T573)/(0.9*(U573-V573)*'0. Materiali'!$E$4)*10)," ")</f>
        <v>0.21460120027434793</v>
      </c>
      <c r="AC573" s="1738"/>
      <c r="AD573" s="1741"/>
      <c r="AE573" s="1082">
        <f t="shared" ref="AE573:AE636" si="565">U573-V573</f>
        <v>0.18000000000000002</v>
      </c>
      <c r="AF573" s="763">
        <f t="shared" si="523"/>
        <v>8.0424771931898711</v>
      </c>
      <c r="AG573" s="846" t="str">
        <f t="shared" si="524"/>
        <v>4f16</v>
      </c>
      <c r="AH573" s="763">
        <f t="shared" si="525"/>
        <v>8.0424771931898711</v>
      </c>
      <c r="AI573" s="846" t="str">
        <f t="shared" si="526"/>
        <v>4f16</v>
      </c>
      <c r="AJ573" s="907" t="str">
        <f>IF(OR(D573="Msin",D573="Mdes"),IF(AND(AF573&gt;(1.4*W573*U573*10000/'0. Materiali'!$E$2),AF573&lt;AH573+(3.5*U573*W573*10000/'0. Materiali'!$E$2)),"VERIFICATO","NON VERIFICA"), " ")</f>
        <v>VERIFICATO</v>
      </c>
      <c r="AK573" s="763">
        <f>IF(OR(D573="Msin",D573="Mdes"),-0.9*'0. Materiali'!$E$4*AE573*AF573/10," ")</f>
        <v>-50.982311946394937</v>
      </c>
      <c r="AL573" s="763">
        <f>IF(OR(D573="Msin",D573="Mdes"),0.9*'0. Materiali'!$E$4*AE573*AH573/10," ")</f>
        <v>50.982311946394937</v>
      </c>
      <c r="AM573" s="902"/>
      <c r="AN573" s="902">
        <f>IF((D573="Mdes"),(IF(U572=0.21,((ABS(AC572)*AM572/2)+'2. Tabelle Normativa'!$K$4*(ABS(AK573)+ABS(AL572))/AM572),((ABS(AD572)*AM572/2)+'2. Tabelle Normativa'!$K$4*(ABS(AK573)+ABS(AL572))/AM572))), " ")</f>
        <v>111.76326820079338</v>
      </c>
      <c r="AO573" s="902" t="str">
        <f>IF((D573="Msin"),MAX(AN573:AN574)*10/(0.9*AE573*'0. Materiali'!$E$4*1), " ")</f>
        <v xml:space="preserve"> </v>
      </c>
      <c r="AP573" s="826" t="str">
        <f t="shared" si="509"/>
        <v xml:space="preserve"> </v>
      </c>
      <c r="AQ573" s="902" t="str">
        <f t="shared" si="510"/>
        <v xml:space="preserve"> </v>
      </c>
      <c r="AR573" s="902" t="str">
        <f t="shared" si="511"/>
        <v xml:space="preserve"> </v>
      </c>
      <c r="AS573" s="846" t="str">
        <f t="shared" si="512"/>
        <v xml:space="preserve"> </v>
      </c>
      <c r="AT573" s="826" t="str">
        <f t="shared" si="513"/>
        <v xml:space="preserve"> </v>
      </c>
      <c r="AU573" s="27" t="str">
        <f t="shared" si="514"/>
        <v xml:space="preserve"> </v>
      </c>
      <c r="AV573" s="902">
        <f>IF(OR(D573="Msin",D573="Mdes"),1.2*(ABS(AK573)+ABS(AL573))/AM572, " ")</f>
        <v>25.228360550793372</v>
      </c>
      <c r="AW573" s="902" t="str">
        <f>IF(D573="Msin",MAX(AV573:AV574)*10/(0.9*(U573-V573)*2*'0. Materiali'!$E$4), " ")</f>
        <v xml:space="preserve"> </v>
      </c>
      <c r="AX573" s="902" t="str">
        <f t="shared" si="515"/>
        <v xml:space="preserve"> </v>
      </c>
      <c r="AY573" s="902" t="str">
        <f t="shared" si="516"/>
        <v xml:space="preserve"> </v>
      </c>
      <c r="AZ573" s="846" t="str">
        <f t="shared" si="517"/>
        <v xml:space="preserve"> </v>
      </c>
      <c r="BA573" s="826" t="str">
        <f t="shared" si="518"/>
        <v xml:space="preserve"> </v>
      </c>
      <c r="BB573" s="27" t="str">
        <f t="shared" si="519"/>
        <v xml:space="preserve"> </v>
      </c>
    </row>
    <row r="574" spans="1:54" ht="15" customHeight="1" x14ac:dyDescent="0.25">
      <c r="A574" s="1723"/>
      <c r="B574" s="891">
        <f>TRA!A400</f>
        <v>4</v>
      </c>
      <c r="C574" s="891">
        <v>6</v>
      </c>
      <c r="D574" s="746" t="str">
        <f>TRA!E400</f>
        <v>Vsin</v>
      </c>
      <c r="E574" s="763">
        <f>TRA!F400</f>
        <v>86.594999999999999</v>
      </c>
      <c r="F574" s="763">
        <f>TRA!G400</f>
        <v>51.34</v>
      </c>
      <c r="G574" s="763">
        <f>TRA!H400</f>
        <v>-9.9380000000000006</v>
      </c>
      <c r="H574" s="763">
        <f>TRA!I400</f>
        <v>-0.40400000000000003</v>
      </c>
      <c r="I574" s="763">
        <f>TRA!J400</f>
        <v>0.40600000000000003</v>
      </c>
      <c r="J574" s="763">
        <f>TRA!K400</f>
        <v>0.623</v>
      </c>
      <c r="K574" s="763">
        <f t="shared" si="520"/>
        <v>-10.344000000000001</v>
      </c>
      <c r="L574" s="763">
        <f t="shared" si="521"/>
        <v>-1.0270000000000001</v>
      </c>
      <c r="M574" s="763">
        <f t="shared" si="559"/>
        <v>-10.652100000000001</v>
      </c>
      <c r="N574" s="826">
        <f t="shared" si="560"/>
        <v>-4.1302000000000003</v>
      </c>
      <c r="O574" s="902">
        <f t="shared" si="561"/>
        <v>-10.652100000000001</v>
      </c>
      <c r="P574" s="826">
        <f>'1. Geometria'!$C$31</f>
        <v>0.7</v>
      </c>
      <c r="Q574" s="763">
        <f t="shared" si="562"/>
        <v>40.687899999999999</v>
      </c>
      <c r="R574" s="826">
        <f t="shared" si="563"/>
        <v>61.992100000000008</v>
      </c>
      <c r="S574" s="931" t="str">
        <f t="shared" ref="S574:S575" si="566">IF(OR(D574="Msin",D574="Mdes"),(ABS(Q574)-ABS(Q576*P574/2))*SIGN(Q574), " ")</f>
        <v xml:space="preserve"> </v>
      </c>
      <c r="T574" s="826" t="str">
        <f t="shared" ref="T574:T575" si="567">IF(OR(D574="Msin",D574="Mdes"),(ABS(R574)-ABS(R576*P574/2))*SIGN(R574), " ")</f>
        <v xml:space="preserve"> </v>
      </c>
      <c r="U574" s="763">
        <f>'1. Geometria'!$C$52</f>
        <v>0.21000000000000002</v>
      </c>
      <c r="V574" s="763">
        <f t="shared" si="564"/>
        <v>0.03</v>
      </c>
      <c r="W574" s="826">
        <v>0.9</v>
      </c>
      <c r="X574" s="763" t="str">
        <f>IF(OR(D574="Msin",D574="Mdes"),((W574*(U574-V574)^2)/('0. Materiali'!$B$3^2))," ")</f>
        <v xml:space="preserve"> </v>
      </c>
      <c r="Y574" s="763" t="str">
        <f>IF(OR(D574="Msin",D574="Mdes"),((W574*(U574-V574)^2)/('0. Materiali'!$B$11^2))," ")</f>
        <v xml:space="preserve"> </v>
      </c>
      <c r="Z574" s="907" t="str">
        <f t="shared" si="522"/>
        <v xml:space="preserve"> </v>
      </c>
      <c r="AA574" s="763" t="str">
        <f>IF(OR(D574="Msin",D574="Mdes"),ABS(MIN(S574:T574)/(0.9*(U574-V574)*'0. Materiali'!$E$4)*10)," ")</f>
        <v xml:space="preserve"> </v>
      </c>
      <c r="AB574" s="826" t="str">
        <f>IF(OR(D574="Msin",D574="Mdes"),ABS(MAX(S574:T574)/(0.9*(U574-V574)*'0. Materiali'!$E$4)*10)," ")</f>
        <v xml:space="preserve"> </v>
      </c>
      <c r="AC574" s="1738"/>
      <c r="AD574" s="1741"/>
      <c r="AE574" s="1082">
        <f t="shared" si="565"/>
        <v>0.18000000000000002</v>
      </c>
      <c r="AF574" s="763" t="str">
        <f t="shared" si="523"/>
        <v xml:space="preserve"> </v>
      </c>
      <c r="AG574" s="846" t="str">
        <f t="shared" si="524"/>
        <v xml:space="preserve"> </v>
      </c>
      <c r="AH574" s="763" t="str">
        <f t="shared" si="525"/>
        <v xml:space="preserve"> </v>
      </c>
      <c r="AI574" s="846" t="str">
        <f t="shared" si="526"/>
        <v xml:space="preserve"> </v>
      </c>
      <c r="AJ574" s="907" t="str">
        <f>IF(OR(D574="Msin",D574="Mdes"),IF(AND(AF574&gt;(1.4*W574*U574*10000/'0. Materiali'!$E$2),AF574&lt;AH574+(3.5*U574*W574*10000/'0. Materiali'!$E$2)),"VERIFICATO","NON VERIFICA"), " ")</f>
        <v xml:space="preserve"> </v>
      </c>
      <c r="AK574" s="763" t="str">
        <f>IF(OR(D574="Msin",D574="Mdes"),-0.9*'0. Materiali'!$E$4*AE574*AF574/10," ")</f>
        <v xml:space="preserve"> </v>
      </c>
      <c r="AL574" s="763" t="str">
        <f>IF(OR(D574="Msin",D574="Mdes"),0.9*'0. Materiali'!$E$4*AE574*AH574/10," ")</f>
        <v xml:space="preserve"> </v>
      </c>
      <c r="AM574" s="902"/>
      <c r="AN574" s="902"/>
      <c r="AO574" s="902" t="str">
        <f>IF((D574="Msin"),MAX(AN574:AN575)*10/(0.9*AE574*'0. Materiali'!$E$4*1), " ")</f>
        <v xml:space="preserve"> </v>
      </c>
      <c r="AP574" s="826" t="str">
        <f t="shared" si="509"/>
        <v xml:space="preserve"> </v>
      </c>
      <c r="AQ574" s="902" t="str">
        <f t="shared" si="510"/>
        <v xml:space="preserve"> </v>
      </c>
      <c r="AR574" s="902" t="str">
        <f t="shared" si="511"/>
        <v xml:space="preserve"> </v>
      </c>
      <c r="AS574" s="846" t="str">
        <f t="shared" si="512"/>
        <v xml:space="preserve"> </v>
      </c>
      <c r="AT574" s="826" t="str">
        <f t="shared" si="513"/>
        <v xml:space="preserve"> </v>
      </c>
      <c r="AU574" s="27" t="str">
        <f t="shared" si="514"/>
        <v xml:space="preserve"> </v>
      </c>
      <c r="AV574" s="902"/>
      <c r="AW574" s="902" t="str">
        <f>IF(D574="Msin",MAX(AV574:AV575)*10/(0.9*(U574-V574)*2*'0. Materiali'!$E$4), " ")</f>
        <v xml:space="preserve"> </v>
      </c>
      <c r="AX574" s="902" t="str">
        <f t="shared" si="515"/>
        <v xml:space="preserve"> </v>
      </c>
      <c r="AY574" s="902" t="str">
        <f t="shared" si="516"/>
        <v xml:space="preserve"> </v>
      </c>
      <c r="AZ574" s="846" t="str">
        <f t="shared" si="517"/>
        <v xml:space="preserve"> </v>
      </c>
      <c r="BA574" s="826" t="str">
        <f t="shared" si="518"/>
        <v xml:space="preserve"> </v>
      </c>
      <c r="BB574" s="27" t="str">
        <f t="shared" si="519"/>
        <v xml:space="preserve"> </v>
      </c>
    </row>
    <row r="575" spans="1:54" ht="15" customHeight="1" x14ac:dyDescent="0.25">
      <c r="A575" s="1723"/>
      <c r="B575" s="894">
        <f>TRA!A401</f>
        <v>4</v>
      </c>
      <c r="C575" s="894">
        <v>7</v>
      </c>
      <c r="D575" s="839" t="str">
        <f>TRA!E401</f>
        <v>Vdes</v>
      </c>
      <c r="E575" s="843">
        <f>TRA!F401</f>
        <v>-86.453000000000003</v>
      </c>
      <c r="F575" s="843">
        <f>TRA!G401</f>
        <v>-51.189</v>
      </c>
      <c r="G575" s="843">
        <f>TRA!H401</f>
        <v>-9.9380000000000006</v>
      </c>
      <c r="H575" s="843">
        <f>TRA!I401</f>
        <v>-0.40400000000000003</v>
      </c>
      <c r="I575" s="843">
        <f>TRA!J401</f>
        <v>0.40600000000000003</v>
      </c>
      <c r="J575" s="843">
        <f>TRA!K401</f>
        <v>0.623</v>
      </c>
      <c r="K575" s="843">
        <f t="shared" si="520"/>
        <v>-10.344000000000001</v>
      </c>
      <c r="L575" s="843">
        <f t="shared" si="521"/>
        <v>-1.0270000000000001</v>
      </c>
      <c r="M575" s="843">
        <f t="shared" si="559"/>
        <v>-10.652100000000001</v>
      </c>
      <c r="N575" s="886">
        <f t="shared" si="560"/>
        <v>-4.1302000000000003</v>
      </c>
      <c r="O575" s="903">
        <f t="shared" si="561"/>
        <v>-10.652100000000001</v>
      </c>
      <c r="P575" s="886">
        <f>'1. Geometria'!$C$31</f>
        <v>0.7</v>
      </c>
      <c r="Q575" s="843">
        <f t="shared" si="562"/>
        <v>-61.841099999999997</v>
      </c>
      <c r="R575" s="886">
        <f t="shared" si="563"/>
        <v>-40.536900000000003</v>
      </c>
      <c r="S575" s="934" t="str">
        <f t="shared" si="566"/>
        <v xml:space="preserve"> </v>
      </c>
      <c r="T575" s="886" t="str">
        <f t="shared" si="567"/>
        <v xml:space="preserve"> </v>
      </c>
      <c r="U575" s="843">
        <f>'1. Geometria'!$C$52</f>
        <v>0.21000000000000002</v>
      </c>
      <c r="V575" s="843">
        <f t="shared" si="564"/>
        <v>0.03</v>
      </c>
      <c r="W575" s="886">
        <v>0.9</v>
      </c>
      <c r="X575" s="843" t="str">
        <f>IF(OR(D575="Msin",D575="Mdes"),((W575*(U575-V575)^2)/('0. Materiali'!$B$3^2))," ")</f>
        <v xml:space="preserve"> </v>
      </c>
      <c r="Y575" s="843" t="str">
        <f>IF(OR(D575="Msin",D575="Mdes"),((W575*(U575-V575)^2)/('0. Materiali'!$B$11^2))," ")</f>
        <v xml:space="preserve"> </v>
      </c>
      <c r="Z575" s="908" t="str">
        <f t="shared" si="522"/>
        <v xml:space="preserve"> </v>
      </c>
      <c r="AA575" s="843" t="str">
        <f>IF(OR(D575="Msin",D575="Mdes"),ABS(MIN(S575:T575)/(0.9*(U575-V575)*'0. Materiali'!$E$4)*10)," ")</f>
        <v xml:space="preserve"> </v>
      </c>
      <c r="AB575" s="886" t="str">
        <f>IF(OR(D575="Msin",D575="Mdes"),ABS(MAX(S575:T575)/(0.9*(U575-V575)*'0. Materiali'!$E$4)*10)," ")</f>
        <v xml:space="preserve"> </v>
      </c>
      <c r="AC575" s="1739"/>
      <c r="AD575" s="1742"/>
      <c r="AE575" s="1083">
        <f t="shared" si="565"/>
        <v>0.18000000000000002</v>
      </c>
      <c r="AF575" s="763" t="str">
        <f t="shared" si="523"/>
        <v xml:space="preserve"> </v>
      </c>
      <c r="AG575" s="846" t="str">
        <f t="shared" si="524"/>
        <v xml:space="preserve"> </v>
      </c>
      <c r="AH575" s="763" t="str">
        <f t="shared" si="525"/>
        <v xml:space="preserve"> </v>
      </c>
      <c r="AI575" s="846" t="str">
        <f t="shared" si="526"/>
        <v xml:space="preserve"> </v>
      </c>
      <c r="AJ575" s="908" t="str">
        <f>IF(OR(D575="Msin",D575="Mdes"),IF(AND(AF575&gt;(1.4*W575*U575*10000/'0. Materiali'!$E$2),AF575&lt;AH575+(3.5*U575*W575*10000/'0. Materiali'!$E$2)),"VERIFICATO","NON VERIFICA"), " ")</f>
        <v xml:space="preserve"> </v>
      </c>
      <c r="AK575" s="763" t="str">
        <f>IF(OR(D575="Msin",D575="Mdes"),-0.9*'0. Materiali'!$E$4*AE575*AF575/10," ")</f>
        <v xml:space="preserve"> </v>
      </c>
      <c r="AL575" s="763" t="str">
        <f>IF(OR(D575="Msin",D575="Mdes"),0.9*'0. Materiali'!$E$4*AE575*AH575/10," ")</f>
        <v xml:space="preserve"> </v>
      </c>
      <c r="AM575" s="903"/>
      <c r="AN575" s="903"/>
      <c r="AO575" s="903" t="str">
        <f>IF((D575="Msin"),MAX(AN575:AN576)*10/(0.9*AE575*'0. Materiali'!$E$4*1), " ")</f>
        <v xml:space="preserve"> </v>
      </c>
      <c r="AP575" s="886" t="str">
        <f t="shared" si="509"/>
        <v xml:space="preserve"> </v>
      </c>
      <c r="AQ575" s="903" t="str">
        <f t="shared" si="510"/>
        <v xml:space="preserve"> </v>
      </c>
      <c r="AR575" s="903" t="str">
        <f t="shared" si="511"/>
        <v xml:space="preserve"> </v>
      </c>
      <c r="AS575" s="847" t="str">
        <f t="shared" si="512"/>
        <v xml:space="preserve"> </v>
      </c>
      <c r="AT575" s="886" t="str">
        <f t="shared" si="513"/>
        <v xml:space="preserve"> </v>
      </c>
      <c r="AU575" s="28" t="str">
        <f t="shared" si="514"/>
        <v xml:space="preserve"> </v>
      </c>
      <c r="AV575" s="903"/>
      <c r="AW575" s="903" t="str">
        <f>IF(D575="Msin",MAX(AV575:AV576)*10/(0.9*(U575-V575)*2*'0. Materiali'!$E$4), " ")</f>
        <v xml:space="preserve"> </v>
      </c>
      <c r="AX575" s="903" t="str">
        <f t="shared" si="515"/>
        <v xml:space="preserve"> </v>
      </c>
      <c r="AY575" s="903" t="str">
        <f t="shared" si="516"/>
        <v xml:space="preserve"> </v>
      </c>
      <c r="AZ575" s="847" t="str">
        <f t="shared" si="517"/>
        <v xml:space="preserve"> </v>
      </c>
      <c r="BA575" s="886" t="str">
        <f t="shared" si="518"/>
        <v xml:space="preserve"> </v>
      </c>
      <c r="BB575" s="28" t="str">
        <f t="shared" si="519"/>
        <v xml:space="preserve"> </v>
      </c>
    </row>
    <row r="576" spans="1:54" ht="15" customHeight="1" x14ac:dyDescent="0.25">
      <c r="A576" s="1723"/>
      <c r="B576" s="895">
        <f>TRA!A422</f>
        <v>4</v>
      </c>
      <c r="C576" s="895">
        <v>7</v>
      </c>
      <c r="D576" s="842" t="str">
        <f>TRA!E422</f>
        <v>Msin</v>
      </c>
      <c r="E576" s="844">
        <f>TRA!F422</f>
        <v>-52.371000000000002</v>
      </c>
      <c r="F576" s="844">
        <f>TRA!G422</f>
        <v>-33.484000000000002</v>
      </c>
      <c r="G576" s="844">
        <f>TRA!H422</f>
        <v>162.102</v>
      </c>
      <c r="H576" s="844">
        <f>TRA!I422</f>
        <v>6.4660000000000002</v>
      </c>
      <c r="I576" s="844">
        <f>TRA!J422</f>
        <v>-6.5730000000000004</v>
      </c>
      <c r="J576" s="844">
        <f>TRA!K422</f>
        <v>-10.1</v>
      </c>
      <c r="K576" s="844">
        <f t="shared" si="520"/>
        <v>168.67500000000001</v>
      </c>
      <c r="L576" s="844">
        <f t="shared" si="521"/>
        <v>16.565999999999999</v>
      </c>
      <c r="M576" s="844">
        <f t="shared" si="559"/>
        <v>173.6448</v>
      </c>
      <c r="N576" s="887">
        <f t="shared" si="560"/>
        <v>67.168499999999995</v>
      </c>
      <c r="O576" s="905">
        <f t="shared" si="561"/>
        <v>173.6448</v>
      </c>
      <c r="P576" s="887">
        <f>'1. Geometria'!$C$31</f>
        <v>0.7</v>
      </c>
      <c r="Q576" s="844">
        <f t="shared" si="562"/>
        <v>140.16079999999999</v>
      </c>
      <c r="R576" s="887">
        <f t="shared" si="563"/>
        <v>-207.12880000000001</v>
      </c>
      <c r="S576" s="935">
        <f>IF(OR(D576="Msin",D576="Mdes"),IF(OR(B576=1,B576=2,B576=3,B576=4,B576=5),IF(OR(C576=4,C576=5,C576=8,C576=10,C576=11,C576=12,C576=14,C576=15,C576=17,C576=18,C576=22,C576=24,C576=27),(ABS(Q576)-ABS(Q578*'1. Geometria'!$C$32/2))*SIGN(Q576),(ABS(Q576)-ABS(Q578*P576/2))*SIGN(Q576)),IF(OR(C576=4,C576=5,C576=8,C576=10,C576=11,C576=12,C576=14,C576=15,C576=17,C576=18,C576=22,C576=24,C576=27),(ABS(Q576)-ABS(Q578*P576/2))*SIGN(Q576),(ABS(Q576)-ABS(Q578*'1. Geometria'!$C$32/2))*SIGN(Q576))), " ")</f>
        <v>127.82302</v>
      </c>
      <c r="T576" s="887">
        <f>IF(OR(D576="Msin",D576="Mdes"),IF(OR(B576=1,B576=2,B576=3,B576=4,B576=5),IF(OR(C576=4,C576=5,C576=8,C576=10,C576=11,C576=12,C576=14,C576=15,C576=17,C576=18,C576=22,C576=24,C576=27),(ABS(R576)-ABS(R578*'1. Geometria'!$C$32/2))*SIGN(R576),(ABS(R576)-ABS(R578*P576/2))*SIGN(R576)),IF(OR(C576=4,C576=5,C576=8,C576=10,C576=11,C576=12,C576=14,C576=15,C576=17,C576=18,C576=22,C576=24,C576=27),(ABS(R576)-ABS(R578*P576/2))*SIGN(R576),(ABS(R576)-ABS(R578*'1. Geometria'!$C$32/2))*SIGN(R576))), " ")</f>
        <v>-156.33792</v>
      </c>
      <c r="U576" s="844">
        <f>'1. Geometria'!$C$48</f>
        <v>0.6</v>
      </c>
      <c r="V576" s="844">
        <f t="shared" si="564"/>
        <v>0.04</v>
      </c>
      <c r="W576" s="887">
        <f t="shared" ref="W576:W587" si="568">IF(OR(U576=0.5,U576=0.6),0.3,IF(U576=0.21,0.99))</f>
        <v>0.3</v>
      </c>
      <c r="X576" s="844">
        <f>IF(OR(D576="Msin",D576="Mdes"),((W576*(U576-V576)^2)/('0. Materiali'!$B$3^2))," ")</f>
        <v>290.37037037037038</v>
      </c>
      <c r="Y576" s="844">
        <f>IF(OR(D576="Msin",D576="Mdes"),((W576*(U576-V576)^2)/('0. Materiali'!$B$11^2))," ")</f>
        <v>321.74002257104746</v>
      </c>
      <c r="Z576" s="907" t="str">
        <f t="shared" si="522"/>
        <v>VERIFICATO</v>
      </c>
      <c r="AA576" s="844">
        <f>IF(OR(D576="Msin",D576="Mdes"),ABS(MIN(S576:T576)/(0.9*(U576-V576)*'0. Materiali'!$E$4)*10)," ")</f>
        <v>7.9271873015873009</v>
      </c>
      <c r="AB576" s="887">
        <f>IF(OR(D576="Msin",D576="Mdes"),ABS(MAX(S576:T576)/(0.9*(U576-V576)*'0. Materiali'!$E$4)*10)," ")</f>
        <v>6.481325970017636</v>
      </c>
      <c r="AC576" s="1743">
        <f>'4. Carichi Campate (II_III_IV)'!$L$52</f>
        <v>52.724885999999998</v>
      </c>
      <c r="AD576" s="1745">
        <f>'4. Carichi Campate (II_III_IV)'!$M$52</f>
        <v>34.526219999999995</v>
      </c>
      <c r="AE576" s="1126">
        <f t="shared" si="565"/>
        <v>0.55999999999999994</v>
      </c>
      <c r="AF576" s="763">
        <f t="shared" si="523"/>
        <v>8.0424771931898711</v>
      </c>
      <c r="AG576" s="846" t="str">
        <f t="shared" si="524"/>
        <v>4f16</v>
      </c>
      <c r="AH576" s="763">
        <f t="shared" si="525"/>
        <v>8.0424771931898711</v>
      </c>
      <c r="AI576" s="846" t="str">
        <f t="shared" si="526"/>
        <v>4f16</v>
      </c>
      <c r="AJ576" s="907" t="str">
        <f>IF(OR(D576="Msin",D576="Mdes"),IF(AND(AF576&gt;(1.4*W576*U576*10000/'0. Materiali'!$E$2),AF576&lt;AH576+(3.5*U576*W576*10000/'0. Materiali'!$E$2)),"VERIFICATO","NON VERIFICA"), " ")</f>
        <v>VERIFICATO</v>
      </c>
      <c r="AK576" s="763">
        <f>IF(OR(D576="Msin",D576="Mdes"),-0.9*'0. Materiali'!$E$4*AE576*AF576/10," ")</f>
        <v>-158.61163716656199</v>
      </c>
      <c r="AL576" s="763">
        <f>IF(OR(D576="Msin",D576="Mdes"),0.9*'0. Materiali'!$E$4*AE576*AH576/10," ")</f>
        <v>158.61163716656199</v>
      </c>
      <c r="AM576" s="902">
        <f>'1. Geometria'!$H$43</f>
        <v>3.2</v>
      </c>
      <c r="AN576" s="902">
        <f>IF((D576="Msin"),(IF(U576=0.21,((ABS(AC576)*AM576/2)+'2. Tabelle Normativa'!$K$4*(ABS(AK576)+ABS(AL577))/AM576),((ABS(AD576)*AM576/2)+'2. Tabelle Normativa'!$K$4*(ABS(AK576)+ABS(AL577))/AM576))), " ")</f>
        <v>159.33083889055632</v>
      </c>
      <c r="AO576" s="902">
        <f>IF((D576="Msin"),MAX(AN576:AN577)*10/(0.9*AE576*'0. Materiali'!$E$4*1), " ")</f>
        <v>8.8329268896013975</v>
      </c>
      <c r="AP576" s="826">
        <f t="shared" si="509"/>
        <v>0.1</v>
      </c>
      <c r="AQ576" s="902">
        <f t="shared" si="510"/>
        <v>0.4416463444800699</v>
      </c>
      <c r="AR576" s="902">
        <f t="shared" si="511"/>
        <v>0.89999999999999991</v>
      </c>
      <c r="AS576" s="846" t="str">
        <f t="shared" si="512"/>
        <v>f8/10</v>
      </c>
      <c r="AT576" s="826" t="str">
        <f t="shared" si="513"/>
        <v>A due bracci</v>
      </c>
      <c r="AU576" s="27" t="str">
        <f t="shared" si="514"/>
        <v>Verificato</v>
      </c>
      <c r="AV576" s="902">
        <f>IF(OR(D576="Msin",D576="Mdes"),1.2*(ABS(AK576)+ABS(AL576))/AM576, " ")</f>
        <v>118.95872787492148</v>
      </c>
      <c r="AW576" s="902">
        <f>IF(D576="Msin",MAX(AV576:AV577)*10/(0.9*(U576-V576)*2*'0. Materiali'!$E$4), " ")</f>
        <v>3.0159289474462017</v>
      </c>
      <c r="AX576" s="902">
        <f>IF(D576="Msin",0.2, " ")</f>
        <v>0.2</v>
      </c>
      <c r="AY576" s="902">
        <f t="shared" si="516"/>
        <v>0.6031857894892404</v>
      </c>
      <c r="AZ576" s="846" t="str">
        <f t="shared" si="517"/>
        <v>f8/20</v>
      </c>
      <c r="BA576" s="826" t="str">
        <f t="shared" si="518"/>
        <v>A due bracci</v>
      </c>
      <c r="BB576" s="27" t="str">
        <f t="shared" si="519"/>
        <v>Verificato</v>
      </c>
    </row>
    <row r="577" spans="1:54" ht="15" customHeight="1" x14ac:dyDescent="0.25">
      <c r="A577" s="1723"/>
      <c r="B577" s="891">
        <f>TRA!A423</f>
        <v>4</v>
      </c>
      <c r="C577" s="891">
        <v>8</v>
      </c>
      <c r="D577" s="746" t="str">
        <f>TRA!E423</f>
        <v>Mdes</v>
      </c>
      <c r="E577" s="763">
        <f>TRA!F423</f>
        <v>-54.176000000000002</v>
      </c>
      <c r="F577" s="763">
        <f>TRA!G423</f>
        <v>-34.491999999999997</v>
      </c>
      <c r="G577" s="763">
        <f>TRA!H423</f>
        <v>-107.346</v>
      </c>
      <c r="H577" s="763">
        <f>TRA!I423</f>
        <v>-4.2169999999999996</v>
      </c>
      <c r="I577" s="763">
        <f>TRA!J423</f>
        <v>4.335</v>
      </c>
      <c r="J577" s="763">
        <f>TRA!K423</f>
        <v>6.6619999999999999</v>
      </c>
      <c r="K577" s="763">
        <f t="shared" si="520"/>
        <v>-111.681</v>
      </c>
      <c r="L577" s="763">
        <f t="shared" si="521"/>
        <v>-10.879</v>
      </c>
      <c r="M577" s="763">
        <f t="shared" si="559"/>
        <v>-114.9447</v>
      </c>
      <c r="N577" s="826">
        <f t="shared" si="560"/>
        <v>-44.383299999999998</v>
      </c>
      <c r="O577" s="902">
        <f t="shared" si="561"/>
        <v>-114.9447</v>
      </c>
      <c r="P577" s="826">
        <f>'1. Geometria'!$C$31</f>
        <v>0.7</v>
      </c>
      <c r="Q577" s="763">
        <f t="shared" si="562"/>
        <v>-149.4367</v>
      </c>
      <c r="R577" s="826">
        <f t="shared" si="563"/>
        <v>80.452699999999993</v>
      </c>
      <c r="S577" s="931">
        <f>IF(OR(D577="Msin",D577="Mdes"),IF(OR(B577=1,B577=2,B577=3,B577=4,B577=5),IF(OR(C577=4,C577=5,C577=8,C577=10,C577=11,C577=12,C577=14,C577=15,C577=17,C577=18,C577=22,C577=24,C577=27),(ABS(Q577)-ABS(Q579*'1. Geometria'!$C$32/2))*SIGN(Q577),(ABS(Q577)-ABS(Q579*P577/2))*SIGN(Q577)),IF(OR(C577=4,C577=5,C577=8,C577=10,C577=11,C577=12,C577=14,C577=15,C577=17,C577=18,C577=22,C577=24,C577=27),(ABS(Q577)-ABS(Q579*P577/2))*SIGN(Q577),(ABS(Q577)-ABS(Q579*'1. Geometria'!$C$32/2))*SIGN(Q577))), " ")</f>
        <v>-127.57468</v>
      </c>
      <c r="T577" s="826">
        <f>IF(OR(D577="Msin",D577="Mdes"),IF(OR(B577=1,B577=2,B577=3,B577=4,B577=5),IF(OR(C577=4,C577=5,C577=8,C577=10,C577=11,C577=12,C577=14,C577=15,C577=17,C577=18,C577=22,C577=24,C577=27),(ABS(R577)-ABS(R579*'1. Geometria'!$C$32/2))*SIGN(R577),(ABS(R577)-ABS(R579*P577/2))*SIGN(R577)),IF(OR(C577=4,C577=5,C577=8,C577=10,C577=11,C577=12,C577=14,C577=15,C577=17,C577=18,C577=22,C577=24,C577=27),(ABS(R577)-ABS(R579*P577/2))*SIGN(R577),(ABS(R577)-ABS(R579*'1. Geometria'!$C$32/2))*SIGN(R577))), " ")</f>
        <v>75.25958</v>
      </c>
      <c r="U577" s="763">
        <f>'1. Geometria'!$C$48</f>
        <v>0.6</v>
      </c>
      <c r="V577" s="763">
        <f t="shared" si="564"/>
        <v>0.04</v>
      </c>
      <c r="W577" s="826">
        <f t="shared" si="568"/>
        <v>0.3</v>
      </c>
      <c r="X577" s="763">
        <f>IF(OR(D577="Msin",D577="Mdes"),((W577*(U577-V577)^2)/('0. Materiali'!$B$3^2))," ")</f>
        <v>290.37037037037038</v>
      </c>
      <c r="Y577" s="763">
        <f>IF(OR(D577="Msin",D577="Mdes"),((W577*(U577-V577)^2)/('0. Materiali'!$B$11^2))," ")</f>
        <v>321.74002257104746</v>
      </c>
      <c r="Z577" s="907" t="str">
        <f t="shared" si="522"/>
        <v>VERIFICATO</v>
      </c>
      <c r="AA577" s="763">
        <f>IF(OR(D577="Msin",D577="Mdes"),ABS(MIN(S577:T577)/(0.9*(U577-V577)*'0. Materiali'!$E$4)*10)," ")</f>
        <v>6.46873377425044</v>
      </c>
      <c r="AB577" s="826">
        <f>IF(OR(D577="Msin",D577="Mdes"),ABS(MAX(S577:T577)/(0.9*(U577-V577)*'0. Materiali'!$E$4)*10)," ")</f>
        <v>3.8160721781305114</v>
      </c>
      <c r="AC577" s="1738"/>
      <c r="AD577" s="1741"/>
      <c r="AE577" s="1082">
        <f t="shared" si="565"/>
        <v>0.55999999999999994</v>
      </c>
      <c r="AF577" s="763">
        <f t="shared" si="523"/>
        <v>8.0424771931898711</v>
      </c>
      <c r="AG577" s="846" t="str">
        <f t="shared" si="524"/>
        <v>4f16</v>
      </c>
      <c r="AH577" s="763">
        <f t="shared" si="525"/>
        <v>6.0318578948924042</v>
      </c>
      <c r="AI577" s="846" t="str">
        <f t="shared" si="526"/>
        <v>3f16</v>
      </c>
      <c r="AJ577" s="907" t="str">
        <f>IF(OR(D577="Msin",D577="Mdes"),IF(AND(AF577&gt;(1.4*W577*U577*10000/'0. Materiali'!$E$2),AF577&lt;AH577+(3.5*U577*W577*10000/'0. Materiali'!$E$2)),"VERIFICATO","NON VERIFICA"), " ")</f>
        <v>VERIFICATO</v>
      </c>
      <c r="AK577" s="763">
        <f>IF(OR(D577="Msin",D577="Mdes"),-0.9*'0. Materiali'!$E$4*AE577*AF577/10," ")</f>
        <v>-158.61163716656199</v>
      </c>
      <c r="AL577" s="763">
        <f>IF(OR(D577="Msin",D577="Mdes"),0.9*'0. Materiali'!$E$4*AE577*AH577/10," ")</f>
        <v>118.95872787492151</v>
      </c>
      <c r="AM577" s="902"/>
      <c r="AN577" s="902">
        <f>IF((D577="Mdes"),(IF(U576=0.21,((ABS(AC576)*AM576/2)+'2. Tabelle Normativa'!$K$4*(ABS(AK577)+ABS(AL576))/AM576),((ABS(AD576)*AM576/2)+'2. Tabelle Normativa'!$K$4*(ABS(AK577)+ABS(AL576))/AM576))), " ")</f>
        <v>174.20067987492149</v>
      </c>
      <c r="AO577" s="902" t="str">
        <f>IF((D577="Msin"),MAX(AN577:AN578)*10/(0.9*AE577*'0. Materiali'!$E$4*1), " ")</f>
        <v xml:space="preserve"> </v>
      </c>
      <c r="AP577" s="826" t="str">
        <f t="shared" si="509"/>
        <v xml:space="preserve"> </v>
      </c>
      <c r="AQ577" s="902" t="str">
        <f t="shared" si="510"/>
        <v xml:space="preserve"> </v>
      </c>
      <c r="AR577" s="902" t="str">
        <f t="shared" si="511"/>
        <v xml:space="preserve"> </v>
      </c>
      <c r="AS577" s="846" t="str">
        <f t="shared" si="512"/>
        <v xml:space="preserve"> </v>
      </c>
      <c r="AT577" s="826" t="str">
        <f t="shared" si="513"/>
        <v xml:space="preserve"> </v>
      </c>
      <c r="AU577" s="27" t="str">
        <f t="shared" si="514"/>
        <v xml:space="preserve"> </v>
      </c>
      <c r="AV577" s="902">
        <f>IF(OR(D577="Msin",D577="Mdes"),1.2*(ABS(AK577)+ABS(AL577))/AM576, " ")</f>
        <v>104.08888689055631</v>
      </c>
      <c r="AW577" s="902" t="str">
        <f>IF(D577="Msin",MAX(AV577:AV578)*10/(0.9*(U577-V577)*2*'0. Materiali'!$E$4), " ")</f>
        <v xml:space="preserve"> </v>
      </c>
      <c r="AX577" s="902" t="str">
        <f t="shared" ref="AX577:AX595" si="569">IF(D577="Msin",0.25, " ")</f>
        <v xml:space="preserve"> </v>
      </c>
      <c r="AY577" s="902" t="str">
        <f t="shared" si="516"/>
        <v xml:space="preserve"> </v>
      </c>
      <c r="AZ577" s="846" t="str">
        <f t="shared" si="517"/>
        <v xml:space="preserve"> </v>
      </c>
      <c r="BA577" s="826" t="str">
        <f t="shared" si="518"/>
        <v xml:space="preserve"> </v>
      </c>
      <c r="BB577" s="27" t="str">
        <f t="shared" si="519"/>
        <v xml:space="preserve"> </v>
      </c>
    </row>
    <row r="578" spans="1:54" ht="15" customHeight="1" x14ac:dyDescent="0.25">
      <c r="A578" s="1723"/>
      <c r="B578" s="891">
        <f>TRA!A424</f>
        <v>4</v>
      </c>
      <c r="C578" s="891">
        <v>7</v>
      </c>
      <c r="D578" s="746" t="str">
        <f>TRA!E424</f>
        <v>Vsin</v>
      </c>
      <c r="E578" s="763">
        <f>TRA!F424</f>
        <v>83.787999999999997</v>
      </c>
      <c r="F578" s="763">
        <f>TRA!G424</f>
        <v>54.933</v>
      </c>
      <c r="G578" s="763">
        <f>TRA!H424</f>
        <v>-84.201999999999998</v>
      </c>
      <c r="H578" s="763">
        <f>TRA!I424</f>
        <v>-3.3380000000000001</v>
      </c>
      <c r="I578" s="763">
        <f>TRA!J424</f>
        <v>3.4089999999999998</v>
      </c>
      <c r="J578" s="763">
        <f>TRA!K424</f>
        <v>5.2380000000000004</v>
      </c>
      <c r="K578" s="763">
        <f t="shared" si="520"/>
        <v>-87.611000000000004</v>
      </c>
      <c r="L578" s="763">
        <f t="shared" si="521"/>
        <v>-8.5760000000000005</v>
      </c>
      <c r="M578" s="763">
        <f t="shared" si="559"/>
        <v>-90.183800000000005</v>
      </c>
      <c r="N578" s="826">
        <f t="shared" si="560"/>
        <v>-34.859300000000005</v>
      </c>
      <c r="O578" s="902">
        <f t="shared" si="561"/>
        <v>-90.183800000000005</v>
      </c>
      <c r="P578" s="826">
        <f>'1. Geometria'!$C$31</f>
        <v>0.7</v>
      </c>
      <c r="Q578" s="763">
        <f t="shared" si="562"/>
        <v>-35.250800000000005</v>
      </c>
      <c r="R578" s="826">
        <f t="shared" si="563"/>
        <v>145.11680000000001</v>
      </c>
      <c r="S578" s="931" t="str">
        <f t="shared" ref="S578:S579" si="570">IF(OR(D578="Msin",D578="Mdes"),(ABS(Q578)-ABS(Q580*P578/2))*SIGN(Q578), " ")</f>
        <v xml:space="preserve"> </v>
      </c>
      <c r="T578" s="826" t="str">
        <f t="shared" ref="T578:T579" si="571">IF(OR(D578="Msin",D578="Mdes"),(ABS(R578)-ABS(R580*P578/2))*SIGN(R578), " ")</f>
        <v xml:space="preserve"> </v>
      </c>
      <c r="U578" s="763">
        <f>'1. Geometria'!$C$48</f>
        <v>0.6</v>
      </c>
      <c r="V578" s="763">
        <f t="shared" si="564"/>
        <v>0.04</v>
      </c>
      <c r="W578" s="826">
        <f t="shared" si="568"/>
        <v>0.3</v>
      </c>
      <c r="X578" s="763" t="str">
        <f>IF(OR(D578="Msin",D578="Mdes"),((W578*(U578-V578)^2)/('0. Materiali'!$B$3^2))," ")</f>
        <v xml:space="preserve"> </v>
      </c>
      <c r="Y578" s="763" t="str">
        <f>IF(OR(D578="Msin",D578="Mdes"),((W578*(U578-V578)^2)/('0. Materiali'!$B$11^2))," ")</f>
        <v xml:space="preserve"> </v>
      </c>
      <c r="Z578" s="907" t="str">
        <f t="shared" si="522"/>
        <v xml:space="preserve"> </v>
      </c>
      <c r="AA578" s="763" t="str">
        <f>IF(OR(D578="Msin",D578="Mdes"),ABS(MIN(S578:T578)/(0.9*(U578-V578)*'0. Materiali'!$E$4)*10)," ")</f>
        <v xml:space="preserve"> </v>
      </c>
      <c r="AB578" s="826" t="str">
        <f>IF(OR(D578="Msin",D578="Mdes"),ABS(MAX(S578:T578)/(0.9*(U578-V578)*'0. Materiali'!$E$4)*10)," ")</f>
        <v xml:space="preserve"> </v>
      </c>
      <c r="AC578" s="1738"/>
      <c r="AD578" s="1741"/>
      <c r="AE578" s="1082">
        <f t="shared" si="565"/>
        <v>0.55999999999999994</v>
      </c>
      <c r="AF578" s="763" t="str">
        <f t="shared" si="523"/>
        <v xml:space="preserve"> </v>
      </c>
      <c r="AG578" s="846" t="str">
        <f t="shared" si="524"/>
        <v xml:space="preserve"> </v>
      </c>
      <c r="AH578" s="763" t="str">
        <f t="shared" si="525"/>
        <v xml:space="preserve"> </v>
      </c>
      <c r="AI578" s="846" t="str">
        <f t="shared" si="526"/>
        <v xml:space="preserve"> </v>
      </c>
      <c r="AJ578" s="907" t="str">
        <f>IF(OR(D578="Msin",D578="Mdes"),IF(AND(AF578&gt;(1.4*W578*U578*10000/'0. Materiali'!$E$2),AF578&lt;AH578+(3.5*U578*W578*10000/'0. Materiali'!$E$2)),"VERIFICATO","NON VERIFICA"), " ")</f>
        <v xml:space="preserve"> </v>
      </c>
      <c r="AK578" s="763" t="str">
        <f>IF(OR(D578="Msin",D578="Mdes"),-0.9*'0. Materiali'!$E$4*AE578*AF578/10," ")</f>
        <v xml:space="preserve"> </v>
      </c>
      <c r="AL578" s="763" t="str">
        <f>IF(OR(D578="Msin",D578="Mdes"),0.9*'0. Materiali'!$E$4*AE578*AH578/10," ")</f>
        <v xml:space="preserve"> </v>
      </c>
      <c r="AM578" s="902"/>
      <c r="AN578" s="902"/>
      <c r="AO578" s="902" t="str">
        <f>IF((D578="Msin"),MAX(AN578:AN579)*10/(0.9*AE578*'0. Materiali'!$E$4*1), " ")</f>
        <v xml:space="preserve"> </v>
      </c>
      <c r="AP578" s="826" t="str">
        <f t="shared" si="509"/>
        <v xml:space="preserve"> </v>
      </c>
      <c r="AQ578" s="902" t="str">
        <f t="shared" si="510"/>
        <v xml:space="preserve"> </v>
      </c>
      <c r="AR578" s="902" t="str">
        <f t="shared" si="511"/>
        <v xml:space="preserve"> </v>
      </c>
      <c r="AS578" s="846" t="str">
        <f t="shared" si="512"/>
        <v xml:space="preserve"> </v>
      </c>
      <c r="AT578" s="826" t="str">
        <f t="shared" si="513"/>
        <v xml:space="preserve"> </v>
      </c>
      <c r="AU578" s="27" t="str">
        <f t="shared" si="514"/>
        <v xml:space="preserve"> </v>
      </c>
      <c r="AV578" s="902"/>
      <c r="AW578" s="902" t="str">
        <f>IF(D578="Msin",MAX(AV578:AV579)*10/(0.9*(U578-V578)*2*'0. Materiali'!$E$4), " ")</f>
        <v xml:space="preserve"> </v>
      </c>
      <c r="AX578" s="902" t="str">
        <f t="shared" si="569"/>
        <v xml:space="preserve"> </v>
      </c>
      <c r="AY578" s="902" t="str">
        <f t="shared" si="516"/>
        <v xml:space="preserve"> </v>
      </c>
      <c r="AZ578" s="846" t="str">
        <f t="shared" si="517"/>
        <v xml:space="preserve"> </v>
      </c>
      <c r="BA578" s="826" t="str">
        <f t="shared" si="518"/>
        <v xml:space="preserve"> </v>
      </c>
      <c r="BB578" s="27" t="str">
        <f t="shared" si="519"/>
        <v xml:space="preserve"> </v>
      </c>
    </row>
    <row r="579" spans="1:54" ht="15" customHeight="1" x14ac:dyDescent="0.25">
      <c r="A579" s="1723"/>
      <c r="B579" s="894">
        <f>TRA!A425</f>
        <v>4</v>
      </c>
      <c r="C579" s="894">
        <v>8</v>
      </c>
      <c r="D579" s="839" t="str">
        <f>TRA!E425</f>
        <v>Vdes</v>
      </c>
      <c r="E579" s="843">
        <f>TRA!F425</f>
        <v>-84.915999999999997</v>
      </c>
      <c r="F579" s="843">
        <f>TRA!G425</f>
        <v>-55.563000000000002</v>
      </c>
      <c r="G579" s="843">
        <f>TRA!H425</f>
        <v>-84.201999999999998</v>
      </c>
      <c r="H579" s="843">
        <f>TRA!I425</f>
        <v>-3.3380000000000001</v>
      </c>
      <c r="I579" s="843">
        <f>TRA!J425</f>
        <v>3.4089999999999998</v>
      </c>
      <c r="J579" s="843">
        <f>TRA!K425</f>
        <v>5.2380000000000004</v>
      </c>
      <c r="K579" s="843">
        <f t="shared" si="520"/>
        <v>-87.611000000000004</v>
      </c>
      <c r="L579" s="843">
        <f t="shared" si="521"/>
        <v>-8.5760000000000005</v>
      </c>
      <c r="M579" s="843">
        <f t="shared" si="559"/>
        <v>-90.183800000000005</v>
      </c>
      <c r="N579" s="886">
        <f t="shared" si="560"/>
        <v>-34.859300000000005</v>
      </c>
      <c r="O579" s="903">
        <f t="shared" si="561"/>
        <v>-90.183800000000005</v>
      </c>
      <c r="P579" s="886">
        <f>'1. Geometria'!$C$31</f>
        <v>0.7</v>
      </c>
      <c r="Q579" s="843">
        <f t="shared" si="562"/>
        <v>-145.74680000000001</v>
      </c>
      <c r="R579" s="886">
        <f t="shared" si="563"/>
        <v>34.620800000000003</v>
      </c>
      <c r="S579" s="934" t="str">
        <f t="shared" si="570"/>
        <v xml:space="preserve"> </v>
      </c>
      <c r="T579" s="886" t="str">
        <f t="shared" si="571"/>
        <v xml:space="preserve"> </v>
      </c>
      <c r="U579" s="843">
        <f>'1. Geometria'!$C$48</f>
        <v>0.6</v>
      </c>
      <c r="V579" s="843">
        <f t="shared" si="564"/>
        <v>0.04</v>
      </c>
      <c r="W579" s="886">
        <f t="shared" si="568"/>
        <v>0.3</v>
      </c>
      <c r="X579" s="843" t="str">
        <f>IF(OR(D579="Msin",D579="Mdes"),((W579*(U579-V579)^2)/('0. Materiali'!$B$3^2))," ")</f>
        <v xml:space="preserve"> </v>
      </c>
      <c r="Y579" s="843" t="str">
        <f>IF(OR(D579="Msin",D579="Mdes"),((W579*(U579-V579)^2)/('0. Materiali'!$B$11^2))," ")</f>
        <v xml:space="preserve"> </v>
      </c>
      <c r="Z579" s="908" t="str">
        <f t="shared" si="522"/>
        <v xml:space="preserve"> </v>
      </c>
      <c r="AA579" s="843" t="str">
        <f>IF(OR(D579="Msin",D579="Mdes"),ABS(MIN(S579:T579)/(0.9*(U579-V579)*'0. Materiali'!$E$4)*10)," ")</f>
        <v xml:space="preserve"> </v>
      </c>
      <c r="AB579" s="886" t="str">
        <f>IF(OR(D579="Msin",D579="Mdes"),ABS(MAX(S579:T579)/(0.9*(U579-V579)*'0. Materiali'!$E$4)*10)," ")</f>
        <v xml:space="preserve"> </v>
      </c>
      <c r="AC579" s="1739"/>
      <c r="AD579" s="1742"/>
      <c r="AE579" s="1083">
        <f t="shared" si="565"/>
        <v>0.55999999999999994</v>
      </c>
      <c r="AF579" s="763" t="str">
        <f t="shared" si="523"/>
        <v xml:space="preserve"> </v>
      </c>
      <c r="AG579" s="846" t="str">
        <f t="shared" si="524"/>
        <v xml:space="preserve"> </v>
      </c>
      <c r="AH579" s="763" t="str">
        <f t="shared" si="525"/>
        <v xml:space="preserve"> </v>
      </c>
      <c r="AI579" s="846" t="str">
        <f t="shared" si="526"/>
        <v xml:space="preserve"> </v>
      </c>
      <c r="AJ579" s="908" t="str">
        <f>IF(OR(D579="Msin",D579="Mdes"),IF(AND(AF579&gt;(1.4*W579*U579*10000/'0. Materiali'!$E$2),AF579&lt;AH579+(3.5*U579*W579*10000/'0. Materiali'!$E$2)),"VERIFICATO","NON VERIFICA"), " ")</f>
        <v xml:space="preserve"> </v>
      </c>
      <c r="AK579" s="763" t="str">
        <f>IF(OR(D579="Msin",D579="Mdes"),-0.9*'0. Materiali'!$E$4*AE579*AF579/10," ")</f>
        <v xml:space="preserve"> </v>
      </c>
      <c r="AL579" s="763" t="str">
        <f>IF(OR(D579="Msin",D579="Mdes"),0.9*'0. Materiali'!$E$4*AE579*AH579/10," ")</f>
        <v xml:space="preserve"> </v>
      </c>
      <c r="AM579" s="903"/>
      <c r="AN579" s="903"/>
      <c r="AO579" s="903" t="str">
        <f>IF((D579="Msin"),MAX(AN579:AN580)*10/(0.9*AE579*'0. Materiali'!$E$4*1), " ")</f>
        <v xml:space="preserve"> </v>
      </c>
      <c r="AP579" s="886" t="str">
        <f t="shared" si="509"/>
        <v xml:space="preserve"> </v>
      </c>
      <c r="AQ579" s="903" t="str">
        <f t="shared" si="510"/>
        <v xml:space="preserve"> </v>
      </c>
      <c r="AR579" s="903" t="str">
        <f t="shared" si="511"/>
        <v xml:space="preserve"> </v>
      </c>
      <c r="AS579" s="847" t="str">
        <f t="shared" si="512"/>
        <v xml:space="preserve"> </v>
      </c>
      <c r="AT579" s="886" t="str">
        <f t="shared" si="513"/>
        <v xml:space="preserve"> </v>
      </c>
      <c r="AU579" s="28" t="str">
        <f t="shared" si="514"/>
        <v xml:space="preserve"> </v>
      </c>
      <c r="AV579" s="903"/>
      <c r="AW579" s="903" t="str">
        <f>IF(D579="Msin",MAX(AV579:AV580)*10/(0.9*(U579-V579)*2*'0. Materiali'!$E$4), " ")</f>
        <v xml:space="preserve"> </v>
      </c>
      <c r="AX579" s="903" t="str">
        <f t="shared" si="569"/>
        <v xml:space="preserve"> </v>
      </c>
      <c r="AY579" s="903" t="str">
        <f t="shared" si="516"/>
        <v xml:space="preserve"> </v>
      </c>
      <c r="AZ579" s="847" t="str">
        <f t="shared" si="517"/>
        <v xml:space="preserve"> </v>
      </c>
      <c r="BA579" s="886" t="str">
        <f t="shared" si="518"/>
        <v xml:space="preserve"> </v>
      </c>
      <c r="BB579" s="28" t="str">
        <f t="shared" si="519"/>
        <v xml:space="preserve"> </v>
      </c>
    </row>
    <row r="580" spans="1:54" ht="15" customHeight="1" x14ac:dyDescent="0.25">
      <c r="A580" s="1723"/>
      <c r="B580" s="895">
        <f>TRA!A446</f>
        <v>4</v>
      </c>
      <c r="C580" s="895">
        <v>8</v>
      </c>
      <c r="D580" s="842" t="str">
        <f>TRA!E446</f>
        <v>Msin</v>
      </c>
      <c r="E580" s="844">
        <f>TRA!F446</f>
        <v>-80.018000000000001</v>
      </c>
      <c r="F580" s="844">
        <f>TRA!G446</f>
        <v>-48.771999999999998</v>
      </c>
      <c r="G580" s="844">
        <f>TRA!H446</f>
        <v>19.736999999999998</v>
      </c>
      <c r="H580" s="844">
        <f>TRA!I446</f>
        <v>0.79700000000000004</v>
      </c>
      <c r="I580" s="844">
        <f>TRA!J446</f>
        <v>-0.80300000000000005</v>
      </c>
      <c r="J580" s="844">
        <f>TRA!K446</f>
        <v>-1.234</v>
      </c>
      <c r="K580" s="844">
        <f t="shared" si="520"/>
        <v>20.54</v>
      </c>
      <c r="L580" s="844">
        <f t="shared" si="521"/>
        <v>2.0310000000000001</v>
      </c>
      <c r="M580" s="844">
        <f t="shared" si="559"/>
        <v>21.1493</v>
      </c>
      <c r="N580" s="887">
        <f t="shared" si="560"/>
        <v>8.1929999999999996</v>
      </c>
      <c r="O580" s="905">
        <f t="shared" si="561"/>
        <v>21.1493</v>
      </c>
      <c r="P580" s="887">
        <f>'1. Geometria'!$C$31</f>
        <v>0.7</v>
      </c>
      <c r="Q580" s="844">
        <f t="shared" si="562"/>
        <v>-27.622699999999998</v>
      </c>
      <c r="R580" s="887">
        <f t="shared" si="563"/>
        <v>-69.921300000000002</v>
      </c>
      <c r="S580" s="935">
        <f>IF(OR(D580="Msin",D580="Mdes"),IF(OR(B580=1,B580=2,B580=3,B580=4,B580=5),IF(OR(C580=4,C580=5,C580=8,C580=10,C580=11,C580=12,C580=14,C580=15,C580=17,C580=18,C580=22,C580=24,C580=27),(ABS(Q580)-ABS(Q582*'1. Geometria'!$C$32/2))*SIGN(Q580),(ABS(Q580)-ABS(Q582*P580/2))*SIGN(Q580)),IF(OR(C580=4,C580=5,C580=8,C580=10,C580=11,C580=12,C580=14,C580=15,C580=17,C580=18,C580=22,C580=24,C580=27),(ABS(Q580)-ABS(Q582*P580/2))*SIGN(Q580),(ABS(Q580)-ABS(Q582*'1. Geometria'!$C$32/2))*SIGN(Q580))), " ")</f>
        <v>-18.506089999999997</v>
      </c>
      <c r="T580" s="887">
        <f>IF(OR(D580="Msin",D580="Mdes"),IF(OR(B580=1,B580=2,B580=3,B580=4,B580=5),IF(OR(C580=4,C580=5,C580=8,C580=10,C580=11,C580=12,C580=14,C580=15,C580=17,C580=18,C580=22,C580=24,C580=27),(ABS(R580)-ABS(R582*'1. Geometria'!$C$32/2))*SIGN(R580),(ABS(R580)-ABS(R582*P580/2))*SIGN(R580)),IF(OR(C580=4,C580=5,C580=8,C580=10,C580=11,C580=12,C580=14,C580=15,C580=17,C580=18,C580=22,C580=24,C580=27),(ABS(R580)-ABS(R582*P580/2))*SIGN(R580),(ABS(R580)-ABS(R582*'1. Geometria'!$C$32/2))*SIGN(R580))), " ")</f>
        <v>-57.053609999999999</v>
      </c>
      <c r="U580" s="844">
        <f>'1. Geometria'!$C$52</f>
        <v>0.21000000000000002</v>
      </c>
      <c r="V580" s="844">
        <f t="shared" si="564"/>
        <v>0.03</v>
      </c>
      <c r="W580" s="887">
        <v>0.9</v>
      </c>
      <c r="X580" s="844">
        <f>IF(OR(D580="Msin",D580="Mdes"),((W580*(U580-V580)^2)/('0. Materiali'!$B$3^2))," ")</f>
        <v>90.000000000000028</v>
      </c>
      <c r="Y580" s="844">
        <f>IF(OR(D580="Msin",D580="Mdes"),((W580*(U580-V580)^2)/('0. Materiali'!$B$11^2))," ")</f>
        <v>99.722991689750714</v>
      </c>
      <c r="Z580" s="907" t="str">
        <f t="shared" si="522"/>
        <v>VERIFICATO</v>
      </c>
      <c r="AA580" s="844">
        <f>IF(OR(D580="Msin",D580="Mdes"),ABS(MIN(S580:T580)/(0.9*(U580-V580)*'0. Materiali'!$E$4)*10)," ")</f>
        <v>9.0002265432098731</v>
      </c>
      <c r="AB580" s="887">
        <f>IF(OR(D580="Msin",D580="Mdes"),ABS(MAX(S580:T580)/(0.9*(U580-V580)*'0. Materiali'!$E$4)*10)," ")</f>
        <v>2.919342043895746</v>
      </c>
      <c r="AC580" s="1743">
        <f>'4. Carichi Campate (II_III_IV)'!$L$60</f>
        <v>60.318438136363639</v>
      </c>
      <c r="AD580" s="1745">
        <f>'4. Carichi Campate (II_III_IV)'!$M$60</f>
        <v>36.943228636363628</v>
      </c>
      <c r="AE580" s="1126">
        <f t="shared" si="565"/>
        <v>0.18000000000000002</v>
      </c>
      <c r="AF580" s="763">
        <f t="shared" si="523"/>
        <v>8.0424771931898711</v>
      </c>
      <c r="AG580" s="846" t="str">
        <f t="shared" si="524"/>
        <v>4f16</v>
      </c>
      <c r="AH580" s="763">
        <f t="shared" si="525"/>
        <v>8.0424771931898711</v>
      </c>
      <c r="AI580" s="846" t="str">
        <f t="shared" si="526"/>
        <v>4f16</v>
      </c>
      <c r="AJ580" s="907" t="str">
        <f>IF(OR(D580="Msin",D580="Mdes"),IF(AND(AF580&gt;(1.4*W580*U580*10000/'0. Materiali'!$E$2),AF580&lt;AH580+(3.5*U580*W580*10000/'0. Materiali'!$E$2)),"VERIFICATO","NON VERIFICA"), " ")</f>
        <v>VERIFICATO</v>
      </c>
      <c r="AK580" s="763">
        <f>IF(OR(D580="Msin",D580="Mdes"),-0.9*'0. Materiali'!$E$4*AE580*AF580/10," ")</f>
        <v>-50.982311946394937</v>
      </c>
      <c r="AL580" s="763">
        <f>IF(OR(D580="Msin",D580="Mdes"),0.9*'0. Materiali'!$E$4*AE580*AH580/10," ")</f>
        <v>50.982311946394937</v>
      </c>
      <c r="AM580" s="902">
        <f>'1. Geometria'!$H$44</f>
        <v>3.9</v>
      </c>
      <c r="AN580" s="902">
        <f>IF((D580="Msin"),(IF(U580=0.21,((ABS(AC580)*AM580/2)+'2. Tabelle Normativa'!$K$4*(ABS(AK580)+ABS(AL581))/AM580),((ABS(AD580)*AM580/2)+'2. Tabelle Normativa'!$K$4*(ABS(AK580)+ABS(AL581))/AM580))), " ")</f>
        <v>148.99468479445983</v>
      </c>
      <c r="AO580" s="902">
        <f>IF((D580="Msin"),MAX(AN580:AN581)*10/(0.9*AE580*'0. Materiali'!$E$4*1), " ")</f>
        <v>23.503962621896946</v>
      </c>
      <c r="AP580" s="826">
        <f t="shared" ref="AP580:AP643" si="572">IF((D580="Msin"),0.1, " ")</f>
        <v>0.1</v>
      </c>
      <c r="AQ580" s="902">
        <f t="shared" ref="AQ580:AQ643" si="573">IF((D580="Msin"),IF(AC580&lt;0.2,AO580*AP580/4,AO580*AP580/2)," ")</f>
        <v>1.1751981310948474</v>
      </c>
      <c r="AR580" s="902">
        <f t="shared" ref="AR580:AR643" si="574">IF((D580="Msin"),IF(W580=0.3,1.5*U580,0.8*(U580-V580))," ")</f>
        <v>0.14400000000000002</v>
      </c>
      <c r="AS580" s="846" t="str">
        <f t="shared" ref="AS580:AS643" si="575">IF((D580="Msin"),IF(AP580=0.1,"f8/10",IF(AP580=0.9,"f8/9"))," ")</f>
        <v>f8/10</v>
      </c>
      <c r="AT580" s="826" t="str">
        <f t="shared" ref="AT580:AT643" si="576">IF((D580="Msin"),IF(AE580&lt;0.2,"A quattro bracci","A due bracci")," ")</f>
        <v>A quattro bracci</v>
      </c>
      <c r="AU580" s="27" t="str">
        <f t="shared" ref="AU580:AU643" si="577">IF((D580="Msin"),IF(AT580="A due bracci",IF(AQ580&lt;=(1+0.02)*2*PI()*(0.8/2)^2,"Verificato","Non verificato"),IF(AQ580&lt;=(1+0.02)*4*PI()*(0.8/2)^2,"Verificato","Non verificato"))," ")</f>
        <v>Verificato</v>
      </c>
      <c r="AV580" s="902">
        <f>IF(OR(D580="Msin",D580="Mdes"),1.2*(ABS(AK580)+ABS(AL580))/AM580, " ")</f>
        <v>31.373730428550729</v>
      </c>
      <c r="AW580" s="902">
        <f>IF(D580="Msin",MAX(AV580:AV581)*10/(0.9*(U580-V580)*2*'0. Materiali'!$E$4), " ")</f>
        <v>2.4746083671353452</v>
      </c>
      <c r="AX580" s="902">
        <f t="shared" si="569"/>
        <v>0.25</v>
      </c>
      <c r="AY580" s="902">
        <f t="shared" ref="AY580:AY643" si="578">IF(D580="Msin",AW580*AX580, " ")</f>
        <v>0.61865209178383629</v>
      </c>
      <c r="AZ580" s="846" t="str">
        <f t="shared" ref="AZ580:AZ643" si="579">IF((D580="Msin"),IF(AX580=0.25,"f8/25",IF(AX580=0.2,"f8/20"))," ")</f>
        <v>f8/25</v>
      </c>
      <c r="BA580" s="826" t="str">
        <f t="shared" ref="BA580:BA643" si="580">IF((D580="Msin"),IF(AE580&lt;0.2,"A quattro bracci","A due bracci")," ")</f>
        <v>A quattro bracci</v>
      </c>
      <c r="BB580" s="27" t="str">
        <f t="shared" ref="BB580:BB643" si="581">IF((D580="Msin"),IF(BA580="A due bracci",IF(AY580&lt;=(1+0.02)*2*PI()*(0.8/2)^2,"Verificato","Non verificato"),IF(AY580&lt;=(1+0.02)*4*PI()*(0.8/2)^2,"Verificato","Non verificato"))," ")</f>
        <v>Verificato</v>
      </c>
    </row>
    <row r="581" spans="1:54" ht="15" customHeight="1" x14ac:dyDescent="0.25">
      <c r="A581" s="1723"/>
      <c r="B581" s="891">
        <f>TRA!A447</f>
        <v>4</v>
      </c>
      <c r="C581" s="891">
        <v>9</v>
      </c>
      <c r="D581" s="746" t="str">
        <f>TRA!E447</f>
        <v>Mdes</v>
      </c>
      <c r="E581" s="763">
        <f>TRA!F447</f>
        <v>-71.141999999999996</v>
      </c>
      <c r="F581" s="763">
        <f>TRA!G447</f>
        <v>-43.905000000000001</v>
      </c>
      <c r="G581" s="763">
        <f>TRA!H447</f>
        <v>-25.771000000000001</v>
      </c>
      <c r="H581" s="763">
        <f>TRA!I447</f>
        <v>-1.0429999999999999</v>
      </c>
      <c r="I581" s="763">
        <f>TRA!J447</f>
        <v>1.05</v>
      </c>
      <c r="J581" s="763">
        <f>TRA!K447</f>
        <v>1.613</v>
      </c>
      <c r="K581" s="763">
        <f t="shared" ref="K581:K644" si="582">(ABS(G581)+ABS(I581))*SIGN(G581)</f>
        <v>-26.821000000000002</v>
      </c>
      <c r="L581" s="763">
        <f t="shared" ref="L581:L644" si="583">(ABS(H581)+ABS(J581))*SIGN(H581)</f>
        <v>-2.6559999999999997</v>
      </c>
      <c r="M581" s="763">
        <f t="shared" si="559"/>
        <v>-27.617800000000003</v>
      </c>
      <c r="N581" s="826">
        <f t="shared" si="560"/>
        <v>-10.702300000000001</v>
      </c>
      <c r="O581" s="902">
        <f t="shared" si="561"/>
        <v>-27.617800000000003</v>
      </c>
      <c r="P581" s="826">
        <f>'1. Geometria'!$C$31</f>
        <v>0.7</v>
      </c>
      <c r="Q581" s="763">
        <f t="shared" si="562"/>
        <v>-71.522800000000004</v>
      </c>
      <c r="R581" s="826">
        <f t="shared" si="563"/>
        <v>-16.287199999999999</v>
      </c>
      <c r="S581" s="931">
        <f>IF(OR(D581="Msin",D581="Mdes"),IF(OR(B581=1,B581=2,B581=3,B581=4,B581=5),IF(OR(C581=4,C581=5,C581=8,C581=10,C581=11,C581=12,C581=14,C581=15,C581=17,C581=18,C581=22,C581=24,C581=27),(ABS(Q581)-ABS(Q583*'1. Geometria'!$C$32/2))*SIGN(Q581),(ABS(Q581)-ABS(Q583*P581/2))*SIGN(Q581)),IF(OR(C581=4,C581=5,C581=8,C581=10,C581=11,C581=12,C581=14,C581=15,C581=17,C581=18,C581=22,C581=24,C581=27),(ABS(Q581)-ABS(Q583*P581/2))*SIGN(Q581),(ABS(Q581)-ABS(Q583*'1. Geometria'!$C$32/2))*SIGN(Q581))), " ")</f>
        <v>-42.371790000000004</v>
      </c>
      <c r="T581" s="826">
        <f>IF(OR(D581="Msin",D581="Mdes"),IF(OR(B581=1,B581=2,B581=3,B581=4,B581=5),IF(OR(C581=4,C581=5,C581=8,C581=10,C581=11,C581=12,C581=14,C581=15,C581=17,C581=18,C581=22,C581=24,C581=27),(ABS(R581)-ABS(R583*'1. Geometria'!$C$32/2))*SIGN(R581),(ABS(R581)-ABS(R583*P581/2))*SIGN(R581)),IF(OR(C581=4,C581=5,C581=8,C581=10,C581=11,C581=12,C581=14,C581=15,C581=17,C581=18,C581=22,C581=24,C581=27),(ABS(R581)-ABS(R583*P581/2))*SIGN(R581),(ABS(R581)-ABS(R583*'1. Geometria'!$C$32/2))*SIGN(R581))), " ")</f>
        <v>4.1112900000000003</v>
      </c>
      <c r="U581" s="763">
        <f>'1. Geometria'!$C$52</f>
        <v>0.21000000000000002</v>
      </c>
      <c r="V581" s="763">
        <f t="shared" si="564"/>
        <v>0.03</v>
      </c>
      <c r="W581" s="826">
        <v>0.9</v>
      </c>
      <c r="X581" s="763">
        <f>IF(OR(D581="Msin",D581="Mdes"),((W581*(U581-V581)^2)/('0. Materiali'!$B$3^2))," ")</f>
        <v>90.000000000000028</v>
      </c>
      <c r="Y581" s="763">
        <f>IF(OR(D581="Msin",D581="Mdes"),((W581*(U581-V581)^2)/('0. Materiali'!$B$11^2))," ")</f>
        <v>99.722991689750714</v>
      </c>
      <c r="Z581" s="907" t="str">
        <f t="shared" ref="Z581:Z644" si="584">IF(OR(D581="Msin",D581="Mdes"),IF(AND(ABS(Q581)&lt;$Y581,ABS(R581)&lt;$Y581,ABS(S581)&lt;$Y581,ABS(T581)&lt;$Y581),"VERIFICATO","NON VERIFICA")," ")</f>
        <v>VERIFICATO</v>
      </c>
      <c r="AA581" s="763">
        <f>IF(OR(D581="Msin",D581="Mdes"),ABS(MIN(S581:T581)/(0.9*(U581-V581)*'0. Materiali'!$E$4)*10)," ")</f>
        <v>6.6841644032921801</v>
      </c>
      <c r="AB581" s="826">
        <f>IF(OR(D581="Msin",D581="Mdes"),ABS(MAX(S581:T581)/(0.9*(U581-V581)*'0. Materiali'!$E$4)*10)," ")</f>
        <v>0.6485574074074073</v>
      </c>
      <c r="AC581" s="1738"/>
      <c r="AD581" s="1741"/>
      <c r="AE581" s="1082">
        <f t="shared" si="565"/>
        <v>0.18000000000000002</v>
      </c>
      <c r="AF581" s="763">
        <f t="shared" ref="AF581:AF644" si="585">IF(OR(D581="Msin",D581="Mdes"),(IF(OR(W581=0.9,W581=0.8),(4*0.25*PI()*(1.6)^2),IF(W581=0.5,(2*0.25*PI()*(1.6)^2),                                                                                                                                                                                                       (IF(AA581&lt;(3*0.25*PI()*(1.6)^2),(3*0.25*PI()*(1.6)^2),                                                          IF(AND(AA581&gt;(3*0.25*PI()*(1.6)^2),AA581&lt;(4*0.25*PI()*(1.6)^2)),(4*0.25*PI()*(1.6)^2),                                                                                                                                                                                                                                          IF(AND(AA581&gt;(4*0.25*PI()*(1.6)^2),AA581&lt;((5*0.25*PI()*(1.6)^2))),((5*0.25*PI()*(1.6)^2)),                                                                                                                                                                                                                                            IF(AND(AA581&gt;((5*0.25*PI()*(1.6)^2)),AA581&lt;((4*0.25*PI()*(1.6)^2)+(1*0.25*PI()*(2)^2))),((4*0.25*PI()*(1.6)^2)+(1*0.25*PI()*(2)^2)),                                                                                                                   IF(AND(AA581&gt;((4*0.25*PI()*(1.6)^2)+(1*0.25*PI()*(2)^2)),AA581&lt;((4*0.25*PI()*(2)^2))),((4*0.25*PI()*(2)^2)),                                                       IF(AND(AA581&gt;((4*0.25*PI()*(2)^2)),AA581&lt;((4*0.25*PI()*(1.6)^2)+(2*0.25*PI()*(2)^2))),((4*0.25*PI()*(1.6)^2)+(2*0.25*PI()*(2)^2)))))))))))), " ")</f>
        <v>8.0424771931898711</v>
      </c>
      <c r="AG581" s="846" t="str">
        <f t="shared" ref="AG581:AG644" si="586">IF(OR(D581="Msin",D581="Mdes"),IF(AF581=(3*0.25*PI()*(1.6)^2),"3f16",IF(AF581=(4*0.25*PI()*(1.6)^2),"4f16",IF(AF581=((4*0.25*PI()*(1.6)^2)+(1*0.25*PI()*(2)^2)),"4f16 + 1f20",IF(AF581=((4*0.25*PI()*(1.6)^2)+(2*0.25*PI()*(2)^2)),"4f16 + 2f20",IF(AF581=((5*0.25*PI()*(1.6)^2)),"5f16", IF(AF581=((4*0.25*PI()*(2)^2)),"4f20",)))))), " ")</f>
        <v>4f16</v>
      </c>
      <c r="AH581" s="763">
        <f t="shared" ref="AH581:AH644" si="587">IF(OR(D581="Msin",D581="Mdes"),(IF(OR(W581=0.9,W581=0.8),(4*0.25*PI()*(1.6)^2),IF(W581=0.5,(2*0.25*PI()*(1.6)^2),                                                                                                                                                                                                       (IF(AB581&lt;(3*0.25*PI()*(1.6)^2),(3*0.25*PI()*(1.6)^2),                                                          IF(AND(AB581&gt;(3*0.25*PI()*(1.6)^2),AB581&lt;(4*0.25*PI()*(1.6)^2)),(4*0.25*PI()*(1.6)^2),                                                                                                                                                                                                                                          IF(AND(AB581&gt;(4*0.25*PI()*(1.6)^2),AB581&lt;((5*0.25*PI()*(1.6)^2))),((5*0.25*PI()*(1.6)^2)),                                                                                                                                                                                                                                            IF(AND(AB581&gt;((5*0.25*PI()*(1.6)^2)),AB581&lt;((4*0.25*PI()*(1.6)^2)+(1*0.25*PI()*(2)^2))),((4*0.25*PI()*(1.6)^2)+(1*0.25*PI()*(2)^2)),                                                                                                                   IF(AND(AB581&gt;((4*0.25*PI()*(1.6)^2)+(1*0.25*PI()*(2)^2)),AB581&lt;((4*0.25*PI()*(2)^2))),((4*0.25*PI()*(2)^2)),                                                       IF(AND(AB581&gt;((4*0.25*PI()*(2)^2)),AB581&lt;((4*0.25*PI()*(1.6)^2)+(2*0.25*PI()*(2)^2))),((4*0.25*PI()*(1.6)^2)+(2*0.25*PI()*(2)^2)))))))))))), " ")</f>
        <v>8.0424771931898711</v>
      </c>
      <c r="AI581" s="846" t="str">
        <f t="shared" ref="AI581:AI644" si="588">IF(OR(D581="Msin",D581="Mdes"),IF(AH581=(3*0.25*PI()*(1.6)^2),"3f16",IF(AH581=(4*0.25*PI()*(1.6)^2),"4f16",IF(AH581=((4*0.25*PI()*(1.6)^2)+(1*0.25*PI()*(2)^2)),"4f16 + 1f20",IF(AH581=((4*0.25*PI()*(1.6)^2)+(2*0.25*PI()*(2)^2)),"4f16 + 2f20",IF(AH581=((5*0.25*PI()*(1.6)^2)),"5f16", IF(AH581=((4*0.25*PI()*(2)^2)),"4f20",)))))), " ")</f>
        <v>4f16</v>
      </c>
      <c r="AJ581" s="907" t="str">
        <f>IF(OR(D581="Msin",D581="Mdes"),IF(AND(AF581&gt;(1.4*W581*U581*10000/'0. Materiali'!$E$2),AF581&lt;AH581+(3.5*U581*W581*10000/'0. Materiali'!$E$2)),"VERIFICATO","NON VERIFICA"), " ")</f>
        <v>VERIFICATO</v>
      </c>
      <c r="AK581" s="763">
        <f>IF(OR(D581="Msin",D581="Mdes"),-0.9*'0. Materiali'!$E$4*AE581*AF581/10," ")</f>
        <v>-50.982311946394937</v>
      </c>
      <c r="AL581" s="763">
        <f>IF(OR(D581="Msin",D581="Mdes"),0.9*'0. Materiali'!$E$4*AE581*AH581/10," ")</f>
        <v>50.982311946394937</v>
      </c>
      <c r="AM581" s="902"/>
      <c r="AN581" s="902">
        <f>IF((D581="Mdes"),(IF(U580=0.21,((ABS(AC580)*AM580/2)+'2. Tabelle Normativa'!$K$4*(ABS(AK581)+ABS(AL580))/AM580),((ABS(AD580)*AM580/2)+'2. Tabelle Normativa'!$K$4*(ABS(AK581)+ABS(AL580))/AM580))), " ")</f>
        <v>148.99468479445983</v>
      </c>
      <c r="AO581" s="902" t="str">
        <f>IF((D581="Msin"),MAX(AN581:AN582)*10/(0.9*AE581*'0. Materiali'!$E$4*1), " ")</f>
        <v xml:space="preserve"> </v>
      </c>
      <c r="AP581" s="826" t="str">
        <f t="shared" si="572"/>
        <v xml:space="preserve"> </v>
      </c>
      <c r="AQ581" s="902" t="str">
        <f t="shared" si="573"/>
        <v xml:space="preserve"> </v>
      </c>
      <c r="AR581" s="902" t="str">
        <f t="shared" si="574"/>
        <v xml:space="preserve"> </v>
      </c>
      <c r="AS581" s="846" t="str">
        <f t="shared" si="575"/>
        <v xml:space="preserve"> </v>
      </c>
      <c r="AT581" s="826" t="str">
        <f t="shared" si="576"/>
        <v xml:space="preserve"> </v>
      </c>
      <c r="AU581" s="27" t="str">
        <f t="shared" si="577"/>
        <v xml:space="preserve"> </v>
      </c>
      <c r="AV581" s="902">
        <f>IF(OR(D581="Msin",D581="Mdes"),1.2*(ABS(AK581)+ABS(AL581))/AM580, " ")</f>
        <v>31.373730428550729</v>
      </c>
      <c r="AW581" s="902" t="str">
        <f>IF(D581="Msin",MAX(AV581:AV582)*10/(0.9*(U581-V581)*2*'0. Materiali'!$E$4), " ")</f>
        <v xml:space="preserve"> </v>
      </c>
      <c r="AX581" s="902" t="str">
        <f t="shared" si="569"/>
        <v xml:space="preserve"> </v>
      </c>
      <c r="AY581" s="902" t="str">
        <f t="shared" si="578"/>
        <v xml:space="preserve"> </v>
      </c>
      <c r="AZ581" s="846" t="str">
        <f t="shared" si="579"/>
        <v xml:space="preserve"> </v>
      </c>
      <c r="BA581" s="826" t="str">
        <f t="shared" si="580"/>
        <v xml:space="preserve"> </v>
      </c>
      <c r="BB581" s="27" t="str">
        <f t="shared" si="581"/>
        <v xml:space="preserve"> </v>
      </c>
    </row>
    <row r="582" spans="1:54" ht="15" customHeight="1" x14ac:dyDescent="0.25">
      <c r="A582" s="1723"/>
      <c r="B582" s="891">
        <f>TRA!A448</f>
        <v>4</v>
      </c>
      <c r="C582" s="891">
        <v>8</v>
      </c>
      <c r="D582" s="746" t="str">
        <f>TRA!E448</f>
        <v>Vsin</v>
      </c>
      <c r="E582" s="763">
        <f>TRA!F448</f>
        <v>119.9</v>
      </c>
      <c r="F582" s="763">
        <f>TRA!G448</f>
        <v>73.281000000000006</v>
      </c>
      <c r="G582" s="763">
        <f>TRA!H448</f>
        <v>-11.667999999999999</v>
      </c>
      <c r="H582" s="763">
        <f>TRA!I448</f>
        <v>-0.47199999999999998</v>
      </c>
      <c r="I582" s="763">
        <f>TRA!J448</f>
        <v>0.47499999999999998</v>
      </c>
      <c r="J582" s="763">
        <f>TRA!K448</f>
        <v>0.73</v>
      </c>
      <c r="K582" s="763">
        <f t="shared" si="582"/>
        <v>-12.142999999999999</v>
      </c>
      <c r="L582" s="763">
        <f t="shared" si="583"/>
        <v>-1.202</v>
      </c>
      <c r="M582" s="763">
        <f t="shared" si="559"/>
        <v>-12.503599999999999</v>
      </c>
      <c r="N582" s="826">
        <f t="shared" si="560"/>
        <v>-4.8448999999999991</v>
      </c>
      <c r="O582" s="902">
        <f t="shared" si="561"/>
        <v>-12.503599999999999</v>
      </c>
      <c r="P582" s="826">
        <f>'1. Geometria'!$C$31</f>
        <v>0.7</v>
      </c>
      <c r="Q582" s="763">
        <f t="shared" si="562"/>
        <v>60.777400000000007</v>
      </c>
      <c r="R582" s="826">
        <f t="shared" si="563"/>
        <v>85.784600000000012</v>
      </c>
      <c r="S582" s="931" t="str">
        <f t="shared" ref="S582:S583" si="589">IF(OR(D582="Msin",D582="Mdes"),(ABS(Q582)-ABS(Q584*P582/2))*SIGN(Q582), " ")</f>
        <v xml:space="preserve"> </v>
      </c>
      <c r="T582" s="826" t="str">
        <f t="shared" ref="T582:T583" si="590">IF(OR(D582="Msin",D582="Mdes"),(ABS(R582)-ABS(R584*P582/2))*SIGN(R582), " ")</f>
        <v xml:space="preserve"> </v>
      </c>
      <c r="U582" s="763">
        <f>'1. Geometria'!$C$52</f>
        <v>0.21000000000000002</v>
      </c>
      <c r="V582" s="763">
        <f t="shared" si="564"/>
        <v>0.03</v>
      </c>
      <c r="W582" s="826">
        <v>0.9</v>
      </c>
      <c r="X582" s="763" t="str">
        <f>IF(OR(D582="Msin",D582="Mdes"),((W582*(U582-V582)^2)/('0. Materiali'!$B$3^2))," ")</f>
        <v xml:space="preserve"> </v>
      </c>
      <c r="Y582" s="763" t="str">
        <f>IF(OR(D582="Msin",D582="Mdes"),((W582*(U582-V582)^2)/('0. Materiali'!$B$11^2))," ")</f>
        <v xml:space="preserve"> </v>
      </c>
      <c r="Z582" s="907" t="str">
        <f t="shared" si="584"/>
        <v xml:space="preserve"> </v>
      </c>
      <c r="AA582" s="763" t="str">
        <f>IF(OR(D582="Msin",D582="Mdes"),ABS(MIN(S582:T582)/(0.9*(U582-V582)*'0. Materiali'!$E$4)*10)," ")</f>
        <v xml:space="preserve"> </v>
      </c>
      <c r="AB582" s="826" t="str">
        <f>IF(OR(D582="Msin",D582="Mdes"),ABS(MAX(S582:T582)/(0.9*(U582-V582)*'0. Materiali'!$E$4)*10)," ")</f>
        <v xml:space="preserve"> </v>
      </c>
      <c r="AC582" s="1738"/>
      <c r="AD582" s="1741"/>
      <c r="AE582" s="1082">
        <f t="shared" si="565"/>
        <v>0.18000000000000002</v>
      </c>
      <c r="AF582" s="763" t="str">
        <f t="shared" si="585"/>
        <v xml:space="preserve"> </v>
      </c>
      <c r="AG582" s="846" t="str">
        <f t="shared" si="586"/>
        <v xml:space="preserve"> </v>
      </c>
      <c r="AH582" s="763" t="str">
        <f t="shared" si="587"/>
        <v xml:space="preserve"> </v>
      </c>
      <c r="AI582" s="846" t="str">
        <f t="shared" si="588"/>
        <v xml:space="preserve"> </v>
      </c>
      <c r="AJ582" s="907" t="str">
        <f>IF(OR(D582="Msin",D582="Mdes"),IF(AND(AF582&gt;(1.4*W582*U582*10000/'0. Materiali'!$E$2),AF582&lt;AH582+(3.5*U582*W582*10000/'0. Materiali'!$E$2)),"VERIFICATO","NON VERIFICA"), " ")</f>
        <v xml:space="preserve"> </v>
      </c>
      <c r="AK582" s="763" t="str">
        <f>IF(OR(D582="Msin",D582="Mdes"),-0.9*'0. Materiali'!$E$4*AE582*AF582/10," ")</f>
        <v xml:space="preserve"> </v>
      </c>
      <c r="AL582" s="763" t="str">
        <f>IF(OR(D582="Msin",D582="Mdes"),0.9*'0. Materiali'!$E$4*AE582*AH582/10," ")</f>
        <v xml:space="preserve"> </v>
      </c>
      <c r="AM582" s="902"/>
      <c r="AN582" s="902"/>
      <c r="AO582" s="902" t="str">
        <f>IF((D582="Msin"),MAX(AN582:AN583)*10/(0.9*AE582*'0. Materiali'!$E$4*1), " ")</f>
        <v xml:space="preserve"> </v>
      </c>
      <c r="AP582" s="826" t="str">
        <f t="shared" si="572"/>
        <v xml:space="preserve"> </v>
      </c>
      <c r="AQ582" s="902" t="str">
        <f t="shared" si="573"/>
        <v xml:space="preserve"> </v>
      </c>
      <c r="AR582" s="902" t="str">
        <f t="shared" si="574"/>
        <v xml:space="preserve"> </v>
      </c>
      <c r="AS582" s="846" t="str">
        <f t="shared" si="575"/>
        <v xml:space="preserve"> </v>
      </c>
      <c r="AT582" s="826" t="str">
        <f t="shared" si="576"/>
        <v xml:space="preserve"> </v>
      </c>
      <c r="AU582" s="27" t="str">
        <f t="shared" si="577"/>
        <v xml:space="preserve"> </v>
      </c>
      <c r="AV582" s="902"/>
      <c r="AW582" s="902" t="str">
        <f>IF(D582="Msin",MAX(AV582:AV583)*10/(0.9*(U582-V582)*2*'0. Materiali'!$E$4), " ")</f>
        <v xml:space="preserve"> </v>
      </c>
      <c r="AX582" s="902" t="str">
        <f t="shared" si="569"/>
        <v xml:space="preserve"> </v>
      </c>
      <c r="AY582" s="902" t="str">
        <f t="shared" si="578"/>
        <v xml:space="preserve"> </v>
      </c>
      <c r="AZ582" s="846" t="str">
        <f t="shared" si="579"/>
        <v xml:space="preserve"> </v>
      </c>
      <c r="BA582" s="826" t="str">
        <f t="shared" si="580"/>
        <v xml:space="preserve"> </v>
      </c>
      <c r="BB582" s="27" t="str">
        <f t="shared" si="581"/>
        <v xml:space="preserve"> </v>
      </c>
    </row>
    <row r="583" spans="1:54" ht="15" customHeight="1" x14ac:dyDescent="0.25">
      <c r="A583" s="1723"/>
      <c r="B583" s="894">
        <f>TRA!A449</f>
        <v>4</v>
      </c>
      <c r="C583" s="894">
        <v>9</v>
      </c>
      <c r="D583" s="839" t="str">
        <f>TRA!E449</f>
        <v>Vdes</v>
      </c>
      <c r="E583" s="843">
        <f>TRA!F449</f>
        <v>-115.348</v>
      </c>
      <c r="F583" s="843">
        <f>TRA!G449</f>
        <v>-70.784999999999997</v>
      </c>
      <c r="G583" s="843">
        <f>TRA!H449</f>
        <v>-11.667999999999999</v>
      </c>
      <c r="H583" s="843">
        <f>TRA!I449</f>
        <v>-0.47199999999999998</v>
      </c>
      <c r="I583" s="843">
        <f>TRA!J449</f>
        <v>0.47499999999999998</v>
      </c>
      <c r="J583" s="843">
        <f>TRA!K449</f>
        <v>0.73</v>
      </c>
      <c r="K583" s="843">
        <f t="shared" si="582"/>
        <v>-12.142999999999999</v>
      </c>
      <c r="L583" s="843">
        <f t="shared" si="583"/>
        <v>-1.202</v>
      </c>
      <c r="M583" s="843">
        <f t="shared" si="559"/>
        <v>-12.503599999999999</v>
      </c>
      <c r="N583" s="886">
        <f t="shared" si="560"/>
        <v>-4.8448999999999991</v>
      </c>
      <c r="O583" s="903">
        <f t="shared" si="561"/>
        <v>-12.503599999999999</v>
      </c>
      <c r="P583" s="886">
        <f>'1. Geometria'!$C$31</f>
        <v>0.7</v>
      </c>
      <c r="Q583" s="843">
        <f t="shared" si="562"/>
        <v>-83.288600000000002</v>
      </c>
      <c r="R583" s="886">
        <f t="shared" si="563"/>
        <v>-58.281399999999998</v>
      </c>
      <c r="S583" s="934" t="str">
        <f t="shared" si="589"/>
        <v xml:space="preserve"> </v>
      </c>
      <c r="T583" s="886" t="str">
        <f t="shared" si="590"/>
        <v xml:space="preserve"> </v>
      </c>
      <c r="U583" s="843">
        <f>'1. Geometria'!$C$52</f>
        <v>0.21000000000000002</v>
      </c>
      <c r="V583" s="843">
        <f t="shared" si="564"/>
        <v>0.03</v>
      </c>
      <c r="W583" s="886">
        <v>0.9</v>
      </c>
      <c r="X583" s="843" t="str">
        <f>IF(OR(D583="Msin",D583="Mdes"),((W583*(U583-V583)^2)/('0. Materiali'!$B$3^2))," ")</f>
        <v xml:space="preserve"> </v>
      </c>
      <c r="Y583" s="843" t="str">
        <f>IF(OR(D583="Msin",D583="Mdes"),((W583*(U583-V583)^2)/('0. Materiali'!$B$11^2))," ")</f>
        <v xml:space="preserve"> </v>
      </c>
      <c r="Z583" s="908" t="str">
        <f t="shared" si="584"/>
        <v xml:space="preserve"> </v>
      </c>
      <c r="AA583" s="843" t="str">
        <f>IF(OR(D583="Msin",D583="Mdes"),ABS(MIN(S583:T583)/(0.9*(U583-V583)*'0. Materiali'!$E$4)*10)," ")</f>
        <v xml:space="preserve"> </v>
      </c>
      <c r="AB583" s="886" t="str">
        <f>IF(OR(D583="Msin",D583="Mdes"),ABS(MAX(S583:T583)/(0.9*(U583-V583)*'0. Materiali'!$E$4)*10)," ")</f>
        <v xml:space="preserve"> </v>
      </c>
      <c r="AC583" s="1739"/>
      <c r="AD583" s="1742"/>
      <c r="AE583" s="1083">
        <f t="shared" si="565"/>
        <v>0.18000000000000002</v>
      </c>
      <c r="AF583" s="763" t="str">
        <f t="shared" si="585"/>
        <v xml:space="preserve"> </v>
      </c>
      <c r="AG583" s="846" t="str">
        <f t="shared" si="586"/>
        <v xml:space="preserve"> </v>
      </c>
      <c r="AH583" s="763" t="str">
        <f t="shared" si="587"/>
        <v xml:space="preserve"> </v>
      </c>
      <c r="AI583" s="846" t="str">
        <f t="shared" si="588"/>
        <v xml:space="preserve"> </v>
      </c>
      <c r="AJ583" s="908" t="str">
        <f>IF(OR(D583="Msin",D583="Mdes"),IF(AND(AF583&gt;(1.4*W583*U583*10000/'0. Materiali'!$E$2),AF583&lt;AH583+(3.5*U583*W583*10000/'0. Materiali'!$E$2)),"VERIFICATO","NON VERIFICA"), " ")</f>
        <v xml:space="preserve"> </v>
      </c>
      <c r="AK583" s="763" t="str">
        <f>IF(OR(D583="Msin",D583="Mdes"),-0.9*'0. Materiali'!$E$4*AE583*AF583/10," ")</f>
        <v xml:space="preserve"> </v>
      </c>
      <c r="AL583" s="763" t="str">
        <f>IF(OR(D583="Msin",D583="Mdes"),0.9*'0. Materiali'!$E$4*AE583*AH583/10," ")</f>
        <v xml:space="preserve"> </v>
      </c>
      <c r="AM583" s="903"/>
      <c r="AN583" s="903"/>
      <c r="AO583" s="903" t="str">
        <f>IF((D583="Msin"),MAX(AN583:AN584)*10/(0.9*AE583*'0. Materiali'!$E$4*1), " ")</f>
        <v xml:space="preserve"> </v>
      </c>
      <c r="AP583" s="886" t="str">
        <f t="shared" si="572"/>
        <v xml:space="preserve"> </v>
      </c>
      <c r="AQ583" s="903" t="str">
        <f t="shared" si="573"/>
        <v xml:space="preserve"> </v>
      </c>
      <c r="AR583" s="903" t="str">
        <f t="shared" si="574"/>
        <v xml:space="preserve"> </v>
      </c>
      <c r="AS583" s="847" t="str">
        <f t="shared" si="575"/>
        <v xml:space="preserve"> </v>
      </c>
      <c r="AT583" s="886" t="str">
        <f t="shared" si="576"/>
        <v xml:space="preserve"> </v>
      </c>
      <c r="AU583" s="28" t="str">
        <f t="shared" si="577"/>
        <v xml:space="preserve"> </v>
      </c>
      <c r="AV583" s="903"/>
      <c r="AW583" s="903" t="str">
        <f>IF(D583="Msin",MAX(AV583:AV584)*10/(0.9*(U583-V583)*2*'0. Materiali'!$E$4), " ")</f>
        <v xml:space="preserve"> </v>
      </c>
      <c r="AX583" s="903" t="str">
        <f t="shared" si="569"/>
        <v xml:space="preserve"> </v>
      </c>
      <c r="AY583" s="903" t="str">
        <f t="shared" si="578"/>
        <v xml:space="preserve"> </v>
      </c>
      <c r="AZ583" s="847" t="str">
        <f t="shared" si="579"/>
        <v xml:space="preserve"> </v>
      </c>
      <c r="BA583" s="886" t="str">
        <f t="shared" si="580"/>
        <v xml:space="preserve"> </v>
      </c>
      <c r="BB583" s="28" t="str">
        <f t="shared" si="581"/>
        <v xml:space="preserve"> </v>
      </c>
    </row>
    <row r="584" spans="1:54" ht="15" customHeight="1" x14ac:dyDescent="0.25">
      <c r="A584" s="1723"/>
      <c r="B584" s="891">
        <f>TRA!A470</f>
        <v>4</v>
      </c>
      <c r="C584" s="891">
        <v>9</v>
      </c>
      <c r="D584" s="746" t="str">
        <f>TRA!E470</f>
        <v>Msin</v>
      </c>
      <c r="E584" s="763">
        <f>TRA!F470</f>
        <v>-54.6</v>
      </c>
      <c r="F584" s="763">
        <f>TRA!G470</f>
        <v>-35.17</v>
      </c>
      <c r="G584" s="763">
        <f>TRA!H470</f>
        <v>146.131</v>
      </c>
      <c r="H584" s="763">
        <f>TRA!I470</f>
        <v>5.8319999999999999</v>
      </c>
      <c r="I584" s="763">
        <f>TRA!J470</f>
        <v>-5.9260000000000002</v>
      </c>
      <c r="J584" s="763">
        <f>TRA!K470</f>
        <v>-9.1059999999999999</v>
      </c>
      <c r="K584" s="763">
        <f t="shared" si="582"/>
        <v>152.05699999999999</v>
      </c>
      <c r="L584" s="763">
        <f t="shared" si="583"/>
        <v>14.937999999999999</v>
      </c>
      <c r="M584" s="763">
        <f t="shared" si="559"/>
        <v>156.5384</v>
      </c>
      <c r="N584" s="826">
        <f t="shared" si="560"/>
        <v>60.555099999999996</v>
      </c>
      <c r="O584" s="902">
        <f t="shared" si="561"/>
        <v>156.5384</v>
      </c>
      <c r="P584" s="826">
        <f>'1. Geometria'!$C$31</f>
        <v>0.7</v>
      </c>
      <c r="Q584" s="763">
        <f t="shared" si="562"/>
        <v>121.36839999999999</v>
      </c>
      <c r="R584" s="826">
        <f t="shared" si="563"/>
        <v>-191.70839999999998</v>
      </c>
      <c r="S584" s="931">
        <f>IF(OR(D584="Msin",D584="Mdes"),IF(OR(B584=1,B584=2,B584=3,B584=4,B584=5),IF(OR(C584=4,C584=5,C584=8,C584=10,C584=11,C584=12,C584=14,C584=15,C584=17,C584=18,C584=22,C584=24,C584=27),(ABS(Q584)-ABS(Q586*'1. Geometria'!$C$32/2))*SIGN(Q584),(ABS(Q584)-ABS(Q586*P584/2))*SIGN(Q584)),IF(OR(C584=4,C584=5,C584=8,C584=10,C584=11,C584=12,C584=14,C584=15,C584=17,C584=18,C584=22,C584=24,C584=27),(ABS(Q584)-ABS(Q586*P584/2))*SIGN(Q584),(ABS(Q584)-ABS(Q586*'1. Geometria'!$C$32/2))*SIGN(Q584))), " ")</f>
        <v>119.321215</v>
      </c>
      <c r="T584" s="826">
        <f>IF(OR(D584="Msin",D584="Mdes"),IF(OR(B584=1,B584=2,B584=3,B584=4,B584=5),IF(OR(C584=4,C584=5,C584=8,C584=10,C584=11,C584=12,C584=14,C584=15,C584=17,C584=18,C584=22,C584=24,C584=27),(ABS(R584)-ABS(R586*'1. Geometria'!$C$32/2))*SIGN(R584),(ABS(R584)-ABS(R586*P584/2))*SIGN(R584)),IF(OR(C584=4,C584=5,C584=8,C584=10,C584=11,C584=12,C584=14,C584=15,C584=17,C584=18,C584=22,C584=24,C584=27),(ABS(R584)-ABS(R586*P584/2))*SIGN(R584),(ABS(R584)-ABS(R586*'1. Geometria'!$C$32/2))*SIGN(R584))), " ")</f>
        <v>-142.89918499999999</v>
      </c>
      <c r="U584" s="763">
        <f>'1. Geometria'!$C$48</f>
        <v>0.6</v>
      </c>
      <c r="V584" s="763">
        <f t="shared" si="564"/>
        <v>0.04</v>
      </c>
      <c r="W584" s="826">
        <f t="shared" si="568"/>
        <v>0.3</v>
      </c>
      <c r="X584" s="763">
        <f>IF(OR(D584="Msin",D584="Mdes"),((W584*(U584-V584)^2)/('0. Materiali'!$B$3^2))," ")</f>
        <v>290.37037037037038</v>
      </c>
      <c r="Y584" s="763">
        <f>IF(OR(D584="Msin",D584="Mdes"),((W584*(U584-V584)^2)/('0. Materiali'!$B$11^2))," ")</f>
        <v>321.74002257104746</v>
      </c>
      <c r="Z584" s="907" t="str">
        <f t="shared" si="584"/>
        <v>VERIFICATO</v>
      </c>
      <c r="AA584" s="763">
        <f>IF(OR(D584="Msin",D584="Mdes"),ABS(MIN(S584:T584)/(0.9*(U584-V584)*'0. Materiali'!$E$4)*10)," ")</f>
        <v>7.2457699625220453</v>
      </c>
      <c r="AB584" s="826">
        <f>IF(OR(D584="Msin",D584="Mdes"),ABS(MAX(S584:T584)/(0.9*(U584-V584)*'0. Materiali'!$E$4)*10)," ")</f>
        <v>6.0502379739858902</v>
      </c>
      <c r="AC584" s="1747">
        <f>'4. Carichi Campate (II_III_IV)'!$L$68</f>
        <v>59.723356500000008</v>
      </c>
      <c r="AD584" s="1749">
        <f>'4. Carichi Campate (II_III_IV)'!$M$68</f>
        <v>36.886005000000004</v>
      </c>
      <c r="AE584" s="1082">
        <f t="shared" si="565"/>
        <v>0.55999999999999994</v>
      </c>
      <c r="AF584" s="763">
        <f t="shared" si="585"/>
        <v>8.0424771931898711</v>
      </c>
      <c r="AG584" s="846" t="str">
        <f t="shared" si="586"/>
        <v>4f16</v>
      </c>
      <c r="AH584" s="763">
        <f t="shared" si="587"/>
        <v>8.0424771931898711</v>
      </c>
      <c r="AI584" s="846" t="str">
        <f t="shared" si="588"/>
        <v>4f16</v>
      </c>
      <c r="AJ584" s="907" t="str">
        <f>IF(OR(D584="Msin",D584="Mdes"),IF(AND(AF584&gt;(1.4*W584*U584*10000/'0. Materiali'!$E$2),AF584&lt;AH584+(3.5*U584*W584*10000/'0. Materiali'!$E$2)),"VERIFICATO","NON VERIFICA"), " ")</f>
        <v>VERIFICATO</v>
      </c>
      <c r="AK584" s="763">
        <f>IF(OR(D584="Msin",D584="Mdes"),-0.9*'0. Materiali'!$E$4*AE584*AF584/10," ")</f>
        <v>-158.61163716656199</v>
      </c>
      <c r="AL584" s="763">
        <f>IF(OR(D584="Msin",D584="Mdes"),0.9*'0. Materiali'!$E$4*AE584*AH584/10," ")</f>
        <v>158.61163716656199</v>
      </c>
      <c r="AM584" s="902">
        <f>'1. Geometria'!$H$45</f>
        <v>4.0999999999999996</v>
      </c>
      <c r="AN584" s="902">
        <f>IF((D584="Msin"),(IF(U584=0.21,((ABS(AC584)*AM584/2)+'2. Tabelle Normativa'!$K$4*(ABS(AK584)+ABS(AL585))/AM584),((ABS(AD584)*AM584/2)+'2. Tabelle Normativa'!$K$4*(ABS(AK584)+ABS(AL585))/AM584))), " ")</f>
        <v>156.85641709140981</v>
      </c>
      <c r="AO584" s="902">
        <f>IF((D584="Msin"),MAX(AN584:AN585)*10/(0.9*AE584*'0. Materiali'!$E$4*1), " ")</f>
        <v>8.5419518799034382</v>
      </c>
      <c r="AP584" s="826">
        <f t="shared" si="572"/>
        <v>0.1</v>
      </c>
      <c r="AQ584" s="902">
        <f t="shared" si="573"/>
        <v>0.42709759399517194</v>
      </c>
      <c r="AR584" s="902">
        <f t="shared" si="574"/>
        <v>0.89999999999999991</v>
      </c>
      <c r="AS584" s="846" t="str">
        <f t="shared" si="575"/>
        <v>f8/10</v>
      </c>
      <c r="AT584" s="826" t="str">
        <f t="shared" si="576"/>
        <v>A due bracci</v>
      </c>
      <c r="AU584" s="27" t="str">
        <f t="shared" si="577"/>
        <v>Verificato</v>
      </c>
      <c r="AV584" s="902">
        <f>IF(OR(D584="Msin",D584="Mdes"),1.2*(ABS(AK584)+ABS(AL584))/AM584, " ")</f>
        <v>92.845836390182626</v>
      </c>
      <c r="AW584" s="902">
        <f>IF(D584="Msin",MAX(AV584:AV585)*10/(0.9*(U584-V584)*2*'0. Materiali'!$E$4), " ")</f>
        <v>2.3538957638604501</v>
      </c>
      <c r="AX584" s="902">
        <f t="shared" si="569"/>
        <v>0.25</v>
      </c>
      <c r="AY584" s="902">
        <f t="shared" si="578"/>
        <v>0.58847394096511252</v>
      </c>
      <c r="AZ584" s="846" t="str">
        <f t="shared" si="579"/>
        <v>f8/25</v>
      </c>
      <c r="BA584" s="826" t="str">
        <f t="shared" si="580"/>
        <v>A due bracci</v>
      </c>
      <c r="BB584" s="27" t="str">
        <f t="shared" si="581"/>
        <v>Verificato</v>
      </c>
    </row>
    <row r="585" spans="1:54" ht="15" customHeight="1" x14ac:dyDescent="0.25">
      <c r="A585" s="1723"/>
      <c r="B585" s="891">
        <f>TRA!A471</f>
        <v>4</v>
      </c>
      <c r="C585" s="891">
        <v>10</v>
      </c>
      <c r="D585" s="746" t="str">
        <f>TRA!E471</f>
        <v>Mdes</v>
      </c>
      <c r="E585" s="763">
        <f>TRA!F471</f>
        <v>-78.438999999999993</v>
      </c>
      <c r="F585" s="763">
        <f>TRA!G471</f>
        <v>-47.356999999999999</v>
      </c>
      <c r="G585" s="763">
        <f>TRA!H471</f>
        <v>-109.574</v>
      </c>
      <c r="H585" s="763">
        <f>TRA!I471</f>
        <v>-4.3360000000000003</v>
      </c>
      <c r="I585" s="763">
        <f>TRA!J471</f>
        <v>4.4340000000000002</v>
      </c>
      <c r="J585" s="763">
        <f>TRA!K471</f>
        <v>6.8129999999999997</v>
      </c>
      <c r="K585" s="763">
        <f t="shared" si="582"/>
        <v>-114.008</v>
      </c>
      <c r="L585" s="763">
        <f t="shared" si="583"/>
        <v>-11.149000000000001</v>
      </c>
      <c r="M585" s="763">
        <f t="shared" si="559"/>
        <v>-117.3527</v>
      </c>
      <c r="N585" s="826">
        <f t="shared" si="560"/>
        <v>-45.351399999999998</v>
      </c>
      <c r="O585" s="902">
        <f t="shared" si="561"/>
        <v>-117.3527</v>
      </c>
      <c r="P585" s="826">
        <f>'1. Geometria'!$C$31</f>
        <v>0.7</v>
      </c>
      <c r="Q585" s="763">
        <f t="shared" si="562"/>
        <v>-164.7097</v>
      </c>
      <c r="R585" s="826">
        <f t="shared" si="563"/>
        <v>69.995699999999999</v>
      </c>
      <c r="S585" s="931">
        <f>IF(OR(D585="Msin",D585="Mdes"),IF(OR(B585=1,B585=2,B585=3,B585=4,B585=5),IF(OR(C585=4,C585=5,C585=8,C585=10,C585=11,C585=12,C585=14,C585=15,C585=17,C585=18,C585=22,C585=24,C585=27),(ABS(Q585)-ABS(Q587*'1. Geometria'!$C$32/2))*SIGN(Q585),(ABS(Q585)-ABS(Q587*P585/2))*SIGN(Q585)),IF(OR(C585=4,C585=5,C585=8,C585=10,C585=11,C585=12,C585=14,C585=15,C585=17,C585=18,C585=22,C585=24,C585=27),(ABS(Q585)-ABS(Q587*P585/2))*SIGN(Q585),(ABS(Q585)-ABS(Q587*'1. Geometria'!$C$32/2))*SIGN(Q585))), " ")</f>
        <v>-142.89971499999999</v>
      </c>
      <c r="T585" s="826">
        <f>IF(OR(D585="Msin",D585="Mdes"),IF(OR(B585=1,B585=2,B585=3,B585=4,B585=5),IF(OR(C585=4,C585=5,C585=8,C585=10,C585=11,C585=12,C585=14,C585=15,C585=17,C585=18,C585=22,C585=24,C585=27),(ABS(R585)-ABS(R587*'1. Geometria'!$C$32/2))*SIGN(R585),(ABS(R585)-ABS(R587*P585/2))*SIGN(R585)),IF(OR(C585=4,C585=5,C585=8,C585=10,C585=11,C585=12,C585=14,C585=15,C585=17,C585=18,C585=22,C585=24,C585=27),(ABS(R585)-ABS(R587*P585/2))*SIGN(R585),(ABS(R585)-ABS(R587*'1. Geometria'!$C$32/2))*SIGN(R585))), " ")</f>
        <v>68.226585</v>
      </c>
      <c r="U585" s="763">
        <f>'1. Geometria'!$C$48</f>
        <v>0.6</v>
      </c>
      <c r="V585" s="763">
        <f t="shared" si="564"/>
        <v>0.04</v>
      </c>
      <c r="W585" s="826">
        <f t="shared" si="568"/>
        <v>0.3</v>
      </c>
      <c r="X585" s="763">
        <f>IF(OR(D585="Msin",D585="Mdes"),((W585*(U585-V585)^2)/('0. Materiali'!$B$3^2))," ")</f>
        <v>290.37037037037038</v>
      </c>
      <c r="Y585" s="763">
        <f>IF(OR(D585="Msin",D585="Mdes"),((W585*(U585-V585)^2)/('0. Materiali'!$B$11^2))," ")</f>
        <v>321.74002257104746</v>
      </c>
      <c r="Z585" s="907" t="str">
        <f t="shared" si="584"/>
        <v>VERIFICATO</v>
      </c>
      <c r="AA585" s="763">
        <f>IF(OR(D585="Msin",D585="Mdes"),ABS(MIN(S585:T585)/(0.9*(U585-V585)*'0. Materiali'!$E$4)*10)," ")</f>
        <v>7.2457968364197525</v>
      </c>
      <c r="AB585" s="826">
        <f>IF(OR(D585="Msin",D585="Mdes"),ABS(MAX(S585:T585)/(0.9*(U585-V585)*'0. Materiali'!$E$4)*10)," ")</f>
        <v>3.4594608796296296</v>
      </c>
      <c r="AC585" s="1748"/>
      <c r="AD585" s="1741"/>
      <c r="AE585" s="1082">
        <f t="shared" si="565"/>
        <v>0.55999999999999994</v>
      </c>
      <c r="AF585" s="763">
        <f t="shared" si="585"/>
        <v>8.0424771931898711</v>
      </c>
      <c r="AG585" s="846" t="str">
        <f t="shared" si="586"/>
        <v>4f16</v>
      </c>
      <c r="AH585" s="763">
        <f t="shared" si="587"/>
        <v>6.0318578948924042</v>
      </c>
      <c r="AI585" s="846" t="str">
        <f t="shared" si="588"/>
        <v>3f16</v>
      </c>
      <c r="AJ585" s="907" t="str">
        <f>IF(OR(D585="Msin",D585="Mdes"),IF(AND(AF585&gt;(1.4*W585*U585*10000/'0. Materiali'!$E$2),AF585&lt;AH585+(3.5*U585*W585*10000/'0. Materiali'!$E$2)),"VERIFICATO","NON VERIFICA"), " ")</f>
        <v>VERIFICATO</v>
      </c>
      <c r="AK585" s="763">
        <f>IF(OR(D585="Msin",D585="Mdes"),-0.9*'0. Materiali'!$E$4*AE585*AF585/10," ")</f>
        <v>-158.61163716656199</v>
      </c>
      <c r="AL585" s="763">
        <f>IF(OR(D585="Msin",D585="Mdes"),0.9*'0. Materiali'!$E$4*AE585*AH585/10," ")</f>
        <v>118.95872787492151</v>
      </c>
      <c r="AM585" s="902"/>
      <c r="AN585" s="902">
        <f>IF((D585="Mdes"),(IF(U584=0.21,((ABS(AC584)*AM584/2)+'2. Tabelle Normativa'!$K$4*(ABS(AK585)+ABS(AL584))/AM584),((ABS(AD584)*AM584/2)+'2. Tabelle Normativa'!$K$4*(ABS(AK585)+ABS(AL584))/AM584))), " ")</f>
        <v>168.46214664018262</v>
      </c>
      <c r="AO585" s="902" t="str">
        <f>IF((D585="Msin"),MAX(AN585:AN586)*10/(0.9*AE585*'0. Materiali'!$E$4*1), " ")</f>
        <v xml:space="preserve"> </v>
      </c>
      <c r="AP585" s="826" t="str">
        <f t="shared" si="572"/>
        <v xml:space="preserve"> </v>
      </c>
      <c r="AQ585" s="902" t="str">
        <f t="shared" si="573"/>
        <v xml:space="preserve"> </v>
      </c>
      <c r="AR585" s="902" t="str">
        <f t="shared" si="574"/>
        <v xml:space="preserve"> </v>
      </c>
      <c r="AS585" s="846" t="str">
        <f t="shared" si="575"/>
        <v xml:space="preserve"> </v>
      </c>
      <c r="AT585" s="826" t="str">
        <f t="shared" si="576"/>
        <v xml:space="preserve"> </v>
      </c>
      <c r="AU585" s="27" t="str">
        <f t="shared" si="577"/>
        <v xml:space="preserve"> </v>
      </c>
      <c r="AV585" s="902">
        <f>IF(OR(D585="Msin",D585="Mdes"),1.2*(ABS(AK585)+ABS(AL585))/AM584, " ")</f>
        <v>81.240106841409812</v>
      </c>
      <c r="AW585" s="902" t="str">
        <f>IF(D585="Msin",MAX(AV585:AV586)*10/(0.9*(U585-V585)*2*'0. Materiali'!$E$4), " ")</f>
        <v xml:space="preserve"> </v>
      </c>
      <c r="AX585" s="902" t="str">
        <f t="shared" si="569"/>
        <v xml:space="preserve"> </v>
      </c>
      <c r="AY585" s="902" t="str">
        <f t="shared" si="578"/>
        <v xml:space="preserve"> </v>
      </c>
      <c r="AZ585" s="846" t="str">
        <f t="shared" si="579"/>
        <v xml:space="preserve"> </v>
      </c>
      <c r="BA585" s="826" t="str">
        <f t="shared" si="580"/>
        <v xml:space="preserve"> </v>
      </c>
      <c r="BB585" s="27" t="str">
        <f t="shared" si="581"/>
        <v xml:space="preserve"> </v>
      </c>
    </row>
    <row r="586" spans="1:54" ht="15" customHeight="1" x14ac:dyDescent="0.25">
      <c r="A586" s="1723"/>
      <c r="B586" s="891">
        <f>TRA!A472</f>
        <v>4</v>
      </c>
      <c r="C586" s="891">
        <v>9</v>
      </c>
      <c r="D586" s="746" t="str">
        <f>TRA!E472</f>
        <v>Vsin</v>
      </c>
      <c r="E586" s="763">
        <f>TRA!F472</f>
        <v>116.61199999999999</v>
      </c>
      <c r="F586" s="763">
        <f>TRA!G472</f>
        <v>72.652000000000001</v>
      </c>
      <c r="G586" s="763">
        <f>TRA!H472</f>
        <v>-62.366999999999997</v>
      </c>
      <c r="H586" s="763">
        <f>TRA!I472</f>
        <v>-2.48</v>
      </c>
      <c r="I586" s="763">
        <f>TRA!J472</f>
        <v>2.5270000000000001</v>
      </c>
      <c r="J586" s="763">
        <f>TRA!K472</f>
        <v>3.883</v>
      </c>
      <c r="K586" s="763">
        <f t="shared" si="582"/>
        <v>-64.893999999999991</v>
      </c>
      <c r="L586" s="763">
        <f t="shared" si="583"/>
        <v>-6.3629999999999995</v>
      </c>
      <c r="M586" s="763">
        <f t="shared" si="559"/>
        <v>-66.802899999999994</v>
      </c>
      <c r="N586" s="826">
        <f t="shared" si="560"/>
        <v>-25.831199999999995</v>
      </c>
      <c r="O586" s="902">
        <f t="shared" si="561"/>
        <v>-66.802899999999994</v>
      </c>
      <c r="P586" s="826">
        <f>'1. Geometria'!$C$31</f>
        <v>0.7</v>
      </c>
      <c r="Q586" s="763">
        <f t="shared" si="562"/>
        <v>5.8491000000000071</v>
      </c>
      <c r="R586" s="826">
        <f t="shared" si="563"/>
        <v>139.45490000000001</v>
      </c>
      <c r="S586" s="931" t="str">
        <f t="shared" ref="S586:S587" si="591">IF(OR(D586="Msin",D586="Mdes"),(ABS(Q586)-ABS(Q588*P586/2))*SIGN(Q586), " ")</f>
        <v xml:space="preserve"> </v>
      </c>
      <c r="T586" s="826" t="str">
        <f t="shared" ref="T586:T587" si="592">IF(OR(D586="Msin",D586="Mdes"),(ABS(R586)-ABS(R588*P586/2))*SIGN(R586), " ")</f>
        <v xml:space="preserve"> </v>
      </c>
      <c r="U586" s="763">
        <f>'1. Geometria'!$C$48</f>
        <v>0.6</v>
      </c>
      <c r="V586" s="763">
        <f t="shared" si="564"/>
        <v>0.04</v>
      </c>
      <c r="W586" s="826">
        <f t="shared" si="568"/>
        <v>0.3</v>
      </c>
      <c r="X586" s="763" t="str">
        <f>IF(OR(D586="Msin",D586="Mdes"),((W586*(U586-V586)^2)/('0. Materiali'!$B$3^2))," ")</f>
        <v xml:space="preserve"> </v>
      </c>
      <c r="Y586" s="763" t="str">
        <f>IF(OR(D586="Msin",D586="Mdes"),((W586*(U586-V586)^2)/('0. Materiali'!$B$11^2))," ")</f>
        <v xml:space="preserve"> </v>
      </c>
      <c r="Z586" s="907" t="str">
        <f t="shared" si="584"/>
        <v xml:space="preserve"> </v>
      </c>
      <c r="AA586" s="763" t="str">
        <f>IF(OR(D586="Msin",D586="Mdes"),ABS(MIN(S586:T586)/(0.9*(U586-V586)*'0. Materiali'!$E$4)*10)," ")</f>
        <v xml:space="preserve"> </v>
      </c>
      <c r="AB586" s="826" t="str">
        <f>IF(OR(D586="Msin",D586="Mdes"),ABS(MAX(S586:T586)/(0.9*(U586-V586)*'0. Materiali'!$E$4)*10)," ")</f>
        <v xml:space="preserve"> </v>
      </c>
      <c r="AC586" s="1748"/>
      <c r="AD586" s="1741"/>
      <c r="AE586" s="1082">
        <f t="shared" si="565"/>
        <v>0.55999999999999994</v>
      </c>
      <c r="AF586" s="763" t="str">
        <f t="shared" si="585"/>
        <v xml:space="preserve"> </v>
      </c>
      <c r="AG586" s="846" t="str">
        <f t="shared" si="586"/>
        <v xml:space="preserve"> </v>
      </c>
      <c r="AH586" s="763" t="str">
        <f t="shared" si="587"/>
        <v xml:space="preserve"> </v>
      </c>
      <c r="AI586" s="846" t="str">
        <f t="shared" si="588"/>
        <v xml:space="preserve"> </v>
      </c>
      <c r="AJ586" s="907" t="str">
        <f>IF(OR(D586="Msin",D586="Mdes"),IF(AND(AF586&gt;(1.4*W586*U586*10000/'0. Materiali'!$E$2),AF586&lt;AH586+(3.5*U586*W586*10000/'0. Materiali'!$E$2)),"VERIFICATO","NON VERIFICA"), " ")</f>
        <v xml:space="preserve"> </v>
      </c>
      <c r="AK586" s="763" t="str">
        <f>IF(OR(D586="Msin",D586="Mdes"),-0.9*'0. Materiali'!$E$4*AE586*AF586/10," ")</f>
        <v xml:space="preserve"> </v>
      </c>
      <c r="AL586" s="763" t="str">
        <f>IF(OR(D586="Msin",D586="Mdes"),0.9*'0. Materiali'!$E$4*AE586*AH586/10," ")</f>
        <v xml:space="preserve"> </v>
      </c>
      <c r="AM586" s="902"/>
      <c r="AN586" s="902"/>
      <c r="AO586" s="902" t="str">
        <f>IF((D586="Msin"),MAX(AN586:AN587)*10/(0.9*AE586*'0. Materiali'!$E$4*1), " ")</f>
        <v xml:space="preserve"> </v>
      </c>
      <c r="AP586" s="826" t="str">
        <f t="shared" si="572"/>
        <v xml:space="preserve"> </v>
      </c>
      <c r="AQ586" s="902" t="str">
        <f t="shared" si="573"/>
        <v xml:space="preserve"> </v>
      </c>
      <c r="AR586" s="902" t="str">
        <f t="shared" si="574"/>
        <v xml:space="preserve"> </v>
      </c>
      <c r="AS586" s="846" t="str">
        <f t="shared" si="575"/>
        <v xml:space="preserve"> </v>
      </c>
      <c r="AT586" s="826" t="str">
        <f t="shared" si="576"/>
        <v xml:space="preserve"> </v>
      </c>
      <c r="AU586" s="27" t="str">
        <f t="shared" si="577"/>
        <v xml:space="preserve"> </v>
      </c>
      <c r="AV586" s="902"/>
      <c r="AW586" s="902" t="str">
        <f>IF(D586="Msin",MAX(AV586:AV587)*10/(0.9*(U586-V586)*2*'0. Materiali'!$E$4), " ")</f>
        <v xml:space="preserve"> </v>
      </c>
      <c r="AX586" s="902" t="str">
        <f t="shared" si="569"/>
        <v xml:space="preserve"> </v>
      </c>
      <c r="AY586" s="902" t="str">
        <f t="shared" si="578"/>
        <v xml:space="preserve"> </v>
      </c>
      <c r="AZ586" s="846" t="str">
        <f t="shared" si="579"/>
        <v xml:space="preserve"> </v>
      </c>
      <c r="BA586" s="826" t="str">
        <f t="shared" si="580"/>
        <v xml:space="preserve"> </v>
      </c>
      <c r="BB586" s="27" t="str">
        <f t="shared" si="581"/>
        <v xml:space="preserve"> </v>
      </c>
    </row>
    <row r="587" spans="1:54" ht="15.75" customHeight="1" thickBot="1" x14ac:dyDescent="0.3">
      <c r="A587" s="1724"/>
      <c r="B587" s="892">
        <f>TRA!A473</f>
        <v>4</v>
      </c>
      <c r="C587" s="892">
        <v>10</v>
      </c>
      <c r="D587" s="840" t="str">
        <f>TRA!E473</f>
        <v>Vdes</v>
      </c>
      <c r="E587" s="831">
        <f>TRA!F473</f>
        <v>-128.24</v>
      </c>
      <c r="F587" s="831">
        <f>TRA!G473</f>
        <v>-78.596999999999994</v>
      </c>
      <c r="G587" s="831">
        <f>TRA!H473</f>
        <v>-62.366999999999997</v>
      </c>
      <c r="H587" s="831">
        <f>TRA!I473</f>
        <v>-2.48</v>
      </c>
      <c r="I587" s="831">
        <f>TRA!J473</f>
        <v>2.5270000000000001</v>
      </c>
      <c r="J587" s="831">
        <f>TRA!K473</f>
        <v>3.883</v>
      </c>
      <c r="K587" s="831">
        <f t="shared" si="582"/>
        <v>-64.893999999999991</v>
      </c>
      <c r="L587" s="831">
        <f t="shared" si="583"/>
        <v>-6.3629999999999995</v>
      </c>
      <c r="M587" s="831">
        <f t="shared" si="559"/>
        <v>-66.802899999999994</v>
      </c>
      <c r="N587" s="832">
        <f t="shared" si="560"/>
        <v>-25.831199999999995</v>
      </c>
      <c r="O587" s="904">
        <f t="shared" si="561"/>
        <v>-66.802899999999994</v>
      </c>
      <c r="P587" s="832">
        <f>'1. Geometria'!$C$31</f>
        <v>0.7</v>
      </c>
      <c r="Q587" s="831">
        <f t="shared" si="562"/>
        <v>-145.3999</v>
      </c>
      <c r="R587" s="832">
        <f t="shared" si="563"/>
        <v>-11.7941</v>
      </c>
      <c r="S587" s="932" t="str">
        <f t="shared" si="591"/>
        <v xml:space="preserve"> </v>
      </c>
      <c r="T587" s="832" t="str">
        <f t="shared" si="592"/>
        <v xml:space="preserve"> </v>
      </c>
      <c r="U587" s="831">
        <f>'1. Geometria'!$C$48</f>
        <v>0.6</v>
      </c>
      <c r="V587" s="831">
        <f t="shared" si="564"/>
        <v>0.04</v>
      </c>
      <c r="W587" s="832">
        <f t="shared" si="568"/>
        <v>0.3</v>
      </c>
      <c r="X587" s="831" t="str">
        <f>IF(OR(D587="Msin",D587="Mdes"),((W587*(U587-V587)^2)/('0. Materiali'!$B$3^2))," ")</f>
        <v xml:space="preserve"> </v>
      </c>
      <c r="Y587" s="831" t="str">
        <f>IF(OR(D587="Msin",D587="Mdes"),((W587*(U587-V587)^2)/('0. Materiali'!$B$11^2))," ")</f>
        <v xml:space="preserve"> </v>
      </c>
      <c r="Z587" s="909" t="str">
        <f t="shared" si="584"/>
        <v xml:space="preserve"> </v>
      </c>
      <c r="AA587" s="831" t="str">
        <f>IF(OR(D587="Msin",D587="Mdes"),ABS(MIN(S587:T587)/(0.9*(U587-V587)*'0. Materiali'!$E$4)*10)," ")</f>
        <v xml:space="preserve"> </v>
      </c>
      <c r="AB587" s="832" t="str">
        <f>IF(OR(D587="Msin",D587="Mdes"),ABS(MAX(S587:T587)/(0.9*(U587-V587)*'0. Materiali'!$E$4)*10)," ")</f>
        <v xml:space="preserve"> </v>
      </c>
      <c r="AC587" s="1748"/>
      <c r="AD587" s="1741"/>
      <c r="AE587" s="1084">
        <f t="shared" si="565"/>
        <v>0.55999999999999994</v>
      </c>
      <c r="AF587" s="763" t="str">
        <f t="shared" si="585"/>
        <v xml:space="preserve"> </v>
      </c>
      <c r="AG587" s="846" t="str">
        <f t="shared" si="586"/>
        <v xml:space="preserve"> </v>
      </c>
      <c r="AH587" s="763" t="str">
        <f t="shared" si="587"/>
        <v xml:space="preserve"> </v>
      </c>
      <c r="AI587" s="846" t="str">
        <f t="shared" si="588"/>
        <v xml:space="preserve"> </v>
      </c>
      <c r="AJ587" s="909" t="str">
        <f>IF(OR(D587="Msin",D587="Mdes"),IF(AND(AF587&gt;(1.4*W587*U587*10000/'0. Materiali'!$E$2),AF587&lt;AH587+(3.5*U587*W587*10000/'0. Materiali'!$E$2)),"VERIFICATO","NON VERIFICA"), " ")</f>
        <v xml:space="preserve"> </v>
      </c>
      <c r="AK587" s="763" t="str">
        <f>IF(OR(D587="Msin",D587="Mdes"),-0.9*'0. Materiali'!$E$4*AE587*AF587/10," ")</f>
        <v xml:space="preserve"> </v>
      </c>
      <c r="AL587" s="763" t="str">
        <f>IF(OR(D587="Msin",D587="Mdes"),0.9*'0. Materiali'!$E$4*AE587*AH587/10," ")</f>
        <v xml:space="preserve"> </v>
      </c>
      <c r="AM587" s="904"/>
      <c r="AN587" s="904"/>
      <c r="AO587" s="904" t="str">
        <f>IF((D587="Msin"),MAX(AN587:AN588)*10/(0.9*AE587*'0. Materiali'!$E$4*1), " ")</f>
        <v xml:space="preserve"> </v>
      </c>
      <c r="AP587" s="832" t="str">
        <f t="shared" si="572"/>
        <v xml:space="preserve"> </v>
      </c>
      <c r="AQ587" s="904" t="str">
        <f t="shared" si="573"/>
        <v xml:space="preserve"> </v>
      </c>
      <c r="AR587" s="904" t="str">
        <f t="shared" si="574"/>
        <v xml:space="preserve"> </v>
      </c>
      <c r="AS587" s="848" t="str">
        <f t="shared" si="575"/>
        <v xml:space="preserve"> </v>
      </c>
      <c r="AT587" s="832" t="str">
        <f t="shared" si="576"/>
        <v xml:space="preserve"> </v>
      </c>
      <c r="AU587" s="911" t="str">
        <f t="shared" si="577"/>
        <v xml:space="preserve"> </v>
      </c>
      <c r="AV587" s="904"/>
      <c r="AW587" s="904" t="str">
        <f>IF(D587="Msin",MAX(AV587:AV588)*10/(0.9*(U587-V587)*2*'0. Materiali'!$E$4), " ")</f>
        <v xml:space="preserve"> </v>
      </c>
      <c r="AX587" s="904" t="str">
        <f t="shared" si="569"/>
        <v xml:space="preserve"> </v>
      </c>
      <c r="AY587" s="904" t="str">
        <f t="shared" si="578"/>
        <v xml:space="preserve"> </v>
      </c>
      <c r="AZ587" s="848" t="str">
        <f t="shared" si="579"/>
        <v xml:space="preserve"> </v>
      </c>
      <c r="BA587" s="832" t="str">
        <f t="shared" si="580"/>
        <v xml:space="preserve"> </v>
      </c>
      <c r="BB587" s="911" t="str">
        <f t="shared" si="581"/>
        <v xml:space="preserve"> </v>
      </c>
    </row>
    <row r="588" spans="1:54" ht="15" customHeight="1" x14ac:dyDescent="0.25">
      <c r="A588" s="1710">
        <v>3</v>
      </c>
      <c r="B588" s="891">
        <f>TRA!A494</f>
        <v>5</v>
      </c>
      <c r="C588" s="891">
        <v>1</v>
      </c>
      <c r="D588" s="746" t="str">
        <f>TRA!E494</f>
        <v>Msin</v>
      </c>
      <c r="E588" s="763">
        <f>TRA!F494</f>
        <v>-61.128</v>
      </c>
      <c r="F588" s="763">
        <f>TRA!G494</f>
        <v>-39.61</v>
      </c>
      <c r="G588" s="763">
        <f>TRA!H494</f>
        <v>186.25200000000001</v>
      </c>
      <c r="H588" s="763">
        <f>TRA!I494</f>
        <v>13.316000000000001</v>
      </c>
      <c r="I588" s="763">
        <f>TRA!J494</f>
        <v>-13.851000000000001</v>
      </c>
      <c r="J588" s="763">
        <f>TRA!K494</f>
        <v>-21.283000000000001</v>
      </c>
      <c r="K588" s="763">
        <f t="shared" si="582"/>
        <v>200.10300000000001</v>
      </c>
      <c r="L588" s="763">
        <f t="shared" si="583"/>
        <v>34.599000000000004</v>
      </c>
      <c r="M588" s="763">
        <f t="shared" si="559"/>
        <v>210.48270000000002</v>
      </c>
      <c r="N588" s="826">
        <f t="shared" si="560"/>
        <v>94.629900000000006</v>
      </c>
      <c r="O588" s="902">
        <f t="shared" si="561"/>
        <v>210.48270000000002</v>
      </c>
      <c r="P588" s="826">
        <f>'1. Geometria'!$C$31</f>
        <v>0.7</v>
      </c>
      <c r="Q588" s="763">
        <f t="shared" si="562"/>
        <v>170.87270000000001</v>
      </c>
      <c r="R588" s="826">
        <f t="shared" si="563"/>
        <v>-250.09270000000004</v>
      </c>
      <c r="S588" s="763">
        <f>IF(OR(D588="Msin",D588="Mdes"),IF(OR(B588=1,B588=2,B588=3,B588=4,B588=5),IF(OR(C588=4,C588=5,C588=8,C588=10,C588=11,C588=12,C588=14,C588=15,C588=17,C588=18,C588=22,C588=24,C588=27),(ABS(Q588)-ABS(Q590*'1. Geometria'!$C$32/2))*SIGN(Q588),(ABS(Q588)-ABS(Q590*P588/2))*SIGN(Q588)),IF(OR(C588=4,C588=5,C588=8,C588=10,C588=11,C588=12,C588=14,C588=15,C588=17,C588=18,C588=22,C588=24,C588=27),(ABS(Q588)-ABS(Q590*P588/2))*SIGN(Q588),(ABS(Q588)-ABS(Q590*'1. Geometria'!$C$32/2))*SIGN(Q588))), " ")</f>
        <v>153.76046500000001</v>
      </c>
      <c r="T588" s="826">
        <f>IF(OR(D588="Msin",D588="Mdes"),IF(OR(B588=1,B588=2,B588=3,B588=4,B588=5),IF(OR(C588=4,C588=5,C588=8,C588=10,C588=11,C588=12,C588=14,C588=15,C588=17,C588=18,C588=22,C588=24,C588=27),(ABS(R588)-ABS(R590*'1. Geometria'!$C$32/2))*SIGN(R588),(ABS(R588)-ABS(R590*P588/2))*SIGN(R588)),IF(OR(C588=4,C588=5,C588=8,C588=10,C588=11,C588=12,C588=14,C588=15,C588=17,C588=18,C588=22,C588=24,C588=27),(ABS(R588)-ABS(R590*P588/2))*SIGN(R588),(ABS(R588)-ABS(R590*'1. Geometria'!$C$32/2))*SIGN(R588))), " ")</f>
        <v>-194.28866500000004</v>
      </c>
      <c r="U588" s="763">
        <f>'1. Geometria'!$C$48</f>
        <v>0.6</v>
      </c>
      <c r="V588" s="763">
        <f t="shared" si="564"/>
        <v>0.04</v>
      </c>
      <c r="W588" s="826">
        <f t="shared" ref="W588:W636" si="593">IF(OR(U588=0.5,U588=0.6),0.3,IF(U588=0.21,0.99))</f>
        <v>0.3</v>
      </c>
      <c r="X588" s="763">
        <f>IF(OR(D588="Msin",D588="Mdes"),((W588*(U588-V588)^2)/('0. Materiali'!$B$3^2))," ")</f>
        <v>290.37037037037038</v>
      </c>
      <c r="Y588" s="763">
        <f>IF(OR(D588="Msin",D588="Mdes"),((W588*(U588-V588)^2)/('0. Materiali'!$B$11^2))," ")</f>
        <v>321.74002257104746</v>
      </c>
      <c r="Z588" s="907" t="str">
        <f t="shared" si="584"/>
        <v>VERIFICATO</v>
      </c>
      <c r="AA588" s="763">
        <f>IF(OR(D588="Msin",D588="Mdes"),ABS(MIN(S588:T588)/(0.9*(U588-V588)*'0. Materiali'!$E$4)*10)," ")</f>
        <v>9.8514975639329823</v>
      </c>
      <c r="AB588" s="826">
        <f>IF(OR(D588="Msin",D588="Mdes"),ABS(MAX(S588:T588)/(0.9*(U588-V588)*'0. Materiali'!$E$4)*10)," ")</f>
        <v>7.7964962411816572</v>
      </c>
      <c r="AC588" s="1737">
        <f>'4. Carichi Campate (II_III_IV)'!$L$11</f>
        <v>39.954662999999996</v>
      </c>
      <c r="AD588" s="1740">
        <f>'4. Carichi Campate (II_III_IV)'!$M$11</f>
        <v>26.328510000000001</v>
      </c>
      <c r="AE588" s="1082">
        <f t="shared" si="565"/>
        <v>0.55999999999999994</v>
      </c>
      <c r="AF588" s="763">
        <f t="shared" si="585"/>
        <v>10.05309649148734</v>
      </c>
      <c r="AG588" s="846" t="str">
        <f t="shared" si="586"/>
        <v>5f16</v>
      </c>
      <c r="AH588" s="763">
        <f t="shared" si="587"/>
        <v>8.0424771931898711</v>
      </c>
      <c r="AI588" s="846" t="str">
        <f t="shared" si="588"/>
        <v>4f16</v>
      </c>
      <c r="AJ588" s="907" t="str">
        <f>IF(OR(D588="Msin",D588="Mdes"),IF(AND(AF588&gt;(1.4*W588*U588*10000/'0. Materiali'!$E$2),AF588&lt;AH588+(3.5*U588*W588*10000/'0. Materiali'!$E$2)),"VERIFICATO","NON VERIFICA"), " ")</f>
        <v>VERIFICATO</v>
      </c>
      <c r="AK588" s="763">
        <f>IF(OR(D588="Msin",D588="Mdes"),-0.9*'0. Materiali'!$E$4*AE588*AF588/10," ")</f>
        <v>-198.26454645820252</v>
      </c>
      <c r="AL588" s="763">
        <f>IF(OR(D588="Msin",D588="Mdes"),0.9*'0. Materiali'!$E$4*AE588*AH588/10," ")</f>
        <v>158.61163716656199</v>
      </c>
      <c r="AM588" s="901">
        <f>'1. Geometria'!$H$38</f>
        <v>3.9</v>
      </c>
      <c r="AN588" s="901">
        <f>IF((D588="Msin"),(IF(U588=0.21,((ABS(AC588)*AM588/2)+'2. Tabelle Normativa'!$K$4*(ABS(AK588)+ABS(AL589))/AM588),((ABS(AD588)*AM588/2)+'2. Tabelle Normativa'!$K$4*(ABS(AK588)+ABS(AL589))/AM588))), " ")</f>
        <v>161.14865099992755</v>
      </c>
      <c r="AO588" s="901">
        <f>IF((D588="Msin"),MAX(AN588:AN589)*10/(0.9*AE588*'0. Materiali'!$E$4*1), " ")</f>
        <v>8.1711176653402404</v>
      </c>
      <c r="AP588" s="828">
        <f t="shared" si="572"/>
        <v>0.1</v>
      </c>
      <c r="AQ588" s="901">
        <f t="shared" si="573"/>
        <v>0.40855588326701203</v>
      </c>
      <c r="AR588" s="901">
        <f t="shared" si="574"/>
        <v>0.89999999999999991</v>
      </c>
      <c r="AS588" s="849" t="str">
        <f t="shared" si="575"/>
        <v>f8/10</v>
      </c>
      <c r="AT588" s="826" t="str">
        <f t="shared" si="576"/>
        <v>A due bracci</v>
      </c>
      <c r="AU588" s="27" t="str">
        <f t="shared" si="577"/>
        <v>Verificato</v>
      </c>
      <c r="AV588" s="901">
        <f>IF(OR(D588="Msin",D588="Mdes"),1.2*(ABS(AK588)+ABS(AL588))/AM588, " ")</f>
        <v>109.80805649992755</v>
      </c>
      <c r="AW588" s="901">
        <f>IF(D588="Msin",MAX(AV588:AV589)*10/(0.9*(U588-V588)*2*'0. Materiali'!$E$4), " ")</f>
        <v>2.783934413027263</v>
      </c>
      <c r="AX588" s="901">
        <f t="shared" si="569"/>
        <v>0.25</v>
      </c>
      <c r="AY588" s="901">
        <f t="shared" si="578"/>
        <v>0.69598360325681574</v>
      </c>
      <c r="AZ588" s="849" t="str">
        <f t="shared" si="579"/>
        <v>f8/25</v>
      </c>
      <c r="BA588" s="826" t="str">
        <f t="shared" si="580"/>
        <v>A due bracci</v>
      </c>
      <c r="BB588" s="27" t="str">
        <f t="shared" si="581"/>
        <v>Verificato</v>
      </c>
    </row>
    <row r="589" spans="1:54" x14ac:dyDescent="0.25">
      <c r="A589" s="1711"/>
      <c r="B589" s="891">
        <f>TRA!A495</f>
        <v>5</v>
      </c>
      <c r="C589" s="891">
        <v>2</v>
      </c>
      <c r="D589" s="746" t="str">
        <f>TRA!E495</f>
        <v>Mdes</v>
      </c>
      <c r="E589" s="763">
        <f>TRA!F495</f>
        <v>-35.78</v>
      </c>
      <c r="F589" s="763">
        <f>TRA!G495</f>
        <v>-24.279</v>
      </c>
      <c r="G589" s="763">
        <f>TRA!H495</f>
        <v>-173.255</v>
      </c>
      <c r="H589" s="763">
        <f>TRA!I495</f>
        <v>-12.333</v>
      </c>
      <c r="I589" s="763">
        <f>TRA!J495</f>
        <v>12.875999999999999</v>
      </c>
      <c r="J589" s="763">
        <f>TRA!K495</f>
        <v>19.783999999999999</v>
      </c>
      <c r="K589" s="763">
        <f t="shared" si="582"/>
        <v>-186.131</v>
      </c>
      <c r="L589" s="763">
        <f t="shared" si="583"/>
        <v>-32.116999999999997</v>
      </c>
      <c r="M589" s="763">
        <f t="shared" si="559"/>
        <v>-195.76609999999999</v>
      </c>
      <c r="N589" s="826">
        <f t="shared" si="560"/>
        <v>-87.956299999999999</v>
      </c>
      <c r="O589" s="902">
        <f t="shared" si="561"/>
        <v>-195.76609999999999</v>
      </c>
      <c r="P589" s="826">
        <f>'1. Geometria'!$C$31</f>
        <v>0.7</v>
      </c>
      <c r="Q589" s="763">
        <f t="shared" si="562"/>
        <v>-220.04509999999999</v>
      </c>
      <c r="R589" s="826">
        <f t="shared" si="563"/>
        <v>171.4871</v>
      </c>
      <c r="S589" s="763">
        <f>IF(OR(D589="Msin",D589="Mdes"),IF(OR(B589=1,B589=2,B589=3,B589=4,B589=5),IF(OR(C589=4,C589=5,C589=8,C589=10,C589=11,C589=12,C589=14,C589=15,C589=17,C589=18,C589=22,C589=24,C589=27),(ABS(Q589)-ABS(Q591*'1. Geometria'!$C$32/2))*SIGN(Q589),(ABS(Q589)-ABS(Q591*P589/2))*SIGN(Q589)),IF(OR(C589=4,C589=5,C589=8,C589=10,C589=11,C589=12,C589=14,C589=15,C589=17,C589=18,C589=22,C589=24,C589=27),(ABS(Q589)-ABS(Q591*P589/2))*SIGN(Q589),(ABS(Q589)-ABS(Q591*'1. Geometria'!$C$32/2))*SIGN(Q589))), " ")</f>
        <v>-166.99241499999999</v>
      </c>
      <c r="T589" s="826">
        <f>IF(OR(D589="Msin",D589="Mdes"),IF(OR(B589=1,B589=2,B589=3,B589=4,B589=5),IF(OR(C589=4,C589=5,C589=8,C589=10,C589=11,C589=12,C589=14,C589=15,C589=17,C589=18,C589=22,C589=24,C589=27),(ABS(R589)-ABS(R591*'1. Geometria'!$C$32/2))*SIGN(R589),(ABS(R589)-ABS(R591*P589/2))*SIGN(R589)),IF(OR(C589=4,C589=5,C589=8,C589=10,C589=11,C589=12,C589=14,C589=15,C589=17,C589=18,C589=22,C589=24,C589=27),(ABS(R589)-ABS(R591*P589/2))*SIGN(R589),(ABS(R589)-ABS(R591*'1. Geometria'!$C$32/2))*SIGN(R589))), " ")</f>
        <v>151.623515</v>
      </c>
      <c r="U589" s="763">
        <f>'1. Geometria'!$C$48</f>
        <v>0.6</v>
      </c>
      <c r="V589" s="763">
        <f t="shared" si="564"/>
        <v>0.04</v>
      </c>
      <c r="W589" s="826">
        <f t="shared" si="593"/>
        <v>0.3</v>
      </c>
      <c r="X589" s="763">
        <f>IF(OR(D589="Msin",D589="Mdes"),((W589*(U589-V589)^2)/('0. Materiali'!$B$3^2))," ")</f>
        <v>290.37037037037038</v>
      </c>
      <c r="Y589" s="763">
        <f>IF(OR(D589="Msin",D589="Mdes"),((W589*(U589-V589)^2)/('0. Materiali'!$B$11^2))," ")</f>
        <v>321.74002257104746</v>
      </c>
      <c r="Z589" s="907" t="str">
        <f t="shared" si="584"/>
        <v>VERIFICATO</v>
      </c>
      <c r="AA589" s="763">
        <f>IF(OR(D589="Msin",D589="Mdes"),ABS(MIN(S589:T589)/(0.9*(U589-V589)*'0. Materiali'!$E$4)*10)," ")</f>
        <v>8.4674284501763672</v>
      </c>
      <c r="AB589" s="826">
        <f>IF(OR(D589="Msin",D589="Mdes"),ABS(MAX(S589:T589)/(0.9*(U589-V589)*'0. Materiali'!$E$4)*10)," ")</f>
        <v>7.6881411926807752</v>
      </c>
      <c r="AC589" s="1738"/>
      <c r="AD589" s="1741"/>
      <c r="AE589" s="1082">
        <f t="shared" si="565"/>
        <v>0.55999999999999994</v>
      </c>
      <c r="AF589" s="763">
        <f t="shared" si="585"/>
        <v>10.05309649148734</v>
      </c>
      <c r="AG589" s="846" t="str">
        <f t="shared" si="586"/>
        <v>5f16</v>
      </c>
      <c r="AH589" s="763">
        <f t="shared" si="587"/>
        <v>8.0424771931898711</v>
      </c>
      <c r="AI589" s="846" t="str">
        <f t="shared" si="588"/>
        <v>4f16</v>
      </c>
      <c r="AJ589" s="907" t="str">
        <f>IF(OR(D589="Msin",D589="Mdes"),IF(AND(AF589&gt;(1.4*W589*U589*10000/'0. Materiali'!$E$2),AF589&lt;AH589+(3.5*U589*W589*10000/'0. Materiali'!$E$2)),"VERIFICATO","NON VERIFICA"), " ")</f>
        <v>VERIFICATO</v>
      </c>
      <c r="AK589" s="763">
        <f>IF(OR(D589="Msin",D589="Mdes"),-0.9*'0. Materiali'!$E$4*AE589*AF589/10," ")</f>
        <v>-198.26454645820252</v>
      </c>
      <c r="AL589" s="763">
        <f>IF(OR(D589="Msin",D589="Mdes"),0.9*'0. Materiali'!$E$4*AE589*AH589/10," ")</f>
        <v>158.61163716656199</v>
      </c>
      <c r="AM589" s="902"/>
      <c r="AN589" s="902">
        <f>IF((D589="Mdes"),(IF(U588=0.21,((ABS(AC588)*AM588/2)+'2. Tabelle Normativa'!$K$4*(ABS(AK589)+ABS(AL588))/AM588),((ABS(AD588)*AM588/2)+'2. Tabelle Normativa'!$K$4*(ABS(AK589)+ABS(AL588))/AM588))), " ")</f>
        <v>161.14865099992755</v>
      </c>
      <c r="AO589" s="902" t="str">
        <f>IF((D589="Msin"),MAX(AN589:AN590)*10/(0.9*AE589*'0. Materiali'!$E$4*1), " ")</f>
        <v xml:space="preserve"> </v>
      </c>
      <c r="AP589" s="826" t="str">
        <f t="shared" si="572"/>
        <v xml:space="preserve"> </v>
      </c>
      <c r="AQ589" s="902" t="str">
        <f t="shared" si="573"/>
        <v xml:space="preserve"> </v>
      </c>
      <c r="AR589" s="902" t="str">
        <f t="shared" si="574"/>
        <v xml:space="preserve"> </v>
      </c>
      <c r="AS589" s="846" t="str">
        <f t="shared" si="575"/>
        <v xml:space="preserve"> </v>
      </c>
      <c r="AT589" s="826" t="str">
        <f t="shared" si="576"/>
        <v xml:space="preserve"> </v>
      </c>
      <c r="AU589" s="27" t="str">
        <f t="shared" si="577"/>
        <v xml:space="preserve"> </v>
      </c>
      <c r="AV589" s="902">
        <f>IF(OR(D589="Msin",D589="Mdes"),1.2*(ABS(AK589)+ABS(AL589))/AM588, " ")</f>
        <v>109.80805649992755</v>
      </c>
      <c r="AW589" s="902" t="str">
        <f>IF(D589="Msin",MAX(AV589:AV590)*10/(0.9*(U589-V589)*2*'0. Materiali'!$E$4), " ")</f>
        <v xml:space="preserve"> </v>
      </c>
      <c r="AX589" s="902" t="str">
        <f t="shared" si="569"/>
        <v xml:space="preserve"> </v>
      </c>
      <c r="AY589" s="902" t="str">
        <f t="shared" si="578"/>
        <v xml:space="preserve"> </v>
      </c>
      <c r="AZ589" s="846" t="str">
        <f t="shared" si="579"/>
        <v xml:space="preserve"> </v>
      </c>
      <c r="BA589" s="826" t="str">
        <f t="shared" si="580"/>
        <v xml:space="preserve"> </v>
      </c>
      <c r="BB589" s="27" t="str">
        <f t="shared" si="581"/>
        <v xml:space="preserve"> </v>
      </c>
    </row>
    <row r="590" spans="1:54" ht="15" customHeight="1" x14ac:dyDescent="0.25">
      <c r="A590" s="1711"/>
      <c r="B590" s="891">
        <f>TRA!A496</f>
        <v>5</v>
      </c>
      <c r="C590" s="891">
        <v>1</v>
      </c>
      <c r="D590" s="746" t="str">
        <f>TRA!E496</f>
        <v>Vsin</v>
      </c>
      <c r="E590" s="763">
        <f>TRA!F496</f>
        <v>84.402000000000001</v>
      </c>
      <c r="F590" s="763">
        <f>TRA!G496</f>
        <v>55.274000000000001</v>
      </c>
      <c r="G590" s="763">
        <f>TRA!H496</f>
        <v>-92.180999999999997</v>
      </c>
      <c r="H590" s="763">
        <f>TRA!I496</f>
        <v>-6.577</v>
      </c>
      <c r="I590" s="763">
        <f>TRA!J496</f>
        <v>6.8529999999999998</v>
      </c>
      <c r="J590" s="763">
        <f>TRA!K496</f>
        <v>10.53</v>
      </c>
      <c r="K590" s="763">
        <f t="shared" si="582"/>
        <v>-99.033999999999992</v>
      </c>
      <c r="L590" s="763">
        <f t="shared" si="583"/>
        <v>-17.106999999999999</v>
      </c>
      <c r="M590" s="763">
        <f t="shared" si="559"/>
        <v>-104.16609999999999</v>
      </c>
      <c r="N590" s="826">
        <f t="shared" si="560"/>
        <v>-46.8172</v>
      </c>
      <c r="O590" s="902">
        <f t="shared" si="561"/>
        <v>-104.16609999999999</v>
      </c>
      <c r="P590" s="826">
        <f>'1. Geometria'!$C$31</f>
        <v>0.7</v>
      </c>
      <c r="Q590" s="763">
        <f t="shared" si="562"/>
        <v>-48.892099999999985</v>
      </c>
      <c r="R590" s="826">
        <f t="shared" si="563"/>
        <v>159.44009999999997</v>
      </c>
      <c r="S590" s="763" t="str">
        <f t="shared" ref="S590:S591" si="594">IF(OR(D590="Msin",D590="Mdes"),(ABS(Q590)-ABS(Q592*P590/2))*SIGN(Q590), " ")</f>
        <v xml:space="preserve"> </v>
      </c>
      <c r="T590" s="826" t="str">
        <f t="shared" ref="T590:T591" si="595">IF(OR(D590="Msin",D590="Mdes"),(ABS(R590)-ABS(R592*P590/2))*SIGN(R590), " ")</f>
        <v xml:space="preserve"> </v>
      </c>
      <c r="U590" s="763">
        <f>'1. Geometria'!$C$48</f>
        <v>0.6</v>
      </c>
      <c r="V590" s="763">
        <f t="shared" si="564"/>
        <v>0.04</v>
      </c>
      <c r="W590" s="826">
        <f t="shared" si="593"/>
        <v>0.3</v>
      </c>
      <c r="X590" s="763" t="str">
        <f>IF(OR(D590="Msin",D590="Mdes"),((W590*(U590-V590)^2)/('0. Materiali'!$B$3^2))," ")</f>
        <v xml:space="preserve"> </v>
      </c>
      <c r="Y590" s="763" t="str">
        <f>IF(OR(D590="Msin",D590="Mdes"),((W590*(U590-V590)^2)/('0. Materiali'!$B$11^2))," ")</f>
        <v xml:space="preserve"> </v>
      </c>
      <c r="Z590" s="907" t="str">
        <f t="shared" si="584"/>
        <v xml:space="preserve"> </v>
      </c>
      <c r="AA590" s="763" t="str">
        <f>IF(OR(D590="Msin",D590="Mdes"),ABS(MIN(S590:T590)/(0.9*(U590-V590)*'0. Materiali'!$E$4)*10)," ")</f>
        <v xml:space="preserve"> </v>
      </c>
      <c r="AB590" s="826" t="str">
        <f>IF(OR(D590="Msin",D590="Mdes"),ABS(MAX(S590:T590)/(0.9*(U590-V590)*'0. Materiali'!$E$4)*10)," ")</f>
        <v xml:space="preserve"> </v>
      </c>
      <c r="AC590" s="1738"/>
      <c r="AD590" s="1741"/>
      <c r="AE590" s="1082">
        <f t="shared" si="565"/>
        <v>0.55999999999999994</v>
      </c>
      <c r="AF590" s="763" t="str">
        <f t="shared" si="585"/>
        <v xml:space="preserve"> </v>
      </c>
      <c r="AG590" s="846" t="str">
        <f t="shared" si="586"/>
        <v xml:space="preserve"> </v>
      </c>
      <c r="AH590" s="763" t="str">
        <f t="shared" si="587"/>
        <v xml:space="preserve"> </v>
      </c>
      <c r="AI590" s="846" t="str">
        <f t="shared" si="588"/>
        <v xml:space="preserve"> </v>
      </c>
      <c r="AJ590" s="907" t="str">
        <f>IF(OR(D590="Msin",D590="Mdes"),IF(AND(AF590&gt;(1.4*W590*U590*10000/'0. Materiali'!$E$2),AF590&lt;AH590+(3.5*U590*W590*10000/'0. Materiali'!$E$2)),"VERIFICATO","NON VERIFICA"), " ")</f>
        <v xml:space="preserve"> </v>
      </c>
      <c r="AK590" s="763" t="str">
        <f>IF(OR(D590="Msin",D590="Mdes"),-0.9*'0. Materiali'!$E$4*AE590*AF590/10," ")</f>
        <v xml:space="preserve"> </v>
      </c>
      <c r="AL590" s="763" t="str">
        <f>IF(OR(D590="Msin",D590="Mdes"),0.9*'0. Materiali'!$E$4*AE590*AH590/10," ")</f>
        <v xml:space="preserve"> </v>
      </c>
      <c r="AM590" s="902"/>
      <c r="AN590" s="902"/>
      <c r="AO590" s="902" t="str">
        <f>IF((D590="Msin"),MAX(AN590:AN591)*10/(0.9*AE590*'0. Materiali'!$E$4*1), " ")</f>
        <v xml:space="preserve"> </v>
      </c>
      <c r="AP590" s="826" t="str">
        <f t="shared" si="572"/>
        <v xml:space="preserve"> </v>
      </c>
      <c r="AQ590" s="902" t="str">
        <f t="shared" si="573"/>
        <v xml:space="preserve"> </v>
      </c>
      <c r="AR590" s="902" t="str">
        <f t="shared" si="574"/>
        <v xml:space="preserve"> </v>
      </c>
      <c r="AS590" s="846" t="str">
        <f t="shared" si="575"/>
        <v xml:space="preserve"> </v>
      </c>
      <c r="AT590" s="826" t="str">
        <f t="shared" si="576"/>
        <v xml:space="preserve"> </v>
      </c>
      <c r="AU590" s="27" t="str">
        <f t="shared" si="577"/>
        <v xml:space="preserve"> </v>
      </c>
      <c r="AV590" s="902"/>
      <c r="AW590" s="902" t="str">
        <f>IF(D590="Msin",MAX(AV590:AV591)*10/(0.9*(U590-V590)*2*'0. Materiali'!$E$4), " ")</f>
        <v xml:space="preserve"> </v>
      </c>
      <c r="AX590" s="902" t="str">
        <f t="shared" si="569"/>
        <v xml:space="preserve"> </v>
      </c>
      <c r="AY590" s="902" t="str">
        <f t="shared" si="578"/>
        <v xml:space="preserve"> </v>
      </c>
      <c r="AZ590" s="846" t="str">
        <f t="shared" si="579"/>
        <v xml:space="preserve"> </v>
      </c>
      <c r="BA590" s="826" t="str">
        <f t="shared" si="580"/>
        <v xml:space="preserve"> </v>
      </c>
      <c r="BB590" s="27" t="str">
        <f t="shared" si="581"/>
        <v xml:space="preserve"> </v>
      </c>
    </row>
    <row r="591" spans="1:54" ht="15" customHeight="1" x14ac:dyDescent="0.25">
      <c r="A591" s="1711"/>
      <c r="B591" s="894">
        <f>TRA!A497</f>
        <v>5</v>
      </c>
      <c r="C591" s="894">
        <v>2</v>
      </c>
      <c r="D591" s="839" t="str">
        <f>TRA!E497</f>
        <v>Vdes</v>
      </c>
      <c r="E591" s="843">
        <f>TRA!F497</f>
        <v>-71.403000000000006</v>
      </c>
      <c r="F591" s="843">
        <f>TRA!G497</f>
        <v>-47.412999999999997</v>
      </c>
      <c r="G591" s="843">
        <f>TRA!H497</f>
        <v>-92.180999999999997</v>
      </c>
      <c r="H591" s="843">
        <f>TRA!I497</f>
        <v>-6.577</v>
      </c>
      <c r="I591" s="843">
        <f>TRA!J497</f>
        <v>6.8529999999999998</v>
      </c>
      <c r="J591" s="843">
        <f>TRA!K497</f>
        <v>10.53</v>
      </c>
      <c r="K591" s="843">
        <f t="shared" si="582"/>
        <v>-99.033999999999992</v>
      </c>
      <c r="L591" s="843">
        <f t="shared" si="583"/>
        <v>-17.106999999999999</v>
      </c>
      <c r="M591" s="843">
        <f t="shared" si="559"/>
        <v>-104.16609999999999</v>
      </c>
      <c r="N591" s="886">
        <f t="shared" si="560"/>
        <v>-46.8172</v>
      </c>
      <c r="O591" s="903">
        <f t="shared" si="561"/>
        <v>-104.16609999999999</v>
      </c>
      <c r="P591" s="886">
        <f>'1. Geometria'!$C$31</f>
        <v>0.7</v>
      </c>
      <c r="Q591" s="843">
        <f t="shared" si="562"/>
        <v>-151.57909999999998</v>
      </c>
      <c r="R591" s="886">
        <f t="shared" si="563"/>
        <v>56.753099999999989</v>
      </c>
      <c r="S591" s="843" t="str">
        <f t="shared" si="594"/>
        <v xml:space="preserve"> </v>
      </c>
      <c r="T591" s="886" t="str">
        <f t="shared" si="595"/>
        <v xml:space="preserve"> </v>
      </c>
      <c r="U591" s="843">
        <f>'1. Geometria'!$C$48</f>
        <v>0.6</v>
      </c>
      <c r="V591" s="843">
        <f t="shared" si="564"/>
        <v>0.04</v>
      </c>
      <c r="W591" s="886">
        <f t="shared" si="593"/>
        <v>0.3</v>
      </c>
      <c r="X591" s="843" t="str">
        <f>IF(OR(D591="Msin",D591="Mdes"),((W591*(U591-V591)^2)/('0. Materiali'!$B$3^2))," ")</f>
        <v xml:space="preserve"> </v>
      </c>
      <c r="Y591" s="843" t="str">
        <f>IF(OR(D591="Msin",D591="Mdes"),((W591*(U591-V591)^2)/('0. Materiali'!$B$11^2))," ")</f>
        <v xml:space="preserve"> </v>
      </c>
      <c r="Z591" s="908" t="str">
        <f t="shared" si="584"/>
        <v xml:space="preserve"> </v>
      </c>
      <c r="AA591" s="843" t="str">
        <f>IF(OR(D591="Msin",D591="Mdes"),ABS(MIN(S591:T591)/(0.9*(U591-V591)*'0. Materiali'!$E$4)*10)," ")</f>
        <v xml:space="preserve"> </v>
      </c>
      <c r="AB591" s="886" t="str">
        <f>IF(OR(D591="Msin",D591="Mdes"),ABS(MAX(S591:T591)/(0.9*(U591-V591)*'0. Materiali'!$E$4)*10)," ")</f>
        <v xml:space="preserve"> </v>
      </c>
      <c r="AC591" s="1739"/>
      <c r="AD591" s="1742"/>
      <c r="AE591" s="1083">
        <f t="shared" si="565"/>
        <v>0.55999999999999994</v>
      </c>
      <c r="AF591" s="763" t="str">
        <f t="shared" si="585"/>
        <v xml:space="preserve"> </v>
      </c>
      <c r="AG591" s="846" t="str">
        <f t="shared" si="586"/>
        <v xml:space="preserve"> </v>
      </c>
      <c r="AH591" s="763" t="str">
        <f t="shared" si="587"/>
        <v xml:space="preserve"> </v>
      </c>
      <c r="AI591" s="846" t="str">
        <f t="shared" si="588"/>
        <v xml:space="preserve"> </v>
      </c>
      <c r="AJ591" s="908" t="str">
        <f>IF(OR(D591="Msin",D591="Mdes"),IF(AND(AF591&gt;(1.4*W591*U591*10000/'0. Materiali'!$E$2),AF591&lt;AH591+(3.5*U591*W591*10000/'0. Materiali'!$E$2)),"VERIFICATO","NON VERIFICA"), " ")</f>
        <v xml:space="preserve"> </v>
      </c>
      <c r="AK591" s="763" t="str">
        <f>IF(OR(D591="Msin",D591="Mdes"),-0.9*'0. Materiali'!$E$4*AE591*AF591/10," ")</f>
        <v xml:space="preserve"> </v>
      </c>
      <c r="AL591" s="763" t="str">
        <f>IF(OR(D591="Msin",D591="Mdes"),0.9*'0. Materiali'!$E$4*AE591*AH591/10," ")</f>
        <v xml:space="preserve"> </v>
      </c>
      <c r="AM591" s="903"/>
      <c r="AN591" s="903"/>
      <c r="AO591" s="903" t="str">
        <f>IF((D591="Msin"),MAX(AN591:AN592)*10/(0.9*AE591*'0. Materiali'!$E$4*1), " ")</f>
        <v xml:space="preserve"> </v>
      </c>
      <c r="AP591" s="886" t="str">
        <f t="shared" si="572"/>
        <v xml:space="preserve"> </v>
      </c>
      <c r="AQ591" s="903" t="str">
        <f t="shared" si="573"/>
        <v xml:space="preserve"> </v>
      </c>
      <c r="AR591" s="903" t="str">
        <f t="shared" si="574"/>
        <v xml:space="preserve"> </v>
      </c>
      <c r="AS591" s="847" t="str">
        <f t="shared" si="575"/>
        <v xml:space="preserve"> </v>
      </c>
      <c r="AT591" s="886" t="str">
        <f t="shared" si="576"/>
        <v xml:space="preserve"> </v>
      </c>
      <c r="AU591" s="28" t="str">
        <f t="shared" si="577"/>
        <v xml:space="preserve"> </v>
      </c>
      <c r="AV591" s="903"/>
      <c r="AW591" s="903" t="str">
        <f>IF(D591="Msin",MAX(AV591:AV592)*10/(0.9*(U591-V591)*2*'0. Materiali'!$E$4), " ")</f>
        <v xml:space="preserve"> </v>
      </c>
      <c r="AX591" s="903" t="str">
        <f t="shared" si="569"/>
        <v xml:space="preserve"> </v>
      </c>
      <c r="AY591" s="903" t="str">
        <f t="shared" si="578"/>
        <v xml:space="preserve"> </v>
      </c>
      <c r="AZ591" s="847" t="str">
        <f t="shared" si="579"/>
        <v xml:space="preserve"> </v>
      </c>
      <c r="BA591" s="886" t="str">
        <f t="shared" si="580"/>
        <v xml:space="preserve"> </v>
      </c>
      <c r="BB591" s="28" t="str">
        <f t="shared" si="581"/>
        <v xml:space="preserve"> </v>
      </c>
    </row>
    <row r="592" spans="1:54" x14ac:dyDescent="0.25">
      <c r="A592" s="1711"/>
      <c r="B592" s="891">
        <f>TRA!A518</f>
        <v>5</v>
      </c>
      <c r="C592" s="891">
        <v>2</v>
      </c>
      <c r="D592" s="746" t="str">
        <f>TRA!E518</f>
        <v>Msin</v>
      </c>
      <c r="E592" s="763">
        <f>TRA!F518</f>
        <v>-42.406999999999996</v>
      </c>
      <c r="F592" s="763">
        <f>TRA!G518</f>
        <v>-28.414999999999999</v>
      </c>
      <c r="G592" s="763">
        <f>TRA!H518</f>
        <v>169.291</v>
      </c>
      <c r="H592" s="763">
        <f>TRA!I518</f>
        <v>12.067</v>
      </c>
      <c r="I592" s="763">
        <f>TRA!J518</f>
        <v>-12.585000000000001</v>
      </c>
      <c r="J592" s="763">
        <f>TRA!K518</f>
        <v>-19.338000000000001</v>
      </c>
      <c r="K592" s="763">
        <f t="shared" si="582"/>
        <v>181.876</v>
      </c>
      <c r="L592" s="763">
        <f t="shared" si="583"/>
        <v>31.405000000000001</v>
      </c>
      <c r="M592" s="763">
        <f t="shared" si="559"/>
        <v>191.29750000000001</v>
      </c>
      <c r="N592" s="826">
        <f t="shared" si="560"/>
        <v>85.967800000000011</v>
      </c>
      <c r="O592" s="902">
        <f t="shared" si="561"/>
        <v>191.29750000000001</v>
      </c>
      <c r="P592" s="826">
        <f>'1. Geometria'!$C$31</f>
        <v>0.7</v>
      </c>
      <c r="Q592" s="763">
        <f t="shared" si="562"/>
        <v>162.88250000000002</v>
      </c>
      <c r="R592" s="826">
        <f t="shared" si="563"/>
        <v>-219.71250000000001</v>
      </c>
      <c r="S592" s="763">
        <f>IF(OR(D592="Msin",D592="Mdes"),IF(OR(B592=1,B592=2,B592=3,B592=4,B592=5),IF(OR(C592=4,C592=5,C592=8,C592=10,C592=11,C592=12,C592=14,C592=15,C592=17,C592=18,C592=22,C592=24,C592=27),(ABS(Q592)-ABS(Q594*'1. Geometria'!$C$32/2))*SIGN(Q592),(ABS(Q592)-ABS(Q594*P592/2))*SIGN(Q592)),IF(OR(C592=4,C592=5,C592=8,C592=10,C592=11,C592=12,C592=14,C592=15,C592=17,C592=18,C592=22,C592=24,C592=27),(ABS(Q592)-ABS(Q594*P592/2))*SIGN(Q592),(ABS(Q592)-ABS(Q594*'1. Geometria'!$C$32/2))*SIGN(Q592))), " ")</f>
        <v>146.74004500000001</v>
      </c>
      <c r="T592" s="826">
        <f>IF(OR(D592="Msin",D592="Mdes"),IF(OR(B592=1,B592=2,B592=3,B592=4,B592=5),IF(OR(C592=4,C592=5,C592=8,C592=10,C592=11,C592=12,C592=14,C592=15,C592=17,C592=18,C592=22,C592=24,C592=27),(ABS(R592)-ABS(R594*'1. Geometria'!$C$32/2))*SIGN(R592),(ABS(R592)-ABS(R594*P592/2))*SIGN(R592)),IF(OR(C592=4,C592=5,C592=8,C592=10,C592=11,C592=12,C592=14,C592=15,C592=17,C592=18,C592=22,C592=24,C592=27),(ABS(R592)-ABS(R594*P592/2))*SIGN(R592),(ABS(R592)-ABS(R594*'1. Geometria'!$C$32/2))*SIGN(R592))), " ")</f>
        <v>-168.07864499999999</v>
      </c>
      <c r="U592" s="763">
        <f>'1. Geometria'!$C$48</f>
        <v>0.6</v>
      </c>
      <c r="V592" s="763">
        <f t="shared" si="564"/>
        <v>0.04</v>
      </c>
      <c r="W592" s="826">
        <f t="shared" si="593"/>
        <v>0.3</v>
      </c>
      <c r="X592" s="763">
        <f>IF(OR(D592="Msin",D592="Mdes"),((W592*(U592-V592)^2)/('0. Materiali'!$B$3^2))," ")</f>
        <v>290.37037037037038</v>
      </c>
      <c r="Y592" s="763">
        <f>IF(OR(D592="Msin",D592="Mdes"),((W592*(U592-V592)^2)/('0. Materiali'!$B$11^2))," ")</f>
        <v>321.74002257104746</v>
      </c>
      <c r="Z592" s="907" t="str">
        <f t="shared" si="584"/>
        <v>VERIFICATO</v>
      </c>
      <c r="AA592" s="763">
        <f>IF(OR(D592="Msin",D592="Mdes"),ABS(MIN(S592:T592)/(0.9*(U592-V592)*'0. Materiali'!$E$4)*10)," ")</f>
        <v>8.5225062499999993</v>
      </c>
      <c r="AB592" s="826">
        <f>IF(OR(D592="Msin",D592="Mdes"),ABS(MAX(S592:T592)/(0.9*(U592-V592)*'0. Materiali'!$E$4)*10)," ")</f>
        <v>7.4405225639329808</v>
      </c>
      <c r="AC592" s="1747">
        <f>'4. Carichi Campate (II_III_IV)'!$L$19</f>
        <v>39.954662999999996</v>
      </c>
      <c r="AD592" s="1749">
        <f>'4. Carichi Campate (II_III_IV)'!$M$19</f>
        <v>26.328510000000001</v>
      </c>
      <c r="AE592" s="1082">
        <f t="shared" si="565"/>
        <v>0.55999999999999994</v>
      </c>
      <c r="AF592" s="763">
        <f t="shared" si="585"/>
        <v>10.05309649148734</v>
      </c>
      <c r="AG592" s="846" t="str">
        <f t="shared" si="586"/>
        <v>5f16</v>
      </c>
      <c r="AH592" s="763">
        <f t="shared" si="587"/>
        <v>8.0424771931898711</v>
      </c>
      <c r="AI592" s="846" t="str">
        <f t="shared" si="588"/>
        <v>4f16</v>
      </c>
      <c r="AJ592" s="907" t="str">
        <f>IF(OR(D592="Msin",D592="Mdes"),IF(AND(AF592&gt;(1.4*W592*U592*10000/'0. Materiali'!$E$2),AF592&lt;AH592+(3.5*U592*W592*10000/'0. Materiali'!$E$2)),"VERIFICATO","NON VERIFICA"), " ")</f>
        <v>VERIFICATO</v>
      </c>
      <c r="AK592" s="763">
        <f>IF(OR(D592="Msin",D592="Mdes"),-0.9*'0. Materiali'!$E$4*AE592*AF592/10," ")</f>
        <v>-198.26454645820252</v>
      </c>
      <c r="AL592" s="763">
        <f>IF(OR(D592="Msin",D592="Mdes"),0.9*'0. Materiali'!$E$4*AE592*AH592/10," ")</f>
        <v>158.61163716656199</v>
      </c>
      <c r="AM592" s="902">
        <f>'1. Geometria'!$H$39</f>
        <v>4.0999999999999996</v>
      </c>
      <c r="AN592" s="902">
        <f>IF((D592="Msin"),(IF(U592=0.21,((ABS(AC592)*AM592/2)+'2. Tabelle Normativa'!$K$4*(ABS(AK592)+ABS(AL593))/AM592),((ABS(AD592)*AM592/2)+'2. Tabelle Normativa'!$K$4*(ABS(AK592)+ABS(AL593))/AM592))), " ")</f>
        <v>158.42501143895549</v>
      </c>
      <c r="AO592" s="902">
        <f>IF((D592="Msin"),MAX(AN592:AN593)*10/(0.9*AE592*'0. Materiali'!$E$4*1), " ")</f>
        <v>8.0330142484479197</v>
      </c>
      <c r="AP592" s="826">
        <f t="shared" si="572"/>
        <v>0.1</v>
      </c>
      <c r="AQ592" s="902">
        <f t="shared" si="573"/>
        <v>0.40165071242239603</v>
      </c>
      <c r="AR592" s="902">
        <f t="shared" si="574"/>
        <v>0.89999999999999991</v>
      </c>
      <c r="AS592" s="846" t="str">
        <f t="shared" si="575"/>
        <v>f8/10</v>
      </c>
      <c r="AT592" s="826" t="str">
        <f t="shared" si="576"/>
        <v>A due bracci</v>
      </c>
      <c r="AU592" s="27" t="str">
        <f t="shared" si="577"/>
        <v>Verificato</v>
      </c>
      <c r="AV592" s="902">
        <f>IF(OR(D592="Msin",D592="Mdes"),1.2*(ABS(AK592)+ABS(AL592))/AM592, " ")</f>
        <v>104.45156593895548</v>
      </c>
      <c r="AW592" s="902">
        <f>IF(D592="Msin",MAX(AV592:AV593)*10/(0.9*(U592-V592)*2*'0. Materiali'!$E$4), " ")</f>
        <v>2.6481327343430072</v>
      </c>
      <c r="AX592" s="902">
        <f t="shared" si="569"/>
        <v>0.25</v>
      </c>
      <c r="AY592" s="902">
        <f t="shared" si="578"/>
        <v>0.66203318358575181</v>
      </c>
      <c r="AZ592" s="846" t="str">
        <f t="shared" si="579"/>
        <v>f8/25</v>
      </c>
      <c r="BA592" s="826" t="str">
        <f t="shared" si="580"/>
        <v>A due bracci</v>
      </c>
      <c r="BB592" s="27" t="str">
        <f t="shared" si="581"/>
        <v>Verificato</v>
      </c>
    </row>
    <row r="593" spans="1:54" ht="15.75" customHeight="1" x14ac:dyDescent="0.25">
      <c r="A593" s="1711"/>
      <c r="B593" s="891">
        <f>TRA!A519</f>
        <v>5</v>
      </c>
      <c r="C593" s="891">
        <v>3</v>
      </c>
      <c r="D593" s="746" t="str">
        <f>TRA!E519</f>
        <v>Mdes</v>
      </c>
      <c r="E593" s="763">
        <f>TRA!F519</f>
        <v>-64.146000000000001</v>
      </c>
      <c r="F593" s="763">
        <f>TRA!G519</f>
        <v>-41.841000000000001</v>
      </c>
      <c r="G593" s="763">
        <f>TRA!H519</f>
        <v>-181.99100000000001</v>
      </c>
      <c r="H593" s="763">
        <f>TRA!I519</f>
        <v>-13.028</v>
      </c>
      <c r="I593" s="763">
        <f>TRA!J519</f>
        <v>13.538</v>
      </c>
      <c r="J593" s="763">
        <f>TRA!K519</f>
        <v>20.803000000000001</v>
      </c>
      <c r="K593" s="763">
        <f t="shared" si="582"/>
        <v>-195.52900000000002</v>
      </c>
      <c r="L593" s="763">
        <f t="shared" si="583"/>
        <v>-33.831000000000003</v>
      </c>
      <c r="M593" s="763">
        <f t="shared" si="559"/>
        <v>-205.67830000000004</v>
      </c>
      <c r="N593" s="826">
        <f t="shared" si="560"/>
        <v>-92.489699999999999</v>
      </c>
      <c r="O593" s="902">
        <f t="shared" si="561"/>
        <v>-205.67830000000004</v>
      </c>
      <c r="P593" s="826">
        <f>'1. Geometria'!$C$31</f>
        <v>0.7</v>
      </c>
      <c r="Q593" s="763">
        <f t="shared" si="562"/>
        <v>-247.51930000000004</v>
      </c>
      <c r="R593" s="826">
        <f t="shared" si="563"/>
        <v>163.83730000000003</v>
      </c>
      <c r="S593" s="763">
        <f>IF(OR(D593="Msin",D593="Mdes"),IF(OR(B593=1,B593=2,B593=3,B593=4,B593=5),IF(OR(C593=4,C593=5,C593=8,C593=10,C593=11,C593=12,C593=14,C593=15,C593=17,C593=18,C593=22,C593=24,C593=27),(ABS(Q593)-ABS(Q595*'1. Geometria'!$C$32/2))*SIGN(Q593),(ABS(Q593)-ABS(Q595*P593/2))*SIGN(Q593)),IF(OR(C593=4,C593=5,C593=8,C593=10,C593=11,C593=12,C593=14,C593=15,C593=17,C593=18,C593=22,C593=24,C593=27),(ABS(Q593)-ABS(Q595*P593/2))*SIGN(Q593),(ABS(Q593)-ABS(Q595*'1. Geometria'!$C$32/2))*SIGN(Q593))), " ")</f>
        <v>-193.59329500000004</v>
      </c>
      <c r="T593" s="826">
        <f>IF(OR(D593="Msin",D593="Mdes"),IF(OR(B593=1,B593=2,B593=3,B593=4,B593=5),IF(OR(C593=4,C593=5,C593=8,C593=10,C593=11,C593=12,C593=14,C593=15,C593=17,C593=18,C593=22,C593=24,C593=27),(ABS(R593)-ABS(R595*'1. Geometria'!$C$32/2))*SIGN(R593),(ABS(R593)-ABS(R595*P593/2))*SIGN(R593)),IF(OR(C593=4,C593=5,C593=8,C593=10,C593=11,C593=12,C593=14,C593=15,C593=17,C593=18,C593=22,C593=24,C593=27),(ABS(R593)-ABS(R595*P593/2))*SIGN(R593),(ABS(R593)-ABS(R595*'1. Geometria'!$C$32/2))*SIGN(R593))), " ")</f>
        <v>149.98699500000004</v>
      </c>
      <c r="U593" s="763">
        <f>'1. Geometria'!$C$48</f>
        <v>0.6</v>
      </c>
      <c r="V593" s="763">
        <f t="shared" si="564"/>
        <v>0.04</v>
      </c>
      <c r="W593" s="826">
        <f t="shared" si="593"/>
        <v>0.3</v>
      </c>
      <c r="X593" s="763">
        <f>IF(OR(D593="Msin",D593="Mdes"),((W593*(U593-V593)^2)/('0. Materiali'!$B$3^2))," ")</f>
        <v>290.37037037037038</v>
      </c>
      <c r="Y593" s="763">
        <f>IF(OR(D593="Msin",D593="Mdes"),((W593*(U593-V593)^2)/('0. Materiali'!$B$11^2))," ")</f>
        <v>321.74002257104746</v>
      </c>
      <c r="Z593" s="907" t="str">
        <f t="shared" si="584"/>
        <v>VERIFICATO</v>
      </c>
      <c r="AA593" s="763">
        <f>IF(OR(D593="Msin",D593="Mdes"),ABS(MIN(S593:T593)/(0.9*(U593-V593)*'0. Materiali'!$E$4)*10)," ")</f>
        <v>9.8162385030864208</v>
      </c>
      <c r="AB593" s="826">
        <f>IF(OR(D593="Msin",D593="Mdes"),ABS(MAX(S593:T593)/(0.9*(U593-V593)*'0. Materiali'!$E$4)*10)," ")</f>
        <v>7.6051606812169323</v>
      </c>
      <c r="AC593" s="1748"/>
      <c r="AD593" s="1741"/>
      <c r="AE593" s="1082">
        <f t="shared" si="565"/>
        <v>0.55999999999999994</v>
      </c>
      <c r="AF593" s="763">
        <f t="shared" si="585"/>
        <v>10.05309649148734</v>
      </c>
      <c r="AG593" s="846" t="str">
        <f t="shared" si="586"/>
        <v>5f16</v>
      </c>
      <c r="AH593" s="763">
        <f t="shared" si="587"/>
        <v>8.0424771931898711</v>
      </c>
      <c r="AI593" s="846" t="str">
        <f t="shared" si="588"/>
        <v>4f16</v>
      </c>
      <c r="AJ593" s="907" t="str">
        <f>IF(OR(D593="Msin",D593="Mdes"),IF(AND(AF593&gt;(1.4*W593*U593*10000/'0. Materiali'!$E$2),AF593&lt;AH593+(3.5*U593*W593*10000/'0. Materiali'!$E$2)),"VERIFICATO","NON VERIFICA"), " ")</f>
        <v>VERIFICATO</v>
      </c>
      <c r="AK593" s="763">
        <f>IF(OR(D593="Msin",D593="Mdes"),-0.9*'0. Materiali'!$E$4*AE593*AF593/10," ")</f>
        <v>-198.26454645820252</v>
      </c>
      <c r="AL593" s="763">
        <f>IF(OR(D593="Msin",D593="Mdes"),0.9*'0. Materiali'!$E$4*AE593*AH593/10," ")</f>
        <v>158.61163716656199</v>
      </c>
      <c r="AM593" s="902"/>
      <c r="AN593" s="902">
        <f>IF((D593="Mdes"),(IF(U592=0.21,((ABS(AC592)*AM592/2)+'2. Tabelle Normativa'!$K$4*(ABS(AK593)+ABS(AL592))/AM592),((ABS(AD592)*AM592/2)+'2. Tabelle Normativa'!$K$4*(ABS(AK593)+ABS(AL592))/AM592))), " ")</f>
        <v>158.42501143895549</v>
      </c>
      <c r="AO593" s="902" t="str">
        <f>IF((D593="Msin"),MAX(AN593:AN594)*10/(0.9*AE593*'0. Materiali'!$E$4*1), " ")</f>
        <v xml:space="preserve"> </v>
      </c>
      <c r="AP593" s="826" t="str">
        <f t="shared" si="572"/>
        <v xml:space="preserve"> </v>
      </c>
      <c r="AQ593" s="902" t="str">
        <f t="shared" si="573"/>
        <v xml:space="preserve"> </v>
      </c>
      <c r="AR593" s="902" t="str">
        <f t="shared" si="574"/>
        <v xml:space="preserve"> </v>
      </c>
      <c r="AS593" s="846" t="str">
        <f t="shared" si="575"/>
        <v xml:space="preserve"> </v>
      </c>
      <c r="AT593" s="826" t="str">
        <f t="shared" si="576"/>
        <v xml:space="preserve"> </v>
      </c>
      <c r="AU593" s="27" t="str">
        <f t="shared" si="577"/>
        <v xml:space="preserve"> </v>
      </c>
      <c r="AV593" s="902">
        <f>IF(OR(D593="Msin",D593="Mdes"),1.2*(ABS(AK593)+ABS(AL593))/AM592, " ")</f>
        <v>104.45156593895548</v>
      </c>
      <c r="AW593" s="902" t="str">
        <f>IF(D593="Msin",MAX(AV593:AV594)*10/(0.9*(U593-V593)*2*'0. Materiali'!$E$4), " ")</f>
        <v xml:space="preserve"> </v>
      </c>
      <c r="AX593" s="902" t="str">
        <f t="shared" si="569"/>
        <v xml:space="preserve"> </v>
      </c>
      <c r="AY593" s="902" t="str">
        <f t="shared" si="578"/>
        <v xml:space="preserve"> </v>
      </c>
      <c r="AZ593" s="846" t="str">
        <f t="shared" si="579"/>
        <v xml:space="preserve"> </v>
      </c>
      <c r="BA593" s="826" t="str">
        <f t="shared" si="580"/>
        <v xml:space="preserve"> </v>
      </c>
      <c r="BB593" s="27" t="str">
        <f t="shared" si="581"/>
        <v xml:space="preserve"> </v>
      </c>
    </row>
    <row r="594" spans="1:54" ht="15" customHeight="1" x14ac:dyDescent="0.25">
      <c r="A594" s="1711"/>
      <c r="B594" s="891">
        <f>TRA!A520</f>
        <v>5</v>
      </c>
      <c r="C594" s="891">
        <v>2</v>
      </c>
      <c r="D594" s="746" t="str">
        <f>TRA!E520</f>
        <v>Vsin</v>
      </c>
      <c r="E594" s="763">
        <f>TRA!F520</f>
        <v>76.594999999999999</v>
      </c>
      <c r="F594" s="763">
        <f>TRA!G520</f>
        <v>50.701999999999998</v>
      </c>
      <c r="G594" s="763">
        <f>TRA!H520</f>
        <v>-85.677999999999997</v>
      </c>
      <c r="H594" s="763">
        <f>TRA!I520</f>
        <v>-6.1210000000000004</v>
      </c>
      <c r="I594" s="763">
        <f>TRA!J520</f>
        <v>6.3719999999999999</v>
      </c>
      <c r="J594" s="763">
        <f>TRA!K520</f>
        <v>9.7899999999999991</v>
      </c>
      <c r="K594" s="763">
        <f t="shared" si="582"/>
        <v>-92.05</v>
      </c>
      <c r="L594" s="763">
        <f t="shared" si="583"/>
        <v>-15.911</v>
      </c>
      <c r="M594" s="763">
        <f t="shared" si="559"/>
        <v>-96.823300000000003</v>
      </c>
      <c r="N594" s="826">
        <f t="shared" si="560"/>
        <v>-43.525999999999996</v>
      </c>
      <c r="O594" s="902">
        <f t="shared" si="561"/>
        <v>-96.823300000000003</v>
      </c>
      <c r="P594" s="826">
        <f>'1. Geometria'!$C$31</f>
        <v>0.7</v>
      </c>
      <c r="Q594" s="763">
        <f t="shared" si="562"/>
        <v>-46.121300000000005</v>
      </c>
      <c r="R594" s="826">
        <f t="shared" si="563"/>
        <v>147.52530000000002</v>
      </c>
      <c r="S594" s="763" t="str">
        <f t="shared" ref="S594:S595" si="596">IF(OR(D594="Msin",D594="Mdes"),(ABS(Q594)-ABS(Q596*P594/2))*SIGN(Q594), " ")</f>
        <v xml:space="preserve"> </v>
      </c>
      <c r="T594" s="826" t="str">
        <f t="shared" ref="T594:T595" si="597">IF(OR(D594="Msin",D594="Mdes"),(ABS(R594)-ABS(R596*P594/2))*SIGN(R594), " ")</f>
        <v xml:space="preserve"> </v>
      </c>
      <c r="U594" s="763">
        <f>'1. Geometria'!$C$48</f>
        <v>0.6</v>
      </c>
      <c r="V594" s="763">
        <f t="shared" si="564"/>
        <v>0.04</v>
      </c>
      <c r="W594" s="826">
        <f t="shared" si="593"/>
        <v>0.3</v>
      </c>
      <c r="X594" s="763" t="str">
        <f>IF(OR(D594="Msin",D594="Mdes"),((W594*(U594-V594)^2)/('0. Materiali'!$B$3^2))," ")</f>
        <v xml:space="preserve"> </v>
      </c>
      <c r="Y594" s="763" t="str">
        <f>IF(OR(D594="Msin",D594="Mdes"),((W594*(U594-V594)^2)/('0. Materiali'!$B$11^2))," ")</f>
        <v xml:space="preserve"> </v>
      </c>
      <c r="Z594" s="907" t="str">
        <f t="shared" si="584"/>
        <v xml:space="preserve"> </v>
      </c>
      <c r="AA594" s="763" t="str">
        <f>IF(OR(D594="Msin",D594="Mdes"),ABS(MIN(S594:T594)/(0.9*(U594-V594)*'0. Materiali'!$E$4)*10)," ")</f>
        <v xml:space="preserve"> </v>
      </c>
      <c r="AB594" s="826" t="str">
        <f>IF(OR(D594="Msin",D594="Mdes"),ABS(MAX(S594:T594)/(0.9*(U594-V594)*'0. Materiali'!$E$4)*10)," ")</f>
        <v xml:space="preserve"> </v>
      </c>
      <c r="AC594" s="1748"/>
      <c r="AD594" s="1741"/>
      <c r="AE594" s="1082">
        <f t="shared" si="565"/>
        <v>0.55999999999999994</v>
      </c>
      <c r="AF594" s="763" t="str">
        <f t="shared" si="585"/>
        <v xml:space="preserve"> </v>
      </c>
      <c r="AG594" s="846" t="str">
        <f t="shared" si="586"/>
        <v xml:space="preserve"> </v>
      </c>
      <c r="AH594" s="763" t="str">
        <f t="shared" si="587"/>
        <v xml:space="preserve"> </v>
      </c>
      <c r="AI594" s="846" t="str">
        <f t="shared" si="588"/>
        <v xml:space="preserve"> </v>
      </c>
      <c r="AJ594" s="907" t="str">
        <f>IF(OR(D594="Msin",D594="Mdes"),IF(AND(AF594&gt;(1.4*W594*U594*10000/'0. Materiali'!$E$2),AF594&lt;AH594+(3.5*U594*W594*10000/'0. Materiali'!$E$2)),"VERIFICATO","NON VERIFICA"), " ")</f>
        <v xml:space="preserve"> </v>
      </c>
      <c r="AK594" s="763" t="str">
        <f>IF(OR(D594="Msin",D594="Mdes"),-0.9*'0. Materiali'!$E$4*AE594*AF594/10," ")</f>
        <v xml:space="preserve"> </v>
      </c>
      <c r="AL594" s="763" t="str">
        <f>IF(OR(D594="Msin",D594="Mdes"),0.9*'0. Materiali'!$E$4*AE594*AH594/10," ")</f>
        <v xml:space="preserve"> </v>
      </c>
      <c r="AM594" s="902"/>
      <c r="AN594" s="902"/>
      <c r="AO594" s="902" t="str">
        <f>IF((D594="Msin"),MAX(AN594:AN595)*10/(0.9*AE594*'0. Materiali'!$E$4*1), " ")</f>
        <v xml:space="preserve"> </v>
      </c>
      <c r="AP594" s="826" t="str">
        <f t="shared" si="572"/>
        <v xml:space="preserve"> </v>
      </c>
      <c r="AQ594" s="902" t="str">
        <f t="shared" si="573"/>
        <v xml:space="preserve"> </v>
      </c>
      <c r="AR594" s="902" t="str">
        <f t="shared" si="574"/>
        <v xml:space="preserve"> </v>
      </c>
      <c r="AS594" s="846" t="str">
        <f t="shared" si="575"/>
        <v xml:space="preserve"> </v>
      </c>
      <c r="AT594" s="826" t="str">
        <f t="shared" si="576"/>
        <v xml:space="preserve"> </v>
      </c>
      <c r="AU594" s="27" t="str">
        <f t="shared" si="577"/>
        <v xml:space="preserve"> </v>
      </c>
      <c r="AV594" s="902"/>
      <c r="AW594" s="902" t="str">
        <f>IF(D594="Msin",MAX(AV594:AV595)*10/(0.9*(U594-V594)*2*'0. Materiali'!$E$4), " ")</f>
        <v xml:space="preserve"> </v>
      </c>
      <c r="AX594" s="902" t="str">
        <f t="shared" si="569"/>
        <v xml:space="preserve"> </v>
      </c>
      <c r="AY594" s="902" t="str">
        <f t="shared" si="578"/>
        <v xml:space="preserve"> </v>
      </c>
      <c r="AZ594" s="846" t="str">
        <f t="shared" si="579"/>
        <v xml:space="preserve"> </v>
      </c>
      <c r="BA594" s="826" t="str">
        <f t="shared" si="580"/>
        <v xml:space="preserve"> </v>
      </c>
      <c r="BB594" s="27" t="str">
        <f t="shared" si="581"/>
        <v xml:space="preserve"> </v>
      </c>
    </row>
    <row r="595" spans="1:54" ht="15.75" customHeight="1" thickBot="1" x14ac:dyDescent="0.3">
      <c r="A595" s="1712"/>
      <c r="B595" s="892">
        <f>TRA!A521</f>
        <v>5</v>
      </c>
      <c r="C595" s="892">
        <v>3</v>
      </c>
      <c r="D595" s="840" t="str">
        <f>TRA!E521</f>
        <v>Vdes</v>
      </c>
      <c r="E595" s="831">
        <f>TRA!F521</f>
        <v>-87.2</v>
      </c>
      <c r="F595" s="831">
        <f>TRA!G521</f>
        <v>-57.250999999999998</v>
      </c>
      <c r="G595" s="831">
        <f>TRA!H521</f>
        <v>-85.677999999999997</v>
      </c>
      <c r="H595" s="831">
        <f>TRA!I521</f>
        <v>-6.1210000000000004</v>
      </c>
      <c r="I595" s="831">
        <f>TRA!J521</f>
        <v>6.3719999999999999</v>
      </c>
      <c r="J595" s="831">
        <f>TRA!K521</f>
        <v>9.7899999999999991</v>
      </c>
      <c r="K595" s="831">
        <f t="shared" si="582"/>
        <v>-92.05</v>
      </c>
      <c r="L595" s="831">
        <f t="shared" si="583"/>
        <v>-15.911</v>
      </c>
      <c r="M595" s="831">
        <f t="shared" si="559"/>
        <v>-96.823300000000003</v>
      </c>
      <c r="N595" s="832">
        <f t="shared" si="560"/>
        <v>-43.525999999999996</v>
      </c>
      <c r="O595" s="904">
        <f t="shared" si="561"/>
        <v>-96.823300000000003</v>
      </c>
      <c r="P595" s="832">
        <f>'1. Geometria'!$C$31</f>
        <v>0.7</v>
      </c>
      <c r="Q595" s="831">
        <f t="shared" si="562"/>
        <v>-154.07429999999999</v>
      </c>
      <c r="R595" s="832">
        <f t="shared" si="563"/>
        <v>39.572300000000006</v>
      </c>
      <c r="S595" s="831" t="str">
        <f t="shared" si="596"/>
        <v xml:space="preserve"> </v>
      </c>
      <c r="T595" s="832" t="str">
        <f t="shared" si="597"/>
        <v xml:space="preserve"> </v>
      </c>
      <c r="U595" s="831">
        <f>'1. Geometria'!$C$48</f>
        <v>0.6</v>
      </c>
      <c r="V595" s="831">
        <f t="shared" si="564"/>
        <v>0.04</v>
      </c>
      <c r="W595" s="832">
        <f t="shared" si="593"/>
        <v>0.3</v>
      </c>
      <c r="X595" s="831" t="str">
        <f>IF(OR(D595="Msin",D595="Mdes"),((W595*(U595-V595)^2)/('0. Materiali'!$B$3^2))," ")</f>
        <v xml:space="preserve"> </v>
      </c>
      <c r="Y595" s="831" t="str">
        <f>IF(OR(D595="Msin",D595="Mdes"),((W595*(U595-V595)^2)/('0. Materiali'!$B$11^2))," ")</f>
        <v xml:space="preserve"> </v>
      </c>
      <c r="Z595" s="909" t="str">
        <f t="shared" si="584"/>
        <v xml:space="preserve"> </v>
      </c>
      <c r="AA595" s="831" t="str">
        <f>IF(OR(D595="Msin",D595="Mdes"),ABS(MIN(S595:T595)/(0.9*(U595-V595)*'0. Materiali'!$E$4)*10)," ")</f>
        <v xml:space="preserve"> </v>
      </c>
      <c r="AB595" s="832" t="str">
        <f>IF(OR(D595="Msin",D595="Mdes"),ABS(MAX(S595:T595)/(0.9*(U595-V595)*'0. Materiali'!$E$4)*10)," ")</f>
        <v xml:space="preserve"> </v>
      </c>
      <c r="AC595" s="1748"/>
      <c r="AD595" s="1741"/>
      <c r="AE595" s="1084">
        <f t="shared" si="565"/>
        <v>0.55999999999999994</v>
      </c>
      <c r="AF595" s="763" t="str">
        <f t="shared" si="585"/>
        <v xml:space="preserve"> </v>
      </c>
      <c r="AG595" s="846" t="str">
        <f t="shared" si="586"/>
        <v xml:space="preserve"> </v>
      </c>
      <c r="AH595" s="763" t="str">
        <f t="shared" si="587"/>
        <v xml:space="preserve"> </v>
      </c>
      <c r="AI595" s="846" t="str">
        <f t="shared" si="588"/>
        <v xml:space="preserve"> </v>
      </c>
      <c r="AJ595" s="909" t="str">
        <f>IF(OR(D595="Msin",D595="Mdes"),IF(AND(AF595&gt;(1.4*W595*U595*10000/'0. Materiali'!$E$2),AF595&lt;AH595+(3.5*U595*W595*10000/'0. Materiali'!$E$2)),"VERIFICATO","NON VERIFICA"), " ")</f>
        <v xml:space="preserve"> </v>
      </c>
      <c r="AK595" s="763" t="str">
        <f>IF(OR(D595="Msin",D595="Mdes"),-0.9*'0. Materiali'!$E$4*AE595*AF595/10," ")</f>
        <v xml:space="preserve"> </v>
      </c>
      <c r="AL595" s="763" t="str">
        <f>IF(OR(D595="Msin",D595="Mdes"),0.9*'0. Materiali'!$E$4*AE595*AH595/10," ")</f>
        <v xml:space="preserve"> </v>
      </c>
      <c r="AM595" s="904"/>
      <c r="AN595" s="904"/>
      <c r="AO595" s="904" t="str">
        <f>IF((D595="Msin"),MAX(AN595:AN596)*10/(0.9*AE595*'0. Materiali'!$E$4*1), " ")</f>
        <v xml:space="preserve"> </v>
      </c>
      <c r="AP595" s="832" t="str">
        <f t="shared" si="572"/>
        <v xml:space="preserve"> </v>
      </c>
      <c r="AQ595" s="904" t="str">
        <f t="shared" si="573"/>
        <v xml:space="preserve"> </v>
      </c>
      <c r="AR595" s="904" t="str">
        <f t="shared" si="574"/>
        <v xml:space="preserve"> </v>
      </c>
      <c r="AS595" s="848" t="str">
        <f t="shared" si="575"/>
        <v xml:space="preserve"> </v>
      </c>
      <c r="AT595" s="832" t="str">
        <f t="shared" si="576"/>
        <v xml:space="preserve"> </v>
      </c>
      <c r="AU595" s="911" t="str">
        <f t="shared" si="577"/>
        <v xml:space="preserve"> </v>
      </c>
      <c r="AV595" s="904"/>
      <c r="AW595" s="904" t="str">
        <f>IF(D595="Msin",MAX(AV595:AV596)*10/(0.9*(U595-V595)*2*'0. Materiali'!$E$4), " ")</f>
        <v xml:space="preserve"> </v>
      </c>
      <c r="AX595" s="904" t="str">
        <f t="shared" si="569"/>
        <v xml:space="preserve"> </v>
      </c>
      <c r="AY595" s="904" t="str">
        <f t="shared" si="578"/>
        <v xml:space="preserve"> </v>
      </c>
      <c r="AZ595" s="848" t="str">
        <f t="shared" si="579"/>
        <v xml:space="preserve"> </v>
      </c>
      <c r="BA595" s="832" t="str">
        <f t="shared" si="580"/>
        <v xml:space="preserve"> </v>
      </c>
      <c r="BB595" s="911" t="str">
        <f t="shared" si="581"/>
        <v xml:space="preserve"> </v>
      </c>
    </row>
    <row r="596" spans="1:54" ht="15" customHeight="1" x14ac:dyDescent="0.25">
      <c r="A596" s="1710">
        <v>3</v>
      </c>
      <c r="B596" s="891">
        <f>TRA!A542</f>
        <v>6</v>
      </c>
      <c r="C596" s="891">
        <v>4</v>
      </c>
      <c r="D596" s="746" t="str">
        <f>TRA!E542</f>
        <v>Msin</v>
      </c>
      <c r="E596" s="763">
        <f>TRA!F542</f>
        <v>-75.646000000000001</v>
      </c>
      <c r="F596" s="763">
        <f>TRA!G542</f>
        <v>-49.118000000000002</v>
      </c>
      <c r="G596" s="763">
        <f>TRA!H542</f>
        <v>27.393000000000001</v>
      </c>
      <c r="H596" s="763">
        <f>TRA!I542</f>
        <v>185.16800000000001</v>
      </c>
      <c r="I596" s="763">
        <f>TRA!J542</f>
        <v>-22.445</v>
      </c>
      <c r="J596" s="763">
        <f>TRA!K542</f>
        <v>-34.488999999999997</v>
      </c>
      <c r="K596" s="763">
        <f t="shared" si="582"/>
        <v>49.838000000000001</v>
      </c>
      <c r="L596" s="763">
        <f t="shared" si="583"/>
        <v>219.65700000000001</v>
      </c>
      <c r="M596" s="763">
        <f t="shared" si="559"/>
        <v>115.73509999999999</v>
      </c>
      <c r="N596" s="826">
        <f t="shared" si="560"/>
        <v>234.60840000000002</v>
      </c>
      <c r="O596" s="902">
        <f t="shared" si="561"/>
        <v>234.60840000000002</v>
      </c>
      <c r="P596" s="826">
        <f>'1. Geometria'!$C$31</f>
        <v>0.7</v>
      </c>
      <c r="Q596" s="763">
        <f t="shared" si="562"/>
        <v>185.49040000000002</v>
      </c>
      <c r="R596" s="826">
        <f t="shared" si="563"/>
        <v>-283.72640000000001</v>
      </c>
      <c r="S596" s="763">
        <f>IF(OR(D596="Msin",D596="Mdes"),IF(OR(B596=1,B596=2,B596=3,B596=4,B596=5),IF(OR(C596=4,C596=5,C596=8,C596=10,C596=11,C596=12,C596=14,C596=15,C596=17,C596=18,C596=22,C596=24,C596=27),(ABS(Q596)-ABS(Q598*'1. Geometria'!$C$32/2))*SIGN(Q596),(ABS(Q596)-ABS(Q598*P596/2))*SIGN(Q596)),IF(OR(C596=4,C596=5,C596=8,C596=10,C596=11,C596=12,C596=14,C596=15,C596=17,C596=18,C596=22,C596=24,C596=27),(ABS(Q596)-ABS(Q598*P596/2))*SIGN(Q596),(ABS(Q596)-ABS(Q598*'1. Geometria'!$C$32/2))*SIGN(Q596))), " ")</f>
        <v>172.13958000000002</v>
      </c>
      <c r="T596" s="826">
        <f>IF(OR(D596="Msin",D596="Mdes"),IF(OR(B596=1,B596=2,B596=3,B596=4,B596=5),IF(OR(C596=4,C596=5,C596=8,C596=10,C596=11,C596=12,C596=14,C596=15,C596=17,C596=18,C596=22,C596=24,C596=27),(ABS(R596)-ABS(R598*'1. Geometria'!$C$32/2))*SIGN(R596),(ABS(R596)-ABS(R598*P596/2))*SIGN(R596)),IF(OR(C596=4,C596=5,C596=8,C596=10,C596=11,C596=12,C596=14,C596=15,C596=17,C596=18,C596=22,C596=24,C596=27),(ABS(R596)-ABS(R598*P596/2))*SIGN(R596),(ABS(R596)-ABS(R598*'1. Geometria'!$C$32/2))*SIGN(R596))), " ")</f>
        <v>-223.98238000000001</v>
      </c>
      <c r="U596" s="763">
        <f>'1. Geometria'!$C$48</f>
        <v>0.6</v>
      </c>
      <c r="V596" s="763">
        <f t="shared" si="564"/>
        <v>0.04</v>
      </c>
      <c r="W596" s="826">
        <f t="shared" si="593"/>
        <v>0.3</v>
      </c>
      <c r="X596" s="763">
        <f>IF(OR(D596="Msin",D596="Mdes"),((W596*(U596-V596)^2)/('0. Materiali'!$B$3^2))," ")</f>
        <v>290.37037037037038</v>
      </c>
      <c r="Y596" s="763">
        <f>IF(OR(D596="Msin",D596="Mdes"),((W596*(U596-V596)^2)/('0. Materiali'!$B$11^2))," ")</f>
        <v>321.74002257104746</v>
      </c>
      <c r="Z596" s="907" t="str">
        <f t="shared" si="584"/>
        <v>VERIFICATO</v>
      </c>
      <c r="AA596" s="763">
        <f>IF(OR(D596="Msin",D596="Mdes"),ABS(MIN(S596:T596)/(0.9*(U596-V596)*'0. Materiali'!$E$4)*10)," ")</f>
        <v>11.357131261022928</v>
      </c>
      <c r="AB596" s="826">
        <f>IF(OR(D596="Msin",D596="Mdes"),ABS(MAX(S596:T596)/(0.9*(U596-V596)*'0. Materiali'!$E$4)*10)," ")</f>
        <v>8.7284178571428566</v>
      </c>
      <c r="AC596" s="1737">
        <f>'4. Carichi Campate (II_III_IV)'!$Z$11</f>
        <v>45.238568999999998</v>
      </c>
      <c r="AD596" s="1740">
        <f>'4. Carichi Campate (II_III_IV)'!$AA$11</f>
        <v>29.522130000000001</v>
      </c>
      <c r="AE596" s="1082">
        <f t="shared" si="565"/>
        <v>0.55999999999999994</v>
      </c>
      <c r="AF596" s="763">
        <f t="shared" si="585"/>
        <v>12.566370614359172</v>
      </c>
      <c r="AG596" s="846" t="str">
        <f t="shared" si="586"/>
        <v>4f20</v>
      </c>
      <c r="AH596" s="763">
        <f t="shared" si="587"/>
        <v>10.05309649148734</v>
      </c>
      <c r="AI596" s="846" t="str">
        <f t="shared" si="588"/>
        <v>5f16</v>
      </c>
      <c r="AJ596" s="907" t="str">
        <f>IF(OR(D596="Msin",D596="Mdes"),IF(AND(AF596&gt;(1.4*W596*U596*10000/'0. Materiali'!$E$2),AF596&lt;AH596+(3.5*U596*W596*10000/'0. Materiali'!$E$2)),"VERIFICATO","NON VERIFICA"), " ")</f>
        <v>VERIFICATO</v>
      </c>
      <c r="AK596" s="763">
        <f>IF(OR(D596="Msin",D596="Mdes"),-0.9*'0. Materiali'!$E$4*AE596*AF596/10," ")</f>
        <v>-247.83068307275306</v>
      </c>
      <c r="AL596" s="763">
        <f>IF(OR(D596="Msin",D596="Mdes"),0.9*'0. Materiali'!$E$4*AE596*AH596/10," ")</f>
        <v>198.26454645820252</v>
      </c>
      <c r="AM596" s="902">
        <f>'1. Geometria'!$L$41</f>
        <v>4.3499999999999996</v>
      </c>
      <c r="AN596" s="902">
        <f>IF((D596="Msin"),(IF(U596=0.21,((ABS(AC596)*AM596/2)+'2. Tabelle Normativa'!$K$4*(ABS(AK596)+ABS(AL597))/AM596),((ABS(AD596)*AM596/2)+'2. Tabelle Normativa'!$K$4*(ABS(AK596)+ABS(AL597))/AM596))), " ")</f>
        <v>187.2713857240567</v>
      </c>
      <c r="AO596" s="902">
        <f>IF((D596="Msin"),MAX(AN596:AN597)*10/(0.9*AE596*'0. Materiali'!$E$4*1), " ")</f>
        <v>9.4956831385654841</v>
      </c>
      <c r="AP596" s="826">
        <f t="shared" si="572"/>
        <v>0.1</v>
      </c>
      <c r="AQ596" s="902">
        <f t="shared" si="573"/>
        <v>0.47478415692827425</v>
      </c>
      <c r="AR596" s="902">
        <f t="shared" si="574"/>
        <v>0.89999999999999991</v>
      </c>
      <c r="AS596" s="846" t="str">
        <f t="shared" si="575"/>
        <v>f8/10</v>
      </c>
      <c r="AT596" s="826" t="str">
        <f t="shared" si="576"/>
        <v>A due bracci</v>
      </c>
      <c r="AU596" s="27" t="str">
        <f t="shared" si="577"/>
        <v>Verificato</v>
      </c>
      <c r="AV596" s="902">
        <f>IF(OR(D596="Msin",D596="Mdes"),1.2*(ABS(AK596)+ABS(AL596))/AM596, " ")</f>
        <v>123.06075297405671</v>
      </c>
      <c r="AW596" s="902">
        <f>IF(D596="Msin",MAX(AV596:AV597)*10/(0.9*(U596-V596)*2*'0. Materiali'!$E$4), " ")</f>
        <v>3.1199264973581395</v>
      </c>
      <c r="AX596" s="902">
        <f>IF(D596="Msin",0.2, " ")</f>
        <v>0.2</v>
      </c>
      <c r="AY596" s="902">
        <f t="shared" si="578"/>
        <v>0.62398529947162795</v>
      </c>
      <c r="AZ596" s="846" t="str">
        <f t="shared" si="579"/>
        <v>f8/20</v>
      </c>
      <c r="BA596" s="826" t="str">
        <f t="shared" si="580"/>
        <v>A due bracci</v>
      </c>
      <c r="BB596" s="27" t="str">
        <f t="shared" si="581"/>
        <v>Verificato</v>
      </c>
    </row>
    <row r="597" spans="1:54" ht="15" customHeight="1" x14ac:dyDescent="0.25">
      <c r="A597" s="1711"/>
      <c r="B597" s="891">
        <f>TRA!A543</f>
        <v>6</v>
      </c>
      <c r="C597" s="891">
        <v>11</v>
      </c>
      <c r="D597" s="746" t="str">
        <f>TRA!E543</f>
        <v>Mdes</v>
      </c>
      <c r="E597" s="763">
        <f>TRA!F543</f>
        <v>-61.018000000000001</v>
      </c>
      <c r="F597" s="763">
        <f>TRA!G543</f>
        <v>-40.113</v>
      </c>
      <c r="G597" s="763">
        <f>TRA!H543</f>
        <v>-25.611999999999998</v>
      </c>
      <c r="H597" s="763">
        <f>TRA!I543</f>
        <v>-173.358</v>
      </c>
      <c r="I597" s="763">
        <f>TRA!J543</f>
        <v>21.007999999999999</v>
      </c>
      <c r="J597" s="763">
        <f>TRA!K543</f>
        <v>32.280999999999999</v>
      </c>
      <c r="K597" s="763">
        <f t="shared" si="582"/>
        <v>-46.62</v>
      </c>
      <c r="L597" s="763">
        <f t="shared" si="583"/>
        <v>-205.63900000000001</v>
      </c>
      <c r="M597" s="763">
        <f t="shared" si="559"/>
        <v>-108.3117</v>
      </c>
      <c r="N597" s="826">
        <f t="shared" si="560"/>
        <v>-219.625</v>
      </c>
      <c r="O597" s="902">
        <f t="shared" si="561"/>
        <v>-219.625</v>
      </c>
      <c r="P597" s="826">
        <f>'1. Geometria'!$C$31</f>
        <v>0.7</v>
      </c>
      <c r="Q597" s="763">
        <f t="shared" si="562"/>
        <v>-259.738</v>
      </c>
      <c r="R597" s="826">
        <f t="shared" si="563"/>
        <v>179.512</v>
      </c>
      <c r="S597" s="763">
        <f>IF(OR(D597="Msin",D597="Mdes"),IF(OR(B597=1,B597=2,B597=3,B597=4,B597=5),IF(OR(C597=4,C597=5,C597=8,C597=10,C597=11,C597=12,C597=14,C597=15,C597=17,C597=18,C597=22,C597=24,C597=27),(ABS(Q597)-ABS(Q599*'1. Geometria'!$C$32/2))*SIGN(Q597),(ABS(Q597)-ABS(Q599*P597/2))*SIGN(Q597)),IF(OR(C597=4,C597=5,C597=8,C597=10,C597=11,C597=12,C597=14,C597=15,C597=17,C597=18,C597=22,C597=24,C597=27),(ABS(Q597)-ABS(Q599*P597/2))*SIGN(Q597),(ABS(Q597)-ABS(Q599*'1. Geometria'!$C$32/2))*SIGN(Q597))), " ")</f>
        <v>-201.44298000000001</v>
      </c>
      <c r="T597" s="826">
        <f>IF(OR(D597="Msin",D597="Mdes"),IF(OR(B597=1,B597=2,B597=3,B597=4,B597=5),IF(OR(C597=4,C597=5,C597=8,C597=10,C597=11,C597=12,C597=14,C597=15,C597=17,C597=18,C597=22,C597=24,C597=27),(ABS(R597)-ABS(R599*'1. Geometria'!$C$32/2))*SIGN(R597),(ABS(R597)-ABS(R599*P597/2))*SIGN(R597)),IF(OR(C597=4,C597=5,C597=8,C597=10,C597=11,C597=12,C597=14,C597=15,C597=17,C597=18,C597=22,C597=24,C597=27),(ABS(R597)-ABS(R599*P597/2))*SIGN(R597),(ABS(R597)-ABS(R599*'1. Geometria'!$C$32/2))*SIGN(R597))), " ")</f>
        <v>164.71217999999999</v>
      </c>
      <c r="U597" s="763">
        <f>'1. Geometria'!$C$48</f>
        <v>0.6</v>
      </c>
      <c r="V597" s="763">
        <f t="shared" si="564"/>
        <v>0.04</v>
      </c>
      <c r="W597" s="826">
        <f t="shared" si="593"/>
        <v>0.3</v>
      </c>
      <c r="X597" s="763">
        <f>IF(OR(D597="Msin",D597="Mdes"),((W597*(U597-V597)^2)/('0. Materiali'!$B$3^2))," ")</f>
        <v>290.37037037037038</v>
      </c>
      <c r="Y597" s="763">
        <f>IF(OR(D597="Msin",D597="Mdes"),((W597*(U597-V597)^2)/('0. Materiali'!$B$11^2))," ")</f>
        <v>321.74002257104746</v>
      </c>
      <c r="Z597" s="907" t="str">
        <f t="shared" si="584"/>
        <v>VERIFICATO</v>
      </c>
      <c r="AA597" s="763">
        <f>IF(OR(D597="Msin",D597="Mdes"),ABS(MIN(S597:T597)/(0.9*(U597-V597)*'0. Materiali'!$E$4)*10)," ")</f>
        <v>10.214260449735448</v>
      </c>
      <c r="AB597" s="826">
        <f>IF(OR(D597="Msin",D597="Mdes"),ABS(MAX(S597:T597)/(0.9*(U597-V597)*'0. Materiali'!$E$4)*10)," ")</f>
        <v>8.3518080687830683</v>
      </c>
      <c r="AC597" s="1738"/>
      <c r="AD597" s="1741"/>
      <c r="AE597" s="1082">
        <f t="shared" si="565"/>
        <v>0.55999999999999994</v>
      </c>
      <c r="AF597" s="763">
        <f t="shared" si="585"/>
        <v>11.184069846779664</v>
      </c>
      <c r="AG597" s="846" t="str">
        <f t="shared" si="586"/>
        <v>4f16 + 1f20</v>
      </c>
      <c r="AH597" s="763">
        <f t="shared" si="587"/>
        <v>10.05309649148734</v>
      </c>
      <c r="AI597" s="846" t="str">
        <f t="shared" si="588"/>
        <v>5f16</v>
      </c>
      <c r="AJ597" s="907" t="str">
        <f>IF(OR(D597="Msin",D597="Mdes"),IF(AND(AF597&gt;(1.4*W597*U597*10000/'0. Materiali'!$E$2),AF597&lt;AH597+(3.5*U597*W597*10000/'0. Materiali'!$E$2)),"VERIFICATO","NON VERIFICA"), " ")</f>
        <v>VERIFICATO</v>
      </c>
      <c r="AK597" s="763">
        <f>IF(OR(D597="Msin",D597="Mdes"),-0.9*'0. Materiali'!$E$4*AE597*AF597/10," ")</f>
        <v>-220.56930793475027</v>
      </c>
      <c r="AL597" s="763">
        <f>IF(OR(D597="Msin",D597="Mdes"),0.9*'0. Materiali'!$E$4*AE597*AH597/10," ")</f>
        <v>198.26454645820252</v>
      </c>
      <c r="AM597" s="902"/>
      <c r="AN597" s="902">
        <f>IF((D597="Mdes"),(IF(U596=0.21,((ABS(AC596)*AM596/2)+'2. Tabelle Normativa'!$K$4*(ABS(AK597)+ABS(AL596))/AM596),((ABS(AD596)*AM596/2)+'2. Tabelle Normativa'!$K$4*(ABS(AK597)+ABS(AL596))/AM596))), " ")</f>
        <v>179.75100637564213</v>
      </c>
      <c r="AO597" s="902" t="str">
        <f>IF((D597="Msin"),MAX(AN597:AN598)*10/(0.9*AE597*'0. Materiali'!$E$4*1), " ")</f>
        <v xml:space="preserve"> </v>
      </c>
      <c r="AP597" s="826" t="str">
        <f t="shared" si="572"/>
        <v xml:space="preserve"> </v>
      </c>
      <c r="AQ597" s="902" t="str">
        <f t="shared" si="573"/>
        <v xml:space="preserve"> </v>
      </c>
      <c r="AR597" s="902" t="str">
        <f t="shared" si="574"/>
        <v xml:space="preserve"> </v>
      </c>
      <c r="AS597" s="846" t="str">
        <f t="shared" si="575"/>
        <v xml:space="preserve"> </v>
      </c>
      <c r="AT597" s="826" t="str">
        <f t="shared" si="576"/>
        <v xml:space="preserve"> </v>
      </c>
      <c r="AU597" s="27" t="str">
        <f t="shared" si="577"/>
        <v xml:space="preserve"> </v>
      </c>
      <c r="AV597" s="902">
        <f>IF(OR(D597="Msin",D597="Mdes"),1.2*(ABS(AK597)+ABS(AL597))/AM596, " ")</f>
        <v>115.54037362564215</v>
      </c>
      <c r="AW597" s="902" t="str">
        <f>IF(D597="Msin",MAX(AV597:AV598)*10/(0.9*(U597-V597)*2*'0. Materiali'!$E$4), " ")</f>
        <v xml:space="preserve"> </v>
      </c>
      <c r="AX597" s="902" t="str">
        <f>IF(D597="Msin",0.25, " ")</f>
        <v xml:space="preserve"> </v>
      </c>
      <c r="AY597" s="902" t="str">
        <f t="shared" si="578"/>
        <v xml:space="preserve"> </v>
      </c>
      <c r="AZ597" s="846" t="str">
        <f t="shared" si="579"/>
        <v xml:space="preserve"> </v>
      </c>
      <c r="BA597" s="826" t="str">
        <f t="shared" si="580"/>
        <v xml:space="preserve"> </v>
      </c>
      <c r="BB597" s="27" t="str">
        <f t="shared" si="581"/>
        <v xml:space="preserve"> </v>
      </c>
    </row>
    <row r="598" spans="1:54" ht="15" customHeight="1" x14ac:dyDescent="0.25">
      <c r="A598" s="1711"/>
      <c r="B598" s="891">
        <f>TRA!A544</f>
        <v>6</v>
      </c>
      <c r="C598" s="891">
        <v>4</v>
      </c>
      <c r="D598" s="746" t="str">
        <f>TRA!E544</f>
        <v>Vsin</v>
      </c>
      <c r="E598" s="763">
        <f>TRA!F544</f>
        <v>101.76</v>
      </c>
      <c r="F598" s="763">
        <f>TRA!G544</f>
        <v>66.275999999999996</v>
      </c>
      <c r="G598" s="763">
        <f>TRA!H544</f>
        <v>-12.185</v>
      </c>
      <c r="H598" s="763">
        <f>TRA!I544</f>
        <v>-82.42</v>
      </c>
      <c r="I598" s="763">
        <f>TRA!J544</f>
        <v>9.9890000000000008</v>
      </c>
      <c r="J598" s="763">
        <f>TRA!K544</f>
        <v>15.349</v>
      </c>
      <c r="K598" s="763">
        <f t="shared" si="582"/>
        <v>-22.173999999999999</v>
      </c>
      <c r="L598" s="763">
        <f t="shared" si="583"/>
        <v>-97.769000000000005</v>
      </c>
      <c r="M598" s="763">
        <f t="shared" si="559"/>
        <v>-51.5047</v>
      </c>
      <c r="N598" s="826">
        <f t="shared" si="560"/>
        <v>-104.4212</v>
      </c>
      <c r="O598" s="902">
        <f t="shared" si="561"/>
        <v>-104.4212</v>
      </c>
      <c r="P598" s="826">
        <f>'1. Geometria'!$C$31</f>
        <v>0.7</v>
      </c>
      <c r="Q598" s="763">
        <f t="shared" si="562"/>
        <v>-38.145200000000003</v>
      </c>
      <c r="R598" s="826">
        <f t="shared" si="563"/>
        <v>170.69720000000001</v>
      </c>
      <c r="S598" s="763" t="str">
        <f t="shared" ref="S598:S599" si="598">IF(OR(D598="Msin",D598="Mdes"),(ABS(Q598)-ABS(Q600*P598/2))*SIGN(Q598), " ")</f>
        <v xml:space="preserve"> </v>
      </c>
      <c r="T598" s="826" t="str">
        <f t="shared" ref="T598:T599" si="599">IF(OR(D598="Msin",D598="Mdes"),(ABS(R598)-ABS(R600*P598/2))*SIGN(R598), " ")</f>
        <v xml:space="preserve"> </v>
      </c>
      <c r="U598" s="763">
        <f>'1. Geometria'!$C$48</f>
        <v>0.6</v>
      </c>
      <c r="V598" s="763">
        <f t="shared" si="564"/>
        <v>0.04</v>
      </c>
      <c r="W598" s="826">
        <f t="shared" si="593"/>
        <v>0.3</v>
      </c>
      <c r="X598" s="763" t="str">
        <f>IF(OR(D598="Msin",D598="Mdes"),((W598*(U598-V598)^2)/('0. Materiali'!$B$3^2))," ")</f>
        <v xml:space="preserve"> </v>
      </c>
      <c r="Y598" s="763" t="str">
        <f>IF(OR(D598="Msin",D598="Mdes"),((W598*(U598-V598)^2)/('0. Materiali'!$B$11^2))," ")</f>
        <v xml:space="preserve"> </v>
      </c>
      <c r="Z598" s="907" t="str">
        <f t="shared" si="584"/>
        <v xml:space="preserve"> </v>
      </c>
      <c r="AA598" s="763" t="str">
        <f>IF(OR(D598="Msin",D598="Mdes"),ABS(MIN(S598:T598)/(0.9*(U598-V598)*'0. Materiali'!$E$4)*10)," ")</f>
        <v xml:space="preserve"> </v>
      </c>
      <c r="AB598" s="826" t="str">
        <f>IF(OR(D598="Msin",D598="Mdes"),ABS(MAX(S598:T598)/(0.9*(U598-V598)*'0. Materiali'!$E$4)*10)," ")</f>
        <v xml:space="preserve"> </v>
      </c>
      <c r="AC598" s="1738"/>
      <c r="AD598" s="1741"/>
      <c r="AE598" s="1082">
        <f t="shared" si="565"/>
        <v>0.55999999999999994</v>
      </c>
      <c r="AF598" s="763" t="str">
        <f t="shared" si="585"/>
        <v xml:space="preserve"> </v>
      </c>
      <c r="AG598" s="846" t="str">
        <f t="shared" si="586"/>
        <v xml:space="preserve"> </v>
      </c>
      <c r="AH598" s="763" t="str">
        <f t="shared" si="587"/>
        <v xml:space="preserve"> </v>
      </c>
      <c r="AI598" s="846" t="str">
        <f t="shared" si="588"/>
        <v xml:space="preserve"> </v>
      </c>
      <c r="AJ598" s="907" t="str">
        <f>IF(OR(D598="Msin",D598="Mdes"),IF(AND(AF598&gt;(1.4*W598*U598*10000/'0. Materiali'!$E$2),AF598&lt;AH598+(3.5*U598*W598*10000/'0. Materiali'!$E$2)),"VERIFICATO","NON VERIFICA"), " ")</f>
        <v xml:space="preserve"> </v>
      </c>
      <c r="AK598" s="763" t="str">
        <f>IF(OR(D598="Msin",D598="Mdes"),-0.9*'0. Materiali'!$E$4*AE598*AF598/10," ")</f>
        <v xml:space="preserve"> </v>
      </c>
      <c r="AL598" s="763" t="str">
        <f>IF(OR(D598="Msin",D598="Mdes"),0.9*'0. Materiali'!$E$4*AE598*AH598/10," ")</f>
        <v xml:space="preserve"> </v>
      </c>
      <c r="AM598" s="902"/>
      <c r="AN598" s="902"/>
      <c r="AO598" s="902" t="str">
        <f>IF((D598="Msin"),MAX(AN598:AN599)*10/(0.9*AE598*'0. Materiali'!$E$4*1), " ")</f>
        <v xml:space="preserve"> </v>
      </c>
      <c r="AP598" s="826" t="str">
        <f t="shared" si="572"/>
        <v xml:space="preserve"> </v>
      </c>
      <c r="AQ598" s="902" t="str">
        <f t="shared" si="573"/>
        <v xml:space="preserve"> </v>
      </c>
      <c r="AR598" s="902" t="str">
        <f t="shared" si="574"/>
        <v xml:space="preserve"> </v>
      </c>
      <c r="AS598" s="846" t="str">
        <f t="shared" si="575"/>
        <v xml:space="preserve"> </v>
      </c>
      <c r="AT598" s="826" t="str">
        <f t="shared" si="576"/>
        <v xml:space="preserve"> </v>
      </c>
      <c r="AU598" s="27" t="str">
        <f t="shared" si="577"/>
        <v xml:space="preserve"> </v>
      </c>
      <c r="AV598" s="902"/>
      <c r="AW598" s="902" t="str">
        <f>IF(D598="Msin",MAX(AV598:AV599)*10/(0.9*(U598-V598)*2*'0. Materiali'!$E$4), " ")</f>
        <v xml:space="preserve"> </v>
      </c>
      <c r="AX598" s="902" t="str">
        <f>IF(D598="Msin",0.25, " ")</f>
        <v xml:space="preserve"> </v>
      </c>
      <c r="AY598" s="902" t="str">
        <f t="shared" si="578"/>
        <v xml:space="preserve"> </v>
      </c>
      <c r="AZ598" s="846" t="str">
        <f t="shared" si="579"/>
        <v xml:space="preserve"> </v>
      </c>
      <c r="BA598" s="826" t="str">
        <f t="shared" si="580"/>
        <v xml:space="preserve"> </v>
      </c>
      <c r="BB598" s="27" t="str">
        <f t="shared" si="581"/>
        <v xml:space="preserve"> </v>
      </c>
    </row>
    <row r="599" spans="1:54" ht="15" customHeight="1" x14ac:dyDescent="0.25">
      <c r="A599" s="1711"/>
      <c r="B599" s="894">
        <f>TRA!A545</f>
        <v>6</v>
      </c>
      <c r="C599" s="894">
        <v>11</v>
      </c>
      <c r="D599" s="839" t="str">
        <f>TRA!E545</f>
        <v>Vdes</v>
      </c>
      <c r="E599" s="843">
        <f>TRA!F545</f>
        <v>-95.034000000000006</v>
      </c>
      <c r="F599" s="843">
        <f>TRA!G545</f>
        <v>-62.136000000000003</v>
      </c>
      <c r="G599" s="843">
        <f>TRA!H545</f>
        <v>-12.185</v>
      </c>
      <c r="H599" s="843">
        <f>TRA!I545</f>
        <v>-82.42</v>
      </c>
      <c r="I599" s="843">
        <f>TRA!J545</f>
        <v>9.9890000000000008</v>
      </c>
      <c r="J599" s="843">
        <f>TRA!K545</f>
        <v>15.349</v>
      </c>
      <c r="K599" s="843">
        <f t="shared" si="582"/>
        <v>-22.173999999999999</v>
      </c>
      <c r="L599" s="843">
        <f t="shared" si="583"/>
        <v>-97.769000000000005</v>
      </c>
      <c r="M599" s="843">
        <f t="shared" si="559"/>
        <v>-51.5047</v>
      </c>
      <c r="N599" s="886">
        <f t="shared" si="560"/>
        <v>-104.4212</v>
      </c>
      <c r="O599" s="903">
        <f t="shared" si="561"/>
        <v>-104.4212</v>
      </c>
      <c r="P599" s="886">
        <f>'1. Geometria'!$C$31</f>
        <v>0.7</v>
      </c>
      <c r="Q599" s="843">
        <f t="shared" si="562"/>
        <v>-166.55719999999999</v>
      </c>
      <c r="R599" s="886">
        <f t="shared" si="563"/>
        <v>42.285199999999996</v>
      </c>
      <c r="S599" s="843" t="str">
        <f t="shared" si="598"/>
        <v xml:space="preserve"> </v>
      </c>
      <c r="T599" s="886" t="str">
        <f t="shared" si="599"/>
        <v xml:space="preserve"> </v>
      </c>
      <c r="U599" s="843">
        <f>'1. Geometria'!$C$48</f>
        <v>0.6</v>
      </c>
      <c r="V599" s="843">
        <f t="shared" si="564"/>
        <v>0.04</v>
      </c>
      <c r="W599" s="886">
        <f t="shared" si="593"/>
        <v>0.3</v>
      </c>
      <c r="X599" s="843" t="str">
        <f>IF(OR(D599="Msin",D599="Mdes"),((W599*(U599-V599)^2)/('0. Materiali'!$B$3^2))," ")</f>
        <v xml:space="preserve"> </v>
      </c>
      <c r="Y599" s="843" t="str">
        <f>IF(OR(D599="Msin",D599="Mdes"),((W599*(U599-V599)^2)/('0. Materiali'!$B$11^2))," ")</f>
        <v xml:space="preserve"> </v>
      </c>
      <c r="Z599" s="908" t="str">
        <f t="shared" si="584"/>
        <v xml:space="preserve"> </v>
      </c>
      <c r="AA599" s="843" t="str">
        <f>IF(OR(D599="Msin",D599="Mdes"),ABS(MIN(S599:T599)/(0.9*(U599-V599)*'0. Materiali'!$E$4)*10)," ")</f>
        <v xml:space="preserve"> </v>
      </c>
      <c r="AB599" s="886" t="str">
        <f>IF(OR(D599="Msin",D599="Mdes"),ABS(MAX(S599:T599)/(0.9*(U599-V599)*'0. Materiali'!$E$4)*10)," ")</f>
        <v xml:space="preserve"> </v>
      </c>
      <c r="AC599" s="1739"/>
      <c r="AD599" s="1742"/>
      <c r="AE599" s="1083">
        <f t="shared" si="565"/>
        <v>0.55999999999999994</v>
      </c>
      <c r="AF599" s="763" t="str">
        <f t="shared" si="585"/>
        <v xml:space="preserve"> </v>
      </c>
      <c r="AG599" s="846" t="str">
        <f t="shared" si="586"/>
        <v xml:space="preserve"> </v>
      </c>
      <c r="AH599" s="763" t="str">
        <f t="shared" si="587"/>
        <v xml:space="preserve"> </v>
      </c>
      <c r="AI599" s="846" t="str">
        <f t="shared" si="588"/>
        <v xml:space="preserve"> </v>
      </c>
      <c r="AJ599" s="908" t="str">
        <f>IF(OR(D599="Msin",D599="Mdes"),IF(AND(AF599&gt;(1.4*W599*U599*10000/'0. Materiali'!$E$2),AF599&lt;AH599+(3.5*U599*W599*10000/'0. Materiali'!$E$2)),"VERIFICATO","NON VERIFICA"), " ")</f>
        <v xml:space="preserve"> </v>
      </c>
      <c r="AK599" s="763" t="str">
        <f>IF(OR(D599="Msin",D599="Mdes"),-0.9*'0. Materiali'!$E$4*AE599*AF599/10," ")</f>
        <v xml:space="preserve"> </v>
      </c>
      <c r="AL599" s="763" t="str">
        <f>IF(OR(D599="Msin",D599="Mdes"),0.9*'0. Materiali'!$E$4*AE599*AH599/10," ")</f>
        <v xml:space="preserve"> </v>
      </c>
      <c r="AM599" s="903"/>
      <c r="AN599" s="903"/>
      <c r="AO599" s="903" t="str">
        <f>IF((D599="Msin"),MAX(AN599:AN600)*10/(0.9*AE599*'0. Materiali'!$E$4*1), " ")</f>
        <v xml:space="preserve"> </v>
      </c>
      <c r="AP599" s="886" t="str">
        <f t="shared" si="572"/>
        <v xml:space="preserve"> </v>
      </c>
      <c r="AQ599" s="903" t="str">
        <f t="shared" si="573"/>
        <v xml:space="preserve"> </v>
      </c>
      <c r="AR599" s="903" t="str">
        <f t="shared" si="574"/>
        <v xml:space="preserve"> </v>
      </c>
      <c r="AS599" s="847" t="str">
        <f t="shared" si="575"/>
        <v xml:space="preserve"> </v>
      </c>
      <c r="AT599" s="886" t="str">
        <f t="shared" si="576"/>
        <v xml:space="preserve"> </v>
      </c>
      <c r="AU599" s="28" t="str">
        <f t="shared" si="577"/>
        <v xml:space="preserve"> </v>
      </c>
      <c r="AV599" s="903"/>
      <c r="AW599" s="903" t="str">
        <f>IF(D599="Msin",MAX(AV599:AV600)*10/(0.9*(U599-V599)*2*'0. Materiali'!$E$4), " ")</f>
        <v xml:space="preserve"> </v>
      </c>
      <c r="AX599" s="903" t="str">
        <f>IF(D599="Msin",0.25, " ")</f>
        <v xml:space="preserve"> </v>
      </c>
      <c r="AY599" s="903" t="str">
        <f t="shared" si="578"/>
        <v xml:space="preserve"> </v>
      </c>
      <c r="AZ599" s="847" t="str">
        <f t="shared" si="579"/>
        <v xml:space="preserve"> </v>
      </c>
      <c r="BA599" s="886" t="str">
        <f t="shared" si="580"/>
        <v xml:space="preserve"> </v>
      </c>
      <c r="BB599" s="28" t="str">
        <f t="shared" si="581"/>
        <v xml:space="preserve"> </v>
      </c>
    </row>
    <row r="600" spans="1:54" ht="15" customHeight="1" x14ac:dyDescent="0.25">
      <c r="A600" s="1711"/>
      <c r="B600" s="891">
        <f>TRA!A566</f>
        <v>6</v>
      </c>
      <c r="C600" s="891">
        <v>11</v>
      </c>
      <c r="D600" s="746" t="str">
        <f>TRA!E566</f>
        <v>Msin</v>
      </c>
      <c r="E600" s="763">
        <f>TRA!F566</f>
        <v>-52.906999999999996</v>
      </c>
      <c r="F600" s="763">
        <f>TRA!G566</f>
        <v>-35.68</v>
      </c>
      <c r="G600" s="763">
        <f>TRA!H566</f>
        <v>25.148</v>
      </c>
      <c r="H600" s="763">
        <f>TRA!I566</f>
        <v>170.10900000000001</v>
      </c>
      <c r="I600" s="763">
        <f>TRA!J566</f>
        <v>-20.617999999999999</v>
      </c>
      <c r="J600" s="763">
        <f>TRA!K566</f>
        <v>-31.681000000000001</v>
      </c>
      <c r="K600" s="763">
        <f t="shared" si="582"/>
        <v>45.765999999999998</v>
      </c>
      <c r="L600" s="763">
        <f t="shared" si="583"/>
        <v>201.79000000000002</v>
      </c>
      <c r="M600" s="763">
        <f t="shared" si="559"/>
        <v>106.303</v>
      </c>
      <c r="N600" s="826">
        <f t="shared" si="560"/>
        <v>215.51980000000003</v>
      </c>
      <c r="O600" s="902">
        <f t="shared" si="561"/>
        <v>215.51980000000003</v>
      </c>
      <c r="P600" s="826">
        <f>'1. Geometria'!$C$31</f>
        <v>0.7</v>
      </c>
      <c r="Q600" s="763">
        <f t="shared" si="562"/>
        <v>179.83980000000003</v>
      </c>
      <c r="R600" s="826">
        <f t="shared" si="563"/>
        <v>-251.19980000000004</v>
      </c>
      <c r="S600" s="763">
        <f>IF(OR(D600="Msin",D600="Mdes"),IF(OR(B600=1,B600=2,B600=3,B600=4,B600=5),IF(OR(C600=4,C600=5,C600=8,C600=10,C600=11,C600=12,C600=14,C600=15,C600=17,C600=18,C600=22,C600=24,C600=27),(ABS(Q600)-ABS(Q602*'1. Geometria'!$C$32/2))*SIGN(Q600),(ABS(Q600)-ABS(Q602*P600/2))*SIGN(Q600)),IF(OR(C600=4,C600=5,C600=8,C600=10,C600=11,C600=12,C600=14,C600=15,C600=17,C600=18,C600=22,C600=24,C600=27),(ABS(Q600)-ABS(Q602*P600/2))*SIGN(Q600),(ABS(Q600)-ABS(Q602*'1. Geometria'!$C$32/2))*SIGN(Q600))), " ")</f>
        <v>165.63781500000002</v>
      </c>
      <c r="T600" s="826">
        <f>IF(OR(D600="Msin",D600="Mdes"),IF(OR(B600=1,B600=2,B600=3,B600=4,B600=5),IF(OR(C600=4,C600=5,C600=8,C600=10,C600=11,C600=12,C600=14,C600=15,C600=17,C600=18,C600=22,C600=24,C600=27),(ABS(R600)-ABS(R602*'1. Geometria'!$C$32/2))*SIGN(R600),(ABS(R600)-ABS(R602*P600/2))*SIGN(R600)),IF(OR(C600=4,C600=5,C600=8,C600=10,C600=11,C600=12,C600=14,C600=15,C600=17,C600=18,C600=22,C600=24,C600=27),(ABS(R600)-ABS(R602*P600/2))*SIGN(R600),(ABS(R600)-ABS(R602*'1. Geometria'!$C$32/2))*SIGN(R600))), " ")</f>
        <v>-196.04921500000006</v>
      </c>
      <c r="U600" s="763">
        <f>'1. Geometria'!$C$48</f>
        <v>0.6</v>
      </c>
      <c r="V600" s="763">
        <f t="shared" si="564"/>
        <v>0.04</v>
      </c>
      <c r="W600" s="826">
        <f t="shared" si="593"/>
        <v>0.3</v>
      </c>
      <c r="X600" s="763">
        <f>IF(OR(D600="Msin",D600="Mdes"),((W600*(U600-V600)^2)/('0. Materiali'!$B$3^2))," ")</f>
        <v>290.37037037037038</v>
      </c>
      <c r="Y600" s="763">
        <f>IF(OR(D600="Msin",D600="Mdes"),((W600*(U600-V600)^2)/('0. Materiali'!$B$11^2))," ")</f>
        <v>321.74002257104746</v>
      </c>
      <c r="Z600" s="907" t="str">
        <f t="shared" si="584"/>
        <v>VERIFICATO</v>
      </c>
      <c r="AA600" s="763">
        <f>IF(OR(D600="Msin",D600="Mdes"),ABS(MIN(S600:T600)/(0.9*(U600-V600)*'0. Materiali'!$E$4)*10)," ")</f>
        <v>9.9407670745149943</v>
      </c>
      <c r="AB600" s="826">
        <f>IF(OR(D600="Msin",D600="Mdes"),ABS(MAX(S600:T600)/(0.9*(U600-V600)*'0. Materiali'!$E$4)*10)," ")</f>
        <v>8.3987428240740751</v>
      </c>
      <c r="AC600" s="1747">
        <f>'4. Carichi Campate (II_III_IV)'!$Z$19</f>
        <v>42.570714500000015</v>
      </c>
      <c r="AD600" s="1749">
        <f>'4. Carichi Campate (II_III_IV)'!$AA$19</f>
        <v>27.909665000000007</v>
      </c>
      <c r="AE600" s="1082">
        <f t="shared" si="565"/>
        <v>0.55999999999999994</v>
      </c>
      <c r="AF600" s="763">
        <f t="shared" si="585"/>
        <v>10.05309649148734</v>
      </c>
      <c r="AG600" s="846" t="str">
        <f t="shared" si="586"/>
        <v>5f16</v>
      </c>
      <c r="AH600" s="763">
        <f t="shared" si="587"/>
        <v>10.05309649148734</v>
      </c>
      <c r="AI600" s="846" t="str">
        <f t="shared" si="588"/>
        <v>5f16</v>
      </c>
      <c r="AJ600" s="907" t="str">
        <f>IF(OR(D600="Msin",D600="Mdes"),IF(AND(AF600&gt;(1.4*W600*U600*10000/'0. Materiali'!$E$2),AF600&lt;AH600+(3.5*U600*W600*10000/'0. Materiali'!$E$2)),"VERIFICATO","NON VERIFICA"), " ")</f>
        <v>VERIFICATO</v>
      </c>
      <c r="AK600" s="763">
        <f>IF(OR(D600="Msin",D600="Mdes"),-0.9*'0. Materiali'!$E$4*AE600*AF600/10," ")</f>
        <v>-198.26454645820252</v>
      </c>
      <c r="AL600" s="763">
        <f>IF(OR(D600="Msin",D600="Mdes"),0.9*'0. Materiali'!$E$4*AE600*AH600/10," ")</f>
        <v>198.26454645820252</v>
      </c>
      <c r="AM600" s="902">
        <f>'1. Geometria'!$L$48</f>
        <v>4.5</v>
      </c>
      <c r="AN600" s="902">
        <f>IF((D600="Msin"),(IF(U600=0.21,((ABS(AC600)*AM600/2)+'2. Tabelle Normativa'!$K$4*(ABS(AK600)+ABS(AL601))/AM600),((ABS(AD600)*AM600/2)+'2. Tabelle Normativa'!$K$4*(ABS(AK600)+ABS(AL601))/AM600))), " ")</f>
        <v>168.5378376943747</v>
      </c>
      <c r="AO600" s="902">
        <f>IF((D600="Msin"),MAX(AN600:AN601)*10/(0.9*AE600*'0. Materiali'!$E$4*1), " ")</f>
        <v>9.215996262947959</v>
      </c>
      <c r="AP600" s="826">
        <f t="shared" si="572"/>
        <v>0.1</v>
      </c>
      <c r="AQ600" s="902">
        <f t="shared" si="573"/>
        <v>0.46079981314739799</v>
      </c>
      <c r="AR600" s="902">
        <f t="shared" si="574"/>
        <v>0.89999999999999991</v>
      </c>
      <c r="AS600" s="846" t="str">
        <f t="shared" si="575"/>
        <v>f8/10</v>
      </c>
      <c r="AT600" s="826" t="str">
        <f t="shared" si="576"/>
        <v>A due bracci</v>
      </c>
      <c r="AU600" s="27" t="str">
        <f t="shared" si="577"/>
        <v>Verificato</v>
      </c>
      <c r="AV600" s="902">
        <f>IF(OR(D600="Msin",D600="Mdes"),1.2*(ABS(AK600)+ABS(AL600))/AM600, " ")</f>
        <v>105.74109144437467</v>
      </c>
      <c r="AW600" s="902">
        <f>IF(D600="Msin",MAX(AV600:AV601)*10/(0.9*(U600-V600)*2*'0. Materiali'!$E$4), " ")</f>
        <v>3.0159289474462017</v>
      </c>
      <c r="AX600" s="902">
        <f>IF(D600="Msin",0.2, " ")</f>
        <v>0.2</v>
      </c>
      <c r="AY600" s="902">
        <f t="shared" si="578"/>
        <v>0.6031857894892404</v>
      </c>
      <c r="AZ600" s="846" t="str">
        <f t="shared" si="579"/>
        <v>f8/20</v>
      </c>
      <c r="BA600" s="826" t="str">
        <f t="shared" si="580"/>
        <v>A due bracci</v>
      </c>
      <c r="BB600" s="27" t="str">
        <f t="shared" si="581"/>
        <v>Verificato</v>
      </c>
    </row>
    <row r="601" spans="1:54" ht="15" customHeight="1" x14ac:dyDescent="0.25">
      <c r="A601" s="1711"/>
      <c r="B601" s="891">
        <f>TRA!A567</f>
        <v>6</v>
      </c>
      <c r="C601" s="891">
        <v>18</v>
      </c>
      <c r="D601" s="746" t="str">
        <f>TRA!E567</f>
        <v>Mdes</v>
      </c>
      <c r="E601" s="763">
        <f>TRA!F567</f>
        <v>-85.472999999999999</v>
      </c>
      <c r="F601" s="763">
        <f>TRA!G567</f>
        <v>-55.029000000000003</v>
      </c>
      <c r="G601" s="763">
        <f>TRA!H567</f>
        <v>-26.905999999999999</v>
      </c>
      <c r="H601" s="763">
        <f>TRA!I567</f>
        <v>-181.77199999999999</v>
      </c>
      <c r="I601" s="763">
        <f>TRA!J567</f>
        <v>22.036999999999999</v>
      </c>
      <c r="J601" s="763">
        <f>TRA!K567</f>
        <v>33.862000000000002</v>
      </c>
      <c r="K601" s="763">
        <f t="shared" si="582"/>
        <v>-48.942999999999998</v>
      </c>
      <c r="L601" s="763">
        <f t="shared" si="583"/>
        <v>-215.63399999999999</v>
      </c>
      <c r="M601" s="763">
        <f t="shared" si="559"/>
        <v>-113.63319999999999</v>
      </c>
      <c r="N601" s="826">
        <f t="shared" si="560"/>
        <v>-230.31689999999998</v>
      </c>
      <c r="O601" s="902">
        <f t="shared" si="561"/>
        <v>-230.31689999999998</v>
      </c>
      <c r="P601" s="826">
        <f>'1. Geometria'!$C$31</f>
        <v>0.7</v>
      </c>
      <c r="Q601" s="763">
        <f t="shared" si="562"/>
        <v>-285.34589999999997</v>
      </c>
      <c r="R601" s="826">
        <f t="shared" si="563"/>
        <v>175.28789999999998</v>
      </c>
      <c r="S601" s="763">
        <f>IF(OR(D601="Msin",D601="Mdes"),IF(OR(B601=1,B601=2,B601=3,B601=4,B601=5),IF(OR(C601=4,C601=5,C601=8,C601=10,C601=11,C601=12,C601=14,C601=15,C601=17,C601=18,C601=22,C601=24,C601=27),(ABS(Q601)-ABS(Q603*'1. Geometria'!$C$32/2))*SIGN(Q601),(ABS(Q601)-ABS(Q603*P601/2))*SIGN(Q601)),IF(OR(C601=4,C601=5,C601=8,C601=10,C601=11,C601=12,C601=14,C601=15,C601=17,C601=18,C601=22,C601=24,C601=27),(ABS(Q601)-ABS(Q603*P601/2))*SIGN(Q601),(ABS(Q601)-ABS(Q603*'1. Geometria'!$C$32/2))*SIGN(Q601))), " ")</f>
        <v>-227.18566499999997</v>
      </c>
      <c r="T601" s="826">
        <f>IF(OR(D601="Msin",D601="Mdes"),IF(OR(B601=1,B601=2,B601=3,B601=4,B601=5),IF(OR(C601=4,C601=5,C601=8,C601=10,C601=11,C601=12,C601=14,C601=15,C601=17,C601=18,C601=22,C601=24,C601=27),(ABS(R601)-ABS(R603*'1. Geometria'!$C$32/2))*SIGN(R601),(ABS(R601)-ABS(R603*P601/2))*SIGN(R601)),IF(OR(C601=4,C601=5,C601=8,C601=10,C601=11,C601=12,C601=14,C601=15,C601=17,C601=18,C601=22,C601=24,C601=27),(ABS(R601)-ABS(R603*P601/2))*SIGN(R601),(ABS(R601)-ABS(R603*'1. Geometria'!$C$32/2))*SIGN(R601))), " ")</f>
        <v>164.09556499999999</v>
      </c>
      <c r="U601" s="763">
        <f>'1. Geometria'!$C$48</f>
        <v>0.6</v>
      </c>
      <c r="V601" s="763">
        <f t="shared" si="564"/>
        <v>0.04</v>
      </c>
      <c r="W601" s="826">
        <f t="shared" si="593"/>
        <v>0.3</v>
      </c>
      <c r="X601" s="763">
        <f>IF(OR(D601="Msin",D601="Mdes"),((W601*(U601-V601)^2)/('0. Materiali'!$B$3^2))," ")</f>
        <v>290.37037037037038</v>
      </c>
      <c r="Y601" s="763">
        <f>IF(OR(D601="Msin",D601="Mdes"),((W601*(U601-V601)^2)/('0. Materiali'!$B$11^2))," ")</f>
        <v>321.74002257104746</v>
      </c>
      <c r="Z601" s="907" t="str">
        <f t="shared" si="584"/>
        <v>VERIFICATO</v>
      </c>
      <c r="AA601" s="763">
        <f>IF(OR(D601="Msin",D601="Mdes"),ABS(MIN(S601:T601)/(0.9*(U601-V601)*'0. Materiali'!$E$4)*10)," ")</f>
        <v>11.519555324074071</v>
      </c>
      <c r="AB601" s="826">
        <f>IF(OR(D601="Msin",D601="Mdes"),ABS(MAX(S601:T601)/(0.9*(U601-V601)*'0. Materiali'!$E$4)*10)," ")</f>
        <v>8.3205423170193988</v>
      </c>
      <c r="AC601" s="1748"/>
      <c r="AD601" s="1741"/>
      <c r="AE601" s="1082">
        <f t="shared" si="565"/>
        <v>0.55999999999999994</v>
      </c>
      <c r="AF601" s="763">
        <f t="shared" si="585"/>
        <v>12.566370614359172</v>
      </c>
      <c r="AG601" s="846" t="str">
        <f t="shared" si="586"/>
        <v>4f20</v>
      </c>
      <c r="AH601" s="763">
        <f t="shared" si="587"/>
        <v>10.05309649148734</v>
      </c>
      <c r="AI601" s="846" t="str">
        <f t="shared" si="588"/>
        <v>5f16</v>
      </c>
      <c r="AJ601" s="907" t="str">
        <f>IF(OR(D601="Msin",D601="Mdes"),IF(AND(AF601&gt;(1.4*W601*U601*10000/'0. Materiali'!$E$2),AF601&lt;AH601+(3.5*U601*W601*10000/'0. Materiali'!$E$2)),"VERIFICATO","NON VERIFICA"), " ")</f>
        <v>VERIFICATO</v>
      </c>
      <c r="AK601" s="763">
        <f>IF(OR(D601="Msin",D601="Mdes"),-0.9*'0. Materiali'!$E$4*AE601*AF601/10," ")</f>
        <v>-247.83068307275306</v>
      </c>
      <c r="AL601" s="763">
        <f>IF(OR(D601="Msin",D601="Mdes"),0.9*'0. Materiali'!$E$4*AE601*AH601/10," ")</f>
        <v>198.26454645820252</v>
      </c>
      <c r="AM601" s="902"/>
      <c r="AN601" s="902">
        <f>IF((D601="Mdes"),(IF(U600=0.21,((ABS(AC600)*AM600/2)+'2. Tabelle Normativa'!$K$4*(ABS(AK601)+ABS(AL600))/AM600),((ABS(AD600)*AM600/2)+'2. Tabelle Normativa'!$K$4*(ABS(AK601)+ABS(AL600))/AM600))), " ")</f>
        <v>181.75547412492151</v>
      </c>
      <c r="AO601" s="902" t="str">
        <f>IF((D601="Msin"),MAX(AN601:AN602)*10/(0.9*AE601*'0. Materiali'!$E$4*1), " ")</f>
        <v xml:space="preserve"> </v>
      </c>
      <c r="AP601" s="826" t="str">
        <f t="shared" si="572"/>
        <v xml:space="preserve"> </v>
      </c>
      <c r="AQ601" s="902" t="str">
        <f t="shared" si="573"/>
        <v xml:space="preserve"> </v>
      </c>
      <c r="AR601" s="902" t="str">
        <f t="shared" si="574"/>
        <v xml:space="preserve"> </v>
      </c>
      <c r="AS601" s="846" t="str">
        <f t="shared" si="575"/>
        <v xml:space="preserve"> </v>
      </c>
      <c r="AT601" s="826" t="str">
        <f t="shared" si="576"/>
        <v xml:space="preserve"> </v>
      </c>
      <c r="AU601" s="27" t="str">
        <f t="shared" si="577"/>
        <v xml:space="preserve"> </v>
      </c>
      <c r="AV601" s="902">
        <f>IF(OR(D601="Msin",D601="Mdes"),1.2*(ABS(AK601)+ABS(AL601))/AM600, " ")</f>
        <v>118.95872787492148</v>
      </c>
      <c r="AW601" s="902" t="str">
        <f>IF(D601="Msin",MAX(AV601:AV602)*10/(0.9*(U601-V601)*2*'0. Materiali'!$E$4), " ")</f>
        <v xml:space="preserve"> </v>
      </c>
      <c r="AX601" s="902" t="str">
        <f>IF(D601="Msin",0.25, " ")</f>
        <v xml:space="preserve"> </v>
      </c>
      <c r="AY601" s="902" t="str">
        <f t="shared" si="578"/>
        <v xml:space="preserve"> </v>
      </c>
      <c r="AZ601" s="846" t="str">
        <f t="shared" si="579"/>
        <v xml:space="preserve"> </v>
      </c>
      <c r="BA601" s="826" t="str">
        <f t="shared" si="580"/>
        <v xml:space="preserve"> </v>
      </c>
      <c r="BB601" s="27" t="str">
        <f t="shared" si="581"/>
        <v xml:space="preserve"> </v>
      </c>
    </row>
    <row r="602" spans="1:54" ht="15" customHeight="1" x14ac:dyDescent="0.25">
      <c r="A602" s="1711"/>
      <c r="B602" s="891">
        <f>TRA!A568</f>
        <v>6</v>
      </c>
      <c r="C602" s="891">
        <v>11</v>
      </c>
      <c r="D602" s="746" t="str">
        <f>TRA!E568</f>
        <v>Vsin</v>
      </c>
      <c r="E602" s="763">
        <f>TRA!F568</f>
        <v>88.546000000000006</v>
      </c>
      <c r="F602" s="763">
        <f>TRA!G568</f>
        <v>58.497999999999998</v>
      </c>
      <c r="G602" s="763">
        <f>TRA!H568</f>
        <v>-11.568</v>
      </c>
      <c r="H602" s="763">
        <f>TRA!I568</f>
        <v>-78.195999999999998</v>
      </c>
      <c r="I602" s="763">
        <f>TRA!J568</f>
        <v>9.4789999999999992</v>
      </c>
      <c r="J602" s="763">
        <f>TRA!K568</f>
        <v>14.565</v>
      </c>
      <c r="K602" s="763">
        <f t="shared" si="582"/>
        <v>-21.046999999999997</v>
      </c>
      <c r="L602" s="763">
        <f t="shared" si="583"/>
        <v>-92.760999999999996</v>
      </c>
      <c r="M602" s="763">
        <f t="shared" si="559"/>
        <v>-48.875299999999996</v>
      </c>
      <c r="N602" s="826">
        <f t="shared" si="560"/>
        <v>-99.075099999999992</v>
      </c>
      <c r="O602" s="902">
        <f t="shared" si="561"/>
        <v>-99.075099999999992</v>
      </c>
      <c r="P602" s="826">
        <f>'1. Geometria'!$C$31</f>
        <v>0.7</v>
      </c>
      <c r="Q602" s="763">
        <f t="shared" si="562"/>
        <v>-40.577099999999994</v>
      </c>
      <c r="R602" s="826">
        <f t="shared" si="563"/>
        <v>157.57309999999998</v>
      </c>
      <c r="S602" s="763" t="str">
        <f t="shared" ref="S602:S603" si="600">IF(OR(D602="Msin",D602="Mdes"),(ABS(Q602)-ABS(Q604*P602/2))*SIGN(Q602), " ")</f>
        <v xml:space="preserve"> </v>
      </c>
      <c r="T602" s="826" t="str">
        <f t="shared" ref="T602:T603" si="601">IF(OR(D602="Msin",D602="Mdes"),(ABS(R602)-ABS(R604*P602/2))*SIGN(R602), " ")</f>
        <v xml:space="preserve"> </v>
      </c>
      <c r="U602" s="763">
        <f>'1. Geometria'!$C$48</f>
        <v>0.6</v>
      </c>
      <c r="V602" s="763">
        <f t="shared" si="564"/>
        <v>0.04</v>
      </c>
      <c r="W602" s="826">
        <f t="shared" si="593"/>
        <v>0.3</v>
      </c>
      <c r="X602" s="763" t="str">
        <f>IF(OR(D602="Msin",D602="Mdes"),((W602*(U602-V602)^2)/('0. Materiali'!$B$3^2))," ")</f>
        <v xml:space="preserve"> </v>
      </c>
      <c r="Y602" s="763" t="str">
        <f>IF(OR(D602="Msin",D602="Mdes"),((W602*(U602-V602)^2)/('0. Materiali'!$B$11^2))," ")</f>
        <v xml:space="preserve"> </v>
      </c>
      <c r="Z602" s="907" t="str">
        <f t="shared" si="584"/>
        <v xml:space="preserve"> </v>
      </c>
      <c r="AA602" s="763" t="str">
        <f>IF(OR(D602="Msin",D602="Mdes"),ABS(MIN(S602:T602)/(0.9*(U602-V602)*'0. Materiali'!$E$4)*10)," ")</f>
        <v xml:space="preserve"> </v>
      </c>
      <c r="AB602" s="826" t="str">
        <f>IF(OR(D602="Msin",D602="Mdes"),ABS(MAX(S602:T602)/(0.9*(U602-V602)*'0. Materiali'!$E$4)*10)," ")</f>
        <v xml:space="preserve"> </v>
      </c>
      <c r="AC602" s="1748"/>
      <c r="AD602" s="1741"/>
      <c r="AE602" s="1082">
        <f t="shared" si="565"/>
        <v>0.55999999999999994</v>
      </c>
      <c r="AF602" s="763" t="str">
        <f t="shared" si="585"/>
        <v xml:space="preserve"> </v>
      </c>
      <c r="AG602" s="846" t="str">
        <f t="shared" si="586"/>
        <v xml:space="preserve"> </v>
      </c>
      <c r="AH602" s="763" t="str">
        <f t="shared" si="587"/>
        <v xml:space="preserve"> </v>
      </c>
      <c r="AI602" s="846" t="str">
        <f t="shared" si="588"/>
        <v xml:space="preserve"> </v>
      </c>
      <c r="AJ602" s="907" t="str">
        <f>IF(OR(D602="Msin",D602="Mdes"),IF(AND(AF602&gt;(1.4*W602*U602*10000/'0. Materiali'!$E$2),AF602&lt;AH602+(3.5*U602*W602*10000/'0. Materiali'!$E$2)),"VERIFICATO","NON VERIFICA"), " ")</f>
        <v xml:space="preserve"> </v>
      </c>
      <c r="AK602" s="763" t="str">
        <f>IF(OR(D602="Msin",D602="Mdes"),-0.9*'0. Materiali'!$E$4*AE602*AF602/10," ")</f>
        <v xml:space="preserve"> </v>
      </c>
      <c r="AL602" s="763" t="str">
        <f>IF(OR(D602="Msin",D602="Mdes"),0.9*'0. Materiali'!$E$4*AE602*AH602/10," ")</f>
        <v xml:space="preserve"> </v>
      </c>
      <c r="AM602" s="902"/>
      <c r="AN602" s="902"/>
      <c r="AO602" s="902" t="str">
        <f>IF((D602="Msin"),MAX(AN602:AN603)*10/(0.9*AE602*'0. Materiali'!$E$4*1), " ")</f>
        <v xml:space="preserve"> </v>
      </c>
      <c r="AP602" s="826" t="str">
        <f t="shared" si="572"/>
        <v xml:space="preserve"> </v>
      </c>
      <c r="AQ602" s="902" t="str">
        <f t="shared" si="573"/>
        <v xml:space="preserve"> </v>
      </c>
      <c r="AR602" s="902" t="str">
        <f t="shared" si="574"/>
        <v xml:space="preserve"> </v>
      </c>
      <c r="AS602" s="846" t="str">
        <f t="shared" si="575"/>
        <v xml:space="preserve"> </v>
      </c>
      <c r="AT602" s="826" t="str">
        <f t="shared" si="576"/>
        <v xml:space="preserve"> </v>
      </c>
      <c r="AU602" s="27" t="str">
        <f t="shared" si="577"/>
        <v xml:space="preserve"> </v>
      </c>
      <c r="AV602" s="902"/>
      <c r="AW602" s="902" t="str">
        <f>IF(D602="Msin",MAX(AV602:AV603)*10/(0.9*(U602-V602)*2*'0. Materiali'!$E$4), " ")</f>
        <v xml:space="preserve"> </v>
      </c>
      <c r="AX602" s="902" t="str">
        <f>IF(D602="Msin",0.25, " ")</f>
        <v xml:space="preserve"> </v>
      </c>
      <c r="AY602" s="902" t="str">
        <f t="shared" si="578"/>
        <v xml:space="preserve"> </v>
      </c>
      <c r="AZ602" s="846" t="str">
        <f t="shared" si="579"/>
        <v xml:space="preserve"> </v>
      </c>
      <c r="BA602" s="826" t="str">
        <f t="shared" si="580"/>
        <v xml:space="preserve"> </v>
      </c>
      <c r="BB602" s="27" t="str">
        <f t="shared" si="581"/>
        <v xml:space="preserve"> </v>
      </c>
    </row>
    <row r="603" spans="1:54" ht="15.75" customHeight="1" thickBot="1" x14ac:dyDescent="0.3">
      <c r="A603" s="1712"/>
      <c r="B603" s="892">
        <f>TRA!A569</f>
        <v>6</v>
      </c>
      <c r="C603" s="892">
        <v>18</v>
      </c>
      <c r="D603" s="840" t="str">
        <f>TRA!E569</f>
        <v>Vdes</v>
      </c>
      <c r="E603" s="831">
        <f>TRA!F569</f>
        <v>-103.01900000000001</v>
      </c>
      <c r="F603" s="831">
        <f>TRA!G569</f>
        <v>-67.096999999999994</v>
      </c>
      <c r="G603" s="831">
        <f>TRA!H569</f>
        <v>-11.568</v>
      </c>
      <c r="H603" s="831">
        <f>TRA!I569</f>
        <v>-78.195999999999998</v>
      </c>
      <c r="I603" s="831">
        <f>TRA!J569</f>
        <v>9.4789999999999992</v>
      </c>
      <c r="J603" s="831">
        <f>TRA!K569</f>
        <v>14.565</v>
      </c>
      <c r="K603" s="831">
        <f t="shared" si="582"/>
        <v>-21.046999999999997</v>
      </c>
      <c r="L603" s="831">
        <f t="shared" si="583"/>
        <v>-92.760999999999996</v>
      </c>
      <c r="M603" s="831">
        <f t="shared" si="559"/>
        <v>-48.875299999999996</v>
      </c>
      <c r="N603" s="832">
        <f t="shared" si="560"/>
        <v>-99.075099999999992</v>
      </c>
      <c r="O603" s="904">
        <f t="shared" si="561"/>
        <v>-99.075099999999992</v>
      </c>
      <c r="P603" s="832">
        <f>'1. Geometria'!$C$31</f>
        <v>0.7</v>
      </c>
      <c r="Q603" s="831">
        <f t="shared" si="562"/>
        <v>-166.1721</v>
      </c>
      <c r="R603" s="832">
        <f t="shared" si="563"/>
        <v>31.978099999999998</v>
      </c>
      <c r="S603" s="831" t="str">
        <f t="shared" si="600"/>
        <v xml:space="preserve"> </v>
      </c>
      <c r="T603" s="832" t="str">
        <f t="shared" si="601"/>
        <v xml:space="preserve"> </v>
      </c>
      <c r="U603" s="831">
        <f>'1. Geometria'!$C$48</f>
        <v>0.6</v>
      </c>
      <c r="V603" s="831">
        <f t="shared" si="564"/>
        <v>0.04</v>
      </c>
      <c r="W603" s="832">
        <f t="shared" si="593"/>
        <v>0.3</v>
      </c>
      <c r="X603" s="831" t="str">
        <f>IF(OR(D603="Msin",D603="Mdes"),((W603*(U603-V603)^2)/('0. Materiali'!$B$3^2))," ")</f>
        <v xml:space="preserve"> </v>
      </c>
      <c r="Y603" s="831" t="str">
        <f>IF(OR(D603="Msin",D603="Mdes"),((W603*(U603-V603)^2)/('0. Materiali'!$B$11^2))," ")</f>
        <v xml:space="preserve"> </v>
      </c>
      <c r="Z603" s="909" t="str">
        <f t="shared" si="584"/>
        <v xml:space="preserve"> </v>
      </c>
      <c r="AA603" s="831" t="str">
        <f>IF(OR(D603="Msin",D603="Mdes"),ABS(MIN(S603:T603)/(0.9*(U603-V603)*'0. Materiali'!$E$4)*10)," ")</f>
        <v xml:space="preserve"> </v>
      </c>
      <c r="AB603" s="832" t="str">
        <f>IF(OR(D603="Msin",D603="Mdes"),ABS(MAX(S603:T603)/(0.9*(U603-V603)*'0. Materiali'!$E$4)*10)," ")</f>
        <v xml:space="preserve"> </v>
      </c>
      <c r="AC603" s="1748"/>
      <c r="AD603" s="1741"/>
      <c r="AE603" s="1084">
        <f t="shared" si="565"/>
        <v>0.55999999999999994</v>
      </c>
      <c r="AF603" s="763" t="str">
        <f t="shared" si="585"/>
        <v xml:space="preserve"> </v>
      </c>
      <c r="AG603" s="846" t="str">
        <f t="shared" si="586"/>
        <v xml:space="preserve"> </v>
      </c>
      <c r="AH603" s="763" t="str">
        <f t="shared" si="587"/>
        <v xml:space="preserve"> </v>
      </c>
      <c r="AI603" s="846" t="str">
        <f t="shared" si="588"/>
        <v xml:space="preserve"> </v>
      </c>
      <c r="AJ603" s="909" t="str">
        <f>IF(OR(D603="Msin",D603="Mdes"),IF(AND(AF603&gt;(1.4*W603*U603*10000/'0. Materiali'!$E$2),AF603&lt;AH603+(3.5*U603*W603*10000/'0. Materiali'!$E$2)),"VERIFICATO","NON VERIFICA"), " ")</f>
        <v xml:space="preserve"> </v>
      </c>
      <c r="AK603" s="763" t="str">
        <f>IF(OR(D603="Msin",D603="Mdes"),-0.9*'0. Materiali'!$E$4*AE603*AF603/10," ")</f>
        <v xml:space="preserve"> </v>
      </c>
      <c r="AL603" s="763" t="str">
        <f>IF(OR(D603="Msin",D603="Mdes"),0.9*'0. Materiali'!$E$4*AE603*AH603/10," ")</f>
        <v xml:space="preserve"> </v>
      </c>
      <c r="AM603" s="904"/>
      <c r="AN603" s="904"/>
      <c r="AO603" s="904" t="str">
        <f>IF((D603="Msin"),MAX(AN603:AN604)*10/(0.9*AE603*'0. Materiali'!$E$4*1), " ")</f>
        <v xml:space="preserve"> </v>
      </c>
      <c r="AP603" s="832" t="str">
        <f t="shared" si="572"/>
        <v xml:space="preserve"> </v>
      </c>
      <c r="AQ603" s="904" t="str">
        <f t="shared" si="573"/>
        <v xml:space="preserve"> </v>
      </c>
      <c r="AR603" s="904" t="str">
        <f t="shared" si="574"/>
        <v xml:space="preserve"> </v>
      </c>
      <c r="AS603" s="848" t="str">
        <f t="shared" si="575"/>
        <v xml:space="preserve"> </v>
      </c>
      <c r="AT603" s="832" t="str">
        <f t="shared" si="576"/>
        <v xml:space="preserve"> </v>
      </c>
      <c r="AU603" s="911" t="str">
        <f t="shared" si="577"/>
        <v xml:space="preserve"> </v>
      </c>
      <c r="AV603" s="904"/>
      <c r="AW603" s="904" t="str">
        <f>IF(D603="Msin",MAX(AV603:AV604)*10/(0.9*(U603-V603)*2*'0. Materiali'!$E$4), " ")</f>
        <v xml:space="preserve"> </v>
      </c>
      <c r="AX603" s="904" t="str">
        <f>IF(D603="Msin",0.25, " ")</f>
        <v xml:space="preserve"> </v>
      </c>
      <c r="AY603" s="904" t="str">
        <f t="shared" si="578"/>
        <v xml:space="preserve"> </v>
      </c>
      <c r="AZ603" s="848" t="str">
        <f t="shared" si="579"/>
        <v xml:space="preserve"> </v>
      </c>
      <c r="BA603" s="832" t="str">
        <f t="shared" si="580"/>
        <v xml:space="preserve"> </v>
      </c>
      <c r="BB603" s="911" t="str">
        <f t="shared" si="581"/>
        <v xml:space="preserve"> </v>
      </c>
    </row>
    <row r="604" spans="1:54" ht="15" customHeight="1" x14ac:dyDescent="0.25">
      <c r="A604" s="1710">
        <v>3</v>
      </c>
      <c r="B604" s="891">
        <f>TRA!A590</f>
        <v>7</v>
      </c>
      <c r="C604" s="891">
        <v>5</v>
      </c>
      <c r="D604" s="746" t="str">
        <f>TRA!E590</f>
        <v>Msin</v>
      </c>
      <c r="E604" s="763">
        <f>TRA!F590</f>
        <v>-89.355999999999995</v>
      </c>
      <c r="F604" s="763">
        <f>TRA!G590</f>
        <v>-54.618000000000002</v>
      </c>
      <c r="G604" s="763">
        <f>TRA!H590</f>
        <v>17.663</v>
      </c>
      <c r="H604" s="763">
        <f>TRA!I590</f>
        <v>175.95099999999999</v>
      </c>
      <c r="I604" s="763">
        <f>TRA!J590</f>
        <v>-14.798</v>
      </c>
      <c r="J604" s="763">
        <f>TRA!K590</f>
        <v>-22.738</v>
      </c>
      <c r="K604" s="763">
        <f t="shared" si="582"/>
        <v>32.460999999999999</v>
      </c>
      <c r="L604" s="763">
        <f t="shared" si="583"/>
        <v>198.68899999999999</v>
      </c>
      <c r="M604" s="763">
        <f t="shared" si="559"/>
        <v>92.067700000000002</v>
      </c>
      <c r="N604" s="826">
        <f t="shared" si="560"/>
        <v>208.4273</v>
      </c>
      <c r="O604" s="902">
        <f t="shared" si="561"/>
        <v>208.4273</v>
      </c>
      <c r="P604" s="826">
        <f>'1. Geometria'!$C$31</f>
        <v>0.7</v>
      </c>
      <c r="Q604" s="763">
        <f t="shared" ref="Q604:Q635" si="602">F604+O604</f>
        <v>153.80930000000001</v>
      </c>
      <c r="R604" s="826">
        <f t="shared" ref="R604:R635" si="603">F604-O604</f>
        <v>-263.0453</v>
      </c>
      <c r="S604" s="763">
        <f>IF(OR(D604="Msin",D604="Mdes"),IF(OR(B604=1,B604=2,B604=3,B604=4,B604=5),IF(OR(C604=4,C604=5,C604=8,C604=10,C604=11,C604=12,C604=14,C604=15,C604=17,C604=18,C604=22,C604=24,C604=27),(ABS(Q604)-ABS(Q606*'1. Geometria'!$C$32/2))*SIGN(Q604),(ABS(Q604)-ABS(Q606*P604/2))*SIGN(Q604)),IF(OR(C604=4,C604=5,C604=8,C604=10,C604=11,C604=12,C604=14,C604=15,C604=17,C604=18,C604=22,C604=24,C604=27),(ABS(Q604)-ABS(Q606*P604/2))*SIGN(Q604),(ABS(Q604)-ABS(Q606*'1. Geometria'!$C$32/2))*SIGN(Q604))), " ")</f>
        <v>142.64300500000002</v>
      </c>
      <c r="T604" s="826">
        <f>IF(OR(D604="Msin",D604="Mdes"),IF(OR(B604=1,B604=2,B604=3,B604=4,B604=5),IF(OR(C604=4,C604=5,C604=8,C604=10,C604=11,C604=12,C604=14,C604=15,C604=17,C604=18,C604=22,C604=24,C604=27),(ABS(R604)-ABS(R606*'1. Geometria'!$C$32/2))*SIGN(R604),(ABS(R604)-ABS(R606*P604/2))*SIGN(R604)),IF(OR(C604=4,C604=5,C604=8,C604=10,C604=11,C604=12,C604=14,C604=15,C604=17,C604=18,C604=22,C604=24,C604=27),(ABS(R604)-ABS(R606*P604/2))*SIGN(R604),(ABS(R604)-ABS(R606*'1. Geometria'!$C$32/2))*SIGN(R604))), " ")</f>
        <v>-207.301605</v>
      </c>
      <c r="U604" s="763">
        <f>'1. Geometria'!$C$48</f>
        <v>0.6</v>
      </c>
      <c r="V604" s="763">
        <f t="shared" si="564"/>
        <v>0.04</v>
      </c>
      <c r="W604" s="826">
        <f t="shared" si="593"/>
        <v>0.3</v>
      </c>
      <c r="X604" s="763">
        <f>IF(OR(D604="Msin",D604="Mdes"),((W604*(U604-V604)^2)/('0. Materiali'!$B$3^2))," ")</f>
        <v>290.37037037037038</v>
      </c>
      <c r="Y604" s="763">
        <f>IF(OR(D604="Msin",D604="Mdes"),((W604*(U604-V604)^2)/('0. Materiali'!$B$11^2))," ")</f>
        <v>321.74002257104746</v>
      </c>
      <c r="Z604" s="907" t="str">
        <f t="shared" si="584"/>
        <v>VERIFICATO</v>
      </c>
      <c r="AA604" s="763">
        <f>IF(OR(D604="Msin",D604="Mdes"),ABS(MIN(S604:T604)/(0.9*(U604-V604)*'0. Materiali'!$E$4)*10)," ")</f>
        <v>10.511324768518516</v>
      </c>
      <c r="AB604" s="826">
        <f>IF(OR(D604="Msin",D604="Mdes"),ABS(MAX(S604:T604)/(0.9*(U604-V604)*'0. Materiali'!$E$4)*10)," ")</f>
        <v>7.2327802358906528</v>
      </c>
      <c r="AC604" s="1737">
        <f>'4. Carichi Campate (II_III_IV)'!$Z$28</f>
        <v>41.980829</v>
      </c>
      <c r="AD604" s="1740">
        <f>'4. Carichi Campate (II_III_IV)'!$AA$28</f>
        <v>26.162330000000001</v>
      </c>
      <c r="AE604" s="1082">
        <f t="shared" si="565"/>
        <v>0.55999999999999994</v>
      </c>
      <c r="AF604" s="763">
        <f t="shared" si="585"/>
        <v>11.184069846779664</v>
      </c>
      <c r="AG604" s="846" t="str">
        <f t="shared" si="586"/>
        <v>4f16 + 1f20</v>
      </c>
      <c r="AH604" s="763">
        <f t="shared" si="587"/>
        <v>8.0424771931898711</v>
      </c>
      <c r="AI604" s="846" t="str">
        <f t="shared" si="588"/>
        <v>4f16</v>
      </c>
      <c r="AJ604" s="907" t="str">
        <f>IF(OR(D604="Msin",D604="Mdes"),IF(AND(AF604&gt;(1.4*W604*U604*10000/'0. Materiali'!$E$2),AF604&lt;AH604+(3.5*U604*W604*10000/'0. Materiali'!$E$2)),"VERIFICATO","NON VERIFICA"), " ")</f>
        <v>VERIFICATO</v>
      </c>
      <c r="AK604" s="763">
        <f>IF(OR(D604="Msin",D604="Mdes"),-0.9*'0. Materiali'!$E$4*AE604*AF604/10," ")</f>
        <v>-220.56930793475027</v>
      </c>
      <c r="AL604" s="763">
        <f>IF(OR(D604="Msin",D604="Mdes"),0.9*'0. Materiali'!$E$4*AE604*AH604/10," ")</f>
        <v>158.61163716656199</v>
      </c>
      <c r="AM604" s="902">
        <f>'1. Geometria'!$L$42</f>
        <v>4.3499999999999996</v>
      </c>
      <c r="AN604" s="902">
        <f>IF((D604="Msin"),(IF(U604=0.21,((ABS(AC604)*AM604/2)+'2. Tabelle Normativa'!$K$4*(ABS(AK604)+ABS(AL605))/AM604),((ABS(AD604)*AM604/2)+'2. Tabelle Normativa'!$K$4*(ABS(AK604)+ABS(AL605))/AM604))), " ")</f>
        <v>172.44344137564215</v>
      </c>
      <c r="AO604" s="902">
        <f>IF((D604="Msin"),MAX(AN604:AN605)*10/(0.9*AE604*'0. Materiali'!$E$4*1), " ")</f>
        <v>8.7438252902111309</v>
      </c>
      <c r="AP604" s="826">
        <f t="shared" si="572"/>
        <v>0.1</v>
      </c>
      <c r="AQ604" s="902">
        <f t="shared" si="573"/>
        <v>0.43719126451055657</v>
      </c>
      <c r="AR604" s="902">
        <f t="shared" si="574"/>
        <v>0.89999999999999991</v>
      </c>
      <c r="AS604" s="846" t="str">
        <f t="shared" si="575"/>
        <v>f8/10</v>
      </c>
      <c r="AT604" s="826" t="str">
        <f t="shared" si="576"/>
        <v>A due bracci</v>
      </c>
      <c r="AU604" s="27" t="str">
        <f t="shared" si="577"/>
        <v>Verificato</v>
      </c>
      <c r="AV604" s="902">
        <f>IF(OR(D604="Msin",D604="Mdes"),1.2*(ABS(AK604)+ABS(AL604))/AM604, " ")</f>
        <v>104.60164002794822</v>
      </c>
      <c r="AW604" s="902">
        <f>IF(D604="Msin",MAX(AV604:AV605)*10/(0.9*(U604-V604)*2*'0. Materiali'!$E$4), " ")</f>
        <v>2.7732679976516805</v>
      </c>
      <c r="AX604" s="902">
        <f>IF(D604="Msin",0.2, " ")</f>
        <v>0.2</v>
      </c>
      <c r="AY604" s="902">
        <f t="shared" si="578"/>
        <v>0.55465359953033611</v>
      </c>
      <c r="AZ604" s="846" t="str">
        <f t="shared" si="579"/>
        <v>f8/20</v>
      </c>
      <c r="BA604" s="826" t="str">
        <f t="shared" si="580"/>
        <v>A due bracci</v>
      </c>
      <c r="BB604" s="27" t="str">
        <f t="shared" si="581"/>
        <v>Verificato</v>
      </c>
    </row>
    <row r="605" spans="1:54" ht="15" customHeight="1" x14ac:dyDescent="0.25">
      <c r="A605" s="1711"/>
      <c r="B605" s="891">
        <f>TRA!A591</f>
        <v>7</v>
      </c>
      <c r="C605" s="891">
        <v>12</v>
      </c>
      <c r="D605" s="746" t="str">
        <f>TRA!E591</f>
        <v>Mdes</v>
      </c>
      <c r="E605" s="763">
        <f>TRA!F591</f>
        <v>-38.637999999999998</v>
      </c>
      <c r="F605" s="763">
        <f>TRA!G591</f>
        <v>-25.106000000000002</v>
      </c>
      <c r="G605" s="763">
        <f>TRA!H591</f>
        <v>-17.547000000000001</v>
      </c>
      <c r="H605" s="763">
        <f>TRA!I591</f>
        <v>-175.08</v>
      </c>
      <c r="I605" s="763">
        <f>TRA!J591</f>
        <v>14.715999999999999</v>
      </c>
      <c r="J605" s="763">
        <f>TRA!K591</f>
        <v>22.611999999999998</v>
      </c>
      <c r="K605" s="763">
        <f t="shared" si="582"/>
        <v>-32.262999999999998</v>
      </c>
      <c r="L605" s="763">
        <f t="shared" si="583"/>
        <v>-197.69200000000001</v>
      </c>
      <c r="M605" s="763">
        <f t="shared" si="559"/>
        <v>-91.570599999999999</v>
      </c>
      <c r="N605" s="826">
        <f t="shared" si="560"/>
        <v>-207.37090000000001</v>
      </c>
      <c r="O605" s="902">
        <f t="shared" si="561"/>
        <v>-207.37090000000001</v>
      </c>
      <c r="P605" s="826">
        <f>'1. Geometria'!$C$31</f>
        <v>0.7</v>
      </c>
      <c r="Q605" s="763">
        <f t="shared" si="602"/>
        <v>-232.4769</v>
      </c>
      <c r="R605" s="826">
        <f t="shared" si="603"/>
        <v>182.26490000000001</v>
      </c>
      <c r="S605" s="763">
        <f>IF(OR(D605="Msin",D605="Mdes"),IF(OR(B605=1,B605=2,B605=3,B605=4,B605=5),IF(OR(C605=4,C605=5,C605=8,C605=10,C605=11,C605=12,C605=14,C605=15,C605=17,C605=18,C605=22,C605=24,C605=27),(ABS(Q605)-ABS(Q607*'1. Geometria'!$C$32/2))*SIGN(Q605),(ABS(Q605)-ABS(Q607*P605/2))*SIGN(Q605)),IF(OR(C605=4,C605=5,C605=8,C605=10,C605=11,C605=12,C605=14,C605=15,C605=17,C605=18,C605=22,C605=24,C605=27),(ABS(Q605)-ABS(Q607*P605/2))*SIGN(Q605),(ABS(Q605)-ABS(Q607*'1. Geometria'!$C$32/2))*SIGN(Q605))), " ")</f>
        <v>-181.48200500000002</v>
      </c>
      <c r="T605" s="826">
        <f>IF(OR(D605="Msin",D605="Mdes"),IF(OR(B605=1,B605=2,B605=3,B605=4,B605=5),IF(OR(C605=4,C605=5,C605=8,C605=10,C605=11,C605=12,C605=14,C605=15,C605=17,C605=18,C605=22,C605=24,C605=27),(ABS(R605)-ABS(R607*'1. Geometria'!$C$32/2))*SIGN(R605),(ABS(R605)-ABS(R607*P605/2))*SIGN(R605)),IF(OR(C605=4,C605=5,C605=8,C605=10,C605=11,C605=12,C605=14,C605=15,C605=17,C605=18,C605=22,C605=24,C605=27),(ABS(R605)-ABS(R607*P605/2))*SIGN(R605),(ABS(R605)-ABS(R607*'1. Geometria'!$C$32/2))*SIGN(R605))), " ")</f>
        <v>166.349805</v>
      </c>
      <c r="U605" s="763">
        <f>'1. Geometria'!$C$48</f>
        <v>0.6</v>
      </c>
      <c r="V605" s="763">
        <f t="shared" si="564"/>
        <v>0.04</v>
      </c>
      <c r="W605" s="826">
        <f t="shared" si="593"/>
        <v>0.3</v>
      </c>
      <c r="X605" s="763">
        <f>IF(OR(D605="Msin",D605="Mdes"),((W605*(U605-V605)^2)/('0. Materiali'!$B$3^2))," ")</f>
        <v>290.37037037037038</v>
      </c>
      <c r="Y605" s="763">
        <f>IF(OR(D605="Msin",D605="Mdes"),((W605*(U605-V605)^2)/('0. Materiali'!$B$11^2))," ")</f>
        <v>321.74002257104746</v>
      </c>
      <c r="Z605" s="907" t="str">
        <f t="shared" si="584"/>
        <v>VERIFICATO</v>
      </c>
      <c r="AA605" s="763">
        <f>IF(OR(D605="Msin",D605="Mdes"),ABS(MIN(S605:T605)/(0.9*(U605-V605)*'0. Materiali'!$E$4)*10)," ")</f>
        <v>9.2021298831569673</v>
      </c>
      <c r="AB605" s="826">
        <f>IF(OR(D605="Msin",D605="Mdes"),ABS(MAX(S605:T605)/(0.9*(U605-V605)*'0. Materiali'!$E$4)*10)," ")</f>
        <v>8.4348446097883585</v>
      </c>
      <c r="AC605" s="1738"/>
      <c r="AD605" s="1741"/>
      <c r="AE605" s="1082">
        <f t="shared" si="565"/>
        <v>0.55999999999999994</v>
      </c>
      <c r="AF605" s="763">
        <f t="shared" si="585"/>
        <v>10.05309649148734</v>
      </c>
      <c r="AG605" s="846" t="str">
        <f t="shared" si="586"/>
        <v>5f16</v>
      </c>
      <c r="AH605" s="763">
        <f t="shared" si="587"/>
        <v>10.05309649148734</v>
      </c>
      <c r="AI605" s="846" t="str">
        <f t="shared" si="588"/>
        <v>5f16</v>
      </c>
      <c r="AJ605" s="907" t="str">
        <f>IF(OR(D605="Msin",D605="Mdes"),IF(AND(AF605&gt;(1.4*W605*U605*10000/'0. Materiali'!$E$2),AF605&lt;AH605+(3.5*U605*W605*10000/'0. Materiali'!$E$2)),"VERIFICATO","NON VERIFICA"), " ")</f>
        <v>VERIFICATO</v>
      </c>
      <c r="AK605" s="763">
        <f>IF(OR(D605="Msin",D605="Mdes"),-0.9*'0. Materiali'!$E$4*AE605*AF605/10," ")</f>
        <v>-198.26454645820252</v>
      </c>
      <c r="AL605" s="763">
        <f>IF(OR(D605="Msin",D605="Mdes"),0.9*'0. Materiali'!$E$4*AE605*AH605/10," ")</f>
        <v>198.26454645820252</v>
      </c>
      <c r="AM605" s="902"/>
      <c r="AN605" s="902">
        <f>IF((D605="Mdes"),(IF(U604=0.21,((ABS(AC604)*AM604/2)+'2. Tabelle Normativa'!$K$4*(ABS(AK605)+ABS(AL604))/AM604),((ABS(AD604)*AM604/2)+'2. Tabelle Normativa'!$K$4*(ABS(AK605)+ABS(AL604))/AM604))), " ")</f>
        <v>155.35167012924538</v>
      </c>
      <c r="AO605" s="902" t="str">
        <f>IF((D605="Msin"),MAX(AN605:AN606)*10/(0.9*AE605*'0. Materiali'!$E$4*1), " ")</f>
        <v xml:space="preserve"> </v>
      </c>
      <c r="AP605" s="826" t="str">
        <f t="shared" si="572"/>
        <v xml:space="preserve"> </v>
      </c>
      <c r="AQ605" s="902" t="str">
        <f t="shared" si="573"/>
        <v xml:space="preserve"> </v>
      </c>
      <c r="AR605" s="902" t="str">
        <f t="shared" si="574"/>
        <v xml:space="preserve"> </v>
      </c>
      <c r="AS605" s="846" t="str">
        <f t="shared" si="575"/>
        <v xml:space="preserve"> </v>
      </c>
      <c r="AT605" s="826" t="str">
        <f t="shared" si="576"/>
        <v xml:space="preserve"> </v>
      </c>
      <c r="AU605" s="27" t="str">
        <f t="shared" si="577"/>
        <v xml:space="preserve"> </v>
      </c>
      <c r="AV605" s="902">
        <f>IF(OR(D605="Msin",D605="Mdes"),1.2*(ABS(AK605)+ABS(AL605))/AM604, " ")</f>
        <v>109.38733597693933</v>
      </c>
      <c r="AW605" s="902" t="str">
        <f>IF(D605="Msin",MAX(AV605:AV606)*10/(0.9*(U605-V605)*2*'0. Materiali'!$E$4), " ")</f>
        <v xml:space="preserve"> </v>
      </c>
      <c r="AX605" s="902" t="str">
        <f t="shared" ref="AX605:AX636" si="604">IF(D605="Msin",0.25, " ")</f>
        <v xml:space="preserve"> </v>
      </c>
      <c r="AY605" s="902" t="str">
        <f t="shared" si="578"/>
        <v xml:space="preserve"> </v>
      </c>
      <c r="AZ605" s="846" t="str">
        <f t="shared" si="579"/>
        <v xml:space="preserve"> </v>
      </c>
      <c r="BA605" s="826" t="str">
        <f t="shared" si="580"/>
        <v xml:space="preserve"> </v>
      </c>
      <c r="BB605" s="27" t="str">
        <f t="shared" si="581"/>
        <v xml:space="preserve"> </v>
      </c>
    </row>
    <row r="606" spans="1:54" ht="15" customHeight="1" x14ac:dyDescent="0.25">
      <c r="A606" s="1711"/>
      <c r="B606" s="891">
        <f>TRA!A592</f>
        <v>7</v>
      </c>
      <c r="C606" s="891">
        <v>5</v>
      </c>
      <c r="D606" s="746" t="str">
        <f>TRA!E592</f>
        <v>Vsin</v>
      </c>
      <c r="E606" s="763">
        <f>TRA!F592</f>
        <v>102.96599999999999</v>
      </c>
      <c r="F606" s="763">
        <f>TRA!G592</f>
        <v>63.682000000000002</v>
      </c>
      <c r="G606" s="763">
        <f>TRA!H592</f>
        <v>-8.0939999999999994</v>
      </c>
      <c r="H606" s="763">
        <f>TRA!I592</f>
        <v>-80.697000000000003</v>
      </c>
      <c r="I606" s="763">
        <f>TRA!J592</f>
        <v>6.7850000000000001</v>
      </c>
      <c r="J606" s="763">
        <f>TRA!K592</f>
        <v>10.425000000000001</v>
      </c>
      <c r="K606" s="763">
        <f t="shared" si="582"/>
        <v>-14.879</v>
      </c>
      <c r="L606" s="763">
        <f t="shared" si="583"/>
        <v>-91.122</v>
      </c>
      <c r="M606" s="763">
        <f t="shared" si="559"/>
        <v>-42.215600000000002</v>
      </c>
      <c r="N606" s="826">
        <f t="shared" si="560"/>
        <v>-95.585700000000003</v>
      </c>
      <c r="O606" s="902">
        <f t="shared" si="561"/>
        <v>-95.585700000000003</v>
      </c>
      <c r="P606" s="826">
        <f>'1. Geometria'!$C$31</f>
        <v>0.7</v>
      </c>
      <c r="Q606" s="763">
        <f t="shared" si="602"/>
        <v>-31.903700000000001</v>
      </c>
      <c r="R606" s="826">
        <f t="shared" si="603"/>
        <v>159.26769999999999</v>
      </c>
      <c r="S606" s="763" t="str">
        <f t="shared" ref="S606:S607" si="605">IF(OR(D606="Msin",D606="Mdes"),(ABS(Q606)-ABS(Q608*P606/2))*SIGN(Q606), " ")</f>
        <v xml:space="preserve"> </v>
      </c>
      <c r="T606" s="826" t="str">
        <f t="shared" ref="T606:T607" si="606">IF(OR(D606="Msin",D606="Mdes"),(ABS(R606)-ABS(R608*P606/2))*SIGN(R606), " ")</f>
        <v xml:space="preserve"> </v>
      </c>
      <c r="U606" s="763">
        <f>'1. Geometria'!$C$48</f>
        <v>0.6</v>
      </c>
      <c r="V606" s="763">
        <f t="shared" si="564"/>
        <v>0.04</v>
      </c>
      <c r="W606" s="826">
        <f t="shared" si="593"/>
        <v>0.3</v>
      </c>
      <c r="X606" s="763" t="str">
        <f>IF(OR(D606="Msin",D606="Mdes"),((W606*(U606-V606)^2)/('0. Materiali'!$B$3^2))," ")</f>
        <v xml:space="preserve"> </v>
      </c>
      <c r="Y606" s="763" t="str">
        <f>IF(OR(D606="Msin",D606="Mdes"),((W606*(U606-V606)^2)/('0. Materiali'!$B$11^2))," ")</f>
        <v xml:space="preserve"> </v>
      </c>
      <c r="Z606" s="907" t="str">
        <f t="shared" si="584"/>
        <v xml:space="preserve"> </v>
      </c>
      <c r="AA606" s="763" t="str">
        <f>IF(OR(D606="Msin",D606="Mdes"),ABS(MIN(S606:T606)/(0.9*(U606-V606)*'0. Materiali'!$E$4)*10)," ")</f>
        <v xml:space="preserve"> </v>
      </c>
      <c r="AB606" s="826" t="str">
        <f>IF(OR(D606="Msin",D606="Mdes"),ABS(MAX(S606:T606)/(0.9*(U606-V606)*'0. Materiali'!$E$4)*10)," ")</f>
        <v xml:space="preserve"> </v>
      </c>
      <c r="AC606" s="1738"/>
      <c r="AD606" s="1741"/>
      <c r="AE606" s="1082">
        <f t="shared" si="565"/>
        <v>0.55999999999999994</v>
      </c>
      <c r="AF606" s="763" t="str">
        <f t="shared" si="585"/>
        <v xml:space="preserve"> </v>
      </c>
      <c r="AG606" s="846" t="str">
        <f t="shared" si="586"/>
        <v xml:space="preserve"> </v>
      </c>
      <c r="AH606" s="763" t="str">
        <f t="shared" si="587"/>
        <v xml:space="preserve"> </v>
      </c>
      <c r="AI606" s="846" t="str">
        <f t="shared" si="588"/>
        <v xml:space="preserve"> </v>
      </c>
      <c r="AJ606" s="907" t="str">
        <f>IF(OR(D606="Msin",D606="Mdes"),IF(AND(AF606&gt;(1.4*W606*U606*10000/'0. Materiali'!$E$2),AF606&lt;AH606+(3.5*U606*W606*10000/'0. Materiali'!$E$2)),"VERIFICATO","NON VERIFICA"), " ")</f>
        <v xml:space="preserve"> </v>
      </c>
      <c r="AK606" s="763" t="str">
        <f>IF(OR(D606="Msin",D606="Mdes"),-0.9*'0. Materiali'!$E$4*AE606*AF606/10," ")</f>
        <v xml:space="preserve"> </v>
      </c>
      <c r="AL606" s="763" t="str">
        <f>IF(OR(D606="Msin",D606="Mdes"),0.9*'0. Materiali'!$E$4*AE606*AH606/10," ")</f>
        <v xml:space="preserve"> </v>
      </c>
      <c r="AM606" s="902"/>
      <c r="AN606" s="902"/>
      <c r="AO606" s="902" t="str">
        <f>IF((D606="Msin"),MAX(AN606:AN607)*10/(0.9*AE606*'0. Materiali'!$E$4*1), " ")</f>
        <v xml:space="preserve"> </v>
      </c>
      <c r="AP606" s="826" t="str">
        <f t="shared" si="572"/>
        <v xml:space="preserve"> </v>
      </c>
      <c r="AQ606" s="902" t="str">
        <f t="shared" si="573"/>
        <v xml:space="preserve"> </v>
      </c>
      <c r="AR606" s="902" t="str">
        <f t="shared" si="574"/>
        <v xml:space="preserve"> </v>
      </c>
      <c r="AS606" s="846" t="str">
        <f t="shared" si="575"/>
        <v xml:space="preserve"> </v>
      </c>
      <c r="AT606" s="826" t="str">
        <f t="shared" si="576"/>
        <v xml:space="preserve"> </v>
      </c>
      <c r="AU606" s="27" t="str">
        <f t="shared" si="577"/>
        <v xml:space="preserve"> </v>
      </c>
      <c r="AV606" s="902"/>
      <c r="AW606" s="902" t="str">
        <f>IF(D606="Msin",MAX(AV606:AV607)*10/(0.9*(U606-V606)*2*'0. Materiali'!$E$4), " ")</f>
        <v xml:space="preserve"> </v>
      </c>
      <c r="AX606" s="902" t="str">
        <f t="shared" si="604"/>
        <v xml:space="preserve"> </v>
      </c>
      <c r="AY606" s="902" t="str">
        <f t="shared" si="578"/>
        <v xml:space="preserve"> </v>
      </c>
      <c r="AZ606" s="846" t="str">
        <f t="shared" si="579"/>
        <v xml:space="preserve"> </v>
      </c>
      <c r="BA606" s="826" t="str">
        <f t="shared" si="580"/>
        <v xml:space="preserve"> </v>
      </c>
      <c r="BB606" s="27" t="str">
        <f t="shared" si="581"/>
        <v xml:space="preserve"> </v>
      </c>
    </row>
    <row r="607" spans="1:54" ht="15" customHeight="1" x14ac:dyDescent="0.25">
      <c r="A607" s="1711"/>
      <c r="B607" s="894">
        <f>TRA!A593</f>
        <v>7</v>
      </c>
      <c r="C607" s="894">
        <v>12</v>
      </c>
      <c r="D607" s="839" t="str">
        <f>TRA!E593</f>
        <v>Vdes</v>
      </c>
      <c r="E607" s="843">
        <f>TRA!F593</f>
        <v>-79.647000000000006</v>
      </c>
      <c r="F607" s="843">
        <f>TRA!G593</f>
        <v>-50.113999999999997</v>
      </c>
      <c r="G607" s="843">
        <f>TRA!H593</f>
        <v>-8.0939999999999994</v>
      </c>
      <c r="H607" s="843">
        <f>TRA!I593</f>
        <v>-80.697000000000003</v>
      </c>
      <c r="I607" s="843">
        <f>TRA!J593</f>
        <v>6.7850000000000001</v>
      </c>
      <c r="J607" s="843">
        <f>TRA!K593</f>
        <v>10.425000000000001</v>
      </c>
      <c r="K607" s="843">
        <f t="shared" si="582"/>
        <v>-14.879</v>
      </c>
      <c r="L607" s="843">
        <f t="shared" si="583"/>
        <v>-91.122</v>
      </c>
      <c r="M607" s="843">
        <f t="shared" si="559"/>
        <v>-42.215600000000002</v>
      </c>
      <c r="N607" s="886">
        <f t="shared" si="560"/>
        <v>-95.585700000000003</v>
      </c>
      <c r="O607" s="903">
        <f t="shared" si="561"/>
        <v>-95.585700000000003</v>
      </c>
      <c r="P607" s="886">
        <f>'1. Geometria'!$C$31</f>
        <v>0.7</v>
      </c>
      <c r="Q607" s="843">
        <f t="shared" si="602"/>
        <v>-145.69970000000001</v>
      </c>
      <c r="R607" s="886">
        <f t="shared" si="603"/>
        <v>45.471700000000006</v>
      </c>
      <c r="S607" s="843" t="str">
        <f t="shared" si="605"/>
        <v xml:space="preserve"> </v>
      </c>
      <c r="T607" s="886" t="str">
        <f t="shared" si="606"/>
        <v xml:space="preserve"> </v>
      </c>
      <c r="U607" s="843">
        <f>'1. Geometria'!$C$48</f>
        <v>0.6</v>
      </c>
      <c r="V607" s="843">
        <f t="shared" si="564"/>
        <v>0.04</v>
      </c>
      <c r="W607" s="886">
        <f t="shared" si="593"/>
        <v>0.3</v>
      </c>
      <c r="X607" s="843" t="str">
        <f>IF(OR(D607="Msin",D607="Mdes"),((W607*(U607-V607)^2)/('0. Materiali'!$B$3^2))," ")</f>
        <v xml:space="preserve"> </v>
      </c>
      <c r="Y607" s="843" t="str">
        <f>IF(OR(D607="Msin",D607="Mdes"),((W607*(U607-V607)^2)/('0. Materiali'!$B$11^2))," ")</f>
        <v xml:space="preserve"> </v>
      </c>
      <c r="Z607" s="908" t="str">
        <f t="shared" si="584"/>
        <v xml:space="preserve"> </v>
      </c>
      <c r="AA607" s="843" t="str">
        <f>IF(OR(D607="Msin",D607="Mdes"),ABS(MIN(S607:T607)/(0.9*(U607-V607)*'0. Materiali'!$E$4)*10)," ")</f>
        <v xml:space="preserve"> </v>
      </c>
      <c r="AB607" s="886" t="str">
        <f>IF(OR(D607="Msin",D607="Mdes"),ABS(MAX(S607:T607)/(0.9*(U607-V607)*'0. Materiali'!$E$4)*10)," ")</f>
        <v xml:space="preserve"> </v>
      </c>
      <c r="AC607" s="1739"/>
      <c r="AD607" s="1742"/>
      <c r="AE607" s="1083">
        <f t="shared" si="565"/>
        <v>0.55999999999999994</v>
      </c>
      <c r="AF607" s="763" t="str">
        <f t="shared" si="585"/>
        <v xml:space="preserve"> </v>
      </c>
      <c r="AG607" s="846" t="str">
        <f t="shared" si="586"/>
        <v xml:space="preserve"> </v>
      </c>
      <c r="AH607" s="763" t="str">
        <f t="shared" si="587"/>
        <v xml:space="preserve"> </v>
      </c>
      <c r="AI607" s="846" t="str">
        <f t="shared" si="588"/>
        <v xml:space="preserve"> </v>
      </c>
      <c r="AJ607" s="908" t="str">
        <f>IF(OR(D607="Msin",D607="Mdes"),IF(AND(AF607&gt;(1.4*W607*U607*10000/'0. Materiali'!$E$2),AF607&lt;AH607+(3.5*U607*W607*10000/'0. Materiali'!$E$2)),"VERIFICATO","NON VERIFICA"), " ")</f>
        <v xml:space="preserve"> </v>
      </c>
      <c r="AK607" s="763" t="str">
        <f>IF(OR(D607="Msin",D607="Mdes"),-0.9*'0. Materiali'!$E$4*AE607*AF607/10," ")</f>
        <v xml:space="preserve"> </v>
      </c>
      <c r="AL607" s="763" t="str">
        <f>IF(OR(D607="Msin",D607="Mdes"),0.9*'0. Materiali'!$E$4*AE607*AH607/10," ")</f>
        <v xml:space="preserve"> </v>
      </c>
      <c r="AM607" s="903"/>
      <c r="AN607" s="903"/>
      <c r="AO607" s="903" t="str">
        <f>IF((D607="Msin"),MAX(AN607:AN608)*10/(0.9*AE607*'0. Materiali'!$E$4*1), " ")</f>
        <v xml:space="preserve"> </v>
      </c>
      <c r="AP607" s="886" t="str">
        <f t="shared" si="572"/>
        <v xml:space="preserve"> </v>
      </c>
      <c r="AQ607" s="903" t="str">
        <f t="shared" si="573"/>
        <v xml:space="preserve"> </v>
      </c>
      <c r="AR607" s="903" t="str">
        <f t="shared" si="574"/>
        <v xml:space="preserve"> </v>
      </c>
      <c r="AS607" s="847" t="str">
        <f t="shared" si="575"/>
        <v xml:space="preserve"> </v>
      </c>
      <c r="AT607" s="886" t="str">
        <f t="shared" si="576"/>
        <v xml:space="preserve"> </v>
      </c>
      <c r="AU607" s="28" t="str">
        <f t="shared" si="577"/>
        <v xml:space="preserve"> </v>
      </c>
      <c r="AV607" s="903"/>
      <c r="AW607" s="903" t="str">
        <f>IF(D607="Msin",MAX(AV607:AV608)*10/(0.9*(U607-V607)*2*'0. Materiali'!$E$4), " ")</f>
        <v xml:space="preserve"> </v>
      </c>
      <c r="AX607" s="903" t="str">
        <f t="shared" si="604"/>
        <v xml:space="preserve"> </v>
      </c>
      <c r="AY607" s="903" t="str">
        <f t="shared" si="578"/>
        <v xml:space="preserve"> </v>
      </c>
      <c r="AZ607" s="847" t="str">
        <f t="shared" si="579"/>
        <v xml:space="preserve"> </v>
      </c>
      <c r="BA607" s="886" t="str">
        <f t="shared" si="580"/>
        <v xml:space="preserve"> </v>
      </c>
      <c r="BB607" s="28" t="str">
        <f t="shared" si="581"/>
        <v xml:space="preserve"> </v>
      </c>
    </row>
    <row r="608" spans="1:54" ht="15" customHeight="1" x14ac:dyDescent="0.25">
      <c r="A608" s="1711"/>
      <c r="B608" s="891">
        <f>TRA!A614</f>
        <v>7</v>
      </c>
      <c r="C608" s="891">
        <v>12</v>
      </c>
      <c r="D608" s="746" t="str">
        <f>TRA!E614</f>
        <v>Msin</v>
      </c>
      <c r="E608" s="763">
        <f>TRA!F614</f>
        <v>-64.504999999999995</v>
      </c>
      <c r="F608" s="763">
        <f>TRA!G614</f>
        <v>-39.951000000000001</v>
      </c>
      <c r="G608" s="763">
        <f>TRA!H614</f>
        <v>2.7629999999999999</v>
      </c>
      <c r="H608" s="763">
        <f>TRA!I614</f>
        <v>27.297000000000001</v>
      </c>
      <c r="I608" s="763">
        <f>TRA!J614</f>
        <v>-2.302</v>
      </c>
      <c r="J608" s="763">
        <f>TRA!K614</f>
        <v>-3.5379999999999998</v>
      </c>
      <c r="K608" s="763">
        <f t="shared" si="582"/>
        <v>5.0649999999999995</v>
      </c>
      <c r="L608" s="763">
        <f t="shared" si="583"/>
        <v>30.835000000000001</v>
      </c>
      <c r="M608" s="763">
        <f t="shared" si="559"/>
        <v>14.3155</v>
      </c>
      <c r="N608" s="826">
        <f t="shared" si="560"/>
        <v>32.354500000000002</v>
      </c>
      <c r="O608" s="902">
        <f t="shared" si="561"/>
        <v>32.354500000000002</v>
      </c>
      <c r="P608" s="826">
        <f>'1. Geometria'!$C$31</f>
        <v>0.7</v>
      </c>
      <c r="Q608" s="763">
        <f t="shared" si="602"/>
        <v>-7.5964999999999989</v>
      </c>
      <c r="R608" s="826">
        <f t="shared" si="603"/>
        <v>-72.305499999999995</v>
      </c>
      <c r="S608" s="763">
        <f>IF(OR(D608="Msin",D608="Mdes"),IF(OR(B608=1,B608=2,B608=3,B608=4,B608=5),IF(OR(C608=4,C608=5,C608=8,C608=10,C608=11,C608=12,C608=14,C608=15,C608=17,C608=18,C608=22,C608=24,C608=27),(ABS(Q608)-ABS(Q610*'1. Geometria'!$C$32/2))*SIGN(Q608),(ABS(Q608)-ABS(Q610*P608/2))*SIGN(Q608)),IF(OR(C608=4,C608=5,C608=8,C608=10,C608=11,C608=12,C608=14,C608=15,C608=17,C608=18,C608=22,C608=24,C608=27),(ABS(Q608)-ABS(Q610*P608/2))*SIGN(Q608),(ABS(Q608)-ABS(Q610*'1. Geometria'!$C$32/2))*SIGN(Q608))), " ")</f>
        <v>6.7254299999999976</v>
      </c>
      <c r="T608" s="826">
        <f>IF(OR(D608="Msin",D608="Mdes"),IF(OR(B608=1,B608=2,B608=3,B608=4,B608=5),IF(OR(C608=4,C608=5,C608=8,C608=10,C608=11,C608=12,C608=14,C608=15,C608=17,C608=18,C608=22,C608=24,C608=27),(ABS(R608)-ABS(R610*'1. Geometria'!$C$32/2))*SIGN(R608),(ABS(R608)-ABS(R610*P608/2))*SIGN(R608)),IF(OR(C608=4,C608=5,C608=8,C608=10,C608=11,C608=12,C608=14,C608=15,C608=17,C608=18,C608=22,C608=24,C608=27),(ABS(R608)-ABS(R610*P608/2))*SIGN(R608),(ABS(R608)-ABS(R610*'1. Geometria'!$C$32/2))*SIGN(R608))), " ")</f>
        <v>-47.864229999999992</v>
      </c>
      <c r="U608" s="763">
        <f>'1. Geometria'!$C$52</f>
        <v>0.21000000000000002</v>
      </c>
      <c r="V608" s="763">
        <f t="shared" si="564"/>
        <v>0.03</v>
      </c>
      <c r="W608" s="826">
        <v>0.9</v>
      </c>
      <c r="X608" s="763">
        <f>IF(OR(D608="Msin",D608="Mdes"),((W608*(U608-V608)^2)/('0. Materiali'!$B$3^2))," ")</f>
        <v>90.000000000000028</v>
      </c>
      <c r="Y608" s="763">
        <f>IF(OR(D608="Msin",D608="Mdes"),((W608*(U608-V608)^2)/('0. Materiali'!$B$11^2))," ")</f>
        <v>99.722991689750714</v>
      </c>
      <c r="Z608" s="907" t="str">
        <f t="shared" si="584"/>
        <v>VERIFICATO</v>
      </c>
      <c r="AA608" s="763">
        <f>IF(OR(D608="Msin",D608="Mdes"),ABS(MIN(S608:T608)/(0.9*(U608-V608)*'0. Materiali'!$E$4)*10)," ")</f>
        <v>7.5505986968449887</v>
      </c>
      <c r="AB608" s="826">
        <f>IF(OR(D608="Msin",D608="Mdes"),ABS(MAX(S608:T608)/(0.9*(U608-V608)*'0. Materiali'!$E$4)*10)," ")</f>
        <v>1.0609388888888882</v>
      </c>
      <c r="AC608" s="1747">
        <f>'4. Carichi Campate (II_III_IV)'!$Z$36</f>
        <v>40.145879000000008</v>
      </c>
      <c r="AD608" s="1749">
        <f>'4. Carichi Campate (II_III_IV)'!$AA$36</f>
        <v>24.750830000000004</v>
      </c>
      <c r="AE608" s="1082">
        <f t="shared" si="565"/>
        <v>0.18000000000000002</v>
      </c>
      <c r="AF608" s="763">
        <f t="shared" si="585"/>
        <v>8.0424771931898711</v>
      </c>
      <c r="AG608" s="846" t="str">
        <f t="shared" si="586"/>
        <v>4f16</v>
      </c>
      <c r="AH608" s="763">
        <f t="shared" si="587"/>
        <v>8.0424771931898711</v>
      </c>
      <c r="AI608" s="846" t="str">
        <f t="shared" si="588"/>
        <v>4f16</v>
      </c>
      <c r="AJ608" s="907" t="str">
        <f>IF(OR(D608="Msin",D608="Mdes"),IF(AND(AF608&gt;(1.4*W608*U608*10000/'0. Materiali'!$E$2),AF608&lt;AH608+(3.5*U608*W608*10000/'0. Materiali'!$E$2)),"VERIFICATO","NON VERIFICA"), " ")</f>
        <v>VERIFICATO</v>
      </c>
      <c r="AK608" s="763">
        <f>IF(OR(D608="Msin",D608="Mdes"),-0.9*'0. Materiali'!$E$4*AE608*AF608/10," ")</f>
        <v>-50.982311946394937</v>
      </c>
      <c r="AL608" s="763">
        <f>IF(OR(D608="Msin",D608="Mdes"),0.9*'0. Materiali'!$E$4*AE608*AH608/10," ")</f>
        <v>50.982311946394937</v>
      </c>
      <c r="AM608" s="902">
        <f>'1. Geometria'!$L$49</f>
        <v>4.5</v>
      </c>
      <c r="AN608" s="902">
        <f>IF((D608="Msin"),(IF(U608=0.21,((ABS(AC608)*AM608/2)+'2. Tabelle Normativa'!$K$4*(ABS(AK608)+ABS(AL609))/AM608),((ABS(AD608)*AM608/2)+'2. Tabelle Normativa'!$K$4*(ABS(AK608)+ABS(AL609))/AM608))), " ")</f>
        <v>117.51879412141065</v>
      </c>
      <c r="AO608" s="902">
        <f>IF((D608="Msin"),MAX(AN608:AN609)*10/(0.9*AE608*'0. Materiali'!$E$4*1), " ")</f>
        <v>18.538630074022251</v>
      </c>
      <c r="AP608" s="826">
        <f t="shared" si="572"/>
        <v>0.1</v>
      </c>
      <c r="AQ608" s="902">
        <f t="shared" si="573"/>
        <v>0.92693150370111255</v>
      </c>
      <c r="AR608" s="902">
        <f t="shared" si="574"/>
        <v>0.14400000000000002</v>
      </c>
      <c r="AS608" s="846" t="str">
        <f t="shared" si="575"/>
        <v>f8/10</v>
      </c>
      <c r="AT608" s="826" t="str">
        <f t="shared" si="576"/>
        <v>A quattro bracci</v>
      </c>
      <c r="AU608" s="27" t="str">
        <f t="shared" si="577"/>
        <v>Verificato</v>
      </c>
      <c r="AV608" s="902">
        <f>IF(OR(D608="Msin",D608="Mdes"),1.2*(ABS(AK608)+ABS(AL608))/AM608, " ")</f>
        <v>27.190566371410632</v>
      </c>
      <c r="AW608" s="902">
        <f>IF(D608="Msin",MAX(AV608:AV609)*10/(0.9*(U608-V608)*2*'0. Materiali'!$E$4), " ")</f>
        <v>2.1446605848506319</v>
      </c>
      <c r="AX608" s="902">
        <f t="shared" si="604"/>
        <v>0.25</v>
      </c>
      <c r="AY608" s="902">
        <f t="shared" si="578"/>
        <v>0.53616514621265798</v>
      </c>
      <c r="AZ608" s="846" t="str">
        <f t="shared" si="579"/>
        <v>f8/25</v>
      </c>
      <c r="BA608" s="826" t="str">
        <f t="shared" si="580"/>
        <v>A quattro bracci</v>
      </c>
      <c r="BB608" s="27" t="str">
        <f t="shared" si="581"/>
        <v>Verificato</v>
      </c>
    </row>
    <row r="609" spans="1:54" ht="15" customHeight="1" x14ac:dyDescent="0.25">
      <c r="A609" s="1711"/>
      <c r="B609" s="891">
        <f>TRA!A615</f>
        <v>7</v>
      </c>
      <c r="C609" s="891">
        <v>19</v>
      </c>
      <c r="D609" s="746" t="str">
        <f>TRA!E615</f>
        <v>Mdes</v>
      </c>
      <c r="E609" s="763">
        <f>TRA!F615</f>
        <v>-67.385000000000005</v>
      </c>
      <c r="F609" s="763">
        <f>TRA!G615</f>
        <v>-41.351999999999997</v>
      </c>
      <c r="G609" s="763">
        <f>TRA!H615</f>
        <v>-2.794</v>
      </c>
      <c r="H609" s="763">
        <f>TRA!I615</f>
        <v>-27.582999999999998</v>
      </c>
      <c r="I609" s="763">
        <f>TRA!J615</f>
        <v>2.327</v>
      </c>
      <c r="J609" s="763">
        <f>TRA!K615</f>
        <v>3.5760000000000001</v>
      </c>
      <c r="K609" s="763">
        <f t="shared" si="582"/>
        <v>-5.1210000000000004</v>
      </c>
      <c r="L609" s="763">
        <f t="shared" si="583"/>
        <v>-31.158999999999999</v>
      </c>
      <c r="M609" s="763">
        <f t="shared" si="559"/>
        <v>-14.4687</v>
      </c>
      <c r="N609" s="826">
        <f t="shared" si="560"/>
        <v>-32.695299999999996</v>
      </c>
      <c r="O609" s="902">
        <f t="shared" si="561"/>
        <v>-32.695299999999996</v>
      </c>
      <c r="P609" s="826">
        <f>'1. Geometria'!$C$31</f>
        <v>0.7</v>
      </c>
      <c r="Q609" s="763">
        <f t="shared" si="602"/>
        <v>-74.047299999999993</v>
      </c>
      <c r="R609" s="826">
        <f t="shared" si="603"/>
        <v>-8.6567000000000007</v>
      </c>
      <c r="S609" s="763">
        <f>IF(OR(D609="Msin",D609="Mdes"),IF(OR(B609=1,B609=2,B609=3,B609=4,B609=5),IF(OR(C609=4,C609=5,C609=8,C609=10,C609=11,C609=12,C609=14,C609=15,C609=17,C609=18,C609=22,C609=24,C609=27),(ABS(Q609)-ABS(Q611*'1. Geometria'!$C$32/2))*SIGN(Q609),(ABS(Q609)-ABS(Q611*P609/2))*SIGN(Q609)),IF(OR(C609=4,C609=5,C609=8,C609=10,C609=11,C609=12,C609=14,C609=15,C609=17,C609=18,C609=22,C609=24,C609=27),(ABS(Q609)-ABS(Q611*P609/2))*SIGN(Q609),(ABS(Q609)-ABS(Q611*'1. Geometria'!$C$32/2))*SIGN(Q609))), " ")</f>
        <v>-63.479019999999991</v>
      </c>
      <c r="T609" s="826">
        <f>IF(OR(D609="Msin",D609="Mdes"),IF(OR(B609=1,B609=2,B609=3,B609=4,B609=5),IF(OR(C609=4,C609=5,C609=8,C609=10,C609=11,C609=12,C609=14,C609=15,C609=17,C609=18,C609=22,C609=24,C609=27),(ABS(R609)-ABS(R611*'1. Geometria'!$C$32/2))*SIGN(R609),(ABS(R609)-ABS(R611*P609/2))*SIGN(R609)),IF(OR(C609=4,C609=5,C609=8,C609=10,C609=11,C609=12,C609=14,C609=15,C609=17,C609=18,C609=22,C609=24,C609=27),(ABS(R609)-ABS(R611*P609/2))*SIGN(R609),(ABS(R609)-ABS(R611*'1. Geometria'!$C$32/2))*SIGN(R609))), " ")</f>
        <v>-2.4252800000000008</v>
      </c>
      <c r="U609" s="763">
        <f>'1. Geometria'!$C$52</f>
        <v>0.21000000000000002</v>
      </c>
      <c r="V609" s="763">
        <f t="shared" si="564"/>
        <v>0.03</v>
      </c>
      <c r="W609" s="826">
        <v>0.9</v>
      </c>
      <c r="X609" s="763">
        <f>IF(OR(D609="Msin",D609="Mdes"),((W609*(U609-V609)^2)/('0. Materiali'!$B$3^2))," ")</f>
        <v>90.000000000000028</v>
      </c>
      <c r="Y609" s="763">
        <f>IF(OR(D609="Msin",D609="Mdes"),((W609*(U609-V609)^2)/('0. Materiali'!$B$11^2))," ")</f>
        <v>99.722991689750714</v>
      </c>
      <c r="Z609" s="907" t="str">
        <f t="shared" si="584"/>
        <v>VERIFICATO</v>
      </c>
      <c r="AA609" s="763">
        <f>IF(OR(D609="Msin",D609="Mdes"),ABS(MIN(S609:T609)/(0.9*(U609-V609)*'0. Materiali'!$E$4)*10)," ")</f>
        <v>10.013837174211243</v>
      </c>
      <c r="AB609" s="826">
        <f>IF(OR(D609="Msin",D609="Mdes"),ABS(MAX(S609:T609)/(0.9*(U609-V609)*'0. Materiali'!$E$4)*10)," ")</f>
        <v>0.3825887517146776</v>
      </c>
      <c r="AC609" s="1748"/>
      <c r="AD609" s="1741"/>
      <c r="AE609" s="1082">
        <f t="shared" si="565"/>
        <v>0.18000000000000002</v>
      </c>
      <c r="AF609" s="763">
        <f t="shared" si="585"/>
        <v>8.0424771931898711</v>
      </c>
      <c r="AG609" s="846" t="str">
        <f t="shared" si="586"/>
        <v>4f16</v>
      </c>
      <c r="AH609" s="763">
        <f t="shared" si="587"/>
        <v>8.0424771931898711</v>
      </c>
      <c r="AI609" s="846" t="str">
        <f t="shared" si="588"/>
        <v>4f16</v>
      </c>
      <c r="AJ609" s="907" t="str">
        <f>IF(OR(D609="Msin",D609="Mdes"),IF(AND(AF609&gt;(1.4*W609*U609*10000/'0. Materiali'!$E$2),AF609&lt;AH609+(3.5*U609*W609*10000/'0. Materiali'!$E$2)),"VERIFICATO","NON VERIFICA"), " ")</f>
        <v>VERIFICATO</v>
      </c>
      <c r="AK609" s="763">
        <f>IF(OR(D609="Msin",D609="Mdes"),-0.9*'0. Materiali'!$E$4*AE609*AF609/10," ")</f>
        <v>-50.982311946394937</v>
      </c>
      <c r="AL609" s="763">
        <f>IF(OR(D609="Msin",D609="Mdes"),0.9*'0. Materiali'!$E$4*AE609*AH609/10," ")</f>
        <v>50.982311946394937</v>
      </c>
      <c r="AM609" s="902"/>
      <c r="AN609" s="902">
        <f>IF((D609="Mdes"),(IF(U608=0.21,((ABS(AC608)*AM608/2)+'2. Tabelle Normativa'!$K$4*(ABS(AK609)+ABS(AL608))/AM608),((ABS(AD608)*AM608/2)+'2. Tabelle Normativa'!$K$4*(ABS(AK609)+ABS(AL608))/AM608))), " ")</f>
        <v>117.51879412141065</v>
      </c>
      <c r="AO609" s="902" t="str">
        <f>IF((D609="Msin"),MAX(AN609:AN610)*10/(0.9*AE609*'0. Materiali'!$E$4*1), " ")</f>
        <v xml:space="preserve"> </v>
      </c>
      <c r="AP609" s="826" t="str">
        <f t="shared" si="572"/>
        <v xml:space="preserve"> </v>
      </c>
      <c r="AQ609" s="902" t="str">
        <f t="shared" si="573"/>
        <v xml:space="preserve"> </v>
      </c>
      <c r="AR609" s="902" t="str">
        <f t="shared" si="574"/>
        <v xml:space="preserve"> </v>
      </c>
      <c r="AS609" s="846" t="str">
        <f t="shared" si="575"/>
        <v xml:space="preserve"> </v>
      </c>
      <c r="AT609" s="826" t="str">
        <f t="shared" si="576"/>
        <v xml:space="preserve"> </v>
      </c>
      <c r="AU609" s="27" t="str">
        <f t="shared" si="577"/>
        <v xml:space="preserve"> </v>
      </c>
      <c r="AV609" s="902">
        <f>IF(OR(D609="Msin",D609="Mdes"),1.2*(ABS(AK609)+ABS(AL609))/AM608, " ")</f>
        <v>27.190566371410632</v>
      </c>
      <c r="AW609" s="902" t="str">
        <f>IF(D609="Msin",MAX(AV609:AV610)*10/(0.9*(U609-V609)*2*'0. Materiali'!$E$4), " ")</f>
        <v xml:space="preserve"> </v>
      </c>
      <c r="AX609" s="902" t="str">
        <f t="shared" si="604"/>
        <v xml:space="preserve"> </v>
      </c>
      <c r="AY609" s="902" t="str">
        <f t="shared" si="578"/>
        <v xml:space="preserve"> </v>
      </c>
      <c r="AZ609" s="846" t="str">
        <f t="shared" si="579"/>
        <v xml:space="preserve"> </v>
      </c>
      <c r="BA609" s="826" t="str">
        <f t="shared" si="580"/>
        <v xml:space="preserve"> </v>
      </c>
      <c r="BB609" s="27" t="str">
        <f t="shared" si="581"/>
        <v xml:space="preserve"> </v>
      </c>
    </row>
    <row r="610" spans="1:54" ht="15" customHeight="1" x14ac:dyDescent="0.25">
      <c r="A610" s="1711"/>
      <c r="B610" s="891">
        <f>TRA!A616</f>
        <v>7</v>
      </c>
      <c r="C610" s="891">
        <v>12</v>
      </c>
      <c r="D610" s="746" t="str">
        <f>TRA!E616</f>
        <v>Vsin</v>
      </c>
      <c r="E610" s="763">
        <f>TRA!F616</f>
        <v>89.697000000000003</v>
      </c>
      <c r="F610" s="763">
        <f>TRA!G616</f>
        <v>55.375999999999998</v>
      </c>
      <c r="G610" s="763">
        <f>TRA!H616</f>
        <v>-1.2350000000000001</v>
      </c>
      <c r="H610" s="763">
        <f>TRA!I616</f>
        <v>-12.196</v>
      </c>
      <c r="I610" s="763">
        <f>TRA!J616</f>
        <v>1.0289999999999999</v>
      </c>
      <c r="J610" s="763">
        <f>TRA!K616</f>
        <v>1.581</v>
      </c>
      <c r="K610" s="763">
        <f t="shared" si="582"/>
        <v>-2.2640000000000002</v>
      </c>
      <c r="L610" s="763">
        <f t="shared" si="583"/>
        <v>-13.776999999999999</v>
      </c>
      <c r="M610" s="763">
        <f t="shared" si="559"/>
        <v>-6.3971</v>
      </c>
      <c r="N610" s="826">
        <f t="shared" si="560"/>
        <v>-14.456199999999999</v>
      </c>
      <c r="O610" s="902">
        <f t="shared" si="561"/>
        <v>-14.456199999999999</v>
      </c>
      <c r="P610" s="826">
        <f>'1. Geometria'!$C$31</f>
        <v>0.7</v>
      </c>
      <c r="Q610" s="763">
        <f t="shared" si="602"/>
        <v>40.919799999999995</v>
      </c>
      <c r="R610" s="826">
        <f t="shared" si="603"/>
        <v>69.8322</v>
      </c>
      <c r="S610" s="763" t="str">
        <f t="shared" ref="S610:S611" si="607">IF(OR(D610="Msin",D610="Mdes"),(ABS(Q610)-ABS(Q612*P610/2))*SIGN(Q610), " ")</f>
        <v xml:space="preserve"> </v>
      </c>
      <c r="T610" s="826" t="str">
        <f t="shared" ref="T610:T611" si="608">IF(OR(D610="Msin",D610="Mdes"),(ABS(R610)-ABS(R612*P610/2))*SIGN(R610), " ")</f>
        <v xml:space="preserve"> </v>
      </c>
      <c r="U610" s="763">
        <f>'1. Geometria'!$C$52</f>
        <v>0.21000000000000002</v>
      </c>
      <c r="V610" s="763">
        <f t="shared" si="564"/>
        <v>0.03</v>
      </c>
      <c r="W610" s="826">
        <v>0.9</v>
      </c>
      <c r="X610" s="763" t="str">
        <f>IF(OR(D610="Msin",D610="Mdes"),((W610*(U610-V610)^2)/('0. Materiali'!$B$3^2))," ")</f>
        <v xml:space="preserve"> </v>
      </c>
      <c r="Y610" s="763" t="str">
        <f>IF(OR(D610="Msin",D610="Mdes"),((W610*(U610-V610)^2)/('0. Materiali'!$B$11^2))," ")</f>
        <v xml:space="preserve"> </v>
      </c>
      <c r="Z610" s="907" t="str">
        <f t="shared" si="584"/>
        <v xml:space="preserve"> </v>
      </c>
      <c r="AA610" s="763" t="str">
        <f>IF(OR(D610="Msin",D610="Mdes"),ABS(MIN(S610:T610)/(0.9*(U610-V610)*'0. Materiali'!$E$4)*10)," ")</f>
        <v xml:space="preserve"> </v>
      </c>
      <c r="AB610" s="826" t="str">
        <f>IF(OR(D610="Msin",D610="Mdes"),ABS(MAX(S610:T610)/(0.9*(U610-V610)*'0. Materiali'!$E$4)*10)," ")</f>
        <v xml:space="preserve"> </v>
      </c>
      <c r="AC610" s="1748"/>
      <c r="AD610" s="1741"/>
      <c r="AE610" s="1082">
        <f t="shared" si="565"/>
        <v>0.18000000000000002</v>
      </c>
      <c r="AF610" s="763" t="str">
        <f t="shared" si="585"/>
        <v xml:space="preserve"> </v>
      </c>
      <c r="AG610" s="846" t="str">
        <f t="shared" si="586"/>
        <v xml:space="preserve"> </v>
      </c>
      <c r="AH610" s="763" t="str">
        <f t="shared" si="587"/>
        <v xml:space="preserve"> </v>
      </c>
      <c r="AI610" s="846" t="str">
        <f t="shared" si="588"/>
        <v xml:space="preserve"> </v>
      </c>
      <c r="AJ610" s="907" t="str">
        <f>IF(OR(D610="Msin",D610="Mdes"),IF(AND(AF610&gt;(1.4*W610*U610*10000/'0. Materiali'!$E$2),AF610&lt;AH610+(3.5*U610*W610*10000/'0. Materiali'!$E$2)),"VERIFICATO","NON VERIFICA"), " ")</f>
        <v xml:space="preserve"> </v>
      </c>
      <c r="AK610" s="763" t="str">
        <f>IF(OR(D610="Msin",D610="Mdes"),-0.9*'0. Materiali'!$E$4*AE610*AF610/10," ")</f>
        <v xml:space="preserve"> </v>
      </c>
      <c r="AL610" s="763" t="str">
        <f>IF(OR(D610="Msin",D610="Mdes"),0.9*'0. Materiali'!$E$4*AE610*AH610/10," ")</f>
        <v xml:space="preserve"> </v>
      </c>
      <c r="AM610" s="902"/>
      <c r="AN610" s="902"/>
      <c r="AO610" s="902" t="str">
        <f>IF((D610="Msin"),MAX(AN610:AN611)*10/(0.9*AE610*'0. Materiali'!$E$4*1), " ")</f>
        <v xml:space="preserve"> </v>
      </c>
      <c r="AP610" s="826" t="str">
        <f t="shared" si="572"/>
        <v xml:space="preserve"> </v>
      </c>
      <c r="AQ610" s="902" t="str">
        <f t="shared" si="573"/>
        <v xml:space="preserve"> </v>
      </c>
      <c r="AR610" s="902" t="str">
        <f t="shared" si="574"/>
        <v xml:space="preserve"> </v>
      </c>
      <c r="AS610" s="846" t="str">
        <f t="shared" si="575"/>
        <v xml:space="preserve"> </v>
      </c>
      <c r="AT610" s="826" t="str">
        <f t="shared" si="576"/>
        <v xml:space="preserve"> </v>
      </c>
      <c r="AU610" s="27" t="str">
        <f t="shared" si="577"/>
        <v xml:space="preserve"> </v>
      </c>
      <c r="AV610" s="902"/>
      <c r="AW610" s="902" t="str">
        <f>IF(D610="Msin",MAX(AV610:AV611)*10/(0.9*(U610-V610)*2*'0. Materiali'!$E$4), " ")</f>
        <v xml:space="preserve"> </v>
      </c>
      <c r="AX610" s="902" t="str">
        <f t="shared" si="604"/>
        <v xml:space="preserve"> </v>
      </c>
      <c r="AY610" s="902" t="str">
        <f t="shared" si="578"/>
        <v xml:space="preserve"> </v>
      </c>
      <c r="AZ610" s="846" t="str">
        <f t="shared" si="579"/>
        <v xml:space="preserve"> </v>
      </c>
      <c r="BA610" s="826" t="str">
        <f t="shared" si="580"/>
        <v xml:space="preserve"> </v>
      </c>
      <c r="BB610" s="27" t="str">
        <f t="shared" si="581"/>
        <v xml:space="preserve"> </v>
      </c>
    </row>
    <row r="611" spans="1:54" ht="15.75" customHeight="1" thickBot="1" x14ac:dyDescent="0.3">
      <c r="A611" s="1712"/>
      <c r="B611" s="892">
        <f>TRA!A617</f>
        <v>7</v>
      </c>
      <c r="C611" s="892">
        <v>19</v>
      </c>
      <c r="D611" s="840" t="str">
        <f>TRA!E617</f>
        <v>Vdes</v>
      </c>
      <c r="E611" s="831">
        <f>TRA!F617</f>
        <v>-90.977999999999994</v>
      </c>
      <c r="F611" s="831">
        <f>TRA!G617</f>
        <v>-55.999000000000002</v>
      </c>
      <c r="G611" s="831">
        <f>TRA!H617</f>
        <v>-1.2350000000000001</v>
      </c>
      <c r="H611" s="831">
        <f>TRA!I617</f>
        <v>-12.196</v>
      </c>
      <c r="I611" s="831">
        <f>TRA!J617</f>
        <v>1.0289999999999999</v>
      </c>
      <c r="J611" s="831">
        <f>TRA!K617</f>
        <v>1.581</v>
      </c>
      <c r="K611" s="831">
        <f t="shared" si="582"/>
        <v>-2.2640000000000002</v>
      </c>
      <c r="L611" s="831">
        <f t="shared" si="583"/>
        <v>-13.776999999999999</v>
      </c>
      <c r="M611" s="831">
        <f t="shared" si="559"/>
        <v>-6.3971</v>
      </c>
      <c r="N611" s="832">
        <f t="shared" si="560"/>
        <v>-14.456199999999999</v>
      </c>
      <c r="O611" s="904">
        <f t="shared" si="561"/>
        <v>-14.456199999999999</v>
      </c>
      <c r="P611" s="832">
        <f>'1. Geometria'!$C$31</f>
        <v>0.7</v>
      </c>
      <c r="Q611" s="831">
        <f t="shared" si="602"/>
        <v>-70.455200000000005</v>
      </c>
      <c r="R611" s="832">
        <f t="shared" si="603"/>
        <v>-41.5428</v>
      </c>
      <c r="S611" s="831" t="str">
        <f t="shared" si="607"/>
        <v xml:space="preserve"> </v>
      </c>
      <c r="T611" s="832" t="str">
        <f t="shared" si="608"/>
        <v xml:space="preserve"> </v>
      </c>
      <c r="U611" s="831">
        <f>'1. Geometria'!$C$52</f>
        <v>0.21000000000000002</v>
      </c>
      <c r="V611" s="831">
        <f t="shared" si="564"/>
        <v>0.03</v>
      </c>
      <c r="W611" s="832">
        <v>0.9</v>
      </c>
      <c r="X611" s="831" t="str">
        <f>IF(OR(D611="Msin",D611="Mdes"),((W611*(U611-V611)^2)/('0. Materiali'!$B$3^2))," ")</f>
        <v xml:space="preserve"> </v>
      </c>
      <c r="Y611" s="831" t="str">
        <f>IF(OR(D611="Msin",D611="Mdes"),((W611*(U611-V611)^2)/('0. Materiali'!$B$11^2))," ")</f>
        <v xml:space="preserve"> </v>
      </c>
      <c r="Z611" s="909" t="str">
        <f t="shared" si="584"/>
        <v xml:space="preserve"> </v>
      </c>
      <c r="AA611" s="831" t="str">
        <f>IF(OR(D611="Msin",D611="Mdes"),ABS(MIN(S611:T611)/(0.9*(U611-V611)*'0. Materiali'!$E$4)*10)," ")</f>
        <v xml:space="preserve"> </v>
      </c>
      <c r="AB611" s="832" t="str">
        <f>IF(OR(D611="Msin",D611="Mdes"),ABS(MAX(S611:T611)/(0.9*(U611-V611)*'0. Materiali'!$E$4)*10)," ")</f>
        <v xml:space="preserve"> </v>
      </c>
      <c r="AC611" s="1748"/>
      <c r="AD611" s="1741"/>
      <c r="AE611" s="1084">
        <f t="shared" si="565"/>
        <v>0.18000000000000002</v>
      </c>
      <c r="AF611" s="763" t="str">
        <f t="shared" si="585"/>
        <v xml:space="preserve"> </v>
      </c>
      <c r="AG611" s="846" t="str">
        <f t="shared" si="586"/>
        <v xml:space="preserve"> </v>
      </c>
      <c r="AH611" s="763" t="str">
        <f t="shared" si="587"/>
        <v xml:space="preserve"> </v>
      </c>
      <c r="AI611" s="846" t="str">
        <f t="shared" si="588"/>
        <v xml:space="preserve"> </v>
      </c>
      <c r="AJ611" s="909" t="str">
        <f>IF(OR(D611="Msin",D611="Mdes"),IF(AND(AF611&gt;(1.4*W611*U611*10000/'0. Materiali'!$E$2),AF611&lt;AH611+(3.5*U611*W611*10000/'0. Materiali'!$E$2)),"VERIFICATO","NON VERIFICA"), " ")</f>
        <v xml:space="preserve"> </v>
      </c>
      <c r="AK611" s="763" t="str">
        <f>IF(OR(D611="Msin",D611="Mdes"),-0.9*'0. Materiali'!$E$4*AE611*AF611/10," ")</f>
        <v xml:space="preserve"> </v>
      </c>
      <c r="AL611" s="763" t="str">
        <f>IF(OR(D611="Msin",D611="Mdes"),0.9*'0. Materiali'!$E$4*AE611*AH611/10," ")</f>
        <v xml:space="preserve"> </v>
      </c>
      <c r="AM611" s="904"/>
      <c r="AN611" s="904"/>
      <c r="AO611" s="904" t="str">
        <f>IF((D611="Msin"),MAX(AN611:AN612)*10/(0.9*AE611*'0. Materiali'!$E$4*1), " ")</f>
        <v xml:space="preserve"> </v>
      </c>
      <c r="AP611" s="832" t="str">
        <f t="shared" si="572"/>
        <v xml:space="preserve"> </v>
      </c>
      <c r="AQ611" s="904" t="str">
        <f t="shared" si="573"/>
        <v xml:space="preserve"> </v>
      </c>
      <c r="AR611" s="904" t="str">
        <f t="shared" si="574"/>
        <v xml:space="preserve"> </v>
      </c>
      <c r="AS611" s="848" t="str">
        <f t="shared" si="575"/>
        <v xml:space="preserve"> </v>
      </c>
      <c r="AT611" s="832" t="str">
        <f t="shared" si="576"/>
        <v xml:space="preserve"> </v>
      </c>
      <c r="AU611" s="911" t="str">
        <f t="shared" si="577"/>
        <v xml:space="preserve"> </v>
      </c>
      <c r="AV611" s="904"/>
      <c r="AW611" s="904" t="str">
        <f>IF(D611="Msin",MAX(AV611:AV612)*10/(0.9*(U611-V611)*2*'0. Materiali'!$E$4), " ")</f>
        <v xml:space="preserve"> </v>
      </c>
      <c r="AX611" s="904" t="str">
        <f t="shared" si="604"/>
        <v xml:space="preserve"> </v>
      </c>
      <c r="AY611" s="904" t="str">
        <f t="shared" si="578"/>
        <v xml:space="preserve"> </v>
      </c>
      <c r="AZ611" s="848" t="str">
        <f t="shared" si="579"/>
        <v xml:space="preserve"> </v>
      </c>
      <c r="BA611" s="832" t="str">
        <f t="shared" si="580"/>
        <v xml:space="preserve"> </v>
      </c>
      <c r="BB611" s="911" t="str">
        <f t="shared" si="581"/>
        <v xml:space="preserve"> </v>
      </c>
    </row>
    <row r="612" spans="1:54" ht="15" customHeight="1" x14ac:dyDescent="0.25">
      <c r="A612" s="1710">
        <v>3</v>
      </c>
      <c r="B612" s="891">
        <f>TRA!A638</f>
        <v>8</v>
      </c>
      <c r="C612" s="891">
        <v>6</v>
      </c>
      <c r="D612" s="746" t="str">
        <f>TRA!E638</f>
        <v>Msin</v>
      </c>
      <c r="E612" s="763">
        <f>TRA!F638</f>
        <v>-19.238</v>
      </c>
      <c r="F612" s="763">
        <f>TRA!G638</f>
        <v>-12.506</v>
      </c>
      <c r="G612" s="763">
        <f>TRA!H638</f>
        <v>5.1849999999999996</v>
      </c>
      <c r="H612" s="763">
        <f>TRA!I638</f>
        <v>96.346000000000004</v>
      </c>
      <c r="I612" s="763">
        <f>TRA!J638</f>
        <v>-4.5309999999999997</v>
      </c>
      <c r="J612" s="763">
        <f>TRA!K638</f>
        <v>-6.9619999999999997</v>
      </c>
      <c r="K612" s="763">
        <f t="shared" si="582"/>
        <v>9.7159999999999993</v>
      </c>
      <c r="L612" s="763">
        <f t="shared" si="583"/>
        <v>103.30800000000001</v>
      </c>
      <c r="M612" s="763">
        <f t="shared" si="559"/>
        <v>40.708399999999997</v>
      </c>
      <c r="N612" s="826">
        <f t="shared" si="560"/>
        <v>106.22280000000001</v>
      </c>
      <c r="O612" s="902">
        <f t="shared" si="561"/>
        <v>106.22280000000001</v>
      </c>
      <c r="P612" s="826">
        <f>'1. Geometria'!$C$31</f>
        <v>0.7</v>
      </c>
      <c r="Q612" s="763">
        <f t="shared" si="602"/>
        <v>93.716800000000006</v>
      </c>
      <c r="R612" s="826">
        <f t="shared" si="603"/>
        <v>-118.72880000000001</v>
      </c>
      <c r="S612" s="763">
        <f>IF(OR(D612="Msin",D612="Mdes"),IF(OR(B612=1,B612=2,B612=3,B612=4,B612=5),IF(OR(C612=4,C612=5,C612=8,C612=10,C612=11,C612=12,C612=14,C612=15,C612=17,C612=18,C612=22,C612=24,C612=27),(ABS(Q612)-ABS(Q614*'1. Geometria'!$C$32/2))*SIGN(Q612),(ABS(Q612)-ABS(Q614*P612/2))*SIGN(Q612)),IF(OR(C612=4,C612=5,C612=8,C612=10,C612=11,C612=12,C612=14,C612=15,C612=17,C612=18,C612=22,C612=24,C612=27),(ABS(Q612)-ABS(Q614*P612/2))*SIGN(Q612),(ABS(Q612)-ABS(Q614*'1. Geometria'!$C$32/2))*SIGN(Q612))), " ")</f>
        <v>89.730865000000009</v>
      </c>
      <c r="T612" s="826">
        <f>IF(OR(D612="Msin",D612="Mdes"),IF(OR(B612=1,B612=2,B612=3,B612=4,B612=5),IF(OR(C612=4,C612=5,C612=8,C612=10,C612=11,C612=12,C612=14,C612=15,C612=17,C612=18,C612=22,C612=24,C612=27),(ABS(R612)-ABS(R614*'1. Geometria'!$C$32/2))*SIGN(R612),(ABS(R612)-ABS(R614*P612/2))*SIGN(R612)),IF(OR(C612=4,C612=5,C612=8,C612=10,C612=11,C612=12,C612=14,C612=15,C612=17,C612=18,C612=22,C612=24,C612=27),(ABS(R612)-ABS(R614*P612/2))*SIGN(R612),(ABS(R612)-ABS(R614*'1. Geometria'!$C$32/2))*SIGN(R612))), " ")</f>
        <v>-108.30246500000001</v>
      </c>
      <c r="U612" s="763">
        <f>'1. Geometria'!$C$48</f>
        <v>0.6</v>
      </c>
      <c r="V612" s="763">
        <f t="shared" si="564"/>
        <v>0.04</v>
      </c>
      <c r="W612" s="826">
        <f t="shared" si="593"/>
        <v>0.3</v>
      </c>
      <c r="X612" s="763">
        <f>IF(OR(D612="Msin",D612="Mdes"),((W612*(U612-V612)^2)/('0. Materiali'!$B$3^2))," ")</f>
        <v>290.37037037037038</v>
      </c>
      <c r="Y612" s="763">
        <f>IF(OR(D612="Msin",D612="Mdes"),((W612*(U612-V612)^2)/('0. Materiali'!$B$11^2))," ")</f>
        <v>321.74002257104746</v>
      </c>
      <c r="Z612" s="907" t="str">
        <f t="shared" si="584"/>
        <v>VERIFICATO</v>
      </c>
      <c r="AA612" s="763">
        <f>IF(OR(D612="Msin",D612="Mdes"),ABS(MIN(S612:T612)/(0.9*(U612-V612)*'0. Materiali'!$E$4)*10)," ")</f>
        <v>5.4915271053791894</v>
      </c>
      <c r="AB612" s="826">
        <f>IF(OR(D612="Msin",D612="Mdes"),ABS(MAX(S612:T612)/(0.9*(U612-V612)*'0. Materiali'!$E$4)*10)," ")</f>
        <v>4.5498454475308643</v>
      </c>
      <c r="AC612" s="1737">
        <f>'4. Carichi Campate (II_III_IV)'!$Z$45</f>
        <v>15.146875000000001</v>
      </c>
      <c r="AD612" s="1740">
        <f>'4. Carichi Campate (II_III_IV)'!$AA$45</f>
        <v>9.9437500000000014</v>
      </c>
      <c r="AE612" s="1082">
        <f t="shared" si="565"/>
        <v>0.55999999999999994</v>
      </c>
      <c r="AF612" s="763">
        <f t="shared" si="585"/>
        <v>6.0318578948924042</v>
      </c>
      <c r="AG612" s="846" t="str">
        <f t="shared" si="586"/>
        <v>3f16</v>
      </c>
      <c r="AH612" s="763">
        <f t="shared" si="587"/>
        <v>6.0318578948924042</v>
      </c>
      <c r="AI612" s="846" t="str">
        <f t="shared" si="588"/>
        <v>3f16</v>
      </c>
      <c r="AJ612" s="907" t="str">
        <f>IF(OR(D612="Msin",D612="Mdes"),IF(AND(AF612&gt;(1.4*W612*U612*10000/'0. Materiali'!$E$2),AF612&lt;AH612+(3.5*U612*W612*10000/'0. Materiali'!$E$2)),"VERIFICATO","NON VERIFICA"), " ")</f>
        <v>VERIFICATO</v>
      </c>
      <c r="AK612" s="763">
        <f>IF(OR(D612="Msin",D612="Mdes"),-0.9*'0. Materiali'!$E$4*AE612*AF612/10," ")</f>
        <v>-118.95872787492151</v>
      </c>
      <c r="AL612" s="763">
        <f>IF(OR(D612="Msin",D612="Mdes"),0.9*'0. Materiali'!$E$4*AE612*AH612/10," ")</f>
        <v>118.95872787492151</v>
      </c>
      <c r="AM612" s="902">
        <f>'1. Geometria'!$L$43</f>
        <v>4.3499999999999996</v>
      </c>
      <c r="AN612" s="902">
        <f>IF((D612="Msin"),(IF(U612=0.21,((ABS(AC612)*AM612/2)+'2. Tabelle Normativa'!$K$4*(ABS(AK612)+ABS(AL613))/AM612),((ABS(AD612)*AM612/2)+'2. Tabelle Normativa'!$K$4*(ABS(AK612)+ABS(AL613))/AM612))), " ")</f>
        <v>87.260057836163597</v>
      </c>
      <c r="AO612" s="902">
        <f>IF((D612="Msin"),MAX(AN612:AN613)*10/(0.9*AE612*'0. Materiali'!$E$4*1), " ")</f>
        <v>4.4245620155021221</v>
      </c>
      <c r="AP612" s="826">
        <f t="shared" si="572"/>
        <v>0.1</v>
      </c>
      <c r="AQ612" s="902">
        <f t="shared" si="573"/>
        <v>0.22122810077510613</v>
      </c>
      <c r="AR612" s="902">
        <f t="shared" si="574"/>
        <v>0.89999999999999991</v>
      </c>
      <c r="AS612" s="846" t="str">
        <f t="shared" si="575"/>
        <v>f8/10</v>
      </c>
      <c r="AT612" s="826" t="str">
        <f t="shared" si="576"/>
        <v>A due bracci</v>
      </c>
      <c r="AU612" s="27" t="str">
        <f t="shared" si="577"/>
        <v>Verificato</v>
      </c>
      <c r="AV612" s="902">
        <f>IF(OR(D612="Msin",D612="Mdes"),1.2*(ABS(AK612)+ABS(AL612))/AM612, " ")</f>
        <v>65.632401586163596</v>
      </c>
      <c r="AW612" s="902">
        <f>IF(D612="Msin",MAX(AV612:AV613)*10/(0.9*(U612-V612)*2*'0. Materiali'!$E$4), " ")</f>
        <v>1.6639607985910081</v>
      </c>
      <c r="AX612" s="902">
        <f t="shared" si="604"/>
        <v>0.25</v>
      </c>
      <c r="AY612" s="902">
        <f t="shared" si="578"/>
        <v>0.41599019964775202</v>
      </c>
      <c r="AZ612" s="846" t="str">
        <f t="shared" si="579"/>
        <v>f8/25</v>
      </c>
      <c r="BA612" s="826" t="str">
        <f t="shared" si="580"/>
        <v>A due bracci</v>
      </c>
      <c r="BB612" s="27" t="str">
        <f t="shared" si="581"/>
        <v>Verificato</v>
      </c>
    </row>
    <row r="613" spans="1:54" ht="15" customHeight="1" x14ac:dyDescent="0.25">
      <c r="A613" s="1711"/>
      <c r="B613" s="891">
        <f>TRA!A639</f>
        <v>8</v>
      </c>
      <c r="C613" s="891">
        <v>13</v>
      </c>
      <c r="D613" s="746" t="str">
        <f>TRA!E639</f>
        <v>Mdes</v>
      </c>
      <c r="E613" s="763">
        <f>TRA!F639</f>
        <v>-20.128</v>
      </c>
      <c r="F613" s="763">
        <f>TRA!G639</f>
        <v>-13.167</v>
      </c>
      <c r="G613" s="763">
        <f>TRA!H639</f>
        <v>-5.01</v>
      </c>
      <c r="H613" s="763">
        <f>TRA!I639</f>
        <v>-93.204999999999998</v>
      </c>
      <c r="I613" s="763">
        <f>TRA!J639</f>
        <v>4.3810000000000002</v>
      </c>
      <c r="J613" s="763">
        <f>TRA!K639</f>
        <v>6.7309999999999999</v>
      </c>
      <c r="K613" s="763">
        <f t="shared" si="582"/>
        <v>-9.391</v>
      </c>
      <c r="L613" s="763">
        <f t="shared" si="583"/>
        <v>-99.935999999999993</v>
      </c>
      <c r="M613" s="763">
        <f t="shared" si="559"/>
        <v>-39.371799999999993</v>
      </c>
      <c r="N613" s="826">
        <f t="shared" si="560"/>
        <v>-102.7533</v>
      </c>
      <c r="O613" s="902">
        <f t="shared" si="561"/>
        <v>-102.7533</v>
      </c>
      <c r="P613" s="826">
        <f>'1. Geometria'!$C$31</f>
        <v>0.7</v>
      </c>
      <c r="Q613" s="763">
        <f t="shared" si="602"/>
        <v>-115.9203</v>
      </c>
      <c r="R613" s="826">
        <f t="shared" si="603"/>
        <v>89.586299999999994</v>
      </c>
      <c r="S613" s="763">
        <f>IF(OR(D613="Msin",D613="Mdes"),IF(OR(B613=1,B613=2,B613=3,B613=4,B613=5),IF(OR(C613=4,C613=5,C613=8,C613=10,C613=11,C613=12,C613=14,C613=15,C613=17,C613=18,C613=22,C613=24,C613=27),(ABS(Q613)-ABS(Q615*'1. Geometria'!$C$32/2))*SIGN(Q613),(ABS(Q613)-ABS(Q615*P613/2))*SIGN(Q613)),IF(OR(C613=4,C613=5,C613=8,C613=10,C613=11,C613=12,C613=14,C613=15,C613=17,C613=18,C613=22,C613=24,C613=27),(ABS(Q613)-ABS(Q615*P613/2))*SIGN(Q613),(ABS(Q613)-ABS(Q615*'1. Geometria'!$C$32/2))*SIGN(Q613))), " ")</f>
        <v>-105.448515</v>
      </c>
      <c r="T613" s="826">
        <f>IF(OR(D613="Msin",D613="Mdes"),IF(OR(B613=1,B613=2,B613=3,B613=4,B613=5),IF(OR(C613=4,C613=5,C613=8,C613=10,C613=11,C613=12,C613=14,C613=15,C613=17,C613=18,C613=22,C613=24,C613=27),(ABS(R613)-ABS(R615*'1. Geometria'!$C$32/2))*SIGN(R613),(ABS(R613)-ABS(R615*P613/2))*SIGN(R613)),IF(OR(C613=4,C613=5,C613=8,C613=10,C613=11,C613=12,C613=14,C613=15,C613=17,C613=18,C613=22,C613=24,C613=27),(ABS(R613)-ABS(R615*P613/2))*SIGN(R613),(ABS(R613)-ABS(R615*'1. Geometria'!$C$32/2))*SIGN(R613))), " ")</f>
        <v>85.645814999999999</v>
      </c>
      <c r="U613" s="763">
        <f>'1. Geometria'!$C$48</f>
        <v>0.6</v>
      </c>
      <c r="V613" s="763">
        <f t="shared" si="564"/>
        <v>0.04</v>
      </c>
      <c r="W613" s="826">
        <f t="shared" si="593"/>
        <v>0.3</v>
      </c>
      <c r="X613" s="763">
        <f>IF(OR(D613="Msin",D613="Mdes"),((W613*(U613-V613)^2)/('0. Materiali'!$B$3^2))," ")</f>
        <v>290.37037037037038</v>
      </c>
      <c r="Y613" s="763">
        <f>IF(OR(D613="Msin",D613="Mdes"),((W613*(U613-V613)^2)/('0. Materiali'!$B$11^2))," ")</f>
        <v>321.74002257104746</v>
      </c>
      <c r="Z613" s="907" t="str">
        <f t="shared" si="584"/>
        <v>VERIFICATO</v>
      </c>
      <c r="AA613" s="763">
        <f>IF(OR(D613="Msin",D613="Mdes"),ABS(MIN(S613:T613)/(0.9*(U613-V613)*'0. Materiali'!$E$4)*10)," ")</f>
        <v>5.3468162367724856</v>
      </c>
      <c r="AB613" s="826">
        <f>IF(OR(D613="Msin",D613="Mdes"),ABS(MAX(S613:T613)/(0.9*(U613-V613)*'0. Materiali'!$E$4)*10)," ")</f>
        <v>4.3427110780423277</v>
      </c>
      <c r="AC613" s="1738"/>
      <c r="AD613" s="1741"/>
      <c r="AE613" s="1082">
        <f t="shared" si="565"/>
        <v>0.55999999999999994</v>
      </c>
      <c r="AF613" s="763">
        <f t="shared" si="585"/>
        <v>6.0318578948924042</v>
      </c>
      <c r="AG613" s="846" t="str">
        <f t="shared" si="586"/>
        <v>3f16</v>
      </c>
      <c r="AH613" s="763">
        <f t="shared" si="587"/>
        <v>6.0318578948924042</v>
      </c>
      <c r="AI613" s="846" t="str">
        <f t="shared" si="588"/>
        <v>3f16</v>
      </c>
      <c r="AJ613" s="907" t="str">
        <f>IF(OR(D613="Msin",D613="Mdes"),IF(AND(AF613&gt;(1.4*W613*U613*10000/'0. Materiali'!$E$2),AF613&lt;AH613+(3.5*U613*W613*10000/'0. Materiali'!$E$2)),"VERIFICATO","NON VERIFICA"), " ")</f>
        <v>VERIFICATO</v>
      </c>
      <c r="AK613" s="763">
        <f>IF(OR(D613="Msin",D613="Mdes"),-0.9*'0. Materiali'!$E$4*AE613*AF613/10," ")</f>
        <v>-118.95872787492151</v>
      </c>
      <c r="AL613" s="763">
        <f>IF(OR(D613="Msin",D613="Mdes"),0.9*'0. Materiali'!$E$4*AE613*AH613/10," ")</f>
        <v>118.95872787492151</v>
      </c>
      <c r="AM613" s="902"/>
      <c r="AN613" s="902">
        <f>IF((D613="Mdes"),(IF(U612=0.21,((ABS(AC612)*AM612/2)+'2. Tabelle Normativa'!$K$4*(ABS(AK613)+ABS(AL612))/AM612),((ABS(AD612)*AM612/2)+'2. Tabelle Normativa'!$K$4*(ABS(AK613)+ABS(AL612))/AM612))), " ")</f>
        <v>87.260057836163597</v>
      </c>
      <c r="AO613" s="902" t="str">
        <f>IF((D613="Msin"),MAX(AN613:AN614)*10/(0.9*AE613*'0. Materiali'!$E$4*1), " ")</f>
        <v xml:space="preserve"> </v>
      </c>
      <c r="AP613" s="826" t="str">
        <f t="shared" si="572"/>
        <v xml:space="preserve"> </v>
      </c>
      <c r="AQ613" s="902" t="str">
        <f t="shared" si="573"/>
        <v xml:space="preserve"> </v>
      </c>
      <c r="AR613" s="902" t="str">
        <f t="shared" si="574"/>
        <v xml:space="preserve"> </v>
      </c>
      <c r="AS613" s="846" t="str">
        <f t="shared" si="575"/>
        <v xml:space="preserve"> </v>
      </c>
      <c r="AT613" s="826" t="str">
        <f t="shared" si="576"/>
        <v xml:space="preserve"> </v>
      </c>
      <c r="AU613" s="27" t="str">
        <f t="shared" si="577"/>
        <v xml:space="preserve"> </v>
      </c>
      <c r="AV613" s="902">
        <f>IF(OR(D613="Msin",D613="Mdes"),1.2*(ABS(AK613)+ABS(AL613))/AM612, " ")</f>
        <v>65.632401586163596</v>
      </c>
      <c r="AW613" s="902" t="str">
        <f>IF(D613="Msin",MAX(AV613:AV614)*10/(0.9*(U613-V613)*2*'0. Materiali'!$E$4), " ")</f>
        <v xml:space="preserve"> </v>
      </c>
      <c r="AX613" s="902" t="str">
        <f t="shared" si="604"/>
        <v xml:space="preserve"> </v>
      </c>
      <c r="AY613" s="902" t="str">
        <f t="shared" si="578"/>
        <v xml:space="preserve"> </v>
      </c>
      <c r="AZ613" s="846" t="str">
        <f t="shared" si="579"/>
        <v xml:space="preserve"> </v>
      </c>
      <c r="BA613" s="826" t="str">
        <f t="shared" si="580"/>
        <v xml:space="preserve"> </v>
      </c>
      <c r="BB613" s="27" t="str">
        <f t="shared" si="581"/>
        <v xml:space="preserve"> </v>
      </c>
    </row>
    <row r="614" spans="1:54" ht="15" customHeight="1" x14ac:dyDescent="0.25">
      <c r="A614" s="1711"/>
      <c r="B614" s="891">
        <f>TRA!A640</f>
        <v>8</v>
      </c>
      <c r="C614" s="891">
        <v>6</v>
      </c>
      <c r="D614" s="746" t="str">
        <f>TRA!E640</f>
        <v>Vsin</v>
      </c>
      <c r="E614" s="763">
        <f>TRA!F640</f>
        <v>32.747</v>
      </c>
      <c r="F614" s="763">
        <f>TRA!G640</f>
        <v>21.468</v>
      </c>
      <c r="G614" s="763">
        <f>TRA!H640</f>
        <v>-2.3439999999999999</v>
      </c>
      <c r="H614" s="763">
        <f>TRA!I640</f>
        <v>-43.575000000000003</v>
      </c>
      <c r="I614" s="763">
        <f>TRA!J640</f>
        <v>2.0489999999999999</v>
      </c>
      <c r="J614" s="763">
        <f>TRA!K640</f>
        <v>3.1480000000000001</v>
      </c>
      <c r="K614" s="763">
        <f t="shared" si="582"/>
        <v>-4.3929999999999998</v>
      </c>
      <c r="L614" s="763">
        <f t="shared" si="583"/>
        <v>-46.723000000000006</v>
      </c>
      <c r="M614" s="763">
        <f t="shared" si="559"/>
        <v>-18.4099</v>
      </c>
      <c r="N614" s="826">
        <f t="shared" si="560"/>
        <v>-48.040900000000008</v>
      </c>
      <c r="O614" s="902">
        <f t="shared" si="561"/>
        <v>-48.040900000000008</v>
      </c>
      <c r="P614" s="826">
        <f>'1. Geometria'!$C$31</f>
        <v>0.7</v>
      </c>
      <c r="Q614" s="763">
        <f t="shared" si="602"/>
        <v>-26.572900000000008</v>
      </c>
      <c r="R614" s="826">
        <f t="shared" si="603"/>
        <v>69.508900000000011</v>
      </c>
      <c r="S614" s="763" t="str">
        <f t="shared" ref="S614:S615" si="609">IF(OR(D614="Msin",D614="Mdes"),(ABS(Q614)-ABS(Q616*P614/2))*SIGN(Q614), " ")</f>
        <v xml:space="preserve"> </v>
      </c>
      <c r="T614" s="826" t="str">
        <f t="shared" ref="T614:T615" si="610">IF(OR(D614="Msin",D614="Mdes"),(ABS(R614)-ABS(R616*P614/2))*SIGN(R614), " ")</f>
        <v xml:space="preserve"> </v>
      </c>
      <c r="U614" s="763">
        <f>'1. Geometria'!$C$48</f>
        <v>0.6</v>
      </c>
      <c r="V614" s="763">
        <f t="shared" si="564"/>
        <v>0.04</v>
      </c>
      <c r="W614" s="826">
        <f t="shared" si="593"/>
        <v>0.3</v>
      </c>
      <c r="X614" s="763" t="str">
        <f>IF(OR(D614="Msin",D614="Mdes"),((W614*(U614-V614)^2)/('0. Materiali'!$B$3^2))," ")</f>
        <v xml:space="preserve"> </v>
      </c>
      <c r="Y614" s="763" t="str">
        <f>IF(OR(D614="Msin",D614="Mdes"),((W614*(U614-V614)^2)/('0. Materiali'!$B$11^2))," ")</f>
        <v xml:space="preserve"> </v>
      </c>
      <c r="Z614" s="907" t="str">
        <f t="shared" si="584"/>
        <v xml:space="preserve"> </v>
      </c>
      <c r="AA614" s="763" t="str">
        <f>IF(OR(D614="Msin",D614="Mdes"),ABS(MIN(S614:T614)/(0.9*(U614-V614)*'0. Materiali'!$E$4)*10)," ")</f>
        <v xml:space="preserve"> </v>
      </c>
      <c r="AB614" s="826" t="str">
        <f>IF(OR(D614="Msin",D614="Mdes"),ABS(MAX(S614:T614)/(0.9*(U614-V614)*'0. Materiali'!$E$4)*10)," ")</f>
        <v xml:space="preserve"> </v>
      </c>
      <c r="AC614" s="1738"/>
      <c r="AD614" s="1741"/>
      <c r="AE614" s="1082">
        <f t="shared" si="565"/>
        <v>0.55999999999999994</v>
      </c>
      <c r="AF614" s="763" t="str">
        <f t="shared" si="585"/>
        <v xml:space="preserve"> </v>
      </c>
      <c r="AG614" s="846" t="str">
        <f t="shared" si="586"/>
        <v xml:space="preserve"> </v>
      </c>
      <c r="AH614" s="763" t="str">
        <f t="shared" si="587"/>
        <v xml:space="preserve"> </v>
      </c>
      <c r="AI614" s="846" t="str">
        <f t="shared" si="588"/>
        <v xml:space="preserve"> </v>
      </c>
      <c r="AJ614" s="907" t="str">
        <f>IF(OR(D614="Msin",D614="Mdes"),IF(AND(AF614&gt;(1.4*W614*U614*10000/'0. Materiali'!$E$2),AF614&lt;AH614+(3.5*U614*W614*10000/'0. Materiali'!$E$2)),"VERIFICATO","NON VERIFICA"), " ")</f>
        <v xml:space="preserve"> </v>
      </c>
      <c r="AK614" s="763" t="str">
        <f>IF(OR(D614="Msin",D614="Mdes"),-0.9*'0. Materiali'!$E$4*AE614*AF614/10," ")</f>
        <v xml:space="preserve"> </v>
      </c>
      <c r="AL614" s="763" t="str">
        <f>IF(OR(D614="Msin",D614="Mdes"),0.9*'0. Materiali'!$E$4*AE614*AH614/10," ")</f>
        <v xml:space="preserve"> </v>
      </c>
      <c r="AM614" s="902"/>
      <c r="AN614" s="902"/>
      <c r="AO614" s="902" t="str">
        <f>IF((D614="Msin"),MAX(AN614:AN615)*10/(0.9*AE614*'0. Materiali'!$E$4*1), " ")</f>
        <v xml:space="preserve"> </v>
      </c>
      <c r="AP614" s="826" t="str">
        <f t="shared" si="572"/>
        <v xml:space="preserve"> </v>
      </c>
      <c r="AQ614" s="902" t="str">
        <f t="shared" si="573"/>
        <v xml:space="preserve"> </v>
      </c>
      <c r="AR614" s="902" t="str">
        <f t="shared" si="574"/>
        <v xml:space="preserve"> </v>
      </c>
      <c r="AS614" s="846" t="str">
        <f t="shared" si="575"/>
        <v xml:space="preserve"> </v>
      </c>
      <c r="AT614" s="826" t="str">
        <f t="shared" si="576"/>
        <v xml:space="preserve"> </v>
      </c>
      <c r="AU614" s="27" t="str">
        <f t="shared" si="577"/>
        <v xml:space="preserve"> </v>
      </c>
      <c r="AV614" s="902"/>
      <c r="AW614" s="902" t="str">
        <f>IF(D614="Msin",MAX(AV614:AV615)*10/(0.9*(U614-V614)*2*'0. Materiali'!$E$4), " ")</f>
        <v xml:space="preserve"> </v>
      </c>
      <c r="AX614" s="902" t="str">
        <f t="shared" si="604"/>
        <v xml:space="preserve"> </v>
      </c>
      <c r="AY614" s="902" t="str">
        <f t="shared" si="578"/>
        <v xml:space="preserve"> </v>
      </c>
      <c r="AZ614" s="846" t="str">
        <f t="shared" si="579"/>
        <v xml:space="preserve"> </v>
      </c>
      <c r="BA614" s="826" t="str">
        <f t="shared" si="580"/>
        <v xml:space="preserve"> </v>
      </c>
      <c r="BB614" s="27" t="str">
        <f t="shared" si="581"/>
        <v xml:space="preserve"> </v>
      </c>
    </row>
    <row r="615" spans="1:54" ht="15" customHeight="1" x14ac:dyDescent="0.25">
      <c r="A615" s="1711"/>
      <c r="B615" s="894">
        <f>TRA!A641</f>
        <v>8</v>
      </c>
      <c r="C615" s="894">
        <v>13</v>
      </c>
      <c r="D615" s="839" t="str">
        <f>TRA!E641</f>
        <v>Vdes</v>
      </c>
      <c r="E615" s="843">
        <f>TRA!F641</f>
        <v>-33.155999999999999</v>
      </c>
      <c r="F615" s="843">
        <f>TRA!G641</f>
        <v>-21.771000000000001</v>
      </c>
      <c r="G615" s="843">
        <f>TRA!H641</f>
        <v>-2.3439999999999999</v>
      </c>
      <c r="H615" s="843">
        <f>TRA!I641</f>
        <v>-43.575000000000003</v>
      </c>
      <c r="I615" s="843">
        <f>TRA!J641</f>
        <v>2.0489999999999999</v>
      </c>
      <c r="J615" s="843">
        <f>TRA!K641</f>
        <v>3.1480000000000001</v>
      </c>
      <c r="K615" s="843">
        <f t="shared" si="582"/>
        <v>-4.3929999999999998</v>
      </c>
      <c r="L615" s="843">
        <f t="shared" si="583"/>
        <v>-46.723000000000006</v>
      </c>
      <c r="M615" s="843">
        <f t="shared" si="559"/>
        <v>-18.4099</v>
      </c>
      <c r="N615" s="886">
        <f t="shared" si="560"/>
        <v>-48.040900000000008</v>
      </c>
      <c r="O615" s="903">
        <f t="shared" si="561"/>
        <v>-48.040900000000008</v>
      </c>
      <c r="P615" s="886">
        <f>'1. Geometria'!$C$31</f>
        <v>0.7</v>
      </c>
      <c r="Q615" s="843">
        <f t="shared" si="602"/>
        <v>-69.811900000000009</v>
      </c>
      <c r="R615" s="886">
        <f t="shared" si="603"/>
        <v>26.269900000000007</v>
      </c>
      <c r="S615" s="843" t="str">
        <f t="shared" si="609"/>
        <v xml:space="preserve"> </v>
      </c>
      <c r="T615" s="886" t="str">
        <f t="shared" si="610"/>
        <v xml:space="preserve"> </v>
      </c>
      <c r="U615" s="843">
        <f>'1. Geometria'!$C$48</f>
        <v>0.6</v>
      </c>
      <c r="V615" s="843">
        <f t="shared" si="564"/>
        <v>0.04</v>
      </c>
      <c r="W615" s="886">
        <f t="shared" si="593"/>
        <v>0.3</v>
      </c>
      <c r="X615" s="843" t="str">
        <f>IF(OR(D615="Msin",D615="Mdes"),((W615*(U615-V615)^2)/('0. Materiali'!$B$3^2))," ")</f>
        <v xml:space="preserve"> </v>
      </c>
      <c r="Y615" s="843" t="str">
        <f>IF(OR(D615="Msin",D615="Mdes"),((W615*(U615-V615)^2)/('0. Materiali'!$B$11^2))," ")</f>
        <v xml:space="preserve"> </v>
      </c>
      <c r="Z615" s="908" t="str">
        <f t="shared" si="584"/>
        <v xml:space="preserve"> </v>
      </c>
      <c r="AA615" s="843" t="str">
        <f>IF(OR(D615="Msin",D615="Mdes"),ABS(MIN(S615:T615)/(0.9*(U615-V615)*'0. Materiali'!$E$4)*10)," ")</f>
        <v xml:space="preserve"> </v>
      </c>
      <c r="AB615" s="886" t="str">
        <f>IF(OR(D615="Msin",D615="Mdes"),ABS(MAX(S615:T615)/(0.9*(U615-V615)*'0. Materiali'!$E$4)*10)," ")</f>
        <v xml:space="preserve"> </v>
      </c>
      <c r="AC615" s="1739"/>
      <c r="AD615" s="1742"/>
      <c r="AE615" s="1083">
        <f t="shared" si="565"/>
        <v>0.55999999999999994</v>
      </c>
      <c r="AF615" s="763" t="str">
        <f t="shared" si="585"/>
        <v xml:space="preserve"> </v>
      </c>
      <c r="AG615" s="846" t="str">
        <f t="shared" si="586"/>
        <v xml:space="preserve"> </v>
      </c>
      <c r="AH615" s="763" t="str">
        <f t="shared" si="587"/>
        <v xml:space="preserve"> </v>
      </c>
      <c r="AI615" s="846" t="str">
        <f t="shared" si="588"/>
        <v xml:space="preserve"> </v>
      </c>
      <c r="AJ615" s="908" t="str">
        <f>IF(OR(D615="Msin",D615="Mdes"),IF(AND(AF615&gt;(1.4*W615*U615*10000/'0. Materiali'!$E$2),AF615&lt;AH615+(3.5*U615*W615*10000/'0. Materiali'!$E$2)),"VERIFICATO","NON VERIFICA"), " ")</f>
        <v xml:space="preserve"> </v>
      </c>
      <c r="AK615" s="763" t="str">
        <f>IF(OR(D615="Msin",D615="Mdes"),-0.9*'0. Materiali'!$E$4*AE615*AF615/10," ")</f>
        <v xml:space="preserve"> </v>
      </c>
      <c r="AL615" s="763" t="str">
        <f>IF(OR(D615="Msin",D615="Mdes"),0.9*'0. Materiali'!$E$4*AE615*AH615/10," ")</f>
        <v xml:space="preserve"> </v>
      </c>
      <c r="AM615" s="903"/>
      <c r="AN615" s="903"/>
      <c r="AO615" s="903" t="str">
        <f>IF((D615="Msin"),MAX(AN615:AN616)*10/(0.9*AE615*'0. Materiali'!$E$4*1), " ")</f>
        <v xml:space="preserve"> </v>
      </c>
      <c r="AP615" s="886" t="str">
        <f t="shared" si="572"/>
        <v xml:space="preserve"> </v>
      </c>
      <c r="AQ615" s="903" t="str">
        <f t="shared" si="573"/>
        <v xml:space="preserve"> </v>
      </c>
      <c r="AR615" s="903" t="str">
        <f t="shared" si="574"/>
        <v xml:space="preserve"> </v>
      </c>
      <c r="AS615" s="847" t="str">
        <f t="shared" si="575"/>
        <v xml:space="preserve"> </v>
      </c>
      <c r="AT615" s="886" t="str">
        <f t="shared" si="576"/>
        <v xml:space="preserve"> </v>
      </c>
      <c r="AU615" s="28" t="str">
        <f t="shared" si="577"/>
        <v xml:space="preserve"> </v>
      </c>
      <c r="AV615" s="903"/>
      <c r="AW615" s="903" t="str">
        <f>IF(D615="Msin",MAX(AV615:AV616)*10/(0.9*(U615-V615)*2*'0. Materiali'!$E$4), " ")</f>
        <v xml:space="preserve"> </v>
      </c>
      <c r="AX615" s="903" t="str">
        <f t="shared" si="604"/>
        <v xml:space="preserve"> </v>
      </c>
      <c r="AY615" s="903" t="str">
        <f t="shared" si="578"/>
        <v xml:space="preserve"> </v>
      </c>
      <c r="AZ615" s="847" t="str">
        <f t="shared" si="579"/>
        <v xml:space="preserve"> </v>
      </c>
      <c r="BA615" s="886" t="str">
        <f t="shared" si="580"/>
        <v xml:space="preserve"> </v>
      </c>
      <c r="BB615" s="28" t="str">
        <f t="shared" si="581"/>
        <v xml:space="preserve"> </v>
      </c>
    </row>
    <row r="616" spans="1:54" ht="15" customHeight="1" x14ac:dyDescent="0.25">
      <c r="A616" s="1711"/>
      <c r="B616" s="891">
        <f>TRA!A662</f>
        <v>8</v>
      </c>
      <c r="C616" s="891">
        <v>13</v>
      </c>
      <c r="D616" s="746" t="str">
        <f>TRA!E662</f>
        <v>Msin</v>
      </c>
      <c r="E616" s="763">
        <f>TRA!F662</f>
        <v>-19.437000000000001</v>
      </c>
      <c r="F616" s="763">
        <f>TRA!G662</f>
        <v>-12.231999999999999</v>
      </c>
      <c r="G616" s="763">
        <f>TRA!H662</f>
        <v>0.57899999999999996</v>
      </c>
      <c r="H616" s="763">
        <f>TRA!I662</f>
        <v>10.587</v>
      </c>
      <c r="I616" s="763">
        <f>TRA!J662</f>
        <v>-0.501</v>
      </c>
      <c r="J616" s="763">
        <f>TRA!K662</f>
        <v>-0.77</v>
      </c>
      <c r="K616" s="763">
        <f t="shared" si="582"/>
        <v>1.08</v>
      </c>
      <c r="L616" s="763">
        <f t="shared" si="583"/>
        <v>11.356999999999999</v>
      </c>
      <c r="M616" s="763">
        <f t="shared" si="559"/>
        <v>4.4870999999999999</v>
      </c>
      <c r="N616" s="826">
        <f t="shared" si="560"/>
        <v>11.680999999999999</v>
      </c>
      <c r="O616" s="902">
        <f t="shared" si="561"/>
        <v>11.680999999999999</v>
      </c>
      <c r="P616" s="826">
        <f>'1. Geometria'!$C$31</f>
        <v>0.7</v>
      </c>
      <c r="Q616" s="763">
        <f t="shared" si="602"/>
        <v>-0.55100000000000016</v>
      </c>
      <c r="R616" s="826">
        <f t="shared" si="603"/>
        <v>-23.912999999999997</v>
      </c>
      <c r="S616" s="763">
        <f>IF(OR(D616="Msin",D616="Mdes"),IF(OR(B616=1,B616=2,B616=3,B616=4,B616=5),IF(OR(C616=4,C616=5,C616=8,C616=10,C616=11,C616=12,C616=14,C616=15,C616=17,C616=18,C616=22,C616=24,C616=27),(ABS(Q616)-ABS(Q618*'1. Geometria'!$C$32/2))*SIGN(Q616),(ABS(Q616)-ABS(Q618*P616/2))*SIGN(Q616)),IF(OR(C616=4,C616=5,C616=8,C616=10,C616=11,C616=12,C616=14,C616=15,C616=17,C616=18,C616=22,C616=24,C616=27),(ABS(Q616)-ABS(Q618*P616/2))*SIGN(Q616),(ABS(Q616)-ABS(Q618*'1. Geometria'!$C$32/2))*SIGN(Q616))), " ")</f>
        <v>1.0916499999999998</v>
      </c>
      <c r="T616" s="826">
        <f>IF(OR(D616="Msin",D616="Mdes"),IF(OR(B616=1,B616=2,B616=3,B616=4,B616=5),IF(OR(C616=4,C616=5,C616=8,C616=10,C616=11,C616=12,C616=14,C616=15,C616=17,C616=18,C616=22,C616=24,C616=27),(ABS(R616)-ABS(R618*'1. Geometria'!$C$32/2))*SIGN(R616),(ABS(R616)-ABS(R618*P616/2))*SIGN(R616)),IF(OR(C616=4,C616=5,C616=8,C616=10,C616=11,C616=12,C616=14,C616=15,C616=17,C616=18,C616=22,C616=24,C616=27),(ABS(R616)-ABS(R618*P616/2))*SIGN(R616),(ABS(R616)-ABS(R618*'1. Geometria'!$C$32/2))*SIGN(R616))), " ")</f>
        <v>-20.518649999999997</v>
      </c>
      <c r="U616" s="763">
        <f>'1. Geometria'!$C$52</f>
        <v>0.21000000000000002</v>
      </c>
      <c r="V616" s="763">
        <f t="shared" si="564"/>
        <v>0.03</v>
      </c>
      <c r="W616" s="826">
        <v>0.5</v>
      </c>
      <c r="X616" s="763">
        <f>IF(OR(D616="Msin",D616="Mdes"),((W616*(U616-V616)^2)/('0. Materiali'!$B$3^2))," ")</f>
        <v>50.000000000000014</v>
      </c>
      <c r="Y616" s="763">
        <f>IF(OR(D616="Msin",D616="Mdes"),((W616*(U616-V616)^2)/('0. Materiali'!$B$11^2))," ")</f>
        <v>55.401662049861507</v>
      </c>
      <c r="Z616" s="907" t="str">
        <f t="shared" si="584"/>
        <v>VERIFICATO</v>
      </c>
      <c r="AA616" s="763">
        <f>IF(OR(D616="Msin",D616="Mdes"),ABS(MIN(S616:T616)/(0.9*(U616-V616)*'0. Materiali'!$E$4)*10)," ")</f>
        <v>3.2368240740740726</v>
      </c>
      <c r="AB616" s="826">
        <f>IF(OR(D616="Msin",D616="Mdes"),ABS(MAX(S616:T616)/(0.9*(U616-V616)*'0. Materiali'!$E$4)*10)," ")</f>
        <v>0.1722081618655692</v>
      </c>
      <c r="AC616" s="1747">
        <f>'4. Carichi Campate (II_III_IV)'!$Z$53</f>
        <v>12.000225000000002</v>
      </c>
      <c r="AD616" s="1749">
        <f>'4. Carichi Campate (II_III_IV)'!$AA$53</f>
        <v>7.5232500000000009</v>
      </c>
      <c r="AE616" s="1082">
        <f t="shared" si="565"/>
        <v>0.18000000000000002</v>
      </c>
      <c r="AF616" s="763">
        <f t="shared" si="585"/>
        <v>4.0212385965949355</v>
      </c>
      <c r="AG616" s="846">
        <f t="shared" si="586"/>
        <v>0</v>
      </c>
      <c r="AH616" s="763">
        <f t="shared" si="587"/>
        <v>4.0212385965949355</v>
      </c>
      <c r="AI616" s="846">
        <f t="shared" si="588"/>
        <v>0</v>
      </c>
      <c r="AJ616" s="907" t="str">
        <f>IF(OR(D616="Msin",D616="Mdes"),IF(AND(AF616&gt;(1.4*W616*U616*10000/'0. Materiali'!$E$2),AF616&lt;AH616+(3.5*U616*W616*10000/'0. Materiali'!$E$2)),"VERIFICATO","NON VERIFICA"), " ")</f>
        <v>VERIFICATO</v>
      </c>
      <c r="AK616" s="763">
        <f>IF(OR(D616="Msin",D616="Mdes"),-0.9*'0. Materiali'!$E$4*AE616*AF616/10," ")</f>
        <v>-25.491155973197468</v>
      </c>
      <c r="AL616" s="763">
        <f>IF(OR(D616="Msin",D616="Mdes"),0.9*'0. Materiali'!$E$4*AE616*AH616/10," ")</f>
        <v>25.491155973197468</v>
      </c>
      <c r="AM616" s="902">
        <f>'1. Geometria'!$L$50</f>
        <v>4.5</v>
      </c>
      <c r="AN616" s="902">
        <f>IF((D616="Msin"),(IF(U616=0.21,((ABS(AC616)*AM616/2)+'2. Tabelle Normativa'!$K$4*(ABS(AK616)+ABS(AL617))/AM616),((ABS(AD616)*AM616/2)+'2. Tabelle Normativa'!$K$4*(ABS(AK616)+ABS(AL617))/AM616))), " ")</f>
        <v>40.595789435705321</v>
      </c>
      <c r="AO616" s="902">
        <f>IF((D616="Msin"),MAX(AN616:AN617)*10/(0.9*AE616*'0. Materiali'!$E$4*1), " ")</f>
        <v>6.4039997052210014</v>
      </c>
      <c r="AP616" s="826">
        <f t="shared" si="572"/>
        <v>0.1</v>
      </c>
      <c r="AQ616" s="902">
        <f t="shared" si="573"/>
        <v>0.32019998526105009</v>
      </c>
      <c r="AR616" s="902">
        <f t="shared" si="574"/>
        <v>0.14400000000000002</v>
      </c>
      <c r="AS616" s="846" t="str">
        <f t="shared" si="575"/>
        <v>f8/10</v>
      </c>
      <c r="AT616" s="826" t="str">
        <f t="shared" si="576"/>
        <v>A quattro bracci</v>
      </c>
      <c r="AU616" s="27" t="str">
        <f t="shared" si="577"/>
        <v>Verificato</v>
      </c>
      <c r="AV616" s="902">
        <f>IF(OR(D616="Msin",D616="Mdes"),1.2*(ABS(AK616)+ABS(AL616))/AM616, " ")</f>
        <v>13.595283185705316</v>
      </c>
      <c r="AW616" s="902">
        <f>IF(D616="Msin",MAX(AV616:AV617)*10/(0.9*(U616-V616)*2*'0. Materiali'!$E$4), " ")</f>
        <v>1.072330292425316</v>
      </c>
      <c r="AX616" s="902">
        <f t="shared" si="604"/>
        <v>0.25</v>
      </c>
      <c r="AY616" s="902">
        <f t="shared" si="578"/>
        <v>0.26808257310632899</v>
      </c>
      <c r="AZ616" s="846" t="str">
        <f t="shared" si="579"/>
        <v>f8/25</v>
      </c>
      <c r="BA616" s="826" t="str">
        <f t="shared" si="580"/>
        <v>A quattro bracci</v>
      </c>
      <c r="BB616" s="27" t="str">
        <f t="shared" si="581"/>
        <v>Verificato</v>
      </c>
    </row>
    <row r="617" spans="1:54" ht="15" customHeight="1" x14ac:dyDescent="0.25">
      <c r="A617" s="1711"/>
      <c r="B617" s="891">
        <f>TRA!A663</f>
        <v>8</v>
      </c>
      <c r="C617" s="891">
        <v>20</v>
      </c>
      <c r="D617" s="746" t="str">
        <f>TRA!E663</f>
        <v>Mdes</v>
      </c>
      <c r="E617" s="763">
        <f>TRA!F663</f>
        <v>-20.516999999999999</v>
      </c>
      <c r="F617" s="763">
        <f>TRA!G663</f>
        <v>-12.818</v>
      </c>
      <c r="G617" s="763">
        <f>TRA!H663</f>
        <v>-0.72399999999999998</v>
      </c>
      <c r="H617" s="763">
        <f>TRA!I663</f>
        <v>-13.226000000000001</v>
      </c>
      <c r="I617" s="763">
        <f>TRA!J663</f>
        <v>0.627</v>
      </c>
      <c r="J617" s="763">
        <f>TRA!K663</f>
        <v>0.96399999999999997</v>
      </c>
      <c r="K617" s="763">
        <f t="shared" si="582"/>
        <v>-1.351</v>
      </c>
      <c r="L617" s="763">
        <f t="shared" si="583"/>
        <v>-14.190000000000001</v>
      </c>
      <c r="M617" s="763">
        <f t="shared" si="559"/>
        <v>-5.6080000000000005</v>
      </c>
      <c r="N617" s="826">
        <f t="shared" si="560"/>
        <v>-14.595300000000002</v>
      </c>
      <c r="O617" s="902">
        <f t="shared" si="561"/>
        <v>-14.595300000000002</v>
      </c>
      <c r="P617" s="826">
        <f>'1. Geometria'!$C$31</f>
        <v>0.7</v>
      </c>
      <c r="Q617" s="763">
        <f t="shared" si="602"/>
        <v>-27.4133</v>
      </c>
      <c r="R617" s="826">
        <f t="shared" si="603"/>
        <v>1.7773000000000021</v>
      </c>
      <c r="S617" s="763">
        <f>IF(OR(D617="Msin",D617="Mdes"),IF(OR(B617=1,B617=2,B617=3,B617=4,B617=5),IF(OR(C617=4,C617=5,C617=8,C617=10,C617=11,C617=12,C617=14,C617=15,C617=17,C617=18,C617=22,C617=24,C617=27),(ABS(Q617)-ABS(Q619*'1. Geometria'!$C$32/2))*SIGN(Q617),(ABS(Q617)-ABS(Q619*P617/2))*SIGN(Q617)),IF(OR(C617=4,C617=5,C617=8,C617=10,C617=11,C617=12,C617=14,C617=15,C617=17,C617=18,C617=22,C617=24,C617=27),(ABS(Q617)-ABS(Q619*P617/2))*SIGN(Q617),(ABS(Q617)-ABS(Q619*'1. Geometria'!$C$32/2))*SIGN(Q617))), " ")</f>
        <v>-23.979949999999999</v>
      </c>
      <c r="T617" s="826">
        <f>IF(OR(D617="Msin",D617="Mdes"),IF(OR(B617=1,B617=2,B617=3,B617=4,B617=5),IF(OR(C617=4,C617=5,C617=8,C617=10,C617=11,C617=12,C617=14,C617=15,C617=17,C617=18,C617=22,C617=24,C617=27),(ABS(R617)-ABS(R619*'1. Geometria'!$C$32/2))*SIGN(R617),(ABS(R617)-ABS(R619*P617/2))*SIGN(R617)),IF(OR(C617=4,C617=5,C617=8,C617=10,C617=11,C617=12,C617=14,C617=15,C617=17,C617=18,C617=22,C617=24,C617=27),(ABS(R617)-ABS(R619*P617/2))*SIGN(R617),(ABS(R617)-ABS(R619*'1. Geometria'!$C$32/2))*SIGN(R617))), " ")</f>
        <v>9.5650000000001789E-2</v>
      </c>
      <c r="U617" s="763">
        <f>'1. Geometria'!$C$52</f>
        <v>0.21000000000000002</v>
      </c>
      <c r="V617" s="763">
        <f t="shared" si="564"/>
        <v>0.03</v>
      </c>
      <c r="W617" s="826">
        <v>0.5</v>
      </c>
      <c r="X617" s="763">
        <f>IF(OR(D617="Msin",D617="Mdes"),((W617*(U617-V617)^2)/('0. Materiali'!$B$3^2))," ")</f>
        <v>50.000000000000014</v>
      </c>
      <c r="Y617" s="763">
        <f>IF(OR(D617="Msin",D617="Mdes"),((W617*(U617-V617)^2)/('0. Materiali'!$B$11^2))," ")</f>
        <v>55.401662049861507</v>
      </c>
      <c r="Z617" s="907" t="str">
        <f t="shared" si="584"/>
        <v>VERIFICATO</v>
      </c>
      <c r="AA617" s="763">
        <f>IF(OR(D617="Msin",D617="Mdes"),ABS(MIN(S617:T617)/(0.9*(U617-V617)*'0. Materiali'!$E$4)*10)," ")</f>
        <v>3.7828453360768162</v>
      </c>
      <c r="AB617" s="826">
        <f>IF(OR(D617="Msin",D617="Mdes"),ABS(MAX(S617:T617)/(0.9*(U617-V617)*'0. Materiali'!$E$4)*10)," ")</f>
        <v>1.5088820301783542E-2</v>
      </c>
      <c r="AC617" s="1748"/>
      <c r="AD617" s="1741"/>
      <c r="AE617" s="1082">
        <f t="shared" si="565"/>
        <v>0.18000000000000002</v>
      </c>
      <c r="AF617" s="763">
        <f t="shared" si="585"/>
        <v>4.0212385965949355</v>
      </c>
      <c r="AG617" s="846">
        <f t="shared" si="586"/>
        <v>0</v>
      </c>
      <c r="AH617" s="763">
        <f t="shared" si="587"/>
        <v>4.0212385965949355</v>
      </c>
      <c r="AI617" s="846">
        <f t="shared" si="588"/>
        <v>0</v>
      </c>
      <c r="AJ617" s="907" t="str">
        <f>IF(OR(D617="Msin",D617="Mdes"),IF(AND(AF617&gt;(1.4*W617*U617*10000/'0. Materiali'!$E$2),AF617&lt;AH617+(3.5*U617*W617*10000/'0. Materiali'!$E$2)),"VERIFICATO","NON VERIFICA"), " ")</f>
        <v>VERIFICATO</v>
      </c>
      <c r="AK617" s="763">
        <f>IF(OR(D617="Msin",D617="Mdes"),-0.9*'0. Materiali'!$E$4*AE617*AF617/10," ")</f>
        <v>-25.491155973197468</v>
      </c>
      <c r="AL617" s="763">
        <f>IF(OR(D617="Msin",D617="Mdes"),0.9*'0. Materiali'!$E$4*AE617*AH617/10," ")</f>
        <v>25.491155973197468</v>
      </c>
      <c r="AM617" s="902"/>
      <c r="AN617" s="902">
        <f>IF((D617="Mdes"),(IF(U616=0.21,((ABS(AC616)*AM616/2)+'2. Tabelle Normativa'!$K$4*(ABS(AK617)+ABS(AL616))/AM616),((ABS(AD616)*AM616/2)+'2. Tabelle Normativa'!$K$4*(ABS(AK617)+ABS(AL616))/AM616))), " ")</f>
        <v>40.595789435705321</v>
      </c>
      <c r="AO617" s="902" t="str">
        <f>IF((D617="Msin"),MAX(AN617:AN618)*10/(0.9*AE617*'0. Materiali'!$E$4*1), " ")</f>
        <v xml:space="preserve"> </v>
      </c>
      <c r="AP617" s="826" t="str">
        <f t="shared" si="572"/>
        <v xml:space="preserve"> </v>
      </c>
      <c r="AQ617" s="902" t="str">
        <f t="shared" si="573"/>
        <v xml:space="preserve"> </v>
      </c>
      <c r="AR617" s="902" t="str">
        <f t="shared" si="574"/>
        <v xml:space="preserve"> </v>
      </c>
      <c r="AS617" s="846" t="str">
        <f t="shared" si="575"/>
        <v xml:space="preserve"> </v>
      </c>
      <c r="AT617" s="826" t="str">
        <f t="shared" si="576"/>
        <v xml:space="preserve"> </v>
      </c>
      <c r="AU617" s="27" t="str">
        <f t="shared" si="577"/>
        <v xml:space="preserve"> </v>
      </c>
      <c r="AV617" s="902">
        <f>IF(OR(D617="Msin",D617="Mdes"),1.2*(ABS(AK617)+ABS(AL617))/AM616, " ")</f>
        <v>13.595283185705316</v>
      </c>
      <c r="AW617" s="902" t="str">
        <f>IF(D617="Msin",MAX(AV617:AV618)*10/(0.9*(U617-V617)*2*'0. Materiali'!$E$4), " ")</f>
        <v xml:space="preserve"> </v>
      </c>
      <c r="AX617" s="902" t="str">
        <f t="shared" si="604"/>
        <v xml:space="preserve"> </v>
      </c>
      <c r="AY617" s="902" t="str">
        <f t="shared" si="578"/>
        <v xml:space="preserve"> </v>
      </c>
      <c r="AZ617" s="846" t="str">
        <f t="shared" si="579"/>
        <v xml:space="preserve"> </v>
      </c>
      <c r="BA617" s="826" t="str">
        <f t="shared" si="580"/>
        <v xml:space="preserve"> </v>
      </c>
      <c r="BB617" s="27" t="str">
        <f t="shared" si="581"/>
        <v xml:space="preserve"> </v>
      </c>
    </row>
    <row r="618" spans="1:54" ht="15" customHeight="1" x14ac:dyDescent="0.25">
      <c r="A618" s="1711"/>
      <c r="B618" s="891">
        <f>TRA!A664</f>
        <v>8</v>
      </c>
      <c r="C618" s="891">
        <v>13</v>
      </c>
      <c r="D618" s="746" t="str">
        <f>TRA!E664</f>
        <v>Vsin</v>
      </c>
      <c r="E618" s="763">
        <f>TRA!F664</f>
        <v>26.76</v>
      </c>
      <c r="F618" s="763">
        <f>TRA!G664</f>
        <v>16.79</v>
      </c>
      <c r="G618" s="763">
        <f>TRA!H664</f>
        <v>-0.28899999999999998</v>
      </c>
      <c r="H618" s="763">
        <f>TRA!I664</f>
        <v>-5.2919999999999998</v>
      </c>
      <c r="I618" s="763">
        <f>TRA!J664</f>
        <v>0.251</v>
      </c>
      <c r="J618" s="763">
        <f>TRA!K664</f>
        <v>0.38500000000000001</v>
      </c>
      <c r="K618" s="763">
        <f t="shared" si="582"/>
        <v>-0.54</v>
      </c>
      <c r="L618" s="763">
        <f t="shared" si="583"/>
        <v>-5.6769999999999996</v>
      </c>
      <c r="M618" s="763">
        <f t="shared" si="559"/>
        <v>-2.2431000000000001</v>
      </c>
      <c r="N618" s="826">
        <f t="shared" si="560"/>
        <v>-5.8389999999999995</v>
      </c>
      <c r="O618" s="902">
        <f t="shared" si="561"/>
        <v>-5.8389999999999995</v>
      </c>
      <c r="P618" s="826">
        <f>'1. Geometria'!$C$31</f>
        <v>0.7</v>
      </c>
      <c r="Q618" s="763">
        <f t="shared" si="602"/>
        <v>10.951000000000001</v>
      </c>
      <c r="R618" s="826">
        <f t="shared" si="603"/>
        <v>22.628999999999998</v>
      </c>
      <c r="S618" s="763" t="str">
        <f t="shared" ref="S618:S619" si="611">IF(OR(D618="Msin",D618="Mdes"),(ABS(Q618)-ABS(Q620*P618/2))*SIGN(Q618), " ")</f>
        <v xml:space="preserve"> </v>
      </c>
      <c r="T618" s="826" t="str">
        <f t="shared" ref="T618:T619" si="612">IF(OR(D618="Msin",D618="Mdes"),(ABS(R618)-ABS(R620*P618/2))*SIGN(R618), " ")</f>
        <v xml:space="preserve"> </v>
      </c>
      <c r="U618" s="763">
        <f>'1. Geometria'!$C$52</f>
        <v>0.21000000000000002</v>
      </c>
      <c r="V618" s="763">
        <f t="shared" si="564"/>
        <v>0.03</v>
      </c>
      <c r="W618" s="826">
        <v>0.5</v>
      </c>
      <c r="X618" s="763" t="str">
        <f>IF(OR(D618="Msin",D618="Mdes"),((W618*(U618-V618)^2)/('0. Materiali'!$B$3^2))," ")</f>
        <v xml:space="preserve"> </v>
      </c>
      <c r="Y618" s="763" t="str">
        <f>IF(OR(D618="Msin",D618="Mdes"),((W618*(U618-V618)^2)/('0. Materiali'!$B$11^2))," ")</f>
        <v xml:space="preserve"> </v>
      </c>
      <c r="Z618" s="907" t="str">
        <f t="shared" si="584"/>
        <v xml:space="preserve"> </v>
      </c>
      <c r="AA618" s="763" t="str">
        <f>IF(OR(D618="Msin",D618="Mdes"),ABS(MIN(S618:T618)/(0.9*(U618-V618)*'0. Materiali'!$E$4)*10)," ")</f>
        <v xml:space="preserve"> </v>
      </c>
      <c r="AB618" s="826" t="str">
        <f>IF(OR(D618="Msin",D618="Mdes"),ABS(MAX(S618:T618)/(0.9*(U618-V618)*'0. Materiali'!$E$4)*10)," ")</f>
        <v xml:space="preserve"> </v>
      </c>
      <c r="AC618" s="1748"/>
      <c r="AD618" s="1741"/>
      <c r="AE618" s="1082">
        <f t="shared" si="565"/>
        <v>0.18000000000000002</v>
      </c>
      <c r="AF618" s="763" t="str">
        <f t="shared" si="585"/>
        <v xml:space="preserve"> </v>
      </c>
      <c r="AG618" s="846" t="str">
        <f t="shared" si="586"/>
        <v xml:space="preserve"> </v>
      </c>
      <c r="AH618" s="763" t="str">
        <f t="shared" si="587"/>
        <v xml:space="preserve"> </v>
      </c>
      <c r="AI618" s="846" t="str">
        <f t="shared" si="588"/>
        <v xml:space="preserve"> </v>
      </c>
      <c r="AJ618" s="907" t="str">
        <f>IF(OR(D618="Msin",D618="Mdes"),IF(AND(AF618&gt;(1.4*W618*U618*10000/'0. Materiali'!$E$2),AF618&lt;AH618+(3.5*U618*W618*10000/'0. Materiali'!$E$2)),"VERIFICATO","NON VERIFICA"), " ")</f>
        <v xml:space="preserve"> </v>
      </c>
      <c r="AK618" s="763" t="str">
        <f>IF(OR(D618="Msin",D618="Mdes"),-0.9*'0. Materiali'!$E$4*AE618*AF618/10," ")</f>
        <v xml:space="preserve"> </v>
      </c>
      <c r="AL618" s="763" t="str">
        <f>IF(OR(D618="Msin",D618="Mdes"),0.9*'0. Materiali'!$E$4*AE618*AH618/10," ")</f>
        <v xml:space="preserve"> </v>
      </c>
      <c r="AM618" s="902"/>
      <c r="AN618" s="902"/>
      <c r="AO618" s="902" t="str">
        <f>IF((D618="Msin"),MAX(AN618:AN619)*10/(0.9*AE618*'0. Materiali'!$E$4*1), " ")</f>
        <v xml:space="preserve"> </v>
      </c>
      <c r="AP618" s="826" t="str">
        <f t="shared" si="572"/>
        <v xml:space="preserve"> </v>
      </c>
      <c r="AQ618" s="902" t="str">
        <f t="shared" si="573"/>
        <v xml:space="preserve"> </v>
      </c>
      <c r="AR618" s="902" t="str">
        <f t="shared" si="574"/>
        <v xml:space="preserve"> </v>
      </c>
      <c r="AS618" s="846" t="str">
        <f t="shared" si="575"/>
        <v xml:space="preserve"> </v>
      </c>
      <c r="AT618" s="826" t="str">
        <f t="shared" si="576"/>
        <v xml:space="preserve"> </v>
      </c>
      <c r="AU618" s="27" t="str">
        <f t="shared" si="577"/>
        <v xml:space="preserve"> </v>
      </c>
      <c r="AV618" s="902"/>
      <c r="AW618" s="902" t="str">
        <f>IF(D618="Msin",MAX(AV618:AV619)*10/(0.9*(U618-V618)*2*'0. Materiali'!$E$4), " ")</f>
        <v xml:space="preserve"> </v>
      </c>
      <c r="AX618" s="902" t="str">
        <f t="shared" si="604"/>
        <v xml:space="preserve"> </v>
      </c>
      <c r="AY618" s="902" t="str">
        <f t="shared" si="578"/>
        <v xml:space="preserve"> </v>
      </c>
      <c r="AZ618" s="846" t="str">
        <f t="shared" si="579"/>
        <v xml:space="preserve"> </v>
      </c>
      <c r="BA618" s="826" t="str">
        <f t="shared" si="580"/>
        <v xml:space="preserve"> </v>
      </c>
      <c r="BB618" s="27" t="str">
        <f t="shared" si="581"/>
        <v xml:space="preserve"> </v>
      </c>
    </row>
    <row r="619" spans="1:54" ht="15.75" customHeight="1" thickBot="1" x14ac:dyDescent="0.3">
      <c r="A619" s="1712"/>
      <c r="B619" s="892">
        <f>TRA!A665</f>
        <v>8</v>
      </c>
      <c r="C619" s="892">
        <v>20</v>
      </c>
      <c r="D619" s="840" t="str">
        <f>TRA!E665</f>
        <v>Vdes</v>
      </c>
      <c r="E619" s="831">
        <f>TRA!F665</f>
        <v>-27.24</v>
      </c>
      <c r="F619" s="831">
        <f>TRA!G665</f>
        <v>-17.05</v>
      </c>
      <c r="G619" s="831">
        <f>TRA!H665</f>
        <v>-0.28899999999999998</v>
      </c>
      <c r="H619" s="831">
        <f>TRA!I665</f>
        <v>-5.2919999999999998</v>
      </c>
      <c r="I619" s="831">
        <f>TRA!J665</f>
        <v>0.251</v>
      </c>
      <c r="J619" s="831">
        <f>TRA!K665</f>
        <v>0.38500000000000001</v>
      </c>
      <c r="K619" s="831">
        <f t="shared" si="582"/>
        <v>-0.54</v>
      </c>
      <c r="L619" s="831">
        <f t="shared" si="583"/>
        <v>-5.6769999999999996</v>
      </c>
      <c r="M619" s="831">
        <f t="shared" si="559"/>
        <v>-2.2431000000000001</v>
      </c>
      <c r="N619" s="832">
        <f t="shared" si="560"/>
        <v>-5.8389999999999995</v>
      </c>
      <c r="O619" s="904">
        <f t="shared" si="561"/>
        <v>-5.8389999999999995</v>
      </c>
      <c r="P619" s="832">
        <f>'1. Geometria'!$C$31</f>
        <v>0.7</v>
      </c>
      <c r="Q619" s="831">
        <f t="shared" si="602"/>
        <v>-22.888999999999999</v>
      </c>
      <c r="R619" s="832">
        <f t="shared" si="603"/>
        <v>-11.211000000000002</v>
      </c>
      <c r="S619" s="831" t="str">
        <f t="shared" si="611"/>
        <v xml:space="preserve"> </v>
      </c>
      <c r="T619" s="832" t="str">
        <f t="shared" si="612"/>
        <v xml:space="preserve"> </v>
      </c>
      <c r="U619" s="831">
        <f>'1. Geometria'!$C$52</f>
        <v>0.21000000000000002</v>
      </c>
      <c r="V619" s="831">
        <f t="shared" si="564"/>
        <v>0.03</v>
      </c>
      <c r="W619" s="832">
        <v>0.5</v>
      </c>
      <c r="X619" s="831" t="str">
        <f>IF(OR(D619="Msin",D619="Mdes"),((W619*(U619-V619)^2)/('0. Materiali'!$B$3^2))," ")</f>
        <v xml:space="preserve"> </v>
      </c>
      <c r="Y619" s="831" t="str">
        <f>IF(OR(D619="Msin",D619="Mdes"),((W619*(U619-V619)^2)/('0. Materiali'!$B$11^2))," ")</f>
        <v xml:space="preserve"> </v>
      </c>
      <c r="Z619" s="909" t="str">
        <f t="shared" si="584"/>
        <v xml:space="preserve"> </v>
      </c>
      <c r="AA619" s="831" t="str">
        <f>IF(OR(D619="Msin",D619="Mdes"),ABS(MIN(S619:T619)/(0.9*(U619-V619)*'0. Materiali'!$E$4)*10)," ")</f>
        <v xml:space="preserve"> </v>
      </c>
      <c r="AB619" s="832" t="str">
        <f>IF(OR(D619="Msin",D619="Mdes"),ABS(MAX(S619:T619)/(0.9*(U619-V619)*'0. Materiali'!$E$4)*10)," ")</f>
        <v xml:space="preserve"> </v>
      </c>
      <c r="AC619" s="1748"/>
      <c r="AD619" s="1741"/>
      <c r="AE619" s="1084">
        <f t="shared" si="565"/>
        <v>0.18000000000000002</v>
      </c>
      <c r="AF619" s="763" t="str">
        <f t="shared" si="585"/>
        <v xml:space="preserve"> </v>
      </c>
      <c r="AG619" s="846" t="str">
        <f t="shared" si="586"/>
        <v xml:space="preserve"> </v>
      </c>
      <c r="AH619" s="763" t="str">
        <f t="shared" si="587"/>
        <v xml:space="preserve"> </v>
      </c>
      <c r="AI619" s="846" t="str">
        <f t="shared" si="588"/>
        <v xml:space="preserve"> </v>
      </c>
      <c r="AJ619" s="909" t="str">
        <f>IF(OR(D619="Msin",D619="Mdes"),IF(AND(AF619&gt;(1.4*W619*U619*10000/'0. Materiali'!$E$2),AF619&lt;AH619+(3.5*U619*W619*10000/'0. Materiali'!$E$2)),"VERIFICATO","NON VERIFICA"), " ")</f>
        <v xml:space="preserve"> </v>
      </c>
      <c r="AK619" s="763" t="str">
        <f>IF(OR(D619="Msin",D619="Mdes"),-0.9*'0. Materiali'!$E$4*AE619*AF619/10," ")</f>
        <v xml:space="preserve"> </v>
      </c>
      <c r="AL619" s="763" t="str">
        <f>IF(OR(D619="Msin",D619="Mdes"),0.9*'0. Materiali'!$E$4*AE619*AH619/10," ")</f>
        <v xml:space="preserve"> </v>
      </c>
      <c r="AM619" s="904"/>
      <c r="AN619" s="904"/>
      <c r="AO619" s="904" t="str">
        <f>IF((D619="Msin"),MAX(AN619:AN620)*10/(0.9*AE619*'0. Materiali'!$E$4*1), " ")</f>
        <v xml:space="preserve"> </v>
      </c>
      <c r="AP619" s="832" t="str">
        <f t="shared" si="572"/>
        <v xml:space="preserve"> </v>
      </c>
      <c r="AQ619" s="904" t="str">
        <f t="shared" si="573"/>
        <v xml:space="preserve"> </v>
      </c>
      <c r="AR619" s="904" t="str">
        <f t="shared" si="574"/>
        <v xml:space="preserve"> </v>
      </c>
      <c r="AS619" s="848" t="str">
        <f t="shared" si="575"/>
        <v xml:space="preserve"> </v>
      </c>
      <c r="AT619" s="832" t="str">
        <f t="shared" si="576"/>
        <v xml:space="preserve"> </v>
      </c>
      <c r="AU619" s="911" t="str">
        <f t="shared" si="577"/>
        <v xml:space="preserve"> </v>
      </c>
      <c r="AV619" s="904"/>
      <c r="AW619" s="904" t="str">
        <f>IF(D619="Msin",MAX(AV619:AV620)*10/(0.9*(U619-V619)*2*'0. Materiali'!$E$4), " ")</f>
        <v xml:space="preserve"> </v>
      </c>
      <c r="AX619" s="904" t="str">
        <f t="shared" si="604"/>
        <v xml:space="preserve"> </v>
      </c>
      <c r="AY619" s="904" t="str">
        <f t="shared" si="578"/>
        <v xml:space="preserve"> </v>
      </c>
      <c r="AZ619" s="848" t="str">
        <f t="shared" si="579"/>
        <v xml:space="preserve"> </v>
      </c>
      <c r="BA619" s="832" t="str">
        <f t="shared" si="580"/>
        <v xml:space="preserve"> </v>
      </c>
      <c r="BB619" s="911" t="str">
        <f t="shared" si="581"/>
        <v xml:space="preserve"> </v>
      </c>
    </row>
    <row r="620" spans="1:54" ht="15" customHeight="1" x14ac:dyDescent="0.25">
      <c r="A620" s="1710">
        <v>3</v>
      </c>
      <c r="B620" s="891">
        <f>TRA!A686</f>
        <v>9</v>
      </c>
      <c r="C620" s="891">
        <v>7</v>
      </c>
      <c r="D620" s="746" t="str">
        <f>TRA!E686</f>
        <v>Msin</v>
      </c>
      <c r="E620" s="763">
        <f>TRA!F686</f>
        <v>-37.155000000000001</v>
      </c>
      <c r="F620" s="763">
        <f>TRA!G686</f>
        <v>-25.686</v>
      </c>
      <c r="G620" s="763">
        <f>TRA!H686</f>
        <v>-1.698</v>
      </c>
      <c r="H620" s="763">
        <f>TRA!I686</f>
        <v>109.283</v>
      </c>
      <c r="I620" s="763">
        <f>TRA!J686</f>
        <v>-0.87</v>
      </c>
      <c r="J620" s="763">
        <f>TRA!K686</f>
        <v>-1.3360000000000001</v>
      </c>
      <c r="K620" s="763">
        <f t="shared" si="582"/>
        <v>-2.5680000000000001</v>
      </c>
      <c r="L620" s="763">
        <f t="shared" si="583"/>
        <v>110.619</v>
      </c>
      <c r="M620" s="763">
        <f t="shared" si="559"/>
        <v>-35.753699999999995</v>
      </c>
      <c r="N620" s="826">
        <f t="shared" si="560"/>
        <v>111.38939999999999</v>
      </c>
      <c r="O620" s="902">
        <f t="shared" si="561"/>
        <v>111.38939999999999</v>
      </c>
      <c r="P620" s="826">
        <f>'1. Geometria'!$C$31</f>
        <v>0.7</v>
      </c>
      <c r="Q620" s="763">
        <f t="shared" si="602"/>
        <v>85.703399999999988</v>
      </c>
      <c r="R620" s="826">
        <f t="shared" si="603"/>
        <v>-137.0754</v>
      </c>
      <c r="S620" s="763">
        <f>IF(OR(D620="Msin",D620="Mdes"),IF(OR(B620=1,B620=2,B620=3,B620=4,B620=5),IF(OR(C620=4,C620=5,C620=8,C620=10,C620=11,C620=12,C620=14,C620=15,C620=17,C620=18,C620=22,C620=24,C620=27),(ABS(Q620)-ABS(Q622*'1. Geometria'!$C$32/2))*SIGN(Q620),(ABS(Q620)-ABS(Q622*P620/2))*SIGN(Q620)),IF(OR(C620=4,C620=5,C620=8,C620=10,C620=11,C620=12,C620=14,C620=15,C620=17,C620=18,C620=22,C620=24,C620=27),(ABS(Q620)-ABS(Q622*P620/2))*SIGN(Q620),(ABS(Q620)-ABS(Q622*'1. Geometria'!$C$32/2))*SIGN(Q620))), " ")</f>
        <v>82.75718999999998</v>
      </c>
      <c r="T620" s="826">
        <f>IF(OR(D620="Msin",D620="Mdes"),IF(OR(B620=1,B620=2,B620=3,B620=4,B620=5),IF(OR(C620=4,C620=5,C620=8,C620=10,C620=11,C620=12,C620=14,C620=15,C620=17,C620=18,C620=22,C620=24,C620=27),(ABS(R620)-ABS(R622*'1. Geometria'!$C$32/2))*SIGN(R620),(ABS(R620)-ABS(R622*P620/2))*SIGN(R620)),IF(OR(C620=4,C620=5,C620=8,C620=10,C620=11,C620=12,C620=14,C620=15,C620=17,C620=18,C620=22,C620=24,C620=27),(ABS(R620)-ABS(R622*P620/2))*SIGN(R620),(ABS(R620)-ABS(R622*'1. Geometria'!$C$32/2))*SIGN(R620))), " ")</f>
        <v>-122.75349</v>
      </c>
      <c r="U620" s="763">
        <f>'1. Geometria'!$C$48</f>
        <v>0.6</v>
      </c>
      <c r="V620" s="763">
        <f t="shared" si="564"/>
        <v>0.04</v>
      </c>
      <c r="W620" s="826">
        <f t="shared" si="593"/>
        <v>0.3</v>
      </c>
      <c r="X620" s="763">
        <f>IF(OR(D620="Msin",D620="Mdes"),((W620*(U620-V620)^2)/('0. Materiali'!$B$3^2))," ")</f>
        <v>290.37037037037038</v>
      </c>
      <c r="Y620" s="763">
        <f>IF(OR(D620="Msin",D620="Mdes"),((W620*(U620-V620)^2)/('0. Materiali'!$B$11^2))," ")</f>
        <v>321.74002257104746</v>
      </c>
      <c r="Z620" s="907" t="str">
        <f t="shared" si="584"/>
        <v>VERIFICATO</v>
      </c>
      <c r="AA620" s="763">
        <f>IF(OR(D620="Msin",D620="Mdes"),ABS(MIN(S620:T620)/(0.9*(U620-V620)*'0. Materiali'!$E$4)*10)," ")</f>
        <v>6.2242730820105816</v>
      </c>
      <c r="AB620" s="826">
        <f>IF(OR(D620="Msin",D620="Mdes"),ABS(MAX(S620:T620)/(0.9*(U620-V620)*'0. Materiali'!$E$4)*10)," ")</f>
        <v>4.1962419973544964</v>
      </c>
      <c r="AC620" s="1737">
        <f>'4. Carichi Campate (II_III_IV)'!$Z$62</f>
        <v>23.584915000000002</v>
      </c>
      <c r="AD620" s="1740">
        <f>'4. Carichi Campate (II_III_IV)'!$AA$62</f>
        <v>16.434550000000002</v>
      </c>
      <c r="AE620" s="1082">
        <f t="shared" si="565"/>
        <v>0.55999999999999994</v>
      </c>
      <c r="AF620" s="763">
        <f t="shared" si="585"/>
        <v>8.0424771931898711</v>
      </c>
      <c r="AG620" s="846" t="str">
        <f t="shared" si="586"/>
        <v>4f16</v>
      </c>
      <c r="AH620" s="763">
        <f t="shared" si="587"/>
        <v>6.0318578948924042</v>
      </c>
      <c r="AI620" s="846" t="str">
        <f t="shared" si="588"/>
        <v>3f16</v>
      </c>
      <c r="AJ620" s="907" t="str">
        <f>IF(OR(D620="Msin",D620="Mdes"),IF(AND(AF620&gt;(1.4*W620*U620*10000/'0. Materiali'!$E$2),AF620&lt;AH620+(3.5*U620*W620*10000/'0. Materiali'!$E$2)),"VERIFICATO","NON VERIFICA"), " ")</f>
        <v>VERIFICATO</v>
      </c>
      <c r="AK620" s="763">
        <f>IF(OR(D620="Msin",D620="Mdes"),-0.9*'0. Materiali'!$E$4*AE620*AF620/10," ")</f>
        <v>-158.61163716656199</v>
      </c>
      <c r="AL620" s="763">
        <f>IF(OR(D620="Msin",D620="Mdes"),0.9*'0. Materiali'!$E$4*AE620*AH620/10," ")</f>
        <v>118.95872787492151</v>
      </c>
      <c r="AM620" s="902">
        <f>'1. Geometria'!$L$44</f>
        <v>4.3499999999999996</v>
      </c>
      <c r="AN620" s="902">
        <f>IF((D620="Msin"),(IF(U620=0.21,((ABS(AC620)*AM620/2)+'2. Tabelle Normativa'!$K$4*(ABS(AK620)+ABS(AL621))/AM620),((ABS(AD620)*AM620/2)+'2. Tabelle Normativa'!$K$4*(ABS(AK620)+ABS(AL621))/AM620))), " ")</f>
        <v>112.31628143385751</v>
      </c>
      <c r="AO620" s="902">
        <f>IF((D620="Msin"),MAX(AN620:AN621)*10/(0.9*AE620*'0. Materiali'!$E$4*1), " ")</f>
        <v>5.6950495436038855</v>
      </c>
      <c r="AP620" s="826">
        <f t="shared" si="572"/>
        <v>0.1</v>
      </c>
      <c r="AQ620" s="902">
        <f t="shared" si="573"/>
        <v>0.28475247718019431</v>
      </c>
      <c r="AR620" s="902">
        <f t="shared" si="574"/>
        <v>0.89999999999999991</v>
      </c>
      <c r="AS620" s="846" t="str">
        <f t="shared" si="575"/>
        <v>f8/10</v>
      </c>
      <c r="AT620" s="826" t="str">
        <f t="shared" si="576"/>
        <v>A due bracci</v>
      </c>
      <c r="AU620" s="27" t="str">
        <f t="shared" si="577"/>
        <v>Verificato</v>
      </c>
      <c r="AV620" s="902">
        <f>IF(OR(D620="Msin",D620="Mdes"),1.2*(ABS(AK620)+ABS(AL620))/AM620, " ")</f>
        <v>76.571135183857521</v>
      </c>
      <c r="AW620" s="902">
        <f>IF(D620="Msin",MAX(AV620:AV621)*10/(0.9*(U620-V620)*2*'0. Materiali'!$E$4), " ")</f>
        <v>1.9412875983561759</v>
      </c>
      <c r="AX620" s="902">
        <f t="shared" si="604"/>
        <v>0.25</v>
      </c>
      <c r="AY620" s="902">
        <f t="shared" si="578"/>
        <v>0.48532189958904398</v>
      </c>
      <c r="AZ620" s="846" t="str">
        <f t="shared" si="579"/>
        <v>f8/25</v>
      </c>
      <c r="BA620" s="826" t="str">
        <f t="shared" si="580"/>
        <v>A due bracci</v>
      </c>
      <c r="BB620" s="27" t="str">
        <f t="shared" si="581"/>
        <v>Verificato</v>
      </c>
    </row>
    <row r="621" spans="1:54" ht="15" customHeight="1" x14ac:dyDescent="0.25">
      <c r="A621" s="1711"/>
      <c r="B621" s="891">
        <f>TRA!A687</f>
        <v>9</v>
      </c>
      <c r="C621" s="891">
        <v>14</v>
      </c>
      <c r="D621" s="746" t="str">
        <f>TRA!E687</f>
        <v>Mdes</v>
      </c>
      <c r="E621" s="763">
        <f>TRA!F687</f>
        <v>-22.972999999999999</v>
      </c>
      <c r="F621" s="763">
        <f>TRA!G687</f>
        <v>-16.186</v>
      </c>
      <c r="G621" s="763">
        <f>TRA!H687</f>
        <v>2.1190000000000002</v>
      </c>
      <c r="H621" s="763">
        <f>TRA!I687</f>
        <v>-136.35599999999999</v>
      </c>
      <c r="I621" s="763">
        <f>TRA!J687</f>
        <v>1.093</v>
      </c>
      <c r="J621" s="763">
        <f>TRA!K687</f>
        <v>1.679</v>
      </c>
      <c r="K621" s="763">
        <f t="shared" si="582"/>
        <v>3.2120000000000002</v>
      </c>
      <c r="L621" s="763">
        <f t="shared" si="583"/>
        <v>-138.035</v>
      </c>
      <c r="M621" s="763">
        <f t="shared" si="559"/>
        <v>44.622500000000002</v>
      </c>
      <c r="N621" s="826">
        <f t="shared" si="560"/>
        <v>-138.99860000000001</v>
      </c>
      <c r="O621" s="902">
        <f t="shared" si="561"/>
        <v>-138.99860000000001</v>
      </c>
      <c r="P621" s="826">
        <f>'1. Geometria'!$C$31</f>
        <v>0.7</v>
      </c>
      <c r="Q621" s="763">
        <f t="shared" si="602"/>
        <v>-155.18460000000002</v>
      </c>
      <c r="R621" s="826">
        <f t="shared" si="603"/>
        <v>122.8126</v>
      </c>
      <c r="S621" s="763">
        <f>IF(OR(D621="Msin",D621="Mdes"),IF(OR(B621=1,B621=2,B621=3,B621=4,B621=5),IF(OR(C621=4,C621=5,C621=8,C621=10,C621=11,C621=12,C621=14,C621=15,C621=17,C621=18,C621=22,C621=24,C621=27),(ABS(Q621)-ABS(Q623*'1. Geometria'!$C$32/2))*SIGN(Q621),(ABS(Q621)-ABS(Q623*P621/2))*SIGN(Q621)),IF(OR(C621=4,C621=5,C621=8,C621=10,C621=11,C621=12,C621=14,C621=15,C621=17,C621=18,C621=22,C621=24,C621=27),(ABS(Q621)-ABS(Q623*P621/2))*SIGN(Q621),(ABS(Q621)-ABS(Q623*'1. Geometria'!$C$32/2))*SIGN(Q621))), " ")</f>
        <v>-123.29561000000001</v>
      </c>
      <c r="T621" s="826">
        <f>IF(OR(D621="Msin",D621="Mdes"),IF(OR(B621=1,B621=2,B621=3,B621=4,B621=5),IF(OR(C621=4,C621=5,C621=8,C621=10,C621=11,C621=12,C621=14,C621=15,C621=17,C621=18,C621=22,C621=24,C621=27),(ABS(R621)-ABS(R623*'1. Geometria'!$C$32/2))*SIGN(R621),(ABS(R621)-ABS(R623*P621/2))*SIGN(R621)),IF(OR(C621=4,C621=5,C621=8,C621=10,C621=11,C621=12,C621=14,C621=15,C621=17,C621=18,C621=22,C621=24,C621=27),(ABS(R621)-ABS(R623*P621/2))*SIGN(R621),(ABS(R621)-ABS(R623*'1. Geometria'!$C$32/2))*SIGN(R621))), " ")</f>
        <v>114.40931</v>
      </c>
      <c r="U621" s="763">
        <f>'1. Geometria'!$C$48</f>
        <v>0.6</v>
      </c>
      <c r="V621" s="763">
        <f t="shared" si="564"/>
        <v>0.04</v>
      </c>
      <c r="W621" s="826">
        <f t="shared" si="593"/>
        <v>0.3</v>
      </c>
      <c r="X621" s="763">
        <f>IF(OR(D621="Msin",D621="Mdes"),((W621*(U621-V621)^2)/('0. Materiali'!$B$3^2))," ")</f>
        <v>290.37037037037038</v>
      </c>
      <c r="Y621" s="763">
        <f>IF(OR(D621="Msin",D621="Mdes"),((W621*(U621-V621)^2)/('0. Materiali'!$B$11^2))," ")</f>
        <v>321.74002257104746</v>
      </c>
      <c r="Z621" s="907" t="str">
        <f t="shared" si="584"/>
        <v>VERIFICATO</v>
      </c>
      <c r="AA621" s="763">
        <f>IF(OR(D621="Msin",D621="Mdes"),ABS(MIN(S621:T621)/(0.9*(U621-V621)*'0. Materiali'!$E$4)*10)," ")</f>
        <v>6.2517615299823639</v>
      </c>
      <c r="AB621" s="826">
        <f>IF(OR(D621="Msin",D621="Mdes"),ABS(MAX(S621:T621)/(0.9*(U621-V621)*'0. Materiali'!$E$4)*10)," ")</f>
        <v>5.8011775352733688</v>
      </c>
      <c r="AC621" s="1738"/>
      <c r="AD621" s="1741"/>
      <c r="AE621" s="1082">
        <f t="shared" si="565"/>
        <v>0.55999999999999994</v>
      </c>
      <c r="AF621" s="763">
        <f t="shared" si="585"/>
        <v>8.0424771931898711</v>
      </c>
      <c r="AG621" s="846" t="str">
        <f t="shared" si="586"/>
        <v>4f16</v>
      </c>
      <c r="AH621" s="763">
        <f t="shared" si="587"/>
        <v>6.0318578948924042</v>
      </c>
      <c r="AI621" s="846" t="str">
        <f t="shared" si="588"/>
        <v>3f16</v>
      </c>
      <c r="AJ621" s="907" t="str">
        <f>IF(OR(D621="Msin",D621="Mdes"),IF(AND(AF621&gt;(1.4*W621*U621*10000/'0. Materiali'!$E$2),AF621&lt;AH621+(3.5*U621*W621*10000/'0. Materiali'!$E$2)),"VERIFICATO","NON VERIFICA"), " ")</f>
        <v>VERIFICATO</v>
      </c>
      <c r="AK621" s="763">
        <f>IF(OR(D621="Msin",D621="Mdes"),-0.9*'0. Materiali'!$E$4*AE621*AF621/10," ")</f>
        <v>-158.61163716656199</v>
      </c>
      <c r="AL621" s="763">
        <f>IF(OR(D621="Msin",D621="Mdes"),0.9*'0. Materiali'!$E$4*AE621*AH621/10," ")</f>
        <v>118.95872787492151</v>
      </c>
      <c r="AM621" s="902"/>
      <c r="AN621" s="902">
        <f>IF((D621="Mdes"),(IF(U620=0.21,((ABS(AC620)*AM620/2)+'2. Tabelle Normativa'!$K$4*(ABS(AK621)+ABS(AL620))/AM620),((ABS(AD620)*AM620/2)+'2. Tabelle Normativa'!$K$4*(ABS(AK621)+ABS(AL620))/AM620))), " ")</f>
        <v>112.31628143385751</v>
      </c>
      <c r="AO621" s="902" t="str">
        <f>IF((D621="Msin"),MAX(AN621:AN622)*10/(0.9*AE621*'0. Materiali'!$E$4*1), " ")</f>
        <v xml:space="preserve"> </v>
      </c>
      <c r="AP621" s="826" t="str">
        <f t="shared" si="572"/>
        <v xml:space="preserve"> </v>
      </c>
      <c r="AQ621" s="902" t="str">
        <f t="shared" si="573"/>
        <v xml:space="preserve"> </v>
      </c>
      <c r="AR621" s="902" t="str">
        <f t="shared" si="574"/>
        <v xml:space="preserve"> </v>
      </c>
      <c r="AS621" s="846" t="str">
        <f t="shared" si="575"/>
        <v xml:space="preserve"> </v>
      </c>
      <c r="AT621" s="826" t="str">
        <f t="shared" si="576"/>
        <v xml:space="preserve"> </v>
      </c>
      <c r="AU621" s="27" t="str">
        <f t="shared" si="577"/>
        <v xml:space="preserve"> </v>
      </c>
      <c r="AV621" s="902">
        <f>IF(OR(D621="Msin",D621="Mdes"),1.2*(ABS(AK621)+ABS(AL621))/AM620, " ")</f>
        <v>76.571135183857521</v>
      </c>
      <c r="AW621" s="902" t="str">
        <f>IF(D621="Msin",MAX(AV621:AV622)*10/(0.9*(U621-V621)*2*'0. Materiali'!$E$4), " ")</f>
        <v xml:space="preserve"> </v>
      </c>
      <c r="AX621" s="902" t="str">
        <f t="shared" si="604"/>
        <v xml:space="preserve"> </v>
      </c>
      <c r="AY621" s="902" t="str">
        <f t="shared" si="578"/>
        <v xml:space="preserve"> </v>
      </c>
      <c r="AZ621" s="846" t="str">
        <f t="shared" si="579"/>
        <v xml:space="preserve"> </v>
      </c>
      <c r="BA621" s="826" t="str">
        <f t="shared" si="580"/>
        <v xml:space="preserve"> </v>
      </c>
      <c r="BB621" s="27" t="str">
        <f t="shared" si="581"/>
        <v xml:space="preserve"> </v>
      </c>
    </row>
    <row r="622" spans="1:54" ht="15" customHeight="1" x14ac:dyDescent="0.25">
      <c r="A622" s="1711"/>
      <c r="B622" s="891">
        <f>TRA!A688</f>
        <v>9</v>
      </c>
      <c r="C622" s="891">
        <v>7</v>
      </c>
      <c r="D622" s="746" t="str">
        <f>TRA!E688</f>
        <v>Vsin</v>
      </c>
      <c r="E622" s="763">
        <f>TRA!F688</f>
        <v>54.546999999999997</v>
      </c>
      <c r="F622" s="763">
        <f>TRA!G688</f>
        <v>37.918999999999997</v>
      </c>
      <c r="G622" s="763">
        <f>TRA!H688</f>
        <v>0.877</v>
      </c>
      <c r="H622" s="763">
        <f>TRA!I688</f>
        <v>-56.469000000000001</v>
      </c>
      <c r="I622" s="763">
        <f>TRA!J688</f>
        <v>0.45100000000000001</v>
      </c>
      <c r="J622" s="763">
        <f>TRA!K688</f>
        <v>0.69299999999999995</v>
      </c>
      <c r="K622" s="763">
        <f t="shared" si="582"/>
        <v>1.3280000000000001</v>
      </c>
      <c r="L622" s="763">
        <f t="shared" si="583"/>
        <v>-57.161999999999999</v>
      </c>
      <c r="M622" s="763">
        <f t="shared" si="559"/>
        <v>18.476599999999998</v>
      </c>
      <c r="N622" s="826">
        <f t="shared" si="560"/>
        <v>-57.560400000000001</v>
      </c>
      <c r="O622" s="902">
        <f t="shared" si="561"/>
        <v>-57.560400000000001</v>
      </c>
      <c r="P622" s="826">
        <f>'1. Geometria'!$C$31</f>
        <v>0.7</v>
      </c>
      <c r="Q622" s="763">
        <f t="shared" si="602"/>
        <v>-19.641400000000004</v>
      </c>
      <c r="R622" s="826">
        <f t="shared" si="603"/>
        <v>95.479399999999998</v>
      </c>
      <c r="S622" s="763" t="str">
        <f t="shared" ref="S622:S623" si="613">IF(OR(D622="Msin",D622="Mdes"),(ABS(Q622)-ABS(Q624*P622/2))*SIGN(Q622), " ")</f>
        <v xml:space="preserve"> </v>
      </c>
      <c r="T622" s="826" t="str">
        <f t="shared" ref="T622:T623" si="614">IF(OR(D622="Msin",D622="Mdes"),(ABS(R622)-ABS(R624*P622/2))*SIGN(R622), " ")</f>
        <v xml:space="preserve"> </v>
      </c>
      <c r="U622" s="763">
        <f>'1. Geometria'!$C$48</f>
        <v>0.6</v>
      </c>
      <c r="V622" s="763">
        <f t="shared" si="564"/>
        <v>0.04</v>
      </c>
      <c r="W622" s="826">
        <f t="shared" si="593"/>
        <v>0.3</v>
      </c>
      <c r="X622" s="763" t="str">
        <f>IF(OR(D622="Msin",D622="Mdes"),((W622*(U622-V622)^2)/('0. Materiali'!$B$3^2))," ")</f>
        <v xml:space="preserve"> </v>
      </c>
      <c r="Y622" s="763" t="str">
        <f>IF(OR(D622="Msin",D622="Mdes"),((W622*(U622-V622)^2)/('0. Materiali'!$B$11^2))," ")</f>
        <v xml:space="preserve"> </v>
      </c>
      <c r="Z622" s="907" t="str">
        <f t="shared" si="584"/>
        <v xml:space="preserve"> </v>
      </c>
      <c r="AA622" s="763" t="str">
        <f>IF(OR(D622="Msin",D622="Mdes"),ABS(MIN(S622:T622)/(0.9*(U622-V622)*'0. Materiali'!$E$4)*10)," ")</f>
        <v xml:space="preserve"> </v>
      </c>
      <c r="AB622" s="826" t="str">
        <f>IF(OR(D622="Msin",D622="Mdes"),ABS(MAX(S622:T622)/(0.9*(U622-V622)*'0. Materiali'!$E$4)*10)," ")</f>
        <v xml:space="preserve"> </v>
      </c>
      <c r="AC622" s="1738"/>
      <c r="AD622" s="1741"/>
      <c r="AE622" s="1082">
        <f t="shared" si="565"/>
        <v>0.55999999999999994</v>
      </c>
      <c r="AF622" s="763" t="str">
        <f t="shared" si="585"/>
        <v xml:space="preserve"> </v>
      </c>
      <c r="AG622" s="846" t="str">
        <f t="shared" si="586"/>
        <v xml:space="preserve"> </v>
      </c>
      <c r="AH622" s="763" t="str">
        <f t="shared" si="587"/>
        <v xml:space="preserve"> </v>
      </c>
      <c r="AI622" s="846" t="str">
        <f t="shared" si="588"/>
        <v xml:space="preserve"> </v>
      </c>
      <c r="AJ622" s="907" t="str">
        <f>IF(OR(D622="Msin",D622="Mdes"),IF(AND(AF622&gt;(1.4*W622*U622*10000/'0. Materiali'!$E$2),AF622&lt;AH622+(3.5*U622*W622*10000/'0. Materiali'!$E$2)),"VERIFICATO","NON VERIFICA"), " ")</f>
        <v xml:space="preserve"> </v>
      </c>
      <c r="AK622" s="763" t="str">
        <f>IF(OR(D622="Msin",D622="Mdes"),-0.9*'0. Materiali'!$E$4*AE622*AF622/10," ")</f>
        <v xml:space="preserve"> </v>
      </c>
      <c r="AL622" s="763" t="str">
        <f>IF(OR(D622="Msin",D622="Mdes"),0.9*'0. Materiali'!$E$4*AE622*AH622/10," ")</f>
        <v xml:space="preserve"> </v>
      </c>
      <c r="AM622" s="902"/>
      <c r="AN622" s="902"/>
      <c r="AO622" s="902" t="str">
        <f>IF((D622="Msin"),MAX(AN622:AN623)*10/(0.9*AE622*'0. Materiali'!$E$4*1), " ")</f>
        <v xml:space="preserve"> </v>
      </c>
      <c r="AP622" s="826" t="str">
        <f t="shared" si="572"/>
        <v xml:space="preserve"> </v>
      </c>
      <c r="AQ622" s="902" t="str">
        <f t="shared" si="573"/>
        <v xml:space="preserve"> </v>
      </c>
      <c r="AR622" s="902" t="str">
        <f t="shared" si="574"/>
        <v xml:space="preserve"> </v>
      </c>
      <c r="AS622" s="846" t="str">
        <f t="shared" si="575"/>
        <v xml:space="preserve"> </v>
      </c>
      <c r="AT622" s="826" t="str">
        <f t="shared" si="576"/>
        <v xml:space="preserve"> </v>
      </c>
      <c r="AU622" s="27" t="str">
        <f t="shared" si="577"/>
        <v xml:space="preserve"> </v>
      </c>
      <c r="AV622" s="902"/>
      <c r="AW622" s="902" t="str">
        <f>IF(D622="Msin",MAX(AV622:AV623)*10/(0.9*(U622-V622)*2*'0. Materiali'!$E$4), " ")</f>
        <v xml:space="preserve"> </v>
      </c>
      <c r="AX622" s="902" t="str">
        <f t="shared" si="604"/>
        <v xml:space="preserve"> </v>
      </c>
      <c r="AY622" s="902" t="str">
        <f t="shared" si="578"/>
        <v xml:space="preserve"> </v>
      </c>
      <c r="AZ622" s="846" t="str">
        <f t="shared" si="579"/>
        <v xml:space="preserve"> </v>
      </c>
      <c r="BA622" s="826" t="str">
        <f t="shared" si="580"/>
        <v xml:space="preserve"> </v>
      </c>
      <c r="BB622" s="27" t="str">
        <f t="shared" si="581"/>
        <v xml:space="preserve"> </v>
      </c>
    </row>
    <row r="623" spans="1:54" ht="15" customHeight="1" x14ac:dyDescent="0.25">
      <c r="A623" s="1711"/>
      <c r="B623" s="894">
        <f>TRA!A689</f>
        <v>9</v>
      </c>
      <c r="C623" s="894">
        <v>14</v>
      </c>
      <c r="D623" s="839" t="str">
        <f>TRA!E689</f>
        <v>Vdes</v>
      </c>
      <c r="E623" s="843">
        <f>TRA!F689</f>
        <v>-48.026000000000003</v>
      </c>
      <c r="F623" s="843">
        <f>TRA!G689</f>
        <v>-33.551000000000002</v>
      </c>
      <c r="G623" s="843">
        <f>TRA!H689</f>
        <v>0.877</v>
      </c>
      <c r="H623" s="843">
        <f>TRA!I689</f>
        <v>-56.469000000000001</v>
      </c>
      <c r="I623" s="843">
        <f>TRA!J689</f>
        <v>0.45100000000000001</v>
      </c>
      <c r="J623" s="843">
        <f>TRA!K689</f>
        <v>0.69299999999999995</v>
      </c>
      <c r="K623" s="843">
        <f t="shared" si="582"/>
        <v>1.3280000000000001</v>
      </c>
      <c r="L623" s="843">
        <f t="shared" si="583"/>
        <v>-57.161999999999999</v>
      </c>
      <c r="M623" s="843">
        <f t="shared" si="559"/>
        <v>18.476599999999998</v>
      </c>
      <c r="N623" s="886">
        <f t="shared" si="560"/>
        <v>-57.560400000000001</v>
      </c>
      <c r="O623" s="903">
        <f t="shared" si="561"/>
        <v>-57.560400000000001</v>
      </c>
      <c r="P623" s="886">
        <f>'1. Geometria'!$C$31</f>
        <v>0.7</v>
      </c>
      <c r="Q623" s="843">
        <f t="shared" si="602"/>
        <v>-91.111400000000003</v>
      </c>
      <c r="R623" s="886">
        <f t="shared" si="603"/>
        <v>24.009399999999999</v>
      </c>
      <c r="S623" s="843" t="str">
        <f t="shared" si="613"/>
        <v xml:space="preserve"> </v>
      </c>
      <c r="T623" s="886" t="str">
        <f t="shared" si="614"/>
        <v xml:space="preserve"> </v>
      </c>
      <c r="U623" s="843">
        <f>'1. Geometria'!$C$48</f>
        <v>0.6</v>
      </c>
      <c r="V623" s="843">
        <f t="shared" si="564"/>
        <v>0.04</v>
      </c>
      <c r="W623" s="886">
        <f t="shared" si="593"/>
        <v>0.3</v>
      </c>
      <c r="X623" s="843" t="str">
        <f>IF(OR(D623="Msin",D623="Mdes"),((W623*(U623-V623)^2)/('0. Materiali'!$B$3^2))," ")</f>
        <v xml:space="preserve"> </v>
      </c>
      <c r="Y623" s="843" t="str">
        <f>IF(OR(D623="Msin",D623="Mdes"),((W623*(U623-V623)^2)/('0. Materiali'!$B$11^2))," ")</f>
        <v xml:space="preserve"> </v>
      </c>
      <c r="Z623" s="908" t="str">
        <f t="shared" si="584"/>
        <v xml:space="preserve"> </v>
      </c>
      <c r="AA623" s="843" t="str">
        <f>IF(OR(D623="Msin",D623="Mdes"),ABS(MIN(S623:T623)/(0.9*(U623-V623)*'0. Materiali'!$E$4)*10)," ")</f>
        <v xml:space="preserve"> </v>
      </c>
      <c r="AB623" s="886" t="str">
        <f>IF(OR(D623="Msin",D623="Mdes"),ABS(MAX(S623:T623)/(0.9*(U623-V623)*'0. Materiali'!$E$4)*10)," ")</f>
        <v xml:space="preserve"> </v>
      </c>
      <c r="AC623" s="1739"/>
      <c r="AD623" s="1742"/>
      <c r="AE623" s="1083">
        <f t="shared" si="565"/>
        <v>0.55999999999999994</v>
      </c>
      <c r="AF623" s="763" t="str">
        <f t="shared" si="585"/>
        <v xml:space="preserve"> </v>
      </c>
      <c r="AG623" s="846" t="str">
        <f t="shared" si="586"/>
        <v xml:space="preserve"> </v>
      </c>
      <c r="AH623" s="763" t="str">
        <f t="shared" si="587"/>
        <v xml:space="preserve"> </v>
      </c>
      <c r="AI623" s="846" t="str">
        <f t="shared" si="588"/>
        <v xml:space="preserve"> </v>
      </c>
      <c r="AJ623" s="908" t="str">
        <f>IF(OR(D623="Msin",D623="Mdes"),IF(AND(AF623&gt;(1.4*W623*U623*10000/'0. Materiali'!$E$2),AF623&lt;AH623+(3.5*U623*W623*10000/'0. Materiali'!$E$2)),"VERIFICATO","NON VERIFICA"), " ")</f>
        <v xml:space="preserve"> </v>
      </c>
      <c r="AK623" s="763" t="str">
        <f>IF(OR(D623="Msin",D623="Mdes"),-0.9*'0. Materiali'!$E$4*AE623*AF623/10," ")</f>
        <v xml:space="preserve"> </v>
      </c>
      <c r="AL623" s="763" t="str">
        <f>IF(OR(D623="Msin",D623="Mdes"),0.9*'0. Materiali'!$E$4*AE623*AH623/10," ")</f>
        <v xml:space="preserve"> </v>
      </c>
      <c r="AM623" s="903"/>
      <c r="AN623" s="903"/>
      <c r="AO623" s="903" t="str">
        <f>IF((D623="Msin"),MAX(AN623:AN624)*10/(0.9*AE623*'0. Materiali'!$E$4*1), " ")</f>
        <v xml:space="preserve"> </v>
      </c>
      <c r="AP623" s="886" t="str">
        <f t="shared" si="572"/>
        <v xml:space="preserve"> </v>
      </c>
      <c r="AQ623" s="903" t="str">
        <f t="shared" si="573"/>
        <v xml:space="preserve"> </v>
      </c>
      <c r="AR623" s="903" t="str">
        <f t="shared" si="574"/>
        <v xml:space="preserve"> </v>
      </c>
      <c r="AS623" s="847" t="str">
        <f t="shared" si="575"/>
        <v xml:space="preserve"> </v>
      </c>
      <c r="AT623" s="886" t="str">
        <f t="shared" si="576"/>
        <v xml:space="preserve"> </v>
      </c>
      <c r="AU623" s="28" t="str">
        <f t="shared" si="577"/>
        <v xml:space="preserve"> </v>
      </c>
      <c r="AV623" s="903"/>
      <c r="AW623" s="903" t="str">
        <f>IF(D623="Msin",MAX(AV623:AV624)*10/(0.9*(U623-V623)*2*'0. Materiali'!$E$4), " ")</f>
        <v xml:space="preserve"> </v>
      </c>
      <c r="AX623" s="903" t="str">
        <f t="shared" si="604"/>
        <v xml:space="preserve"> </v>
      </c>
      <c r="AY623" s="903" t="str">
        <f t="shared" si="578"/>
        <v xml:space="preserve"> </v>
      </c>
      <c r="AZ623" s="847" t="str">
        <f t="shared" si="579"/>
        <v xml:space="preserve"> </v>
      </c>
      <c r="BA623" s="886" t="str">
        <f t="shared" si="580"/>
        <v xml:space="preserve"> </v>
      </c>
      <c r="BB623" s="28" t="str">
        <f t="shared" si="581"/>
        <v xml:space="preserve"> </v>
      </c>
    </row>
    <row r="624" spans="1:54" ht="15" customHeight="1" x14ac:dyDescent="0.25">
      <c r="A624" s="1711"/>
      <c r="B624" s="891">
        <f>TRA!A710</f>
        <v>9</v>
      </c>
      <c r="C624" s="891">
        <v>14</v>
      </c>
      <c r="D624" s="746" t="str">
        <f>TRA!E710</f>
        <v>Msin</v>
      </c>
      <c r="E624" s="763">
        <f>TRA!F710</f>
        <v>-44.439</v>
      </c>
      <c r="F624" s="763">
        <f>TRA!G710</f>
        <v>-29.638000000000002</v>
      </c>
      <c r="G624" s="763">
        <f>TRA!H710</f>
        <v>-2.085</v>
      </c>
      <c r="H624" s="763">
        <f>TRA!I710</f>
        <v>134.11799999999999</v>
      </c>
      <c r="I624" s="763">
        <f>TRA!J710</f>
        <v>-1.0760000000000001</v>
      </c>
      <c r="J624" s="763">
        <f>TRA!K710</f>
        <v>-1.653</v>
      </c>
      <c r="K624" s="763">
        <f t="shared" si="582"/>
        <v>-3.161</v>
      </c>
      <c r="L624" s="763">
        <f t="shared" si="583"/>
        <v>135.77099999999999</v>
      </c>
      <c r="M624" s="763">
        <f t="shared" si="559"/>
        <v>-43.892299999999999</v>
      </c>
      <c r="N624" s="826">
        <f t="shared" si="560"/>
        <v>136.71929999999998</v>
      </c>
      <c r="O624" s="902">
        <f t="shared" si="561"/>
        <v>136.71929999999998</v>
      </c>
      <c r="P624" s="826">
        <f>'1. Geometria'!$C$31</f>
        <v>0.7</v>
      </c>
      <c r="Q624" s="763">
        <f t="shared" si="602"/>
        <v>107.08129999999997</v>
      </c>
      <c r="R624" s="826">
        <f t="shared" si="603"/>
        <v>-166.35729999999998</v>
      </c>
      <c r="S624" s="763">
        <f>IF(OR(D624="Msin",D624="Mdes"),IF(OR(B624=1,B624=2,B624=3,B624=4,B624=5),IF(OR(C624=4,C624=5,C624=8,C624=10,C624=11,C624=12,C624=14,C624=15,C624=17,C624=18,C624=22,C624=24,C624=27),(ABS(Q624)-ABS(Q626*'1. Geometria'!$C$32/2))*SIGN(Q624),(ABS(Q624)-ABS(Q626*P624/2))*SIGN(Q624)),IF(OR(C624=4,C624=5,C624=8,C624=10,C624=11,C624=12,C624=14,C624=15,C624=17,C624=18,C624=22,C624=24,C624=27),(ABS(Q624)-ABS(Q626*P624/2))*SIGN(Q624),(ABS(Q624)-ABS(Q626*'1. Geometria'!$C$32/2))*SIGN(Q624))), " ")</f>
        <v>105.67765999999997</v>
      </c>
      <c r="T624" s="826">
        <f>IF(OR(D624="Msin",D624="Mdes"),IF(OR(B624=1,B624=2,B624=3,B624=4,B624=5),IF(OR(C624=4,C624=5,C624=8,C624=10,C624=11,C624=12,C624=14,C624=15,C624=17,C624=18,C624=22,C624=24,C624=27),(ABS(R624)-ABS(R626*'1. Geometria'!$C$32/2))*SIGN(R624),(ABS(R624)-ABS(R626*P624/2))*SIGN(R624)),IF(OR(C624=4,C624=5,C624=8,C624=10,C624=11,C624=12,C624=14,C624=15,C624=17,C624=18,C624=22,C624=24,C624=27),(ABS(R624)-ABS(R626*P624/2))*SIGN(R624),(ABS(R624)-ABS(R626*'1. Geometria'!$C$32/2))*SIGN(R624))), " ")</f>
        <v>-129.31245999999999</v>
      </c>
      <c r="U624" s="763">
        <f>'1. Geometria'!$C$48</f>
        <v>0.6</v>
      </c>
      <c r="V624" s="763">
        <f t="shared" si="564"/>
        <v>0.04</v>
      </c>
      <c r="W624" s="826">
        <f t="shared" si="593"/>
        <v>0.3</v>
      </c>
      <c r="X624" s="763">
        <f>IF(OR(D624="Msin",D624="Mdes"),((W624*(U624-V624)^2)/('0. Materiali'!$B$3^2))," ")</f>
        <v>290.37037037037038</v>
      </c>
      <c r="Y624" s="763">
        <f>IF(OR(D624="Msin",D624="Mdes"),((W624*(U624-V624)^2)/('0. Materiali'!$B$11^2))," ")</f>
        <v>321.74002257104746</v>
      </c>
      <c r="Z624" s="907" t="str">
        <f t="shared" si="584"/>
        <v>VERIFICATO</v>
      </c>
      <c r="AA624" s="763">
        <f>IF(OR(D624="Msin",D624="Mdes"),ABS(MIN(S624:T624)/(0.9*(U624-V624)*'0. Materiali'!$E$4)*10)," ")</f>
        <v>6.556848721340387</v>
      </c>
      <c r="AB624" s="826">
        <f>IF(OR(D624="Msin",D624="Mdes"),ABS(MAX(S624:T624)/(0.9*(U624-V624)*'0. Materiali'!$E$4)*10)," ")</f>
        <v>5.358435141093473</v>
      </c>
      <c r="AC624" s="1747">
        <f>'4. Carichi Campate (II_III_IV)'!$Z$70</f>
        <v>34.429009666666673</v>
      </c>
      <c r="AD624" s="1749">
        <f>'4. Carichi Campate (II_III_IV)'!$AA$70</f>
        <v>22.98877666666667</v>
      </c>
      <c r="AE624" s="1082">
        <f t="shared" si="565"/>
        <v>0.55999999999999994</v>
      </c>
      <c r="AF624" s="763">
        <f t="shared" si="585"/>
        <v>8.0424771931898711</v>
      </c>
      <c r="AG624" s="846" t="str">
        <f t="shared" si="586"/>
        <v>4f16</v>
      </c>
      <c r="AH624" s="763">
        <f t="shared" si="587"/>
        <v>6.0318578948924042</v>
      </c>
      <c r="AI624" s="846" t="str">
        <f t="shared" si="588"/>
        <v>3f16</v>
      </c>
      <c r="AJ624" s="907" t="str">
        <f>IF(OR(D624="Msin",D624="Mdes"),IF(AND(AF624&gt;(1.4*W624*U624*10000/'0. Materiali'!$E$2),AF624&lt;AH624+(3.5*U624*W624*10000/'0. Materiali'!$E$2)),"VERIFICATO","NON VERIFICA"), " ")</f>
        <v>VERIFICATO</v>
      </c>
      <c r="AK624" s="763">
        <f>IF(OR(D624="Msin",D624="Mdes"),-0.9*'0. Materiali'!$E$4*AE624*AF624/10," ")</f>
        <v>-158.61163716656199</v>
      </c>
      <c r="AL624" s="763">
        <f>IF(OR(D624="Msin",D624="Mdes"),0.9*'0. Materiali'!$E$4*AE624*AH624/10," ")</f>
        <v>118.95872787492151</v>
      </c>
      <c r="AM624" s="902">
        <f>'1. Geometria'!$L$51</f>
        <v>4.5</v>
      </c>
      <c r="AN624" s="902">
        <f>IF((D624="Msin"),(IF(U624=0.21,((ABS(AC624)*AM624/2)+'2. Tabelle Normativa'!$K$4*(ABS(AK624)+ABS(AL625))/AM624),((ABS(AD624)*AM624/2)+'2. Tabelle Normativa'!$K$4*(ABS(AK624)+ABS(AL625))/AM624))), " ")</f>
        <v>125.74351151106228</v>
      </c>
      <c r="AO624" s="902">
        <f>IF((D624="Msin"),MAX(AN624:AN625)*10/(0.9*AE624*'0. Materiali'!$E$4*1), " ")</f>
        <v>6.3758835201817288</v>
      </c>
      <c r="AP624" s="826">
        <f t="shared" si="572"/>
        <v>0.1</v>
      </c>
      <c r="AQ624" s="902">
        <f t="shared" si="573"/>
        <v>0.31879417600908644</v>
      </c>
      <c r="AR624" s="902">
        <f t="shared" si="574"/>
        <v>0.89999999999999991</v>
      </c>
      <c r="AS624" s="846" t="str">
        <f t="shared" si="575"/>
        <v>f8/10</v>
      </c>
      <c r="AT624" s="826" t="str">
        <f t="shared" si="576"/>
        <v>A due bracci</v>
      </c>
      <c r="AU624" s="27" t="str">
        <f t="shared" si="577"/>
        <v>Verificato</v>
      </c>
      <c r="AV624" s="902">
        <f>IF(OR(D624="Msin",D624="Mdes"),1.2*(ABS(AK624)+ABS(AL624))/AM624, " ")</f>
        <v>74.018764011062274</v>
      </c>
      <c r="AW624" s="902">
        <f>IF(D624="Msin",MAX(AV624:AV625)*10/(0.9*(U624-V624)*2*'0. Materiali'!$E$4), " ")</f>
        <v>1.8765780117443036</v>
      </c>
      <c r="AX624" s="902">
        <f t="shared" si="604"/>
        <v>0.25</v>
      </c>
      <c r="AY624" s="902">
        <f t="shared" si="578"/>
        <v>0.4691445029360759</v>
      </c>
      <c r="AZ624" s="846" t="str">
        <f t="shared" si="579"/>
        <v>f8/25</v>
      </c>
      <c r="BA624" s="826" t="str">
        <f t="shared" si="580"/>
        <v>A due bracci</v>
      </c>
      <c r="BB624" s="27" t="str">
        <f t="shared" si="581"/>
        <v>Verificato</v>
      </c>
    </row>
    <row r="625" spans="1:54" ht="15" customHeight="1" x14ac:dyDescent="0.25">
      <c r="A625" s="1711"/>
      <c r="B625" s="891">
        <f>TRA!A711</f>
        <v>9</v>
      </c>
      <c r="C625" s="891">
        <v>21</v>
      </c>
      <c r="D625" s="746" t="str">
        <f>TRA!E711</f>
        <v>Mdes</v>
      </c>
      <c r="E625" s="763">
        <f>TRA!F711</f>
        <v>-49.744999999999997</v>
      </c>
      <c r="F625" s="763">
        <f>TRA!G711</f>
        <v>-33.286999999999999</v>
      </c>
      <c r="G625" s="763">
        <f>TRA!H711</f>
        <v>1.6830000000000001</v>
      </c>
      <c r="H625" s="763">
        <f>TRA!I711</f>
        <v>-108.358</v>
      </c>
      <c r="I625" s="763">
        <f>TRA!J711</f>
        <v>0.86299999999999999</v>
      </c>
      <c r="J625" s="763">
        <f>TRA!K711</f>
        <v>1.3260000000000001</v>
      </c>
      <c r="K625" s="763">
        <f t="shared" si="582"/>
        <v>2.5460000000000003</v>
      </c>
      <c r="L625" s="763">
        <f t="shared" si="583"/>
        <v>-109.684</v>
      </c>
      <c r="M625" s="763">
        <f t="shared" si="559"/>
        <v>35.4512</v>
      </c>
      <c r="N625" s="826">
        <f t="shared" si="560"/>
        <v>-110.4478</v>
      </c>
      <c r="O625" s="902">
        <f t="shared" si="561"/>
        <v>-110.4478</v>
      </c>
      <c r="P625" s="826">
        <f>'1. Geometria'!$C$31</f>
        <v>0.7</v>
      </c>
      <c r="Q625" s="763">
        <f t="shared" si="602"/>
        <v>-143.73480000000001</v>
      </c>
      <c r="R625" s="826">
        <f t="shared" si="603"/>
        <v>77.160799999999995</v>
      </c>
      <c r="S625" s="763">
        <f>IF(OR(D625="Msin",D625="Mdes"),IF(OR(B625=1,B625=2,B625=3,B625=4,B625=5),IF(OR(C625=4,C625=5,C625=8,C625=10,C625=11,C625=12,C625=14,C625=15,C625=17,C625=18,C625=22,C625=24,C625=27),(ABS(Q625)-ABS(Q627*'1. Geometria'!$C$32/2))*SIGN(Q625),(ABS(Q625)-ABS(Q627*P625/2))*SIGN(Q625)),IF(OR(C625=4,C625=5,C625=8,C625=10,C625=11,C625=12,C625=14,C625=15,C625=17,C625=18,C625=22,C625=24,C625=27),(ABS(Q625)-ABS(Q627*P625/2))*SIGN(Q625),(ABS(Q625)-ABS(Q627*'1. Geometria'!$C$32/2))*SIGN(Q625))), " ")</f>
        <v>-127.61499000000001</v>
      </c>
      <c r="T625" s="826">
        <f>IF(OR(D625="Msin",D625="Mdes"),IF(OR(B625=1,B625=2,B625=3,B625=4,B625=5),IF(OR(C625=4,C625=5,C625=8,C625=10,C625=11,C625=12,C625=14,C625=15,C625=17,C625=18,C625=22,C625=24,C625=27),(ABS(R625)-ABS(R627*'1. Geometria'!$C$32/2))*SIGN(R625),(ABS(R625)-ABS(R627*P625/2))*SIGN(R625)),IF(OR(C625=4,C625=5,C625=8,C625=10,C625=11,C625=12,C625=14,C625=15,C625=17,C625=18,C625=22,C625=24,C625=27),(ABS(R625)-ABS(R627*P625/2))*SIGN(R625),(ABS(R625)-ABS(R627*'1. Geometria'!$C$32/2))*SIGN(R625))), " ")</f>
        <v>76.802689999999998</v>
      </c>
      <c r="U625" s="763">
        <f>'1. Geometria'!$C$48</f>
        <v>0.6</v>
      </c>
      <c r="V625" s="763">
        <f t="shared" si="564"/>
        <v>0.04</v>
      </c>
      <c r="W625" s="826">
        <f t="shared" si="593"/>
        <v>0.3</v>
      </c>
      <c r="X625" s="763">
        <f>IF(OR(D625="Msin",D625="Mdes"),((W625*(U625-V625)^2)/('0. Materiali'!$B$3^2))," ")</f>
        <v>290.37037037037038</v>
      </c>
      <c r="Y625" s="763">
        <f>IF(OR(D625="Msin",D625="Mdes"),((W625*(U625-V625)^2)/('0. Materiali'!$B$11^2))," ")</f>
        <v>321.74002257104746</v>
      </c>
      <c r="Z625" s="907" t="str">
        <f t="shared" si="584"/>
        <v>VERIFICATO</v>
      </c>
      <c r="AA625" s="763">
        <f>IF(OR(D625="Msin",D625="Mdes"),ABS(MIN(S625:T625)/(0.9*(U625-V625)*'0. Materiali'!$E$4)*10)," ")</f>
        <v>6.4707777116402108</v>
      </c>
      <c r="AB625" s="826">
        <f>IF(OR(D625="Msin",D625="Mdes"),ABS(MAX(S625:T625)/(0.9*(U625-V625)*'0. Materiali'!$E$4)*10)," ")</f>
        <v>3.894316291887125</v>
      </c>
      <c r="AC625" s="1748"/>
      <c r="AD625" s="1741"/>
      <c r="AE625" s="1082">
        <f t="shared" si="565"/>
        <v>0.55999999999999994</v>
      </c>
      <c r="AF625" s="763">
        <f t="shared" si="585"/>
        <v>8.0424771931898711</v>
      </c>
      <c r="AG625" s="846" t="str">
        <f t="shared" si="586"/>
        <v>4f16</v>
      </c>
      <c r="AH625" s="763">
        <f t="shared" si="587"/>
        <v>6.0318578948924042</v>
      </c>
      <c r="AI625" s="846" t="str">
        <f t="shared" si="588"/>
        <v>3f16</v>
      </c>
      <c r="AJ625" s="907" t="str">
        <f>IF(OR(D625="Msin",D625="Mdes"),IF(AND(AF625&gt;(1.4*W625*U625*10000/'0. Materiali'!$E$2),AF625&lt;AH625+(3.5*U625*W625*10000/'0. Materiali'!$E$2)),"VERIFICATO","NON VERIFICA"), " ")</f>
        <v>VERIFICATO</v>
      </c>
      <c r="AK625" s="763">
        <f>IF(OR(D625="Msin",D625="Mdes"),-0.9*'0. Materiali'!$E$4*AE625*AF625/10," ")</f>
        <v>-158.61163716656199</v>
      </c>
      <c r="AL625" s="763">
        <f>IF(OR(D625="Msin",D625="Mdes"),0.9*'0. Materiali'!$E$4*AE625*AH625/10," ")</f>
        <v>118.95872787492151</v>
      </c>
      <c r="AM625" s="902"/>
      <c r="AN625" s="902">
        <f>IF((D625="Mdes"),(IF(U624=0.21,((ABS(AC624)*AM624/2)+'2. Tabelle Normativa'!$K$4*(ABS(AK625)+ABS(AL624))/AM624),((ABS(AD624)*AM624/2)+'2. Tabelle Normativa'!$K$4*(ABS(AK625)+ABS(AL624))/AM624))), " ")</f>
        <v>125.74351151106228</v>
      </c>
      <c r="AO625" s="902" t="str">
        <f>IF((D625="Msin"),MAX(AN625:AN626)*10/(0.9*AE625*'0. Materiali'!$E$4*1), " ")</f>
        <v xml:space="preserve"> </v>
      </c>
      <c r="AP625" s="826" t="str">
        <f t="shared" si="572"/>
        <v xml:space="preserve"> </v>
      </c>
      <c r="AQ625" s="902" t="str">
        <f t="shared" si="573"/>
        <v xml:space="preserve"> </v>
      </c>
      <c r="AR625" s="902" t="str">
        <f t="shared" si="574"/>
        <v xml:space="preserve"> </v>
      </c>
      <c r="AS625" s="846" t="str">
        <f t="shared" si="575"/>
        <v xml:space="preserve"> </v>
      </c>
      <c r="AT625" s="826" t="str">
        <f t="shared" si="576"/>
        <v xml:space="preserve"> </v>
      </c>
      <c r="AU625" s="27" t="str">
        <f t="shared" si="577"/>
        <v xml:space="preserve"> </v>
      </c>
      <c r="AV625" s="902">
        <f>IF(OR(D625="Msin",D625="Mdes"),1.2*(ABS(AK625)+ABS(AL625))/AM624, " ")</f>
        <v>74.018764011062274</v>
      </c>
      <c r="AW625" s="902" t="str">
        <f>IF(D625="Msin",MAX(AV625:AV626)*10/(0.9*(U625-V625)*2*'0. Materiali'!$E$4), " ")</f>
        <v xml:space="preserve"> </v>
      </c>
      <c r="AX625" s="902" t="str">
        <f t="shared" si="604"/>
        <v xml:space="preserve"> </v>
      </c>
      <c r="AY625" s="902" t="str">
        <f t="shared" si="578"/>
        <v xml:space="preserve"> </v>
      </c>
      <c r="AZ625" s="846" t="str">
        <f t="shared" si="579"/>
        <v xml:space="preserve"> </v>
      </c>
      <c r="BA625" s="826" t="str">
        <f t="shared" si="580"/>
        <v xml:space="preserve"> </v>
      </c>
      <c r="BB625" s="27" t="str">
        <f t="shared" si="581"/>
        <v xml:space="preserve"> </v>
      </c>
    </row>
    <row r="626" spans="1:54" ht="15" customHeight="1" x14ac:dyDescent="0.25">
      <c r="A626" s="1711"/>
      <c r="B626" s="891">
        <f>TRA!A712</f>
        <v>9</v>
      </c>
      <c r="C626" s="891">
        <v>14</v>
      </c>
      <c r="D626" s="746" t="str">
        <f>TRA!E712</f>
        <v>Vsin</v>
      </c>
      <c r="E626" s="763">
        <f>TRA!F712</f>
        <v>76.287999999999997</v>
      </c>
      <c r="F626" s="763">
        <f>TRA!G712</f>
        <v>50.915999999999997</v>
      </c>
      <c r="G626" s="763">
        <f>TRA!H712</f>
        <v>0.83699999999999997</v>
      </c>
      <c r="H626" s="763">
        <f>TRA!I712</f>
        <v>-53.884</v>
      </c>
      <c r="I626" s="763">
        <f>TRA!J712</f>
        <v>0.43099999999999999</v>
      </c>
      <c r="J626" s="763">
        <f>TRA!K712</f>
        <v>0.66200000000000003</v>
      </c>
      <c r="K626" s="763">
        <f t="shared" si="582"/>
        <v>1.268</v>
      </c>
      <c r="L626" s="763">
        <f t="shared" si="583"/>
        <v>-54.545999999999999</v>
      </c>
      <c r="M626" s="763">
        <f t="shared" si="559"/>
        <v>17.631799999999998</v>
      </c>
      <c r="N626" s="826">
        <f t="shared" si="560"/>
        <v>-54.926400000000001</v>
      </c>
      <c r="O626" s="902">
        <f t="shared" si="561"/>
        <v>-54.926400000000001</v>
      </c>
      <c r="P626" s="826">
        <f>'1. Geometria'!$C$31</f>
        <v>0.7</v>
      </c>
      <c r="Q626" s="763">
        <f t="shared" si="602"/>
        <v>-4.0104000000000042</v>
      </c>
      <c r="R626" s="826">
        <f t="shared" si="603"/>
        <v>105.8424</v>
      </c>
      <c r="S626" s="763" t="str">
        <f t="shared" ref="S626:S627" si="615">IF(OR(D626="Msin",D626="Mdes"),(ABS(Q626)-ABS(Q628*P626/2))*SIGN(Q626), " ")</f>
        <v xml:space="preserve"> </v>
      </c>
      <c r="T626" s="826" t="str">
        <f t="shared" ref="T626:T627" si="616">IF(OR(D626="Msin",D626="Mdes"),(ABS(R626)-ABS(R628*P626/2))*SIGN(R626), " ")</f>
        <v xml:space="preserve"> </v>
      </c>
      <c r="U626" s="763">
        <f>'1. Geometria'!$C$48</f>
        <v>0.6</v>
      </c>
      <c r="V626" s="763">
        <f t="shared" si="564"/>
        <v>0.04</v>
      </c>
      <c r="W626" s="826">
        <f t="shared" si="593"/>
        <v>0.3</v>
      </c>
      <c r="X626" s="763" t="str">
        <f>IF(OR(D626="Msin",D626="Mdes"),((W626*(U626-V626)^2)/('0. Materiali'!$B$3^2))," ")</f>
        <v xml:space="preserve"> </v>
      </c>
      <c r="Y626" s="763" t="str">
        <f>IF(OR(D626="Msin",D626="Mdes"),((W626*(U626-V626)^2)/('0. Materiali'!$B$11^2))," ")</f>
        <v xml:space="preserve"> </v>
      </c>
      <c r="Z626" s="907" t="str">
        <f t="shared" si="584"/>
        <v xml:space="preserve"> </v>
      </c>
      <c r="AA626" s="763" t="str">
        <f>IF(OR(D626="Msin",D626="Mdes"),ABS(MIN(S626:T626)/(0.9*(U626-V626)*'0. Materiali'!$E$4)*10)," ")</f>
        <v xml:space="preserve"> </v>
      </c>
      <c r="AB626" s="826" t="str">
        <f>IF(OR(D626="Msin",D626="Mdes"),ABS(MAX(S626:T626)/(0.9*(U626-V626)*'0. Materiali'!$E$4)*10)," ")</f>
        <v xml:space="preserve"> </v>
      </c>
      <c r="AC626" s="1748"/>
      <c r="AD626" s="1741"/>
      <c r="AE626" s="1082">
        <f t="shared" si="565"/>
        <v>0.55999999999999994</v>
      </c>
      <c r="AF626" s="763" t="str">
        <f t="shared" si="585"/>
        <v xml:space="preserve"> </v>
      </c>
      <c r="AG626" s="846" t="str">
        <f t="shared" si="586"/>
        <v xml:space="preserve"> </v>
      </c>
      <c r="AH626" s="763" t="str">
        <f t="shared" si="587"/>
        <v xml:space="preserve"> </v>
      </c>
      <c r="AI626" s="846" t="str">
        <f t="shared" si="588"/>
        <v xml:space="preserve"> </v>
      </c>
      <c r="AJ626" s="907" t="str">
        <f>IF(OR(D626="Msin",D626="Mdes"),IF(AND(AF626&gt;(1.4*W626*U626*10000/'0. Materiali'!$E$2),AF626&lt;AH626+(3.5*U626*W626*10000/'0. Materiali'!$E$2)),"VERIFICATO","NON VERIFICA"), " ")</f>
        <v xml:space="preserve"> </v>
      </c>
      <c r="AK626" s="763" t="str">
        <f>IF(OR(D626="Msin",D626="Mdes"),-0.9*'0. Materiali'!$E$4*AE626*AF626/10," ")</f>
        <v xml:space="preserve"> </v>
      </c>
      <c r="AL626" s="763" t="str">
        <f>IF(OR(D626="Msin",D626="Mdes"),0.9*'0. Materiali'!$E$4*AE626*AH626/10," ")</f>
        <v xml:space="preserve"> </v>
      </c>
      <c r="AM626" s="902"/>
      <c r="AN626" s="902"/>
      <c r="AO626" s="902" t="str">
        <f>IF((D626="Msin"),MAX(AN626:AN627)*10/(0.9*AE626*'0. Materiali'!$E$4*1), " ")</f>
        <v xml:space="preserve"> </v>
      </c>
      <c r="AP626" s="826" t="str">
        <f t="shared" si="572"/>
        <v xml:space="preserve"> </v>
      </c>
      <c r="AQ626" s="902" t="str">
        <f t="shared" si="573"/>
        <v xml:space="preserve"> </v>
      </c>
      <c r="AR626" s="902" t="str">
        <f t="shared" si="574"/>
        <v xml:space="preserve"> </v>
      </c>
      <c r="AS626" s="846" t="str">
        <f t="shared" si="575"/>
        <v xml:space="preserve"> </v>
      </c>
      <c r="AT626" s="826" t="str">
        <f t="shared" si="576"/>
        <v xml:space="preserve"> </v>
      </c>
      <c r="AU626" s="27" t="str">
        <f t="shared" si="577"/>
        <v xml:space="preserve"> </v>
      </c>
      <c r="AV626" s="902"/>
      <c r="AW626" s="902" t="str">
        <f>IF(D626="Msin",MAX(AV626:AV627)*10/(0.9*(U626-V626)*2*'0. Materiali'!$E$4), " ")</f>
        <v xml:space="preserve"> </v>
      </c>
      <c r="AX626" s="902" t="str">
        <f t="shared" si="604"/>
        <v xml:space="preserve"> </v>
      </c>
      <c r="AY626" s="902" t="str">
        <f t="shared" si="578"/>
        <v xml:space="preserve"> </v>
      </c>
      <c r="AZ626" s="846" t="str">
        <f t="shared" si="579"/>
        <v xml:space="preserve"> </v>
      </c>
      <c r="BA626" s="826" t="str">
        <f t="shared" si="580"/>
        <v xml:space="preserve"> </v>
      </c>
      <c r="BB626" s="27" t="str">
        <f t="shared" si="581"/>
        <v xml:space="preserve"> </v>
      </c>
    </row>
    <row r="627" spans="1:54" ht="15.75" customHeight="1" thickBot="1" x14ac:dyDescent="0.3">
      <c r="A627" s="1712"/>
      <c r="B627" s="892">
        <f>TRA!A713</f>
        <v>9</v>
      </c>
      <c r="C627" s="892">
        <v>21</v>
      </c>
      <c r="D627" s="840" t="str">
        <f>TRA!E713</f>
        <v>Vdes</v>
      </c>
      <c r="E627" s="831">
        <f>TRA!F713</f>
        <v>-78.647000000000006</v>
      </c>
      <c r="F627" s="831">
        <f>TRA!G713</f>
        <v>-52.539000000000001</v>
      </c>
      <c r="G627" s="831">
        <f>TRA!H713</f>
        <v>0.83699999999999997</v>
      </c>
      <c r="H627" s="831">
        <f>TRA!I713</f>
        <v>-53.884</v>
      </c>
      <c r="I627" s="831">
        <f>TRA!J713</f>
        <v>0.43099999999999999</v>
      </c>
      <c r="J627" s="831">
        <f>TRA!K713</f>
        <v>0.66200000000000003</v>
      </c>
      <c r="K627" s="831">
        <f t="shared" si="582"/>
        <v>1.268</v>
      </c>
      <c r="L627" s="831">
        <f t="shared" si="583"/>
        <v>-54.545999999999999</v>
      </c>
      <c r="M627" s="831">
        <f t="shared" si="559"/>
        <v>17.631799999999998</v>
      </c>
      <c r="N627" s="832">
        <f t="shared" si="560"/>
        <v>-54.926400000000001</v>
      </c>
      <c r="O627" s="904">
        <f t="shared" si="561"/>
        <v>-54.926400000000001</v>
      </c>
      <c r="P627" s="832">
        <f>'1. Geometria'!$C$31</f>
        <v>0.7</v>
      </c>
      <c r="Q627" s="831">
        <f t="shared" si="602"/>
        <v>-107.4654</v>
      </c>
      <c r="R627" s="832">
        <f t="shared" si="603"/>
        <v>2.3873999999999995</v>
      </c>
      <c r="S627" s="831" t="str">
        <f t="shared" si="615"/>
        <v xml:space="preserve"> </v>
      </c>
      <c r="T627" s="832" t="str">
        <f t="shared" si="616"/>
        <v xml:space="preserve"> </v>
      </c>
      <c r="U627" s="831">
        <f>'1. Geometria'!$C$48</f>
        <v>0.6</v>
      </c>
      <c r="V627" s="831">
        <f t="shared" si="564"/>
        <v>0.04</v>
      </c>
      <c r="W627" s="832">
        <f t="shared" si="593"/>
        <v>0.3</v>
      </c>
      <c r="X627" s="831" t="str">
        <f>IF(OR(D627="Msin",D627="Mdes"),((W627*(U627-V627)^2)/('0. Materiali'!$B$3^2))," ")</f>
        <v xml:space="preserve"> </v>
      </c>
      <c r="Y627" s="831" t="str">
        <f>IF(OR(D627="Msin",D627="Mdes"),((W627*(U627-V627)^2)/('0. Materiali'!$B$11^2))," ")</f>
        <v xml:space="preserve"> </v>
      </c>
      <c r="Z627" s="909" t="str">
        <f t="shared" si="584"/>
        <v xml:space="preserve"> </v>
      </c>
      <c r="AA627" s="831" t="str">
        <f>IF(OR(D627="Msin",D627="Mdes"),ABS(MIN(S627:T627)/(0.9*(U627-V627)*'0. Materiali'!$E$4)*10)," ")</f>
        <v xml:space="preserve"> </v>
      </c>
      <c r="AB627" s="832" t="str">
        <f>IF(OR(D627="Msin",D627="Mdes"),ABS(MAX(S627:T627)/(0.9*(U627-V627)*'0. Materiali'!$E$4)*10)," ")</f>
        <v xml:space="preserve"> </v>
      </c>
      <c r="AC627" s="1748"/>
      <c r="AD627" s="1741"/>
      <c r="AE627" s="1084">
        <f t="shared" si="565"/>
        <v>0.55999999999999994</v>
      </c>
      <c r="AF627" s="763" t="str">
        <f t="shared" si="585"/>
        <v xml:space="preserve"> </v>
      </c>
      <c r="AG627" s="846" t="str">
        <f t="shared" si="586"/>
        <v xml:space="preserve"> </v>
      </c>
      <c r="AH627" s="763" t="str">
        <f t="shared" si="587"/>
        <v xml:space="preserve"> </v>
      </c>
      <c r="AI627" s="846" t="str">
        <f t="shared" si="588"/>
        <v xml:space="preserve"> </v>
      </c>
      <c r="AJ627" s="909" t="str">
        <f>IF(OR(D627="Msin",D627="Mdes"),IF(AND(AF627&gt;(1.4*W627*U627*10000/'0. Materiali'!$E$2),AF627&lt;AH627+(3.5*U627*W627*10000/'0. Materiali'!$E$2)),"VERIFICATO","NON VERIFICA"), " ")</f>
        <v xml:space="preserve"> </v>
      </c>
      <c r="AK627" s="763" t="str">
        <f>IF(OR(D627="Msin",D627="Mdes"),-0.9*'0. Materiali'!$E$4*AE627*AF627/10," ")</f>
        <v xml:space="preserve"> </v>
      </c>
      <c r="AL627" s="763" t="str">
        <f>IF(OR(D627="Msin",D627="Mdes"),0.9*'0. Materiali'!$E$4*AE627*AH627/10," ")</f>
        <v xml:space="preserve"> </v>
      </c>
      <c r="AM627" s="904"/>
      <c r="AN627" s="904"/>
      <c r="AO627" s="904" t="str">
        <f>IF((D627="Msin"),MAX(AN627:AN628)*10/(0.9*AE627*'0. Materiali'!$E$4*1), " ")</f>
        <v xml:space="preserve"> </v>
      </c>
      <c r="AP627" s="832" t="str">
        <f t="shared" si="572"/>
        <v xml:space="preserve"> </v>
      </c>
      <c r="AQ627" s="904" t="str">
        <f t="shared" si="573"/>
        <v xml:space="preserve"> </v>
      </c>
      <c r="AR627" s="904" t="str">
        <f t="shared" si="574"/>
        <v xml:space="preserve"> </v>
      </c>
      <c r="AS627" s="848" t="str">
        <f t="shared" si="575"/>
        <v xml:space="preserve"> </v>
      </c>
      <c r="AT627" s="832" t="str">
        <f t="shared" si="576"/>
        <v xml:space="preserve"> </v>
      </c>
      <c r="AU627" s="911" t="str">
        <f t="shared" si="577"/>
        <v xml:space="preserve"> </v>
      </c>
      <c r="AV627" s="904"/>
      <c r="AW627" s="904" t="str">
        <f>IF(D627="Msin",MAX(AV627:AV628)*10/(0.9*(U627-V627)*2*'0. Materiali'!$E$4), " ")</f>
        <v xml:space="preserve"> </v>
      </c>
      <c r="AX627" s="904" t="str">
        <f t="shared" si="604"/>
        <v xml:space="preserve"> </v>
      </c>
      <c r="AY627" s="904" t="str">
        <f t="shared" si="578"/>
        <v xml:space="preserve"> </v>
      </c>
      <c r="AZ627" s="848" t="str">
        <f t="shared" si="579"/>
        <v xml:space="preserve"> </v>
      </c>
      <c r="BA627" s="832" t="str">
        <f t="shared" si="580"/>
        <v xml:space="preserve"> </v>
      </c>
      <c r="BB627" s="911" t="str">
        <f t="shared" si="581"/>
        <v xml:space="preserve"> </v>
      </c>
    </row>
    <row r="628" spans="1:54" ht="15" customHeight="1" x14ac:dyDescent="0.25">
      <c r="A628" s="1710">
        <v>3</v>
      </c>
      <c r="B628" s="891">
        <f>TRA!A734</f>
        <v>10</v>
      </c>
      <c r="C628" s="891">
        <v>1</v>
      </c>
      <c r="D628" s="746" t="str">
        <f>TRA!E734</f>
        <v>Msin</v>
      </c>
      <c r="E628" s="763">
        <f>TRA!F734</f>
        <v>-22.349</v>
      </c>
      <c r="F628" s="763">
        <f>TRA!G734</f>
        <v>-16.056999999999999</v>
      </c>
      <c r="G628" s="763">
        <f>TRA!H734</f>
        <v>-3.9140000000000001</v>
      </c>
      <c r="H628" s="763">
        <f>TRA!I734</f>
        <v>107.438</v>
      </c>
      <c r="I628" s="763">
        <f>TRA!J734</f>
        <v>2.052</v>
      </c>
      <c r="J628" s="763">
        <f>TRA!K734</f>
        <v>3.1520000000000001</v>
      </c>
      <c r="K628" s="763">
        <f t="shared" si="582"/>
        <v>-5.9660000000000002</v>
      </c>
      <c r="L628" s="763">
        <f t="shared" si="583"/>
        <v>110.59</v>
      </c>
      <c r="M628" s="763">
        <f t="shared" si="559"/>
        <v>-39.143000000000001</v>
      </c>
      <c r="N628" s="826">
        <f t="shared" si="560"/>
        <v>112.3798</v>
      </c>
      <c r="O628" s="902">
        <f t="shared" si="561"/>
        <v>112.3798</v>
      </c>
      <c r="P628" s="826">
        <f>'1. Geometria'!$C$31</f>
        <v>0.7</v>
      </c>
      <c r="Q628" s="763">
        <f t="shared" si="602"/>
        <v>96.322800000000001</v>
      </c>
      <c r="R628" s="826">
        <f t="shared" si="603"/>
        <v>-128.43680000000001</v>
      </c>
      <c r="S628" s="763">
        <f>IF(OR(D628="Msin",D628="Mdes"),IF(OR(B628=1,B628=2,B628=3,B628=4,B628=5),IF(OR(C628=4,C628=5,C628=8,C628=10,C628=11,C628=12,C628=14,C628=15,C628=17,C628=18,C628=22,C628=24,C628=27),(ABS(Q628)-ABS(Q630*'1. Geometria'!$C$32/2))*SIGN(Q628),(ABS(Q628)-ABS(Q630*P628/2))*SIGN(Q628)),IF(OR(C628=4,C628=5,C628=8,C628=10,C628=11,C628=12,C628=14,C628=15,C628=17,C628=18,C628=22,C628=24,C628=27),(ABS(Q628)-ABS(Q630*P628/2))*SIGN(Q628),(ABS(Q628)-ABS(Q630*'1. Geometria'!$C$32/2))*SIGN(Q628))), " ")</f>
        <v>91.739069999999998</v>
      </c>
      <c r="T628" s="826">
        <f>IF(OR(D628="Msin",D628="Mdes"),IF(OR(B628=1,B628=2,B628=3,B628=4,B628=5),IF(OR(C628=4,C628=5,C628=8,C628=10,C628=11,C628=12,C628=14,C628=15,C628=17,C628=18,C628=22,C628=24,C628=27),(ABS(R628)-ABS(R630*'1. Geometria'!$C$32/2))*SIGN(R628),(ABS(R628)-ABS(R630*P628/2))*SIGN(R628)),IF(OR(C628=4,C628=5,C628=8,C628=10,C628=11,C628=12,C628=14,C628=15,C628=17,C628=18,C628=22,C628=24,C628=27),(ABS(R628)-ABS(R630*P628/2))*SIGN(R628),(ABS(R628)-ABS(R630*'1. Geometria'!$C$32/2))*SIGN(R628))), " ")</f>
        <v>-115.52747000000001</v>
      </c>
      <c r="U628" s="763">
        <f>'1. Geometria'!$C$48</f>
        <v>0.6</v>
      </c>
      <c r="V628" s="763">
        <f t="shared" si="564"/>
        <v>0.04</v>
      </c>
      <c r="W628" s="826">
        <f t="shared" si="593"/>
        <v>0.3</v>
      </c>
      <c r="X628" s="763">
        <f>IF(OR(D628="Msin",D628="Mdes"),((W628*(U628-V628)^2)/('0. Materiali'!$B$3^2))," ")</f>
        <v>290.37037037037038</v>
      </c>
      <c r="Y628" s="763">
        <f>IF(OR(D628="Msin",D628="Mdes"),((W628*(U628-V628)^2)/('0. Materiali'!$B$11^2))," ")</f>
        <v>321.74002257104746</v>
      </c>
      <c r="Z628" s="907" t="str">
        <f t="shared" si="584"/>
        <v>VERIFICATO</v>
      </c>
      <c r="AA628" s="763">
        <f>IF(OR(D628="Msin",D628="Mdes"),ABS(MIN(S628:T628)/(0.9*(U628-V628)*'0. Materiali'!$E$4)*10)," ")</f>
        <v>5.8578743606701948</v>
      </c>
      <c r="AB628" s="826">
        <f>IF(OR(D628="Msin",D628="Mdes"),ABS(MAX(S628:T628)/(0.9*(U628-V628)*'0. Materiali'!$E$4)*10)," ")</f>
        <v>4.6516724206349203</v>
      </c>
      <c r="AC628" s="1737">
        <f>'4. Carichi Campate (II_III_IV)'!$Z$79</f>
        <v>18.404615</v>
      </c>
      <c r="AD628" s="1740">
        <f>'4. Carichi Campate (II_III_IV)'!$AA$79</f>
        <v>13.303550000000001</v>
      </c>
      <c r="AE628" s="1082">
        <f t="shared" si="565"/>
        <v>0.55999999999999994</v>
      </c>
      <c r="AF628" s="763">
        <f t="shared" si="585"/>
        <v>6.0318578948924042</v>
      </c>
      <c r="AG628" s="846" t="str">
        <f t="shared" si="586"/>
        <v>3f16</v>
      </c>
      <c r="AH628" s="763">
        <f t="shared" si="587"/>
        <v>6.0318578948924042</v>
      </c>
      <c r="AI628" s="846" t="str">
        <f t="shared" si="588"/>
        <v>3f16</v>
      </c>
      <c r="AJ628" s="907" t="str">
        <f>IF(OR(D628="Msin",D628="Mdes"),IF(AND(AF628&gt;(1.4*W628*U628*10000/'0. Materiali'!$E$2),AF628&lt;AH628+(3.5*U628*W628*10000/'0. Materiali'!$E$2)),"VERIFICATO","NON VERIFICA"), " ")</f>
        <v>VERIFICATO</v>
      </c>
      <c r="AK628" s="763">
        <f>IF(OR(D628="Msin",D628="Mdes"),-0.9*'0. Materiali'!$E$4*AE628*AF628/10," ")</f>
        <v>-118.95872787492151</v>
      </c>
      <c r="AL628" s="763">
        <f>IF(OR(D628="Msin",D628="Mdes"),0.9*'0. Materiali'!$E$4*AE628*AH628/10," ")</f>
        <v>118.95872787492151</v>
      </c>
      <c r="AM628" s="902">
        <f>'1. Geometria'!$L$38</f>
        <v>4.3</v>
      </c>
      <c r="AN628" s="902">
        <f>IF((D628="Msin"),(IF(U628=0.21,((ABS(AC628)*AM628/2)+'2. Tabelle Normativa'!$K$4*(ABS(AK628)+ABS(AL629))/AM628),((ABS(AD628)*AM628/2)+'2. Tabelle Normativa'!$K$4*(ABS(AK628)+ABS(AL629))/AM628))), " ")</f>
        <v>94.998201546467811</v>
      </c>
      <c r="AO628" s="902">
        <f>IF((D628="Msin"),MAX(AN628:AN629)*10/(0.9*AE628*'0. Materiali'!$E$4*1), " ")</f>
        <v>5.3780312689158283</v>
      </c>
      <c r="AP628" s="826">
        <f t="shared" si="572"/>
        <v>0.1</v>
      </c>
      <c r="AQ628" s="902">
        <f t="shared" si="573"/>
        <v>0.26890156344579141</v>
      </c>
      <c r="AR628" s="902">
        <f t="shared" si="574"/>
        <v>0.89999999999999991</v>
      </c>
      <c r="AS628" s="846" t="str">
        <f t="shared" si="575"/>
        <v>f8/10</v>
      </c>
      <c r="AT628" s="826" t="str">
        <f t="shared" si="576"/>
        <v>A due bracci</v>
      </c>
      <c r="AU628" s="27" t="str">
        <f t="shared" si="577"/>
        <v>Verificato</v>
      </c>
      <c r="AV628" s="902">
        <f>IF(OR(D628="Msin",D628="Mdes"),1.2*(ABS(AK628)+ABS(AL628))/AM628, " ")</f>
        <v>66.395569046467813</v>
      </c>
      <c r="AW628" s="902">
        <f>IF(D628="Msin",MAX(AV628:AV629)*10/(0.9*(U628-V628)*2*'0. Materiali'!$E$4), " ")</f>
        <v>1.9638607099649688</v>
      </c>
      <c r="AX628" s="902">
        <f t="shared" si="604"/>
        <v>0.25</v>
      </c>
      <c r="AY628" s="902">
        <f t="shared" si="578"/>
        <v>0.49096517749124219</v>
      </c>
      <c r="AZ628" s="846" t="str">
        <f t="shared" si="579"/>
        <v>f8/25</v>
      </c>
      <c r="BA628" s="826" t="str">
        <f t="shared" si="580"/>
        <v>A due bracci</v>
      </c>
      <c r="BB628" s="27" t="str">
        <f t="shared" si="581"/>
        <v>Verificato</v>
      </c>
    </row>
    <row r="629" spans="1:54" ht="15" customHeight="1" x14ac:dyDescent="0.25">
      <c r="A629" s="1711"/>
      <c r="B629" s="891">
        <f>TRA!A735</f>
        <v>10</v>
      </c>
      <c r="C629" s="891">
        <v>8</v>
      </c>
      <c r="D629" s="746" t="str">
        <f>TRA!E735</f>
        <v>Mdes</v>
      </c>
      <c r="E629" s="763">
        <f>TRA!F735</f>
        <v>-27.236000000000001</v>
      </c>
      <c r="F629" s="763">
        <f>TRA!G735</f>
        <v>-19.681000000000001</v>
      </c>
      <c r="G629" s="763">
        <f>TRA!H735</f>
        <v>4.8220000000000001</v>
      </c>
      <c r="H629" s="763">
        <f>TRA!I735</f>
        <v>-132.279</v>
      </c>
      <c r="I629" s="763">
        <f>TRA!J735</f>
        <v>-2.52</v>
      </c>
      <c r="J629" s="763">
        <f>TRA!K735</f>
        <v>-3.8719999999999999</v>
      </c>
      <c r="K629" s="763">
        <f t="shared" si="582"/>
        <v>7.3420000000000005</v>
      </c>
      <c r="L629" s="763">
        <f t="shared" si="583"/>
        <v>-136.15100000000001</v>
      </c>
      <c r="M629" s="763">
        <f t="shared" si="559"/>
        <v>48.1873</v>
      </c>
      <c r="N629" s="826">
        <f t="shared" si="560"/>
        <v>-138.3536</v>
      </c>
      <c r="O629" s="902">
        <f t="shared" si="561"/>
        <v>-138.3536</v>
      </c>
      <c r="P629" s="826">
        <f>'1. Geometria'!$C$31</f>
        <v>0.7</v>
      </c>
      <c r="Q629" s="763">
        <f t="shared" si="602"/>
        <v>-158.03460000000001</v>
      </c>
      <c r="R629" s="826">
        <f t="shared" si="603"/>
        <v>118.6726</v>
      </c>
      <c r="S629" s="763">
        <f>IF(OR(D629="Msin",D629="Mdes"),IF(OR(B629=1,B629=2,B629=3,B629=4,B629=5),IF(OR(C629=4,C629=5,C629=8,C629=10,C629=11,C629=12,C629=14,C629=15,C629=17,C629=18,C629=22,C629=24,C629=27),(ABS(Q629)-ABS(Q631*'1. Geometria'!$C$32/2))*SIGN(Q629),(ABS(Q629)-ABS(Q631*P629/2))*SIGN(Q629)),IF(OR(C629=4,C629=5,C629=8,C629=10,C629=11,C629=12,C629=14,C629=15,C629=17,C629=18,C629=22,C629=24,C629=27),(ABS(Q629)-ABS(Q631*P629/2))*SIGN(Q629),(ABS(Q629)-ABS(Q631*'1. Geometria'!$C$32/2))*SIGN(Q629))), " ")</f>
        <v>-127.32273000000001</v>
      </c>
      <c r="T629" s="826">
        <f>IF(OR(D629="Msin",D629="Mdes"),IF(OR(B629=1,B629=2,B629=3,B629=4,B629=5),IF(OR(C629=4,C629=5,C629=8,C629=10,C629=11,C629=12,C629=14,C629=15,C629=17,C629=18,C629=22,C629=24,C629=27),(ABS(R629)-ABS(R631*'1. Geometria'!$C$32/2))*SIGN(R629),(ABS(R629)-ABS(R631*P629/2))*SIGN(R629)),IF(OR(C629=4,C629=5,C629=8,C629=10,C629=11,C629=12,C629=14,C629=15,C629=17,C629=18,C629=22,C629=24,C629=27),(ABS(R629)-ABS(R631*P629/2))*SIGN(R629),(ABS(R629)-ABS(R631*'1. Geometria'!$C$32/2))*SIGN(R629))), " ")</f>
        <v>108.56733</v>
      </c>
      <c r="U629" s="763">
        <f>'1. Geometria'!$C$48</f>
        <v>0.6</v>
      </c>
      <c r="V629" s="763">
        <f t="shared" si="564"/>
        <v>0.04</v>
      </c>
      <c r="W629" s="826">
        <f t="shared" si="593"/>
        <v>0.3</v>
      </c>
      <c r="X629" s="763">
        <f>IF(OR(D629="Msin",D629="Mdes"),((W629*(U629-V629)^2)/('0. Materiali'!$B$3^2))," ")</f>
        <v>290.37037037037038</v>
      </c>
      <c r="Y629" s="763">
        <f>IF(OR(D629="Msin",D629="Mdes"),((W629*(U629-V629)^2)/('0. Materiali'!$B$11^2))," ")</f>
        <v>321.74002257104746</v>
      </c>
      <c r="Z629" s="907" t="str">
        <f t="shared" si="584"/>
        <v>VERIFICATO</v>
      </c>
      <c r="AA629" s="763">
        <f>IF(OR(D629="Msin",D629="Mdes"),ABS(MIN(S629:T629)/(0.9*(U629-V629)*'0. Materiali'!$E$4)*10)," ")</f>
        <v>6.4559585317460311</v>
      </c>
      <c r="AB629" s="826">
        <f>IF(OR(D629="Msin",D629="Mdes"),ABS(MAX(S629:T629)/(0.9*(U629-V629)*'0. Materiali'!$E$4)*10)," ")</f>
        <v>5.5049572089947088</v>
      </c>
      <c r="AC629" s="1738"/>
      <c r="AD629" s="1741"/>
      <c r="AE629" s="1082">
        <f t="shared" si="565"/>
        <v>0.55999999999999994</v>
      </c>
      <c r="AF629" s="763">
        <f t="shared" si="585"/>
        <v>8.0424771931898711</v>
      </c>
      <c r="AG629" s="846" t="str">
        <f t="shared" si="586"/>
        <v>4f16</v>
      </c>
      <c r="AH629" s="763">
        <f t="shared" si="587"/>
        <v>6.0318578948924042</v>
      </c>
      <c r="AI629" s="846" t="str">
        <f t="shared" si="588"/>
        <v>3f16</v>
      </c>
      <c r="AJ629" s="907" t="str">
        <f>IF(OR(D629="Msin",D629="Mdes"),IF(AND(AF629&gt;(1.4*W629*U629*10000/'0. Materiali'!$E$2),AF629&lt;AH629+(3.5*U629*W629*10000/'0. Materiali'!$E$2)),"VERIFICATO","NON VERIFICA"), " ")</f>
        <v>VERIFICATO</v>
      </c>
      <c r="AK629" s="763">
        <f>IF(OR(D629="Msin",D629="Mdes"),-0.9*'0. Materiali'!$E$4*AE629*AF629/10," ")</f>
        <v>-158.61163716656199</v>
      </c>
      <c r="AL629" s="763">
        <f>IF(OR(D629="Msin",D629="Mdes"),0.9*'0. Materiali'!$E$4*AE629*AH629/10," ")</f>
        <v>118.95872787492151</v>
      </c>
      <c r="AM629" s="902"/>
      <c r="AN629" s="902">
        <f>IF((D629="Mdes"),(IF(U628=0.21,((ABS(AC628)*AM628/2)+'2. Tabelle Normativa'!$K$4*(ABS(AK629)+ABS(AL628))/AM628),((ABS(AD628)*AM628/2)+'2. Tabelle Normativa'!$K$4*(ABS(AK629)+ABS(AL628))/AM628))), " ")</f>
        <v>106.06412972087912</v>
      </c>
      <c r="AO629" s="902" t="str">
        <f>IF((D629="Msin"),MAX(AN629:AN630)*10/(0.9*AE629*'0. Materiali'!$E$4*1), " ")</f>
        <v xml:space="preserve"> </v>
      </c>
      <c r="AP629" s="826" t="str">
        <f t="shared" si="572"/>
        <v xml:space="preserve"> </v>
      </c>
      <c r="AQ629" s="902" t="str">
        <f t="shared" si="573"/>
        <v xml:space="preserve"> </v>
      </c>
      <c r="AR629" s="902" t="str">
        <f t="shared" si="574"/>
        <v xml:space="preserve"> </v>
      </c>
      <c r="AS629" s="846" t="str">
        <f t="shared" si="575"/>
        <v xml:space="preserve"> </v>
      </c>
      <c r="AT629" s="826" t="str">
        <f t="shared" si="576"/>
        <v xml:space="preserve"> </v>
      </c>
      <c r="AU629" s="27" t="str">
        <f t="shared" si="577"/>
        <v xml:space="preserve"> </v>
      </c>
      <c r="AV629" s="902">
        <f>IF(OR(D629="Msin",D629="Mdes"),1.2*(ABS(AK629)+ABS(AL629))/AM628, " ")</f>
        <v>77.461497220879124</v>
      </c>
      <c r="AW629" s="902" t="str">
        <f>IF(D629="Msin",MAX(AV629:AV630)*10/(0.9*(U629-V629)*2*'0. Materiali'!$E$4), " ")</f>
        <v xml:space="preserve"> </v>
      </c>
      <c r="AX629" s="902" t="str">
        <f t="shared" si="604"/>
        <v xml:space="preserve"> </v>
      </c>
      <c r="AY629" s="902" t="str">
        <f t="shared" si="578"/>
        <v xml:space="preserve"> </v>
      </c>
      <c r="AZ629" s="846" t="str">
        <f t="shared" si="579"/>
        <v xml:space="preserve"> </v>
      </c>
      <c r="BA629" s="826" t="str">
        <f t="shared" si="580"/>
        <v xml:space="preserve"> </v>
      </c>
      <c r="BB629" s="27" t="str">
        <f t="shared" si="581"/>
        <v xml:space="preserve"> </v>
      </c>
    </row>
    <row r="630" spans="1:54" ht="15" customHeight="1" x14ac:dyDescent="0.25">
      <c r="A630" s="1711"/>
      <c r="B630" s="891">
        <f>TRA!A736</f>
        <v>10</v>
      </c>
      <c r="C630" s="891">
        <v>1</v>
      </c>
      <c r="D630" s="746" t="str">
        <f>TRA!E736</f>
        <v>Vsin</v>
      </c>
      <c r="E630" s="763">
        <f>TRA!F736</f>
        <v>38.423000000000002</v>
      </c>
      <c r="F630" s="763">
        <f>TRA!G736</f>
        <v>27.751999999999999</v>
      </c>
      <c r="G630" s="763">
        <f>TRA!H736</f>
        <v>2.0310000000000001</v>
      </c>
      <c r="H630" s="763">
        <f>TRA!I736</f>
        <v>-55.747999999999998</v>
      </c>
      <c r="I630" s="763">
        <f>TRA!J736</f>
        <v>-1.0629999999999999</v>
      </c>
      <c r="J630" s="763">
        <f>TRA!K736</f>
        <v>-1.6339999999999999</v>
      </c>
      <c r="K630" s="763">
        <f t="shared" si="582"/>
        <v>3.0940000000000003</v>
      </c>
      <c r="L630" s="763">
        <f t="shared" si="583"/>
        <v>-57.381999999999998</v>
      </c>
      <c r="M630" s="763">
        <f t="shared" si="559"/>
        <v>20.308599999999998</v>
      </c>
      <c r="N630" s="826">
        <f t="shared" si="560"/>
        <v>-58.310199999999995</v>
      </c>
      <c r="O630" s="902">
        <f t="shared" si="561"/>
        <v>-58.310199999999995</v>
      </c>
      <c r="P630" s="826">
        <f>'1. Geometria'!$C$31</f>
        <v>0.7</v>
      </c>
      <c r="Q630" s="763">
        <f t="shared" si="602"/>
        <v>-30.558199999999996</v>
      </c>
      <c r="R630" s="826">
        <f t="shared" si="603"/>
        <v>86.06219999999999</v>
      </c>
      <c r="S630" s="763" t="str">
        <f t="shared" ref="S630:S631" si="617">IF(OR(D630="Msin",D630="Mdes"),(ABS(Q630)-ABS(Q632*P630/2))*SIGN(Q630), " ")</f>
        <v xml:space="preserve"> </v>
      </c>
      <c r="T630" s="826" t="str">
        <f t="shared" ref="T630:T631" si="618">IF(OR(D630="Msin",D630="Mdes"),(ABS(R630)-ABS(R632*P630/2))*SIGN(R630), " ")</f>
        <v xml:space="preserve"> </v>
      </c>
      <c r="U630" s="763">
        <f>'1. Geometria'!$C$48</f>
        <v>0.6</v>
      </c>
      <c r="V630" s="763">
        <f t="shared" si="564"/>
        <v>0.04</v>
      </c>
      <c r="W630" s="826">
        <f t="shared" si="593"/>
        <v>0.3</v>
      </c>
      <c r="X630" s="763" t="str">
        <f>IF(OR(D630="Msin",D630="Mdes"),((W630*(U630-V630)^2)/('0. Materiali'!$B$3^2))," ")</f>
        <v xml:space="preserve"> </v>
      </c>
      <c r="Y630" s="763" t="str">
        <f>IF(OR(D630="Msin",D630="Mdes"),((W630*(U630-V630)^2)/('0. Materiali'!$B$11^2))," ")</f>
        <v xml:space="preserve"> </v>
      </c>
      <c r="Z630" s="907" t="str">
        <f t="shared" si="584"/>
        <v xml:space="preserve"> </v>
      </c>
      <c r="AA630" s="763" t="str">
        <f>IF(OR(D630="Msin",D630="Mdes"),ABS(MIN(S630:T630)/(0.9*(U630-V630)*'0. Materiali'!$E$4)*10)," ")</f>
        <v xml:space="preserve"> </v>
      </c>
      <c r="AB630" s="826" t="str">
        <f>IF(OR(D630="Msin",D630="Mdes"),ABS(MAX(S630:T630)/(0.9*(U630-V630)*'0. Materiali'!$E$4)*10)," ")</f>
        <v xml:space="preserve"> </v>
      </c>
      <c r="AC630" s="1738"/>
      <c r="AD630" s="1741"/>
      <c r="AE630" s="1082">
        <f t="shared" si="565"/>
        <v>0.55999999999999994</v>
      </c>
      <c r="AF630" s="763" t="str">
        <f t="shared" si="585"/>
        <v xml:space="preserve"> </v>
      </c>
      <c r="AG630" s="846" t="str">
        <f t="shared" si="586"/>
        <v xml:space="preserve"> </v>
      </c>
      <c r="AH630" s="763" t="str">
        <f t="shared" si="587"/>
        <v xml:space="preserve"> </v>
      </c>
      <c r="AI630" s="846" t="str">
        <f t="shared" si="588"/>
        <v xml:space="preserve"> </v>
      </c>
      <c r="AJ630" s="907" t="str">
        <f>IF(OR(D630="Msin",D630="Mdes"),IF(AND(AF630&gt;(1.4*W630*U630*10000/'0. Materiali'!$E$2),AF630&lt;AH630+(3.5*U630*W630*10000/'0. Materiali'!$E$2)),"VERIFICATO","NON VERIFICA"), " ")</f>
        <v xml:space="preserve"> </v>
      </c>
      <c r="AK630" s="763" t="str">
        <f>IF(OR(D630="Msin",D630="Mdes"),-0.9*'0. Materiali'!$E$4*AE630*AF630/10," ")</f>
        <v xml:space="preserve"> </v>
      </c>
      <c r="AL630" s="763" t="str">
        <f>IF(OR(D630="Msin",D630="Mdes"),0.9*'0. Materiali'!$E$4*AE630*AH630/10," ")</f>
        <v xml:space="preserve"> </v>
      </c>
      <c r="AM630" s="902"/>
      <c r="AN630" s="902"/>
      <c r="AO630" s="902" t="str">
        <f>IF((D630="Msin"),MAX(AN630:AN631)*10/(0.9*AE630*'0. Materiali'!$E$4*1), " ")</f>
        <v xml:space="preserve"> </v>
      </c>
      <c r="AP630" s="826" t="str">
        <f t="shared" si="572"/>
        <v xml:space="preserve"> </v>
      </c>
      <c r="AQ630" s="902" t="str">
        <f t="shared" si="573"/>
        <v xml:space="preserve"> </v>
      </c>
      <c r="AR630" s="902" t="str">
        <f t="shared" si="574"/>
        <v xml:space="preserve"> </v>
      </c>
      <c r="AS630" s="846" t="str">
        <f t="shared" si="575"/>
        <v xml:space="preserve"> </v>
      </c>
      <c r="AT630" s="826" t="str">
        <f t="shared" si="576"/>
        <v xml:space="preserve"> </v>
      </c>
      <c r="AU630" s="27" t="str">
        <f t="shared" si="577"/>
        <v xml:space="preserve"> </v>
      </c>
      <c r="AV630" s="902"/>
      <c r="AW630" s="902" t="str">
        <f>IF(D630="Msin",MAX(AV630:AV631)*10/(0.9*(U630-V630)*2*'0. Materiali'!$E$4), " ")</f>
        <v xml:space="preserve"> </v>
      </c>
      <c r="AX630" s="902" t="str">
        <f t="shared" si="604"/>
        <v xml:space="preserve"> </v>
      </c>
      <c r="AY630" s="902" t="str">
        <f t="shared" si="578"/>
        <v xml:space="preserve"> </v>
      </c>
      <c r="AZ630" s="846" t="str">
        <f t="shared" si="579"/>
        <v xml:space="preserve"> </v>
      </c>
      <c r="BA630" s="826" t="str">
        <f t="shared" si="580"/>
        <v xml:space="preserve"> </v>
      </c>
      <c r="BB630" s="27" t="str">
        <f t="shared" si="581"/>
        <v xml:space="preserve"> </v>
      </c>
    </row>
    <row r="631" spans="1:54" ht="15" customHeight="1" x14ac:dyDescent="0.25">
      <c r="A631" s="1711"/>
      <c r="B631" s="894">
        <f>TRA!A737</f>
        <v>10</v>
      </c>
      <c r="C631" s="894">
        <v>8</v>
      </c>
      <c r="D631" s="839" t="str">
        <f>TRA!E737</f>
        <v>Vdes</v>
      </c>
      <c r="E631" s="843">
        <f>TRA!F737</f>
        <v>-40.697000000000003</v>
      </c>
      <c r="F631" s="843">
        <f>TRA!G737</f>
        <v>-29.437999999999999</v>
      </c>
      <c r="G631" s="843">
        <f>TRA!H737</f>
        <v>2.0310000000000001</v>
      </c>
      <c r="H631" s="843">
        <f>TRA!I737</f>
        <v>-55.747999999999998</v>
      </c>
      <c r="I631" s="843">
        <f>TRA!J737</f>
        <v>-1.0629999999999999</v>
      </c>
      <c r="J631" s="843">
        <f>TRA!K737</f>
        <v>-1.6339999999999999</v>
      </c>
      <c r="K631" s="843">
        <f t="shared" si="582"/>
        <v>3.0940000000000003</v>
      </c>
      <c r="L631" s="843">
        <f t="shared" si="583"/>
        <v>-57.381999999999998</v>
      </c>
      <c r="M631" s="843">
        <f t="shared" si="559"/>
        <v>20.308599999999998</v>
      </c>
      <c r="N631" s="886">
        <f t="shared" si="560"/>
        <v>-58.310199999999995</v>
      </c>
      <c r="O631" s="903">
        <f t="shared" si="561"/>
        <v>-58.310199999999995</v>
      </c>
      <c r="P631" s="886">
        <f>'1. Geometria'!$C$31</f>
        <v>0.7</v>
      </c>
      <c r="Q631" s="843">
        <f t="shared" si="602"/>
        <v>-87.748199999999997</v>
      </c>
      <c r="R631" s="886">
        <f t="shared" si="603"/>
        <v>28.872199999999996</v>
      </c>
      <c r="S631" s="843" t="str">
        <f t="shared" si="617"/>
        <v xml:space="preserve"> </v>
      </c>
      <c r="T631" s="886" t="str">
        <f t="shared" si="618"/>
        <v xml:space="preserve"> </v>
      </c>
      <c r="U631" s="843">
        <f>'1. Geometria'!$C$48</f>
        <v>0.6</v>
      </c>
      <c r="V631" s="843">
        <f t="shared" si="564"/>
        <v>0.04</v>
      </c>
      <c r="W631" s="886">
        <f t="shared" si="593"/>
        <v>0.3</v>
      </c>
      <c r="X631" s="843" t="str">
        <f>IF(OR(D631="Msin",D631="Mdes"),((W631*(U631-V631)^2)/('0. Materiali'!$B$3^2))," ")</f>
        <v xml:space="preserve"> </v>
      </c>
      <c r="Y631" s="843" t="str">
        <f>IF(OR(D631="Msin",D631="Mdes"),((W631*(U631-V631)^2)/('0. Materiali'!$B$11^2))," ")</f>
        <v xml:space="preserve"> </v>
      </c>
      <c r="Z631" s="908" t="str">
        <f t="shared" si="584"/>
        <v xml:space="preserve"> </v>
      </c>
      <c r="AA631" s="843" t="str">
        <f>IF(OR(D631="Msin",D631="Mdes"),ABS(MIN(S631:T631)/(0.9*(U631-V631)*'0. Materiali'!$E$4)*10)," ")</f>
        <v xml:space="preserve"> </v>
      </c>
      <c r="AB631" s="886" t="str">
        <f>IF(OR(D631="Msin",D631="Mdes"),ABS(MAX(S631:T631)/(0.9*(U631-V631)*'0. Materiali'!$E$4)*10)," ")</f>
        <v xml:space="preserve"> </v>
      </c>
      <c r="AC631" s="1739"/>
      <c r="AD631" s="1742"/>
      <c r="AE631" s="1083">
        <f t="shared" si="565"/>
        <v>0.55999999999999994</v>
      </c>
      <c r="AF631" s="763" t="str">
        <f t="shared" si="585"/>
        <v xml:space="preserve"> </v>
      </c>
      <c r="AG631" s="846" t="str">
        <f t="shared" si="586"/>
        <v xml:space="preserve"> </v>
      </c>
      <c r="AH631" s="763" t="str">
        <f t="shared" si="587"/>
        <v xml:space="preserve"> </v>
      </c>
      <c r="AI631" s="846" t="str">
        <f t="shared" si="588"/>
        <v xml:space="preserve"> </v>
      </c>
      <c r="AJ631" s="908" t="str">
        <f>IF(OR(D631="Msin",D631="Mdes"),IF(AND(AF631&gt;(1.4*W631*U631*10000/'0. Materiali'!$E$2),AF631&lt;AH631+(3.5*U631*W631*10000/'0. Materiali'!$E$2)),"VERIFICATO","NON VERIFICA"), " ")</f>
        <v xml:space="preserve"> </v>
      </c>
      <c r="AK631" s="763" t="str">
        <f>IF(OR(D631="Msin",D631="Mdes"),-0.9*'0. Materiali'!$E$4*AE631*AF631/10," ")</f>
        <v xml:space="preserve"> </v>
      </c>
      <c r="AL631" s="763" t="str">
        <f>IF(OR(D631="Msin",D631="Mdes"),0.9*'0. Materiali'!$E$4*AE631*AH631/10," ")</f>
        <v xml:space="preserve"> </v>
      </c>
      <c r="AM631" s="903"/>
      <c r="AN631" s="903"/>
      <c r="AO631" s="903" t="str">
        <f>IF((D631="Msin"),MAX(AN631:AN632)*10/(0.9*AE631*'0. Materiali'!$E$4*1), " ")</f>
        <v xml:space="preserve"> </v>
      </c>
      <c r="AP631" s="886" t="str">
        <f t="shared" si="572"/>
        <v xml:space="preserve"> </v>
      </c>
      <c r="AQ631" s="903" t="str">
        <f t="shared" si="573"/>
        <v xml:space="preserve"> </v>
      </c>
      <c r="AR631" s="903" t="str">
        <f t="shared" si="574"/>
        <v xml:space="preserve"> </v>
      </c>
      <c r="AS631" s="847" t="str">
        <f t="shared" si="575"/>
        <v xml:space="preserve"> </v>
      </c>
      <c r="AT631" s="886" t="str">
        <f t="shared" si="576"/>
        <v xml:space="preserve"> </v>
      </c>
      <c r="AU631" s="28" t="str">
        <f t="shared" si="577"/>
        <v xml:space="preserve"> </v>
      </c>
      <c r="AV631" s="903"/>
      <c r="AW631" s="903" t="str">
        <f>IF(D631="Msin",MAX(AV631:AV632)*10/(0.9*(U631-V631)*2*'0. Materiali'!$E$4), " ")</f>
        <v xml:space="preserve"> </v>
      </c>
      <c r="AX631" s="903" t="str">
        <f t="shared" si="604"/>
        <v xml:space="preserve"> </v>
      </c>
      <c r="AY631" s="903" t="str">
        <f t="shared" si="578"/>
        <v xml:space="preserve"> </v>
      </c>
      <c r="AZ631" s="847" t="str">
        <f t="shared" si="579"/>
        <v xml:space="preserve"> </v>
      </c>
      <c r="BA631" s="886" t="str">
        <f t="shared" si="580"/>
        <v xml:space="preserve"> </v>
      </c>
      <c r="BB631" s="28" t="str">
        <f t="shared" si="581"/>
        <v xml:space="preserve"> </v>
      </c>
    </row>
    <row r="632" spans="1:54" ht="15" customHeight="1" x14ac:dyDescent="0.25">
      <c r="A632" s="1711"/>
      <c r="B632" s="891">
        <f>TRA!A758</f>
        <v>10</v>
      </c>
      <c r="C632" s="891">
        <v>8</v>
      </c>
      <c r="D632" s="746" t="str">
        <f>TRA!E758</f>
        <v>Msin</v>
      </c>
      <c r="E632" s="763">
        <f>TRA!F758</f>
        <v>-62.128</v>
      </c>
      <c r="F632" s="763">
        <f>TRA!G758</f>
        <v>-42.962000000000003</v>
      </c>
      <c r="G632" s="763">
        <f>TRA!H758</f>
        <v>-5.391</v>
      </c>
      <c r="H632" s="763">
        <f>TRA!I758</f>
        <v>147.71700000000001</v>
      </c>
      <c r="I632" s="763">
        <f>TRA!J758</f>
        <v>2.81</v>
      </c>
      <c r="J632" s="763">
        <f>TRA!K758</f>
        <v>4.3179999999999996</v>
      </c>
      <c r="K632" s="763">
        <f t="shared" si="582"/>
        <v>-8.2010000000000005</v>
      </c>
      <c r="L632" s="763">
        <f t="shared" si="583"/>
        <v>152.03500000000003</v>
      </c>
      <c r="M632" s="763">
        <f t="shared" si="559"/>
        <v>-53.811500000000009</v>
      </c>
      <c r="N632" s="826">
        <f t="shared" si="560"/>
        <v>154.49530000000001</v>
      </c>
      <c r="O632" s="902">
        <f t="shared" si="561"/>
        <v>154.49530000000001</v>
      </c>
      <c r="P632" s="826">
        <f>'1. Geometria'!$C$31</f>
        <v>0.7</v>
      </c>
      <c r="Q632" s="763">
        <f t="shared" si="602"/>
        <v>111.53330000000001</v>
      </c>
      <c r="R632" s="826">
        <f t="shared" si="603"/>
        <v>-197.45730000000003</v>
      </c>
      <c r="S632" s="763">
        <f>IF(OR(D632="Msin",D632="Mdes"),IF(OR(B632=1,B632=2,B632=3,B632=4,B632=5),IF(OR(C632=4,C632=5,C632=8,C632=10,C632=11,C632=12,C632=14,C632=15,C632=17,C632=18,C632=22,C632=24,C632=27),(ABS(Q632)-ABS(Q634*'1. Geometria'!$C$32/2))*SIGN(Q632),(ABS(Q632)-ABS(Q634*P632/2))*SIGN(Q632)),IF(OR(C632=4,C632=5,C632=8,C632=10,C632=11,C632=12,C632=14,C632=15,C632=17,C632=18,C632=22,C632=24,C632=27),(ABS(Q632)-ABS(Q634*P632/2))*SIGN(Q632),(ABS(Q632)-ABS(Q634*'1. Geometria'!$C$32/2))*SIGN(Q632))), " ")</f>
        <v>106.27815500000001</v>
      </c>
      <c r="T632" s="826">
        <f>IF(OR(D632="Msin",D632="Mdes"),IF(OR(B632=1,B632=2,B632=3,B632=4,B632=5),IF(OR(C632=4,C632=5,C632=8,C632=10,C632=11,C632=12,C632=14,C632=15,C632=17,C632=18,C632=22,C632=24,C632=27),(ABS(R632)-ABS(R634*'1. Geometria'!$C$32/2))*SIGN(R632),(ABS(R632)-ABS(R634*P632/2))*SIGN(R632)),IF(OR(C632=4,C632=5,C632=8,C632=10,C632=11,C632=12,C632=14,C632=15,C632=17,C632=18,C632=22,C632=24,C632=27),(ABS(R632)-ABS(R634*P632/2))*SIGN(R632),(ABS(R632)-ABS(R634*'1. Geometria'!$C$32/2))*SIGN(R632))), " ")</f>
        <v>-159.20415500000004</v>
      </c>
      <c r="U632" s="763">
        <f>'1. Geometria'!$C$48</f>
        <v>0.6</v>
      </c>
      <c r="V632" s="763">
        <f t="shared" si="564"/>
        <v>0.04</v>
      </c>
      <c r="W632" s="826">
        <f t="shared" si="593"/>
        <v>0.3</v>
      </c>
      <c r="X632" s="763">
        <f>IF(OR(D632="Msin",D632="Mdes"),((W632*(U632-V632)^2)/('0. Materiali'!$B$3^2))," ")</f>
        <v>290.37037037037038</v>
      </c>
      <c r="Y632" s="763">
        <f>IF(OR(D632="Msin",D632="Mdes"),((W632*(U632-V632)^2)/('0. Materiali'!$B$11^2))," ")</f>
        <v>321.74002257104746</v>
      </c>
      <c r="Z632" s="907" t="str">
        <f t="shared" si="584"/>
        <v>VERIFICATO</v>
      </c>
      <c r="AA632" s="844">
        <f>IF(OR(D632="Msin",D632="Mdes"),ABS(MIN(S632:T632)/(0.9*(U632-V632)*'0. Materiali'!$E$4)*10)," ")</f>
        <v>8.0725210868606716</v>
      </c>
      <c r="AB632" s="887">
        <f>IF(OR(D632="Msin",D632="Mdes"),ABS(MAX(S632:T632)/(0.9*(U632-V632)*'0. Materiali'!$E$4)*10)," ")</f>
        <v>5.3888835207231045</v>
      </c>
      <c r="AC632" s="1743">
        <f>'4. Carichi Campate (II_III_IV)'!$Z$87</f>
        <v>25.659081666666669</v>
      </c>
      <c r="AD632" s="1745">
        <f>'4. Carichi Campate (II_III_IV)'!$AA$87</f>
        <v>17.776216666666667</v>
      </c>
      <c r="AE632" s="1126">
        <f t="shared" si="565"/>
        <v>0.55999999999999994</v>
      </c>
      <c r="AF632" s="763">
        <f t="shared" si="585"/>
        <v>10.05309649148734</v>
      </c>
      <c r="AG632" s="846" t="str">
        <f t="shared" si="586"/>
        <v>5f16</v>
      </c>
      <c r="AH632" s="763">
        <f t="shared" si="587"/>
        <v>6.0318578948924042</v>
      </c>
      <c r="AI632" s="846" t="str">
        <f t="shared" si="588"/>
        <v>3f16</v>
      </c>
      <c r="AJ632" s="907" t="str">
        <f>IF(OR(D632="Msin",D632="Mdes"),IF(AND(AF632&gt;(1.4*W632*U632*10000/'0. Materiali'!$E$2),AF632&lt;AH632+(3.5*U632*W632*10000/'0. Materiali'!$E$2)),"VERIFICATO","NON VERIFICA"), " ")</f>
        <v>VERIFICATO</v>
      </c>
      <c r="AK632" s="763">
        <f>IF(OR(D632="Msin",D632="Mdes"),-0.9*'0. Materiali'!$E$4*AE632*AF632/10," ")</f>
        <v>-198.26454645820252</v>
      </c>
      <c r="AL632" s="763">
        <f>IF(OR(D632="Msin",D632="Mdes"),0.9*'0. Materiali'!$E$4*AE632*AH632/10," ")</f>
        <v>118.95872787492151</v>
      </c>
      <c r="AM632" s="902">
        <f>'1. Geometria'!$L$45</f>
        <v>4.95</v>
      </c>
      <c r="AN632" s="902">
        <f>IF((D632="Msin"),(IF(U632=0.21,((ABS(AC632)*AM632/2)+'2. Tabelle Normativa'!$K$4*(ABS(AK632)+ABS(AL633))/AM632),((ABS(AD632)*AM632/2)+'2. Tabelle Normativa'!$K$4*(ABS(AK632)+ABS(AL633))/AM632))), " ")</f>
        <v>120.8987482095452</v>
      </c>
      <c r="AO632" s="902">
        <f>IF((D632="Msin"),MAX(AN632:AN633)*10/(0.9*AE632*'0. Materiali'!$E$4*1), " ")</f>
        <v>6.1302275326709417</v>
      </c>
      <c r="AP632" s="826">
        <f t="shared" si="572"/>
        <v>0.1</v>
      </c>
      <c r="AQ632" s="902">
        <f t="shared" si="573"/>
        <v>0.30651137663354711</v>
      </c>
      <c r="AR632" s="902">
        <f t="shared" si="574"/>
        <v>0.89999999999999991</v>
      </c>
      <c r="AS632" s="846" t="str">
        <f t="shared" si="575"/>
        <v>f8/10</v>
      </c>
      <c r="AT632" s="826" t="str">
        <f t="shared" si="576"/>
        <v>A due bracci</v>
      </c>
      <c r="AU632" s="27" t="str">
        <f t="shared" si="577"/>
        <v>Verificato</v>
      </c>
      <c r="AV632" s="902">
        <f>IF(OR(D632="Msin",D632="Mdes"),1.2*(ABS(AK632)+ABS(AL632))/AM632, " ")</f>
        <v>76.902611959545212</v>
      </c>
      <c r="AW632" s="902">
        <f>IF(D632="Msin",MAX(AV632:AV633)*10/(0.9*(U632-V632)*2*'0. Materiali'!$E$4), " ")</f>
        <v>1.9496914407733021</v>
      </c>
      <c r="AX632" s="902">
        <f t="shared" si="604"/>
        <v>0.25</v>
      </c>
      <c r="AY632" s="902">
        <f t="shared" si="578"/>
        <v>0.48742286019332554</v>
      </c>
      <c r="AZ632" s="846" t="str">
        <f t="shared" si="579"/>
        <v>f8/25</v>
      </c>
      <c r="BA632" s="826" t="str">
        <f t="shared" si="580"/>
        <v>A due bracci</v>
      </c>
      <c r="BB632" s="27" t="str">
        <f t="shared" si="581"/>
        <v>Verificato</v>
      </c>
    </row>
    <row r="633" spans="1:54" ht="15" customHeight="1" x14ac:dyDescent="0.25">
      <c r="A633" s="1711"/>
      <c r="B633" s="891">
        <f>TRA!A759</f>
        <v>10</v>
      </c>
      <c r="C633" s="891">
        <v>15</v>
      </c>
      <c r="D633" s="746" t="str">
        <f>TRA!E759</f>
        <v>Mdes</v>
      </c>
      <c r="E633" s="763">
        <f>TRA!F759</f>
        <v>-39.457000000000001</v>
      </c>
      <c r="F633" s="763">
        <f>TRA!G759</f>
        <v>-27.446999999999999</v>
      </c>
      <c r="G633" s="763">
        <f>TRA!H759</f>
        <v>5.343</v>
      </c>
      <c r="H633" s="763">
        <f>TRA!I759</f>
        <v>-146.447</v>
      </c>
      <c r="I633" s="763">
        <f>TRA!J759</f>
        <v>-2.7879999999999998</v>
      </c>
      <c r="J633" s="763">
        <f>TRA!K759</f>
        <v>-4.2850000000000001</v>
      </c>
      <c r="K633" s="763">
        <f t="shared" si="582"/>
        <v>8.1310000000000002</v>
      </c>
      <c r="L633" s="763">
        <f t="shared" si="583"/>
        <v>-150.732</v>
      </c>
      <c r="M633" s="763">
        <f t="shared" si="559"/>
        <v>53.3506</v>
      </c>
      <c r="N633" s="826">
        <f t="shared" si="560"/>
        <v>-153.1713</v>
      </c>
      <c r="O633" s="902">
        <f t="shared" si="561"/>
        <v>-153.1713</v>
      </c>
      <c r="P633" s="826">
        <f>'1. Geometria'!$C$31</f>
        <v>0.7</v>
      </c>
      <c r="Q633" s="763">
        <f t="shared" si="602"/>
        <v>-180.6183</v>
      </c>
      <c r="R633" s="826">
        <f t="shared" si="603"/>
        <v>125.7243</v>
      </c>
      <c r="S633" s="763">
        <f>IF(OR(D633="Msin",D633="Mdes"),IF(OR(B633=1,B633=2,B633=3,B633=4,B633=5),IF(OR(C633=4,C633=5,C633=8,C633=10,C633=11,C633=12,C633=14,C633=15,C633=17,C633=18,C633=22,C633=24,C633=27),(ABS(Q633)-ABS(Q635*'1. Geometria'!$C$32/2))*SIGN(Q633),(ABS(Q633)-ABS(Q635*P633/2))*SIGN(Q633)),IF(OR(C633=4,C633=5,C633=8,C633=10,C633=11,C633=12,C633=14,C633=15,C633=17,C633=18,C633=22,C633=24,C633=27),(ABS(Q633)-ABS(Q635*P633/2))*SIGN(Q633),(ABS(Q633)-ABS(Q635*'1. Geometria'!$C$32/2))*SIGN(Q633))), " ")</f>
        <v>-144.55930499999999</v>
      </c>
      <c r="T633" s="826">
        <f>IF(OR(D633="Msin",D633="Mdes"),IF(OR(B633=1,B633=2,B633=3,B633=4,B633=5),IF(OR(C633=4,C633=5,C633=8,C633=10,C633=11,C633=12,C633=14,C633=15,C633=17,C633=18,C633=22,C633=24,C633=27),(ABS(R633)-ABS(R635*'1. Geometria'!$C$32/2))*SIGN(R633),(ABS(R633)-ABS(R635*P633/2))*SIGN(R633)),IF(OR(C633=4,C633=5,C633=8,C633=10,C633=11,C633=12,C633=14,C633=15,C633=17,C633=18,C633=22,C633=24,C633=27),(ABS(R633)-ABS(R635*P633/2))*SIGN(R633),(ABS(R633)-ABS(R635*'1. Geometria'!$C$32/2))*SIGN(R633))), " ")</f>
        <v>118.27500500000001</v>
      </c>
      <c r="U633" s="763">
        <f>'1. Geometria'!$C$48</f>
        <v>0.6</v>
      </c>
      <c r="V633" s="763">
        <f t="shared" si="564"/>
        <v>0.04</v>
      </c>
      <c r="W633" s="826">
        <f t="shared" si="593"/>
        <v>0.3</v>
      </c>
      <c r="X633" s="763">
        <f>IF(OR(D633="Msin",D633="Mdes"),((W633*(U633-V633)^2)/('0. Materiali'!$B$3^2))," ")</f>
        <v>290.37037037037038</v>
      </c>
      <c r="Y633" s="763">
        <f>IF(OR(D633="Msin",D633="Mdes"),((W633*(U633-V633)^2)/('0. Materiali'!$B$11^2))," ")</f>
        <v>321.74002257104746</v>
      </c>
      <c r="Z633" s="907" t="str">
        <f t="shared" si="584"/>
        <v>VERIFICATO</v>
      </c>
      <c r="AA633" s="763">
        <f>IF(OR(D633="Msin",D633="Mdes"),ABS(MIN(S633:T633)/(0.9*(U633-V633)*'0. Materiali'!$E$4)*10)," ")</f>
        <v>7.3299471230158719</v>
      </c>
      <c r="AB633" s="826">
        <f>IF(OR(D633="Msin",D633="Mdes"),ABS(MAX(S633:T633)/(0.9*(U633-V633)*'0. Materiali'!$E$4)*10)," ")</f>
        <v>5.9971894069664895</v>
      </c>
      <c r="AC633" s="1738"/>
      <c r="AD633" s="1741"/>
      <c r="AE633" s="1082">
        <f t="shared" si="565"/>
        <v>0.55999999999999994</v>
      </c>
      <c r="AF633" s="763">
        <f t="shared" si="585"/>
        <v>8.0424771931898711</v>
      </c>
      <c r="AG633" s="846" t="str">
        <f t="shared" si="586"/>
        <v>4f16</v>
      </c>
      <c r="AH633" s="763">
        <f t="shared" si="587"/>
        <v>6.0318578948924042</v>
      </c>
      <c r="AI633" s="846" t="str">
        <f t="shared" si="588"/>
        <v>3f16</v>
      </c>
      <c r="AJ633" s="907" t="str">
        <f>IF(OR(D633="Msin",D633="Mdes"),IF(AND(AF633&gt;(1.4*W633*U633*10000/'0. Materiali'!$E$2),AF633&lt;AH633+(3.5*U633*W633*10000/'0. Materiali'!$E$2)),"VERIFICATO","NON VERIFICA"), " ")</f>
        <v>VERIFICATO</v>
      </c>
      <c r="AK633" s="763">
        <f>IF(OR(D633="Msin",D633="Mdes"),-0.9*'0. Materiali'!$E$4*AE633*AF633/10," ")</f>
        <v>-158.61163716656199</v>
      </c>
      <c r="AL633" s="763">
        <f>IF(OR(D633="Msin",D633="Mdes"),0.9*'0. Materiali'!$E$4*AE633*AH633/10," ")</f>
        <v>118.95872787492151</v>
      </c>
      <c r="AM633" s="902"/>
      <c r="AN633" s="902">
        <f>IF((D633="Mdes"),(IF(U632=0.21,((ABS(AC632)*AM632/2)+'2. Tabelle Normativa'!$K$4*(ABS(AK633)+ABS(AL632))/AM632),((ABS(AD632)*AM632/2)+'2. Tabelle Normativa'!$K$4*(ABS(AK633)+ABS(AL632))/AM632))), " ")</f>
        <v>111.28592171460207</v>
      </c>
      <c r="AO633" s="902" t="str">
        <f>IF((D633="Msin"),MAX(AN633:AN634)*10/(0.9*AE633*'0. Materiali'!$E$4*1), " ")</f>
        <v xml:space="preserve"> </v>
      </c>
      <c r="AP633" s="826" t="str">
        <f t="shared" si="572"/>
        <v xml:space="preserve"> </v>
      </c>
      <c r="AQ633" s="902" t="str">
        <f t="shared" si="573"/>
        <v xml:space="preserve"> </v>
      </c>
      <c r="AR633" s="902" t="str">
        <f t="shared" si="574"/>
        <v xml:space="preserve"> </v>
      </c>
      <c r="AS633" s="846" t="str">
        <f t="shared" si="575"/>
        <v xml:space="preserve"> </v>
      </c>
      <c r="AT633" s="826" t="str">
        <f t="shared" si="576"/>
        <v xml:space="preserve"> </v>
      </c>
      <c r="AU633" s="27" t="str">
        <f t="shared" si="577"/>
        <v xml:space="preserve"> </v>
      </c>
      <c r="AV633" s="902">
        <f>IF(OR(D633="Msin",D633="Mdes"),1.2*(ABS(AK633)+ABS(AL633))/AM632, " ")</f>
        <v>67.289785464602062</v>
      </c>
      <c r="AW633" s="902" t="str">
        <f>IF(D633="Msin",MAX(AV633:AV634)*10/(0.9*(U633-V633)*2*'0. Materiali'!$E$4), " ")</f>
        <v xml:space="preserve"> </v>
      </c>
      <c r="AX633" s="902" t="str">
        <f t="shared" si="604"/>
        <v xml:space="preserve"> </v>
      </c>
      <c r="AY633" s="902" t="str">
        <f t="shared" si="578"/>
        <v xml:space="preserve"> </v>
      </c>
      <c r="AZ633" s="846" t="str">
        <f t="shared" si="579"/>
        <v xml:space="preserve"> </v>
      </c>
      <c r="BA633" s="826" t="str">
        <f t="shared" si="580"/>
        <v xml:space="preserve"> </v>
      </c>
      <c r="BB633" s="27" t="str">
        <f t="shared" si="581"/>
        <v xml:space="preserve"> </v>
      </c>
    </row>
    <row r="634" spans="1:54" ht="15" customHeight="1" x14ac:dyDescent="0.25">
      <c r="A634" s="1711"/>
      <c r="B634" s="891">
        <f>TRA!A760</f>
        <v>10</v>
      </c>
      <c r="C634" s="891">
        <v>8</v>
      </c>
      <c r="D634" s="746" t="str">
        <f>TRA!E760</f>
        <v>Vsin</v>
      </c>
      <c r="E634" s="763">
        <f>TRA!F760</f>
        <v>68.088999999999999</v>
      </c>
      <c r="F634" s="763">
        <f>TRA!G760</f>
        <v>47.14</v>
      </c>
      <c r="G634" s="763">
        <f>TRA!H760</f>
        <v>2.1680000000000001</v>
      </c>
      <c r="H634" s="763">
        <f>TRA!I760</f>
        <v>-59.427</v>
      </c>
      <c r="I634" s="763">
        <f>TRA!J760</f>
        <v>-1.131</v>
      </c>
      <c r="J634" s="763">
        <f>TRA!K760</f>
        <v>-1.738</v>
      </c>
      <c r="K634" s="763">
        <f t="shared" si="582"/>
        <v>3.2990000000000004</v>
      </c>
      <c r="L634" s="763">
        <f t="shared" si="583"/>
        <v>-61.164999999999999</v>
      </c>
      <c r="M634" s="763">
        <f t="shared" si="559"/>
        <v>21.648499999999999</v>
      </c>
      <c r="N634" s="826">
        <f t="shared" si="560"/>
        <v>-62.154699999999998</v>
      </c>
      <c r="O634" s="902">
        <f t="shared" si="561"/>
        <v>-62.154699999999998</v>
      </c>
      <c r="P634" s="826">
        <f>'1. Geometria'!$C$31</f>
        <v>0.7</v>
      </c>
      <c r="Q634" s="763">
        <f t="shared" si="602"/>
        <v>-15.014699999999998</v>
      </c>
      <c r="R634" s="826">
        <f t="shared" si="603"/>
        <v>109.29470000000001</v>
      </c>
      <c r="S634" s="763" t="str">
        <f t="shared" ref="S634:S635" si="619">IF(OR(D634="Msin",D634="Mdes"),(ABS(Q634)-ABS(Q636*P634/2))*SIGN(Q634), " ")</f>
        <v xml:space="preserve"> </v>
      </c>
      <c r="T634" s="826" t="str">
        <f t="shared" ref="T634:T635" si="620">IF(OR(D634="Msin",D634="Mdes"),(ABS(R634)-ABS(R636*P634/2))*SIGN(R634), " ")</f>
        <v xml:space="preserve"> </v>
      </c>
      <c r="U634" s="763">
        <f>'1. Geometria'!$C$48</f>
        <v>0.6</v>
      </c>
      <c r="V634" s="763">
        <f t="shared" si="564"/>
        <v>0.04</v>
      </c>
      <c r="W634" s="826">
        <f t="shared" si="593"/>
        <v>0.3</v>
      </c>
      <c r="X634" s="763" t="str">
        <f>IF(OR(D634="Msin",D634="Mdes"),((W634*(U634-V634)^2)/('0. Materiali'!$B$3^2))," ")</f>
        <v xml:space="preserve"> </v>
      </c>
      <c r="Y634" s="763" t="str">
        <f>IF(OR(D634="Msin",D634="Mdes"),((W634*(U634-V634)^2)/('0. Materiali'!$B$11^2))," ")</f>
        <v xml:space="preserve"> </v>
      </c>
      <c r="Z634" s="907" t="str">
        <f t="shared" si="584"/>
        <v xml:space="preserve"> </v>
      </c>
      <c r="AA634" s="763" t="str">
        <f>IF(OR(D634="Msin",D634="Mdes"),ABS(MIN(S634:T634)/(0.9*(U634-V634)*'0. Materiali'!$E$4)*10)," ")</f>
        <v xml:space="preserve"> </v>
      </c>
      <c r="AB634" s="826" t="str">
        <f>IF(OR(D634="Msin",D634="Mdes"),ABS(MAX(S634:T634)/(0.9*(U634-V634)*'0. Materiali'!$E$4)*10)," ")</f>
        <v xml:space="preserve"> </v>
      </c>
      <c r="AC634" s="1738"/>
      <c r="AD634" s="1741"/>
      <c r="AE634" s="1082">
        <f t="shared" si="565"/>
        <v>0.55999999999999994</v>
      </c>
      <c r="AF634" s="763" t="str">
        <f t="shared" si="585"/>
        <v xml:space="preserve"> </v>
      </c>
      <c r="AG634" s="846" t="str">
        <f t="shared" si="586"/>
        <v xml:space="preserve"> </v>
      </c>
      <c r="AH634" s="763" t="str">
        <f t="shared" si="587"/>
        <v xml:space="preserve"> </v>
      </c>
      <c r="AI634" s="846" t="str">
        <f t="shared" si="588"/>
        <v xml:space="preserve"> </v>
      </c>
      <c r="AJ634" s="907" t="str">
        <f>IF(OR(D634="Msin",D634="Mdes"),IF(AND(AF634&gt;(1.4*W634*U634*10000/'0. Materiali'!$E$2),AF634&lt;AH634+(3.5*U634*W634*10000/'0. Materiali'!$E$2)),"VERIFICATO","NON VERIFICA"), " ")</f>
        <v xml:space="preserve"> </v>
      </c>
      <c r="AK634" s="763" t="str">
        <f>IF(OR(D634="Msin",D634="Mdes"),-0.9*'0. Materiali'!$E$4*AE634*AF634/10," ")</f>
        <v xml:space="preserve"> </v>
      </c>
      <c r="AL634" s="763" t="str">
        <f>IF(OR(D634="Msin",D634="Mdes"),0.9*'0. Materiali'!$E$4*AE634*AH634/10," ")</f>
        <v xml:space="preserve"> </v>
      </c>
      <c r="AM634" s="902"/>
      <c r="AN634" s="902"/>
      <c r="AO634" s="902" t="str">
        <f>IF((D634="Msin"),MAX(AN634:AN635)*10/(0.9*AE634*'0. Materiali'!$E$4*1), " ")</f>
        <v xml:space="preserve"> </v>
      </c>
      <c r="AP634" s="826" t="str">
        <f t="shared" si="572"/>
        <v xml:space="preserve"> </v>
      </c>
      <c r="AQ634" s="902" t="str">
        <f t="shared" si="573"/>
        <v xml:space="preserve"> </v>
      </c>
      <c r="AR634" s="902" t="str">
        <f t="shared" si="574"/>
        <v xml:space="preserve"> </v>
      </c>
      <c r="AS634" s="846" t="str">
        <f t="shared" si="575"/>
        <v xml:space="preserve"> </v>
      </c>
      <c r="AT634" s="826" t="str">
        <f t="shared" si="576"/>
        <v xml:space="preserve"> </v>
      </c>
      <c r="AU634" s="27" t="str">
        <f t="shared" si="577"/>
        <v xml:space="preserve"> </v>
      </c>
      <c r="AV634" s="902"/>
      <c r="AW634" s="902" t="str">
        <f>IF(D634="Msin",MAX(AV634:AV635)*10/(0.9*(U634-V634)*2*'0. Materiali'!$E$4), " ")</f>
        <v xml:space="preserve"> </v>
      </c>
      <c r="AX634" s="902" t="str">
        <f t="shared" si="604"/>
        <v xml:space="preserve"> </v>
      </c>
      <c r="AY634" s="902" t="str">
        <f t="shared" si="578"/>
        <v xml:space="preserve"> </v>
      </c>
      <c r="AZ634" s="846" t="str">
        <f t="shared" si="579"/>
        <v xml:space="preserve"> </v>
      </c>
      <c r="BA634" s="826" t="str">
        <f t="shared" si="580"/>
        <v xml:space="preserve"> </v>
      </c>
      <c r="BB634" s="27" t="str">
        <f t="shared" si="581"/>
        <v xml:space="preserve"> </v>
      </c>
    </row>
    <row r="635" spans="1:54" ht="15" customHeight="1" x14ac:dyDescent="0.25">
      <c r="A635" s="1711"/>
      <c r="B635" s="894">
        <f>TRA!A761</f>
        <v>10</v>
      </c>
      <c r="C635" s="894">
        <v>15</v>
      </c>
      <c r="D635" s="839" t="str">
        <f>TRA!E761</f>
        <v>Vdes</v>
      </c>
      <c r="E635" s="843">
        <f>TRA!F761</f>
        <v>-58.927999999999997</v>
      </c>
      <c r="F635" s="843">
        <f>TRA!G761</f>
        <v>-40.871000000000002</v>
      </c>
      <c r="G635" s="843">
        <f>TRA!H761</f>
        <v>2.1680000000000001</v>
      </c>
      <c r="H635" s="843">
        <f>TRA!I761</f>
        <v>-59.427</v>
      </c>
      <c r="I635" s="843">
        <f>TRA!J761</f>
        <v>-1.131</v>
      </c>
      <c r="J635" s="843">
        <f>TRA!K761</f>
        <v>-1.738</v>
      </c>
      <c r="K635" s="843">
        <f t="shared" si="582"/>
        <v>3.2990000000000004</v>
      </c>
      <c r="L635" s="843">
        <f t="shared" si="583"/>
        <v>-61.164999999999999</v>
      </c>
      <c r="M635" s="843">
        <f t="shared" si="559"/>
        <v>21.648499999999999</v>
      </c>
      <c r="N635" s="886">
        <f t="shared" si="560"/>
        <v>-62.154699999999998</v>
      </c>
      <c r="O635" s="903">
        <f t="shared" si="561"/>
        <v>-62.154699999999998</v>
      </c>
      <c r="P635" s="886">
        <f>'1. Geometria'!$C$31</f>
        <v>0.7</v>
      </c>
      <c r="Q635" s="843">
        <f t="shared" si="602"/>
        <v>-103.0257</v>
      </c>
      <c r="R635" s="886">
        <f t="shared" si="603"/>
        <v>21.283699999999996</v>
      </c>
      <c r="S635" s="843" t="str">
        <f t="shared" si="619"/>
        <v xml:space="preserve"> </v>
      </c>
      <c r="T635" s="886" t="str">
        <f t="shared" si="620"/>
        <v xml:space="preserve"> </v>
      </c>
      <c r="U635" s="843">
        <f>'1. Geometria'!$C$48</f>
        <v>0.6</v>
      </c>
      <c r="V635" s="843">
        <f t="shared" si="564"/>
        <v>0.04</v>
      </c>
      <c r="W635" s="886">
        <f t="shared" si="593"/>
        <v>0.3</v>
      </c>
      <c r="X635" s="843" t="str">
        <f>IF(OR(D635="Msin",D635="Mdes"),((W635*(U635-V635)^2)/('0. Materiali'!$B$3^2))," ")</f>
        <v xml:space="preserve"> </v>
      </c>
      <c r="Y635" s="843" t="str">
        <f>IF(OR(D635="Msin",D635="Mdes"),((W635*(U635-V635)^2)/('0. Materiali'!$B$11^2))," ")</f>
        <v xml:space="preserve"> </v>
      </c>
      <c r="Z635" s="908" t="str">
        <f t="shared" si="584"/>
        <v xml:space="preserve"> </v>
      </c>
      <c r="AA635" s="843" t="str">
        <f>IF(OR(D635="Msin",D635="Mdes"),ABS(MIN(S635:T635)/(0.9*(U635-V635)*'0. Materiali'!$E$4)*10)," ")</f>
        <v xml:space="preserve"> </v>
      </c>
      <c r="AB635" s="886" t="str">
        <f>IF(OR(D635="Msin",D635="Mdes"),ABS(MAX(S635:T635)/(0.9*(U635-V635)*'0. Materiali'!$E$4)*10)," ")</f>
        <v xml:space="preserve"> </v>
      </c>
      <c r="AC635" s="1739"/>
      <c r="AD635" s="1742"/>
      <c r="AE635" s="1083">
        <f t="shared" si="565"/>
        <v>0.55999999999999994</v>
      </c>
      <c r="AF635" s="763" t="str">
        <f t="shared" si="585"/>
        <v xml:space="preserve"> </v>
      </c>
      <c r="AG635" s="846" t="str">
        <f t="shared" si="586"/>
        <v xml:space="preserve"> </v>
      </c>
      <c r="AH635" s="763" t="str">
        <f t="shared" si="587"/>
        <v xml:space="preserve"> </v>
      </c>
      <c r="AI635" s="846" t="str">
        <f t="shared" si="588"/>
        <v xml:space="preserve"> </v>
      </c>
      <c r="AJ635" s="908" t="str">
        <f>IF(OR(D635="Msin",D635="Mdes"),IF(AND(AF635&gt;(1.4*W635*U635*10000/'0. Materiali'!$E$2),AF635&lt;AH635+(3.5*U635*W635*10000/'0. Materiali'!$E$2)),"VERIFICATO","NON VERIFICA"), " ")</f>
        <v xml:space="preserve"> </v>
      </c>
      <c r="AK635" s="763" t="str">
        <f>IF(OR(D635="Msin",D635="Mdes"),-0.9*'0. Materiali'!$E$4*AE635*AF635/10," ")</f>
        <v xml:space="preserve"> </v>
      </c>
      <c r="AL635" s="763" t="str">
        <f>IF(OR(D635="Msin",D635="Mdes"),0.9*'0. Materiali'!$E$4*AE635*AH635/10," ")</f>
        <v xml:space="preserve"> </v>
      </c>
      <c r="AM635" s="903"/>
      <c r="AN635" s="903"/>
      <c r="AO635" s="903" t="str">
        <f>IF((D635="Msin"),MAX(AN635:AN636)*10/(0.9*AE635*'0. Materiali'!$E$4*1), " ")</f>
        <v xml:space="preserve"> </v>
      </c>
      <c r="AP635" s="886" t="str">
        <f t="shared" si="572"/>
        <v xml:space="preserve"> </v>
      </c>
      <c r="AQ635" s="903" t="str">
        <f t="shared" si="573"/>
        <v xml:space="preserve"> </v>
      </c>
      <c r="AR635" s="903" t="str">
        <f t="shared" si="574"/>
        <v xml:space="preserve"> </v>
      </c>
      <c r="AS635" s="847" t="str">
        <f t="shared" si="575"/>
        <v xml:space="preserve"> </v>
      </c>
      <c r="AT635" s="886" t="str">
        <f t="shared" si="576"/>
        <v xml:space="preserve"> </v>
      </c>
      <c r="AU635" s="28" t="str">
        <f t="shared" si="577"/>
        <v xml:space="preserve"> </v>
      </c>
      <c r="AV635" s="903"/>
      <c r="AW635" s="903" t="str">
        <f>IF(D635="Msin",MAX(AV635:AV636)*10/(0.9*(U635-V635)*2*'0. Materiali'!$E$4), " ")</f>
        <v xml:space="preserve"> </v>
      </c>
      <c r="AX635" s="903" t="str">
        <f t="shared" si="604"/>
        <v xml:space="preserve"> </v>
      </c>
      <c r="AY635" s="903" t="str">
        <f t="shared" si="578"/>
        <v xml:space="preserve"> </v>
      </c>
      <c r="AZ635" s="847" t="str">
        <f t="shared" si="579"/>
        <v xml:space="preserve"> </v>
      </c>
      <c r="BA635" s="886" t="str">
        <f t="shared" si="580"/>
        <v xml:space="preserve"> </v>
      </c>
      <c r="BB635" s="28" t="str">
        <f t="shared" si="581"/>
        <v xml:space="preserve"> </v>
      </c>
    </row>
    <row r="636" spans="1:54" ht="15" customHeight="1" x14ac:dyDescent="0.25">
      <c r="A636" s="1711"/>
      <c r="B636" s="891">
        <f>TRA!A782</f>
        <v>10</v>
      </c>
      <c r="C636" s="891">
        <v>15</v>
      </c>
      <c r="D636" s="746" t="str">
        <f>TRA!E782</f>
        <v>Msin</v>
      </c>
      <c r="E636" s="763">
        <f>TRA!F782</f>
        <v>-25.094000000000001</v>
      </c>
      <c r="F636" s="763">
        <f>TRA!G782</f>
        <v>-16.965</v>
      </c>
      <c r="G636" s="763">
        <f>TRA!H782</f>
        <v>-6.0049999999999999</v>
      </c>
      <c r="H636" s="763">
        <f>TRA!I782</f>
        <v>165.03</v>
      </c>
      <c r="I636" s="763">
        <f>TRA!J782</f>
        <v>3.1389999999999998</v>
      </c>
      <c r="J636" s="763">
        <f>TRA!K782</f>
        <v>4.8239999999999998</v>
      </c>
      <c r="K636" s="763">
        <f t="shared" si="582"/>
        <v>-9.1440000000000001</v>
      </c>
      <c r="L636" s="763">
        <f t="shared" si="583"/>
        <v>169.85400000000001</v>
      </c>
      <c r="M636" s="763">
        <f t="shared" ref="M636:M675" si="621">(ABS(K636)+0.3*ABS(L636))*SIGN(K636)</f>
        <v>-60.100200000000001</v>
      </c>
      <c r="N636" s="826">
        <f t="shared" ref="N636:N675" si="622">(ABS(L636)+0.3*ABS(K636))*SIGN(L636)</f>
        <v>172.59720000000002</v>
      </c>
      <c r="O636" s="902">
        <f t="shared" ref="O636:O675" si="623">IF(OR(B636=1,B636=2,B636=3,B636=4,B636=5),M636,N636)</f>
        <v>172.59720000000002</v>
      </c>
      <c r="P636" s="826">
        <f>'1. Geometria'!$C$31</f>
        <v>0.7</v>
      </c>
      <c r="Q636" s="763">
        <f t="shared" ref="Q636:Q667" si="624">F636+O636</f>
        <v>155.63220000000001</v>
      </c>
      <c r="R636" s="826">
        <f t="shared" ref="R636:R667" si="625">F636-O636</f>
        <v>-189.56220000000002</v>
      </c>
      <c r="S636" s="763">
        <f>IF(OR(D636="Msin",D636="Mdes"),IF(OR(B636=1,B636=2,B636=3,B636=4,B636=5),IF(OR(C636=4,C636=5,C636=8,C636=10,C636=11,C636=12,C636=14,C636=15,C636=17,C636=18,C636=22,C636=24,C636=27),(ABS(Q636)-ABS(Q638*'1. Geometria'!$C$32/2))*SIGN(Q636),(ABS(Q636)-ABS(Q638*P636/2))*SIGN(Q636)),IF(OR(C636=4,C636=5,C636=8,C636=10,C636=11,C636=12,C636=14,C636=15,C636=17,C636=18,C636=22,C636=24,C636=27),(ABS(Q636)-ABS(Q638*P636/2))*SIGN(Q636),(ABS(Q636)-ABS(Q638*'1. Geometria'!$C$32/2))*SIGN(Q636))), " ")</f>
        <v>138.07693500000002</v>
      </c>
      <c r="T636" s="826">
        <f>IF(OR(D636="Msin",D636="Mdes"),IF(OR(B636=1,B636=2,B636=3,B636=4,B636=5),IF(OR(C636=4,C636=5,C636=8,C636=10,C636=11,C636=12,C636=14,C636=15,C636=17,C636=18,C636=22,C636=24,C636=27),(ABS(R636)-ABS(R638*'1. Geometria'!$C$32/2))*SIGN(R636),(ABS(R636)-ABS(R638*P636/2))*SIGN(R636)),IF(OR(C636=4,C636=5,C636=8,C636=10,C636=11,C636=12,C636=14,C636=15,C636=17,C636=18,C636=22,C636=24,C636=27),(ABS(R636)-ABS(R638*P636/2))*SIGN(R636),(ABS(R636)-ABS(R638*'1. Geometria'!$C$32/2))*SIGN(R636))), " ")</f>
        <v>-144.98413500000004</v>
      </c>
      <c r="U636" s="763">
        <f>'1. Geometria'!$C$48</f>
        <v>0.6</v>
      </c>
      <c r="V636" s="763">
        <f t="shared" si="564"/>
        <v>0.04</v>
      </c>
      <c r="W636" s="826">
        <f t="shared" si="593"/>
        <v>0.3</v>
      </c>
      <c r="X636" s="763">
        <f>IF(OR(D636="Msin",D636="Mdes"),((W636*(U636-V636)^2)/('0. Materiali'!$B$3^2))," ")</f>
        <v>290.37037037037038</v>
      </c>
      <c r="Y636" s="763">
        <f>IF(OR(D636="Msin",D636="Mdes"),((W636*(U636-V636)^2)/('0. Materiali'!$B$11^2))," ")</f>
        <v>321.74002257104746</v>
      </c>
      <c r="Z636" s="907" t="str">
        <f t="shared" si="584"/>
        <v>VERIFICATO</v>
      </c>
      <c r="AA636" s="763">
        <f>IF(OR(D636="Msin",D636="Mdes"),ABS(MIN(S636:T636)/(0.9*(U636-V636)*'0. Materiali'!$E$4)*10)," ")</f>
        <v>7.3514883267195783</v>
      </c>
      <c r="AB636" s="826">
        <f>IF(OR(D636="Msin",D636="Mdes"),ABS(MAX(S636:T636)/(0.9*(U636-V636)*'0. Materiali'!$E$4)*10)," ")</f>
        <v>7.0012555224867734</v>
      </c>
      <c r="AC636" s="1743">
        <f>'4. Carichi Campate (II_III_IV)'!$Z$95</f>
        <v>34.343999615384618</v>
      </c>
      <c r="AD636" s="1745">
        <f>'4. Carichi Campate (II_III_IV)'!$AA$95</f>
        <v>22.937396153846155</v>
      </c>
      <c r="AE636" s="1082">
        <f t="shared" si="565"/>
        <v>0.55999999999999994</v>
      </c>
      <c r="AF636" s="763">
        <f t="shared" si="585"/>
        <v>8.0424771931898711</v>
      </c>
      <c r="AG636" s="846" t="str">
        <f t="shared" si="586"/>
        <v>4f16</v>
      </c>
      <c r="AH636" s="763">
        <f t="shared" si="587"/>
        <v>8.0424771931898711</v>
      </c>
      <c r="AI636" s="846" t="str">
        <f t="shared" si="588"/>
        <v>4f16</v>
      </c>
      <c r="AJ636" s="907" t="str">
        <f>IF(OR(D636="Msin",D636="Mdes"),IF(AND(AF636&gt;(1.4*W636*U636*10000/'0. Materiali'!$E$2),AF636&lt;AH636+(3.5*U636*W636*10000/'0. Materiali'!$E$2)),"VERIFICATO","NON VERIFICA"), " ")</f>
        <v>VERIFICATO</v>
      </c>
      <c r="AK636" s="763">
        <f>IF(OR(D636="Msin",D636="Mdes"),-0.9*'0. Materiali'!$E$4*AE636*AF636/10," ")</f>
        <v>-158.61163716656199</v>
      </c>
      <c r="AL636" s="763">
        <f>IF(OR(D636="Msin",D636="Mdes"),0.9*'0. Materiali'!$E$4*AE636*AH636/10," ")</f>
        <v>158.61163716656199</v>
      </c>
      <c r="AM636" s="902">
        <f>'1. Geometria'!$L$52</f>
        <v>3.9</v>
      </c>
      <c r="AN636" s="902">
        <f>IF((D636="Msin"),(IF(U636=0.21,((ABS(AC636)*AM636/2)+'2. Tabelle Normativa'!$K$4*(ABS(AK636)+ABS(AL637))/AM636),((ABS(AD636)*AM636/2)+'2. Tabelle Normativa'!$K$4*(ABS(AK636)+ABS(AL637))/AM636))), " ")</f>
        <v>142.33508383326892</v>
      </c>
      <c r="AO636" s="902">
        <f>IF((D636="Msin"),MAX(AN636:AN637)*10/(0.9*AE636*'0. Materiali'!$E$4*1), " ")</f>
        <v>7.8358190410016171</v>
      </c>
      <c r="AP636" s="826">
        <f t="shared" si="572"/>
        <v>0.1</v>
      </c>
      <c r="AQ636" s="902">
        <f t="shared" si="573"/>
        <v>0.39179095205008085</v>
      </c>
      <c r="AR636" s="902">
        <f t="shared" si="574"/>
        <v>0.89999999999999991</v>
      </c>
      <c r="AS636" s="846" t="str">
        <f t="shared" si="575"/>
        <v>f8/10</v>
      </c>
      <c r="AT636" s="826" t="str">
        <f t="shared" si="576"/>
        <v>A due bracci</v>
      </c>
      <c r="AU636" s="27" t="str">
        <f t="shared" si="577"/>
        <v>Verificato</v>
      </c>
      <c r="AV636" s="902">
        <f>IF(OR(D636="Msin",D636="Mdes"),1.2*(ABS(AK636)+ABS(AL636))/AM636, " ")</f>
        <v>97.60716133326892</v>
      </c>
      <c r="AW636" s="902">
        <f>IF(D636="Msin",MAX(AV636:AV637)*10/(0.9*(U636-V636)*2*'0. Materiali'!$E$4), " ")</f>
        <v>2.783934413027263</v>
      </c>
      <c r="AX636" s="902">
        <f t="shared" si="604"/>
        <v>0.25</v>
      </c>
      <c r="AY636" s="902">
        <f t="shared" si="578"/>
        <v>0.69598360325681574</v>
      </c>
      <c r="AZ636" s="846" t="str">
        <f t="shared" si="579"/>
        <v>f8/25</v>
      </c>
      <c r="BA636" s="826" t="str">
        <f t="shared" si="580"/>
        <v>A due bracci</v>
      </c>
      <c r="BB636" s="27" t="str">
        <f t="shared" si="581"/>
        <v>Verificato</v>
      </c>
    </row>
    <row r="637" spans="1:54" ht="15" customHeight="1" x14ac:dyDescent="0.25">
      <c r="A637" s="1711"/>
      <c r="B637" s="891">
        <f>TRA!A783</f>
        <v>10</v>
      </c>
      <c r="C637" s="891">
        <v>22</v>
      </c>
      <c r="D637" s="746" t="str">
        <f>TRA!E783</f>
        <v>Mdes</v>
      </c>
      <c r="E637" s="763">
        <f>TRA!F783</f>
        <v>-61.06</v>
      </c>
      <c r="F637" s="763">
        <f>TRA!G783</f>
        <v>-40.866999999999997</v>
      </c>
      <c r="G637" s="763">
        <f>TRA!H783</f>
        <v>6.0410000000000004</v>
      </c>
      <c r="H637" s="763">
        <f>TRA!I783</f>
        <v>-165.96899999999999</v>
      </c>
      <c r="I637" s="763">
        <f>TRA!J783</f>
        <v>-3.1549999999999998</v>
      </c>
      <c r="J637" s="763">
        <f>TRA!K783</f>
        <v>-4.8470000000000004</v>
      </c>
      <c r="K637" s="763">
        <f t="shared" si="582"/>
        <v>9.1959999999999997</v>
      </c>
      <c r="L637" s="763">
        <f t="shared" si="583"/>
        <v>-170.816</v>
      </c>
      <c r="M637" s="763">
        <f t="shared" si="621"/>
        <v>60.440799999999996</v>
      </c>
      <c r="N637" s="826">
        <f t="shared" si="622"/>
        <v>-173.57480000000001</v>
      </c>
      <c r="O637" s="902">
        <f t="shared" si="623"/>
        <v>-173.57480000000001</v>
      </c>
      <c r="P637" s="826">
        <f>'1. Geometria'!$C$31</f>
        <v>0.7</v>
      </c>
      <c r="Q637" s="763">
        <f t="shared" si="624"/>
        <v>-214.4418</v>
      </c>
      <c r="R637" s="826">
        <f t="shared" si="625"/>
        <v>132.70780000000002</v>
      </c>
      <c r="S637" s="763">
        <f>IF(OR(D637="Msin",D637="Mdes"),IF(OR(B637=1,B637=2,B637=3,B637=4,B637=5),IF(OR(C637=4,C637=5,C637=8,C637=10,C637=11,C637=12,C637=14,C637=15,C637=17,C637=18,C637=22,C637=24,C637=27),(ABS(Q637)-ABS(Q639*'1. Geometria'!$C$32/2))*SIGN(Q637),(ABS(Q637)-ABS(Q639*P637/2))*SIGN(Q637)),IF(OR(C637=4,C637=5,C637=8,C637=10,C637=11,C637=12,C637=14,C637=15,C637=17,C637=18,C637=22,C637=24,C637=27),(ABS(Q637)-ABS(Q639*P637/2))*SIGN(Q637),(ABS(Q637)-ABS(Q639*'1. Geometria'!$C$32/2))*SIGN(Q637))), " ")</f>
        <v>-165.57343500000002</v>
      </c>
      <c r="T637" s="826">
        <f>IF(OR(D637="Msin",D637="Mdes"),IF(OR(B637=1,B637=2,B637=3,B637=4,B637=5),IF(OR(C637=4,C637=5,C637=8,C637=10,C637=11,C637=12,C637=14,C637=15,C637=17,C637=18,C637=22,C637=24,C637=27),(ABS(R637)-ABS(R639*'1. Geometria'!$C$32/2))*SIGN(R637),(ABS(R637)-ABS(R639*P637/2))*SIGN(R637)),IF(OR(C637=4,C637=5,C637=8,C637=10,C637=11,C637=12,C637=14,C637=15,C637=17,C637=18,C637=22,C637=24,C637=27),(ABS(R637)-ABS(R639*P637/2))*SIGN(R637),(ABS(R637)-ABS(R639*'1. Geometria'!$C$32/2))*SIGN(R637))), " ")</f>
        <v>119.44283500000002</v>
      </c>
      <c r="U637" s="763">
        <f>'1. Geometria'!$C$48</f>
        <v>0.6</v>
      </c>
      <c r="V637" s="763">
        <f t="shared" ref="V637:V675" si="626">IF(OR(U637=0.5,U637=0.6),0.04,IF(U637=0.21,0.03))</f>
        <v>0.04</v>
      </c>
      <c r="W637" s="826">
        <f t="shared" ref="W637:W675" si="627">IF(OR(U637=0.5,U637=0.6),0.3,IF(U637=0.21,0.99))</f>
        <v>0.3</v>
      </c>
      <c r="X637" s="763">
        <f>IF(OR(D637="Msin",D637="Mdes"),((W637*(U637-V637)^2)/('0. Materiali'!$B$3^2))," ")</f>
        <v>290.37037037037038</v>
      </c>
      <c r="Y637" s="763">
        <f>IF(OR(D637="Msin",D637="Mdes"),((W637*(U637-V637)^2)/('0. Materiali'!$B$11^2))," ")</f>
        <v>321.74002257104746</v>
      </c>
      <c r="Z637" s="907" t="str">
        <f t="shared" si="584"/>
        <v>VERIFICATO</v>
      </c>
      <c r="AA637" s="763">
        <f>IF(OR(D637="Msin",D637="Mdes"),ABS(MIN(S637:T637)/(0.9*(U637-V637)*'0. Materiali'!$E$4)*10)," ")</f>
        <v>8.3954784060846563</v>
      </c>
      <c r="AB637" s="826">
        <f>IF(OR(D637="Msin",D637="Mdes"),ABS(MAX(S637:T637)/(0.9*(U637-V637)*'0. Materiali'!$E$4)*10)," ")</f>
        <v>6.0564047729276904</v>
      </c>
      <c r="AC637" s="1738"/>
      <c r="AD637" s="1741"/>
      <c r="AE637" s="1082">
        <f t="shared" ref="AE637:AE675" si="628">U637-V637</f>
        <v>0.55999999999999994</v>
      </c>
      <c r="AF637" s="763">
        <f t="shared" si="585"/>
        <v>10.05309649148734</v>
      </c>
      <c r="AG637" s="846" t="str">
        <f t="shared" si="586"/>
        <v>5f16</v>
      </c>
      <c r="AH637" s="763">
        <f t="shared" si="587"/>
        <v>8.0424771931898711</v>
      </c>
      <c r="AI637" s="846" t="str">
        <f t="shared" si="588"/>
        <v>4f16</v>
      </c>
      <c r="AJ637" s="907" t="str">
        <f>IF(OR(D637="Msin",D637="Mdes"),IF(AND(AF637&gt;(1.4*W637*U637*10000/'0. Materiali'!$E$2),AF637&lt;AH637+(3.5*U637*W637*10000/'0. Materiali'!$E$2)),"VERIFICATO","NON VERIFICA"), " ")</f>
        <v>VERIFICATO</v>
      </c>
      <c r="AK637" s="763">
        <f>IF(OR(D637="Msin",D637="Mdes"),-0.9*'0. Materiali'!$E$4*AE637*AF637/10," ")</f>
        <v>-198.26454645820252</v>
      </c>
      <c r="AL637" s="763">
        <f>IF(OR(D637="Msin",D637="Mdes"),0.9*'0. Materiali'!$E$4*AE637*AH637/10," ")</f>
        <v>158.61163716656199</v>
      </c>
      <c r="AM637" s="902"/>
      <c r="AN637" s="902">
        <f>IF((D637="Mdes"),(IF(U636=0.21,((ABS(AC636)*AM636/2)+'2. Tabelle Normativa'!$K$4*(ABS(AK637)+ABS(AL636))/AM636),((ABS(AD636)*AM636/2)+'2. Tabelle Normativa'!$K$4*(ABS(AK637)+ABS(AL636))/AM636))), " ")</f>
        <v>154.53597899992755</v>
      </c>
      <c r="AO637" s="902" t="str">
        <f>IF((D637="Msin"),MAX(AN637:AN638)*10/(0.9*AE637*'0. Materiali'!$E$4*1), " ")</f>
        <v xml:space="preserve"> </v>
      </c>
      <c r="AP637" s="826" t="str">
        <f t="shared" si="572"/>
        <v xml:space="preserve"> </v>
      </c>
      <c r="AQ637" s="902" t="str">
        <f t="shared" si="573"/>
        <v xml:space="preserve"> </v>
      </c>
      <c r="AR637" s="902" t="str">
        <f t="shared" si="574"/>
        <v xml:space="preserve"> </v>
      </c>
      <c r="AS637" s="846" t="str">
        <f t="shared" si="575"/>
        <v xml:space="preserve"> </v>
      </c>
      <c r="AT637" s="826" t="str">
        <f t="shared" si="576"/>
        <v xml:space="preserve"> </v>
      </c>
      <c r="AU637" s="27" t="str">
        <f t="shared" si="577"/>
        <v xml:space="preserve"> </v>
      </c>
      <c r="AV637" s="902">
        <f>IF(OR(D637="Msin",D637="Mdes"),1.2*(ABS(AK637)+ABS(AL637))/AM636, " ")</f>
        <v>109.80805649992755</v>
      </c>
      <c r="AW637" s="902" t="str">
        <f>IF(D637="Msin",MAX(AV637:AV638)*10/(0.9*(U637-V637)*2*'0. Materiali'!$E$4), " ")</f>
        <v xml:space="preserve"> </v>
      </c>
      <c r="AX637" s="902" t="str">
        <f t="shared" ref="AX637:AX668" si="629">IF(D637="Msin",0.25, " ")</f>
        <v xml:space="preserve"> </v>
      </c>
      <c r="AY637" s="902" t="str">
        <f t="shared" si="578"/>
        <v xml:space="preserve"> </v>
      </c>
      <c r="AZ637" s="846" t="str">
        <f t="shared" si="579"/>
        <v xml:space="preserve"> </v>
      </c>
      <c r="BA637" s="826" t="str">
        <f t="shared" si="580"/>
        <v xml:space="preserve"> </v>
      </c>
      <c r="BB637" s="27" t="str">
        <f t="shared" si="581"/>
        <v xml:space="preserve"> </v>
      </c>
    </row>
    <row r="638" spans="1:54" ht="15" customHeight="1" x14ac:dyDescent="0.25">
      <c r="A638" s="1711"/>
      <c r="B638" s="891">
        <f>TRA!A784</f>
        <v>10</v>
      </c>
      <c r="C638" s="891">
        <v>15</v>
      </c>
      <c r="D638" s="746" t="str">
        <f>TRA!E784</f>
        <v>Vsin</v>
      </c>
      <c r="E638" s="763">
        <f>TRA!F784</f>
        <v>57.741</v>
      </c>
      <c r="F638" s="763">
        <f>TRA!G784</f>
        <v>38.603999999999999</v>
      </c>
      <c r="G638" s="763">
        <f>TRA!H784</f>
        <v>3.089</v>
      </c>
      <c r="H638" s="763">
        <f>TRA!I784</f>
        <v>-84.870999999999995</v>
      </c>
      <c r="I638" s="763">
        <f>TRA!J784</f>
        <v>-1.6140000000000001</v>
      </c>
      <c r="J638" s="763">
        <f>TRA!K784</f>
        <v>-2.48</v>
      </c>
      <c r="K638" s="763">
        <f t="shared" si="582"/>
        <v>4.7030000000000003</v>
      </c>
      <c r="L638" s="763">
        <f t="shared" si="583"/>
        <v>-87.350999999999999</v>
      </c>
      <c r="M638" s="763">
        <f t="shared" si="621"/>
        <v>30.908299999999997</v>
      </c>
      <c r="N638" s="826">
        <f t="shared" si="622"/>
        <v>-88.761899999999997</v>
      </c>
      <c r="O638" s="902">
        <f t="shared" si="623"/>
        <v>-88.761899999999997</v>
      </c>
      <c r="P638" s="826">
        <f>'1. Geometria'!$C$31</f>
        <v>0.7</v>
      </c>
      <c r="Q638" s="763">
        <f t="shared" si="624"/>
        <v>-50.157899999999998</v>
      </c>
      <c r="R638" s="826">
        <f t="shared" si="625"/>
        <v>127.3659</v>
      </c>
      <c r="S638" s="763" t="str">
        <f t="shared" ref="S638:S639" si="630">IF(OR(D638="Msin",D638="Mdes"),(ABS(Q638)-ABS(Q640*P638/2))*SIGN(Q638), " ")</f>
        <v xml:space="preserve"> </v>
      </c>
      <c r="T638" s="826" t="str">
        <f t="shared" ref="T638:T639" si="631">IF(OR(D638="Msin",D638="Mdes"),(ABS(R638)-ABS(R640*P638/2))*SIGN(R638), " ")</f>
        <v xml:space="preserve"> </v>
      </c>
      <c r="U638" s="763">
        <f>'1. Geometria'!$C$48</f>
        <v>0.6</v>
      </c>
      <c r="V638" s="763">
        <f t="shared" si="626"/>
        <v>0.04</v>
      </c>
      <c r="W638" s="826">
        <f t="shared" si="627"/>
        <v>0.3</v>
      </c>
      <c r="X638" s="763" t="str">
        <f>IF(OR(D638="Msin",D638="Mdes"),((W638*(U638-V638)^2)/('0. Materiali'!$B$3^2))," ")</f>
        <v xml:space="preserve"> </v>
      </c>
      <c r="Y638" s="763" t="str">
        <f>IF(OR(D638="Msin",D638="Mdes"),((W638*(U638-V638)^2)/('0. Materiali'!$B$11^2))," ")</f>
        <v xml:space="preserve"> </v>
      </c>
      <c r="Z638" s="907" t="str">
        <f t="shared" si="584"/>
        <v xml:space="preserve"> </v>
      </c>
      <c r="AA638" s="763" t="str">
        <f>IF(OR(D638="Msin",D638="Mdes"),ABS(MIN(S638:T638)/(0.9*(U638-V638)*'0. Materiali'!$E$4)*10)," ")</f>
        <v xml:space="preserve"> </v>
      </c>
      <c r="AB638" s="826" t="str">
        <f>IF(OR(D638="Msin",D638="Mdes"),ABS(MAX(S638:T638)/(0.9*(U638-V638)*'0. Materiali'!$E$4)*10)," ")</f>
        <v xml:space="preserve"> </v>
      </c>
      <c r="AC638" s="1738"/>
      <c r="AD638" s="1741"/>
      <c r="AE638" s="1082">
        <f t="shared" si="628"/>
        <v>0.55999999999999994</v>
      </c>
      <c r="AF638" s="763" t="str">
        <f t="shared" si="585"/>
        <v xml:space="preserve"> </v>
      </c>
      <c r="AG638" s="846" t="str">
        <f t="shared" si="586"/>
        <v xml:space="preserve"> </v>
      </c>
      <c r="AH638" s="763" t="str">
        <f t="shared" si="587"/>
        <v xml:space="preserve"> </v>
      </c>
      <c r="AI638" s="846" t="str">
        <f t="shared" si="588"/>
        <v xml:space="preserve"> </v>
      </c>
      <c r="AJ638" s="907" t="str">
        <f>IF(OR(D638="Msin",D638="Mdes"),IF(AND(AF638&gt;(1.4*W638*U638*10000/'0. Materiali'!$E$2),AF638&lt;AH638+(3.5*U638*W638*10000/'0. Materiali'!$E$2)),"VERIFICATO","NON VERIFICA"), " ")</f>
        <v xml:space="preserve"> </v>
      </c>
      <c r="AK638" s="763" t="str">
        <f>IF(OR(D638="Msin",D638="Mdes"),-0.9*'0. Materiali'!$E$4*AE638*AF638/10," ")</f>
        <v xml:space="preserve"> </v>
      </c>
      <c r="AL638" s="763" t="str">
        <f>IF(OR(D638="Msin",D638="Mdes"),0.9*'0. Materiali'!$E$4*AE638*AH638/10," ")</f>
        <v xml:space="preserve"> </v>
      </c>
      <c r="AM638" s="902"/>
      <c r="AN638" s="902"/>
      <c r="AO638" s="902" t="str">
        <f>IF((D638="Msin"),MAX(AN638:AN639)*10/(0.9*AE638*'0. Materiali'!$E$4*1), " ")</f>
        <v xml:space="preserve"> </v>
      </c>
      <c r="AP638" s="826" t="str">
        <f t="shared" si="572"/>
        <v xml:space="preserve"> </v>
      </c>
      <c r="AQ638" s="902" t="str">
        <f t="shared" si="573"/>
        <v xml:space="preserve"> </v>
      </c>
      <c r="AR638" s="902" t="str">
        <f t="shared" si="574"/>
        <v xml:space="preserve"> </v>
      </c>
      <c r="AS638" s="846" t="str">
        <f t="shared" si="575"/>
        <v xml:space="preserve"> </v>
      </c>
      <c r="AT638" s="826" t="str">
        <f t="shared" si="576"/>
        <v xml:space="preserve"> </v>
      </c>
      <c r="AU638" s="27" t="str">
        <f t="shared" si="577"/>
        <v xml:space="preserve"> </v>
      </c>
      <c r="AV638" s="902"/>
      <c r="AW638" s="902" t="str">
        <f>IF(D638="Msin",MAX(AV638:AV639)*10/(0.9*(U638-V638)*2*'0. Materiali'!$E$4), " ")</f>
        <v xml:space="preserve"> </v>
      </c>
      <c r="AX638" s="902" t="str">
        <f t="shared" si="629"/>
        <v xml:space="preserve"> </v>
      </c>
      <c r="AY638" s="902" t="str">
        <f t="shared" si="578"/>
        <v xml:space="preserve"> </v>
      </c>
      <c r="AZ638" s="846" t="str">
        <f t="shared" si="579"/>
        <v xml:space="preserve"> </v>
      </c>
      <c r="BA638" s="826" t="str">
        <f t="shared" si="580"/>
        <v xml:space="preserve"> </v>
      </c>
      <c r="BB638" s="27" t="str">
        <f t="shared" si="581"/>
        <v xml:space="preserve"> </v>
      </c>
    </row>
    <row r="639" spans="1:54" ht="15" customHeight="1" x14ac:dyDescent="0.25">
      <c r="A639" s="1711"/>
      <c r="B639" s="894">
        <f>TRA!A785</f>
        <v>10</v>
      </c>
      <c r="C639" s="894">
        <v>22</v>
      </c>
      <c r="D639" s="839" t="str">
        <f>TRA!E785</f>
        <v>Vdes</v>
      </c>
      <c r="E639" s="843">
        <f>TRA!F785</f>
        <v>-76.185000000000002</v>
      </c>
      <c r="F639" s="843">
        <f>TRA!G785</f>
        <v>-50.862000000000002</v>
      </c>
      <c r="G639" s="843">
        <f>TRA!H785</f>
        <v>3.089</v>
      </c>
      <c r="H639" s="843">
        <f>TRA!I785</f>
        <v>-84.870999999999995</v>
      </c>
      <c r="I639" s="843">
        <f>TRA!J785</f>
        <v>-1.6140000000000001</v>
      </c>
      <c r="J639" s="843">
        <f>TRA!K785</f>
        <v>-2.48</v>
      </c>
      <c r="K639" s="843">
        <f t="shared" si="582"/>
        <v>4.7030000000000003</v>
      </c>
      <c r="L639" s="843">
        <f t="shared" si="583"/>
        <v>-87.350999999999999</v>
      </c>
      <c r="M639" s="843">
        <f t="shared" si="621"/>
        <v>30.908299999999997</v>
      </c>
      <c r="N639" s="886">
        <f t="shared" si="622"/>
        <v>-88.761899999999997</v>
      </c>
      <c r="O639" s="903">
        <f t="shared" si="623"/>
        <v>-88.761899999999997</v>
      </c>
      <c r="P639" s="886">
        <f>'1. Geometria'!$C$31</f>
        <v>0.7</v>
      </c>
      <c r="Q639" s="843">
        <f t="shared" si="624"/>
        <v>-139.62389999999999</v>
      </c>
      <c r="R639" s="886">
        <f t="shared" si="625"/>
        <v>37.899899999999995</v>
      </c>
      <c r="S639" s="843" t="str">
        <f t="shared" si="630"/>
        <v xml:space="preserve"> </v>
      </c>
      <c r="T639" s="886" t="str">
        <f t="shared" si="631"/>
        <v xml:space="preserve"> </v>
      </c>
      <c r="U639" s="843">
        <f>'1. Geometria'!$C$48</f>
        <v>0.6</v>
      </c>
      <c r="V639" s="843">
        <f t="shared" si="626"/>
        <v>0.04</v>
      </c>
      <c r="W639" s="886">
        <f t="shared" si="627"/>
        <v>0.3</v>
      </c>
      <c r="X639" s="843" t="str">
        <f>IF(OR(D639="Msin",D639="Mdes"),((W639*(U639-V639)^2)/('0. Materiali'!$B$3^2))," ")</f>
        <v xml:space="preserve"> </v>
      </c>
      <c r="Y639" s="843" t="str">
        <f>IF(OR(D639="Msin",D639="Mdes"),((W639*(U639-V639)^2)/('0. Materiali'!$B$11^2))," ")</f>
        <v xml:space="preserve"> </v>
      </c>
      <c r="Z639" s="908" t="str">
        <f t="shared" si="584"/>
        <v xml:space="preserve"> </v>
      </c>
      <c r="AA639" s="843" t="str">
        <f>IF(OR(D639="Msin",D639="Mdes"),ABS(MIN(S639:T639)/(0.9*(U639-V639)*'0. Materiali'!$E$4)*10)," ")</f>
        <v xml:space="preserve"> </v>
      </c>
      <c r="AB639" s="886" t="str">
        <f>IF(OR(D639="Msin",D639="Mdes"),ABS(MAX(S639:T639)/(0.9*(U639-V639)*'0. Materiali'!$E$4)*10)," ")</f>
        <v xml:space="preserve"> </v>
      </c>
      <c r="AC639" s="1739"/>
      <c r="AD639" s="1742"/>
      <c r="AE639" s="1083">
        <f t="shared" si="628"/>
        <v>0.55999999999999994</v>
      </c>
      <c r="AF639" s="763" t="str">
        <f t="shared" si="585"/>
        <v xml:space="preserve"> </v>
      </c>
      <c r="AG639" s="846" t="str">
        <f t="shared" si="586"/>
        <v xml:space="preserve"> </v>
      </c>
      <c r="AH639" s="763" t="str">
        <f t="shared" si="587"/>
        <v xml:space="preserve"> </v>
      </c>
      <c r="AI639" s="846" t="str">
        <f t="shared" si="588"/>
        <v xml:space="preserve"> </v>
      </c>
      <c r="AJ639" s="908" t="str">
        <f>IF(OR(D639="Msin",D639="Mdes"),IF(AND(AF639&gt;(1.4*W639*U639*10000/'0. Materiali'!$E$2),AF639&lt;AH639+(3.5*U639*W639*10000/'0. Materiali'!$E$2)),"VERIFICATO","NON VERIFICA"), " ")</f>
        <v xml:space="preserve"> </v>
      </c>
      <c r="AK639" s="763" t="str">
        <f>IF(OR(D639="Msin",D639="Mdes"),-0.9*'0. Materiali'!$E$4*AE639*AF639/10," ")</f>
        <v xml:space="preserve"> </v>
      </c>
      <c r="AL639" s="763" t="str">
        <f>IF(OR(D639="Msin",D639="Mdes"),0.9*'0. Materiali'!$E$4*AE639*AH639/10," ")</f>
        <v xml:space="preserve"> </v>
      </c>
      <c r="AM639" s="903"/>
      <c r="AN639" s="903"/>
      <c r="AO639" s="903" t="str">
        <f>IF((D639="Msin"),MAX(AN639:AN640)*10/(0.9*AE639*'0. Materiali'!$E$4*1), " ")</f>
        <v xml:space="preserve"> </v>
      </c>
      <c r="AP639" s="886" t="str">
        <f t="shared" si="572"/>
        <v xml:space="preserve"> </v>
      </c>
      <c r="AQ639" s="903" t="str">
        <f t="shared" si="573"/>
        <v xml:space="preserve"> </v>
      </c>
      <c r="AR639" s="903" t="str">
        <f t="shared" si="574"/>
        <v xml:space="preserve"> </v>
      </c>
      <c r="AS639" s="847" t="str">
        <f t="shared" si="575"/>
        <v xml:space="preserve"> </v>
      </c>
      <c r="AT639" s="886" t="str">
        <f t="shared" si="576"/>
        <v xml:space="preserve"> </v>
      </c>
      <c r="AU639" s="28" t="str">
        <f t="shared" si="577"/>
        <v xml:space="preserve"> </v>
      </c>
      <c r="AV639" s="903"/>
      <c r="AW639" s="903" t="str">
        <f>IF(D639="Msin",MAX(AV639:AV640)*10/(0.9*(U639-V639)*2*'0. Materiali'!$E$4), " ")</f>
        <v xml:space="preserve"> </v>
      </c>
      <c r="AX639" s="903" t="str">
        <f t="shared" si="629"/>
        <v xml:space="preserve"> </v>
      </c>
      <c r="AY639" s="903" t="str">
        <f t="shared" si="578"/>
        <v xml:space="preserve"> </v>
      </c>
      <c r="AZ639" s="847" t="str">
        <f t="shared" si="579"/>
        <v xml:space="preserve"> </v>
      </c>
      <c r="BA639" s="886" t="str">
        <f t="shared" si="580"/>
        <v xml:space="preserve"> </v>
      </c>
      <c r="BB639" s="28" t="str">
        <f t="shared" si="581"/>
        <v xml:space="preserve"> </v>
      </c>
    </row>
    <row r="640" spans="1:54" ht="15" customHeight="1" x14ac:dyDescent="0.25">
      <c r="A640" s="1711"/>
      <c r="B640" s="891">
        <f>TRA!A806</f>
        <v>10</v>
      </c>
      <c r="C640" s="891">
        <v>22</v>
      </c>
      <c r="D640" s="746" t="str">
        <f>TRA!E806</f>
        <v>Msin</v>
      </c>
      <c r="E640" s="763">
        <f>TRA!F806</f>
        <v>-35.981999999999999</v>
      </c>
      <c r="F640" s="763">
        <f>TRA!G806</f>
        <v>-26.466999999999999</v>
      </c>
      <c r="G640" s="763">
        <f>TRA!H806</f>
        <v>-4.43</v>
      </c>
      <c r="H640" s="763">
        <f>TRA!I806</f>
        <v>121.39400000000001</v>
      </c>
      <c r="I640" s="763">
        <f>TRA!J806</f>
        <v>2.3130000000000002</v>
      </c>
      <c r="J640" s="763">
        <f>TRA!K806</f>
        <v>3.5550000000000002</v>
      </c>
      <c r="K640" s="763">
        <f t="shared" si="582"/>
        <v>-6.7430000000000003</v>
      </c>
      <c r="L640" s="763">
        <f t="shared" si="583"/>
        <v>124.94900000000001</v>
      </c>
      <c r="M640" s="763">
        <f t="shared" si="621"/>
        <v>-44.227700000000006</v>
      </c>
      <c r="N640" s="826">
        <f t="shared" si="622"/>
        <v>126.97190000000001</v>
      </c>
      <c r="O640" s="902">
        <f t="shared" si="623"/>
        <v>126.97190000000001</v>
      </c>
      <c r="P640" s="826">
        <f>'1. Geometria'!$C$31</f>
        <v>0.7</v>
      </c>
      <c r="Q640" s="763">
        <f t="shared" si="624"/>
        <v>100.50490000000001</v>
      </c>
      <c r="R640" s="826">
        <f t="shared" si="625"/>
        <v>-153.43889999999999</v>
      </c>
      <c r="S640" s="763">
        <f>IF(OR(D640="Msin",D640="Mdes"),IF(OR(B640=1,B640=2,B640=3,B640=4,B640=5),IF(OR(C640=4,C640=5,C640=8,C640=10,C640=11,C640=12,C640=14,C640=15,C640=17,C640=18,C640=22,C640=24,C640=27),(ABS(Q640)-ABS(Q642*'1. Geometria'!$C$32/2))*SIGN(Q640),(ABS(Q640)-ABS(Q642*P640/2))*SIGN(Q640)),IF(OR(C640=4,C640=5,C640=8,C640=10,C640=11,C640=12,C640=14,C640=15,C640=17,C640=18,C640=22,C640=24,C640=27),(ABS(Q640)-ABS(Q642*P640/2))*SIGN(Q640),(ABS(Q640)-ABS(Q642*'1. Geometria'!$C$32/2))*SIGN(Q640))), " ")</f>
        <v>96.077365000000015</v>
      </c>
      <c r="T640" s="826">
        <f>IF(OR(D640="Msin",D640="Mdes"),IF(OR(B640=1,B640=2,B640=3,B640=4,B640=5),IF(OR(C640=4,C640=5,C640=8,C640=10,C640=11,C640=12,C640=14,C640=15,C640=17,C640=18,C640=22,C640=24,C640=27),(ABS(R640)-ABS(R642*'1. Geometria'!$C$32/2))*SIGN(R640),(ABS(R640)-ABS(R642*P640/2))*SIGN(R640)),IF(OR(C640=4,C640=5,C640=8,C640=10,C640=11,C640=12,C640=14,C640=15,C640=17,C640=18,C640=22,C640=24,C640=27),(ABS(R640)-ABS(R642*P640/2))*SIGN(R640),(ABS(R640)-ABS(R642*'1. Geometria'!$C$32/2))*SIGN(R640))), " ")</f>
        <v>-125.085365</v>
      </c>
      <c r="U640" s="763">
        <f>'1. Geometria'!$C$48</f>
        <v>0.6</v>
      </c>
      <c r="V640" s="763">
        <f t="shared" si="626"/>
        <v>0.04</v>
      </c>
      <c r="W640" s="826">
        <f t="shared" si="627"/>
        <v>0.3</v>
      </c>
      <c r="X640" s="763">
        <f>IF(OR(D640="Msin",D640="Mdes"),((W640*(U640-V640)^2)/('0. Materiali'!$B$3^2))," ")</f>
        <v>290.37037037037038</v>
      </c>
      <c r="Y640" s="763">
        <f>IF(OR(D640="Msin",D640="Mdes"),((W640*(U640-V640)^2)/('0. Materiali'!$B$11^2))," ")</f>
        <v>321.74002257104746</v>
      </c>
      <c r="Z640" s="907" t="str">
        <f t="shared" si="584"/>
        <v>VERIFICATO</v>
      </c>
      <c r="AA640" s="763">
        <f>IF(OR(D640="Msin",D640="Mdes"),ABS(MIN(S640:T640)/(0.9*(U640-V640)*'0. Materiali'!$E$4)*10)," ")</f>
        <v>6.3425118937389771</v>
      </c>
      <c r="AB640" s="826">
        <f>IF(OR(D640="Msin",D640="Mdes"),ABS(MAX(S640:T640)/(0.9*(U640-V640)*'0. Materiali'!$E$4)*10)," ")</f>
        <v>4.8716476962081137</v>
      </c>
      <c r="AC640" s="1747">
        <f>'4. Carichi Campate (II_III_IV)'!$Z$103</f>
        <v>18.404615</v>
      </c>
      <c r="AD640" s="1749">
        <f>'4. Carichi Campate (II_III_IV)'!$AA$103</f>
        <v>13.303550000000001</v>
      </c>
      <c r="AE640" s="1082">
        <f t="shared" si="628"/>
        <v>0.55999999999999994</v>
      </c>
      <c r="AF640" s="763">
        <f t="shared" si="585"/>
        <v>8.0424771931898711</v>
      </c>
      <c r="AG640" s="846" t="str">
        <f t="shared" si="586"/>
        <v>4f16</v>
      </c>
      <c r="AH640" s="763">
        <f t="shared" si="587"/>
        <v>6.0318578948924042</v>
      </c>
      <c r="AI640" s="846" t="str">
        <f t="shared" si="588"/>
        <v>3f16</v>
      </c>
      <c r="AJ640" s="907" t="str">
        <f>IF(OR(D640="Msin",D640="Mdes"),IF(AND(AF640&gt;(1.4*W640*U640*10000/'0. Materiali'!$E$2),AF640&lt;AH640+(3.5*U640*W640*10000/'0. Materiali'!$E$2)),"VERIFICATO","NON VERIFICA"), " ")</f>
        <v>VERIFICATO</v>
      </c>
      <c r="AK640" s="763">
        <f>IF(OR(D640="Msin",D640="Mdes"),-0.9*'0. Materiali'!$E$4*AE640*AF640/10," ")</f>
        <v>-158.61163716656199</v>
      </c>
      <c r="AL640" s="763">
        <f>IF(OR(D640="Msin",D640="Mdes"),0.9*'0. Materiali'!$E$4*AE640*AH640/10," ")</f>
        <v>118.95872787492151</v>
      </c>
      <c r="AM640" s="902">
        <f>'1. Geometria'!$L$55</f>
        <v>5</v>
      </c>
      <c r="AN640" s="902">
        <f>IF((D640="Msin"),(IF(U640=0.21,((ABS(AC640)*AM640/2)+'2. Tabelle Normativa'!$K$4*(ABS(AK640)+ABS(AL641))/AM640),((ABS(AD640)*AM640/2)+'2. Tabelle Normativa'!$K$4*(ABS(AK640)+ABS(AL641))/AM640))), " ")</f>
        <v>99.875762609956041</v>
      </c>
      <c r="AO640" s="902">
        <f>IF((D640="Msin"),MAX(AN640:AN641)*10/(0.9*AE640*'0. Materiali'!$E$4*1), " ")</f>
        <v>5.0642472222861308</v>
      </c>
      <c r="AP640" s="826">
        <f t="shared" si="572"/>
        <v>0.1</v>
      </c>
      <c r="AQ640" s="902">
        <f t="shared" si="573"/>
        <v>0.25321236111430656</v>
      </c>
      <c r="AR640" s="902">
        <f t="shared" si="574"/>
        <v>0.89999999999999991</v>
      </c>
      <c r="AS640" s="846" t="str">
        <f t="shared" si="575"/>
        <v>f8/10</v>
      </c>
      <c r="AT640" s="826" t="str">
        <f t="shared" si="576"/>
        <v>A due bracci</v>
      </c>
      <c r="AU640" s="27" t="str">
        <f t="shared" si="577"/>
        <v>Verificato</v>
      </c>
      <c r="AV640" s="902">
        <f>IF(OR(D640="Msin",D640="Mdes"),1.2*(ABS(AK640)+ABS(AL640))/AM640, " ")</f>
        <v>66.616887609956038</v>
      </c>
      <c r="AW640" s="902">
        <f>IF(D640="Msin",MAX(AV640:AV641)*10/(0.9*(U640-V640)*2*'0. Materiali'!$E$4), " ")</f>
        <v>1.6889202105698731</v>
      </c>
      <c r="AX640" s="902">
        <f t="shared" si="629"/>
        <v>0.25</v>
      </c>
      <c r="AY640" s="902">
        <f t="shared" si="578"/>
        <v>0.42223005264246827</v>
      </c>
      <c r="AZ640" s="846" t="str">
        <f t="shared" si="579"/>
        <v>f8/25</v>
      </c>
      <c r="BA640" s="826" t="str">
        <f t="shared" si="580"/>
        <v>A due bracci</v>
      </c>
      <c r="BB640" s="27" t="str">
        <f t="shared" si="581"/>
        <v>Verificato</v>
      </c>
    </row>
    <row r="641" spans="1:54" ht="15" customHeight="1" x14ac:dyDescent="0.25">
      <c r="A641" s="1711"/>
      <c r="B641" s="891">
        <f>TRA!A807</f>
        <v>10</v>
      </c>
      <c r="C641" s="891">
        <v>25</v>
      </c>
      <c r="D641" s="746" t="str">
        <f>TRA!E807</f>
        <v>Mdes</v>
      </c>
      <c r="E641" s="763">
        <f>TRA!F807</f>
        <v>-30.890999999999998</v>
      </c>
      <c r="F641" s="763">
        <f>TRA!G807</f>
        <v>-21.815000000000001</v>
      </c>
      <c r="G641" s="763">
        <f>TRA!H807</f>
        <v>3.7360000000000002</v>
      </c>
      <c r="H641" s="763">
        <f>TRA!I807</f>
        <v>-102.468</v>
      </c>
      <c r="I641" s="763">
        <f>TRA!J807</f>
        <v>-1.956</v>
      </c>
      <c r="J641" s="763">
        <f>TRA!K807</f>
        <v>-3.0049999999999999</v>
      </c>
      <c r="K641" s="763">
        <f t="shared" si="582"/>
        <v>5.6920000000000002</v>
      </c>
      <c r="L641" s="763">
        <f t="shared" si="583"/>
        <v>-105.473</v>
      </c>
      <c r="M641" s="763">
        <f t="shared" si="621"/>
        <v>37.3339</v>
      </c>
      <c r="N641" s="826">
        <f t="shared" si="622"/>
        <v>-107.1806</v>
      </c>
      <c r="O641" s="902">
        <f t="shared" si="623"/>
        <v>-107.1806</v>
      </c>
      <c r="P641" s="826">
        <f>'1. Geometria'!$C$31</f>
        <v>0.7</v>
      </c>
      <c r="Q641" s="763">
        <f t="shared" si="624"/>
        <v>-128.9956</v>
      </c>
      <c r="R641" s="826">
        <f t="shared" si="625"/>
        <v>85.365600000000001</v>
      </c>
      <c r="S641" s="763">
        <f>IF(OR(D641="Msin",D641="Mdes"),IF(OR(B641=1,B641=2,B641=3,B641=4,B641=5),IF(OR(C641=4,C641=5,C641=8,C641=10,C641=11,C641=12,C641=14,C641=15,C641=17,C641=18,C641=22,C641=24,C641=27),(ABS(Q641)-ABS(Q643*'1. Geometria'!$C$32/2))*SIGN(Q641),(ABS(Q641)-ABS(Q643*P641/2))*SIGN(Q641)),IF(OR(C641=4,C641=5,C641=8,C641=10,C641=11,C641=12,C641=14,C641=15,C641=17,C641=18,C641=22,C641=24,C641=27),(ABS(Q641)-ABS(Q643*P641/2))*SIGN(Q641),(ABS(Q641)-ABS(Q643*'1. Geometria'!$C$32/2))*SIGN(Q641))), " ")</f>
        <v>-117.123085</v>
      </c>
      <c r="T641" s="826">
        <f>IF(OR(D641="Msin",D641="Mdes"),IF(OR(B641=1,B641=2,B641=3,B641=4,B641=5),IF(OR(C641=4,C641=5,C641=8,C641=10,C641=11,C641=12,C641=14,C641=15,C641=17,C641=18,C641=22,C641=24,C641=27),(ABS(R641)-ABS(R643*'1. Geometria'!$C$32/2))*SIGN(R641),(ABS(R641)-ABS(R643*P641/2))*SIGN(R641)),IF(OR(C641=4,C641=5,C641=8,C641=10,C641=11,C641=12,C641=14,C641=15,C641=17,C641=18,C641=22,C641=24,C641=27),(ABS(R641)-ABS(R643*P641/2))*SIGN(R641),(ABS(R641)-ABS(R643*'1. Geometria'!$C$32/2))*SIGN(R641))), " ")</f>
        <v>83.189085000000006</v>
      </c>
      <c r="U641" s="763">
        <f>'1. Geometria'!$C$48</f>
        <v>0.6</v>
      </c>
      <c r="V641" s="763">
        <f t="shared" si="626"/>
        <v>0.04</v>
      </c>
      <c r="W641" s="826">
        <f t="shared" si="627"/>
        <v>0.3</v>
      </c>
      <c r="X641" s="763">
        <f>IF(OR(D641="Msin",D641="Mdes"),((W641*(U641-V641)^2)/('0. Materiali'!$B$3^2))," ")</f>
        <v>290.37037037037038</v>
      </c>
      <c r="Y641" s="763">
        <f>IF(OR(D641="Msin",D641="Mdes"),((W641*(U641-V641)^2)/('0. Materiali'!$B$11^2))," ")</f>
        <v>321.74002257104746</v>
      </c>
      <c r="Z641" s="907" t="str">
        <f t="shared" si="584"/>
        <v>VERIFICATO</v>
      </c>
      <c r="AA641" s="763">
        <f>IF(OR(D641="Msin",D641="Mdes"),ABS(MIN(S641:T641)/(0.9*(U641-V641)*'0. Materiali'!$E$4)*10)," ")</f>
        <v>5.9387807649911819</v>
      </c>
      <c r="AB641" s="826">
        <f>IF(OR(D641="Msin",D641="Mdes"),ABS(MAX(S641:T641)/(0.9*(U641-V641)*'0. Materiali'!$E$4)*10)," ")</f>
        <v>4.2181414351851849</v>
      </c>
      <c r="AC641" s="1748"/>
      <c r="AD641" s="1741"/>
      <c r="AE641" s="1082">
        <f t="shared" si="628"/>
        <v>0.55999999999999994</v>
      </c>
      <c r="AF641" s="763">
        <f t="shared" si="585"/>
        <v>6.0318578948924042</v>
      </c>
      <c r="AG641" s="846" t="str">
        <f t="shared" si="586"/>
        <v>3f16</v>
      </c>
      <c r="AH641" s="763">
        <f t="shared" si="587"/>
        <v>6.0318578948924042</v>
      </c>
      <c r="AI641" s="846" t="str">
        <f t="shared" si="588"/>
        <v>3f16</v>
      </c>
      <c r="AJ641" s="907" t="str">
        <f>IF(OR(D641="Msin",D641="Mdes"),IF(AND(AF641&gt;(1.4*W641*U641*10000/'0. Materiali'!$E$2),AF641&lt;AH641+(3.5*U641*W641*10000/'0. Materiali'!$E$2)),"VERIFICATO","NON VERIFICA"), " ")</f>
        <v>VERIFICATO</v>
      </c>
      <c r="AK641" s="763">
        <f>IF(OR(D641="Msin",D641="Mdes"),-0.9*'0. Materiali'!$E$4*AE641*AF641/10," ")</f>
        <v>-118.95872787492151</v>
      </c>
      <c r="AL641" s="763">
        <f>IF(OR(D641="Msin",D641="Mdes"),0.9*'0. Materiali'!$E$4*AE641*AH641/10," ")</f>
        <v>118.95872787492151</v>
      </c>
      <c r="AM641" s="902"/>
      <c r="AN641" s="902">
        <f>IF((D641="Mdes"),(IF(U640=0.21,((ABS(AC640)*AM640/2)+'2. Tabelle Normativa'!$K$4*(ABS(AK641)+ABS(AL640))/AM640),((ABS(AD640)*AM640/2)+'2. Tabelle Normativa'!$K$4*(ABS(AK641)+ABS(AL640))/AM640))), " ")</f>
        <v>90.359064379962319</v>
      </c>
      <c r="AO641" s="902" t="str">
        <f>IF((D641="Msin"),MAX(AN641:AN642)*10/(0.9*AE641*'0. Materiali'!$E$4*1), " ")</f>
        <v xml:space="preserve"> </v>
      </c>
      <c r="AP641" s="826" t="str">
        <f t="shared" si="572"/>
        <v xml:space="preserve"> </v>
      </c>
      <c r="AQ641" s="902" t="str">
        <f t="shared" si="573"/>
        <v xml:space="preserve"> </v>
      </c>
      <c r="AR641" s="902" t="str">
        <f t="shared" si="574"/>
        <v xml:space="preserve"> </v>
      </c>
      <c r="AS641" s="846" t="str">
        <f t="shared" si="575"/>
        <v xml:space="preserve"> </v>
      </c>
      <c r="AT641" s="826" t="str">
        <f t="shared" si="576"/>
        <v xml:space="preserve"> </v>
      </c>
      <c r="AU641" s="27" t="str">
        <f t="shared" si="577"/>
        <v xml:space="preserve"> </v>
      </c>
      <c r="AV641" s="902">
        <f>IF(OR(D641="Msin",D641="Mdes"),1.2*(ABS(AK641)+ABS(AL641))/AM640, " ")</f>
        <v>57.100189379962316</v>
      </c>
      <c r="AW641" s="902" t="str">
        <f>IF(D641="Msin",MAX(AV641:AV642)*10/(0.9*(U641-V641)*2*'0. Materiali'!$E$4), " ")</f>
        <v xml:space="preserve"> </v>
      </c>
      <c r="AX641" s="902" t="str">
        <f t="shared" si="629"/>
        <v xml:space="preserve"> </v>
      </c>
      <c r="AY641" s="902" t="str">
        <f t="shared" si="578"/>
        <v xml:space="preserve"> </v>
      </c>
      <c r="AZ641" s="846" t="str">
        <f t="shared" si="579"/>
        <v xml:space="preserve"> </v>
      </c>
      <c r="BA641" s="826" t="str">
        <f t="shared" si="580"/>
        <v xml:space="preserve"> </v>
      </c>
      <c r="BB641" s="27" t="str">
        <f t="shared" si="581"/>
        <v xml:space="preserve"> </v>
      </c>
    </row>
    <row r="642" spans="1:54" ht="15" customHeight="1" x14ac:dyDescent="0.25">
      <c r="A642" s="1711"/>
      <c r="B642" s="891">
        <f>TRA!A808</f>
        <v>10</v>
      </c>
      <c r="C642" s="891">
        <v>22</v>
      </c>
      <c r="D642" s="746" t="str">
        <f>TRA!E808</f>
        <v>Vsin</v>
      </c>
      <c r="E642" s="763">
        <f>TRA!F808</f>
        <v>47.018000000000001</v>
      </c>
      <c r="F642" s="763">
        <f>TRA!G808</f>
        <v>34.18</v>
      </c>
      <c r="G642" s="763">
        <f>TRA!H808</f>
        <v>1.633</v>
      </c>
      <c r="H642" s="763">
        <f>TRA!I808</f>
        <v>-44.771999999999998</v>
      </c>
      <c r="I642" s="763">
        <f>TRA!J808</f>
        <v>-0.85399999999999998</v>
      </c>
      <c r="J642" s="763">
        <f>TRA!K808</f>
        <v>-1.3120000000000001</v>
      </c>
      <c r="K642" s="763">
        <f t="shared" si="582"/>
        <v>2.4870000000000001</v>
      </c>
      <c r="L642" s="763">
        <f t="shared" si="583"/>
        <v>-46.083999999999996</v>
      </c>
      <c r="M642" s="763">
        <f t="shared" si="621"/>
        <v>16.312199999999997</v>
      </c>
      <c r="N642" s="826">
        <f t="shared" si="622"/>
        <v>-46.830099999999995</v>
      </c>
      <c r="O642" s="902">
        <f t="shared" si="623"/>
        <v>-46.830099999999995</v>
      </c>
      <c r="P642" s="826">
        <f>'1. Geometria'!$C$31</f>
        <v>0.7</v>
      </c>
      <c r="Q642" s="763">
        <f t="shared" si="624"/>
        <v>-12.650099999999995</v>
      </c>
      <c r="R642" s="826">
        <f t="shared" si="625"/>
        <v>81.010099999999994</v>
      </c>
      <c r="S642" s="763" t="str">
        <f t="shared" ref="S642:S643" si="632">IF(OR(D642="Msin",D642="Mdes"),(ABS(Q642)-ABS(Q644*P642/2))*SIGN(Q642), " ")</f>
        <v xml:space="preserve"> </v>
      </c>
      <c r="T642" s="826" t="str">
        <f t="shared" ref="T642:T643" si="633">IF(OR(D642="Msin",D642="Mdes"),(ABS(R642)-ABS(R644*P642/2))*SIGN(R642), " ")</f>
        <v xml:space="preserve"> </v>
      </c>
      <c r="U642" s="763">
        <f>'1. Geometria'!$C$48</f>
        <v>0.6</v>
      </c>
      <c r="V642" s="763">
        <f t="shared" si="626"/>
        <v>0.04</v>
      </c>
      <c r="W642" s="826">
        <f t="shared" si="627"/>
        <v>0.3</v>
      </c>
      <c r="X642" s="763" t="str">
        <f>IF(OR(D642="Msin",D642="Mdes"),((W642*(U642-V642)^2)/('0. Materiali'!$B$3^2))," ")</f>
        <v xml:space="preserve"> </v>
      </c>
      <c r="Y642" s="763" t="str">
        <f>IF(OR(D642="Msin",D642="Mdes"),((W642*(U642-V642)^2)/('0. Materiali'!$B$11^2))," ")</f>
        <v xml:space="preserve"> </v>
      </c>
      <c r="Z642" s="907" t="str">
        <f t="shared" si="584"/>
        <v xml:space="preserve"> </v>
      </c>
      <c r="AA642" s="763" t="str">
        <f>IF(OR(D642="Msin",D642="Mdes"),ABS(MIN(S642:T642)/(0.9*(U642-V642)*'0. Materiali'!$E$4)*10)," ")</f>
        <v xml:space="preserve"> </v>
      </c>
      <c r="AB642" s="826" t="str">
        <f>IF(OR(D642="Msin",D642="Mdes"),ABS(MAX(S642:T642)/(0.9*(U642-V642)*'0. Materiali'!$E$4)*10)," ")</f>
        <v xml:space="preserve"> </v>
      </c>
      <c r="AC642" s="1748"/>
      <c r="AD642" s="1741"/>
      <c r="AE642" s="1082">
        <f t="shared" si="628"/>
        <v>0.55999999999999994</v>
      </c>
      <c r="AF642" s="763" t="str">
        <f t="shared" si="585"/>
        <v xml:space="preserve"> </v>
      </c>
      <c r="AG642" s="846" t="str">
        <f t="shared" si="586"/>
        <v xml:space="preserve"> </v>
      </c>
      <c r="AH642" s="763" t="str">
        <f t="shared" si="587"/>
        <v xml:space="preserve"> </v>
      </c>
      <c r="AI642" s="846" t="str">
        <f t="shared" si="588"/>
        <v xml:space="preserve"> </v>
      </c>
      <c r="AJ642" s="907" t="str">
        <f>IF(OR(D642="Msin",D642="Mdes"),IF(AND(AF642&gt;(1.4*W642*U642*10000/'0. Materiali'!$E$2),AF642&lt;AH642+(3.5*U642*W642*10000/'0. Materiali'!$E$2)),"VERIFICATO","NON VERIFICA"), " ")</f>
        <v xml:space="preserve"> </v>
      </c>
      <c r="AK642" s="763" t="str">
        <f>IF(OR(D642="Msin",D642="Mdes"),-0.9*'0. Materiali'!$E$4*AE642*AF642/10," ")</f>
        <v xml:space="preserve"> </v>
      </c>
      <c r="AL642" s="763" t="str">
        <f>IF(OR(D642="Msin",D642="Mdes"),0.9*'0. Materiali'!$E$4*AE642*AH642/10," ")</f>
        <v xml:space="preserve"> </v>
      </c>
      <c r="AM642" s="902"/>
      <c r="AN642" s="902"/>
      <c r="AO642" s="902" t="str">
        <f>IF((D642="Msin"),MAX(AN642:AN643)*10/(0.9*AE642*'0. Materiali'!$E$4*1), " ")</f>
        <v xml:space="preserve"> </v>
      </c>
      <c r="AP642" s="826" t="str">
        <f t="shared" si="572"/>
        <v xml:space="preserve"> </v>
      </c>
      <c r="AQ642" s="902" t="str">
        <f t="shared" si="573"/>
        <v xml:space="preserve"> </v>
      </c>
      <c r="AR642" s="902" t="str">
        <f t="shared" si="574"/>
        <v xml:space="preserve"> </v>
      </c>
      <c r="AS642" s="846" t="str">
        <f t="shared" si="575"/>
        <v xml:space="preserve"> </v>
      </c>
      <c r="AT642" s="826" t="str">
        <f t="shared" si="576"/>
        <v xml:space="preserve"> </v>
      </c>
      <c r="AU642" s="27" t="str">
        <f t="shared" si="577"/>
        <v xml:space="preserve"> </v>
      </c>
      <c r="AV642" s="902"/>
      <c r="AW642" s="902" t="str">
        <f>IF(D642="Msin",MAX(AV642:AV643)*10/(0.9*(U642-V642)*2*'0. Materiali'!$E$4), " ")</f>
        <v xml:space="preserve"> </v>
      </c>
      <c r="AX642" s="902" t="str">
        <f t="shared" si="629"/>
        <v xml:space="preserve"> </v>
      </c>
      <c r="AY642" s="902" t="str">
        <f t="shared" si="578"/>
        <v xml:space="preserve"> </v>
      </c>
      <c r="AZ642" s="846" t="str">
        <f t="shared" si="579"/>
        <v xml:space="preserve"> </v>
      </c>
      <c r="BA642" s="826" t="str">
        <f t="shared" si="580"/>
        <v xml:space="preserve"> </v>
      </c>
      <c r="BB642" s="27" t="str">
        <f t="shared" si="581"/>
        <v xml:space="preserve"> </v>
      </c>
    </row>
    <row r="643" spans="1:54" ht="15.75" customHeight="1" thickBot="1" x14ac:dyDescent="0.3">
      <c r="A643" s="1712"/>
      <c r="B643" s="892">
        <f>TRA!A809</f>
        <v>10</v>
      </c>
      <c r="C643" s="892">
        <v>25</v>
      </c>
      <c r="D643" s="840" t="str">
        <f>TRA!E809</f>
        <v>Vdes</v>
      </c>
      <c r="E643" s="831">
        <f>TRA!F809</f>
        <v>-44.981999999999999</v>
      </c>
      <c r="F643" s="831">
        <f>TRA!G809</f>
        <v>-32.32</v>
      </c>
      <c r="G643" s="831">
        <f>TRA!H809</f>
        <v>1.633</v>
      </c>
      <c r="H643" s="831">
        <f>TRA!I809</f>
        <v>-44.771999999999998</v>
      </c>
      <c r="I643" s="831">
        <f>TRA!J809</f>
        <v>-0.85399999999999998</v>
      </c>
      <c r="J643" s="831">
        <f>TRA!K809</f>
        <v>-1.3120000000000001</v>
      </c>
      <c r="K643" s="831">
        <f t="shared" si="582"/>
        <v>2.4870000000000001</v>
      </c>
      <c r="L643" s="831">
        <f t="shared" si="583"/>
        <v>-46.083999999999996</v>
      </c>
      <c r="M643" s="831">
        <f t="shared" si="621"/>
        <v>16.312199999999997</v>
      </c>
      <c r="N643" s="832">
        <f t="shared" si="622"/>
        <v>-46.830099999999995</v>
      </c>
      <c r="O643" s="904">
        <f t="shared" si="623"/>
        <v>-46.830099999999995</v>
      </c>
      <c r="P643" s="832">
        <f>'1. Geometria'!$C$31</f>
        <v>0.7</v>
      </c>
      <c r="Q643" s="831">
        <f t="shared" si="624"/>
        <v>-79.150099999999995</v>
      </c>
      <c r="R643" s="832">
        <f t="shared" si="625"/>
        <v>14.510099999999994</v>
      </c>
      <c r="S643" s="831" t="str">
        <f t="shared" si="632"/>
        <v xml:space="preserve"> </v>
      </c>
      <c r="T643" s="832" t="str">
        <f t="shared" si="633"/>
        <v xml:space="preserve"> </v>
      </c>
      <c r="U643" s="831">
        <f>'1. Geometria'!$C$48</f>
        <v>0.6</v>
      </c>
      <c r="V643" s="831">
        <f t="shared" si="626"/>
        <v>0.04</v>
      </c>
      <c r="W643" s="832">
        <f t="shared" si="627"/>
        <v>0.3</v>
      </c>
      <c r="X643" s="831" t="str">
        <f>IF(OR(D643="Msin",D643="Mdes"),((W643*(U643-V643)^2)/('0. Materiali'!$B$3^2))," ")</f>
        <v xml:space="preserve"> </v>
      </c>
      <c r="Y643" s="831" t="str">
        <f>IF(OR(D643="Msin",D643="Mdes"),((W643*(U643-V643)^2)/('0. Materiali'!$B$11^2))," ")</f>
        <v xml:space="preserve"> </v>
      </c>
      <c r="Z643" s="909" t="str">
        <f t="shared" si="584"/>
        <v xml:space="preserve"> </v>
      </c>
      <c r="AA643" s="831" t="str">
        <f>IF(OR(D643="Msin",D643="Mdes"),ABS(MIN(S643:T643)/(0.9*(U643-V643)*'0. Materiali'!$E$4)*10)," ")</f>
        <v xml:space="preserve"> </v>
      </c>
      <c r="AB643" s="832" t="str">
        <f>IF(OR(D643="Msin",D643="Mdes"),ABS(MAX(S643:T643)/(0.9*(U643-V643)*'0. Materiali'!$E$4)*10)," ")</f>
        <v xml:space="preserve"> </v>
      </c>
      <c r="AC643" s="1748"/>
      <c r="AD643" s="1741"/>
      <c r="AE643" s="1084">
        <f t="shared" si="628"/>
        <v>0.55999999999999994</v>
      </c>
      <c r="AF643" s="763" t="str">
        <f t="shared" si="585"/>
        <v xml:space="preserve"> </v>
      </c>
      <c r="AG643" s="846" t="str">
        <f t="shared" si="586"/>
        <v xml:space="preserve"> </v>
      </c>
      <c r="AH643" s="763" t="str">
        <f t="shared" si="587"/>
        <v xml:space="preserve"> </v>
      </c>
      <c r="AI643" s="846" t="str">
        <f t="shared" si="588"/>
        <v xml:space="preserve"> </v>
      </c>
      <c r="AJ643" s="909" t="str">
        <f>IF(OR(D643="Msin",D643="Mdes"),IF(AND(AF643&gt;(1.4*W643*U643*10000/'0. Materiali'!$E$2),AF643&lt;AH643+(3.5*U643*W643*10000/'0. Materiali'!$E$2)),"VERIFICATO","NON VERIFICA"), " ")</f>
        <v xml:space="preserve"> </v>
      </c>
      <c r="AK643" s="763" t="str">
        <f>IF(OR(D643="Msin",D643="Mdes"),-0.9*'0. Materiali'!$E$4*AE643*AF643/10," ")</f>
        <v xml:space="preserve"> </v>
      </c>
      <c r="AL643" s="763" t="str">
        <f>IF(OR(D643="Msin",D643="Mdes"),0.9*'0. Materiali'!$E$4*AE643*AH643/10," ")</f>
        <v xml:space="preserve"> </v>
      </c>
      <c r="AM643" s="904"/>
      <c r="AN643" s="904"/>
      <c r="AO643" s="904" t="str">
        <f>IF((D643="Msin"),MAX(AN643:AN644)*10/(0.9*AE643*'0. Materiali'!$E$4*1), " ")</f>
        <v xml:space="preserve"> </v>
      </c>
      <c r="AP643" s="832" t="str">
        <f t="shared" si="572"/>
        <v xml:space="preserve"> </v>
      </c>
      <c r="AQ643" s="904" t="str">
        <f t="shared" si="573"/>
        <v xml:space="preserve"> </v>
      </c>
      <c r="AR643" s="904" t="str">
        <f t="shared" si="574"/>
        <v xml:space="preserve"> </v>
      </c>
      <c r="AS643" s="848" t="str">
        <f t="shared" si="575"/>
        <v xml:space="preserve"> </v>
      </c>
      <c r="AT643" s="832" t="str">
        <f t="shared" si="576"/>
        <v xml:space="preserve"> </v>
      </c>
      <c r="AU643" s="911" t="str">
        <f t="shared" si="577"/>
        <v xml:space="preserve"> </v>
      </c>
      <c r="AV643" s="904"/>
      <c r="AW643" s="904" t="str">
        <f>IF(D643="Msin",MAX(AV643:AV644)*10/(0.9*(U643-V643)*2*'0. Materiali'!$E$4), " ")</f>
        <v xml:space="preserve"> </v>
      </c>
      <c r="AX643" s="904" t="str">
        <f t="shared" si="629"/>
        <v xml:space="preserve"> </v>
      </c>
      <c r="AY643" s="904" t="str">
        <f t="shared" si="578"/>
        <v xml:space="preserve"> </v>
      </c>
      <c r="AZ643" s="848" t="str">
        <f t="shared" si="579"/>
        <v xml:space="preserve"> </v>
      </c>
      <c r="BA643" s="832" t="str">
        <f t="shared" si="580"/>
        <v xml:space="preserve"> </v>
      </c>
      <c r="BB643" s="911" t="str">
        <f t="shared" si="581"/>
        <v xml:space="preserve"> </v>
      </c>
    </row>
    <row r="644" spans="1:54" ht="15" customHeight="1" x14ac:dyDescent="0.25">
      <c r="A644" s="1710">
        <v>3</v>
      </c>
      <c r="B644" s="891">
        <f>TRA!A830</f>
        <v>11</v>
      </c>
      <c r="C644" s="891">
        <v>2</v>
      </c>
      <c r="D644" s="746" t="str">
        <f>TRA!E830</f>
        <v>Msin</v>
      </c>
      <c r="E644" s="763">
        <f>TRA!F830</f>
        <v>-19.989000000000001</v>
      </c>
      <c r="F644" s="763">
        <f>TRA!G830</f>
        <v>-12.914</v>
      </c>
      <c r="G644" s="763">
        <f>TRA!H830</f>
        <v>-7.0279999999999996</v>
      </c>
      <c r="H644" s="763">
        <f>TRA!I830</f>
        <v>89.832999999999998</v>
      </c>
      <c r="I644" s="763">
        <f>TRA!J830</f>
        <v>4.7930000000000001</v>
      </c>
      <c r="J644" s="763">
        <f>TRA!K830</f>
        <v>7.3650000000000002</v>
      </c>
      <c r="K644" s="763">
        <f t="shared" si="582"/>
        <v>-11.821</v>
      </c>
      <c r="L644" s="763">
        <f t="shared" si="583"/>
        <v>97.197999999999993</v>
      </c>
      <c r="M644" s="763">
        <f t="shared" si="621"/>
        <v>-40.980399999999996</v>
      </c>
      <c r="N644" s="826">
        <f t="shared" si="622"/>
        <v>100.7443</v>
      </c>
      <c r="O644" s="902">
        <f t="shared" si="623"/>
        <v>100.7443</v>
      </c>
      <c r="P644" s="826">
        <f>'1. Geometria'!$C$31</f>
        <v>0.7</v>
      </c>
      <c r="Q644" s="763">
        <f t="shared" si="624"/>
        <v>87.830299999999994</v>
      </c>
      <c r="R644" s="826">
        <f t="shared" si="625"/>
        <v>-113.6583</v>
      </c>
      <c r="S644" s="763">
        <f>IF(OR(D644="Msin",D644="Mdes"),IF(OR(B644=1,B644=2,B644=3,B644=4,B644=5),IF(OR(C644=4,C644=5,C644=8,C644=10,C644=11,C644=12,C644=14,C644=15,C644=17,C644=18,C644=22,C644=24,C644=27),(ABS(Q644)-ABS(Q646*'1. Geometria'!$C$32/2))*SIGN(Q644),(ABS(Q644)-ABS(Q646*P644/2))*SIGN(Q644)),IF(OR(C644=4,C644=5,C644=8,C644=10,C644=11,C644=12,C644=14,C644=15,C644=17,C644=18,C644=22,C644=24,C644=27),(ABS(Q644)-ABS(Q646*P644/2))*SIGN(Q644),(ABS(Q644)-ABS(Q646*'1. Geometria'!$C$32/2))*SIGN(Q644))), " ")</f>
        <v>84.156424999999999</v>
      </c>
      <c r="T644" s="826">
        <f>IF(OR(D644="Msin",D644="Mdes"),IF(OR(B644=1,B644=2,B644=3,B644=4,B644=5),IF(OR(C644=4,C644=5,C644=8,C644=10,C644=11,C644=12,C644=14,C644=15,C644=17,C644=18,C644=22,C644=24,C644=27),(ABS(R644)-ABS(R646*'1. Geometria'!$C$32/2))*SIGN(R644),(ABS(R644)-ABS(R646*P644/2))*SIGN(R644)),IF(OR(C644=4,C644=5,C644=8,C644=10,C644=11,C644=12,C644=14,C644=15,C644=17,C644=18,C644=22,C644=24,C644=27),(ABS(R644)-ABS(R646*P644/2))*SIGN(R644),(ABS(R644)-ABS(R646*'1. Geometria'!$C$32/2))*SIGN(R644))), " ")</f>
        <v>-103.586325</v>
      </c>
      <c r="U644" s="763">
        <f>'1. Geometria'!$C$48</f>
        <v>0.6</v>
      </c>
      <c r="V644" s="763">
        <f t="shared" si="626"/>
        <v>0.04</v>
      </c>
      <c r="W644" s="826">
        <f t="shared" si="627"/>
        <v>0.3</v>
      </c>
      <c r="X644" s="763">
        <f>IF(OR(D644="Msin",D644="Mdes"),((W644*(U644-V644)^2)/('0. Materiali'!$B$3^2))," ")</f>
        <v>290.37037037037038</v>
      </c>
      <c r="Y644" s="763">
        <f>IF(OR(D644="Msin",D644="Mdes"),((W644*(U644-V644)^2)/('0. Materiali'!$B$11^2))," ")</f>
        <v>321.74002257104746</v>
      </c>
      <c r="Z644" s="907" t="str">
        <f t="shared" si="584"/>
        <v>VERIFICATO</v>
      </c>
      <c r="AA644" s="763">
        <f>IF(OR(D644="Msin",D644="Mdes"),ABS(MIN(S644:T644)/(0.9*(U644-V644)*'0. Materiali'!$E$4)*10)," ")</f>
        <v>5.2523930224867721</v>
      </c>
      <c r="AB644" s="826">
        <f>IF(OR(D644="Msin",D644="Mdes"),ABS(MAX(S644:T644)/(0.9*(U644-V644)*'0. Materiali'!$E$4)*10)," ")</f>
        <v>4.2671908619929448</v>
      </c>
      <c r="AC644" s="1737">
        <f>'4. Carichi Campate (II_III_IV)'!$Z$112</f>
        <v>15.146875000000001</v>
      </c>
      <c r="AD644" s="1740">
        <f>'4. Carichi Campate (II_III_IV)'!$AA$112</f>
        <v>9.9437500000000014</v>
      </c>
      <c r="AE644" s="1082">
        <f t="shared" si="628"/>
        <v>0.55999999999999994</v>
      </c>
      <c r="AF644" s="763">
        <f t="shared" si="585"/>
        <v>6.0318578948924042</v>
      </c>
      <c r="AG644" s="846" t="str">
        <f t="shared" si="586"/>
        <v>3f16</v>
      </c>
      <c r="AH644" s="763">
        <f t="shared" si="587"/>
        <v>6.0318578948924042</v>
      </c>
      <c r="AI644" s="846" t="str">
        <f t="shared" si="588"/>
        <v>3f16</v>
      </c>
      <c r="AJ644" s="907" t="str">
        <f>IF(OR(D644="Msin",D644="Mdes"),IF(AND(AF644&gt;(1.4*W644*U644*10000/'0. Materiali'!$E$2),AF644&lt;AH644+(3.5*U644*W644*10000/'0. Materiali'!$E$2)),"VERIFICATO","NON VERIFICA"), " ")</f>
        <v>VERIFICATO</v>
      </c>
      <c r="AK644" s="763">
        <f>IF(OR(D644="Msin",D644="Mdes"),-0.9*'0. Materiali'!$E$4*AE644*AF644/10," ")</f>
        <v>-118.95872787492151</v>
      </c>
      <c r="AL644" s="763">
        <f>IF(OR(D644="Msin",D644="Mdes"),0.9*'0. Materiali'!$E$4*AE644*AH644/10," ")</f>
        <v>118.95872787492151</v>
      </c>
      <c r="AM644" s="902">
        <f>'1. Geometria'!$L$39</f>
        <v>4.3</v>
      </c>
      <c r="AN644" s="902">
        <f>IF((D644="Msin"),(IF(U644=0.21,((ABS(AC644)*AM644/2)+'2. Tabelle Normativa'!$K$4*(ABS(AK644)+ABS(AL645))/AM644),((ABS(AD644)*AM644/2)+'2. Tabelle Normativa'!$K$4*(ABS(AK644)+ABS(AL645))/AM644))), " ")</f>
        <v>87.774631546467816</v>
      </c>
      <c r="AO644" s="902">
        <f>IF((D644="Msin"),MAX(AN644:AN645)*10/(0.9*AE644*'0. Materiali'!$E$4*1), " ")</f>
        <v>4.4506537159805113</v>
      </c>
      <c r="AP644" s="826">
        <f t="shared" ref="AP644:AP707" si="634">IF((D644="Msin"),0.1, " ")</f>
        <v>0.1</v>
      </c>
      <c r="AQ644" s="902">
        <f t="shared" ref="AQ644:AQ707" si="635">IF((D644="Msin"),IF(AC644&lt;0.2,AO644*AP644/4,AO644*AP644/2)," ")</f>
        <v>0.22253268579902558</v>
      </c>
      <c r="AR644" s="902">
        <f t="shared" ref="AR644:AR707" si="636">IF((D644="Msin"),IF(W644=0.3,1.5*U644,0.8*(U644-V644))," ")</f>
        <v>0.89999999999999991</v>
      </c>
      <c r="AS644" s="846" t="str">
        <f t="shared" ref="AS644:AS707" si="637">IF((D644="Msin"),IF(AP644=0.1,"f8/10",IF(AP644=0.9,"f8/9"))," ")</f>
        <v>f8/10</v>
      </c>
      <c r="AT644" s="826" t="str">
        <f t="shared" ref="AT644:AT707" si="638">IF((D644="Msin"),IF(AE644&lt;0.2,"A quattro bracci","A due bracci")," ")</f>
        <v>A due bracci</v>
      </c>
      <c r="AU644" s="27" t="str">
        <f t="shared" ref="AU644:AU707" si="639">IF((D644="Msin"),IF(AT644="A due bracci",IF(AQ644&lt;=(1+0.02)*2*PI()*(0.8/2)^2,"Verificato","Non verificato"),IF(AQ644&lt;=(1+0.02)*4*PI()*(0.8/2)^2,"Verificato","Non verificato"))," ")</f>
        <v>Verificato</v>
      </c>
      <c r="AV644" s="902">
        <f>IF(OR(D644="Msin",D644="Mdes"),1.2*(ABS(AK644)+ABS(AL644))/AM644, " ")</f>
        <v>66.395569046467813</v>
      </c>
      <c r="AW644" s="902">
        <f>IF(D644="Msin",MAX(AV644:AV645)*10/(0.9*(U644-V644)*2*'0. Materiali'!$E$4), " ")</f>
        <v>1.6833091799699731</v>
      </c>
      <c r="AX644" s="902">
        <f t="shared" si="629"/>
        <v>0.25</v>
      </c>
      <c r="AY644" s="902">
        <f t="shared" ref="AY644:AY707" si="640">IF(D644="Msin",AW644*AX644, " ")</f>
        <v>0.42082729499249327</v>
      </c>
      <c r="AZ644" s="846" t="str">
        <f t="shared" ref="AZ644:AZ707" si="641">IF((D644="Msin"),IF(AX644=0.25,"f8/25",IF(AX644=0.2,"f8/20"))," ")</f>
        <v>f8/25</v>
      </c>
      <c r="BA644" s="826" t="str">
        <f t="shared" ref="BA644:BA707" si="642">IF((D644="Msin"),IF(AE644&lt;0.2,"A quattro bracci","A due bracci")," ")</f>
        <v>A due bracci</v>
      </c>
      <c r="BB644" s="27" t="str">
        <f t="shared" ref="BB644:BB707" si="643">IF((D644="Msin"),IF(BA644="A due bracci",IF(AY644&lt;=(1+0.02)*2*PI()*(0.8/2)^2,"Verificato","Non verificato"),IF(AY644&lt;=(1+0.02)*4*PI()*(0.8/2)^2,"Verificato","Non verificato"))," ")</f>
        <v>Verificato</v>
      </c>
    </row>
    <row r="645" spans="1:54" ht="15" customHeight="1" x14ac:dyDescent="0.25">
      <c r="A645" s="1711"/>
      <c r="B645" s="891">
        <f>TRA!A831</f>
        <v>11</v>
      </c>
      <c r="C645" s="891">
        <v>9</v>
      </c>
      <c r="D645" s="746" t="str">
        <f>TRA!E831</f>
        <v>Mdes</v>
      </c>
      <c r="E645" s="763">
        <f>TRA!F831</f>
        <v>-19.974</v>
      </c>
      <c r="F645" s="763">
        <f>TRA!G831</f>
        <v>-13.102</v>
      </c>
      <c r="G645" s="763">
        <f>TRA!H831</f>
        <v>6.7110000000000003</v>
      </c>
      <c r="H645" s="763">
        <f>TRA!I831</f>
        <v>-85.858000000000004</v>
      </c>
      <c r="I645" s="763">
        <f>TRA!J831</f>
        <v>-4.58</v>
      </c>
      <c r="J645" s="763">
        <f>TRA!K831</f>
        <v>-7.0369999999999999</v>
      </c>
      <c r="K645" s="763">
        <f t="shared" ref="K645:K708" si="644">(ABS(G645)+ABS(I645))*SIGN(G645)</f>
        <v>11.291</v>
      </c>
      <c r="L645" s="763">
        <f t="shared" ref="L645:L708" si="645">(ABS(H645)+ABS(J645))*SIGN(H645)</f>
        <v>-92.89500000000001</v>
      </c>
      <c r="M645" s="763">
        <f t="shared" si="621"/>
        <v>39.159500000000001</v>
      </c>
      <c r="N645" s="826">
        <f t="shared" si="622"/>
        <v>-96.282300000000006</v>
      </c>
      <c r="O645" s="902">
        <f t="shared" si="623"/>
        <v>-96.282300000000006</v>
      </c>
      <c r="P645" s="826">
        <f>'1. Geometria'!$C$31</f>
        <v>0.7</v>
      </c>
      <c r="Q645" s="763">
        <f t="shared" si="624"/>
        <v>-109.38430000000001</v>
      </c>
      <c r="R645" s="826">
        <f t="shared" si="625"/>
        <v>83.180300000000003</v>
      </c>
      <c r="S645" s="763">
        <f>IF(OR(D645="Msin",D645="Mdes"),IF(OR(B645=1,B645=2,B645=3,B645=4,B645=5),IF(OR(C645=4,C645=5,C645=8,C645=10,C645=11,C645=12,C645=14,C645=15,C645=17,C645=18,C645=22,C645=24,C645=27),(ABS(Q645)-ABS(Q647*'1. Geometria'!$C$32/2))*SIGN(Q645),(ABS(Q645)-ABS(Q647*P645/2))*SIGN(Q645)),IF(OR(C645=4,C645=5,C645=8,C645=10,C645=11,C645=12,C645=14,C645=15,C645=17,C645=18,C645=22,C645=24,C645=27),(ABS(Q645)-ABS(Q647*P645/2))*SIGN(Q645),(ABS(Q645)-ABS(Q647*'1. Geometria'!$C$32/2))*SIGN(Q645))), " ")</f>
        <v>-99.299125000000004</v>
      </c>
      <c r="T645" s="826">
        <f>IF(OR(D645="Msin",D645="Mdes"),IF(OR(B645=1,B645=2,B645=3,B645=4,B645=5),IF(OR(C645=4,C645=5,C645=8,C645=10,C645=11,C645=12,C645=14,C645=15,C645=17,C645=18,C645=22,C645=24,C645=27),(ABS(R645)-ABS(R647*'1. Geometria'!$C$32/2))*SIGN(R645),(ABS(R645)-ABS(R647*P645/2))*SIGN(R645)),IF(OR(C645=4,C645=5,C645=8,C645=10,C645=11,C645=12,C645=14,C645=15,C645=17,C645=18,C645=22,C645=24,C645=27),(ABS(R645)-ABS(R647*P645/2))*SIGN(R645),(ABS(R645)-ABS(R647*'1. Geometria'!$C$32/2))*SIGN(R645))), " ")</f>
        <v>79.519625000000005</v>
      </c>
      <c r="U645" s="763">
        <f>'1. Geometria'!$C$48</f>
        <v>0.6</v>
      </c>
      <c r="V645" s="763">
        <f t="shared" si="626"/>
        <v>0.04</v>
      </c>
      <c r="W645" s="826">
        <f t="shared" si="627"/>
        <v>0.3</v>
      </c>
      <c r="X645" s="763">
        <f>IF(OR(D645="Msin",D645="Mdes"),((W645*(U645-V645)^2)/('0. Materiali'!$B$3^2))," ")</f>
        <v>290.37037037037038</v>
      </c>
      <c r="Y645" s="763">
        <f>IF(OR(D645="Msin",D645="Mdes"),((W645*(U645-V645)^2)/('0. Materiali'!$B$11^2))," ")</f>
        <v>321.74002257104746</v>
      </c>
      <c r="Z645" s="907" t="str">
        <f t="shared" ref="Z645:Z708" si="646">IF(OR(D645="Msin",D645="Mdes"),IF(AND(ABS(Q645)&lt;$Y645,ABS(R645)&lt;$Y645,ABS(S645)&lt;$Y645,ABS(T645)&lt;$Y645),"VERIFICATO","NON VERIFICA")," ")</f>
        <v>VERIFICATO</v>
      </c>
      <c r="AA645" s="763">
        <f>IF(OR(D645="Msin",D645="Mdes"),ABS(MIN(S645:T645)/(0.9*(U645-V645)*'0. Materiali'!$E$4)*10)," ")</f>
        <v>5.0350085427689599</v>
      </c>
      <c r="AB645" s="826">
        <f>IF(OR(D645="Msin",D645="Mdes"),ABS(MAX(S645:T645)/(0.9*(U645-V645)*'0. Materiali'!$E$4)*10)," ")</f>
        <v>4.0320797508818345</v>
      </c>
      <c r="AC645" s="1738"/>
      <c r="AD645" s="1741"/>
      <c r="AE645" s="1082">
        <f t="shared" si="628"/>
        <v>0.55999999999999994</v>
      </c>
      <c r="AF645" s="763">
        <f t="shared" ref="AF645:AF708" si="647">IF(OR(D645="Msin",D645="Mdes"),(IF(OR(W645=0.9,W645=0.8),(4*0.25*PI()*(1.6)^2),IF(W645=0.5,(2*0.25*PI()*(1.6)^2),                                                                                                                                                                                                       (IF(AA645&lt;(3*0.25*PI()*(1.6)^2),(3*0.25*PI()*(1.6)^2),                                                          IF(AND(AA645&gt;(3*0.25*PI()*(1.6)^2),AA645&lt;(4*0.25*PI()*(1.6)^2)),(4*0.25*PI()*(1.6)^2),                                                                                                                                                                                                                                          IF(AND(AA645&gt;(4*0.25*PI()*(1.6)^2),AA645&lt;((5*0.25*PI()*(1.6)^2))),((5*0.25*PI()*(1.6)^2)),                                                                                                                                                                                                                                            IF(AND(AA645&gt;((5*0.25*PI()*(1.6)^2)),AA645&lt;((4*0.25*PI()*(1.6)^2)+(1*0.25*PI()*(2)^2))),((4*0.25*PI()*(1.6)^2)+(1*0.25*PI()*(2)^2)),                                                                                                                   IF(AND(AA645&gt;((4*0.25*PI()*(1.6)^2)+(1*0.25*PI()*(2)^2)),AA645&lt;((4*0.25*PI()*(2)^2))),((4*0.25*PI()*(2)^2)),                                                       IF(AND(AA645&gt;((4*0.25*PI()*(2)^2)),AA645&lt;((4*0.25*PI()*(1.6)^2)+(2*0.25*PI()*(2)^2))),((4*0.25*PI()*(1.6)^2)+(2*0.25*PI()*(2)^2)))))))))))), " ")</f>
        <v>6.0318578948924042</v>
      </c>
      <c r="AG645" s="846" t="str">
        <f t="shared" ref="AG645:AG708" si="648">IF(OR(D645="Msin",D645="Mdes"),IF(AF645=(3*0.25*PI()*(1.6)^2),"3f16",IF(AF645=(4*0.25*PI()*(1.6)^2),"4f16",IF(AF645=((4*0.25*PI()*(1.6)^2)+(1*0.25*PI()*(2)^2)),"4f16 + 1f20",IF(AF645=((4*0.25*PI()*(1.6)^2)+(2*0.25*PI()*(2)^2)),"4f16 + 2f20",IF(AF645=((5*0.25*PI()*(1.6)^2)),"5f16", IF(AF645=((4*0.25*PI()*(2)^2)),"4f20",)))))), " ")</f>
        <v>3f16</v>
      </c>
      <c r="AH645" s="763">
        <f t="shared" ref="AH645:AH708" si="649">IF(OR(D645="Msin",D645="Mdes"),(IF(OR(W645=0.9,W645=0.8),(4*0.25*PI()*(1.6)^2),IF(W645=0.5,(2*0.25*PI()*(1.6)^2),                                                                                                                                                                                                       (IF(AB645&lt;(3*0.25*PI()*(1.6)^2),(3*0.25*PI()*(1.6)^2),                                                          IF(AND(AB645&gt;(3*0.25*PI()*(1.6)^2),AB645&lt;(4*0.25*PI()*(1.6)^2)),(4*0.25*PI()*(1.6)^2),                                                                                                                                                                                                                                          IF(AND(AB645&gt;(4*0.25*PI()*(1.6)^2),AB645&lt;((5*0.25*PI()*(1.6)^2))),((5*0.25*PI()*(1.6)^2)),                                                                                                                                                                                                                                            IF(AND(AB645&gt;((5*0.25*PI()*(1.6)^2)),AB645&lt;((4*0.25*PI()*(1.6)^2)+(1*0.25*PI()*(2)^2))),((4*0.25*PI()*(1.6)^2)+(1*0.25*PI()*(2)^2)),                                                                                                                   IF(AND(AB645&gt;((4*0.25*PI()*(1.6)^2)+(1*0.25*PI()*(2)^2)),AB645&lt;((4*0.25*PI()*(2)^2))),((4*0.25*PI()*(2)^2)),                                                       IF(AND(AB645&gt;((4*0.25*PI()*(2)^2)),AB645&lt;((4*0.25*PI()*(1.6)^2)+(2*0.25*PI()*(2)^2))),((4*0.25*PI()*(1.6)^2)+(2*0.25*PI()*(2)^2)))))))))))), " ")</f>
        <v>6.0318578948924042</v>
      </c>
      <c r="AI645" s="846" t="str">
        <f t="shared" ref="AI645:AI708" si="650">IF(OR(D645="Msin",D645="Mdes"),IF(AH645=(3*0.25*PI()*(1.6)^2),"3f16",IF(AH645=(4*0.25*PI()*(1.6)^2),"4f16",IF(AH645=((4*0.25*PI()*(1.6)^2)+(1*0.25*PI()*(2)^2)),"4f16 + 1f20",IF(AH645=((4*0.25*PI()*(1.6)^2)+(2*0.25*PI()*(2)^2)),"4f16 + 2f20",IF(AH645=((5*0.25*PI()*(1.6)^2)),"5f16", IF(AH645=((4*0.25*PI()*(2)^2)),"4f20",)))))), " ")</f>
        <v>3f16</v>
      </c>
      <c r="AJ645" s="907" t="str">
        <f>IF(OR(D645="Msin",D645="Mdes"),IF(AND(AF645&gt;(1.4*W645*U645*10000/'0. Materiali'!$E$2),AF645&lt;AH645+(3.5*U645*W645*10000/'0. Materiali'!$E$2)),"VERIFICATO","NON VERIFICA"), " ")</f>
        <v>VERIFICATO</v>
      </c>
      <c r="AK645" s="763">
        <f>IF(OR(D645="Msin",D645="Mdes"),-0.9*'0. Materiali'!$E$4*AE645*AF645/10," ")</f>
        <v>-118.95872787492151</v>
      </c>
      <c r="AL645" s="763">
        <f>IF(OR(D645="Msin",D645="Mdes"),0.9*'0. Materiali'!$E$4*AE645*AH645/10," ")</f>
        <v>118.95872787492151</v>
      </c>
      <c r="AM645" s="902"/>
      <c r="AN645" s="902">
        <f>IF((D645="Mdes"),(IF(U644=0.21,((ABS(AC644)*AM644/2)+'2. Tabelle Normativa'!$K$4*(ABS(AK645)+ABS(AL644))/AM644),((ABS(AD644)*AM644/2)+'2. Tabelle Normativa'!$K$4*(ABS(AK645)+ABS(AL644))/AM644))), " ")</f>
        <v>87.774631546467816</v>
      </c>
      <c r="AO645" s="902" t="str">
        <f>IF((D645="Msin"),MAX(AN645:AN646)*10/(0.9*AE645*'0. Materiali'!$E$4*1), " ")</f>
        <v xml:space="preserve"> </v>
      </c>
      <c r="AP645" s="826" t="str">
        <f t="shared" si="634"/>
        <v xml:space="preserve"> </v>
      </c>
      <c r="AQ645" s="902" t="str">
        <f t="shared" si="635"/>
        <v xml:space="preserve"> </v>
      </c>
      <c r="AR645" s="902" t="str">
        <f t="shared" si="636"/>
        <v xml:space="preserve"> </v>
      </c>
      <c r="AS645" s="846" t="str">
        <f t="shared" si="637"/>
        <v xml:space="preserve"> </v>
      </c>
      <c r="AT645" s="826" t="str">
        <f t="shared" si="638"/>
        <v xml:space="preserve"> </v>
      </c>
      <c r="AU645" s="27" t="str">
        <f t="shared" si="639"/>
        <v xml:space="preserve"> </v>
      </c>
      <c r="AV645" s="902">
        <f>IF(OR(D645="Msin",D645="Mdes"),1.2*(ABS(AK645)+ABS(AL645))/AM644, " ")</f>
        <v>66.395569046467813</v>
      </c>
      <c r="AW645" s="902" t="str">
        <f>IF(D645="Msin",MAX(AV645:AV646)*10/(0.9*(U645-V645)*2*'0. Materiali'!$E$4), " ")</f>
        <v xml:space="preserve"> </v>
      </c>
      <c r="AX645" s="902" t="str">
        <f t="shared" si="629"/>
        <v xml:space="preserve"> </v>
      </c>
      <c r="AY645" s="902" t="str">
        <f t="shared" si="640"/>
        <v xml:space="preserve"> </v>
      </c>
      <c r="AZ645" s="846" t="str">
        <f t="shared" si="641"/>
        <v xml:space="preserve"> </v>
      </c>
      <c r="BA645" s="826" t="str">
        <f t="shared" si="642"/>
        <v xml:space="preserve"> </v>
      </c>
      <c r="BB645" s="27" t="str">
        <f t="shared" si="643"/>
        <v xml:space="preserve"> </v>
      </c>
    </row>
    <row r="646" spans="1:54" ht="15" customHeight="1" x14ac:dyDescent="0.25">
      <c r="A646" s="1711"/>
      <c r="B646" s="891">
        <f>TRA!A832</f>
        <v>11</v>
      </c>
      <c r="C646" s="891">
        <v>2</v>
      </c>
      <c r="D646" s="746" t="str">
        <f>TRA!E832</f>
        <v>Vsin</v>
      </c>
      <c r="E646" s="763">
        <f>TRA!F832</f>
        <v>32.576000000000001</v>
      </c>
      <c r="F646" s="763">
        <f>TRA!G832</f>
        <v>21.327000000000002</v>
      </c>
      <c r="G646" s="763">
        <f>TRA!H832</f>
        <v>3.1949999999999998</v>
      </c>
      <c r="H646" s="763">
        <f>TRA!I832</f>
        <v>-40.857999999999997</v>
      </c>
      <c r="I646" s="763">
        <f>TRA!J832</f>
        <v>-2.1800000000000002</v>
      </c>
      <c r="J646" s="763">
        <f>TRA!K832</f>
        <v>-3.3490000000000002</v>
      </c>
      <c r="K646" s="763">
        <f t="shared" si="644"/>
        <v>5.375</v>
      </c>
      <c r="L646" s="763">
        <f t="shared" si="645"/>
        <v>-44.206999999999994</v>
      </c>
      <c r="M646" s="763">
        <f t="shared" si="621"/>
        <v>18.637099999999997</v>
      </c>
      <c r="N646" s="826">
        <f t="shared" si="622"/>
        <v>-45.819499999999991</v>
      </c>
      <c r="O646" s="902">
        <f t="shared" si="623"/>
        <v>-45.819499999999991</v>
      </c>
      <c r="P646" s="826">
        <f>'1. Geometria'!$C$31</f>
        <v>0.7</v>
      </c>
      <c r="Q646" s="763">
        <f t="shared" si="624"/>
        <v>-24.492499999999989</v>
      </c>
      <c r="R646" s="826">
        <f t="shared" si="625"/>
        <v>67.146499999999989</v>
      </c>
      <c r="S646" s="763" t="str">
        <f t="shared" ref="S646:S647" si="651">IF(OR(D646="Msin",D646="Mdes"),(ABS(Q646)-ABS(Q648*P646/2))*SIGN(Q646), " ")</f>
        <v xml:space="preserve"> </v>
      </c>
      <c r="T646" s="826" t="str">
        <f t="shared" ref="T646:T647" si="652">IF(OR(D646="Msin",D646="Mdes"),(ABS(R646)-ABS(R648*P646/2))*SIGN(R646), " ")</f>
        <v xml:space="preserve"> </v>
      </c>
      <c r="U646" s="763">
        <f>'1. Geometria'!$C$48</f>
        <v>0.6</v>
      </c>
      <c r="V646" s="763">
        <f t="shared" si="626"/>
        <v>0.04</v>
      </c>
      <c r="W646" s="826">
        <f t="shared" si="627"/>
        <v>0.3</v>
      </c>
      <c r="X646" s="763" t="str">
        <f>IF(OR(D646="Msin",D646="Mdes"),((W646*(U646-V646)^2)/('0. Materiali'!$B$3^2))," ")</f>
        <v xml:space="preserve"> </v>
      </c>
      <c r="Y646" s="763" t="str">
        <f>IF(OR(D646="Msin",D646="Mdes"),((W646*(U646-V646)^2)/('0. Materiali'!$B$11^2))," ")</f>
        <v xml:space="preserve"> </v>
      </c>
      <c r="Z646" s="907" t="str">
        <f t="shared" si="646"/>
        <v xml:space="preserve"> </v>
      </c>
      <c r="AA646" s="763" t="str">
        <f>IF(OR(D646="Msin",D646="Mdes"),ABS(MIN(S646:T646)/(0.9*(U646-V646)*'0. Materiali'!$E$4)*10)," ")</f>
        <v xml:space="preserve"> </v>
      </c>
      <c r="AB646" s="826" t="str">
        <f>IF(OR(D646="Msin",D646="Mdes"),ABS(MAX(S646:T646)/(0.9*(U646-V646)*'0. Materiali'!$E$4)*10)," ")</f>
        <v xml:space="preserve"> </v>
      </c>
      <c r="AC646" s="1738"/>
      <c r="AD646" s="1741"/>
      <c r="AE646" s="1082">
        <f t="shared" si="628"/>
        <v>0.55999999999999994</v>
      </c>
      <c r="AF646" s="763" t="str">
        <f t="shared" si="647"/>
        <v xml:space="preserve"> </v>
      </c>
      <c r="AG646" s="846" t="str">
        <f t="shared" si="648"/>
        <v xml:space="preserve"> </v>
      </c>
      <c r="AH646" s="763" t="str">
        <f t="shared" si="649"/>
        <v xml:space="preserve"> </v>
      </c>
      <c r="AI646" s="846" t="str">
        <f t="shared" si="650"/>
        <v xml:space="preserve"> </v>
      </c>
      <c r="AJ646" s="907" t="str">
        <f>IF(OR(D646="Msin",D646="Mdes"),IF(AND(AF646&gt;(1.4*W646*U646*10000/'0. Materiali'!$E$2),AF646&lt;AH646+(3.5*U646*W646*10000/'0. Materiali'!$E$2)),"VERIFICATO","NON VERIFICA"), " ")</f>
        <v xml:space="preserve"> </v>
      </c>
      <c r="AK646" s="763" t="str">
        <f>IF(OR(D646="Msin",D646="Mdes"),-0.9*'0. Materiali'!$E$4*AE646*AF646/10," ")</f>
        <v xml:space="preserve"> </v>
      </c>
      <c r="AL646" s="763" t="str">
        <f>IF(OR(D646="Msin",D646="Mdes"),0.9*'0. Materiali'!$E$4*AE646*AH646/10," ")</f>
        <v xml:space="preserve"> </v>
      </c>
      <c r="AM646" s="902"/>
      <c r="AN646" s="902"/>
      <c r="AO646" s="902" t="str">
        <f>IF((D646="Msin"),MAX(AN646:AN647)*10/(0.9*AE646*'0. Materiali'!$E$4*1), " ")</f>
        <v xml:space="preserve"> </v>
      </c>
      <c r="AP646" s="826" t="str">
        <f t="shared" si="634"/>
        <v xml:space="preserve"> </v>
      </c>
      <c r="AQ646" s="902" t="str">
        <f t="shared" si="635"/>
        <v xml:space="preserve"> </v>
      </c>
      <c r="AR646" s="902" t="str">
        <f t="shared" si="636"/>
        <v xml:space="preserve"> </v>
      </c>
      <c r="AS646" s="846" t="str">
        <f t="shared" si="637"/>
        <v xml:space="preserve"> </v>
      </c>
      <c r="AT646" s="826" t="str">
        <f t="shared" si="638"/>
        <v xml:space="preserve"> </v>
      </c>
      <c r="AU646" s="27" t="str">
        <f t="shared" si="639"/>
        <v xml:space="preserve"> </v>
      </c>
      <c r="AV646" s="902"/>
      <c r="AW646" s="902" t="str">
        <f>IF(D646="Msin",MAX(AV646:AV647)*10/(0.9*(U646-V646)*2*'0. Materiali'!$E$4), " ")</f>
        <v xml:space="preserve"> </v>
      </c>
      <c r="AX646" s="902" t="str">
        <f t="shared" si="629"/>
        <v xml:space="preserve"> </v>
      </c>
      <c r="AY646" s="902" t="str">
        <f t="shared" si="640"/>
        <v xml:space="preserve"> </v>
      </c>
      <c r="AZ646" s="846" t="str">
        <f t="shared" si="641"/>
        <v xml:space="preserve"> </v>
      </c>
      <c r="BA646" s="826" t="str">
        <f t="shared" si="642"/>
        <v xml:space="preserve"> </v>
      </c>
      <c r="BB646" s="27" t="str">
        <f t="shared" si="643"/>
        <v xml:space="preserve"> </v>
      </c>
    </row>
    <row r="647" spans="1:54" ht="15" customHeight="1" x14ac:dyDescent="0.25">
      <c r="A647" s="1711"/>
      <c r="B647" s="894">
        <f>TRA!A833</f>
        <v>11</v>
      </c>
      <c r="C647" s="894">
        <v>9</v>
      </c>
      <c r="D647" s="839" t="str">
        <f>TRA!E833</f>
        <v>Vdes</v>
      </c>
      <c r="E647" s="843">
        <f>TRA!F833</f>
        <v>-32.569000000000003</v>
      </c>
      <c r="F647" s="843">
        <f>TRA!G833</f>
        <v>-21.414999999999999</v>
      </c>
      <c r="G647" s="843">
        <f>TRA!H833</f>
        <v>3.1949999999999998</v>
      </c>
      <c r="H647" s="843">
        <f>TRA!I833</f>
        <v>-40.857999999999997</v>
      </c>
      <c r="I647" s="843">
        <f>TRA!J833</f>
        <v>-2.1800000000000002</v>
      </c>
      <c r="J647" s="843">
        <f>TRA!K833</f>
        <v>-3.3490000000000002</v>
      </c>
      <c r="K647" s="843">
        <f t="shared" si="644"/>
        <v>5.375</v>
      </c>
      <c r="L647" s="843">
        <f t="shared" si="645"/>
        <v>-44.206999999999994</v>
      </c>
      <c r="M647" s="843">
        <f t="shared" si="621"/>
        <v>18.637099999999997</v>
      </c>
      <c r="N647" s="886">
        <f t="shared" si="622"/>
        <v>-45.819499999999991</v>
      </c>
      <c r="O647" s="903">
        <f t="shared" si="623"/>
        <v>-45.819499999999991</v>
      </c>
      <c r="P647" s="886">
        <f>'1. Geometria'!$C$31</f>
        <v>0.7</v>
      </c>
      <c r="Q647" s="843">
        <f t="shared" si="624"/>
        <v>-67.234499999999997</v>
      </c>
      <c r="R647" s="886">
        <f t="shared" si="625"/>
        <v>24.404499999999992</v>
      </c>
      <c r="S647" s="843" t="str">
        <f t="shared" si="651"/>
        <v xml:space="preserve"> </v>
      </c>
      <c r="T647" s="886" t="str">
        <f t="shared" si="652"/>
        <v xml:space="preserve"> </v>
      </c>
      <c r="U647" s="843">
        <f>'1. Geometria'!$C$48</f>
        <v>0.6</v>
      </c>
      <c r="V647" s="843">
        <f t="shared" si="626"/>
        <v>0.04</v>
      </c>
      <c r="W647" s="886">
        <f t="shared" si="627"/>
        <v>0.3</v>
      </c>
      <c r="X647" s="843" t="str">
        <f>IF(OR(D647="Msin",D647="Mdes"),((W647*(U647-V647)^2)/('0. Materiali'!$B$3^2))," ")</f>
        <v xml:space="preserve"> </v>
      </c>
      <c r="Y647" s="843" t="str">
        <f>IF(OR(D647="Msin",D647="Mdes"),((W647*(U647-V647)^2)/('0. Materiali'!$B$11^2))," ")</f>
        <v xml:space="preserve"> </v>
      </c>
      <c r="Z647" s="908" t="str">
        <f t="shared" si="646"/>
        <v xml:space="preserve"> </v>
      </c>
      <c r="AA647" s="843" t="str">
        <f>IF(OR(D647="Msin",D647="Mdes"),ABS(MIN(S647:T647)/(0.9*(U647-V647)*'0. Materiali'!$E$4)*10)," ")</f>
        <v xml:space="preserve"> </v>
      </c>
      <c r="AB647" s="886" t="str">
        <f>IF(OR(D647="Msin",D647="Mdes"),ABS(MAX(S647:T647)/(0.9*(U647-V647)*'0. Materiali'!$E$4)*10)," ")</f>
        <v xml:space="preserve"> </v>
      </c>
      <c r="AC647" s="1739"/>
      <c r="AD647" s="1742"/>
      <c r="AE647" s="1083">
        <f t="shared" si="628"/>
        <v>0.55999999999999994</v>
      </c>
      <c r="AF647" s="763" t="str">
        <f t="shared" si="647"/>
        <v xml:space="preserve"> </v>
      </c>
      <c r="AG647" s="846" t="str">
        <f t="shared" si="648"/>
        <v xml:space="preserve"> </v>
      </c>
      <c r="AH647" s="763" t="str">
        <f t="shared" si="649"/>
        <v xml:space="preserve"> </v>
      </c>
      <c r="AI647" s="846" t="str">
        <f t="shared" si="650"/>
        <v xml:space="preserve"> </v>
      </c>
      <c r="AJ647" s="908" t="str">
        <f>IF(OR(D647="Msin",D647="Mdes"),IF(AND(AF647&gt;(1.4*W647*U647*10000/'0. Materiali'!$E$2),AF647&lt;AH647+(3.5*U647*W647*10000/'0. Materiali'!$E$2)),"VERIFICATO","NON VERIFICA"), " ")</f>
        <v xml:space="preserve"> </v>
      </c>
      <c r="AK647" s="763" t="str">
        <f>IF(OR(D647="Msin",D647="Mdes"),-0.9*'0. Materiali'!$E$4*AE647*AF647/10," ")</f>
        <v xml:space="preserve"> </v>
      </c>
      <c r="AL647" s="763" t="str">
        <f>IF(OR(D647="Msin",D647="Mdes"),0.9*'0. Materiali'!$E$4*AE647*AH647/10," ")</f>
        <v xml:space="preserve"> </v>
      </c>
      <c r="AM647" s="903"/>
      <c r="AN647" s="903"/>
      <c r="AO647" s="903" t="str">
        <f>IF((D647="Msin"),MAX(AN647:AN648)*10/(0.9*AE647*'0. Materiali'!$E$4*1), " ")</f>
        <v xml:space="preserve"> </v>
      </c>
      <c r="AP647" s="886" t="str">
        <f t="shared" si="634"/>
        <v xml:space="preserve"> </v>
      </c>
      <c r="AQ647" s="903" t="str">
        <f t="shared" si="635"/>
        <v xml:space="preserve"> </v>
      </c>
      <c r="AR647" s="903" t="str">
        <f t="shared" si="636"/>
        <v xml:space="preserve"> </v>
      </c>
      <c r="AS647" s="847" t="str">
        <f t="shared" si="637"/>
        <v xml:space="preserve"> </v>
      </c>
      <c r="AT647" s="886" t="str">
        <f t="shared" si="638"/>
        <v xml:space="preserve"> </v>
      </c>
      <c r="AU647" s="28" t="str">
        <f t="shared" si="639"/>
        <v xml:space="preserve"> </v>
      </c>
      <c r="AV647" s="903"/>
      <c r="AW647" s="903" t="str">
        <f>IF(D647="Msin",MAX(AV647:AV648)*10/(0.9*(U647-V647)*2*'0. Materiali'!$E$4), " ")</f>
        <v xml:space="preserve"> </v>
      </c>
      <c r="AX647" s="903" t="str">
        <f t="shared" si="629"/>
        <v xml:space="preserve"> </v>
      </c>
      <c r="AY647" s="903" t="str">
        <f t="shared" si="640"/>
        <v xml:space="preserve"> </v>
      </c>
      <c r="AZ647" s="847" t="str">
        <f t="shared" si="641"/>
        <v xml:space="preserve"> </v>
      </c>
      <c r="BA647" s="886" t="str">
        <f t="shared" si="642"/>
        <v xml:space="preserve"> </v>
      </c>
      <c r="BB647" s="28" t="str">
        <f t="shared" si="643"/>
        <v xml:space="preserve"> </v>
      </c>
    </row>
    <row r="648" spans="1:54" ht="15" customHeight="1" x14ac:dyDescent="0.25">
      <c r="A648" s="1711"/>
      <c r="B648" s="891">
        <f>TRA!A854</f>
        <v>11</v>
      </c>
      <c r="C648" s="891">
        <v>9</v>
      </c>
      <c r="D648" s="746" t="str">
        <f>TRA!E854</f>
        <v>Msin</v>
      </c>
      <c r="E648" s="763">
        <f>TRA!F854</f>
        <v>-24.047000000000001</v>
      </c>
      <c r="F648" s="763">
        <f>TRA!G854</f>
        <v>-15.105</v>
      </c>
      <c r="G648" s="763">
        <f>TRA!H854</f>
        <v>-1.0509999999999999</v>
      </c>
      <c r="H648" s="763">
        <f>TRA!I854</f>
        <v>13.285</v>
      </c>
      <c r="I648" s="763">
        <f>TRA!J854</f>
        <v>0.71099999999999997</v>
      </c>
      <c r="J648" s="763">
        <f>TRA!K854</f>
        <v>1.093</v>
      </c>
      <c r="K648" s="763">
        <f t="shared" si="644"/>
        <v>-1.762</v>
      </c>
      <c r="L648" s="763">
        <f t="shared" si="645"/>
        <v>14.378</v>
      </c>
      <c r="M648" s="763">
        <f t="shared" si="621"/>
        <v>-6.0754000000000001</v>
      </c>
      <c r="N648" s="826">
        <f t="shared" si="622"/>
        <v>14.906600000000001</v>
      </c>
      <c r="O648" s="902">
        <f t="shared" si="623"/>
        <v>14.906600000000001</v>
      </c>
      <c r="P648" s="826">
        <f>'1. Geometria'!$C$31</f>
        <v>0.7</v>
      </c>
      <c r="Q648" s="763">
        <f t="shared" si="624"/>
        <v>-0.19839999999999947</v>
      </c>
      <c r="R648" s="826">
        <f t="shared" si="625"/>
        <v>-30.011600000000001</v>
      </c>
      <c r="S648" s="763">
        <f>IF(OR(D648="Msin",D648="Mdes"),IF(OR(B648=1,B648=2,B648=3,B648=4,B648=5),IF(OR(C648=4,C648=5,C648=8,C648=10,C648=11,C648=12,C648=14,C648=15,C648=17,C648=18,C648=22,C648=24,C648=27),(ABS(Q648)-ABS(Q650*'1. Geometria'!$C$32/2))*SIGN(Q648),(ABS(Q648)-ABS(Q650*P648/2))*SIGN(Q648)),IF(OR(C648=4,C648=5,C648=8,C648=10,C648=11,C648=12,C648=14,C648=15,C648=17,C648=18,C648=22,C648=24,C648=27),(ABS(Q648)-ABS(Q650*P648/2))*SIGN(Q648),(ABS(Q648)-ABS(Q650*'1. Geometria'!$C$32/2))*SIGN(Q648))), " ")</f>
        <v>1.5947150000000005</v>
      </c>
      <c r="T648" s="826">
        <f>IF(OR(D648="Msin",D648="Mdes"),IF(OR(B648=1,B648=2,B648=3,B648=4,B648=5),IF(OR(C648=4,C648=5,C648=8,C648=10,C648=11,C648=12,C648=14,C648=15,C648=17,C648=18,C648=22,C648=24,C648=27),(ABS(R648)-ABS(R650*'1. Geometria'!$C$32/2))*SIGN(R648),(ABS(R648)-ABS(R650*P648/2))*SIGN(R648)),IF(OR(C648=4,C648=5,C648=8,C648=10,C648=11,C648=12,C648=14,C648=15,C648=17,C648=18,C648=22,C648=24,C648=27),(ABS(R648)-ABS(R650*P648/2))*SIGN(R648),(ABS(R648)-ABS(R650*'1. Geometria'!$C$32/2))*SIGN(R648))), " ")</f>
        <v>-26.231915000000001</v>
      </c>
      <c r="U648" s="763">
        <f>'1. Geometria'!$C$52</f>
        <v>0.21000000000000002</v>
      </c>
      <c r="V648" s="763">
        <f t="shared" si="626"/>
        <v>0.03</v>
      </c>
      <c r="W648" s="763">
        <v>0.9</v>
      </c>
      <c r="X648" s="763">
        <f>IF(OR(D648="Msin",D648="Mdes"),((W648*(U648-V648)^2)/('0. Materiali'!$B$3^2))," ")</f>
        <v>90.000000000000028</v>
      </c>
      <c r="Y648" s="763">
        <f>IF(OR(D648="Msin",D648="Mdes"),((W648*(U648-V648)^2)/('0. Materiali'!$B$11^2))," ")</f>
        <v>99.722991689750714</v>
      </c>
      <c r="Z648" s="907" t="str">
        <f t="shared" si="646"/>
        <v>VERIFICATO</v>
      </c>
      <c r="AA648" s="763">
        <f>IF(OR(D648="Msin",D648="Mdes"),ABS(MIN(S648:T648)/(0.9*(U648-V648)*'0. Materiali'!$E$4)*10)," ")</f>
        <v>4.1380935871056233</v>
      </c>
      <c r="AB648" s="826">
        <f>IF(OR(D648="Msin",D648="Mdes"),ABS(MAX(S648:T648)/(0.9*(U648-V648)*'0. Materiali'!$E$4)*10)," ")</f>
        <v>0.2515668381344307</v>
      </c>
      <c r="AC648" s="1743">
        <f>'4. Carichi Campate (II_III_IV)'!$Z$120</f>
        <v>12.000225000000002</v>
      </c>
      <c r="AD648" s="1745">
        <f>'4. Carichi Campate (II_III_IV)'!$AA$120</f>
        <v>7.5232500000000009</v>
      </c>
      <c r="AE648" s="1082">
        <f t="shared" si="628"/>
        <v>0.18000000000000002</v>
      </c>
      <c r="AF648" s="763">
        <f t="shared" si="647"/>
        <v>8.0424771931898711</v>
      </c>
      <c r="AG648" s="846" t="str">
        <f t="shared" si="648"/>
        <v>4f16</v>
      </c>
      <c r="AH648" s="763">
        <f t="shared" si="649"/>
        <v>8.0424771931898711</v>
      </c>
      <c r="AI648" s="846" t="str">
        <f t="shared" si="650"/>
        <v>4f16</v>
      </c>
      <c r="AJ648" s="907" t="str">
        <f>IF(OR(D648="Msin",D648="Mdes"),IF(AND(AF648&gt;(1.4*W648*U648*10000/'0. Materiali'!$E$2),AF648&lt;AH648+(3.5*U648*W648*10000/'0. Materiali'!$E$2)),"VERIFICATO","NON VERIFICA"), " ")</f>
        <v>VERIFICATO</v>
      </c>
      <c r="AK648" s="763">
        <f>IF(OR(D648="Msin",D648="Mdes"),-0.9*'0. Materiali'!$E$4*AE648*AF648/10," ")</f>
        <v>-50.982311946394937</v>
      </c>
      <c r="AL648" s="763">
        <f>IF(OR(D648="Msin",D648="Mdes"),0.9*'0. Materiali'!$E$4*AE648*AH648/10," ")</f>
        <v>50.982311946394937</v>
      </c>
      <c r="AM648" s="902">
        <f>'1. Geometria'!$L$46</f>
        <v>4.95</v>
      </c>
      <c r="AN648" s="902">
        <f>IF((D648="Msin"),(IF(U648=0.21,((ABS(AC648)*AM648/2)+'2. Tabelle Normativa'!$K$4*(ABS(AK648)+ABS(AL649))/AM648),((ABS(AD648)*AM648/2)+'2. Tabelle Normativa'!$K$4*(ABS(AK648)+ABS(AL649))/AM648))), " ")</f>
        <v>54.419253576282401</v>
      </c>
      <c r="AO648" s="902">
        <f>IF((D648="Msin"),MAX(AN648:AN649)*10/(0.9*AE648*'0. Materiali'!$E$4*1), " ")</f>
        <v>8.5846559139540108</v>
      </c>
      <c r="AP648" s="826">
        <f t="shared" si="634"/>
        <v>0.1</v>
      </c>
      <c r="AQ648" s="902">
        <f t="shared" si="635"/>
        <v>0.42923279569770056</v>
      </c>
      <c r="AR648" s="902">
        <f t="shared" si="636"/>
        <v>0.14400000000000002</v>
      </c>
      <c r="AS648" s="846" t="str">
        <f t="shared" si="637"/>
        <v>f8/10</v>
      </c>
      <c r="AT648" s="826" t="str">
        <f t="shared" si="638"/>
        <v>A quattro bracci</v>
      </c>
      <c r="AU648" s="27" t="str">
        <f t="shared" si="639"/>
        <v>Verificato</v>
      </c>
      <c r="AV648" s="902">
        <f>IF(OR(D648="Msin",D648="Mdes"),1.2*(ABS(AK648)+ABS(AL648))/AM648, " ")</f>
        <v>24.71869670128239</v>
      </c>
      <c r="AW648" s="902">
        <f>IF(D648="Msin",MAX(AV648:AV649)*10/(0.9*(U648-V648)*2*'0. Materiali'!$E$4), " ")</f>
        <v>1.9496914407733019</v>
      </c>
      <c r="AX648" s="902">
        <f t="shared" si="629"/>
        <v>0.25</v>
      </c>
      <c r="AY648" s="902">
        <f t="shared" si="640"/>
        <v>0.48742286019332548</v>
      </c>
      <c r="AZ648" s="846" t="str">
        <f t="shared" si="641"/>
        <v>f8/25</v>
      </c>
      <c r="BA648" s="826" t="str">
        <f t="shared" si="642"/>
        <v>A quattro bracci</v>
      </c>
      <c r="BB648" s="27" t="str">
        <f t="shared" si="643"/>
        <v>Verificato</v>
      </c>
    </row>
    <row r="649" spans="1:54" ht="15" customHeight="1" x14ac:dyDescent="0.25">
      <c r="A649" s="1711"/>
      <c r="B649" s="891">
        <f>TRA!A855</f>
        <v>11</v>
      </c>
      <c r="C649" s="891">
        <v>16</v>
      </c>
      <c r="D649" s="746" t="str">
        <f>TRA!E855</f>
        <v>Mdes</v>
      </c>
      <c r="E649" s="763">
        <f>TRA!F855</f>
        <v>-24.408999999999999</v>
      </c>
      <c r="F649" s="763">
        <f>TRA!G855</f>
        <v>-15.282999999999999</v>
      </c>
      <c r="G649" s="763">
        <f>TRA!H855</f>
        <v>1.2589999999999999</v>
      </c>
      <c r="H649" s="763">
        <f>TRA!I855</f>
        <v>-15.928000000000001</v>
      </c>
      <c r="I649" s="763">
        <f>TRA!J855</f>
        <v>-0.85199999999999998</v>
      </c>
      <c r="J649" s="763">
        <f>TRA!K855</f>
        <v>-1.31</v>
      </c>
      <c r="K649" s="763">
        <f t="shared" si="644"/>
        <v>2.1109999999999998</v>
      </c>
      <c r="L649" s="763">
        <f t="shared" si="645"/>
        <v>-17.238</v>
      </c>
      <c r="M649" s="763">
        <f t="shared" si="621"/>
        <v>7.2823999999999991</v>
      </c>
      <c r="N649" s="826">
        <f t="shared" si="622"/>
        <v>-17.871299999999998</v>
      </c>
      <c r="O649" s="902">
        <f t="shared" si="623"/>
        <v>-17.871299999999998</v>
      </c>
      <c r="P649" s="826">
        <f>'1. Geometria'!$C$31</f>
        <v>0.7</v>
      </c>
      <c r="Q649" s="763">
        <f t="shared" si="624"/>
        <v>-33.154299999999999</v>
      </c>
      <c r="R649" s="826">
        <f t="shared" si="625"/>
        <v>2.5882999999999985</v>
      </c>
      <c r="S649" s="763">
        <f>IF(OR(D649="Msin",D649="Mdes"),IF(OR(B649=1,B649=2,B649=3,B649=4,B649=5),IF(OR(C649=4,C649=5,C649=8,C649=10,C649=11,C649=12,C649=14,C649=15,C649=17,C649=18,C649=22,C649=24,C649=27),(ABS(Q649)-ABS(Q651*'1. Geometria'!$C$32/2))*SIGN(Q649),(ABS(Q649)-ABS(Q651*P649/2))*SIGN(Q649)),IF(OR(C649=4,C649=5,C649=8,C649=10,C649=11,C649=12,C649=14,C649=15,C649=17,C649=18,C649=22,C649=24,C649=27),(ABS(Q649)-ABS(Q651*P649/2))*SIGN(Q649),(ABS(Q649)-ABS(Q651*'1. Geometria'!$C$32/2))*SIGN(Q649))), " ")</f>
        <v>-29.363814999999999</v>
      </c>
      <c r="T649" s="826">
        <f>IF(OR(D649="Msin",D649="Mdes"),IF(OR(B649=1,B649=2,B649=3,B649=4,B649=5),IF(OR(C649=4,C649=5,C649=8,C649=10,C649=11,C649=12,C649=14,C649=15,C649=17,C649=18,C649=22,C649=24,C649=27),(ABS(R649)-ABS(R651*'1. Geometria'!$C$32/2))*SIGN(R649),(ABS(R649)-ABS(R651*P649/2))*SIGN(R649)),IF(OR(C649=4,C649=5,C649=8,C649=10,C649=11,C649=12,C649=14,C649=15,C649=17,C649=18,C649=22,C649=24,C649=27),(ABS(R649)-ABS(R651*P649/2))*SIGN(R649),(ABS(R649)-ABS(R651*'1. Geometria'!$C$32/2))*SIGN(R649))), " ")</f>
        <v>0.78438499999999856</v>
      </c>
      <c r="U649" s="763">
        <f>'1. Geometria'!$C$52</f>
        <v>0.21000000000000002</v>
      </c>
      <c r="V649" s="763">
        <f t="shared" si="626"/>
        <v>0.03</v>
      </c>
      <c r="W649" s="763">
        <v>0.9</v>
      </c>
      <c r="X649" s="763">
        <f>IF(OR(D649="Msin",D649="Mdes"),((W649*(U649-V649)^2)/('0. Materiali'!$B$3^2))," ")</f>
        <v>90.000000000000028</v>
      </c>
      <c r="Y649" s="763">
        <f>IF(OR(D649="Msin",D649="Mdes"),((W649*(U649-V649)^2)/('0. Materiali'!$B$11^2))," ")</f>
        <v>99.722991689750714</v>
      </c>
      <c r="Z649" s="907" t="str">
        <f t="shared" si="646"/>
        <v>VERIFICATO</v>
      </c>
      <c r="AA649" s="763">
        <f>IF(OR(D649="Msin",D649="Mdes"),ABS(MIN(S649:T649)/(0.9*(U649-V649)*'0. Materiali'!$E$4)*10)," ")</f>
        <v>4.6321518861454027</v>
      </c>
      <c r="AB649" s="826">
        <f>IF(OR(D649="Msin",D649="Mdes"),ABS(MAX(S649:T649)/(0.9*(U649-V649)*'0. Materiali'!$E$4)*10)," ")</f>
        <v>0.12373700274348395</v>
      </c>
      <c r="AC649" s="1738"/>
      <c r="AD649" s="1741"/>
      <c r="AE649" s="1082">
        <f t="shared" si="628"/>
        <v>0.18000000000000002</v>
      </c>
      <c r="AF649" s="763">
        <f t="shared" si="647"/>
        <v>8.0424771931898711</v>
      </c>
      <c r="AG649" s="846" t="str">
        <f t="shared" si="648"/>
        <v>4f16</v>
      </c>
      <c r="AH649" s="763">
        <f t="shared" si="649"/>
        <v>8.0424771931898711</v>
      </c>
      <c r="AI649" s="846" t="str">
        <f t="shared" si="650"/>
        <v>4f16</v>
      </c>
      <c r="AJ649" s="907" t="str">
        <f>IF(OR(D649="Msin",D649="Mdes"),IF(AND(AF649&gt;(1.4*W649*U649*10000/'0. Materiali'!$E$2),AF649&lt;AH649+(3.5*U649*W649*10000/'0. Materiali'!$E$2)),"VERIFICATO","NON VERIFICA"), " ")</f>
        <v>VERIFICATO</v>
      </c>
      <c r="AK649" s="763">
        <f>IF(OR(D649="Msin",D649="Mdes"),-0.9*'0. Materiali'!$E$4*AE649*AF649/10," ")</f>
        <v>-50.982311946394937</v>
      </c>
      <c r="AL649" s="763">
        <f>IF(OR(D649="Msin",D649="Mdes"),0.9*'0. Materiali'!$E$4*AE649*AH649/10," ")</f>
        <v>50.982311946394937</v>
      </c>
      <c r="AM649" s="902"/>
      <c r="AN649" s="902">
        <f>IF((D649="Mdes"),(IF(U648=0.21,((ABS(AC648)*AM648/2)+'2. Tabelle Normativa'!$K$4*(ABS(AK649)+ABS(AL648))/AM648),((ABS(AD648)*AM648/2)+'2. Tabelle Normativa'!$K$4*(ABS(AK649)+ABS(AL648))/AM648))), " ")</f>
        <v>54.419253576282401</v>
      </c>
      <c r="AO649" s="902" t="str">
        <f>IF((D649="Msin"),MAX(AN649:AN650)*10/(0.9*AE649*'0. Materiali'!$E$4*1), " ")</f>
        <v xml:space="preserve"> </v>
      </c>
      <c r="AP649" s="826" t="str">
        <f t="shared" si="634"/>
        <v xml:space="preserve"> </v>
      </c>
      <c r="AQ649" s="902" t="str">
        <f t="shared" si="635"/>
        <v xml:space="preserve"> </v>
      </c>
      <c r="AR649" s="902" t="str">
        <f t="shared" si="636"/>
        <v xml:space="preserve"> </v>
      </c>
      <c r="AS649" s="846" t="str">
        <f t="shared" si="637"/>
        <v xml:space="preserve"> </v>
      </c>
      <c r="AT649" s="826" t="str">
        <f t="shared" si="638"/>
        <v xml:space="preserve"> </v>
      </c>
      <c r="AU649" s="27" t="str">
        <f t="shared" si="639"/>
        <v xml:space="preserve"> </v>
      </c>
      <c r="AV649" s="902">
        <f>IF(OR(D649="Msin",D649="Mdes"),1.2*(ABS(AK649)+ABS(AL649))/AM648, " ")</f>
        <v>24.71869670128239</v>
      </c>
      <c r="AW649" s="902" t="str">
        <f>IF(D649="Msin",MAX(AV649:AV650)*10/(0.9*(U649-V649)*2*'0. Materiali'!$E$4), " ")</f>
        <v xml:space="preserve"> </v>
      </c>
      <c r="AX649" s="902" t="str">
        <f t="shared" si="629"/>
        <v xml:space="preserve"> </v>
      </c>
      <c r="AY649" s="902" t="str">
        <f t="shared" si="640"/>
        <v xml:space="preserve"> </v>
      </c>
      <c r="AZ649" s="846" t="str">
        <f t="shared" si="641"/>
        <v xml:space="preserve"> </v>
      </c>
      <c r="BA649" s="826" t="str">
        <f t="shared" si="642"/>
        <v xml:space="preserve"> </v>
      </c>
      <c r="BB649" s="27" t="str">
        <f t="shared" si="643"/>
        <v xml:space="preserve"> </v>
      </c>
    </row>
    <row r="650" spans="1:54" ht="15" customHeight="1" x14ac:dyDescent="0.25">
      <c r="A650" s="1711"/>
      <c r="B650" s="891">
        <f>TRA!A856</f>
        <v>11</v>
      </c>
      <c r="C650" s="891">
        <v>9</v>
      </c>
      <c r="D650" s="746" t="str">
        <f>TRA!E856</f>
        <v>Vsin</v>
      </c>
      <c r="E650" s="763">
        <f>TRA!F856</f>
        <v>29.626999999999999</v>
      </c>
      <c r="F650" s="763">
        <f>TRA!G856</f>
        <v>18.576000000000001</v>
      </c>
      <c r="G650" s="763">
        <f>TRA!H856</f>
        <v>0.46700000000000003</v>
      </c>
      <c r="H650" s="763">
        <f>TRA!I856</f>
        <v>-5.9020000000000001</v>
      </c>
      <c r="I650" s="763">
        <f>TRA!J856</f>
        <v>-0.316</v>
      </c>
      <c r="J650" s="763">
        <f>TRA!K856</f>
        <v>-0.48499999999999999</v>
      </c>
      <c r="K650" s="763">
        <f t="shared" si="644"/>
        <v>0.78300000000000003</v>
      </c>
      <c r="L650" s="763">
        <f t="shared" si="645"/>
        <v>-6.3870000000000005</v>
      </c>
      <c r="M650" s="763">
        <f t="shared" si="621"/>
        <v>2.6991000000000001</v>
      </c>
      <c r="N650" s="826">
        <f t="shared" si="622"/>
        <v>-6.6219000000000001</v>
      </c>
      <c r="O650" s="902">
        <f t="shared" si="623"/>
        <v>-6.6219000000000001</v>
      </c>
      <c r="P650" s="826">
        <f>'1. Geometria'!$C$31</f>
        <v>0.7</v>
      </c>
      <c r="Q650" s="763">
        <f t="shared" si="624"/>
        <v>11.9541</v>
      </c>
      <c r="R650" s="826">
        <f t="shared" si="625"/>
        <v>25.197900000000001</v>
      </c>
      <c r="S650" s="763" t="str">
        <f t="shared" ref="S650:S651" si="653">IF(OR(D650="Msin",D650="Mdes"),(ABS(Q650)-ABS(Q652*P650/2))*SIGN(Q650), " ")</f>
        <v xml:space="preserve"> </v>
      </c>
      <c r="T650" s="826" t="str">
        <f t="shared" ref="T650:T651" si="654">IF(OR(D650="Msin",D650="Mdes"),(ABS(R650)-ABS(R652*P650/2))*SIGN(R650), " ")</f>
        <v xml:space="preserve"> </v>
      </c>
      <c r="U650" s="763">
        <f>'1. Geometria'!$C$52</f>
        <v>0.21000000000000002</v>
      </c>
      <c r="V650" s="763">
        <f t="shared" si="626"/>
        <v>0.03</v>
      </c>
      <c r="W650" s="763">
        <v>0.9</v>
      </c>
      <c r="X650" s="763" t="str">
        <f>IF(OR(D650="Msin",D650="Mdes"),((W650*(U650-V650)^2)/('0. Materiali'!$B$3^2))," ")</f>
        <v xml:space="preserve"> </v>
      </c>
      <c r="Y650" s="763" t="str">
        <f>IF(OR(D650="Msin",D650="Mdes"),((W650*(U650-V650)^2)/('0. Materiali'!$B$11^2))," ")</f>
        <v xml:space="preserve"> </v>
      </c>
      <c r="Z650" s="907" t="str">
        <f t="shared" si="646"/>
        <v xml:space="preserve"> </v>
      </c>
      <c r="AA650" s="763" t="str">
        <f>IF(OR(D650="Msin",D650="Mdes"),ABS(MIN(S650:T650)/(0.9*(U650-V650)*'0. Materiali'!$E$4)*10)," ")</f>
        <v xml:space="preserve"> </v>
      </c>
      <c r="AB650" s="826" t="str">
        <f>IF(OR(D650="Msin",D650="Mdes"),ABS(MAX(S650:T650)/(0.9*(U650-V650)*'0. Materiali'!$E$4)*10)," ")</f>
        <v xml:space="preserve"> </v>
      </c>
      <c r="AC650" s="1738"/>
      <c r="AD650" s="1741"/>
      <c r="AE650" s="1082">
        <f t="shared" si="628"/>
        <v>0.18000000000000002</v>
      </c>
      <c r="AF650" s="763" t="str">
        <f t="shared" si="647"/>
        <v xml:space="preserve"> </v>
      </c>
      <c r="AG650" s="846" t="str">
        <f t="shared" si="648"/>
        <v xml:space="preserve"> </v>
      </c>
      <c r="AH650" s="763" t="str">
        <f t="shared" si="649"/>
        <v xml:space="preserve"> </v>
      </c>
      <c r="AI650" s="846" t="str">
        <f t="shared" si="650"/>
        <v xml:space="preserve"> </v>
      </c>
      <c r="AJ650" s="907" t="str">
        <f>IF(OR(D650="Msin",D650="Mdes"),IF(AND(AF650&gt;(1.4*W650*U650*10000/'0. Materiali'!$E$2),AF650&lt;AH650+(3.5*U650*W650*10000/'0. Materiali'!$E$2)),"VERIFICATO","NON VERIFICA"), " ")</f>
        <v xml:space="preserve"> </v>
      </c>
      <c r="AK650" s="763" t="str">
        <f>IF(OR(D650="Msin",D650="Mdes"),-0.9*'0. Materiali'!$E$4*AE650*AF650/10," ")</f>
        <v xml:space="preserve"> </v>
      </c>
      <c r="AL650" s="763" t="str">
        <f>IF(OR(D650="Msin",D650="Mdes"),0.9*'0. Materiali'!$E$4*AE650*AH650/10," ")</f>
        <v xml:space="preserve"> </v>
      </c>
      <c r="AM650" s="902"/>
      <c r="AN650" s="902"/>
      <c r="AO650" s="902" t="str">
        <f>IF((D650="Msin"),MAX(AN650:AN651)*10/(0.9*AE650*'0. Materiali'!$E$4*1), " ")</f>
        <v xml:space="preserve"> </v>
      </c>
      <c r="AP650" s="826" t="str">
        <f t="shared" si="634"/>
        <v xml:space="preserve"> </v>
      </c>
      <c r="AQ650" s="902" t="str">
        <f t="shared" si="635"/>
        <v xml:space="preserve"> </v>
      </c>
      <c r="AR650" s="902" t="str">
        <f t="shared" si="636"/>
        <v xml:space="preserve"> </v>
      </c>
      <c r="AS650" s="846" t="str">
        <f t="shared" si="637"/>
        <v xml:space="preserve"> </v>
      </c>
      <c r="AT650" s="826" t="str">
        <f t="shared" si="638"/>
        <v xml:space="preserve"> </v>
      </c>
      <c r="AU650" s="27" t="str">
        <f t="shared" si="639"/>
        <v xml:space="preserve"> </v>
      </c>
      <c r="AV650" s="902"/>
      <c r="AW650" s="902" t="str">
        <f>IF(D650="Msin",MAX(AV650:AV651)*10/(0.9*(U650-V650)*2*'0. Materiali'!$E$4), " ")</f>
        <v xml:space="preserve"> </v>
      </c>
      <c r="AX650" s="902" t="str">
        <f t="shared" si="629"/>
        <v xml:space="preserve"> </v>
      </c>
      <c r="AY650" s="902" t="str">
        <f t="shared" si="640"/>
        <v xml:space="preserve"> </v>
      </c>
      <c r="AZ650" s="846" t="str">
        <f t="shared" si="641"/>
        <v xml:space="preserve"> </v>
      </c>
      <c r="BA650" s="826" t="str">
        <f t="shared" si="642"/>
        <v xml:space="preserve"> </v>
      </c>
      <c r="BB650" s="27" t="str">
        <f t="shared" si="643"/>
        <v xml:space="preserve"> </v>
      </c>
    </row>
    <row r="651" spans="1:54" ht="15" customHeight="1" x14ac:dyDescent="0.25">
      <c r="A651" s="1711"/>
      <c r="B651" s="894">
        <f>TRA!A857</f>
        <v>11</v>
      </c>
      <c r="C651" s="894">
        <v>16</v>
      </c>
      <c r="D651" s="839" t="str">
        <f>TRA!E857</f>
        <v>Vdes</v>
      </c>
      <c r="E651" s="843">
        <f>TRA!F857</f>
        <v>-29.773</v>
      </c>
      <c r="F651" s="843">
        <f>TRA!G857</f>
        <v>-18.648</v>
      </c>
      <c r="G651" s="843">
        <f>TRA!H857</f>
        <v>0.46700000000000003</v>
      </c>
      <c r="H651" s="843">
        <f>TRA!I857</f>
        <v>-5.9020000000000001</v>
      </c>
      <c r="I651" s="843">
        <f>TRA!J857</f>
        <v>-0.316</v>
      </c>
      <c r="J651" s="843">
        <f>TRA!K857</f>
        <v>-0.48499999999999999</v>
      </c>
      <c r="K651" s="843">
        <f t="shared" si="644"/>
        <v>0.78300000000000003</v>
      </c>
      <c r="L651" s="843">
        <f t="shared" si="645"/>
        <v>-6.3870000000000005</v>
      </c>
      <c r="M651" s="843">
        <f t="shared" si="621"/>
        <v>2.6991000000000001</v>
      </c>
      <c r="N651" s="886">
        <f t="shared" si="622"/>
        <v>-6.6219000000000001</v>
      </c>
      <c r="O651" s="903">
        <f t="shared" si="623"/>
        <v>-6.6219000000000001</v>
      </c>
      <c r="P651" s="886">
        <f>'1. Geometria'!$C$31</f>
        <v>0.7</v>
      </c>
      <c r="Q651" s="843">
        <f t="shared" si="624"/>
        <v>-25.2699</v>
      </c>
      <c r="R651" s="886">
        <f t="shared" si="625"/>
        <v>-12.0261</v>
      </c>
      <c r="S651" s="843" t="str">
        <f t="shared" si="653"/>
        <v xml:space="preserve"> </v>
      </c>
      <c r="T651" s="886" t="str">
        <f t="shared" si="654"/>
        <v xml:space="preserve"> </v>
      </c>
      <c r="U651" s="843">
        <f>'1. Geometria'!$C$52</f>
        <v>0.21000000000000002</v>
      </c>
      <c r="V651" s="843">
        <f t="shared" si="626"/>
        <v>0.03</v>
      </c>
      <c r="W651" s="843">
        <v>0.9</v>
      </c>
      <c r="X651" s="843" t="str">
        <f>IF(OR(D651="Msin",D651="Mdes"),((W651*(U651-V651)^2)/('0. Materiali'!$B$3^2))," ")</f>
        <v xml:space="preserve"> </v>
      </c>
      <c r="Y651" s="843" t="str">
        <f>IF(OR(D651="Msin",D651="Mdes"),((W651*(U651-V651)^2)/('0. Materiali'!$B$11^2))," ")</f>
        <v xml:space="preserve"> </v>
      </c>
      <c r="Z651" s="908" t="str">
        <f t="shared" si="646"/>
        <v xml:space="preserve"> </v>
      </c>
      <c r="AA651" s="843" t="str">
        <f>IF(OR(D651="Msin",D651="Mdes"),ABS(MIN(S651:T651)/(0.9*(U651-V651)*'0. Materiali'!$E$4)*10)," ")</f>
        <v xml:space="preserve"> </v>
      </c>
      <c r="AB651" s="886" t="str">
        <f>IF(OR(D651="Msin",D651="Mdes"),ABS(MAX(S651:T651)/(0.9*(U651-V651)*'0. Materiali'!$E$4)*10)," ")</f>
        <v xml:space="preserve"> </v>
      </c>
      <c r="AC651" s="1739"/>
      <c r="AD651" s="1742"/>
      <c r="AE651" s="1083">
        <f t="shared" si="628"/>
        <v>0.18000000000000002</v>
      </c>
      <c r="AF651" s="763" t="str">
        <f t="shared" si="647"/>
        <v xml:space="preserve"> </v>
      </c>
      <c r="AG651" s="846" t="str">
        <f t="shared" si="648"/>
        <v xml:space="preserve"> </v>
      </c>
      <c r="AH651" s="763" t="str">
        <f t="shared" si="649"/>
        <v xml:space="preserve"> </v>
      </c>
      <c r="AI651" s="846" t="str">
        <f t="shared" si="650"/>
        <v xml:space="preserve"> </v>
      </c>
      <c r="AJ651" s="908" t="str">
        <f>IF(OR(D651="Msin",D651="Mdes"),IF(AND(AF651&gt;(1.4*W651*U651*10000/'0. Materiali'!$E$2),AF651&lt;AH651+(3.5*U651*W651*10000/'0. Materiali'!$E$2)),"VERIFICATO","NON VERIFICA"), " ")</f>
        <v xml:space="preserve"> </v>
      </c>
      <c r="AK651" s="763" t="str">
        <f>IF(OR(D651="Msin",D651="Mdes"),-0.9*'0. Materiali'!$E$4*AE651*AF651/10," ")</f>
        <v xml:space="preserve"> </v>
      </c>
      <c r="AL651" s="763" t="str">
        <f>IF(OR(D651="Msin",D651="Mdes"),0.9*'0. Materiali'!$E$4*AE651*AH651/10," ")</f>
        <v xml:space="preserve"> </v>
      </c>
      <c r="AM651" s="903"/>
      <c r="AN651" s="903"/>
      <c r="AO651" s="903" t="str">
        <f>IF((D651="Msin"),MAX(AN651:AN652)*10/(0.9*AE651*'0. Materiali'!$E$4*1), " ")</f>
        <v xml:space="preserve"> </v>
      </c>
      <c r="AP651" s="886" t="str">
        <f t="shared" si="634"/>
        <v xml:space="preserve"> </v>
      </c>
      <c r="AQ651" s="903" t="str">
        <f t="shared" si="635"/>
        <v xml:space="preserve"> </v>
      </c>
      <c r="AR651" s="903" t="str">
        <f t="shared" si="636"/>
        <v xml:space="preserve"> </v>
      </c>
      <c r="AS651" s="847" t="str">
        <f t="shared" si="637"/>
        <v xml:space="preserve"> </v>
      </c>
      <c r="AT651" s="886" t="str">
        <f t="shared" si="638"/>
        <v xml:space="preserve"> </v>
      </c>
      <c r="AU651" s="28" t="str">
        <f t="shared" si="639"/>
        <v xml:space="preserve"> </v>
      </c>
      <c r="AV651" s="903"/>
      <c r="AW651" s="903" t="str">
        <f>IF(D651="Msin",MAX(AV651:AV652)*10/(0.9*(U651-V651)*2*'0. Materiali'!$E$4), " ")</f>
        <v xml:space="preserve"> </v>
      </c>
      <c r="AX651" s="903" t="str">
        <f t="shared" si="629"/>
        <v xml:space="preserve"> </v>
      </c>
      <c r="AY651" s="903" t="str">
        <f t="shared" si="640"/>
        <v xml:space="preserve"> </v>
      </c>
      <c r="AZ651" s="847" t="str">
        <f t="shared" si="641"/>
        <v xml:space="preserve"> </v>
      </c>
      <c r="BA651" s="886" t="str">
        <f t="shared" si="642"/>
        <v xml:space="preserve"> </v>
      </c>
      <c r="BB651" s="28" t="str">
        <f t="shared" si="643"/>
        <v xml:space="preserve"> </v>
      </c>
    </row>
    <row r="652" spans="1:54" ht="15" customHeight="1" x14ac:dyDescent="0.25">
      <c r="A652" s="1711"/>
      <c r="B652" s="891">
        <f>TRA!A878</f>
        <v>11</v>
      </c>
      <c r="C652" s="891">
        <v>16</v>
      </c>
      <c r="D652" s="746" t="str">
        <f>TRA!E878</f>
        <v>Msin</v>
      </c>
      <c r="E652" s="763">
        <f>TRA!F878</f>
        <v>-15.552</v>
      </c>
      <c r="F652" s="763">
        <f>TRA!G878</f>
        <v>-9.7579999999999991</v>
      </c>
      <c r="G652" s="763">
        <f>TRA!H878</f>
        <v>-1.734</v>
      </c>
      <c r="H652" s="763">
        <f>TRA!I878</f>
        <v>22.003</v>
      </c>
      <c r="I652" s="763">
        <f>TRA!J878</f>
        <v>1.1759999999999999</v>
      </c>
      <c r="J652" s="763">
        <f>TRA!K878</f>
        <v>1.806</v>
      </c>
      <c r="K652" s="763">
        <f t="shared" si="644"/>
        <v>-2.91</v>
      </c>
      <c r="L652" s="763">
        <f t="shared" si="645"/>
        <v>23.809000000000001</v>
      </c>
      <c r="M652" s="763">
        <f t="shared" si="621"/>
        <v>-10.052700000000002</v>
      </c>
      <c r="N652" s="826">
        <f t="shared" si="622"/>
        <v>24.682000000000002</v>
      </c>
      <c r="O652" s="902">
        <f t="shared" si="623"/>
        <v>24.682000000000002</v>
      </c>
      <c r="P652" s="826">
        <f>'1. Geometria'!$C$31</f>
        <v>0.7</v>
      </c>
      <c r="Q652" s="763">
        <f t="shared" si="624"/>
        <v>14.924000000000003</v>
      </c>
      <c r="R652" s="826">
        <f t="shared" si="625"/>
        <v>-34.44</v>
      </c>
      <c r="S652" s="763">
        <f>IF(OR(D652="Msin",D652="Mdes"),IF(OR(B652=1,B652=2,B652=3,B652=4,B652=5),IF(OR(C652=4,C652=5,C652=8,C652=10,C652=11,C652=12,C652=14,C652=15,C652=17,C652=18,C652=22,C652=24,C652=27),(ABS(Q652)-ABS(Q654*'1. Geometria'!$C$32/2))*SIGN(Q652),(ABS(Q652)-ABS(Q654*P652/2))*SIGN(Q652)),IF(OR(C652=4,C652=5,C652=8,C652=10,C652=11,C652=12,C652=14,C652=15,C652=17,C652=18,C652=22,C652=24,C652=27),(ABS(Q652)-ABS(Q654*P652/2))*SIGN(Q652),(ABS(Q652)-ABS(Q654*'1. Geometria'!$C$32/2))*SIGN(Q652))), " ")</f>
        <v>14.623700000000003</v>
      </c>
      <c r="T652" s="826">
        <f>IF(OR(D652="Msin",D652="Mdes"),IF(OR(B652=1,B652=2,B652=3,B652=4,B652=5),IF(OR(C652=4,C652=5,C652=8,C652=10,C652=11,C652=12,C652=14,C652=15,C652=17,C652=18,C652=22,C652=24,C652=27),(ABS(R652)-ABS(R654*'1. Geometria'!$C$32/2))*SIGN(R652),(ABS(R652)-ABS(R654*P652/2))*SIGN(R652)),IF(OR(C652=4,C652=5,C652=8,C652=10,C652=11,C652=12,C652=14,C652=15,C652=17,C652=18,C652=22,C652=24,C652=27),(ABS(R652)-ABS(R654*P652/2))*SIGN(R652),(ABS(R652)-ABS(R654*'1. Geometria'!$C$32/2))*SIGN(R652))), " ")</f>
        <v>-30.349199999999996</v>
      </c>
      <c r="U652" s="763">
        <f>'1. Geometria'!$C$52</f>
        <v>0.21000000000000002</v>
      </c>
      <c r="V652" s="763">
        <f t="shared" si="626"/>
        <v>0.03</v>
      </c>
      <c r="W652" s="763">
        <v>0.9</v>
      </c>
      <c r="X652" s="763">
        <f>IF(OR(D652="Msin",D652="Mdes"),((W652*(U652-V652)^2)/('0. Materiali'!$B$3^2))," ")</f>
        <v>90.000000000000028</v>
      </c>
      <c r="Y652" s="763">
        <f>IF(OR(D652="Msin",D652="Mdes"),((W652*(U652-V652)^2)/('0. Materiali'!$B$11^2))," ")</f>
        <v>99.722991689750714</v>
      </c>
      <c r="Z652" s="907" t="str">
        <f t="shared" si="646"/>
        <v>VERIFICATO</v>
      </c>
      <c r="AA652" s="763">
        <f>IF(OR(D652="Msin",D652="Mdes"),ABS(MIN(S652:T652)/(0.9*(U652-V652)*'0. Materiali'!$E$4)*10)," ")</f>
        <v>4.7875967078189277</v>
      </c>
      <c r="AB652" s="826">
        <f>IF(OR(D652="Msin",D652="Mdes"),ABS(MAX(S652:T652)/(0.9*(U652-V652)*'0. Materiali'!$E$4)*10)," ")</f>
        <v>2.3068936899862824</v>
      </c>
      <c r="AC652" s="1743">
        <f>'4. Carichi Campate (II_III_IV)'!$Z$128</f>
        <v>12.000225000000002</v>
      </c>
      <c r="AD652" s="1745">
        <f>'4. Carichi Campate (II_III_IV)'!$AA$128</f>
        <v>7.5232500000000009</v>
      </c>
      <c r="AE652" s="1082">
        <f t="shared" si="628"/>
        <v>0.18000000000000002</v>
      </c>
      <c r="AF652" s="763">
        <f t="shared" si="647"/>
        <v>8.0424771931898711</v>
      </c>
      <c r="AG652" s="846" t="str">
        <f t="shared" si="648"/>
        <v>4f16</v>
      </c>
      <c r="AH652" s="763">
        <f t="shared" si="649"/>
        <v>8.0424771931898711</v>
      </c>
      <c r="AI652" s="846" t="str">
        <f t="shared" si="650"/>
        <v>4f16</v>
      </c>
      <c r="AJ652" s="907" t="str">
        <f>IF(OR(D652="Msin",D652="Mdes"),IF(AND(AF652&gt;(1.4*W652*U652*10000/'0. Materiali'!$E$2),AF652&lt;AH652+(3.5*U652*W652*10000/'0. Materiali'!$E$2)),"VERIFICATO","NON VERIFICA"), " ")</f>
        <v>VERIFICATO</v>
      </c>
      <c r="AK652" s="763">
        <f>IF(OR(D652="Msin",D652="Mdes"),-0.9*'0. Materiali'!$E$4*AE652*AF652/10," ")</f>
        <v>-50.982311946394937</v>
      </c>
      <c r="AL652" s="763">
        <f>IF(OR(D652="Msin",D652="Mdes"),0.9*'0. Materiali'!$E$4*AE652*AH652/10," ")</f>
        <v>50.982311946394937</v>
      </c>
      <c r="AM652" s="902">
        <f>'1. Geometria'!$L$53</f>
        <v>3.9</v>
      </c>
      <c r="AN652" s="902">
        <f>IF((D652="Msin"),(IF(U652=0.21,((ABS(AC652)*AM652/2)+'2. Tabelle Normativa'!$K$4*(ABS(AK652)+ABS(AL653))/AM652),((ABS(AD652)*AM652/2)+'2. Tabelle Normativa'!$K$4*(ABS(AK652)+ABS(AL653))/AM652))), " ")</f>
        <v>54.774169178550736</v>
      </c>
      <c r="AO652" s="902">
        <f>IF((D652="Msin"),MAX(AN652:AN653)*10/(0.9*AE652*'0. Materiali'!$E$4*1), " ")</f>
        <v>8.6406439719250105</v>
      </c>
      <c r="AP652" s="826">
        <f t="shared" si="634"/>
        <v>0.1</v>
      </c>
      <c r="AQ652" s="902">
        <f t="shared" si="635"/>
        <v>0.43203219859625053</v>
      </c>
      <c r="AR652" s="902">
        <f t="shared" si="636"/>
        <v>0.14400000000000002</v>
      </c>
      <c r="AS652" s="846" t="str">
        <f t="shared" si="637"/>
        <v>f8/10</v>
      </c>
      <c r="AT652" s="826" t="str">
        <f t="shared" si="638"/>
        <v>A quattro bracci</v>
      </c>
      <c r="AU652" s="27" t="str">
        <f t="shared" si="639"/>
        <v>Verificato</v>
      </c>
      <c r="AV652" s="902">
        <f>IF(OR(D652="Msin",D652="Mdes"),1.2*(ABS(AK652)+ABS(AL652))/AM652, " ")</f>
        <v>31.373730428550729</v>
      </c>
      <c r="AW652" s="902">
        <f>IF(D652="Msin",MAX(AV652:AV653)*10/(0.9*(U652-V652)*2*'0. Materiali'!$E$4), " ")</f>
        <v>2.4746083671353452</v>
      </c>
      <c r="AX652" s="902">
        <f t="shared" si="629"/>
        <v>0.25</v>
      </c>
      <c r="AY652" s="902">
        <f t="shared" si="640"/>
        <v>0.61865209178383629</v>
      </c>
      <c r="AZ652" s="846" t="str">
        <f t="shared" si="641"/>
        <v>f8/25</v>
      </c>
      <c r="BA652" s="826" t="str">
        <f t="shared" si="642"/>
        <v>A quattro bracci</v>
      </c>
      <c r="BB652" s="27" t="str">
        <f t="shared" si="643"/>
        <v>Verificato</v>
      </c>
    </row>
    <row r="653" spans="1:54" ht="15" customHeight="1" x14ac:dyDescent="0.25">
      <c r="A653" s="1711"/>
      <c r="B653" s="891">
        <f>TRA!A879</f>
        <v>11</v>
      </c>
      <c r="C653" s="891">
        <v>23</v>
      </c>
      <c r="D653" s="746" t="str">
        <f>TRA!E879</f>
        <v>Mdes</v>
      </c>
      <c r="E653" s="763">
        <f>TRA!F879</f>
        <v>-15.747</v>
      </c>
      <c r="F653" s="763">
        <f>TRA!G879</f>
        <v>-9.8629999999999995</v>
      </c>
      <c r="G653" s="763">
        <f>TRA!H879</f>
        <v>1.7270000000000001</v>
      </c>
      <c r="H653" s="763">
        <f>TRA!I879</f>
        <v>-21.920999999999999</v>
      </c>
      <c r="I653" s="763">
        <f>TRA!J879</f>
        <v>-1.171</v>
      </c>
      <c r="J653" s="763">
        <f>TRA!K879</f>
        <v>-1.8</v>
      </c>
      <c r="K653" s="763">
        <f t="shared" si="644"/>
        <v>2.8980000000000001</v>
      </c>
      <c r="L653" s="763">
        <f t="shared" si="645"/>
        <v>-23.721</v>
      </c>
      <c r="M653" s="763">
        <f t="shared" si="621"/>
        <v>10.0143</v>
      </c>
      <c r="N653" s="826">
        <f t="shared" si="622"/>
        <v>-24.590399999999999</v>
      </c>
      <c r="O653" s="902">
        <f t="shared" si="623"/>
        <v>-24.590399999999999</v>
      </c>
      <c r="P653" s="826">
        <f>'1. Geometria'!$C$31</f>
        <v>0.7</v>
      </c>
      <c r="Q653" s="763">
        <f t="shared" si="624"/>
        <v>-34.453400000000002</v>
      </c>
      <c r="R653" s="826">
        <f t="shared" si="625"/>
        <v>14.727399999999999</v>
      </c>
      <c r="S653" s="763">
        <f>IF(OR(D653="Msin",D653="Mdes"),IF(OR(B653=1,B653=2,B653=3,B653=4,B653=5),IF(OR(C653=4,C653=5,C653=8,C653=10,C653=11,C653=12,C653=14,C653=15,C653=17,C653=18,C653=22,C653=24,C653=27),(ABS(Q653)-ABS(Q655*'1. Geometria'!$C$32/2))*SIGN(Q653),(ABS(Q653)-ABS(Q655*P653/2))*SIGN(Q653)),IF(OR(C653=4,C653=5,C653=8,C653=10,C653=11,C653=12,C653=14,C653=15,C653=17,C653=18,C653=22,C653=24,C653=27),(ABS(Q653)-ABS(Q655*P653/2))*SIGN(Q653),(ABS(Q653)-ABS(Q655*'1. Geometria'!$C$32/2))*SIGN(Q653))), " ")</f>
        <v>-30.354500000000002</v>
      </c>
      <c r="T653" s="826">
        <f>IF(OR(D653="Msin",D653="Mdes"),IF(OR(B653=1,B653=2,B653=3,B653=4,B653=5),IF(OR(C653=4,C653=5,C653=8,C653=10,C653=11,C653=12,C653=14,C653=15,C653=17,C653=18,C653=22,C653=24,C653=27),(ABS(R653)-ABS(R655*'1. Geometria'!$C$32/2))*SIGN(R653),(ABS(R653)-ABS(R655*P653/2))*SIGN(R653)),IF(OR(C653=4,C653=5,C653=8,C653=10,C653=11,C653=12,C653=14,C653=15,C653=17,C653=18,C653=22,C653=24,C653=27),(ABS(R653)-ABS(R655*P653/2))*SIGN(R653),(ABS(R653)-ABS(R655*'1. Geometria'!$C$32/2))*SIGN(R653))), " ")</f>
        <v>14.418999999999999</v>
      </c>
      <c r="U653" s="763">
        <f>'1. Geometria'!$C$52</f>
        <v>0.21000000000000002</v>
      </c>
      <c r="V653" s="763">
        <f t="shared" si="626"/>
        <v>0.03</v>
      </c>
      <c r="W653" s="763">
        <v>0.9</v>
      </c>
      <c r="X653" s="763">
        <f>IF(OR(D653="Msin",D653="Mdes"),((W653*(U653-V653)^2)/('0. Materiali'!$B$3^2))," ")</f>
        <v>90.000000000000028</v>
      </c>
      <c r="Y653" s="763">
        <f>IF(OR(D653="Msin",D653="Mdes"),((W653*(U653-V653)^2)/('0. Materiali'!$B$11^2))," ")</f>
        <v>99.722991689750714</v>
      </c>
      <c r="Z653" s="907" t="str">
        <f t="shared" si="646"/>
        <v>VERIFICATO</v>
      </c>
      <c r="AA653" s="763">
        <f>IF(OR(D653="Msin",D653="Mdes"),ABS(MIN(S653:T653)/(0.9*(U653-V653)*'0. Materiali'!$E$4)*10)," ")</f>
        <v>4.7884327846364876</v>
      </c>
      <c r="AB653" s="826">
        <f>IF(OR(D653="Msin",D653="Mdes"),ABS(MAX(S653:T653)/(0.9*(U653-V653)*'0. Materiali'!$E$4)*10)," ")</f>
        <v>2.2746021947873789</v>
      </c>
      <c r="AC653" s="1738"/>
      <c r="AD653" s="1741"/>
      <c r="AE653" s="1082">
        <f t="shared" si="628"/>
        <v>0.18000000000000002</v>
      </c>
      <c r="AF653" s="763">
        <f t="shared" si="647"/>
        <v>8.0424771931898711</v>
      </c>
      <c r="AG653" s="846" t="str">
        <f t="shared" si="648"/>
        <v>4f16</v>
      </c>
      <c r="AH653" s="763">
        <f t="shared" si="649"/>
        <v>8.0424771931898711</v>
      </c>
      <c r="AI653" s="846" t="str">
        <f t="shared" si="650"/>
        <v>4f16</v>
      </c>
      <c r="AJ653" s="907" t="str">
        <f>IF(OR(D653="Msin",D653="Mdes"),IF(AND(AF653&gt;(1.4*W653*U653*10000/'0. Materiali'!$E$2),AF653&lt;AH653+(3.5*U653*W653*10000/'0. Materiali'!$E$2)),"VERIFICATO","NON VERIFICA"), " ")</f>
        <v>VERIFICATO</v>
      </c>
      <c r="AK653" s="763">
        <f>IF(OR(D653="Msin",D653="Mdes"),-0.9*'0. Materiali'!$E$4*AE653*AF653/10," ")</f>
        <v>-50.982311946394937</v>
      </c>
      <c r="AL653" s="763">
        <f>IF(OR(D653="Msin",D653="Mdes"),0.9*'0. Materiali'!$E$4*AE653*AH653/10," ")</f>
        <v>50.982311946394937</v>
      </c>
      <c r="AM653" s="902"/>
      <c r="AN653" s="902">
        <f>IF((D653="Mdes"),(IF(U652=0.21,((ABS(AC652)*AM652/2)+'2. Tabelle Normativa'!$K$4*(ABS(AK653)+ABS(AL652))/AM652),((ABS(AD652)*AM652/2)+'2. Tabelle Normativa'!$K$4*(ABS(AK653)+ABS(AL652))/AM652))), " ")</f>
        <v>54.774169178550736</v>
      </c>
      <c r="AO653" s="902" t="str">
        <f>IF((D653="Msin"),MAX(AN653:AN654)*10/(0.9*AE653*'0. Materiali'!$E$4*1), " ")</f>
        <v xml:space="preserve"> </v>
      </c>
      <c r="AP653" s="826" t="str">
        <f t="shared" si="634"/>
        <v xml:space="preserve"> </v>
      </c>
      <c r="AQ653" s="902" t="str">
        <f t="shared" si="635"/>
        <v xml:space="preserve"> </v>
      </c>
      <c r="AR653" s="902" t="str">
        <f t="shared" si="636"/>
        <v xml:space="preserve"> </v>
      </c>
      <c r="AS653" s="846" t="str">
        <f t="shared" si="637"/>
        <v xml:space="preserve"> </v>
      </c>
      <c r="AT653" s="826" t="str">
        <f t="shared" si="638"/>
        <v xml:space="preserve"> </v>
      </c>
      <c r="AU653" s="27" t="str">
        <f t="shared" si="639"/>
        <v xml:space="preserve"> </v>
      </c>
      <c r="AV653" s="902">
        <f>IF(OR(D653="Msin",D653="Mdes"),1.2*(ABS(AK653)+ABS(AL653))/AM652, " ")</f>
        <v>31.373730428550729</v>
      </c>
      <c r="AW653" s="902" t="str">
        <f>IF(D653="Msin",MAX(AV653:AV654)*10/(0.9*(U653-V653)*2*'0. Materiali'!$E$4), " ")</f>
        <v xml:space="preserve"> </v>
      </c>
      <c r="AX653" s="902" t="str">
        <f t="shared" si="629"/>
        <v xml:space="preserve"> </v>
      </c>
      <c r="AY653" s="902" t="str">
        <f t="shared" si="640"/>
        <v xml:space="preserve"> </v>
      </c>
      <c r="AZ653" s="846" t="str">
        <f t="shared" si="641"/>
        <v xml:space="preserve"> </v>
      </c>
      <c r="BA653" s="826" t="str">
        <f t="shared" si="642"/>
        <v xml:space="preserve"> </v>
      </c>
      <c r="BB653" s="27" t="str">
        <f t="shared" si="643"/>
        <v xml:space="preserve"> </v>
      </c>
    </row>
    <row r="654" spans="1:54" ht="15" customHeight="1" x14ac:dyDescent="0.25">
      <c r="A654" s="1711"/>
      <c r="B654" s="891">
        <f>TRA!A880</f>
        <v>11</v>
      </c>
      <c r="C654" s="891">
        <v>16</v>
      </c>
      <c r="D654" s="746" t="str">
        <f>TRA!E880</f>
        <v>Vsin</v>
      </c>
      <c r="E654" s="763">
        <f>TRA!F880</f>
        <v>23.35</v>
      </c>
      <c r="F654" s="763">
        <f>TRA!G880</f>
        <v>14.637</v>
      </c>
      <c r="G654" s="763">
        <f>TRA!H880</f>
        <v>0.88800000000000001</v>
      </c>
      <c r="H654" s="763">
        <f>TRA!I880</f>
        <v>-11.263</v>
      </c>
      <c r="I654" s="763">
        <f>TRA!J880</f>
        <v>-0.60199999999999998</v>
      </c>
      <c r="J654" s="763">
        <f>TRA!K880</f>
        <v>-0.92500000000000004</v>
      </c>
      <c r="K654" s="763">
        <f t="shared" si="644"/>
        <v>1.49</v>
      </c>
      <c r="L654" s="763">
        <f t="shared" si="645"/>
        <v>-12.188000000000001</v>
      </c>
      <c r="M654" s="763">
        <f t="shared" si="621"/>
        <v>5.1463999999999999</v>
      </c>
      <c r="N654" s="826">
        <f t="shared" si="622"/>
        <v>-12.635</v>
      </c>
      <c r="O654" s="902">
        <f t="shared" si="623"/>
        <v>-12.635</v>
      </c>
      <c r="P654" s="826">
        <f>'1. Geometria'!$C$31</f>
        <v>0.7</v>
      </c>
      <c r="Q654" s="763">
        <f t="shared" si="624"/>
        <v>2.0020000000000007</v>
      </c>
      <c r="R654" s="826">
        <f t="shared" si="625"/>
        <v>27.271999999999998</v>
      </c>
      <c r="S654" s="763" t="str">
        <f t="shared" ref="S654:S655" si="655">IF(OR(D654="Msin",D654="Mdes"),(ABS(Q654)-ABS(Q656*P654/2))*SIGN(Q654), " ")</f>
        <v xml:space="preserve"> </v>
      </c>
      <c r="T654" s="826" t="str">
        <f t="shared" ref="T654:T655" si="656">IF(OR(D654="Msin",D654="Mdes"),(ABS(R654)-ABS(R656*P654/2))*SIGN(R654), " ")</f>
        <v xml:space="preserve"> </v>
      </c>
      <c r="U654" s="763">
        <f>'1. Geometria'!$C$52</f>
        <v>0.21000000000000002</v>
      </c>
      <c r="V654" s="763">
        <f t="shared" si="626"/>
        <v>0.03</v>
      </c>
      <c r="W654" s="763">
        <v>0.9</v>
      </c>
      <c r="X654" s="763" t="str">
        <f>IF(OR(D654="Msin",D654="Mdes"),((W654*(U654-V654)^2)/('0. Materiali'!$B$3^2))," ")</f>
        <v xml:space="preserve"> </v>
      </c>
      <c r="Y654" s="763" t="str">
        <f>IF(OR(D654="Msin",D654="Mdes"),((W654*(U654-V654)^2)/('0. Materiali'!$B$11^2))," ")</f>
        <v xml:space="preserve"> </v>
      </c>
      <c r="Z654" s="907" t="str">
        <f t="shared" si="646"/>
        <v xml:space="preserve"> </v>
      </c>
      <c r="AA654" s="763" t="str">
        <f>IF(OR(D654="Msin",D654="Mdes"),ABS(MIN(S654:T654)/(0.9*(U654-V654)*'0. Materiali'!$E$4)*10)," ")</f>
        <v xml:space="preserve"> </v>
      </c>
      <c r="AB654" s="826" t="str">
        <f>IF(OR(D654="Msin",D654="Mdes"),ABS(MAX(S654:T654)/(0.9*(U654-V654)*'0. Materiali'!$E$4)*10)," ")</f>
        <v xml:space="preserve"> </v>
      </c>
      <c r="AC654" s="1738"/>
      <c r="AD654" s="1741"/>
      <c r="AE654" s="1082">
        <f t="shared" si="628"/>
        <v>0.18000000000000002</v>
      </c>
      <c r="AF654" s="763" t="str">
        <f t="shared" si="647"/>
        <v xml:space="preserve"> </v>
      </c>
      <c r="AG654" s="846" t="str">
        <f t="shared" si="648"/>
        <v xml:space="preserve"> </v>
      </c>
      <c r="AH654" s="763" t="str">
        <f t="shared" si="649"/>
        <v xml:space="preserve"> </v>
      </c>
      <c r="AI654" s="846" t="str">
        <f t="shared" si="650"/>
        <v xml:space="preserve"> </v>
      </c>
      <c r="AJ654" s="907" t="str">
        <f>IF(OR(D654="Msin",D654="Mdes"),IF(AND(AF654&gt;(1.4*W654*U654*10000/'0. Materiali'!$E$2),AF654&lt;AH654+(3.5*U654*W654*10000/'0. Materiali'!$E$2)),"VERIFICATO","NON VERIFICA"), " ")</f>
        <v xml:space="preserve"> </v>
      </c>
      <c r="AK654" s="763" t="str">
        <f>IF(OR(D654="Msin",D654="Mdes"),-0.9*'0. Materiali'!$E$4*AE654*AF654/10," ")</f>
        <v xml:space="preserve"> </v>
      </c>
      <c r="AL654" s="763" t="str">
        <f>IF(OR(D654="Msin",D654="Mdes"),0.9*'0. Materiali'!$E$4*AE654*AH654/10," ")</f>
        <v xml:space="preserve"> </v>
      </c>
      <c r="AM654" s="902"/>
      <c r="AN654" s="902"/>
      <c r="AO654" s="902" t="str">
        <f>IF((D654="Msin"),MAX(AN654:AN655)*10/(0.9*AE654*'0. Materiali'!$E$4*1), " ")</f>
        <v xml:space="preserve"> </v>
      </c>
      <c r="AP654" s="826" t="str">
        <f t="shared" si="634"/>
        <v xml:space="preserve"> </v>
      </c>
      <c r="AQ654" s="902" t="str">
        <f t="shared" si="635"/>
        <v xml:space="preserve"> </v>
      </c>
      <c r="AR654" s="902" t="str">
        <f t="shared" si="636"/>
        <v xml:space="preserve"> </v>
      </c>
      <c r="AS654" s="846" t="str">
        <f t="shared" si="637"/>
        <v xml:space="preserve"> </v>
      </c>
      <c r="AT654" s="826" t="str">
        <f t="shared" si="638"/>
        <v xml:space="preserve"> </v>
      </c>
      <c r="AU654" s="27" t="str">
        <f t="shared" si="639"/>
        <v xml:space="preserve"> </v>
      </c>
      <c r="AV654" s="902"/>
      <c r="AW654" s="902" t="str">
        <f>IF(D654="Msin",MAX(AV654:AV655)*10/(0.9*(U654-V654)*2*'0. Materiali'!$E$4), " ")</f>
        <v xml:space="preserve"> </v>
      </c>
      <c r="AX654" s="902" t="str">
        <f t="shared" si="629"/>
        <v xml:space="preserve"> </v>
      </c>
      <c r="AY654" s="902" t="str">
        <f t="shared" si="640"/>
        <v xml:space="preserve"> </v>
      </c>
      <c r="AZ654" s="846" t="str">
        <f t="shared" si="641"/>
        <v xml:space="preserve"> </v>
      </c>
      <c r="BA654" s="826" t="str">
        <f t="shared" si="642"/>
        <v xml:space="preserve"> </v>
      </c>
      <c r="BB654" s="27" t="str">
        <f t="shared" si="643"/>
        <v xml:space="preserve"> </v>
      </c>
    </row>
    <row r="655" spans="1:54" ht="15" customHeight="1" x14ac:dyDescent="0.25">
      <c r="A655" s="1711"/>
      <c r="B655" s="894">
        <f>TRA!A881</f>
        <v>11</v>
      </c>
      <c r="C655" s="894">
        <v>23</v>
      </c>
      <c r="D655" s="839" t="str">
        <f>TRA!E881</f>
        <v>Vdes</v>
      </c>
      <c r="E655" s="843">
        <f>TRA!F881</f>
        <v>-23.45</v>
      </c>
      <c r="F655" s="843">
        <f>TRA!G881</f>
        <v>-14.691000000000001</v>
      </c>
      <c r="G655" s="843">
        <f>TRA!H881</f>
        <v>0.88800000000000001</v>
      </c>
      <c r="H655" s="843">
        <f>TRA!I881</f>
        <v>-11.263</v>
      </c>
      <c r="I655" s="843">
        <f>TRA!J881</f>
        <v>-0.60199999999999998</v>
      </c>
      <c r="J655" s="843">
        <f>TRA!K881</f>
        <v>-0.92500000000000004</v>
      </c>
      <c r="K655" s="843">
        <f t="shared" si="644"/>
        <v>1.49</v>
      </c>
      <c r="L655" s="843">
        <f t="shared" si="645"/>
        <v>-12.188000000000001</v>
      </c>
      <c r="M655" s="843">
        <f t="shared" si="621"/>
        <v>5.1463999999999999</v>
      </c>
      <c r="N655" s="886">
        <f t="shared" si="622"/>
        <v>-12.635</v>
      </c>
      <c r="O655" s="903">
        <f t="shared" si="623"/>
        <v>-12.635</v>
      </c>
      <c r="P655" s="886">
        <f>'1. Geometria'!$C$31</f>
        <v>0.7</v>
      </c>
      <c r="Q655" s="843">
        <f t="shared" si="624"/>
        <v>-27.326000000000001</v>
      </c>
      <c r="R655" s="886">
        <f t="shared" si="625"/>
        <v>-2.0560000000000009</v>
      </c>
      <c r="S655" s="843" t="str">
        <f t="shared" si="655"/>
        <v xml:space="preserve"> </v>
      </c>
      <c r="T655" s="886" t="str">
        <f t="shared" si="656"/>
        <v xml:space="preserve"> </v>
      </c>
      <c r="U655" s="843">
        <f>'1. Geometria'!$C$52</f>
        <v>0.21000000000000002</v>
      </c>
      <c r="V655" s="843">
        <f t="shared" si="626"/>
        <v>0.03</v>
      </c>
      <c r="W655" s="843">
        <v>0.9</v>
      </c>
      <c r="X655" s="843" t="str">
        <f>IF(OR(D655="Msin",D655="Mdes"),((W655*(U655-V655)^2)/('0. Materiali'!$B$3^2))," ")</f>
        <v xml:space="preserve"> </v>
      </c>
      <c r="Y655" s="843" t="str">
        <f>IF(OR(D655="Msin",D655="Mdes"),((W655*(U655-V655)^2)/('0. Materiali'!$B$11^2))," ")</f>
        <v xml:space="preserve"> </v>
      </c>
      <c r="Z655" s="908" t="str">
        <f t="shared" si="646"/>
        <v xml:space="preserve"> </v>
      </c>
      <c r="AA655" s="843" t="str">
        <f>IF(OR(D655="Msin",D655="Mdes"),ABS(MIN(S655:T655)/(0.9*(U655-V655)*'0. Materiali'!$E$4)*10)," ")</f>
        <v xml:space="preserve"> </v>
      </c>
      <c r="AB655" s="886" t="str">
        <f>IF(OR(D655="Msin",D655="Mdes"),ABS(MAX(S655:T655)/(0.9*(U655-V655)*'0. Materiali'!$E$4)*10)," ")</f>
        <v xml:space="preserve"> </v>
      </c>
      <c r="AC655" s="1739"/>
      <c r="AD655" s="1742"/>
      <c r="AE655" s="1083">
        <f t="shared" si="628"/>
        <v>0.18000000000000002</v>
      </c>
      <c r="AF655" s="763" t="str">
        <f t="shared" si="647"/>
        <v xml:space="preserve"> </v>
      </c>
      <c r="AG655" s="846" t="str">
        <f t="shared" si="648"/>
        <v xml:space="preserve"> </v>
      </c>
      <c r="AH655" s="763" t="str">
        <f t="shared" si="649"/>
        <v xml:space="preserve"> </v>
      </c>
      <c r="AI655" s="846" t="str">
        <f t="shared" si="650"/>
        <v xml:space="preserve"> </v>
      </c>
      <c r="AJ655" s="908" t="str">
        <f>IF(OR(D655="Msin",D655="Mdes"),IF(AND(AF655&gt;(1.4*W655*U655*10000/'0. Materiali'!$E$2),AF655&lt;AH655+(3.5*U655*W655*10000/'0. Materiali'!$E$2)),"VERIFICATO","NON VERIFICA"), " ")</f>
        <v xml:space="preserve"> </v>
      </c>
      <c r="AK655" s="763" t="str">
        <f>IF(OR(D655="Msin",D655="Mdes"),-0.9*'0. Materiali'!$E$4*AE655*AF655/10," ")</f>
        <v xml:space="preserve"> </v>
      </c>
      <c r="AL655" s="763" t="str">
        <f>IF(OR(D655="Msin",D655="Mdes"),0.9*'0. Materiali'!$E$4*AE655*AH655/10," ")</f>
        <v xml:space="preserve"> </v>
      </c>
      <c r="AM655" s="903"/>
      <c r="AN655" s="903"/>
      <c r="AO655" s="903" t="str">
        <f>IF((D655="Msin"),MAX(AN655:AN656)*10/(0.9*AE655*'0. Materiali'!$E$4*1), " ")</f>
        <v xml:space="preserve"> </v>
      </c>
      <c r="AP655" s="886" t="str">
        <f t="shared" si="634"/>
        <v xml:space="preserve"> </v>
      </c>
      <c r="AQ655" s="903" t="str">
        <f t="shared" si="635"/>
        <v xml:space="preserve"> </v>
      </c>
      <c r="AR655" s="903" t="str">
        <f t="shared" si="636"/>
        <v xml:space="preserve"> </v>
      </c>
      <c r="AS655" s="847" t="str">
        <f t="shared" si="637"/>
        <v xml:space="preserve"> </v>
      </c>
      <c r="AT655" s="886" t="str">
        <f t="shared" si="638"/>
        <v xml:space="preserve"> </v>
      </c>
      <c r="AU655" s="28" t="str">
        <f t="shared" si="639"/>
        <v xml:space="preserve"> </v>
      </c>
      <c r="AV655" s="903"/>
      <c r="AW655" s="903" t="str">
        <f>IF(D655="Msin",MAX(AV655:AV656)*10/(0.9*(U655-V655)*2*'0. Materiali'!$E$4), " ")</f>
        <v xml:space="preserve"> </v>
      </c>
      <c r="AX655" s="903" t="str">
        <f t="shared" si="629"/>
        <v xml:space="preserve"> </v>
      </c>
      <c r="AY655" s="903" t="str">
        <f t="shared" si="640"/>
        <v xml:space="preserve"> </v>
      </c>
      <c r="AZ655" s="847" t="str">
        <f t="shared" si="641"/>
        <v xml:space="preserve"> </v>
      </c>
      <c r="BA655" s="886" t="str">
        <f t="shared" si="642"/>
        <v xml:space="preserve"> </v>
      </c>
      <c r="BB655" s="28" t="str">
        <f t="shared" si="643"/>
        <v xml:space="preserve"> </v>
      </c>
    </row>
    <row r="656" spans="1:54" ht="15" customHeight="1" x14ac:dyDescent="0.25">
      <c r="A656" s="1711"/>
      <c r="B656" s="891">
        <f>TRA!A902</f>
        <v>11</v>
      </c>
      <c r="C656" s="891">
        <v>23</v>
      </c>
      <c r="D656" s="746" t="str">
        <f>TRA!E902</f>
        <v>Msin</v>
      </c>
      <c r="E656" s="763">
        <f>TRA!F902</f>
        <v>-24.009</v>
      </c>
      <c r="F656" s="763">
        <f>TRA!G902</f>
        <v>-15.086</v>
      </c>
      <c r="G656" s="763">
        <f>TRA!H902</f>
        <v>-1.429</v>
      </c>
      <c r="H656" s="763">
        <f>TRA!I902</f>
        <v>18.113</v>
      </c>
      <c r="I656" s="763">
        <f>TRA!J902</f>
        <v>0.96799999999999997</v>
      </c>
      <c r="J656" s="763">
        <f>TRA!K902</f>
        <v>1.488</v>
      </c>
      <c r="K656" s="763">
        <f t="shared" si="644"/>
        <v>-2.3970000000000002</v>
      </c>
      <c r="L656" s="763">
        <f t="shared" si="645"/>
        <v>19.600999999999999</v>
      </c>
      <c r="M656" s="763">
        <f t="shared" si="621"/>
        <v>-8.2773000000000003</v>
      </c>
      <c r="N656" s="826">
        <f t="shared" si="622"/>
        <v>20.3201</v>
      </c>
      <c r="O656" s="902">
        <f t="shared" si="623"/>
        <v>20.3201</v>
      </c>
      <c r="P656" s="826">
        <f>'1. Geometria'!$C$31</f>
        <v>0.7</v>
      </c>
      <c r="Q656" s="763">
        <f t="shared" si="624"/>
        <v>5.2340999999999998</v>
      </c>
      <c r="R656" s="826">
        <f t="shared" si="625"/>
        <v>-35.406100000000002</v>
      </c>
      <c r="S656" s="763">
        <f>IF(OR(D656="Msin",D656="Mdes"),IF(OR(B656=1,B656=2,B656=3,B656=4,B656=5),IF(OR(C656=4,C656=5,C656=8,C656=10,C656=11,C656=12,C656=14,C656=15,C656=17,C656=18,C656=22,C656=24,C656=27),(ABS(Q656)-ABS(Q658*'1. Geometria'!$C$32/2))*SIGN(Q656),(ABS(Q656)-ABS(Q658*P656/2))*SIGN(Q656)),IF(OR(C656=4,C656=5,C656=8,C656=10,C656=11,C656=12,C656=14,C656=15,C656=17,C656=18,C656=22,C656=24,C656=27),(ABS(Q656)-ABS(Q658*P656/2))*SIGN(Q656),(ABS(Q656)-ABS(Q658*'1. Geometria'!$C$32/2))*SIGN(Q656))), " ")</f>
        <v>3.6714449999999998</v>
      </c>
      <c r="T656" s="826">
        <f>IF(OR(D656="Msin",D656="Mdes"),IF(OR(B656=1,B656=2,B656=3,B656=4,B656=5),IF(OR(C656=4,C656=5,C656=8,C656=10,C656=11,C656=12,C656=14,C656=15,C656=17,C656=18,C656=22,C656=24,C656=27),(ABS(R656)-ABS(R658*'1. Geometria'!$C$32/2))*SIGN(R656),(ABS(R656)-ABS(R658*P656/2))*SIGN(R656)),IF(OR(C656=4,C656=5,C656=8,C656=10,C656=11,C656=12,C656=14,C656=15,C656=17,C656=18,C656=22,C656=24,C656=27),(ABS(R656)-ABS(R658*P656/2))*SIGN(R656),(ABS(R656)-ABS(R658*'1. Geometria'!$C$32/2))*SIGN(R656))), " ")</f>
        <v>-31.348855</v>
      </c>
      <c r="U656" s="763">
        <f>'1. Geometria'!$C$52</f>
        <v>0.21000000000000002</v>
      </c>
      <c r="V656" s="763">
        <f t="shared" si="626"/>
        <v>0.03</v>
      </c>
      <c r="W656" s="763">
        <v>0.9</v>
      </c>
      <c r="X656" s="763">
        <f>IF(OR(D656="Msin",D656="Mdes"),((W656*(U656-V656)^2)/('0. Materiali'!$B$3^2))," ")</f>
        <v>90.000000000000028</v>
      </c>
      <c r="Y656" s="763">
        <f>IF(OR(D656="Msin",D656="Mdes"),((W656*(U656-V656)^2)/('0. Materiali'!$B$11^2))," ")</f>
        <v>99.722991689750714</v>
      </c>
      <c r="Z656" s="907" t="str">
        <f t="shared" si="646"/>
        <v>VERIFICATO</v>
      </c>
      <c r="AA656" s="763">
        <f>IF(OR(D656="Msin",D656="Mdes"),ABS(MIN(S656:T656)/(0.9*(U656-V656)*'0. Materiali'!$E$4)*10)," ")</f>
        <v>4.9452926268861441</v>
      </c>
      <c r="AB656" s="826">
        <f>IF(OR(D656="Msin",D656="Mdes"),ABS(MAX(S656:T656)/(0.9*(U656-V656)*'0. Materiali'!$E$4)*10)," ")</f>
        <v>0.57917170781892979</v>
      </c>
      <c r="AC656" s="1747">
        <f>'4. Carichi Campate (II_III_IV)'!$Z$136</f>
        <v>12.000225000000002</v>
      </c>
      <c r="AD656" s="1749">
        <f>'4. Carichi Campate (II_III_IV)'!$AA$136</f>
        <v>7.5232500000000009</v>
      </c>
      <c r="AE656" s="1082">
        <f t="shared" si="628"/>
        <v>0.18000000000000002</v>
      </c>
      <c r="AF656" s="763">
        <f t="shared" si="647"/>
        <v>8.0424771931898711</v>
      </c>
      <c r="AG656" s="846" t="str">
        <f t="shared" si="648"/>
        <v>4f16</v>
      </c>
      <c r="AH656" s="763">
        <f t="shared" si="649"/>
        <v>8.0424771931898711</v>
      </c>
      <c r="AI656" s="846" t="str">
        <f t="shared" si="650"/>
        <v>4f16</v>
      </c>
      <c r="AJ656" s="907" t="str">
        <f>IF(OR(D656="Msin",D656="Mdes"),IF(AND(AF656&gt;(1.4*W656*U656*10000/'0. Materiali'!$E$2),AF656&lt;AH656+(3.5*U656*W656*10000/'0. Materiali'!$E$2)),"VERIFICATO","NON VERIFICA"), " ")</f>
        <v>VERIFICATO</v>
      </c>
      <c r="AK656" s="763">
        <f>IF(OR(D656="Msin",D656="Mdes"),-0.9*'0. Materiali'!$E$4*AE656*AF656/10," ")</f>
        <v>-50.982311946394937</v>
      </c>
      <c r="AL656" s="763">
        <f>IF(OR(D656="Msin",D656="Mdes"),0.9*'0. Materiali'!$E$4*AE656*AH656/10," ")</f>
        <v>50.982311946394937</v>
      </c>
      <c r="AM656" s="902">
        <f>'1. Geometria'!$L$56</f>
        <v>5</v>
      </c>
      <c r="AN656" s="902">
        <f>IF((D656="Msin"),(IF(U656=0.21,((ABS(AC656)*AM656/2)+'2. Tabelle Normativa'!$K$4*(ABS(AK656)+ABS(AL657))/AM656),((ABS(AD656)*AM656/2)+'2. Tabelle Normativa'!$K$4*(ABS(AK656)+ABS(AL657))/AM656))), " ")</f>
        <v>54.472072234269575</v>
      </c>
      <c r="AO656" s="902">
        <f>IF((D656="Msin"),MAX(AN656:AN657)*10/(0.9*AE656*'0. Materiali'!$E$4*1), " ")</f>
        <v>8.5929880753648824</v>
      </c>
      <c r="AP656" s="826">
        <f t="shared" si="634"/>
        <v>0.1</v>
      </c>
      <c r="AQ656" s="902">
        <f t="shared" si="635"/>
        <v>0.42964940376824412</v>
      </c>
      <c r="AR656" s="902">
        <f t="shared" si="636"/>
        <v>0.14400000000000002</v>
      </c>
      <c r="AS656" s="846" t="str">
        <f t="shared" si="637"/>
        <v>f8/10</v>
      </c>
      <c r="AT656" s="826" t="str">
        <f t="shared" si="638"/>
        <v>A quattro bracci</v>
      </c>
      <c r="AU656" s="27" t="str">
        <f t="shared" si="639"/>
        <v>Verificato</v>
      </c>
      <c r="AV656" s="902">
        <f>IF(OR(D656="Msin",D656="Mdes"),1.2*(ABS(AK656)+ABS(AL656))/AM656, " ")</f>
        <v>24.471509734269567</v>
      </c>
      <c r="AW656" s="902">
        <f>IF(D656="Msin",MAX(AV656:AV657)*10/(0.9*(U656-V656)*2*'0. Materiali'!$E$4), " ")</f>
        <v>1.9301945263655689</v>
      </c>
      <c r="AX656" s="902">
        <f t="shared" si="629"/>
        <v>0.25</v>
      </c>
      <c r="AY656" s="902">
        <f t="shared" si="640"/>
        <v>0.48254863159139222</v>
      </c>
      <c r="AZ656" s="846" t="str">
        <f t="shared" si="641"/>
        <v>f8/25</v>
      </c>
      <c r="BA656" s="826" t="str">
        <f t="shared" si="642"/>
        <v>A quattro bracci</v>
      </c>
      <c r="BB656" s="27" t="str">
        <f t="shared" si="643"/>
        <v>Verificato</v>
      </c>
    </row>
    <row r="657" spans="1:54" ht="15" customHeight="1" x14ac:dyDescent="0.25">
      <c r="A657" s="1711"/>
      <c r="B657" s="891">
        <f>TRA!A903</f>
        <v>11</v>
      </c>
      <c r="C657" s="891">
        <v>26</v>
      </c>
      <c r="D657" s="746" t="str">
        <f>TRA!E903</f>
        <v>Mdes</v>
      </c>
      <c r="E657" s="763">
        <f>TRA!F903</f>
        <v>-24.689</v>
      </c>
      <c r="F657" s="763">
        <f>TRA!G903</f>
        <v>-15.420999999999999</v>
      </c>
      <c r="G657" s="763">
        <f>TRA!H903</f>
        <v>1.496</v>
      </c>
      <c r="H657" s="763">
        <f>TRA!I903</f>
        <v>-18.946000000000002</v>
      </c>
      <c r="I657" s="763">
        <f>TRA!J903</f>
        <v>-1.0129999999999999</v>
      </c>
      <c r="J657" s="763">
        <f>TRA!K903</f>
        <v>-1.556</v>
      </c>
      <c r="K657" s="763">
        <f t="shared" si="644"/>
        <v>2.5089999999999999</v>
      </c>
      <c r="L657" s="763">
        <f t="shared" si="645"/>
        <v>-20.502000000000002</v>
      </c>
      <c r="M657" s="763">
        <f t="shared" si="621"/>
        <v>8.6596000000000011</v>
      </c>
      <c r="N657" s="826">
        <f t="shared" si="622"/>
        <v>-21.254700000000003</v>
      </c>
      <c r="O657" s="902">
        <f t="shared" si="623"/>
        <v>-21.254700000000003</v>
      </c>
      <c r="P657" s="826">
        <f>'1. Geometria'!$C$31</f>
        <v>0.7</v>
      </c>
      <c r="Q657" s="763">
        <f t="shared" si="624"/>
        <v>-36.675700000000006</v>
      </c>
      <c r="R657" s="826">
        <f t="shared" si="625"/>
        <v>5.8337000000000039</v>
      </c>
      <c r="S657" s="763">
        <f>IF(OR(D657="Msin",D657="Mdes"),IF(OR(B657=1,B657=2,B657=3,B657=4,B657=5),IF(OR(C657=4,C657=5,C657=8,C657=10,C657=11,C657=12,C657=14,C657=15,C657=17,C657=18,C657=22,C657=24,C657=27),(ABS(Q657)-ABS(Q659*'1. Geometria'!$C$32/2))*SIGN(Q657),(ABS(Q657)-ABS(Q659*P657/2))*SIGN(Q657)),IF(OR(C657=4,C657=5,C657=8,C657=10,C657=11,C657=12,C657=14,C657=15,C657=17,C657=18,C657=22,C657=24,C657=27),(ABS(Q657)-ABS(Q659*P657/2))*SIGN(Q657),(ABS(Q657)-ABS(Q659*'1. Geometria'!$C$32/2))*SIGN(Q657))), " ")</f>
        <v>-32.598355000000005</v>
      </c>
      <c r="T657" s="826">
        <f>IF(OR(D657="Msin",D657="Mdes"),IF(OR(B657=1,B657=2,B657=3,B657=4,B657=5),IF(OR(C657=4,C657=5,C657=8,C657=10,C657=11,C657=12,C657=14,C657=15,C657=17,C657=18,C657=22,C657=24,C657=27),(ABS(R657)-ABS(R659*'1. Geometria'!$C$32/2))*SIGN(R657),(ABS(R657)-ABS(R659*P657/2))*SIGN(R657)),IF(OR(C657=4,C657=5,C657=8,C657=10,C657=11,C657=12,C657=14,C657=15,C657=17,C657=18,C657=22,C657=24,C657=27),(ABS(R657)-ABS(R659*P657/2))*SIGN(R657),(ABS(R657)-ABS(R659*'1. Geometria'!$C$32/2))*SIGN(R657))), " ")</f>
        <v>4.2509450000000042</v>
      </c>
      <c r="U657" s="763">
        <f>'1. Geometria'!$C$52</f>
        <v>0.21000000000000002</v>
      </c>
      <c r="V657" s="763">
        <f t="shared" si="626"/>
        <v>0.03</v>
      </c>
      <c r="W657" s="763">
        <v>0.9</v>
      </c>
      <c r="X657" s="763">
        <f>IF(OR(D657="Msin",D657="Mdes"),((W657*(U657-V657)^2)/('0. Materiali'!$B$3^2))," ")</f>
        <v>90.000000000000028</v>
      </c>
      <c r="Y657" s="763">
        <f>IF(OR(D657="Msin",D657="Mdes"),((W657*(U657-V657)^2)/('0. Materiali'!$B$11^2))," ")</f>
        <v>99.722991689750714</v>
      </c>
      <c r="Z657" s="907" t="str">
        <f t="shared" si="646"/>
        <v>VERIFICATO</v>
      </c>
      <c r="AA657" s="763">
        <f>IF(OR(D657="Msin",D657="Mdes"),ABS(MIN(S657:T657)/(0.9*(U657-V657)*'0. Materiali'!$E$4)*10)," ")</f>
        <v>5.1424016803840864</v>
      </c>
      <c r="AB657" s="826">
        <f>IF(OR(D657="Msin",D657="Mdes"),ABS(MAX(S657:T657)/(0.9*(U657-V657)*'0. Materiali'!$E$4)*10)," ")</f>
        <v>0.67058803155006896</v>
      </c>
      <c r="AC657" s="1748"/>
      <c r="AD657" s="1741"/>
      <c r="AE657" s="1082">
        <f t="shared" si="628"/>
        <v>0.18000000000000002</v>
      </c>
      <c r="AF657" s="763">
        <f t="shared" si="647"/>
        <v>8.0424771931898711</v>
      </c>
      <c r="AG657" s="846" t="str">
        <f t="shared" si="648"/>
        <v>4f16</v>
      </c>
      <c r="AH657" s="763">
        <f t="shared" si="649"/>
        <v>8.0424771931898711</v>
      </c>
      <c r="AI657" s="846" t="str">
        <f t="shared" si="650"/>
        <v>4f16</v>
      </c>
      <c r="AJ657" s="907" t="str">
        <f>IF(OR(D657="Msin",D657="Mdes"),IF(AND(AF657&gt;(1.4*W657*U657*10000/'0. Materiali'!$E$2),AF657&lt;AH657+(3.5*U657*W657*10000/'0. Materiali'!$E$2)),"VERIFICATO","NON VERIFICA"), " ")</f>
        <v>VERIFICATO</v>
      </c>
      <c r="AK657" s="763">
        <f>IF(OR(D657="Msin",D657="Mdes"),-0.9*'0. Materiali'!$E$4*AE657*AF657/10," ")</f>
        <v>-50.982311946394937</v>
      </c>
      <c r="AL657" s="763">
        <f>IF(OR(D657="Msin",D657="Mdes"),0.9*'0. Materiali'!$E$4*AE657*AH657/10," ")</f>
        <v>50.982311946394937</v>
      </c>
      <c r="AM657" s="902"/>
      <c r="AN657" s="902">
        <f>IF((D657="Mdes"),(IF(U656=0.21,((ABS(AC656)*AM656/2)+'2. Tabelle Normativa'!$K$4*(ABS(AK657)+ABS(AL656))/AM656),((ABS(AD656)*AM656/2)+'2. Tabelle Normativa'!$K$4*(ABS(AK657)+ABS(AL656))/AM656))), " ")</f>
        <v>54.472072234269575</v>
      </c>
      <c r="AO657" s="902" t="str">
        <f>IF((D657="Msin"),MAX(AN657:AN658)*10/(0.9*AE657*'0. Materiali'!$E$4*1), " ")</f>
        <v xml:space="preserve"> </v>
      </c>
      <c r="AP657" s="826" t="str">
        <f t="shared" si="634"/>
        <v xml:space="preserve"> </v>
      </c>
      <c r="AQ657" s="902" t="str">
        <f t="shared" si="635"/>
        <v xml:space="preserve"> </v>
      </c>
      <c r="AR657" s="902" t="str">
        <f t="shared" si="636"/>
        <v xml:space="preserve"> </v>
      </c>
      <c r="AS657" s="846" t="str">
        <f t="shared" si="637"/>
        <v xml:space="preserve"> </v>
      </c>
      <c r="AT657" s="826" t="str">
        <f t="shared" si="638"/>
        <v xml:space="preserve"> </v>
      </c>
      <c r="AU657" s="27" t="str">
        <f t="shared" si="639"/>
        <v xml:space="preserve"> </v>
      </c>
      <c r="AV657" s="902">
        <f>IF(OR(D657="Msin",D657="Mdes"),1.2*(ABS(AK657)+ABS(AL657))/AM656, " ")</f>
        <v>24.471509734269567</v>
      </c>
      <c r="AW657" s="902" t="str">
        <f>IF(D657="Msin",MAX(AV657:AV658)*10/(0.9*(U657-V657)*2*'0. Materiali'!$E$4), " ")</f>
        <v xml:space="preserve"> </v>
      </c>
      <c r="AX657" s="902" t="str">
        <f t="shared" si="629"/>
        <v xml:space="preserve"> </v>
      </c>
      <c r="AY657" s="902" t="str">
        <f t="shared" si="640"/>
        <v xml:space="preserve"> </v>
      </c>
      <c r="AZ657" s="846" t="str">
        <f t="shared" si="641"/>
        <v xml:space="preserve"> </v>
      </c>
      <c r="BA657" s="826" t="str">
        <f t="shared" si="642"/>
        <v xml:space="preserve"> </v>
      </c>
      <c r="BB657" s="27" t="str">
        <f t="shared" si="643"/>
        <v xml:space="preserve"> </v>
      </c>
    </row>
    <row r="658" spans="1:54" ht="15" customHeight="1" x14ac:dyDescent="0.25">
      <c r="A658" s="1711"/>
      <c r="B658" s="891">
        <f>TRA!A904</f>
        <v>11</v>
      </c>
      <c r="C658" s="891">
        <v>23</v>
      </c>
      <c r="D658" s="746" t="str">
        <f>TRA!E904</f>
        <v>Vsin</v>
      </c>
      <c r="E658" s="763">
        <f>TRA!F904</f>
        <v>29.864000000000001</v>
      </c>
      <c r="F658" s="763">
        <f>TRA!G904</f>
        <v>18.733000000000001</v>
      </c>
      <c r="G658" s="763">
        <f>TRA!H904</f>
        <v>0.58499999999999996</v>
      </c>
      <c r="H658" s="763">
        <f>TRA!I904</f>
        <v>-7.4119999999999999</v>
      </c>
      <c r="I658" s="763">
        <f>TRA!J904</f>
        <v>-0.39600000000000002</v>
      </c>
      <c r="J658" s="763">
        <f>TRA!K904</f>
        <v>-0.60899999999999999</v>
      </c>
      <c r="K658" s="763">
        <f t="shared" si="644"/>
        <v>0.98099999999999998</v>
      </c>
      <c r="L658" s="763">
        <f t="shared" si="645"/>
        <v>-8.0210000000000008</v>
      </c>
      <c r="M658" s="763">
        <f t="shared" si="621"/>
        <v>3.3873000000000002</v>
      </c>
      <c r="N658" s="826">
        <f t="shared" si="622"/>
        <v>-8.3153000000000006</v>
      </c>
      <c r="O658" s="902">
        <f t="shared" si="623"/>
        <v>-8.3153000000000006</v>
      </c>
      <c r="P658" s="826">
        <f>'1. Geometria'!$C$31</f>
        <v>0.7</v>
      </c>
      <c r="Q658" s="763">
        <f t="shared" si="624"/>
        <v>10.4177</v>
      </c>
      <c r="R658" s="826">
        <f t="shared" si="625"/>
        <v>27.048300000000001</v>
      </c>
      <c r="S658" s="763" t="str">
        <f t="shared" ref="S658:S659" si="657">IF(OR(D658="Msin",D658="Mdes"),(ABS(Q658)-ABS(Q660*P658/2))*SIGN(Q658), " ")</f>
        <v xml:space="preserve"> </v>
      </c>
      <c r="T658" s="826" t="str">
        <f t="shared" ref="T658:T659" si="658">IF(OR(D658="Msin",D658="Mdes"),(ABS(R658)-ABS(R660*P658/2))*SIGN(R658), " ")</f>
        <v xml:space="preserve"> </v>
      </c>
      <c r="U658" s="763">
        <f>'1. Geometria'!$C$52</f>
        <v>0.21000000000000002</v>
      </c>
      <c r="V658" s="763">
        <f t="shared" si="626"/>
        <v>0.03</v>
      </c>
      <c r="W658" s="763">
        <v>0.9</v>
      </c>
      <c r="X658" s="763" t="str">
        <f>IF(OR(D658="Msin",D658="Mdes"),((W658*(U658-V658)^2)/('0. Materiali'!$B$3^2))," ")</f>
        <v xml:space="preserve"> </v>
      </c>
      <c r="Y658" s="763" t="str">
        <f>IF(OR(D658="Msin",D658="Mdes"),((W658*(U658-V658)^2)/('0. Materiali'!$B$11^2))," ")</f>
        <v xml:space="preserve"> </v>
      </c>
      <c r="Z658" s="907" t="str">
        <f t="shared" si="646"/>
        <v xml:space="preserve"> </v>
      </c>
      <c r="AA658" s="763" t="str">
        <f>IF(OR(D658="Msin",D658="Mdes"),ABS(MIN(S658:T658)/(0.9*(U658-V658)*'0. Materiali'!$E$4)*10)," ")</f>
        <v xml:space="preserve"> </v>
      </c>
      <c r="AB658" s="826" t="str">
        <f>IF(OR(D658="Msin",D658="Mdes"),ABS(MAX(S658:T658)/(0.9*(U658-V658)*'0. Materiali'!$E$4)*10)," ")</f>
        <v xml:space="preserve"> </v>
      </c>
      <c r="AC658" s="1748"/>
      <c r="AD658" s="1741"/>
      <c r="AE658" s="1082">
        <f t="shared" si="628"/>
        <v>0.18000000000000002</v>
      </c>
      <c r="AF658" s="763" t="str">
        <f t="shared" si="647"/>
        <v xml:space="preserve"> </v>
      </c>
      <c r="AG658" s="846" t="str">
        <f t="shared" si="648"/>
        <v xml:space="preserve"> </v>
      </c>
      <c r="AH658" s="763" t="str">
        <f t="shared" si="649"/>
        <v xml:space="preserve"> </v>
      </c>
      <c r="AI658" s="846" t="str">
        <f t="shared" si="650"/>
        <v xml:space="preserve"> </v>
      </c>
      <c r="AJ658" s="907" t="str">
        <f>IF(OR(D658="Msin",D658="Mdes"),IF(AND(AF658&gt;(1.4*W658*U658*10000/'0. Materiali'!$E$2),AF658&lt;AH658+(3.5*U658*W658*10000/'0. Materiali'!$E$2)),"VERIFICATO","NON VERIFICA"), " ")</f>
        <v xml:space="preserve"> </v>
      </c>
      <c r="AK658" s="763" t="str">
        <f>IF(OR(D658="Msin",D658="Mdes"),-0.9*'0. Materiali'!$E$4*AE658*AF658/10," ")</f>
        <v xml:space="preserve"> </v>
      </c>
      <c r="AL658" s="763" t="str">
        <f>IF(OR(D658="Msin",D658="Mdes"),0.9*'0. Materiali'!$E$4*AE658*AH658/10," ")</f>
        <v xml:space="preserve"> </v>
      </c>
      <c r="AM658" s="902"/>
      <c r="AN658" s="902"/>
      <c r="AO658" s="902" t="str">
        <f>IF((D658="Msin"),MAX(AN658:AN659)*10/(0.9*AE658*'0. Materiali'!$E$4*1), " ")</f>
        <v xml:space="preserve"> </v>
      </c>
      <c r="AP658" s="826" t="str">
        <f t="shared" si="634"/>
        <v xml:space="preserve"> </v>
      </c>
      <c r="AQ658" s="902" t="str">
        <f t="shared" si="635"/>
        <v xml:space="preserve"> </v>
      </c>
      <c r="AR658" s="902" t="str">
        <f t="shared" si="636"/>
        <v xml:space="preserve"> </v>
      </c>
      <c r="AS658" s="846" t="str">
        <f t="shared" si="637"/>
        <v xml:space="preserve"> </v>
      </c>
      <c r="AT658" s="826" t="str">
        <f t="shared" si="638"/>
        <v xml:space="preserve"> </v>
      </c>
      <c r="AU658" s="27" t="str">
        <f t="shared" si="639"/>
        <v xml:space="preserve"> </v>
      </c>
      <c r="AV658" s="902"/>
      <c r="AW658" s="902" t="str">
        <f>IF(D658="Msin",MAX(AV658:AV659)*10/(0.9*(U658-V658)*2*'0. Materiali'!$E$4), " ")</f>
        <v xml:space="preserve"> </v>
      </c>
      <c r="AX658" s="902" t="str">
        <f t="shared" si="629"/>
        <v xml:space="preserve"> </v>
      </c>
      <c r="AY658" s="902" t="str">
        <f t="shared" si="640"/>
        <v xml:space="preserve"> </v>
      </c>
      <c r="AZ658" s="846" t="str">
        <f t="shared" si="641"/>
        <v xml:space="preserve"> </v>
      </c>
      <c r="BA658" s="826" t="str">
        <f t="shared" si="642"/>
        <v xml:space="preserve"> </v>
      </c>
      <c r="BB658" s="27" t="str">
        <f t="shared" si="643"/>
        <v xml:space="preserve"> </v>
      </c>
    </row>
    <row r="659" spans="1:54" ht="15.75" customHeight="1" thickBot="1" x14ac:dyDescent="0.3">
      <c r="A659" s="1712"/>
      <c r="B659" s="892">
        <f>TRA!A905</f>
        <v>11</v>
      </c>
      <c r="C659" s="892">
        <v>26</v>
      </c>
      <c r="D659" s="840" t="str">
        <f>TRA!E905</f>
        <v>Vdes</v>
      </c>
      <c r="E659" s="831">
        <f>TRA!F905</f>
        <v>-30.135999999999999</v>
      </c>
      <c r="F659" s="831">
        <f>TRA!G905</f>
        <v>-18.867000000000001</v>
      </c>
      <c r="G659" s="831">
        <f>TRA!H905</f>
        <v>0.58499999999999996</v>
      </c>
      <c r="H659" s="831">
        <f>TRA!I905</f>
        <v>-7.4119999999999999</v>
      </c>
      <c r="I659" s="831">
        <f>TRA!J905</f>
        <v>-0.39600000000000002</v>
      </c>
      <c r="J659" s="831">
        <f>TRA!K905</f>
        <v>-0.60899999999999999</v>
      </c>
      <c r="K659" s="831">
        <f t="shared" si="644"/>
        <v>0.98099999999999998</v>
      </c>
      <c r="L659" s="831">
        <f t="shared" si="645"/>
        <v>-8.0210000000000008</v>
      </c>
      <c r="M659" s="831">
        <f t="shared" si="621"/>
        <v>3.3873000000000002</v>
      </c>
      <c r="N659" s="832">
        <f t="shared" si="622"/>
        <v>-8.3153000000000006</v>
      </c>
      <c r="O659" s="904">
        <f t="shared" si="623"/>
        <v>-8.3153000000000006</v>
      </c>
      <c r="P659" s="832">
        <f>'1. Geometria'!$C$31</f>
        <v>0.7</v>
      </c>
      <c r="Q659" s="831">
        <f t="shared" si="624"/>
        <v>-27.182300000000001</v>
      </c>
      <c r="R659" s="832">
        <f t="shared" si="625"/>
        <v>-10.5517</v>
      </c>
      <c r="S659" s="831" t="str">
        <f t="shared" si="657"/>
        <v xml:space="preserve"> </v>
      </c>
      <c r="T659" s="832" t="str">
        <f t="shared" si="658"/>
        <v xml:space="preserve"> </v>
      </c>
      <c r="U659" s="831">
        <f>'1. Geometria'!$C$52</f>
        <v>0.21000000000000002</v>
      </c>
      <c r="V659" s="831">
        <f t="shared" si="626"/>
        <v>0.03</v>
      </c>
      <c r="W659" s="831">
        <v>0.9</v>
      </c>
      <c r="X659" s="831" t="str">
        <f>IF(OR(D659="Msin",D659="Mdes"),((W659*(U659-V659)^2)/('0. Materiali'!$B$3^2))," ")</f>
        <v xml:space="preserve"> </v>
      </c>
      <c r="Y659" s="831" t="str">
        <f>IF(OR(D659="Msin",D659="Mdes"),((W659*(U659-V659)^2)/('0. Materiali'!$B$11^2))," ")</f>
        <v xml:space="preserve"> </v>
      </c>
      <c r="Z659" s="909" t="str">
        <f t="shared" si="646"/>
        <v xml:space="preserve"> </v>
      </c>
      <c r="AA659" s="831" t="str">
        <f>IF(OR(D659="Msin",D659="Mdes"),ABS(MIN(S659:T659)/(0.9*(U659-V659)*'0. Materiali'!$E$4)*10)," ")</f>
        <v xml:space="preserve"> </v>
      </c>
      <c r="AB659" s="832" t="str">
        <f>IF(OR(D659="Msin",D659="Mdes"),ABS(MAX(S659:T659)/(0.9*(U659-V659)*'0. Materiali'!$E$4)*10)," ")</f>
        <v xml:space="preserve"> </v>
      </c>
      <c r="AC659" s="1748"/>
      <c r="AD659" s="1741"/>
      <c r="AE659" s="1084">
        <f t="shared" si="628"/>
        <v>0.18000000000000002</v>
      </c>
      <c r="AF659" s="763" t="str">
        <f t="shared" si="647"/>
        <v xml:space="preserve"> </v>
      </c>
      <c r="AG659" s="846" t="str">
        <f t="shared" si="648"/>
        <v xml:space="preserve"> </v>
      </c>
      <c r="AH659" s="763" t="str">
        <f t="shared" si="649"/>
        <v xml:space="preserve"> </v>
      </c>
      <c r="AI659" s="846" t="str">
        <f t="shared" si="650"/>
        <v xml:space="preserve"> </v>
      </c>
      <c r="AJ659" s="909" t="str">
        <f>IF(OR(D659="Msin",D659="Mdes"),IF(AND(AF659&gt;(1.4*W659*U659*10000/'0. Materiali'!$E$2),AF659&lt;AH659+(3.5*U659*W659*10000/'0. Materiali'!$E$2)),"VERIFICATO","NON VERIFICA"), " ")</f>
        <v xml:space="preserve"> </v>
      </c>
      <c r="AK659" s="763" t="str">
        <f>IF(OR(D659="Msin",D659="Mdes"),-0.9*'0. Materiali'!$E$4*AE659*AF659/10," ")</f>
        <v xml:space="preserve"> </v>
      </c>
      <c r="AL659" s="763" t="str">
        <f>IF(OR(D659="Msin",D659="Mdes"),0.9*'0. Materiali'!$E$4*AE659*AH659/10," ")</f>
        <v xml:space="preserve"> </v>
      </c>
      <c r="AM659" s="904"/>
      <c r="AN659" s="904"/>
      <c r="AO659" s="904" t="str">
        <f>IF((D659="Msin"),MAX(AN659:AN660)*10/(0.9*AE659*'0. Materiali'!$E$4*1), " ")</f>
        <v xml:space="preserve"> </v>
      </c>
      <c r="AP659" s="832" t="str">
        <f t="shared" si="634"/>
        <v xml:space="preserve"> </v>
      </c>
      <c r="AQ659" s="904" t="str">
        <f t="shared" si="635"/>
        <v xml:space="preserve"> </v>
      </c>
      <c r="AR659" s="904" t="str">
        <f t="shared" si="636"/>
        <v xml:space="preserve"> </v>
      </c>
      <c r="AS659" s="848" t="str">
        <f t="shared" si="637"/>
        <v xml:space="preserve"> </v>
      </c>
      <c r="AT659" s="832" t="str">
        <f t="shared" si="638"/>
        <v xml:space="preserve"> </v>
      </c>
      <c r="AU659" s="911" t="str">
        <f t="shared" si="639"/>
        <v xml:space="preserve"> </v>
      </c>
      <c r="AV659" s="904"/>
      <c r="AW659" s="904" t="str">
        <f>IF(D659="Msin",MAX(AV659:AV660)*10/(0.9*(U659-V659)*2*'0. Materiali'!$E$4), " ")</f>
        <v xml:space="preserve"> </v>
      </c>
      <c r="AX659" s="904" t="str">
        <f t="shared" si="629"/>
        <v xml:space="preserve"> </v>
      </c>
      <c r="AY659" s="904" t="str">
        <f t="shared" si="640"/>
        <v xml:space="preserve"> </v>
      </c>
      <c r="AZ659" s="848" t="str">
        <f t="shared" si="641"/>
        <v xml:space="preserve"> </v>
      </c>
      <c r="BA659" s="832" t="str">
        <f t="shared" si="642"/>
        <v xml:space="preserve"> </v>
      </c>
      <c r="BB659" s="911" t="str">
        <f t="shared" si="643"/>
        <v xml:space="preserve"> </v>
      </c>
    </row>
    <row r="660" spans="1:54" ht="15" customHeight="1" x14ac:dyDescent="0.25">
      <c r="A660" s="1710">
        <v>3</v>
      </c>
      <c r="B660" s="893">
        <f>TRA!A926</f>
        <v>12</v>
      </c>
      <c r="C660" s="893">
        <v>3</v>
      </c>
      <c r="D660" s="841" t="str">
        <f>TRA!E926</f>
        <v>Msin</v>
      </c>
      <c r="E660" s="827">
        <f>TRA!F926</f>
        <v>-28.672999999999998</v>
      </c>
      <c r="F660" s="827">
        <f>TRA!G926</f>
        <v>-18.795000000000002</v>
      </c>
      <c r="G660" s="827">
        <f>TRA!H926</f>
        <v>-12.97</v>
      </c>
      <c r="H660" s="827">
        <f>TRA!I926</f>
        <v>102.86799999999999</v>
      </c>
      <c r="I660" s="827">
        <f>TRA!J926</f>
        <v>9.375</v>
      </c>
      <c r="J660" s="827">
        <f>TRA!K926</f>
        <v>14.404999999999999</v>
      </c>
      <c r="K660" s="827">
        <f t="shared" si="644"/>
        <v>-22.344999999999999</v>
      </c>
      <c r="L660" s="827">
        <f t="shared" si="645"/>
        <v>117.273</v>
      </c>
      <c r="M660" s="827">
        <f t="shared" si="621"/>
        <v>-57.526899999999998</v>
      </c>
      <c r="N660" s="828">
        <f t="shared" si="622"/>
        <v>123.9765</v>
      </c>
      <c r="O660" s="901">
        <f t="shared" si="623"/>
        <v>123.9765</v>
      </c>
      <c r="P660" s="828">
        <f>'1. Geometria'!$C$31</f>
        <v>0.7</v>
      </c>
      <c r="Q660" s="827">
        <f t="shared" si="624"/>
        <v>105.1815</v>
      </c>
      <c r="R660" s="828">
        <f t="shared" si="625"/>
        <v>-142.7715</v>
      </c>
      <c r="S660" s="827">
        <f>IF(OR(D660="Msin",D660="Mdes"),IF(OR(B660=1,B660=2,B660=3,B660=4,B660=5),IF(OR(C660=4,C660=5,C660=8,C660=10,C660=11,C660=12,C660=14,C660=15,C660=17,C660=18,C660=22,C660=24,C660=27),(ABS(Q660)-ABS(Q662*'1. Geometria'!$C$32/2))*SIGN(Q660),(ABS(Q660)-ABS(Q662*P660/2))*SIGN(Q660)),IF(OR(C660=4,C660=5,C660=8,C660=10,C660=11,C660=12,C660=14,C660=15,C660=17,C660=18,C660=22,C660=24,C660=27),(ABS(Q660)-ABS(Q662*P660/2))*SIGN(Q660),(ABS(Q660)-ABS(Q662*'1. Geometria'!$C$32/2))*SIGN(Q660))), " ")</f>
        <v>99.844935000000007</v>
      </c>
      <c r="T660" s="828">
        <f>IF(OR(D660="Msin",D660="Mdes"),IF(OR(B660=1,B660=2,B660=3,B660=4,B660=5),IF(OR(C660=4,C660=5,C660=8,C660=10,C660=11,C660=12,C660=14,C660=15,C660=17,C660=18,C660=22,C660=24,C660=27),(ABS(R660)-ABS(R662*'1. Geometria'!$C$32/2))*SIGN(R660),(ABS(R660)-ABS(R662*P660/2))*SIGN(R660)),IF(OR(C660=4,C660=5,C660=8,C660=10,C660=11,C660=12,C660=14,C660=15,C660=17,C660=18,C660=22,C660=24,C660=27),(ABS(R660)-ABS(R662*P660/2))*SIGN(R660),(ABS(R660)-ABS(R662*'1. Geometria'!$C$32/2))*SIGN(R660))), " ")</f>
        <v>-128.79253500000002</v>
      </c>
      <c r="U660" s="827">
        <f>'1. Geometria'!$C$48</f>
        <v>0.6</v>
      </c>
      <c r="V660" s="827">
        <f t="shared" si="626"/>
        <v>0.04</v>
      </c>
      <c r="W660" s="828">
        <f t="shared" si="627"/>
        <v>0.3</v>
      </c>
      <c r="X660" s="827">
        <f>IF(OR(D660="Msin",D660="Mdes"),((W660*(U660-V660)^2)/('0. Materiali'!$B$3^2))," ")</f>
        <v>290.37037037037038</v>
      </c>
      <c r="Y660" s="827">
        <f>IF(OR(D660="Msin",D660="Mdes"),((W660*(U660-V660)^2)/('0. Materiali'!$B$11^2))," ")</f>
        <v>321.74002257104746</v>
      </c>
      <c r="Z660" s="907" t="str">
        <f t="shared" si="646"/>
        <v>VERIFICATO</v>
      </c>
      <c r="AA660" s="827">
        <f>IF(OR(D660="Msin",D660="Mdes"),ABS(MIN(S660:T660)/(0.9*(U660-V660)*'0. Materiali'!$E$4)*10)," ")</f>
        <v>6.5304856812169305</v>
      </c>
      <c r="AB660" s="828">
        <f>IF(OR(D660="Msin",D660="Mdes"),ABS(MAX(S660:T660)/(0.9*(U660-V660)*'0. Materiali'!$E$4)*10)," ")</f>
        <v>5.0626840939153439</v>
      </c>
      <c r="AC660" s="1737">
        <f>'4. Carichi Campate (II_III_IV)'!$Z$145</f>
        <v>18.404615</v>
      </c>
      <c r="AD660" s="1740">
        <f>'4. Carichi Campate (II_III_IV)'!$AA$145</f>
        <v>13.303550000000001</v>
      </c>
      <c r="AE660" s="1081">
        <f t="shared" si="628"/>
        <v>0.55999999999999994</v>
      </c>
      <c r="AF660" s="763">
        <f t="shared" si="647"/>
        <v>8.0424771931898711</v>
      </c>
      <c r="AG660" s="846" t="str">
        <f t="shared" si="648"/>
        <v>4f16</v>
      </c>
      <c r="AH660" s="763">
        <f t="shared" si="649"/>
        <v>6.0318578948924042</v>
      </c>
      <c r="AI660" s="846" t="str">
        <f t="shared" si="650"/>
        <v>3f16</v>
      </c>
      <c r="AJ660" s="907" t="str">
        <f>IF(OR(D660="Msin",D660="Mdes"),IF(AND(AF660&gt;(1.4*W660*U660*10000/'0. Materiali'!$E$2),AF660&lt;AH660+(3.5*U660*W660*10000/'0. Materiali'!$E$2)),"VERIFICATO","NON VERIFICA"), " ")</f>
        <v>VERIFICATO</v>
      </c>
      <c r="AK660" s="763">
        <f>IF(OR(D660="Msin",D660="Mdes"),-0.9*'0. Materiali'!$E$4*AE660*AF660/10," ")</f>
        <v>-158.61163716656199</v>
      </c>
      <c r="AL660" s="763">
        <f>IF(OR(D660="Msin",D660="Mdes"),0.9*'0. Materiali'!$E$4*AE660*AH660/10," ")</f>
        <v>118.95872787492151</v>
      </c>
      <c r="AM660" s="902">
        <f>'1. Geometria'!$L$40</f>
        <v>4.3</v>
      </c>
      <c r="AN660" s="902">
        <f>IF((D660="Msin"),(IF(U660=0.21,((ABS(AC660)*AM660/2)+'2. Tabelle Normativa'!$K$4*(ABS(AK660)+ABS(AL661))/AM660),((ABS(AD660)*AM660/2)+'2. Tabelle Normativa'!$K$4*(ABS(AK660)+ABS(AL661))/AM660))), " ")</f>
        <v>117.13005789529041</v>
      </c>
      <c r="AO660" s="902">
        <f>IF((D660="Msin"),MAX(AN660:AN661)*10/(0.9*AE660*'0. Materiali'!$E$4*1), " ")</f>
        <v>5.9391343289058183</v>
      </c>
      <c r="AP660" s="826">
        <f t="shared" si="634"/>
        <v>0.1</v>
      </c>
      <c r="AQ660" s="902">
        <f t="shared" si="635"/>
        <v>0.29695671644529092</v>
      </c>
      <c r="AR660" s="902">
        <f t="shared" si="636"/>
        <v>0.89999999999999991</v>
      </c>
      <c r="AS660" s="846" t="str">
        <f t="shared" si="637"/>
        <v>f8/10</v>
      </c>
      <c r="AT660" s="826" t="str">
        <f t="shared" si="638"/>
        <v>A due bracci</v>
      </c>
      <c r="AU660" s="27" t="str">
        <f t="shared" si="639"/>
        <v>Verificato</v>
      </c>
      <c r="AV660" s="902">
        <f>IF(OR(D660="Msin",D660="Mdes"),1.2*(ABS(AK660)+ABS(AL660))/AM660, " ")</f>
        <v>77.461497220879124</v>
      </c>
      <c r="AW660" s="902">
        <f>IF(D660="Msin",MAX(AV660:AV661)*10/(0.9*(U660-V660)*2*'0. Materiali'!$E$4), " ")</f>
        <v>2.2444122399599635</v>
      </c>
      <c r="AX660" s="902">
        <f t="shared" si="629"/>
        <v>0.25</v>
      </c>
      <c r="AY660" s="902">
        <f t="shared" si="640"/>
        <v>0.56110305998999088</v>
      </c>
      <c r="AZ660" s="846" t="str">
        <f t="shared" si="641"/>
        <v>f8/25</v>
      </c>
      <c r="BA660" s="826" t="str">
        <f t="shared" si="642"/>
        <v>A due bracci</v>
      </c>
      <c r="BB660" s="27" t="str">
        <f t="shared" si="643"/>
        <v>Verificato</v>
      </c>
    </row>
    <row r="661" spans="1:54" ht="15" customHeight="1" x14ac:dyDescent="0.25">
      <c r="A661" s="1711"/>
      <c r="B661" s="891">
        <f>TRA!A927</f>
        <v>12</v>
      </c>
      <c r="C661" s="891">
        <v>10</v>
      </c>
      <c r="D661" s="746" t="str">
        <f>TRA!E927</f>
        <v>Mdes</v>
      </c>
      <c r="E661" s="763">
        <f>TRA!F927</f>
        <v>-23.265999999999998</v>
      </c>
      <c r="F661" s="763">
        <f>TRA!G927</f>
        <v>-17.878</v>
      </c>
      <c r="G661" s="763">
        <f>TRA!H927</f>
        <v>16.039000000000001</v>
      </c>
      <c r="H661" s="763">
        <f>TRA!I927</f>
        <v>-126.822</v>
      </c>
      <c r="I661" s="763">
        <f>TRA!J927</f>
        <v>-11.57</v>
      </c>
      <c r="J661" s="763">
        <f>TRA!K927</f>
        <v>-17.777999999999999</v>
      </c>
      <c r="K661" s="763">
        <f t="shared" si="644"/>
        <v>27.609000000000002</v>
      </c>
      <c r="L661" s="763">
        <f t="shared" si="645"/>
        <v>-144.6</v>
      </c>
      <c r="M661" s="763">
        <f t="shared" si="621"/>
        <v>70.989000000000004</v>
      </c>
      <c r="N661" s="826">
        <f t="shared" si="622"/>
        <v>-152.8827</v>
      </c>
      <c r="O661" s="902">
        <f t="shared" si="623"/>
        <v>-152.8827</v>
      </c>
      <c r="P661" s="826">
        <f>'1. Geometria'!$C$31</f>
        <v>0.7</v>
      </c>
      <c r="Q661" s="763">
        <f t="shared" si="624"/>
        <v>-170.76069999999999</v>
      </c>
      <c r="R661" s="826">
        <f t="shared" si="625"/>
        <v>135.00470000000001</v>
      </c>
      <c r="S661" s="763">
        <f>IF(OR(D661="Msin",D661="Mdes"),IF(OR(B661=1,B661=2,B661=3,B661=4,B661=5),IF(OR(C661=4,C661=5,C661=8,C661=10,C661=11,C661=12,C661=14,C661=15,C661=17,C661=18,C661=22,C661=24,C661=27),(ABS(Q661)-ABS(Q663*'1. Geometria'!$C$32/2))*SIGN(Q661),(ABS(Q661)-ABS(Q663*P661/2))*SIGN(Q661)),IF(OR(C661=4,C661=5,C661=8,C661=10,C661=11,C661=12,C661=14,C661=15,C661=17,C661=18,C661=22,C661=24,C661=27),(ABS(Q661)-ABS(Q663*P661/2))*SIGN(Q661),(ABS(Q661)-ABS(Q663*'1. Geometria'!$C$32/2))*SIGN(Q661))), " ")</f>
        <v>-138.292215</v>
      </c>
      <c r="T661" s="826">
        <f>IF(OR(D661="Msin",D661="Mdes"),IF(OR(B661=1,B661=2,B661=3,B661=4,B661=5),IF(OR(C661=4,C661=5,C661=8,C661=10,C661=11,C661=12,C661=14,C661=15,C661=17,C661=18,C661=22,C661=24,C661=27),(ABS(R661)-ABS(R663*'1. Geometria'!$C$32/2))*SIGN(R661),(ABS(R661)-ABS(R663*P661/2))*SIGN(R661)),IF(OR(C661=4,C661=5,C661=8,C661=10,C661=11,C661=12,C661=14,C661=15,C661=17,C661=18,C661=22,C661=24,C661=27),(ABS(R661)-ABS(R663*P661/2))*SIGN(R661),(ABS(R661)-ABS(R663*'1. Geometria'!$C$32/2))*SIGN(R661))), " ")</f>
        <v>122.40361500000002</v>
      </c>
      <c r="U661" s="763">
        <f>'1. Geometria'!$C$48</f>
        <v>0.6</v>
      </c>
      <c r="V661" s="763">
        <f t="shared" si="626"/>
        <v>0.04</v>
      </c>
      <c r="W661" s="826">
        <f t="shared" si="627"/>
        <v>0.3</v>
      </c>
      <c r="X661" s="763">
        <f>IF(OR(D661="Msin",D661="Mdes"),((W661*(U661-V661)^2)/('0. Materiali'!$B$3^2))," ")</f>
        <v>290.37037037037038</v>
      </c>
      <c r="Y661" s="763">
        <f>IF(OR(D661="Msin",D661="Mdes"),((W661*(U661-V661)^2)/('0. Materiali'!$B$11^2))," ")</f>
        <v>321.74002257104746</v>
      </c>
      <c r="Z661" s="907" t="str">
        <f t="shared" si="646"/>
        <v>VERIFICATO</v>
      </c>
      <c r="AA661" s="763">
        <f>IF(OR(D661="Msin",D661="Mdes"),ABS(MIN(S661:T661)/(0.9*(U661-V661)*'0. Materiali'!$E$4)*10)," ")</f>
        <v>7.0121713955026443</v>
      </c>
      <c r="AB661" s="826">
        <f>IF(OR(D661="Msin",D661="Mdes"),ABS(MAX(S661:T661)/(0.9*(U661-V661)*'0. Materiali'!$E$4)*10)," ")</f>
        <v>6.2065325066137564</v>
      </c>
      <c r="AC661" s="1738"/>
      <c r="AD661" s="1741"/>
      <c r="AE661" s="1082">
        <f t="shared" si="628"/>
        <v>0.55999999999999994</v>
      </c>
      <c r="AF661" s="763">
        <f t="shared" si="647"/>
        <v>8.0424771931898711</v>
      </c>
      <c r="AG661" s="846" t="str">
        <f t="shared" si="648"/>
        <v>4f16</v>
      </c>
      <c r="AH661" s="763">
        <f t="shared" si="649"/>
        <v>8.0424771931898711</v>
      </c>
      <c r="AI661" s="846" t="str">
        <f t="shared" si="650"/>
        <v>4f16</v>
      </c>
      <c r="AJ661" s="907" t="str">
        <f>IF(OR(D661="Msin",D661="Mdes"),IF(AND(AF661&gt;(1.4*W661*U661*10000/'0. Materiali'!$E$2),AF661&lt;AH661+(3.5*U661*W661*10000/'0. Materiali'!$E$2)),"VERIFICATO","NON VERIFICA"), " ")</f>
        <v>VERIFICATO</v>
      </c>
      <c r="AK661" s="763">
        <f>IF(OR(D661="Msin",D661="Mdes"),-0.9*'0. Materiali'!$E$4*AE661*AF661/10," ")</f>
        <v>-158.61163716656199</v>
      </c>
      <c r="AL661" s="763">
        <f>IF(OR(D661="Msin",D661="Mdes"),0.9*'0. Materiali'!$E$4*AE661*AH661/10," ")</f>
        <v>158.61163716656199</v>
      </c>
      <c r="AM661" s="902"/>
      <c r="AN661" s="902">
        <f>IF((D661="Mdes"),(IF(U660=0.21,((ABS(AC660)*AM660/2)+'2. Tabelle Normativa'!$K$4*(ABS(AK661)+ABS(AL660))/AM660),((ABS(AD660)*AM660/2)+'2. Tabelle Normativa'!$K$4*(ABS(AK661)+ABS(AL660))/AM660))), " ")</f>
        <v>106.06412972087912</v>
      </c>
      <c r="AO661" s="902" t="str">
        <f>IF((D661="Msin"),MAX(AN661:AN662)*10/(0.9*AE661*'0. Materiali'!$E$4*1), " ")</f>
        <v xml:space="preserve"> </v>
      </c>
      <c r="AP661" s="826" t="str">
        <f t="shared" si="634"/>
        <v xml:space="preserve"> </v>
      </c>
      <c r="AQ661" s="902" t="str">
        <f t="shared" si="635"/>
        <v xml:space="preserve"> </v>
      </c>
      <c r="AR661" s="902" t="str">
        <f t="shared" si="636"/>
        <v xml:space="preserve"> </v>
      </c>
      <c r="AS661" s="846" t="str">
        <f t="shared" si="637"/>
        <v xml:space="preserve"> </v>
      </c>
      <c r="AT661" s="826" t="str">
        <f t="shared" si="638"/>
        <v xml:space="preserve"> </v>
      </c>
      <c r="AU661" s="27" t="str">
        <f t="shared" si="639"/>
        <v xml:space="preserve"> </v>
      </c>
      <c r="AV661" s="902">
        <f>IF(OR(D661="Msin",D661="Mdes"),1.2*(ABS(AK661)+ABS(AL661))/AM660, " ")</f>
        <v>88.527425395290408</v>
      </c>
      <c r="AW661" s="902" t="str">
        <f>IF(D661="Msin",MAX(AV661:AV662)*10/(0.9*(U661-V661)*2*'0. Materiali'!$E$4), " ")</f>
        <v xml:space="preserve"> </v>
      </c>
      <c r="AX661" s="902" t="str">
        <f t="shared" si="629"/>
        <v xml:space="preserve"> </v>
      </c>
      <c r="AY661" s="902" t="str">
        <f t="shared" si="640"/>
        <v xml:space="preserve"> </v>
      </c>
      <c r="AZ661" s="846" t="str">
        <f t="shared" si="641"/>
        <v xml:space="preserve"> </v>
      </c>
      <c r="BA661" s="826" t="str">
        <f t="shared" si="642"/>
        <v xml:space="preserve"> </v>
      </c>
      <c r="BB661" s="27" t="str">
        <f t="shared" si="643"/>
        <v xml:space="preserve"> </v>
      </c>
    </row>
    <row r="662" spans="1:54" ht="15" customHeight="1" x14ac:dyDescent="0.25">
      <c r="A662" s="1711"/>
      <c r="B662" s="891">
        <f>TRA!A928</f>
        <v>12</v>
      </c>
      <c r="C662" s="891">
        <v>3</v>
      </c>
      <c r="D662" s="746" t="str">
        <f>TRA!E928</f>
        <v>Vsin</v>
      </c>
      <c r="E662" s="763">
        <f>TRA!F928</f>
        <v>40.817</v>
      </c>
      <c r="F662" s="763">
        <f>TRA!G928</f>
        <v>28.808</v>
      </c>
      <c r="G662" s="763">
        <f>TRA!H928</f>
        <v>6.7460000000000004</v>
      </c>
      <c r="H662" s="763">
        <f>TRA!I928</f>
        <v>-53.415999999999997</v>
      </c>
      <c r="I662" s="763">
        <f>TRA!J928</f>
        <v>-4.8710000000000004</v>
      </c>
      <c r="J662" s="763">
        <f>TRA!K928</f>
        <v>-7.484</v>
      </c>
      <c r="K662" s="763">
        <f t="shared" si="644"/>
        <v>11.617000000000001</v>
      </c>
      <c r="L662" s="763">
        <f t="shared" si="645"/>
        <v>-60.9</v>
      </c>
      <c r="M662" s="763">
        <f t="shared" si="621"/>
        <v>29.887</v>
      </c>
      <c r="N662" s="826">
        <f t="shared" si="622"/>
        <v>-64.385099999999994</v>
      </c>
      <c r="O662" s="902">
        <f t="shared" si="623"/>
        <v>-64.385099999999994</v>
      </c>
      <c r="P662" s="826">
        <f>'1. Geometria'!$C$31</f>
        <v>0.7</v>
      </c>
      <c r="Q662" s="763">
        <f t="shared" si="624"/>
        <v>-35.577099999999994</v>
      </c>
      <c r="R662" s="826">
        <f t="shared" si="625"/>
        <v>93.193099999999987</v>
      </c>
      <c r="S662" s="763" t="str">
        <f t="shared" ref="S662:S663" si="659">IF(OR(D662="Msin",D662="Mdes"),(ABS(Q662)-ABS(Q664*P662/2))*SIGN(Q662), " ")</f>
        <v xml:space="preserve"> </v>
      </c>
      <c r="T662" s="826" t="str">
        <f t="shared" ref="T662:T663" si="660">IF(OR(D662="Msin",D662="Mdes"),(ABS(R662)-ABS(R664*P662/2))*SIGN(R662), " ")</f>
        <v xml:space="preserve"> </v>
      </c>
      <c r="U662" s="763">
        <f>'1. Geometria'!$C$48</f>
        <v>0.6</v>
      </c>
      <c r="V662" s="763">
        <f t="shared" si="626"/>
        <v>0.04</v>
      </c>
      <c r="W662" s="826">
        <f t="shared" si="627"/>
        <v>0.3</v>
      </c>
      <c r="X662" s="763" t="str">
        <f>IF(OR(D662="Msin",D662="Mdes"),((W662*(U662-V662)^2)/('0. Materiali'!$B$3^2))," ")</f>
        <v xml:space="preserve"> </v>
      </c>
      <c r="Y662" s="763" t="str">
        <f>IF(OR(D662="Msin",D662="Mdes"),((W662*(U662-V662)^2)/('0. Materiali'!$B$11^2))," ")</f>
        <v xml:space="preserve"> </v>
      </c>
      <c r="Z662" s="907" t="str">
        <f t="shared" si="646"/>
        <v xml:space="preserve"> </v>
      </c>
      <c r="AA662" s="763" t="str">
        <f>IF(OR(D662="Msin",D662="Mdes"),ABS(MIN(S662:T662)/(0.9*(U662-V662)*'0. Materiali'!$E$4)*10)," ")</f>
        <v xml:space="preserve"> </v>
      </c>
      <c r="AB662" s="826" t="str">
        <f>IF(OR(D662="Msin",D662="Mdes"),ABS(MAX(S662:T662)/(0.9*(U662-V662)*'0. Materiali'!$E$4)*10)," ")</f>
        <v xml:space="preserve"> </v>
      </c>
      <c r="AC662" s="1738"/>
      <c r="AD662" s="1741"/>
      <c r="AE662" s="1082">
        <f t="shared" si="628"/>
        <v>0.55999999999999994</v>
      </c>
      <c r="AF662" s="763" t="str">
        <f t="shared" si="647"/>
        <v xml:space="preserve"> </v>
      </c>
      <c r="AG662" s="846" t="str">
        <f t="shared" si="648"/>
        <v xml:space="preserve"> </v>
      </c>
      <c r="AH662" s="763" t="str">
        <f t="shared" si="649"/>
        <v xml:space="preserve"> </v>
      </c>
      <c r="AI662" s="846" t="str">
        <f t="shared" si="650"/>
        <v xml:space="preserve"> </v>
      </c>
      <c r="AJ662" s="907" t="str">
        <f>IF(OR(D662="Msin",D662="Mdes"),IF(AND(AF662&gt;(1.4*W662*U662*10000/'0. Materiali'!$E$2),AF662&lt;AH662+(3.5*U662*W662*10000/'0. Materiali'!$E$2)),"VERIFICATO","NON VERIFICA"), " ")</f>
        <v xml:space="preserve"> </v>
      </c>
      <c r="AK662" s="763" t="str">
        <f>IF(OR(D662="Msin",D662="Mdes"),-0.9*'0. Materiali'!$E$4*AE662*AF662/10," ")</f>
        <v xml:space="preserve"> </v>
      </c>
      <c r="AL662" s="763" t="str">
        <f>IF(OR(D662="Msin",D662="Mdes"),0.9*'0. Materiali'!$E$4*AE662*AH662/10," ")</f>
        <v xml:space="preserve"> </v>
      </c>
      <c r="AM662" s="902"/>
      <c r="AN662" s="902"/>
      <c r="AO662" s="902" t="str">
        <f>IF((D662="Msin"),MAX(AN662:AN663)*10/(0.9*AE662*'0. Materiali'!$E$4*1), " ")</f>
        <v xml:space="preserve"> </v>
      </c>
      <c r="AP662" s="826" t="str">
        <f t="shared" si="634"/>
        <v xml:space="preserve"> </v>
      </c>
      <c r="AQ662" s="902" t="str">
        <f t="shared" si="635"/>
        <v xml:space="preserve"> </v>
      </c>
      <c r="AR662" s="902" t="str">
        <f t="shared" si="636"/>
        <v xml:space="preserve"> </v>
      </c>
      <c r="AS662" s="846" t="str">
        <f t="shared" si="637"/>
        <v xml:space="preserve"> </v>
      </c>
      <c r="AT662" s="826" t="str">
        <f t="shared" si="638"/>
        <v xml:space="preserve"> </v>
      </c>
      <c r="AU662" s="27" t="str">
        <f t="shared" si="639"/>
        <v xml:space="preserve"> </v>
      </c>
      <c r="AV662" s="902"/>
      <c r="AW662" s="902" t="str">
        <f>IF(D662="Msin",MAX(AV662:AV663)*10/(0.9*(U662-V662)*2*'0. Materiali'!$E$4), " ")</f>
        <v xml:space="preserve"> </v>
      </c>
      <c r="AX662" s="902" t="str">
        <f t="shared" si="629"/>
        <v xml:space="preserve"> </v>
      </c>
      <c r="AY662" s="902" t="str">
        <f t="shared" si="640"/>
        <v xml:space="preserve"> </v>
      </c>
      <c r="AZ662" s="846" t="str">
        <f t="shared" si="641"/>
        <v xml:space="preserve"> </v>
      </c>
      <c r="BA662" s="826" t="str">
        <f t="shared" si="642"/>
        <v xml:space="preserve"> </v>
      </c>
      <c r="BB662" s="27" t="str">
        <f t="shared" si="643"/>
        <v xml:space="preserve"> </v>
      </c>
    </row>
    <row r="663" spans="1:54" ht="15" customHeight="1" x14ac:dyDescent="0.25">
      <c r="A663" s="1711"/>
      <c r="B663" s="894">
        <f>TRA!A929</f>
        <v>12</v>
      </c>
      <c r="C663" s="894">
        <v>10</v>
      </c>
      <c r="D663" s="839" t="str">
        <f>TRA!E929</f>
        <v>Vdes</v>
      </c>
      <c r="E663" s="843">
        <f>TRA!F929</f>
        <v>-38.302999999999997</v>
      </c>
      <c r="F663" s="843">
        <f>TRA!G929</f>
        <v>-28.382000000000001</v>
      </c>
      <c r="G663" s="843">
        <f>TRA!H929</f>
        <v>6.7460000000000004</v>
      </c>
      <c r="H663" s="843">
        <f>TRA!I929</f>
        <v>-53.415999999999997</v>
      </c>
      <c r="I663" s="843">
        <f>TRA!J929</f>
        <v>-4.8710000000000004</v>
      </c>
      <c r="J663" s="843">
        <f>TRA!K929</f>
        <v>-7.484</v>
      </c>
      <c r="K663" s="843">
        <f t="shared" si="644"/>
        <v>11.617000000000001</v>
      </c>
      <c r="L663" s="843">
        <f t="shared" si="645"/>
        <v>-60.9</v>
      </c>
      <c r="M663" s="843">
        <f t="shared" si="621"/>
        <v>29.887</v>
      </c>
      <c r="N663" s="886">
        <f t="shared" si="622"/>
        <v>-64.385099999999994</v>
      </c>
      <c r="O663" s="903">
        <f t="shared" si="623"/>
        <v>-64.385099999999994</v>
      </c>
      <c r="P663" s="886">
        <f>'1. Geometria'!$C$31</f>
        <v>0.7</v>
      </c>
      <c r="Q663" s="843">
        <f t="shared" si="624"/>
        <v>-92.767099999999999</v>
      </c>
      <c r="R663" s="886">
        <f t="shared" si="625"/>
        <v>36.003099999999989</v>
      </c>
      <c r="S663" s="843" t="str">
        <f t="shared" si="659"/>
        <v xml:space="preserve"> </v>
      </c>
      <c r="T663" s="886" t="str">
        <f t="shared" si="660"/>
        <v xml:space="preserve"> </v>
      </c>
      <c r="U663" s="843">
        <f>'1. Geometria'!$C$48</f>
        <v>0.6</v>
      </c>
      <c r="V663" s="843">
        <f t="shared" si="626"/>
        <v>0.04</v>
      </c>
      <c r="W663" s="886">
        <f t="shared" si="627"/>
        <v>0.3</v>
      </c>
      <c r="X663" s="843" t="str">
        <f>IF(OR(D663="Msin",D663="Mdes"),((W663*(U663-V663)^2)/('0. Materiali'!$B$3^2))," ")</f>
        <v xml:space="preserve"> </v>
      </c>
      <c r="Y663" s="843" t="str">
        <f>IF(OR(D663="Msin",D663="Mdes"),((W663*(U663-V663)^2)/('0. Materiali'!$B$11^2))," ")</f>
        <v xml:space="preserve"> </v>
      </c>
      <c r="Z663" s="908" t="str">
        <f t="shared" si="646"/>
        <v xml:space="preserve"> </v>
      </c>
      <c r="AA663" s="843" t="str">
        <f>IF(OR(D663="Msin",D663="Mdes"),ABS(MIN(S663:T663)/(0.9*(U663-V663)*'0. Materiali'!$E$4)*10)," ")</f>
        <v xml:space="preserve"> </v>
      </c>
      <c r="AB663" s="886" t="str">
        <f>IF(OR(D663="Msin",D663="Mdes"),ABS(MAX(S663:T663)/(0.9*(U663-V663)*'0. Materiali'!$E$4)*10)," ")</f>
        <v xml:space="preserve"> </v>
      </c>
      <c r="AC663" s="1739"/>
      <c r="AD663" s="1742"/>
      <c r="AE663" s="1083">
        <f t="shared" si="628"/>
        <v>0.55999999999999994</v>
      </c>
      <c r="AF663" s="763" t="str">
        <f t="shared" si="647"/>
        <v xml:space="preserve"> </v>
      </c>
      <c r="AG663" s="846" t="str">
        <f t="shared" si="648"/>
        <v xml:space="preserve"> </v>
      </c>
      <c r="AH663" s="763" t="str">
        <f t="shared" si="649"/>
        <v xml:space="preserve"> </v>
      </c>
      <c r="AI663" s="846" t="str">
        <f t="shared" si="650"/>
        <v xml:space="preserve"> </v>
      </c>
      <c r="AJ663" s="908" t="str">
        <f>IF(OR(D663="Msin",D663="Mdes"),IF(AND(AF663&gt;(1.4*W663*U663*10000/'0. Materiali'!$E$2),AF663&lt;AH663+(3.5*U663*W663*10000/'0. Materiali'!$E$2)),"VERIFICATO","NON VERIFICA"), " ")</f>
        <v xml:space="preserve"> </v>
      </c>
      <c r="AK663" s="763" t="str">
        <f>IF(OR(D663="Msin",D663="Mdes"),-0.9*'0. Materiali'!$E$4*AE663*AF663/10," ")</f>
        <v xml:space="preserve"> </v>
      </c>
      <c r="AL663" s="763" t="str">
        <f>IF(OR(D663="Msin",D663="Mdes"),0.9*'0. Materiali'!$E$4*AE663*AH663/10," ")</f>
        <v xml:space="preserve"> </v>
      </c>
      <c r="AM663" s="903"/>
      <c r="AN663" s="903"/>
      <c r="AO663" s="903" t="str">
        <f>IF((D663="Msin"),MAX(AN663:AN664)*10/(0.9*AE663*'0. Materiali'!$E$4*1), " ")</f>
        <v xml:space="preserve"> </v>
      </c>
      <c r="AP663" s="886" t="str">
        <f t="shared" si="634"/>
        <v xml:space="preserve"> </v>
      </c>
      <c r="AQ663" s="903" t="str">
        <f t="shared" si="635"/>
        <v xml:space="preserve"> </v>
      </c>
      <c r="AR663" s="903" t="str">
        <f t="shared" si="636"/>
        <v xml:space="preserve"> </v>
      </c>
      <c r="AS663" s="847" t="str">
        <f t="shared" si="637"/>
        <v xml:space="preserve"> </v>
      </c>
      <c r="AT663" s="886" t="str">
        <f t="shared" si="638"/>
        <v xml:space="preserve"> </v>
      </c>
      <c r="AU663" s="28" t="str">
        <f t="shared" si="639"/>
        <v xml:space="preserve"> </v>
      </c>
      <c r="AV663" s="903"/>
      <c r="AW663" s="903" t="str">
        <f>IF(D663="Msin",MAX(AV663:AV664)*10/(0.9*(U663-V663)*2*'0. Materiali'!$E$4), " ")</f>
        <v xml:space="preserve"> </v>
      </c>
      <c r="AX663" s="903" t="str">
        <f t="shared" si="629"/>
        <v xml:space="preserve"> </v>
      </c>
      <c r="AY663" s="903" t="str">
        <f t="shared" si="640"/>
        <v xml:space="preserve"> </v>
      </c>
      <c r="AZ663" s="847" t="str">
        <f t="shared" si="641"/>
        <v xml:space="preserve"> </v>
      </c>
      <c r="BA663" s="886" t="str">
        <f t="shared" si="642"/>
        <v xml:space="preserve"> </v>
      </c>
      <c r="BB663" s="28" t="str">
        <f t="shared" si="643"/>
        <v xml:space="preserve"> </v>
      </c>
    </row>
    <row r="664" spans="1:54" ht="15" customHeight="1" x14ac:dyDescent="0.25">
      <c r="A664" s="1711"/>
      <c r="B664" s="895">
        <f>TRA!A950</f>
        <v>12</v>
      </c>
      <c r="C664" s="895">
        <v>10</v>
      </c>
      <c r="D664" s="842" t="str">
        <f>TRA!E950</f>
        <v>Msin</v>
      </c>
      <c r="E664" s="844">
        <f>TRA!F950</f>
        <v>-126.86199999999999</v>
      </c>
      <c r="F664" s="844">
        <f>TRA!G950</f>
        <v>-69.435000000000002</v>
      </c>
      <c r="G664" s="844">
        <f>TRA!H950</f>
        <v>-17.693000000000001</v>
      </c>
      <c r="H664" s="844">
        <f>TRA!I950</f>
        <v>139.05600000000001</v>
      </c>
      <c r="I664" s="844">
        <f>TRA!J950</f>
        <v>12.718999999999999</v>
      </c>
      <c r="J664" s="844">
        <f>TRA!K950</f>
        <v>19.544</v>
      </c>
      <c r="K664" s="844">
        <f t="shared" si="644"/>
        <v>-30.411999999999999</v>
      </c>
      <c r="L664" s="844">
        <f t="shared" si="645"/>
        <v>158.60000000000002</v>
      </c>
      <c r="M664" s="844">
        <f t="shared" si="621"/>
        <v>-77.992000000000004</v>
      </c>
      <c r="N664" s="887">
        <f t="shared" si="622"/>
        <v>167.72360000000003</v>
      </c>
      <c r="O664" s="905">
        <f t="shared" si="623"/>
        <v>167.72360000000003</v>
      </c>
      <c r="P664" s="887">
        <f>'1. Geometria'!$C$31</f>
        <v>0.7</v>
      </c>
      <c r="Q664" s="844">
        <f t="shared" si="624"/>
        <v>98.288600000000031</v>
      </c>
      <c r="R664" s="887">
        <f t="shared" si="625"/>
        <v>-237.15860000000004</v>
      </c>
      <c r="S664" s="844">
        <f>IF(OR(D664="Msin",D664="Mdes"),IF(OR(B664=1,B664=2,B664=3,B664=4,B664=5),IF(OR(C664=4,C664=5,C664=8,C664=10,C664=11,C664=12,C664=14,C664=15,C664=17,C664=18,C664=22,C664=24,C664=27),(ABS(Q664)-ABS(Q666*'1. Geometria'!$C$32/2))*SIGN(Q664),(ABS(Q664)-ABS(Q666*P664/2))*SIGN(Q664)),IF(OR(C664=4,C664=5,C664=8,C664=10,C664=11,C664=12,C664=14,C664=15,C664=17,C664=18,C664=22,C664=24,C664=27),(ABS(Q664)-ABS(Q666*P664/2))*SIGN(Q664),(ABS(Q664)-ABS(Q666*'1. Geometria'!$C$32/2))*SIGN(Q664))), " ")</f>
        <v>91.961790000000036</v>
      </c>
      <c r="T664" s="887">
        <f>IF(OR(D664="Msin",D664="Mdes"),IF(OR(B664=1,B664=2,B664=3,B664=4,B664=5),IF(OR(C664=4,C664=5,C664=8,C664=10,C664=11,C664=12,C664=14,C664=15,C664=17,C664=18,C664=22,C664=24,C664=27),(ABS(R664)-ABS(R666*'1. Geometria'!$C$32/2))*SIGN(R664),(ABS(R664)-ABS(R666*P664/2))*SIGN(R664)),IF(OR(C664=4,C664=5,C664=8,C664=10,C664=11,C664=12,C664=14,C664=15,C664=17,C664=18,C664=22,C664=24,C664=27),(ABS(R664)-ABS(R666*P664/2))*SIGN(R664),(ABS(R664)-ABS(R666*'1. Geometria'!$C$32/2))*SIGN(R664))), " ")</f>
        <v>-183.73201000000003</v>
      </c>
      <c r="U664" s="844">
        <f>'1. Geometria'!$C$48</f>
        <v>0.6</v>
      </c>
      <c r="V664" s="844">
        <f t="shared" si="626"/>
        <v>0.04</v>
      </c>
      <c r="W664" s="887">
        <f t="shared" si="627"/>
        <v>0.3</v>
      </c>
      <c r="X664" s="844">
        <f>IF(OR(D664="Msin",D664="Mdes"),((W664*(U664-V664)^2)/('0. Materiali'!$B$3^2))," ")</f>
        <v>290.37037037037038</v>
      </c>
      <c r="Y664" s="844">
        <f>IF(OR(D664="Msin",D664="Mdes"),((W664*(U664-V664)^2)/('0. Materiali'!$B$11^2))," ")</f>
        <v>321.74002257104746</v>
      </c>
      <c r="Z664" s="907" t="str">
        <f t="shared" si="646"/>
        <v>VERIFICATO</v>
      </c>
      <c r="AA664" s="844">
        <f>IF(OR(D664="Msin",D664="Mdes"),ABS(MIN(S664:T664)/(0.9*(U664-V664)*'0. Materiali'!$E$4)*10)," ")</f>
        <v>9.3162174382716056</v>
      </c>
      <c r="AB664" s="887">
        <f>IF(OR(D664="Msin",D664="Mdes"),ABS(MAX(S664:T664)/(0.9*(U664-V664)*'0. Materiali'!$E$4)*10)," ")</f>
        <v>4.6629655423280436</v>
      </c>
      <c r="AC664" s="1743">
        <f>'4. Carichi Campate (II_III_IV)'!$Z$153</f>
        <v>62.119315</v>
      </c>
      <c r="AD664" s="1745">
        <f>'4. Carichi Campate (II_III_IV)'!$AA$153</f>
        <v>34.122550000000004</v>
      </c>
      <c r="AE664" s="1126">
        <f t="shared" si="628"/>
        <v>0.55999999999999994</v>
      </c>
      <c r="AF664" s="763">
        <f t="shared" si="647"/>
        <v>10.05309649148734</v>
      </c>
      <c r="AG664" s="846" t="str">
        <f t="shared" si="648"/>
        <v>5f16</v>
      </c>
      <c r="AH664" s="763">
        <f t="shared" si="649"/>
        <v>6.0318578948924042</v>
      </c>
      <c r="AI664" s="846" t="str">
        <f t="shared" si="650"/>
        <v>3f16</v>
      </c>
      <c r="AJ664" s="907" t="str">
        <f>IF(OR(D664="Msin",D664="Mdes"),IF(AND(AF664&gt;(1.4*W664*U664*10000/'0. Materiali'!$E$2),AF664&lt;AH664+(3.5*U664*W664*10000/'0. Materiali'!$E$2)),"VERIFICATO","NON VERIFICA"), " ")</f>
        <v>VERIFICATO</v>
      </c>
      <c r="AK664" s="763">
        <f>IF(OR(D664="Msin",D664="Mdes"),-0.9*'0. Materiali'!$E$4*AE664*AF664/10," ")</f>
        <v>-198.26454645820252</v>
      </c>
      <c r="AL664" s="763">
        <f>IF(OR(D664="Msin",D664="Mdes"),0.9*'0. Materiali'!$E$4*AE664*AH664/10," ")</f>
        <v>118.95872787492151</v>
      </c>
      <c r="AM664" s="902">
        <f>'1. Geometria'!$L$47</f>
        <v>4.95</v>
      </c>
      <c r="AN664" s="902">
        <f>IF((D664="Msin"),(IF(U664=0.21,((ABS(AC664)*AM664/2)+'2. Tabelle Normativa'!$K$4*(ABS(AK664)+ABS(AL665))/AM664),((ABS(AD664)*AM664/2)+'2. Tabelle Normativa'!$K$4*(ABS(AK664)+ABS(AL665))/AM664))), " ")</f>
        <v>161.35592320954521</v>
      </c>
      <c r="AO664" s="902">
        <f>IF((D664="Msin"),MAX(AN664:AN665)*10/(0.9*AE664*'0. Materiali'!$E$4*1), " ")</f>
        <v>8.1816274996021594</v>
      </c>
      <c r="AP664" s="826">
        <f t="shared" si="634"/>
        <v>0.1</v>
      </c>
      <c r="AQ664" s="902">
        <f t="shared" si="635"/>
        <v>0.40908137498010799</v>
      </c>
      <c r="AR664" s="902">
        <f t="shared" si="636"/>
        <v>0.89999999999999991</v>
      </c>
      <c r="AS664" s="846" t="str">
        <f t="shared" si="637"/>
        <v>f8/10</v>
      </c>
      <c r="AT664" s="826" t="str">
        <f t="shared" si="638"/>
        <v>A due bracci</v>
      </c>
      <c r="AU664" s="27" t="str">
        <f t="shared" si="639"/>
        <v>Verificato</v>
      </c>
      <c r="AV664" s="902">
        <f>IF(OR(D664="Msin",D664="Mdes"),1.2*(ABS(AK664)+ABS(AL664))/AM664, " ")</f>
        <v>76.902611959545212</v>
      </c>
      <c r="AW664" s="902">
        <f>IF(D664="Msin",MAX(AV664:AV665)*10/(0.9*(U664-V664)*2*'0. Materiali'!$E$4), " ")</f>
        <v>1.9496914407733021</v>
      </c>
      <c r="AX664" s="902">
        <f t="shared" si="629"/>
        <v>0.25</v>
      </c>
      <c r="AY664" s="902">
        <f t="shared" si="640"/>
        <v>0.48742286019332554</v>
      </c>
      <c r="AZ664" s="846" t="str">
        <f t="shared" si="641"/>
        <v>f8/25</v>
      </c>
      <c r="BA664" s="826" t="str">
        <f t="shared" si="642"/>
        <v>A due bracci</v>
      </c>
      <c r="BB664" s="27" t="str">
        <f t="shared" si="643"/>
        <v>Verificato</v>
      </c>
    </row>
    <row r="665" spans="1:54" ht="15" customHeight="1" x14ac:dyDescent="0.25">
      <c r="A665" s="1711"/>
      <c r="B665" s="891">
        <f>TRA!A951</f>
        <v>12</v>
      </c>
      <c r="C665" s="891">
        <v>17</v>
      </c>
      <c r="D665" s="746" t="str">
        <f>TRA!E951</f>
        <v>Mdes</v>
      </c>
      <c r="E665" s="763">
        <f>TRA!F951</f>
        <v>-117.056</v>
      </c>
      <c r="F665" s="763">
        <f>TRA!G951</f>
        <v>-64.905000000000001</v>
      </c>
      <c r="G665" s="763">
        <f>TRA!H951</f>
        <v>17.434000000000001</v>
      </c>
      <c r="H665" s="763">
        <f>TRA!I951</f>
        <v>-137.08500000000001</v>
      </c>
      <c r="I665" s="763">
        <f>TRA!J951</f>
        <v>-12.537000000000001</v>
      </c>
      <c r="J665" s="763">
        <f>TRA!K951</f>
        <v>-19.263999999999999</v>
      </c>
      <c r="K665" s="763">
        <f t="shared" si="644"/>
        <v>29.971000000000004</v>
      </c>
      <c r="L665" s="763">
        <f t="shared" si="645"/>
        <v>-156.34900000000002</v>
      </c>
      <c r="M665" s="763">
        <f t="shared" si="621"/>
        <v>76.875700000000009</v>
      </c>
      <c r="N665" s="826">
        <f t="shared" si="622"/>
        <v>-165.34030000000001</v>
      </c>
      <c r="O665" s="902">
        <f t="shared" si="623"/>
        <v>-165.34030000000001</v>
      </c>
      <c r="P665" s="826">
        <f>'1. Geometria'!$C$31</f>
        <v>0.7</v>
      </c>
      <c r="Q665" s="763">
        <f t="shared" si="624"/>
        <v>-230.24530000000001</v>
      </c>
      <c r="R665" s="826">
        <f t="shared" si="625"/>
        <v>100.43530000000001</v>
      </c>
      <c r="S665" s="763">
        <f>IF(OR(D665="Msin",D665="Mdes"),IF(OR(B665=1,B665=2,B665=3,B665=4,B665=5),IF(OR(C665=4,C665=5,C665=8,C665=10,C665=11,C665=12,C665=14,C665=15,C665=17,C665=18,C665=22,C665=24,C665=27),(ABS(Q665)-ABS(Q667*'1. Geometria'!$C$32/2))*SIGN(Q665),(ABS(Q665)-ABS(Q667*P665/2))*SIGN(Q665)),IF(OR(C665=4,C665=5,C665=8,C665=10,C665=11,C665=12,C665=14,C665=15,C665=17,C665=18,C665=22,C665=24,C665=27),(ABS(Q665)-ABS(Q667*P665/2))*SIGN(Q665),(ABS(Q665)-ABS(Q667*'1. Geometria'!$C$32/2))*SIGN(Q665))), " ")</f>
        <v>-177.45921000000001</v>
      </c>
      <c r="T665" s="826">
        <f>IF(OR(D665="Msin",D665="Mdes"),IF(OR(B665=1,B665=2,B665=3,B665=4,B665=5),IF(OR(C665=4,C665=5,C665=8,C665=10,C665=11,C665=12,C665=14,C665=15,C665=17,C665=18,C665=22,C665=24,C665=27),(ABS(R665)-ABS(R667*'1. Geometria'!$C$32/2))*SIGN(R665),(ABS(R665)-ABS(R667*P665/2))*SIGN(R665)),IF(OR(C665=4,C665=5,C665=8,C665=10,C665=11,C665=12,C665=14,C665=15,C665=17,C665=18,C665=22,C665=24,C665=27),(ABS(R665)-ABS(R667*P665/2))*SIGN(R665),(ABS(R665)-ABS(R667*'1. Geometria'!$C$32/2))*SIGN(R665))), " ")</f>
        <v>94.74899000000002</v>
      </c>
      <c r="U665" s="763">
        <f>'1. Geometria'!$C$48</f>
        <v>0.6</v>
      </c>
      <c r="V665" s="763">
        <f t="shared" si="626"/>
        <v>0.04</v>
      </c>
      <c r="W665" s="826">
        <f t="shared" si="627"/>
        <v>0.3</v>
      </c>
      <c r="X665" s="763">
        <f>IF(OR(D665="Msin",D665="Mdes"),((W665*(U665-V665)^2)/('0. Materiali'!$B$3^2))," ")</f>
        <v>290.37037037037038</v>
      </c>
      <c r="Y665" s="763">
        <f>IF(OR(D665="Msin",D665="Mdes"),((W665*(U665-V665)^2)/('0. Materiali'!$B$11^2))," ")</f>
        <v>321.74002257104746</v>
      </c>
      <c r="Z665" s="907" t="str">
        <f t="shared" si="646"/>
        <v>VERIFICATO</v>
      </c>
      <c r="AA665" s="763">
        <f>IF(OR(D665="Msin",D665="Mdes"),ABS(MIN(S665:T665)/(0.9*(U665-V665)*'0. Materiali'!$E$4)*10)," ")</f>
        <v>8.9981521825396822</v>
      </c>
      <c r="AB665" s="826">
        <f>IF(OR(D665="Msin",D665="Mdes"),ABS(MAX(S665:T665)/(0.9*(U665-V665)*'0. Materiali'!$E$4)*10)," ")</f>
        <v>4.8042918209876548</v>
      </c>
      <c r="AC665" s="1738"/>
      <c r="AD665" s="1741"/>
      <c r="AE665" s="1082">
        <f t="shared" si="628"/>
        <v>0.55999999999999994</v>
      </c>
      <c r="AF665" s="763">
        <f t="shared" si="647"/>
        <v>10.05309649148734</v>
      </c>
      <c r="AG665" s="846" t="str">
        <f t="shared" si="648"/>
        <v>5f16</v>
      </c>
      <c r="AH665" s="763">
        <f t="shared" si="649"/>
        <v>6.0318578948924042</v>
      </c>
      <c r="AI665" s="846" t="str">
        <f t="shared" si="650"/>
        <v>3f16</v>
      </c>
      <c r="AJ665" s="907" t="str">
        <f>IF(OR(D665="Msin",D665="Mdes"),IF(AND(AF665&gt;(1.4*W665*U665*10000/'0. Materiali'!$E$2),AF665&lt;AH665+(3.5*U665*W665*10000/'0. Materiali'!$E$2)),"VERIFICATO","NON VERIFICA"), " ")</f>
        <v>VERIFICATO</v>
      </c>
      <c r="AK665" s="763">
        <f>IF(OR(D665="Msin",D665="Mdes"),-0.9*'0. Materiali'!$E$4*AE665*AF665/10," ")</f>
        <v>-198.26454645820252</v>
      </c>
      <c r="AL665" s="763">
        <f>IF(OR(D665="Msin",D665="Mdes"),0.9*'0. Materiali'!$E$4*AE665*AH665/10," ")</f>
        <v>118.95872787492151</v>
      </c>
      <c r="AM665" s="902"/>
      <c r="AN665" s="902">
        <f>IF((D665="Mdes"),(IF(U664=0.21,((ABS(AC664)*AM664/2)+'2. Tabelle Normativa'!$K$4*(ABS(AK665)+ABS(AL664))/AM664),((ABS(AD664)*AM664/2)+'2. Tabelle Normativa'!$K$4*(ABS(AK665)+ABS(AL664))/AM664))), " ")</f>
        <v>161.35592320954521</v>
      </c>
      <c r="AO665" s="902" t="str">
        <f>IF((D665="Msin"),MAX(AN665:AN666)*10/(0.9*AE665*'0. Materiali'!$E$4*1), " ")</f>
        <v xml:space="preserve"> </v>
      </c>
      <c r="AP665" s="826" t="str">
        <f t="shared" si="634"/>
        <v xml:space="preserve"> </v>
      </c>
      <c r="AQ665" s="902" t="str">
        <f t="shared" si="635"/>
        <v xml:space="preserve"> </v>
      </c>
      <c r="AR665" s="902" t="str">
        <f t="shared" si="636"/>
        <v xml:space="preserve"> </v>
      </c>
      <c r="AS665" s="846" t="str">
        <f t="shared" si="637"/>
        <v xml:space="preserve"> </v>
      </c>
      <c r="AT665" s="826" t="str">
        <f t="shared" si="638"/>
        <v xml:space="preserve"> </v>
      </c>
      <c r="AU665" s="27" t="str">
        <f t="shared" si="639"/>
        <v xml:space="preserve"> </v>
      </c>
      <c r="AV665" s="902">
        <f>IF(OR(D665="Msin",D665="Mdes"),1.2*(ABS(AK665)+ABS(AL665))/AM664, " ")</f>
        <v>76.902611959545212</v>
      </c>
      <c r="AW665" s="902" t="str">
        <f>IF(D665="Msin",MAX(AV665:AV666)*10/(0.9*(U665-V665)*2*'0. Materiali'!$E$4), " ")</f>
        <v xml:space="preserve"> </v>
      </c>
      <c r="AX665" s="902" t="str">
        <f t="shared" si="629"/>
        <v xml:space="preserve"> </v>
      </c>
      <c r="AY665" s="902" t="str">
        <f t="shared" si="640"/>
        <v xml:space="preserve"> </v>
      </c>
      <c r="AZ665" s="846" t="str">
        <f t="shared" si="641"/>
        <v xml:space="preserve"> </v>
      </c>
      <c r="BA665" s="826" t="str">
        <f t="shared" si="642"/>
        <v xml:space="preserve"> </v>
      </c>
      <c r="BB665" s="27" t="str">
        <f t="shared" si="643"/>
        <v xml:space="preserve"> </v>
      </c>
    </row>
    <row r="666" spans="1:54" ht="15" customHeight="1" x14ac:dyDescent="0.25">
      <c r="A666" s="1711"/>
      <c r="B666" s="891">
        <f>TRA!A952</f>
        <v>12</v>
      </c>
      <c r="C666" s="891">
        <v>10</v>
      </c>
      <c r="D666" s="746" t="str">
        <f>TRA!E952</f>
        <v>Vsin</v>
      </c>
      <c r="E666" s="763">
        <f>TRA!F952</f>
        <v>155.72800000000001</v>
      </c>
      <c r="F666" s="763">
        <f>TRA!G952</f>
        <v>85.361999999999995</v>
      </c>
      <c r="G666" s="763">
        <f>TRA!H952</f>
        <v>7.0960000000000001</v>
      </c>
      <c r="H666" s="763">
        <f>TRA!I952</f>
        <v>-55.786000000000001</v>
      </c>
      <c r="I666" s="763">
        <f>TRA!J952</f>
        <v>-5.1020000000000003</v>
      </c>
      <c r="J666" s="763">
        <f>TRA!K952</f>
        <v>-7.84</v>
      </c>
      <c r="K666" s="763">
        <f t="shared" si="644"/>
        <v>12.198</v>
      </c>
      <c r="L666" s="763">
        <f t="shared" si="645"/>
        <v>-63.626000000000005</v>
      </c>
      <c r="M666" s="763">
        <f t="shared" si="621"/>
        <v>31.285800000000002</v>
      </c>
      <c r="N666" s="826">
        <f t="shared" si="622"/>
        <v>-67.28540000000001</v>
      </c>
      <c r="O666" s="902">
        <f t="shared" si="623"/>
        <v>-67.28540000000001</v>
      </c>
      <c r="P666" s="826">
        <f>'1. Geometria'!$C$31</f>
        <v>0.7</v>
      </c>
      <c r="Q666" s="763">
        <f t="shared" si="624"/>
        <v>18.076599999999985</v>
      </c>
      <c r="R666" s="826">
        <f t="shared" si="625"/>
        <v>152.6474</v>
      </c>
      <c r="S666" s="763" t="str">
        <f t="shared" ref="S666:S667" si="661">IF(OR(D666="Msin",D666="Mdes"),(ABS(Q666)-ABS(Q668*P666/2))*SIGN(Q666), " ")</f>
        <v xml:space="preserve"> </v>
      </c>
      <c r="T666" s="826" t="str">
        <f t="shared" ref="T666:T667" si="662">IF(OR(D666="Msin",D666="Mdes"),(ABS(R666)-ABS(R668*P666/2))*SIGN(R666), " ")</f>
        <v xml:space="preserve"> </v>
      </c>
      <c r="U666" s="763">
        <f>'1. Geometria'!$C$48</f>
        <v>0.6</v>
      </c>
      <c r="V666" s="763">
        <f t="shared" si="626"/>
        <v>0.04</v>
      </c>
      <c r="W666" s="826">
        <f t="shared" si="627"/>
        <v>0.3</v>
      </c>
      <c r="X666" s="763" t="str">
        <f>IF(OR(D666="Msin",D666="Mdes"),((W666*(U666-V666)^2)/('0. Materiali'!$B$3^2))," ")</f>
        <v xml:space="preserve"> </v>
      </c>
      <c r="Y666" s="763" t="str">
        <f>IF(OR(D666="Msin",D666="Mdes"),((W666*(U666-V666)^2)/('0. Materiali'!$B$11^2))," ")</f>
        <v xml:space="preserve"> </v>
      </c>
      <c r="Z666" s="907" t="str">
        <f t="shared" si="646"/>
        <v xml:space="preserve"> </v>
      </c>
      <c r="AA666" s="763" t="str">
        <f>IF(OR(D666="Msin",D666="Mdes"),ABS(MIN(S666:T666)/(0.9*(U666-V666)*'0. Materiali'!$E$4)*10)," ")</f>
        <v xml:space="preserve"> </v>
      </c>
      <c r="AB666" s="826" t="str">
        <f>IF(OR(D666="Msin",D666="Mdes"),ABS(MAX(S666:T666)/(0.9*(U666-V666)*'0. Materiali'!$E$4)*10)," ")</f>
        <v xml:space="preserve"> </v>
      </c>
      <c r="AC666" s="1738"/>
      <c r="AD666" s="1741"/>
      <c r="AE666" s="1082">
        <f t="shared" si="628"/>
        <v>0.55999999999999994</v>
      </c>
      <c r="AF666" s="763" t="str">
        <f t="shared" si="647"/>
        <v xml:space="preserve"> </v>
      </c>
      <c r="AG666" s="846" t="str">
        <f t="shared" si="648"/>
        <v xml:space="preserve"> </v>
      </c>
      <c r="AH666" s="763" t="str">
        <f t="shared" si="649"/>
        <v xml:space="preserve"> </v>
      </c>
      <c r="AI666" s="846" t="str">
        <f t="shared" si="650"/>
        <v xml:space="preserve"> </v>
      </c>
      <c r="AJ666" s="907" t="str">
        <f>IF(OR(D666="Msin",D666="Mdes"),IF(AND(AF666&gt;(1.4*W666*U666*10000/'0. Materiali'!$E$2),AF666&lt;AH666+(3.5*U666*W666*10000/'0. Materiali'!$E$2)),"VERIFICATO","NON VERIFICA"), " ")</f>
        <v xml:space="preserve"> </v>
      </c>
      <c r="AK666" s="763" t="str">
        <f>IF(OR(D666="Msin",D666="Mdes"),-0.9*'0. Materiali'!$E$4*AE666*AF666/10," ")</f>
        <v xml:space="preserve"> </v>
      </c>
      <c r="AL666" s="763" t="str">
        <f>IF(OR(D666="Msin",D666="Mdes"),0.9*'0. Materiali'!$E$4*AE666*AH666/10," ")</f>
        <v xml:space="preserve"> </v>
      </c>
      <c r="AM666" s="902"/>
      <c r="AN666" s="902"/>
      <c r="AO666" s="902" t="str">
        <f>IF((D666="Msin"),MAX(AN666:AN667)*10/(0.9*AE666*'0. Materiali'!$E$4*1), " ")</f>
        <v xml:space="preserve"> </v>
      </c>
      <c r="AP666" s="826" t="str">
        <f t="shared" si="634"/>
        <v xml:space="preserve"> </v>
      </c>
      <c r="AQ666" s="902" t="str">
        <f t="shared" si="635"/>
        <v xml:space="preserve"> </v>
      </c>
      <c r="AR666" s="902" t="str">
        <f t="shared" si="636"/>
        <v xml:space="preserve"> </v>
      </c>
      <c r="AS666" s="846" t="str">
        <f t="shared" si="637"/>
        <v xml:space="preserve"> </v>
      </c>
      <c r="AT666" s="826" t="str">
        <f t="shared" si="638"/>
        <v xml:space="preserve"> </v>
      </c>
      <c r="AU666" s="27" t="str">
        <f t="shared" si="639"/>
        <v xml:space="preserve"> </v>
      </c>
      <c r="AV666" s="902"/>
      <c r="AW666" s="902" t="str">
        <f>IF(D666="Msin",MAX(AV666:AV667)*10/(0.9*(U666-V666)*2*'0. Materiali'!$E$4), " ")</f>
        <v xml:space="preserve"> </v>
      </c>
      <c r="AX666" s="902" t="str">
        <f t="shared" si="629"/>
        <v xml:space="preserve"> </v>
      </c>
      <c r="AY666" s="902" t="str">
        <f t="shared" si="640"/>
        <v xml:space="preserve"> </v>
      </c>
      <c r="AZ666" s="846" t="str">
        <f t="shared" si="641"/>
        <v xml:space="preserve"> </v>
      </c>
      <c r="BA666" s="826" t="str">
        <f t="shared" si="642"/>
        <v xml:space="preserve"> </v>
      </c>
      <c r="BB666" s="27" t="str">
        <f t="shared" si="643"/>
        <v xml:space="preserve"> </v>
      </c>
    </row>
    <row r="667" spans="1:54" ht="15" customHeight="1" x14ac:dyDescent="0.25">
      <c r="A667" s="1711"/>
      <c r="B667" s="894">
        <f>TRA!A953</f>
        <v>12</v>
      </c>
      <c r="C667" s="894">
        <v>17</v>
      </c>
      <c r="D667" s="839" t="str">
        <f>TRA!E953</f>
        <v>Vdes</v>
      </c>
      <c r="E667" s="843">
        <f>TRA!F953</f>
        <v>-151.76599999999999</v>
      </c>
      <c r="F667" s="843">
        <f>TRA!G953</f>
        <v>-83.531999999999996</v>
      </c>
      <c r="G667" s="843">
        <f>TRA!H953</f>
        <v>7.0960000000000001</v>
      </c>
      <c r="H667" s="843">
        <f>TRA!I953</f>
        <v>-55.786000000000001</v>
      </c>
      <c r="I667" s="843">
        <f>TRA!J953</f>
        <v>-5.1020000000000003</v>
      </c>
      <c r="J667" s="843">
        <f>TRA!K953</f>
        <v>-7.84</v>
      </c>
      <c r="K667" s="843">
        <f t="shared" si="644"/>
        <v>12.198</v>
      </c>
      <c r="L667" s="843">
        <f t="shared" si="645"/>
        <v>-63.626000000000005</v>
      </c>
      <c r="M667" s="843">
        <f t="shared" si="621"/>
        <v>31.285800000000002</v>
      </c>
      <c r="N667" s="886">
        <f t="shared" si="622"/>
        <v>-67.28540000000001</v>
      </c>
      <c r="O667" s="903">
        <f t="shared" si="623"/>
        <v>-67.28540000000001</v>
      </c>
      <c r="P667" s="886">
        <f>'1. Geometria'!$C$31</f>
        <v>0.7</v>
      </c>
      <c r="Q667" s="843">
        <f t="shared" si="624"/>
        <v>-150.81740000000002</v>
      </c>
      <c r="R667" s="886">
        <f t="shared" si="625"/>
        <v>-16.246599999999987</v>
      </c>
      <c r="S667" s="843" t="str">
        <f t="shared" si="661"/>
        <v xml:space="preserve"> </v>
      </c>
      <c r="T667" s="886" t="str">
        <f t="shared" si="662"/>
        <v xml:space="preserve"> </v>
      </c>
      <c r="U667" s="843">
        <f>'1. Geometria'!$C$48</f>
        <v>0.6</v>
      </c>
      <c r="V667" s="843">
        <f t="shared" si="626"/>
        <v>0.04</v>
      </c>
      <c r="W667" s="886">
        <f t="shared" si="627"/>
        <v>0.3</v>
      </c>
      <c r="X667" s="843" t="str">
        <f>IF(OR(D667="Msin",D667="Mdes"),((W667*(U667-V667)^2)/('0. Materiali'!$B$3^2))," ")</f>
        <v xml:space="preserve"> </v>
      </c>
      <c r="Y667" s="843" t="str">
        <f>IF(OR(D667="Msin",D667="Mdes"),((W667*(U667-V667)^2)/('0. Materiali'!$B$11^2))," ")</f>
        <v xml:space="preserve"> </v>
      </c>
      <c r="Z667" s="908" t="str">
        <f t="shared" si="646"/>
        <v xml:space="preserve"> </v>
      </c>
      <c r="AA667" s="843" t="str">
        <f>IF(OR(D667="Msin",D667="Mdes"),ABS(MIN(S667:T667)/(0.9*(U667-V667)*'0. Materiali'!$E$4)*10)," ")</f>
        <v xml:space="preserve"> </v>
      </c>
      <c r="AB667" s="886" t="str">
        <f>IF(OR(D667="Msin",D667="Mdes"),ABS(MAX(S667:T667)/(0.9*(U667-V667)*'0. Materiali'!$E$4)*10)," ")</f>
        <v xml:space="preserve"> </v>
      </c>
      <c r="AC667" s="1739"/>
      <c r="AD667" s="1742"/>
      <c r="AE667" s="1083">
        <f t="shared" si="628"/>
        <v>0.55999999999999994</v>
      </c>
      <c r="AF667" s="763" t="str">
        <f t="shared" si="647"/>
        <v xml:space="preserve"> </v>
      </c>
      <c r="AG667" s="846" t="str">
        <f t="shared" si="648"/>
        <v xml:space="preserve"> </v>
      </c>
      <c r="AH667" s="763" t="str">
        <f t="shared" si="649"/>
        <v xml:space="preserve"> </v>
      </c>
      <c r="AI667" s="846" t="str">
        <f t="shared" si="650"/>
        <v xml:space="preserve"> </v>
      </c>
      <c r="AJ667" s="908" t="str">
        <f>IF(OR(D667="Msin",D667="Mdes"),IF(AND(AF667&gt;(1.4*W667*U667*10000/'0. Materiali'!$E$2),AF667&lt;AH667+(3.5*U667*W667*10000/'0. Materiali'!$E$2)),"VERIFICATO","NON VERIFICA"), " ")</f>
        <v xml:space="preserve"> </v>
      </c>
      <c r="AK667" s="763" t="str">
        <f>IF(OR(D667="Msin",D667="Mdes"),-0.9*'0. Materiali'!$E$4*AE667*AF667/10," ")</f>
        <v xml:space="preserve"> </v>
      </c>
      <c r="AL667" s="763" t="str">
        <f>IF(OR(D667="Msin",D667="Mdes"),0.9*'0. Materiali'!$E$4*AE667*AH667/10," ")</f>
        <v xml:space="preserve"> </v>
      </c>
      <c r="AM667" s="903"/>
      <c r="AN667" s="903"/>
      <c r="AO667" s="903" t="str">
        <f>IF((D667="Msin"),MAX(AN667:AN668)*10/(0.9*AE667*'0. Materiali'!$E$4*1), " ")</f>
        <v xml:space="preserve"> </v>
      </c>
      <c r="AP667" s="886" t="str">
        <f t="shared" si="634"/>
        <v xml:space="preserve"> </v>
      </c>
      <c r="AQ667" s="903" t="str">
        <f t="shared" si="635"/>
        <v xml:space="preserve"> </v>
      </c>
      <c r="AR667" s="903" t="str">
        <f t="shared" si="636"/>
        <v xml:space="preserve"> </v>
      </c>
      <c r="AS667" s="847" t="str">
        <f t="shared" si="637"/>
        <v xml:space="preserve"> </v>
      </c>
      <c r="AT667" s="886" t="str">
        <f t="shared" si="638"/>
        <v xml:space="preserve"> </v>
      </c>
      <c r="AU667" s="28" t="str">
        <f t="shared" si="639"/>
        <v xml:space="preserve"> </v>
      </c>
      <c r="AV667" s="903"/>
      <c r="AW667" s="903" t="str">
        <f>IF(D667="Msin",MAX(AV667:AV668)*10/(0.9*(U667-V667)*2*'0. Materiali'!$E$4), " ")</f>
        <v xml:space="preserve"> </v>
      </c>
      <c r="AX667" s="903" t="str">
        <f t="shared" si="629"/>
        <v xml:space="preserve"> </v>
      </c>
      <c r="AY667" s="903" t="str">
        <f t="shared" si="640"/>
        <v xml:space="preserve"> </v>
      </c>
      <c r="AZ667" s="847" t="str">
        <f t="shared" si="641"/>
        <v xml:space="preserve"> </v>
      </c>
      <c r="BA667" s="886" t="str">
        <f t="shared" si="642"/>
        <v xml:space="preserve"> </v>
      </c>
      <c r="BB667" s="28" t="str">
        <f t="shared" si="643"/>
        <v xml:space="preserve"> </v>
      </c>
    </row>
    <row r="668" spans="1:54" ht="15" customHeight="1" x14ac:dyDescent="0.25">
      <c r="A668" s="1711"/>
      <c r="B668" s="891">
        <f>TRA!A974</f>
        <v>12</v>
      </c>
      <c r="C668" s="891">
        <v>17</v>
      </c>
      <c r="D668" s="746" t="str">
        <f>TRA!E974</f>
        <v>Msin</v>
      </c>
      <c r="E668" s="763">
        <f>TRA!F974</f>
        <v>-71.552000000000007</v>
      </c>
      <c r="F668" s="763">
        <f>TRA!G974</f>
        <v>-40.151000000000003</v>
      </c>
      <c r="G668" s="763">
        <f>TRA!H974</f>
        <v>-20.097999999999999</v>
      </c>
      <c r="H668" s="763">
        <f>TRA!I974</f>
        <v>158.68700000000001</v>
      </c>
      <c r="I668" s="763">
        <f>TRA!J974</f>
        <v>14.488</v>
      </c>
      <c r="J668" s="763">
        <f>TRA!K974</f>
        <v>22.262</v>
      </c>
      <c r="K668" s="763">
        <f t="shared" si="644"/>
        <v>-34.585999999999999</v>
      </c>
      <c r="L668" s="763">
        <f t="shared" si="645"/>
        <v>180.94900000000001</v>
      </c>
      <c r="M668" s="763">
        <f t="shared" si="621"/>
        <v>-88.870699999999999</v>
      </c>
      <c r="N668" s="826">
        <f t="shared" si="622"/>
        <v>191.32480000000001</v>
      </c>
      <c r="O668" s="902">
        <f t="shared" si="623"/>
        <v>191.32480000000001</v>
      </c>
      <c r="P668" s="826">
        <f>'1. Geometria'!$C$31</f>
        <v>0.7</v>
      </c>
      <c r="Q668" s="763">
        <f t="shared" ref="Q668:Q675" si="663">F668+O668</f>
        <v>151.1738</v>
      </c>
      <c r="R668" s="826">
        <f t="shared" ref="R668:R675" si="664">F668-O668</f>
        <v>-231.47580000000002</v>
      </c>
      <c r="S668" s="763">
        <f>IF(OR(D668="Msin",D668="Mdes"),IF(OR(B668=1,B668=2,B668=3,B668=4,B668=5),IF(OR(C668=4,C668=5,C668=8,C668=10,C668=11,C668=12,C668=14,C668=15,C668=17,C668=18,C668=22,C668=24,C668=27),(ABS(Q668)-ABS(Q670*'1. Geometria'!$C$32/2))*SIGN(Q668),(ABS(Q668)-ABS(Q670*P668/2))*SIGN(Q668)),IF(OR(C668=4,C668=5,C668=8,C668=10,C668=11,C668=12,C668=14,C668=15,C668=17,C668=18,C668=22,C668=24,C668=27),(ABS(Q668)-ABS(Q670*P668/2))*SIGN(Q668),(ABS(Q668)-ABS(Q670*'1. Geometria'!$C$32/2))*SIGN(Q668))), " ")</f>
        <v>139.47253000000001</v>
      </c>
      <c r="T668" s="826">
        <f>IF(OR(D668="Msin",D668="Mdes"),IF(OR(B668=1,B668=2,B668=3,B668=4,B668=5),IF(OR(C668=4,C668=5,C668=8,C668=10,C668=11,C668=12,C668=14,C668=15,C668=17,C668=18,C668=22,C668=24,C668=27),(ABS(R668)-ABS(R670*'1. Geometria'!$C$32/2))*SIGN(R668),(ABS(R668)-ABS(R670*P668/2))*SIGN(R668)),IF(OR(C668=4,C668=5,C668=8,C668=10,C668=11,C668=12,C668=14,C668=15,C668=17,C668=18,C668=22,C668=24,C668=27),(ABS(R668)-ABS(R670*P668/2))*SIGN(R668),(ABS(R668)-ABS(R670*'1. Geometria'!$C$32/2))*SIGN(R668))), " ")</f>
        <v>-174.46563000000003</v>
      </c>
      <c r="U668" s="763">
        <f>'1. Geometria'!$C$48</f>
        <v>0.6</v>
      </c>
      <c r="V668" s="763">
        <f t="shared" si="626"/>
        <v>0.04</v>
      </c>
      <c r="W668" s="826">
        <f t="shared" si="627"/>
        <v>0.3</v>
      </c>
      <c r="X668" s="763">
        <f>IF(OR(D668="Msin",D668="Mdes"),((W668*(U668-V668)^2)/('0. Materiali'!$B$3^2))," ")</f>
        <v>290.37037037037038</v>
      </c>
      <c r="Y668" s="763">
        <f>IF(OR(D668="Msin",D668="Mdes"),((W668*(U668-V668)^2)/('0. Materiali'!$B$11^2))," ")</f>
        <v>321.74002257104746</v>
      </c>
      <c r="Z668" s="907" t="str">
        <f t="shared" si="646"/>
        <v>VERIFICATO</v>
      </c>
      <c r="AA668" s="763">
        <f>IF(OR(D668="Msin",D668="Mdes"),ABS(MIN(S668:T668)/(0.9*(U668-V668)*'0. Materiali'!$E$4)*10)," ")</f>
        <v>8.8463613095238109</v>
      </c>
      <c r="AB668" s="826">
        <f>IF(OR(D668="Msin",D668="Mdes"),ABS(MAX(S668:T668)/(0.9*(U668-V668)*'0. Materiali'!$E$4)*10)," ")</f>
        <v>7.0720198192239856</v>
      </c>
      <c r="AC668" s="1743">
        <f>'4. Carichi Campate (II_III_IV)'!$Z$161</f>
        <v>62.119315</v>
      </c>
      <c r="AD668" s="1745">
        <f>'4. Carichi Campate (II_III_IV)'!$AA$161</f>
        <v>34.122550000000004</v>
      </c>
      <c r="AE668" s="1082">
        <f t="shared" si="628"/>
        <v>0.55999999999999994</v>
      </c>
      <c r="AF668" s="763">
        <f t="shared" si="647"/>
        <v>10.05309649148734</v>
      </c>
      <c r="AG668" s="846" t="str">
        <f t="shared" si="648"/>
        <v>5f16</v>
      </c>
      <c r="AH668" s="763">
        <f t="shared" si="649"/>
        <v>8.0424771931898711</v>
      </c>
      <c r="AI668" s="846" t="str">
        <f t="shared" si="650"/>
        <v>4f16</v>
      </c>
      <c r="AJ668" s="907" t="str">
        <f>IF(OR(D668="Msin",D668="Mdes"),IF(AND(AF668&gt;(1.4*W668*U668*10000/'0. Materiali'!$E$2),AF668&lt;AH668+(3.5*U668*W668*10000/'0. Materiali'!$E$2)),"VERIFICATO","NON VERIFICA"), " ")</f>
        <v>VERIFICATO</v>
      </c>
      <c r="AK668" s="763">
        <f>IF(OR(D668="Msin",D668="Mdes"),-0.9*'0. Materiali'!$E$4*AE668*AF668/10," ")</f>
        <v>-198.26454645820252</v>
      </c>
      <c r="AL668" s="763">
        <f>IF(OR(D668="Msin",D668="Mdes"),0.9*'0. Materiali'!$E$4*AE668*AH668/10," ")</f>
        <v>158.61163716656199</v>
      </c>
      <c r="AM668" s="902">
        <f>'1. Geometria'!$L$54</f>
        <v>3.9</v>
      </c>
      <c r="AN668" s="902">
        <f>IF((D668="Msin"),(IF(U668=0.21,((ABS(AC668)*AM668/2)+'2. Tabelle Normativa'!$K$4*(ABS(AK668)+ABS(AL669))/AM668),((ABS(AD668)*AM668/2)+'2. Tabelle Normativa'!$K$4*(ABS(AK668)+ABS(AL669))/AM668))), " ")</f>
        <v>176.34702899992755</v>
      </c>
      <c r="AO668" s="902">
        <f>IF((D668="Msin"),MAX(AN668:AN669)*10/(0.9*AE668*'0. Materiali'!$E$4*1), " ")</f>
        <v>8.9417585251286003</v>
      </c>
      <c r="AP668" s="826">
        <f t="shared" si="634"/>
        <v>0.1</v>
      </c>
      <c r="AQ668" s="902">
        <f t="shared" si="635"/>
        <v>0.44708792625643001</v>
      </c>
      <c r="AR668" s="902">
        <f t="shared" si="636"/>
        <v>0.89999999999999991</v>
      </c>
      <c r="AS668" s="846" t="str">
        <f t="shared" si="637"/>
        <v>f8/10</v>
      </c>
      <c r="AT668" s="826" t="str">
        <f t="shared" si="638"/>
        <v>A due bracci</v>
      </c>
      <c r="AU668" s="27" t="str">
        <f t="shared" si="639"/>
        <v>Verificato</v>
      </c>
      <c r="AV668" s="902">
        <f>IF(OR(D668="Msin",D668="Mdes"),1.2*(ABS(AK668)+ABS(AL668))/AM668, " ")</f>
        <v>109.80805649992755</v>
      </c>
      <c r="AW668" s="902">
        <f>IF(D668="Msin",MAX(AV668:AV669)*10/(0.9*(U668-V668)*2*'0. Materiali'!$E$4), " ")</f>
        <v>2.783934413027263</v>
      </c>
      <c r="AX668" s="902">
        <f t="shared" si="629"/>
        <v>0.25</v>
      </c>
      <c r="AY668" s="902">
        <f t="shared" si="640"/>
        <v>0.69598360325681574</v>
      </c>
      <c r="AZ668" s="846" t="str">
        <f t="shared" si="641"/>
        <v>f8/25</v>
      </c>
      <c r="BA668" s="826" t="str">
        <f t="shared" si="642"/>
        <v>A due bracci</v>
      </c>
      <c r="BB668" s="27" t="str">
        <f t="shared" si="643"/>
        <v>Verificato</v>
      </c>
    </row>
    <row r="669" spans="1:54" ht="15" customHeight="1" x14ac:dyDescent="0.25">
      <c r="A669" s="1711"/>
      <c r="B669" s="891">
        <f>TRA!A975</f>
        <v>12</v>
      </c>
      <c r="C669" s="891">
        <v>24</v>
      </c>
      <c r="D669" s="746" t="str">
        <f>TRA!E975</f>
        <v>Mdes</v>
      </c>
      <c r="E669" s="763">
        <f>TRA!F975</f>
        <v>-86.730999999999995</v>
      </c>
      <c r="F669" s="763">
        <f>TRA!G975</f>
        <v>-47.198999999999998</v>
      </c>
      <c r="G669" s="763">
        <f>TRA!H975</f>
        <v>20.114999999999998</v>
      </c>
      <c r="H669" s="763">
        <f>TRA!I975</f>
        <v>-158.827</v>
      </c>
      <c r="I669" s="763">
        <f>TRA!J975</f>
        <v>-14.500999999999999</v>
      </c>
      <c r="J669" s="763">
        <f>TRA!K975</f>
        <v>-22.282</v>
      </c>
      <c r="K669" s="763">
        <f t="shared" si="644"/>
        <v>34.616</v>
      </c>
      <c r="L669" s="763">
        <f t="shared" si="645"/>
        <v>-181.10900000000001</v>
      </c>
      <c r="M669" s="763">
        <f t="shared" si="621"/>
        <v>88.948700000000002</v>
      </c>
      <c r="N669" s="826">
        <f t="shared" si="622"/>
        <v>-191.49380000000002</v>
      </c>
      <c r="O669" s="902">
        <f t="shared" si="623"/>
        <v>-191.49380000000002</v>
      </c>
      <c r="P669" s="826">
        <f>'1. Geometria'!$C$31</f>
        <v>0.7</v>
      </c>
      <c r="Q669" s="763">
        <f t="shared" si="663"/>
        <v>-238.69280000000003</v>
      </c>
      <c r="R669" s="826">
        <f t="shared" si="664"/>
        <v>144.29480000000001</v>
      </c>
      <c r="S669" s="763">
        <f>IF(OR(D669="Msin",D669="Mdes"),IF(OR(B669=1,B669=2,B669=3,B669=4,B669=5),IF(OR(C669=4,C669=5,C669=8,C669=10,C669=11,C669=12,C669=14,C669=15,C669=17,C669=18,C669=22,C669=24,C669=27),(ABS(Q669)-ABS(Q671*'1. Geometria'!$C$32/2))*SIGN(Q669),(ABS(Q669)-ABS(Q671*P669/2))*SIGN(Q669)),IF(OR(C669=4,C669=5,C669=8,C669=10,C669=11,C669=12,C669=14,C669=15,C669=17,C669=18,C669=22,C669=24,C669=27),(ABS(Q669)-ABS(Q671*P669/2))*SIGN(Q669),(ABS(Q669)-ABS(Q671*'1. Geometria'!$C$32/2))*SIGN(Q669))), " ")</f>
        <v>-180.41773000000003</v>
      </c>
      <c r="T669" s="826">
        <f>IF(OR(D669="Msin",D669="Mdes"),IF(OR(B669=1,B669=2,B669=3,B669=4,B669=5),IF(OR(C669=4,C669=5,C669=8,C669=10,C669=11,C669=12,C669=14,C669=15,C669=17,C669=18,C669=22,C669=24,C669=27),(ABS(R669)-ABS(R671*'1. Geometria'!$C$32/2))*SIGN(R669),(ABS(R669)-ABS(R671*P669/2))*SIGN(R669)),IF(OR(C669=4,C669=5,C669=8,C669=10,C669=11,C669=12,C669=14,C669=15,C669=17,C669=18,C669=22,C669=24,C669=27),(ABS(R669)-ABS(R671*P669/2))*SIGN(R669),(ABS(R669)-ABS(R671*'1. Geometria'!$C$32/2))*SIGN(R669))), " ")</f>
        <v>133.85843</v>
      </c>
      <c r="U669" s="763">
        <f>'1. Geometria'!$C$48</f>
        <v>0.6</v>
      </c>
      <c r="V669" s="763">
        <f t="shared" si="626"/>
        <v>0.04</v>
      </c>
      <c r="W669" s="826">
        <f t="shared" si="627"/>
        <v>0.3</v>
      </c>
      <c r="X669" s="763">
        <f>IF(OR(D669="Msin",D669="Mdes"),((W669*(U669-V669)^2)/('0. Materiali'!$B$3^2))," ")</f>
        <v>290.37037037037038</v>
      </c>
      <c r="Y669" s="763">
        <f>IF(OR(D669="Msin",D669="Mdes"),((W669*(U669-V669)^2)/('0. Materiali'!$B$11^2))," ")</f>
        <v>321.74002257104746</v>
      </c>
      <c r="Z669" s="907" t="str">
        <f t="shared" si="646"/>
        <v>VERIFICATO</v>
      </c>
      <c r="AA669" s="763">
        <f>IF(OR(D669="Msin",D669="Mdes"),ABS(MIN(S669:T669)/(0.9*(U669-V669)*'0. Materiali'!$E$4)*10)," ")</f>
        <v>9.1481653218694898</v>
      </c>
      <c r="AB669" s="826">
        <f>IF(OR(D669="Msin",D669="Mdes"),ABS(MAX(S669:T669)/(0.9*(U669-V669)*'0. Materiali'!$E$4)*10)," ")</f>
        <v>6.7873542548500874</v>
      </c>
      <c r="AC669" s="1738"/>
      <c r="AD669" s="1741"/>
      <c r="AE669" s="1082">
        <f t="shared" si="628"/>
        <v>0.55999999999999994</v>
      </c>
      <c r="AF669" s="763">
        <f t="shared" si="647"/>
        <v>10.05309649148734</v>
      </c>
      <c r="AG669" s="846" t="str">
        <f t="shared" si="648"/>
        <v>5f16</v>
      </c>
      <c r="AH669" s="763">
        <f t="shared" si="649"/>
        <v>8.0424771931898711</v>
      </c>
      <c r="AI669" s="846" t="str">
        <f t="shared" si="650"/>
        <v>4f16</v>
      </c>
      <c r="AJ669" s="907" t="str">
        <f>IF(OR(D669="Msin",D669="Mdes"),IF(AND(AF669&gt;(1.4*W669*U669*10000/'0. Materiali'!$E$2),AF669&lt;AH669+(3.5*U669*W669*10000/'0. Materiali'!$E$2)),"VERIFICATO","NON VERIFICA"), " ")</f>
        <v>VERIFICATO</v>
      </c>
      <c r="AK669" s="763">
        <f>IF(OR(D669="Msin",D669="Mdes"),-0.9*'0. Materiali'!$E$4*AE669*AF669/10," ")</f>
        <v>-198.26454645820252</v>
      </c>
      <c r="AL669" s="763">
        <f>IF(OR(D669="Msin",D669="Mdes"),0.9*'0. Materiali'!$E$4*AE669*AH669/10," ")</f>
        <v>158.61163716656199</v>
      </c>
      <c r="AM669" s="902"/>
      <c r="AN669" s="902">
        <f>IF((D669="Mdes"),(IF(U668=0.21,((ABS(AC668)*AM668/2)+'2. Tabelle Normativa'!$K$4*(ABS(AK669)+ABS(AL668))/AM668),((ABS(AD668)*AM668/2)+'2. Tabelle Normativa'!$K$4*(ABS(AK669)+ABS(AL668))/AM668))), " ")</f>
        <v>176.34702899992755</v>
      </c>
      <c r="AO669" s="902" t="str">
        <f>IF((D669="Msin"),MAX(AN669:AN670)*10/(0.9*AE669*'0. Materiali'!$E$4*1), " ")</f>
        <v xml:space="preserve"> </v>
      </c>
      <c r="AP669" s="826" t="str">
        <f t="shared" si="634"/>
        <v xml:space="preserve"> </v>
      </c>
      <c r="AQ669" s="902" t="str">
        <f t="shared" si="635"/>
        <v xml:space="preserve"> </v>
      </c>
      <c r="AR669" s="902" t="str">
        <f t="shared" si="636"/>
        <v xml:space="preserve"> </v>
      </c>
      <c r="AS669" s="846" t="str">
        <f t="shared" si="637"/>
        <v xml:space="preserve"> </v>
      </c>
      <c r="AT669" s="826" t="str">
        <f t="shared" si="638"/>
        <v xml:space="preserve"> </v>
      </c>
      <c r="AU669" s="27" t="str">
        <f t="shared" si="639"/>
        <v xml:space="preserve"> </v>
      </c>
      <c r="AV669" s="902">
        <f>IF(OR(D669="Msin",D669="Mdes"),1.2*(ABS(AK669)+ABS(AL669))/AM668, " ")</f>
        <v>109.80805649992755</v>
      </c>
      <c r="AW669" s="902" t="str">
        <f>IF(D669="Msin",MAX(AV669:AV670)*10/(0.9*(U669-V669)*2*'0. Materiali'!$E$4), " ")</f>
        <v xml:space="preserve"> </v>
      </c>
      <c r="AX669" s="902" t="str">
        <f t="shared" ref="AX669:AX700" si="665">IF(D669="Msin",0.25, " ")</f>
        <v xml:space="preserve"> </v>
      </c>
      <c r="AY669" s="902" t="str">
        <f t="shared" si="640"/>
        <v xml:space="preserve"> </v>
      </c>
      <c r="AZ669" s="846" t="str">
        <f t="shared" si="641"/>
        <v xml:space="preserve"> </v>
      </c>
      <c r="BA669" s="826" t="str">
        <f t="shared" si="642"/>
        <v xml:space="preserve"> </v>
      </c>
      <c r="BB669" s="27" t="str">
        <f t="shared" si="643"/>
        <v xml:space="preserve"> </v>
      </c>
    </row>
    <row r="670" spans="1:54" ht="15" customHeight="1" x14ac:dyDescent="0.25">
      <c r="A670" s="1711"/>
      <c r="B670" s="891">
        <f>TRA!A976</f>
        <v>12</v>
      </c>
      <c r="C670" s="891">
        <v>17</v>
      </c>
      <c r="D670" s="746" t="str">
        <f>TRA!E976</f>
        <v>Vsin</v>
      </c>
      <c r="E670" s="763">
        <f>TRA!F976</f>
        <v>117.242</v>
      </c>
      <c r="F670" s="763">
        <f>TRA!G976</f>
        <v>64.727000000000004</v>
      </c>
      <c r="G670" s="763">
        <f>TRA!H976</f>
        <v>10.311</v>
      </c>
      <c r="H670" s="763">
        <f>TRA!I976</f>
        <v>-81.414000000000001</v>
      </c>
      <c r="I670" s="763">
        <f>TRA!J976</f>
        <v>-7.4329999999999998</v>
      </c>
      <c r="J670" s="763">
        <f>TRA!K976</f>
        <v>-11.422000000000001</v>
      </c>
      <c r="K670" s="763">
        <f t="shared" si="644"/>
        <v>17.744</v>
      </c>
      <c r="L670" s="763">
        <f t="shared" si="645"/>
        <v>-92.835999999999999</v>
      </c>
      <c r="M670" s="763">
        <f t="shared" si="621"/>
        <v>45.594799999999999</v>
      </c>
      <c r="N670" s="826">
        <f t="shared" si="622"/>
        <v>-98.159199999999998</v>
      </c>
      <c r="O670" s="902">
        <f t="shared" si="623"/>
        <v>-98.159199999999998</v>
      </c>
      <c r="P670" s="826">
        <f>'1. Geometria'!$C$31</f>
        <v>0.7</v>
      </c>
      <c r="Q670" s="763">
        <f t="shared" si="663"/>
        <v>-33.432199999999995</v>
      </c>
      <c r="R670" s="826">
        <f t="shared" si="664"/>
        <v>162.8862</v>
      </c>
      <c r="S670" s="763" t="str">
        <f t="shared" ref="S670:S671" si="666">IF(OR(D670="Msin",D670="Mdes"),(ABS(Q670)-ABS(Q672*P670/2))*SIGN(Q670), " ")</f>
        <v xml:space="preserve"> </v>
      </c>
      <c r="T670" s="826" t="str">
        <f t="shared" ref="T670:T671" si="667">IF(OR(D670="Msin",D670="Mdes"),(ABS(R670)-ABS(R672*P670/2))*SIGN(R670), " ")</f>
        <v xml:space="preserve"> </v>
      </c>
      <c r="U670" s="763">
        <f>'1. Geometria'!$C$48</f>
        <v>0.6</v>
      </c>
      <c r="V670" s="763">
        <f t="shared" si="626"/>
        <v>0.04</v>
      </c>
      <c r="W670" s="826">
        <f t="shared" si="627"/>
        <v>0.3</v>
      </c>
      <c r="X670" s="763" t="str">
        <f>IF(OR(D670="Msin",D670="Mdes"),((W670*(U670-V670)^2)/('0. Materiali'!$B$3^2))," ")</f>
        <v xml:space="preserve"> </v>
      </c>
      <c r="Y670" s="763" t="str">
        <f>IF(OR(D670="Msin",D670="Mdes"),((W670*(U670-V670)^2)/('0. Materiali'!$B$11^2))," ")</f>
        <v xml:space="preserve"> </v>
      </c>
      <c r="Z670" s="907" t="str">
        <f t="shared" si="646"/>
        <v xml:space="preserve"> </v>
      </c>
      <c r="AA670" s="763" t="str">
        <f>IF(OR(D670="Msin",D670="Mdes"),ABS(MIN(S670:T670)/(0.9*(U670-V670)*'0. Materiali'!$E$4)*10)," ")</f>
        <v xml:space="preserve"> </v>
      </c>
      <c r="AB670" s="826" t="str">
        <f>IF(OR(D670="Msin",D670="Mdes"),ABS(MAX(S670:T670)/(0.9*(U670-V670)*'0. Materiali'!$E$4)*10)," ")</f>
        <v xml:space="preserve"> </v>
      </c>
      <c r="AC670" s="1738"/>
      <c r="AD670" s="1741"/>
      <c r="AE670" s="1082">
        <f t="shared" si="628"/>
        <v>0.55999999999999994</v>
      </c>
      <c r="AF670" s="763" t="str">
        <f t="shared" si="647"/>
        <v xml:space="preserve"> </v>
      </c>
      <c r="AG670" s="846" t="str">
        <f t="shared" si="648"/>
        <v xml:space="preserve"> </v>
      </c>
      <c r="AH670" s="763" t="str">
        <f t="shared" si="649"/>
        <v xml:space="preserve"> </v>
      </c>
      <c r="AI670" s="846" t="str">
        <f t="shared" si="650"/>
        <v xml:space="preserve"> </v>
      </c>
      <c r="AJ670" s="907" t="str">
        <f>IF(OR(D670="Msin",D670="Mdes"),IF(AND(AF670&gt;(1.4*W670*U670*10000/'0. Materiali'!$E$2),AF670&lt;AH670+(3.5*U670*W670*10000/'0. Materiali'!$E$2)),"VERIFICATO","NON VERIFICA"), " ")</f>
        <v xml:space="preserve"> </v>
      </c>
      <c r="AK670" s="763" t="str">
        <f>IF(OR(D670="Msin",D670="Mdes"),-0.9*'0. Materiali'!$E$4*AE670*AF670/10," ")</f>
        <v xml:space="preserve"> </v>
      </c>
      <c r="AL670" s="763" t="str">
        <f>IF(OR(D670="Msin",D670="Mdes"),0.9*'0. Materiali'!$E$4*AE670*AH670/10," ")</f>
        <v xml:space="preserve"> </v>
      </c>
      <c r="AM670" s="902"/>
      <c r="AN670" s="902"/>
      <c r="AO670" s="902" t="str">
        <f>IF((D670="Msin"),MAX(AN670:AN671)*10/(0.9*AE670*'0. Materiali'!$E$4*1), " ")</f>
        <v xml:space="preserve"> </v>
      </c>
      <c r="AP670" s="826" t="str">
        <f t="shared" si="634"/>
        <v xml:space="preserve"> </v>
      </c>
      <c r="AQ670" s="902" t="str">
        <f t="shared" si="635"/>
        <v xml:space="preserve"> </v>
      </c>
      <c r="AR670" s="902" t="str">
        <f t="shared" si="636"/>
        <v xml:space="preserve"> </v>
      </c>
      <c r="AS670" s="846" t="str">
        <f t="shared" si="637"/>
        <v xml:space="preserve"> </v>
      </c>
      <c r="AT670" s="826" t="str">
        <f t="shared" si="638"/>
        <v xml:space="preserve"> </v>
      </c>
      <c r="AU670" s="27" t="str">
        <f t="shared" si="639"/>
        <v xml:space="preserve"> </v>
      </c>
      <c r="AV670" s="902"/>
      <c r="AW670" s="902" t="str">
        <f>IF(D670="Msin",MAX(AV670:AV671)*10/(0.9*(U670-V670)*2*'0. Materiali'!$E$4), " ")</f>
        <v xml:space="preserve"> </v>
      </c>
      <c r="AX670" s="902" t="str">
        <f t="shared" si="665"/>
        <v xml:space="preserve"> </v>
      </c>
      <c r="AY670" s="902" t="str">
        <f t="shared" si="640"/>
        <v xml:space="preserve"> </v>
      </c>
      <c r="AZ670" s="846" t="str">
        <f t="shared" si="641"/>
        <v xml:space="preserve"> </v>
      </c>
      <c r="BA670" s="826" t="str">
        <f t="shared" si="642"/>
        <v xml:space="preserve"> </v>
      </c>
      <c r="BB670" s="27" t="str">
        <f t="shared" si="643"/>
        <v xml:space="preserve"> </v>
      </c>
    </row>
    <row r="671" spans="1:54" ht="15" customHeight="1" x14ac:dyDescent="0.25">
      <c r="A671" s="1711"/>
      <c r="B671" s="894">
        <f>TRA!A977</f>
        <v>12</v>
      </c>
      <c r="C671" s="894">
        <v>24</v>
      </c>
      <c r="D671" s="839" t="str">
        <f>TRA!E977</f>
        <v>Vdes</v>
      </c>
      <c r="E671" s="843">
        <f>TRA!F977</f>
        <v>-125.026</v>
      </c>
      <c r="F671" s="843">
        <f>TRA!G977</f>
        <v>-68.340999999999994</v>
      </c>
      <c r="G671" s="843">
        <f>TRA!H977</f>
        <v>10.311</v>
      </c>
      <c r="H671" s="843">
        <f>TRA!I977</f>
        <v>-81.414000000000001</v>
      </c>
      <c r="I671" s="843">
        <f>TRA!J977</f>
        <v>-7.4329999999999998</v>
      </c>
      <c r="J671" s="843">
        <f>TRA!K977</f>
        <v>-11.422000000000001</v>
      </c>
      <c r="K671" s="843">
        <f t="shared" si="644"/>
        <v>17.744</v>
      </c>
      <c r="L671" s="843">
        <f t="shared" si="645"/>
        <v>-92.835999999999999</v>
      </c>
      <c r="M671" s="843">
        <f t="shared" si="621"/>
        <v>45.594799999999999</v>
      </c>
      <c r="N671" s="886">
        <f t="shared" si="622"/>
        <v>-98.159199999999998</v>
      </c>
      <c r="O671" s="903">
        <f t="shared" si="623"/>
        <v>-98.159199999999998</v>
      </c>
      <c r="P671" s="886">
        <f>'1. Geometria'!$C$31</f>
        <v>0.7</v>
      </c>
      <c r="Q671" s="843">
        <f t="shared" si="663"/>
        <v>-166.50020000000001</v>
      </c>
      <c r="R671" s="886">
        <f t="shared" si="664"/>
        <v>29.818200000000004</v>
      </c>
      <c r="S671" s="843" t="str">
        <f t="shared" si="666"/>
        <v xml:space="preserve"> </v>
      </c>
      <c r="T671" s="886" t="str">
        <f t="shared" si="667"/>
        <v xml:space="preserve"> </v>
      </c>
      <c r="U671" s="843">
        <f>'1. Geometria'!$C$48</f>
        <v>0.6</v>
      </c>
      <c r="V671" s="843">
        <f t="shared" si="626"/>
        <v>0.04</v>
      </c>
      <c r="W671" s="886">
        <f t="shared" si="627"/>
        <v>0.3</v>
      </c>
      <c r="X671" s="843" t="str">
        <f>IF(OR(D671="Msin",D671="Mdes"),((W671*(U671-V671)^2)/('0. Materiali'!$B$3^2))," ")</f>
        <v xml:space="preserve"> </v>
      </c>
      <c r="Y671" s="843" t="str">
        <f>IF(OR(D671="Msin",D671="Mdes"),((W671*(U671-V671)^2)/('0. Materiali'!$B$11^2))," ")</f>
        <v xml:space="preserve"> </v>
      </c>
      <c r="Z671" s="908" t="str">
        <f t="shared" si="646"/>
        <v xml:space="preserve"> </v>
      </c>
      <c r="AA671" s="843" t="str">
        <f>IF(OR(D671="Msin",D671="Mdes"),ABS(MIN(S671:T671)/(0.9*(U671-V671)*'0. Materiali'!$E$4)*10)," ")</f>
        <v xml:space="preserve"> </v>
      </c>
      <c r="AB671" s="886" t="str">
        <f>IF(OR(D671="Msin",D671="Mdes"),ABS(MAX(S671:T671)/(0.9*(U671-V671)*'0. Materiali'!$E$4)*10)," ")</f>
        <v xml:space="preserve"> </v>
      </c>
      <c r="AC671" s="1739"/>
      <c r="AD671" s="1742"/>
      <c r="AE671" s="1083">
        <f t="shared" si="628"/>
        <v>0.55999999999999994</v>
      </c>
      <c r="AF671" s="763" t="str">
        <f t="shared" si="647"/>
        <v xml:space="preserve"> </v>
      </c>
      <c r="AG671" s="846" t="str">
        <f t="shared" si="648"/>
        <v xml:space="preserve"> </v>
      </c>
      <c r="AH671" s="763" t="str">
        <f t="shared" si="649"/>
        <v xml:space="preserve"> </v>
      </c>
      <c r="AI671" s="846" t="str">
        <f t="shared" si="650"/>
        <v xml:space="preserve"> </v>
      </c>
      <c r="AJ671" s="908" t="str">
        <f>IF(OR(D671="Msin",D671="Mdes"),IF(AND(AF671&gt;(1.4*W671*U671*10000/'0. Materiali'!$E$2),AF671&lt;AH671+(3.5*U671*W671*10000/'0. Materiali'!$E$2)),"VERIFICATO","NON VERIFICA"), " ")</f>
        <v xml:space="preserve"> </v>
      </c>
      <c r="AK671" s="763" t="str">
        <f>IF(OR(D671="Msin",D671="Mdes"),-0.9*'0. Materiali'!$E$4*AE671*AF671/10," ")</f>
        <v xml:space="preserve"> </v>
      </c>
      <c r="AL671" s="763" t="str">
        <f>IF(OR(D671="Msin",D671="Mdes"),0.9*'0. Materiali'!$E$4*AE671*AH671/10," ")</f>
        <v xml:space="preserve"> </v>
      </c>
      <c r="AM671" s="903"/>
      <c r="AN671" s="903"/>
      <c r="AO671" s="903" t="str">
        <f>IF((D671="Msin"),MAX(AN671:AN672)*10/(0.9*AE671*'0. Materiali'!$E$4*1), " ")</f>
        <v xml:space="preserve"> </v>
      </c>
      <c r="AP671" s="886" t="str">
        <f t="shared" si="634"/>
        <v xml:space="preserve"> </v>
      </c>
      <c r="AQ671" s="903" t="str">
        <f t="shared" si="635"/>
        <v xml:space="preserve"> </v>
      </c>
      <c r="AR671" s="903" t="str">
        <f t="shared" si="636"/>
        <v xml:space="preserve"> </v>
      </c>
      <c r="AS671" s="847" t="str">
        <f t="shared" si="637"/>
        <v xml:space="preserve"> </v>
      </c>
      <c r="AT671" s="886" t="str">
        <f t="shared" si="638"/>
        <v xml:space="preserve"> </v>
      </c>
      <c r="AU671" s="28" t="str">
        <f t="shared" si="639"/>
        <v xml:space="preserve"> </v>
      </c>
      <c r="AV671" s="903"/>
      <c r="AW671" s="903" t="str">
        <f>IF(D671="Msin",MAX(AV671:AV672)*10/(0.9*(U671-V671)*2*'0. Materiali'!$E$4), " ")</f>
        <v xml:space="preserve"> </v>
      </c>
      <c r="AX671" s="903" t="str">
        <f t="shared" si="665"/>
        <v xml:space="preserve"> </v>
      </c>
      <c r="AY671" s="903" t="str">
        <f t="shared" si="640"/>
        <v xml:space="preserve"> </v>
      </c>
      <c r="AZ671" s="847" t="str">
        <f t="shared" si="641"/>
        <v xml:space="preserve"> </v>
      </c>
      <c r="BA671" s="886" t="str">
        <f t="shared" si="642"/>
        <v xml:space="preserve"> </v>
      </c>
      <c r="BB671" s="28" t="str">
        <f t="shared" si="643"/>
        <v xml:space="preserve"> </v>
      </c>
    </row>
    <row r="672" spans="1:54" ht="15" customHeight="1" x14ac:dyDescent="0.25">
      <c r="A672" s="1711"/>
      <c r="B672" s="891">
        <f>TRA!A998</f>
        <v>12</v>
      </c>
      <c r="C672" s="891">
        <v>24</v>
      </c>
      <c r="D672" s="746" t="str">
        <f>TRA!E998</f>
        <v>Msin</v>
      </c>
      <c r="E672" s="763">
        <f>TRA!F998</f>
        <v>-53.393999999999998</v>
      </c>
      <c r="F672" s="763">
        <f>TRA!G998</f>
        <v>-34.159999999999997</v>
      </c>
      <c r="G672" s="763">
        <f>TRA!H998</f>
        <v>-17.349</v>
      </c>
      <c r="H672" s="763">
        <f>TRA!I998</f>
        <v>136.62799999999999</v>
      </c>
      <c r="I672" s="763">
        <f>TRA!J998</f>
        <v>12.487</v>
      </c>
      <c r="J672" s="763">
        <f>TRA!K998</f>
        <v>19.187000000000001</v>
      </c>
      <c r="K672" s="763">
        <f t="shared" si="644"/>
        <v>-29.835999999999999</v>
      </c>
      <c r="L672" s="763">
        <f t="shared" si="645"/>
        <v>155.815</v>
      </c>
      <c r="M672" s="763">
        <f t="shared" si="621"/>
        <v>-76.580500000000001</v>
      </c>
      <c r="N672" s="826">
        <f t="shared" si="622"/>
        <v>164.76579999999998</v>
      </c>
      <c r="O672" s="902">
        <f t="shared" si="623"/>
        <v>164.76579999999998</v>
      </c>
      <c r="P672" s="826">
        <f>'1. Geometria'!$C$31</f>
        <v>0.7</v>
      </c>
      <c r="Q672" s="763">
        <f t="shared" si="663"/>
        <v>130.60579999999999</v>
      </c>
      <c r="R672" s="826">
        <f t="shared" si="664"/>
        <v>-198.92579999999998</v>
      </c>
      <c r="S672" s="763">
        <f>IF(OR(D672="Msin",D672="Mdes"),IF(OR(B672=1,B672=2,B672=3,B672=4,B672=5),IF(OR(C672=4,C672=5,C672=8,C672=10,C672=11,C672=12,C672=14,C672=15,C672=17,C672=18,C672=22,C672=24,C672=27),(ABS(Q672)-ABS(Q674*'1. Geometria'!$C$32/2))*SIGN(Q672),(ABS(Q672)-ABS(Q674*P672/2))*SIGN(Q672)),IF(OR(C672=4,C672=5,C672=8,C672=10,C672=11,C672=12,C672=14,C672=15,C672=17,C672=18,C672=22,C672=24,C672=27),(ABS(Q672)-ABS(Q674*P672/2))*SIGN(Q672),(ABS(Q672)-ABS(Q674*'1. Geometria'!$C$32/2))*SIGN(Q672))), " ")</f>
        <v>122.88983999999999</v>
      </c>
      <c r="T672" s="826">
        <f>IF(OR(D672="Msin",D672="Mdes"),IF(OR(B672=1,B672=2,B672=3,B672=4,B672=5),IF(OR(C672=4,C672=5,C672=8,C672=10,C672=11,C672=12,C672=14,C672=15,C672=17,C672=18,C672=22,C672=24,C672=27),(ABS(R672)-ABS(R674*'1. Geometria'!$C$32/2))*SIGN(R672),(ABS(R672)-ABS(R674*P672/2))*SIGN(R672)),IF(OR(C672=4,C672=5,C672=8,C672=10,C672=11,C672=12,C672=14,C672=15,C672=17,C672=18,C672=22,C672=24,C672=27),(ABS(R672)-ABS(R674*P672/2))*SIGN(R672),(ABS(R672)-ABS(R674*'1. Geometria'!$C$32/2))*SIGN(R672))), " ")</f>
        <v>-158.87894</v>
      </c>
      <c r="U672" s="763">
        <f>'1. Geometria'!$C$48</f>
        <v>0.6</v>
      </c>
      <c r="V672" s="763">
        <f t="shared" si="626"/>
        <v>0.04</v>
      </c>
      <c r="W672" s="826">
        <f t="shared" si="627"/>
        <v>0.3</v>
      </c>
      <c r="X672" s="763">
        <f>IF(OR(D672="Msin",D672="Mdes"),((W672*(U672-V672)^2)/('0. Materiali'!$B$3^2))," ")</f>
        <v>290.37037037037038</v>
      </c>
      <c r="Y672" s="763">
        <f>IF(OR(D672="Msin",D672="Mdes"),((W672*(U672-V672)^2)/('0. Materiali'!$B$11^2))," ")</f>
        <v>321.74002257104746</v>
      </c>
      <c r="Z672" s="907" t="str">
        <f t="shared" si="646"/>
        <v>VERIFICATO</v>
      </c>
      <c r="AA672" s="844">
        <f>IF(OR(D672="Msin",D672="Mdes"),ABS(MIN(S672:T672)/(0.9*(U672-V672)*'0. Materiali'!$E$4)*10)," ")</f>
        <v>8.056030908289241</v>
      </c>
      <c r="AB672" s="826">
        <f>IF(OR(D672="Msin",D672="Mdes"),ABS(MAX(S672:T672)/(0.9*(U672-V672)*'0. Materiali'!$E$4)*10)," ")</f>
        <v>6.2311867724867724</v>
      </c>
      <c r="AC672" s="1743">
        <f>'4. Carichi Campate (II_III_IV)'!$Z$169</f>
        <v>30.628365000000002</v>
      </c>
      <c r="AD672" s="1745">
        <f>'4. Carichi Campate (II_III_IV)'!AA$169</f>
        <v>19.291050000000002</v>
      </c>
      <c r="AE672" s="1082">
        <f t="shared" si="628"/>
        <v>0.55999999999999994</v>
      </c>
      <c r="AF672" s="763">
        <f t="shared" si="647"/>
        <v>10.05309649148734</v>
      </c>
      <c r="AG672" s="846" t="str">
        <f t="shared" si="648"/>
        <v>5f16</v>
      </c>
      <c r="AH672" s="763">
        <f t="shared" si="649"/>
        <v>8.0424771931898711</v>
      </c>
      <c r="AI672" s="846" t="str">
        <f t="shared" si="650"/>
        <v>4f16</v>
      </c>
      <c r="AJ672" s="907" t="str">
        <f>IF(OR(D672="Msin",D672="Mdes"),IF(AND(AF672&gt;(1.4*W672*U672*10000/'0. Materiali'!$E$2),AF672&lt;AH672+(3.5*U672*W672*10000/'0. Materiali'!$E$2)),"VERIFICATO","NON VERIFICA"), " ")</f>
        <v>VERIFICATO</v>
      </c>
      <c r="AK672" s="763">
        <f>IF(OR(D672="Msin",D672="Mdes"),-0.9*'0. Materiali'!$E$4*AE672*AF672/10," ")</f>
        <v>-198.26454645820252</v>
      </c>
      <c r="AL672" s="763">
        <f>IF(OR(D672="Msin",D672="Mdes"),0.9*'0. Materiali'!$E$4*AE672*AH672/10," ")</f>
        <v>158.61163716656199</v>
      </c>
      <c r="AM672" s="902">
        <f>'1. Geometria'!$L$57</f>
        <v>5</v>
      </c>
      <c r="AN672" s="902">
        <f>IF((D672="Msin"),(IF(U672=0.21,((ABS(AC672)*AM672/2)+'2. Tabelle Normativa'!$K$4*(ABS(AK672)+ABS(AL673))/AM672),((ABS(AD672)*AM672/2)+'2. Tabelle Normativa'!$K$4*(ABS(AK672)+ABS(AL673))/AM672))), " ")</f>
        <v>133.87790906994348</v>
      </c>
      <c r="AO672" s="902">
        <f>IF((D672="Msin"),MAX(AN672:AN673)*10/(0.9*AE672*'0. Materiali'!$E$4*1), " ")</f>
        <v>6.7883419501955462</v>
      </c>
      <c r="AP672" s="826">
        <f t="shared" si="634"/>
        <v>0.1</v>
      </c>
      <c r="AQ672" s="902">
        <f t="shared" si="635"/>
        <v>0.33941709750977733</v>
      </c>
      <c r="AR672" s="902">
        <f t="shared" si="636"/>
        <v>0.89999999999999991</v>
      </c>
      <c r="AS672" s="846" t="str">
        <f t="shared" si="637"/>
        <v>f8/10</v>
      </c>
      <c r="AT672" s="826" t="str">
        <f t="shared" si="638"/>
        <v>A due bracci</v>
      </c>
      <c r="AU672" s="27" t="str">
        <f t="shared" si="639"/>
        <v>Verificato</v>
      </c>
      <c r="AV672" s="902">
        <f>IF(OR(D672="Msin",D672="Mdes"),1.2*(ABS(AK672)+ABS(AL672))/AM672, " ")</f>
        <v>85.650284069943481</v>
      </c>
      <c r="AW672" s="902">
        <f>IF(D672="Msin",MAX(AV672:AV673)*10/(0.9*(U672-V672)*2*'0. Materiali'!$E$4), " ")</f>
        <v>2.1714688421612656</v>
      </c>
      <c r="AX672" s="902">
        <f t="shared" si="665"/>
        <v>0.25</v>
      </c>
      <c r="AY672" s="902">
        <f t="shared" si="640"/>
        <v>0.54286721054031639</v>
      </c>
      <c r="AZ672" s="846" t="str">
        <f t="shared" si="641"/>
        <v>f8/25</v>
      </c>
      <c r="BA672" s="826" t="str">
        <f t="shared" si="642"/>
        <v>A due bracci</v>
      </c>
      <c r="BB672" s="27" t="str">
        <f t="shared" si="643"/>
        <v>Verificato</v>
      </c>
    </row>
    <row r="673" spans="1:54" ht="15" customHeight="1" x14ac:dyDescent="0.25">
      <c r="A673" s="1711"/>
      <c r="B673" s="891">
        <f>TRA!A999</f>
        <v>12</v>
      </c>
      <c r="C673" s="891">
        <v>27</v>
      </c>
      <c r="D673" s="746" t="str">
        <f>TRA!E999</f>
        <v>Mdes</v>
      </c>
      <c r="E673" s="763">
        <f>TRA!F999</f>
        <v>-71.995999999999995</v>
      </c>
      <c r="F673" s="763">
        <f>TRA!G999</f>
        <v>-44.351999999999997</v>
      </c>
      <c r="G673" s="763">
        <f>TRA!H999</f>
        <v>18.600000000000001</v>
      </c>
      <c r="H673" s="763">
        <f>TRA!I999</f>
        <v>-146.25899999999999</v>
      </c>
      <c r="I673" s="763">
        <f>TRA!J999</f>
        <v>-13.374000000000001</v>
      </c>
      <c r="J673" s="763">
        <f>TRA!K999</f>
        <v>-20.55</v>
      </c>
      <c r="K673" s="763">
        <f t="shared" si="644"/>
        <v>31.974000000000004</v>
      </c>
      <c r="L673" s="763">
        <f t="shared" si="645"/>
        <v>-166.809</v>
      </c>
      <c r="M673" s="763">
        <f t="shared" si="621"/>
        <v>82.0167</v>
      </c>
      <c r="N673" s="826">
        <f t="shared" si="622"/>
        <v>-176.40119999999999</v>
      </c>
      <c r="O673" s="902">
        <f t="shared" si="623"/>
        <v>-176.40119999999999</v>
      </c>
      <c r="P673" s="826">
        <f>'1. Geometria'!$C$31</f>
        <v>0.7</v>
      </c>
      <c r="Q673" s="763">
        <f t="shared" si="663"/>
        <v>-220.75319999999999</v>
      </c>
      <c r="R673" s="826">
        <f t="shared" si="664"/>
        <v>132.04919999999998</v>
      </c>
      <c r="S673" s="763">
        <f>IF(OR(D673="Msin",D673="Mdes"),IF(OR(B673=1,B673=2,B673=3,B673=4,B673=5),IF(OR(C673=4,C673=5,C673=8,C673=10,C673=11,C673=12,C673=14,C673=15,C673=17,C673=18,C673=22,C673=24,C673=27),(ABS(Q673)-ABS(Q675*'1. Geometria'!$C$32/2))*SIGN(Q673),(ABS(Q673)-ABS(Q675*P673/2))*SIGN(Q673)),IF(OR(C673=4,C673=5,C673=8,C673=10,C673=11,C673=12,C673=14,C673=15,C673=17,C673=18,C673=22,C673=24,C673=27),(ABS(Q673)-ABS(Q675*P673/2))*SIGN(Q673),(ABS(Q673)-ABS(Q675*'1. Geometria'!$C$32/2))*SIGN(Q673))), " ")</f>
        <v>-179.27974</v>
      </c>
      <c r="T673" s="826">
        <f>IF(OR(D673="Msin",D673="Mdes"),IF(OR(B673=1,B673=2,B673=3,B673=4,B673=5),IF(OR(C673=4,C673=5,C673=8,C673=10,C673=11,C673=12,C673=14,C673=15,C673=17,C673=18,C673=22,C673=24,C673=27),(ABS(R673)-ABS(R675*'1. Geometria'!$C$32/2))*SIGN(R673),(ABS(R673)-ABS(R675*P673/2))*SIGN(R673)),IF(OR(C673=4,C673=5,C673=8,C673=10,C673=11,C673=12,C673=14,C673=15,C673=17,C673=18,C673=22,C673=24,C673=27),(ABS(R673)-ABS(R675*P673/2))*SIGN(R673),(ABS(R673)-ABS(R675*'1. Geometria'!$C$32/2))*SIGN(R673))), " ")</f>
        <v>125.75983999999998</v>
      </c>
      <c r="U673" s="763">
        <f>'1. Geometria'!$C$48</f>
        <v>0.6</v>
      </c>
      <c r="V673" s="763">
        <f t="shared" si="626"/>
        <v>0.04</v>
      </c>
      <c r="W673" s="826">
        <f t="shared" si="627"/>
        <v>0.3</v>
      </c>
      <c r="X673" s="763">
        <f>IF(OR(D673="Msin",D673="Mdes"),((W673*(U673-V673)^2)/('0. Materiali'!$B$3^2))," ")</f>
        <v>290.37037037037038</v>
      </c>
      <c r="Y673" s="763">
        <f>IF(OR(D673="Msin",D673="Mdes"),((W673*(U673-V673)^2)/('0. Materiali'!$B$11^2))," ")</f>
        <v>321.74002257104746</v>
      </c>
      <c r="Z673" s="907" t="str">
        <f t="shared" si="646"/>
        <v>VERIFICATO</v>
      </c>
      <c r="AA673" s="763">
        <f>IF(OR(D673="Msin",D673="Mdes"),ABS(MIN(S673:T673)/(0.9*(U673-V673)*'0. Materiali'!$E$4)*10)," ")</f>
        <v>9.090463007054673</v>
      </c>
      <c r="AB673" s="826">
        <f>IF(OR(D673="Msin",D673="Mdes"),ABS(MAX(S673:T673)/(0.9*(U673-V673)*'0. Materiali'!$E$4)*10)," ")</f>
        <v>6.3767114638447957</v>
      </c>
      <c r="AC673" s="1738"/>
      <c r="AD673" s="1741"/>
      <c r="AE673" s="1082">
        <f t="shared" si="628"/>
        <v>0.55999999999999994</v>
      </c>
      <c r="AF673" s="763">
        <f t="shared" si="647"/>
        <v>10.05309649148734</v>
      </c>
      <c r="AG673" s="846" t="str">
        <f t="shared" si="648"/>
        <v>5f16</v>
      </c>
      <c r="AH673" s="763">
        <f t="shared" si="649"/>
        <v>8.0424771931898711</v>
      </c>
      <c r="AI673" s="846" t="str">
        <f t="shared" si="650"/>
        <v>4f16</v>
      </c>
      <c r="AJ673" s="907" t="str">
        <f>IF(OR(D673="Msin",D673="Mdes"),IF(AND(AF673&gt;(1.4*W673*U673*10000/'0. Materiali'!$E$2),AF673&lt;AH673+(3.5*U673*W673*10000/'0. Materiali'!$E$2)),"VERIFICATO","NON VERIFICA"), " ")</f>
        <v>VERIFICATO</v>
      </c>
      <c r="AK673" s="763">
        <f>IF(OR(D673="Msin",D673="Mdes"),-0.9*'0. Materiali'!$E$4*AE673*AF673/10," ")</f>
        <v>-198.26454645820252</v>
      </c>
      <c r="AL673" s="763">
        <f>IF(OR(D673="Msin",D673="Mdes"),0.9*'0. Materiali'!$E$4*AE673*AH673/10," ")</f>
        <v>158.61163716656199</v>
      </c>
      <c r="AM673" s="902"/>
      <c r="AN673" s="902">
        <f>IF((D673="Mdes"),(IF(U672=0.21,((ABS(AC672)*AM672/2)+'2. Tabelle Normativa'!$K$4*(ABS(AK673)+ABS(AL672))/AM672),((ABS(AD672)*AM672/2)+'2. Tabelle Normativa'!$K$4*(ABS(AK673)+ABS(AL672))/AM672))), " ")</f>
        <v>133.87790906994348</v>
      </c>
      <c r="AO673" s="902" t="str">
        <f>IF((D673="Msin"),MAX(AN673:AN674)*10/(0.9*AE673*'0. Materiali'!$E$4*1), " ")</f>
        <v xml:space="preserve"> </v>
      </c>
      <c r="AP673" s="826" t="str">
        <f t="shared" si="634"/>
        <v xml:space="preserve"> </v>
      </c>
      <c r="AQ673" s="902" t="str">
        <f t="shared" si="635"/>
        <v xml:space="preserve"> </v>
      </c>
      <c r="AR673" s="902" t="str">
        <f t="shared" si="636"/>
        <v xml:space="preserve"> </v>
      </c>
      <c r="AS673" s="846" t="str">
        <f t="shared" si="637"/>
        <v xml:space="preserve"> </v>
      </c>
      <c r="AT673" s="826" t="str">
        <f t="shared" si="638"/>
        <v xml:space="preserve"> </v>
      </c>
      <c r="AU673" s="27" t="str">
        <f t="shared" si="639"/>
        <v xml:space="preserve"> </v>
      </c>
      <c r="AV673" s="902">
        <f>IF(OR(D673="Msin",D673="Mdes"),1.2*(ABS(AK673)+ABS(AL673))/AM672, " ")</f>
        <v>85.650284069943481</v>
      </c>
      <c r="AW673" s="902" t="str">
        <f>IF(D673="Msin",MAX(AV673:AV674)*10/(0.9*(U673-V673)*2*'0. Materiali'!$E$4), " ")</f>
        <v xml:space="preserve"> </v>
      </c>
      <c r="AX673" s="902" t="str">
        <f t="shared" si="665"/>
        <v xml:space="preserve"> </v>
      </c>
      <c r="AY673" s="902" t="str">
        <f t="shared" si="640"/>
        <v xml:space="preserve"> </v>
      </c>
      <c r="AZ673" s="846" t="str">
        <f t="shared" si="641"/>
        <v xml:space="preserve"> </v>
      </c>
      <c r="BA673" s="826" t="str">
        <f t="shared" si="642"/>
        <v xml:space="preserve"> </v>
      </c>
      <c r="BB673" s="27" t="str">
        <f t="shared" si="643"/>
        <v xml:space="preserve"> </v>
      </c>
    </row>
    <row r="674" spans="1:54" ht="15" customHeight="1" x14ac:dyDescent="0.25">
      <c r="A674" s="1711"/>
      <c r="B674" s="891">
        <f>TRA!A1000</f>
        <v>12</v>
      </c>
      <c r="C674" s="891">
        <v>24</v>
      </c>
      <c r="D674" s="746" t="str">
        <f>TRA!E1000</f>
        <v>Vsin</v>
      </c>
      <c r="E674" s="763">
        <f>TRA!F1000</f>
        <v>72.853999999999999</v>
      </c>
      <c r="F674" s="763">
        <f>TRA!G1000</f>
        <v>46.186999999999998</v>
      </c>
      <c r="G674" s="763">
        <f>TRA!H1000</f>
        <v>7.19</v>
      </c>
      <c r="H674" s="763">
        <f>TRA!I1000</f>
        <v>-56.576999999999998</v>
      </c>
      <c r="I674" s="763">
        <f>TRA!J1000</f>
        <v>-5.1719999999999997</v>
      </c>
      <c r="J674" s="763">
        <f>TRA!K1000</f>
        <v>-7.9470000000000001</v>
      </c>
      <c r="K674" s="763">
        <f t="shared" si="644"/>
        <v>12.362</v>
      </c>
      <c r="L674" s="763">
        <f t="shared" si="645"/>
        <v>-64.524000000000001</v>
      </c>
      <c r="M674" s="763">
        <f t="shared" si="621"/>
        <v>31.719200000000001</v>
      </c>
      <c r="N674" s="826">
        <f t="shared" si="622"/>
        <v>-68.232600000000005</v>
      </c>
      <c r="O674" s="902">
        <f t="shared" si="623"/>
        <v>-68.232600000000005</v>
      </c>
      <c r="P674" s="826">
        <f>'1. Geometria'!$C$31</f>
        <v>0.7</v>
      </c>
      <c r="Q674" s="763">
        <f t="shared" si="663"/>
        <v>-22.045600000000007</v>
      </c>
      <c r="R674" s="826">
        <f t="shared" si="664"/>
        <v>114.4196</v>
      </c>
      <c r="S674" s="763" t="str">
        <f t="shared" ref="S674:S675" si="668">IF(OR(D674="Msin",D674="Mdes"),(ABS(Q674)-ABS(Q676*P674/2))*SIGN(Q674), " ")</f>
        <v xml:space="preserve"> </v>
      </c>
      <c r="T674" s="826" t="str">
        <f t="shared" ref="T674:T675" si="669">IF(OR(D674="Msin",D674="Mdes"),(ABS(R674)-ABS(R676*P674/2))*SIGN(R674), " ")</f>
        <v xml:space="preserve"> </v>
      </c>
      <c r="U674" s="763">
        <f>'1. Geometria'!$C$48</f>
        <v>0.6</v>
      </c>
      <c r="V674" s="763">
        <f t="shared" si="626"/>
        <v>0.04</v>
      </c>
      <c r="W674" s="826">
        <f t="shared" si="627"/>
        <v>0.3</v>
      </c>
      <c r="X674" s="763" t="str">
        <f>IF(OR(D674="Msin",D674="Mdes"),((W674*(U674-V674)^2)/('0. Materiali'!$B$3^2))," ")</f>
        <v xml:space="preserve"> </v>
      </c>
      <c r="Y674" s="763" t="str">
        <f>IF(OR(D674="Msin",D674="Mdes"),((W674*(U674-V674)^2)/('0. Materiali'!$B$11^2))," ")</f>
        <v xml:space="preserve"> </v>
      </c>
      <c r="Z674" s="907" t="str">
        <f t="shared" si="646"/>
        <v xml:space="preserve"> </v>
      </c>
      <c r="AA674" s="763" t="str">
        <f>IF(OR(D674="Msin",D674="Mdes"),ABS(MIN(S674:T674)/(0.9*(U674-V674)*'0. Materiali'!$E$4)*10)," ")</f>
        <v xml:space="preserve"> </v>
      </c>
      <c r="AB674" s="826" t="str">
        <f>IF(OR(D674="Msin",D674="Mdes"),ABS(MAX(S674:T674)/(0.9*(U674-V674)*'0. Materiali'!$E$4)*10)," ")</f>
        <v xml:space="preserve"> </v>
      </c>
      <c r="AC674" s="1738"/>
      <c r="AD674" s="1741"/>
      <c r="AE674" s="1082">
        <f t="shared" si="628"/>
        <v>0.55999999999999994</v>
      </c>
      <c r="AF674" s="763" t="str">
        <f t="shared" si="647"/>
        <v xml:space="preserve"> </v>
      </c>
      <c r="AG674" s="846" t="str">
        <f t="shared" si="648"/>
        <v xml:space="preserve"> </v>
      </c>
      <c r="AH674" s="763" t="str">
        <f t="shared" si="649"/>
        <v xml:space="preserve"> </v>
      </c>
      <c r="AI674" s="846" t="str">
        <f t="shared" si="650"/>
        <v xml:space="preserve"> </v>
      </c>
      <c r="AJ674" s="907" t="str">
        <f>IF(OR(D674="Msin",D674="Mdes"),IF(AND(AF674&gt;(1.4*W674*U674*10000/'0. Materiali'!$E$2),AF674&lt;AH674+(3.5*U674*W674*10000/'0. Materiali'!$E$2)),"VERIFICATO","NON VERIFICA"), " ")</f>
        <v xml:space="preserve"> </v>
      </c>
      <c r="AK674" s="763" t="str">
        <f>IF(OR(D674="Msin",D674="Mdes"),-0.9*'0. Materiali'!$E$4*AE674*AF674/10," ")</f>
        <v xml:space="preserve"> </v>
      </c>
      <c r="AL674" s="763" t="str">
        <f>IF(OR(D674="Msin",D674="Mdes"),0.9*'0. Materiali'!$E$4*AE674*AH674/10," ")</f>
        <v xml:space="preserve"> </v>
      </c>
      <c r="AM674" s="902"/>
      <c r="AN674" s="902"/>
      <c r="AO674" s="902" t="str">
        <f>IF((D674="Msin"),MAX(AN674:AN675)*10/(0.9*AE674*'0. Materiali'!$E$4*1), " ")</f>
        <v xml:space="preserve"> </v>
      </c>
      <c r="AP674" s="826" t="str">
        <f t="shared" si="634"/>
        <v xml:space="preserve"> </v>
      </c>
      <c r="AQ674" s="902" t="str">
        <f t="shared" si="635"/>
        <v xml:space="preserve"> </v>
      </c>
      <c r="AR674" s="902" t="str">
        <f t="shared" si="636"/>
        <v xml:space="preserve"> </v>
      </c>
      <c r="AS674" s="846" t="str">
        <f t="shared" si="637"/>
        <v xml:space="preserve"> </v>
      </c>
      <c r="AT674" s="826" t="str">
        <f t="shared" si="638"/>
        <v xml:space="preserve"> </v>
      </c>
      <c r="AU674" s="27" t="str">
        <f t="shared" si="639"/>
        <v xml:space="preserve"> </v>
      </c>
      <c r="AV674" s="902"/>
      <c r="AW674" s="902" t="str">
        <f>IF(D674="Msin",MAX(AV674:AV675)*10/(0.9*(U674-V674)*2*'0. Materiali'!$E$4), " ")</f>
        <v xml:space="preserve"> </v>
      </c>
      <c r="AX674" s="902" t="str">
        <f t="shared" si="665"/>
        <v xml:space="preserve"> </v>
      </c>
      <c r="AY674" s="902" t="str">
        <f t="shared" si="640"/>
        <v xml:space="preserve"> </v>
      </c>
      <c r="AZ674" s="846" t="str">
        <f t="shared" si="641"/>
        <v xml:space="preserve"> </v>
      </c>
      <c r="BA674" s="826" t="str">
        <f t="shared" si="642"/>
        <v xml:space="preserve"> </v>
      </c>
      <c r="BB674" s="27" t="str">
        <f t="shared" si="643"/>
        <v xml:space="preserve"> </v>
      </c>
    </row>
    <row r="675" spans="1:54" ht="15.75" customHeight="1" thickBot="1" x14ac:dyDescent="0.3">
      <c r="A675" s="1712"/>
      <c r="B675" s="892">
        <f>TRA!A1001</f>
        <v>12</v>
      </c>
      <c r="C675" s="892">
        <v>27</v>
      </c>
      <c r="D675" s="840" t="str">
        <f>TRA!E1001</f>
        <v>Vdes</v>
      </c>
      <c r="E675" s="831">
        <f>TRA!F1001</f>
        <v>-80.296000000000006</v>
      </c>
      <c r="F675" s="831">
        <f>TRA!G1001</f>
        <v>-50.262999999999998</v>
      </c>
      <c r="G675" s="831">
        <f>TRA!H1001</f>
        <v>7.19</v>
      </c>
      <c r="H675" s="831">
        <f>TRA!I1001</f>
        <v>-56.576999999999998</v>
      </c>
      <c r="I675" s="831">
        <f>TRA!J1001</f>
        <v>-5.1719999999999997</v>
      </c>
      <c r="J675" s="831">
        <f>TRA!K1001</f>
        <v>-7.9470000000000001</v>
      </c>
      <c r="K675" s="831">
        <f t="shared" si="644"/>
        <v>12.362</v>
      </c>
      <c r="L675" s="831">
        <f t="shared" si="645"/>
        <v>-64.524000000000001</v>
      </c>
      <c r="M675" s="831">
        <f t="shared" si="621"/>
        <v>31.719200000000001</v>
      </c>
      <c r="N675" s="832">
        <f t="shared" si="622"/>
        <v>-68.232600000000005</v>
      </c>
      <c r="O675" s="904">
        <f t="shared" si="623"/>
        <v>-68.232600000000005</v>
      </c>
      <c r="P675" s="832">
        <f>'1. Geometria'!$C$31</f>
        <v>0.7</v>
      </c>
      <c r="Q675" s="831">
        <f t="shared" si="663"/>
        <v>-118.4956</v>
      </c>
      <c r="R675" s="832">
        <f t="shared" si="664"/>
        <v>17.969600000000007</v>
      </c>
      <c r="S675" s="831" t="str">
        <f t="shared" si="668"/>
        <v xml:space="preserve"> </v>
      </c>
      <c r="T675" s="832" t="str">
        <f t="shared" si="669"/>
        <v xml:space="preserve"> </v>
      </c>
      <c r="U675" s="831">
        <f>'1. Geometria'!$C$48</f>
        <v>0.6</v>
      </c>
      <c r="V675" s="831">
        <f t="shared" si="626"/>
        <v>0.04</v>
      </c>
      <c r="W675" s="832">
        <f t="shared" si="627"/>
        <v>0.3</v>
      </c>
      <c r="X675" s="831" t="str">
        <f>IF(OR(D675="Msin",D675="Mdes"),((W675*(U675-V675)^2)/('0. Materiali'!$B$3^2))," ")</f>
        <v xml:space="preserve"> </v>
      </c>
      <c r="Y675" s="831" t="str">
        <f>IF(OR(D675="Msin",D675="Mdes"),((W675*(U675-V675)^2)/('0. Materiali'!$B$11^2))," ")</f>
        <v xml:space="preserve"> </v>
      </c>
      <c r="Z675" s="909" t="str">
        <f t="shared" si="646"/>
        <v xml:space="preserve"> </v>
      </c>
      <c r="AA675" s="831" t="str">
        <f>IF(OR(D675="Msin",D675="Mdes"),ABS(MIN(S675:T675)/(0.9*(U675-V675)*'0. Materiali'!$E$4)*10)," ")</f>
        <v xml:space="preserve"> </v>
      </c>
      <c r="AB675" s="832" t="str">
        <f>IF(OR(D675="Msin",D675="Mdes"),ABS(MAX(S675:T675)/(0.9*(U675-V675)*'0. Materiali'!$E$4)*10)," ")</f>
        <v xml:space="preserve"> </v>
      </c>
      <c r="AC675" s="1744"/>
      <c r="AD675" s="1746"/>
      <c r="AE675" s="1084">
        <f t="shared" si="628"/>
        <v>0.55999999999999994</v>
      </c>
      <c r="AF675" s="763" t="str">
        <f t="shared" si="647"/>
        <v xml:space="preserve"> </v>
      </c>
      <c r="AG675" s="846" t="str">
        <f t="shared" si="648"/>
        <v xml:space="preserve"> </v>
      </c>
      <c r="AH675" s="763" t="str">
        <f t="shared" si="649"/>
        <v xml:space="preserve"> </v>
      </c>
      <c r="AI675" s="846" t="str">
        <f t="shared" si="650"/>
        <v xml:space="preserve"> </v>
      </c>
      <c r="AJ675" s="909" t="str">
        <f>IF(OR(D675="Msin",D675="Mdes"),IF(AND(AF675&gt;(1.4*W675*U675*10000/'0. Materiali'!$E$2),AF675&lt;AH675+(3.5*U675*W675*10000/'0. Materiali'!$E$2)),"VERIFICATO","NON VERIFICA"), " ")</f>
        <v xml:space="preserve"> </v>
      </c>
      <c r="AK675" s="763" t="str">
        <f>IF(OR(D675="Msin",D675="Mdes"),-0.9*'0. Materiali'!$E$4*AE675*AF675/10," ")</f>
        <v xml:space="preserve"> </v>
      </c>
      <c r="AL675" s="763" t="str">
        <f>IF(OR(D675="Msin",D675="Mdes"),0.9*'0. Materiali'!$E$4*AE675*AH675/10," ")</f>
        <v xml:space="preserve"> </v>
      </c>
      <c r="AM675" s="904"/>
      <c r="AN675" s="904"/>
      <c r="AO675" s="904" t="str">
        <f>IF((D675="Msin"),MAX(AN675:AN675)*10/(0.9*AE675*'0. Materiali'!$E$4*1), " ")</f>
        <v xml:space="preserve"> </v>
      </c>
      <c r="AP675" s="832" t="str">
        <f t="shared" si="634"/>
        <v xml:space="preserve"> </v>
      </c>
      <c r="AQ675" s="904" t="str">
        <f t="shared" si="635"/>
        <v xml:space="preserve"> </v>
      </c>
      <c r="AR675" s="904" t="str">
        <f t="shared" si="636"/>
        <v xml:space="preserve"> </v>
      </c>
      <c r="AS675" s="848" t="str">
        <f t="shared" si="637"/>
        <v xml:space="preserve"> </v>
      </c>
      <c r="AT675" s="832" t="str">
        <f t="shared" si="638"/>
        <v xml:space="preserve"> </v>
      </c>
      <c r="AU675" s="911" t="str">
        <f t="shared" si="639"/>
        <v xml:space="preserve"> </v>
      </c>
      <c r="AV675" s="904"/>
      <c r="AW675" s="904" t="str">
        <f>IF(D675="Msin",MAX(AV675:AV676)*10/(0.9*(U675-V675)*2*'0. Materiali'!$E$4), " ")</f>
        <v xml:space="preserve"> </v>
      </c>
      <c r="AX675" s="904" t="str">
        <f t="shared" si="665"/>
        <v xml:space="preserve"> </v>
      </c>
      <c r="AY675" s="904" t="str">
        <f t="shared" si="640"/>
        <v xml:space="preserve"> </v>
      </c>
      <c r="AZ675" s="848" t="str">
        <f t="shared" si="641"/>
        <v xml:space="preserve"> </v>
      </c>
      <c r="BA675" s="832" t="str">
        <f t="shared" si="642"/>
        <v xml:space="preserve"> </v>
      </c>
      <c r="BB675" s="911" t="str">
        <f t="shared" si="643"/>
        <v xml:space="preserve"> </v>
      </c>
    </row>
    <row r="676" spans="1:54" ht="15" customHeight="1" x14ac:dyDescent="0.25">
      <c r="A676" s="1713">
        <v>2</v>
      </c>
      <c r="B676" s="891">
        <f>TRA!A18</f>
        <v>1</v>
      </c>
      <c r="C676" s="891">
        <v>25</v>
      </c>
      <c r="D676" s="746" t="str">
        <f>TRA!E18</f>
        <v>Msin</v>
      </c>
      <c r="E676" s="763">
        <f>TRA!F18</f>
        <v>-56.017000000000003</v>
      </c>
      <c r="F676" s="763">
        <f>TRA!G18</f>
        <v>-36.253999999999998</v>
      </c>
      <c r="G676" s="763">
        <f>TRA!H18</f>
        <v>174.79300000000001</v>
      </c>
      <c r="H676" s="763">
        <f>TRA!I18</f>
        <v>-11.76</v>
      </c>
      <c r="I676" s="763">
        <f>TRA!J18</f>
        <v>13.6</v>
      </c>
      <c r="J676" s="763">
        <f>TRA!K18</f>
        <v>20.898</v>
      </c>
      <c r="K676" s="763">
        <f t="shared" si="644"/>
        <v>188.393</v>
      </c>
      <c r="L676" s="763">
        <f t="shared" si="645"/>
        <v>-32.658000000000001</v>
      </c>
      <c r="M676" s="763">
        <f t="shared" ref="M676:M739" si="670">(ABS(K676)+0.3*ABS(L676))*SIGN(K676)</f>
        <v>198.19040000000001</v>
      </c>
      <c r="N676" s="826">
        <f t="shared" ref="N676:N739" si="671">(ABS(L676)+0.3*ABS(K676))*SIGN(L676)</f>
        <v>-89.175899999999999</v>
      </c>
      <c r="O676" s="902">
        <f t="shared" ref="O676:O739" si="672">IF(OR(B676=1,B676=2,B676=3,B676=4,B676=5),M676,N676)</f>
        <v>198.19040000000001</v>
      </c>
      <c r="P676" s="826">
        <f>'1. Geometria'!$C$31</f>
        <v>0.7</v>
      </c>
      <c r="Q676" s="763">
        <f t="shared" ref="Q676:Q707" si="673">F676+O676</f>
        <v>161.93640000000002</v>
      </c>
      <c r="R676" s="826">
        <f t="shared" ref="R676:R707" si="674">F676-O676</f>
        <v>-234.4444</v>
      </c>
      <c r="S676" s="763">
        <f>IF(OR(D676="Msin",D676="Mdes"),IF(OR(B676=1,B676=2,B676=3,B676=4,B676=5),IF(OR(C676=4,C676=5,C676=8,C676=10,C676=11,C676=12,C676=14,C676=15,C676=17,C676=18,C676=22,C676=24,C676=27),(ABS(Q676)-ABS(Q678*'1. Geometria'!$C$32/2))*SIGN(Q676),(ABS(Q676)-ABS(Q678*P676/2))*SIGN(Q676)),IF(OR(C676=4,C676=5,C676=8,C676=10,C676=11,C676=12,C676=14,C676=15,C676=17,C676=18,C676=22,C676=24,C676=27),(ABS(Q676)-ABS(Q678*P676/2))*SIGN(Q676),(ABS(Q676)-ABS(Q678*'1. Geometria'!$C$32/2))*SIGN(Q676))), " ")</f>
        <v>146.85493500000001</v>
      </c>
      <c r="T676" s="826">
        <f>IF(OR(D676="Msin",D676="Mdes"),IF(OR(B676=1,B676=2,B676=3,B676=4,B676=5),IF(OR(C676=4,C676=5,C676=8,C676=10,C676=11,C676=12,C676=14,C676=15,C676=17,C676=18,C676=22,C676=24,C676=27),(ABS(R676)-ABS(R678*'1. Geometria'!$C$32/2))*SIGN(R676),(ABS(R676)-ABS(R678*P676/2))*SIGN(R676)),IF(OR(C676=4,C676=5,C676=8,C676=10,C676=11,C676=12,C676=14,C676=15,C676=17,C676=18,C676=22,C676=24,C676=27),(ABS(R676)-ABS(R678*P676/2))*SIGN(R676),(ABS(R676)-ABS(R678*'1. Geometria'!$C$32/2))*SIGN(R676))), " ")</f>
        <v>-180.93573499999999</v>
      </c>
      <c r="U676" s="763">
        <f>'1. Geometria'!$C$48</f>
        <v>0.6</v>
      </c>
      <c r="V676" s="763">
        <f>IF(OR(U676=0.5,U676=0.6),0.04,IF(U676=0.21,0.03))</f>
        <v>0.04</v>
      </c>
      <c r="W676" s="826">
        <f>IF(OR(U676=0.5,U676=0.6),0.3,IF(U676=0.21,0.99))</f>
        <v>0.3</v>
      </c>
      <c r="X676" s="763">
        <f>IF(OR(D676="Msin",D676="Mdes"),((W676*(U676-V676)^2)/('0. Materiali'!$B$3^2))," ")</f>
        <v>290.37037037037038</v>
      </c>
      <c r="Y676" s="763">
        <f>IF(OR(D676="Msin",D676="Mdes"),((W676*(U676-V676)^2)/('0. Materiali'!$B$11^2))," ")</f>
        <v>321.74002257104746</v>
      </c>
      <c r="Z676" s="907" t="str">
        <f t="shared" si="646"/>
        <v>VERIFICATO</v>
      </c>
      <c r="AA676" s="763">
        <f>IF(OR(D676="Msin",D676="Mdes"),ABS(MIN(S676:T676)/(0.9*(U676-V676)*'0. Materiali'!$E$4)*10)," ")</f>
        <v>9.1744310074955884</v>
      </c>
      <c r="AB676" s="826">
        <f>IF(OR(D676="Msin",D676="Mdes"),ABS(MAX(S676:T676)/(0.9*(U676-V676)*'0. Materiali'!$E$4)*10)," ")</f>
        <v>7.4463481150793651</v>
      </c>
      <c r="AC676" s="1737">
        <f>'4. Carichi Campate (II_III_IV)'!$L$175</f>
        <v>41.715965000000011</v>
      </c>
      <c r="AD676" s="1740">
        <f>'4. Carichi Campate (II_III_IV)'!$M$175</f>
        <v>27.393050000000006</v>
      </c>
      <c r="AE676" s="1082">
        <f>U676-V676</f>
        <v>0.55999999999999994</v>
      </c>
      <c r="AF676" s="763">
        <f t="shared" si="647"/>
        <v>10.05309649148734</v>
      </c>
      <c r="AG676" s="846" t="str">
        <f t="shared" si="648"/>
        <v>5f16</v>
      </c>
      <c r="AH676" s="763">
        <f t="shared" si="649"/>
        <v>8.0424771931898711</v>
      </c>
      <c r="AI676" s="846" t="str">
        <f t="shared" si="650"/>
        <v>4f16</v>
      </c>
      <c r="AJ676" s="907" t="str">
        <f>IF(OR(D676="Msin",D676="Mdes"),IF(AND(AF676&gt;(1.4*W676*U676*10000/'0. Materiali'!$E$2),AF676&lt;AH676+(3.5*U676*W676*10000/'0. Materiali'!$E$2)),"VERIFICATO","NON VERIFICA"), " ")</f>
        <v>VERIFICATO</v>
      </c>
      <c r="AK676" s="763">
        <f>IF(OR(D676="Msin",D676="Mdes"),-0.9*'0. Materiali'!$E$4*AE676*AF676/10," ")</f>
        <v>-198.26454645820252</v>
      </c>
      <c r="AL676" s="763">
        <f>IF(OR(D676="Msin",D676="Mdes"),0.9*'0. Materiali'!$E$4*AE676*AH676/10," ")</f>
        <v>158.61163716656199</v>
      </c>
      <c r="AM676" s="902">
        <f>'1. Geometria'!$H$58</f>
        <v>3.9</v>
      </c>
      <c r="AN676" s="902">
        <f>IF((D676="Msin"),(IF(U676=0.21,((ABS(AC676)*AM676/2)+'2. Tabelle Normativa'!$K$4*(ABS(AK676)+ABS(AL677))/AM676),((ABS(AD676)*AM676/2)+'2. Tabelle Normativa'!$K$4*(ABS(AK676)+ABS(AL677))/AM676))), " ")</f>
        <v>163.22450399992755</v>
      </c>
      <c r="AO676" s="902">
        <f>IF((D676="Msin"),MAX(AN676:AN677)*10/(0.9*AE676*'0. Materiali'!$E$4*1), " ")</f>
        <v>8.2763747619010868</v>
      </c>
      <c r="AP676" s="826">
        <f t="shared" si="634"/>
        <v>0.1</v>
      </c>
      <c r="AQ676" s="902">
        <f t="shared" si="635"/>
        <v>0.41381873809505437</v>
      </c>
      <c r="AR676" s="902">
        <f t="shared" si="636"/>
        <v>0.89999999999999991</v>
      </c>
      <c r="AS676" s="846" t="str">
        <f t="shared" si="637"/>
        <v>f8/10</v>
      </c>
      <c r="AT676" s="826" t="str">
        <f t="shared" si="638"/>
        <v>A due bracci</v>
      </c>
      <c r="AU676" s="27" t="str">
        <f t="shared" si="639"/>
        <v>Verificato</v>
      </c>
      <c r="AV676" s="902">
        <f>IF(OR(D676="Msin",D676="Mdes"),1.2*(ABS(AK676)+ABS(AL676))/AM676, " ")</f>
        <v>109.80805649992755</v>
      </c>
      <c r="AW676" s="902">
        <f>IF(D676="Msin",MAX(AV676:AV677)*10/(0.9*(U676-V676)*2*'0. Materiali'!$E$4), " ")</f>
        <v>2.783934413027263</v>
      </c>
      <c r="AX676" s="902">
        <f t="shared" si="665"/>
        <v>0.25</v>
      </c>
      <c r="AY676" s="902">
        <f t="shared" si="640"/>
        <v>0.69598360325681574</v>
      </c>
      <c r="AZ676" s="846" t="str">
        <f t="shared" si="641"/>
        <v>f8/25</v>
      </c>
      <c r="BA676" s="826" t="str">
        <f t="shared" si="642"/>
        <v>A due bracci</v>
      </c>
      <c r="BB676" s="27" t="str">
        <f t="shared" si="643"/>
        <v>Verificato</v>
      </c>
    </row>
    <row r="677" spans="1:54" ht="15" customHeight="1" x14ac:dyDescent="0.25">
      <c r="A677" s="1714"/>
      <c r="B677" s="891">
        <f>TRA!A19</f>
        <v>1</v>
      </c>
      <c r="C677" s="891">
        <v>26</v>
      </c>
      <c r="D677" s="746" t="str">
        <f>TRA!E19</f>
        <v>Mdes</v>
      </c>
      <c r="E677" s="763">
        <f>TRA!F19</f>
        <v>-45.585000000000001</v>
      </c>
      <c r="F677" s="763">
        <f>TRA!G19</f>
        <v>-30.462</v>
      </c>
      <c r="G677" s="763">
        <f>TRA!H19</f>
        <v>-162.22399999999999</v>
      </c>
      <c r="H677" s="763">
        <f>TRA!I19</f>
        <v>10.933999999999999</v>
      </c>
      <c r="I677" s="763">
        <f>TRA!J19</f>
        <v>-12.628</v>
      </c>
      <c r="J677" s="763">
        <f>TRA!K19</f>
        <v>-19.404</v>
      </c>
      <c r="K677" s="763">
        <f t="shared" si="644"/>
        <v>-174.85199999999998</v>
      </c>
      <c r="L677" s="763">
        <f t="shared" si="645"/>
        <v>30.338000000000001</v>
      </c>
      <c r="M677" s="763">
        <f t="shared" si="670"/>
        <v>-183.95339999999999</v>
      </c>
      <c r="N677" s="826">
        <f t="shared" si="671"/>
        <v>82.793599999999998</v>
      </c>
      <c r="O677" s="902">
        <f t="shared" si="672"/>
        <v>-183.95339999999999</v>
      </c>
      <c r="P677" s="826">
        <f>'1. Geometria'!$C$31</f>
        <v>0.7</v>
      </c>
      <c r="Q677" s="763">
        <f t="shared" si="673"/>
        <v>-214.41539999999998</v>
      </c>
      <c r="R677" s="826">
        <f t="shared" si="674"/>
        <v>153.4914</v>
      </c>
      <c r="S677" s="763">
        <f>IF(OR(D677="Msin",D677="Mdes"),IF(OR(B677=1,B677=2,B677=3,B677=4,B677=5),IF(OR(C677=4,C677=5,C677=8,C677=10,C677=11,C677=12,C677=14,C677=15,C677=17,C677=18,C677=22,C677=24,C677=27),(ABS(Q677)-ABS(Q679*'1. Geometria'!$C$32/2))*SIGN(Q677),(ABS(Q677)-ABS(Q679*P677/2))*SIGN(Q677)),IF(OR(C677=4,C677=5,C677=8,C677=10,C677=11,C677=12,C677=14,C677=15,C677=17,C677=18,C677=22,C677=24,C677=27),(ABS(Q677)-ABS(Q679*P677/2))*SIGN(Q677),(ABS(Q677)-ABS(Q679*'1. Geometria'!$C$32/2))*SIGN(Q677))), " ")</f>
        <v>-161.94658499999997</v>
      </c>
      <c r="T677" s="826">
        <f>IF(OR(D677="Msin",D677="Mdes"),IF(OR(B677=1,B677=2,B677=3,B677=4,B677=5),IF(OR(C677=4,C677=5,C677=8,C677=10,C677=11,C677=12,C677=14,C677=15,C677=17,C677=18,C677=22,C677=24,C677=27),(ABS(R677)-ABS(R679*'1. Geometria'!$C$32/2))*SIGN(R677),(ABS(R677)-ABS(R679*P677/2))*SIGN(R677)),IF(OR(C677=4,C677=5,C677=8,C677=10,C677=11,C677=12,C677=14,C677=15,C677=17,C677=18,C677=22,C677=24,C677=27),(ABS(R677)-ABS(R679*P677/2))*SIGN(R677),(ABS(R677)-ABS(R679*'1. Geometria'!$C$32/2))*SIGN(R677))), " ")</f>
        <v>137.37008499999999</v>
      </c>
      <c r="U677" s="763">
        <f>'1. Geometria'!$C$48</f>
        <v>0.6</v>
      </c>
      <c r="V677" s="763">
        <f t="shared" ref="V677:V740" si="675">IF(OR(U677=0.5,U677=0.6),0.04,IF(U677=0.21,0.03))</f>
        <v>0.04</v>
      </c>
      <c r="W677" s="826">
        <f t="shared" ref="W677:W731" si="676">IF(OR(U677=0.5,U677=0.6),0.3,IF(U677=0.21,0.99))</f>
        <v>0.3</v>
      </c>
      <c r="X677" s="763">
        <f>IF(OR(D677="Msin",D677="Mdes"),((W677*(U677-V677)^2)/('0. Materiali'!$B$3^2))," ")</f>
        <v>290.37037037037038</v>
      </c>
      <c r="Y677" s="763">
        <f>IF(OR(D677="Msin",D677="Mdes"),((W677*(U677-V677)^2)/('0. Materiali'!$B$11^2))," ")</f>
        <v>321.74002257104746</v>
      </c>
      <c r="Z677" s="907" t="str">
        <f t="shared" si="646"/>
        <v>VERIFICATO</v>
      </c>
      <c r="AA677" s="763">
        <f>IF(OR(D677="Msin",D677="Mdes"),ABS(MIN(S677:T677)/(0.9*(U677-V677)*'0. Materiali'!$E$4)*10)," ")</f>
        <v>8.2115772817460293</v>
      </c>
      <c r="AB677" s="826">
        <f>IF(OR(D677="Msin",D677="Mdes"),ABS(MAX(S677:T677)/(0.9*(U677-V677)*'0. Materiali'!$E$4)*10)," ")</f>
        <v>6.9654143628747791</v>
      </c>
      <c r="AC677" s="1738"/>
      <c r="AD677" s="1741"/>
      <c r="AE677" s="1082">
        <f t="shared" ref="AE677:AE740" si="677">U677-V677</f>
        <v>0.55999999999999994</v>
      </c>
      <c r="AF677" s="763">
        <f t="shared" si="647"/>
        <v>10.05309649148734</v>
      </c>
      <c r="AG677" s="846" t="str">
        <f t="shared" si="648"/>
        <v>5f16</v>
      </c>
      <c r="AH677" s="763">
        <f t="shared" si="649"/>
        <v>8.0424771931898711</v>
      </c>
      <c r="AI677" s="846" t="str">
        <f t="shared" si="650"/>
        <v>4f16</v>
      </c>
      <c r="AJ677" s="907" t="str">
        <f>IF(OR(D677="Msin",D677="Mdes"),IF(AND(AF677&gt;(1.4*W677*U677*10000/'0. Materiali'!$E$2),AF677&lt;AH677+(3.5*U677*W677*10000/'0. Materiali'!$E$2)),"VERIFICATO","NON VERIFICA"), " ")</f>
        <v>VERIFICATO</v>
      </c>
      <c r="AK677" s="763">
        <f>IF(OR(D677="Msin",D677="Mdes"),-0.9*'0. Materiali'!$E$4*AE677*AF677/10," ")</f>
        <v>-198.26454645820252</v>
      </c>
      <c r="AL677" s="763">
        <f>IF(OR(D677="Msin",D677="Mdes"),0.9*'0. Materiali'!$E$4*AE677*AH677/10," ")</f>
        <v>158.61163716656199</v>
      </c>
      <c r="AM677" s="902"/>
      <c r="AN677" s="902">
        <f>IF((D677="Mdes"),(IF(U676=0.21,((ABS(AC676)*AM676/2)+'2. Tabelle Normativa'!$K$4*(ABS(AK677)+ABS(AL676))/AM676),((ABS(AD676)*AM676/2)+'2. Tabelle Normativa'!$K$4*(ABS(AK677)+ABS(AL676))/AM676))), " ")</f>
        <v>163.22450399992755</v>
      </c>
      <c r="AO677" s="902" t="str">
        <f>IF((D677="Msin"),MAX(AN677:AN678)*10/(0.9*AE677*'0. Materiali'!$E$4*1), " ")</f>
        <v xml:space="preserve"> </v>
      </c>
      <c r="AP677" s="826" t="str">
        <f t="shared" si="634"/>
        <v xml:space="preserve"> </v>
      </c>
      <c r="AQ677" s="902" t="str">
        <f t="shared" si="635"/>
        <v xml:space="preserve"> </v>
      </c>
      <c r="AR677" s="902" t="str">
        <f t="shared" si="636"/>
        <v xml:space="preserve"> </v>
      </c>
      <c r="AS677" s="846" t="str">
        <f t="shared" si="637"/>
        <v xml:space="preserve"> </v>
      </c>
      <c r="AT677" s="826" t="str">
        <f t="shared" si="638"/>
        <v xml:space="preserve"> </v>
      </c>
      <c r="AU677" s="27" t="str">
        <f t="shared" si="639"/>
        <v xml:space="preserve"> </v>
      </c>
      <c r="AV677" s="902">
        <f>IF(OR(D677="Msin",D677="Mdes"),1.2*(ABS(AK677)+ABS(AL677))/AM676, " ")</f>
        <v>109.80805649992755</v>
      </c>
      <c r="AW677" s="902" t="str">
        <f>IF(D677="Msin",MAX(AV677:AV678)*10/(0.9*(U677-V677)*2*'0. Materiali'!$E$4), " ")</f>
        <v xml:space="preserve"> </v>
      </c>
      <c r="AX677" s="902" t="str">
        <f t="shared" si="665"/>
        <v xml:space="preserve"> </v>
      </c>
      <c r="AY677" s="902" t="str">
        <f t="shared" si="640"/>
        <v xml:space="preserve"> </v>
      </c>
      <c r="AZ677" s="846" t="str">
        <f t="shared" si="641"/>
        <v xml:space="preserve"> </v>
      </c>
      <c r="BA677" s="826" t="str">
        <f t="shared" si="642"/>
        <v xml:space="preserve"> </v>
      </c>
      <c r="BB677" s="27" t="str">
        <f t="shared" si="643"/>
        <v xml:space="preserve"> </v>
      </c>
    </row>
    <row r="678" spans="1:54" ht="15" customHeight="1" x14ac:dyDescent="0.25">
      <c r="A678" s="1714"/>
      <c r="B678" s="891">
        <f>TRA!A20</f>
        <v>1</v>
      </c>
      <c r="C678" s="891">
        <v>25</v>
      </c>
      <c r="D678" s="746" t="str">
        <f>TRA!E20</f>
        <v>Vsin</v>
      </c>
      <c r="E678" s="763">
        <f>TRA!F20</f>
        <v>84.028999999999996</v>
      </c>
      <c r="F678" s="763">
        <f>TRA!G20</f>
        <v>54.896000000000001</v>
      </c>
      <c r="G678" s="763">
        <f>TRA!H20</f>
        <v>-86.415000000000006</v>
      </c>
      <c r="H678" s="763">
        <f>TRA!I20</f>
        <v>5.819</v>
      </c>
      <c r="I678" s="763">
        <f>TRA!J20</f>
        <v>-6.7249999999999996</v>
      </c>
      <c r="J678" s="763">
        <f>TRA!K20</f>
        <v>-10.334</v>
      </c>
      <c r="K678" s="763">
        <f t="shared" si="644"/>
        <v>-93.14</v>
      </c>
      <c r="L678" s="763">
        <f t="shared" si="645"/>
        <v>16.152999999999999</v>
      </c>
      <c r="M678" s="763">
        <f t="shared" si="670"/>
        <v>-97.985900000000001</v>
      </c>
      <c r="N678" s="826">
        <f t="shared" si="671"/>
        <v>44.094999999999999</v>
      </c>
      <c r="O678" s="902">
        <f t="shared" si="672"/>
        <v>-97.985900000000001</v>
      </c>
      <c r="P678" s="826">
        <f>'1. Geometria'!$C$31</f>
        <v>0.7</v>
      </c>
      <c r="Q678" s="763">
        <f t="shared" si="673"/>
        <v>-43.0899</v>
      </c>
      <c r="R678" s="826">
        <f t="shared" si="674"/>
        <v>152.8819</v>
      </c>
      <c r="S678" s="763" t="str">
        <f t="shared" ref="S678:S679" si="678">IF(OR(D678="Msin",D678="Mdes"),(ABS(Q678)-ABS(Q680*P678/2))*SIGN(Q678), " ")</f>
        <v xml:space="preserve"> </v>
      </c>
      <c r="T678" s="826" t="str">
        <f t="shared" ref="T678:T679" si="679">IF(OR(D678="Msin",D678="Mdes"),(ABS(R678)-ABS(R680*P678/2))*SIGN(R678), " ")</f>
        <v xml:space="preserve"> </v>
      </c>
      <c r="U678" s="763">
        <f>'1. Geometria'!$C$48</f>
        <v>0.6</v>
      </c>
      <c r="V678" s="763">
        <f t="shared" si="675"/>
        <v>0.04</v>
      </c>
      <c r="W678" s="826">
        <f t="shared" si="676"/>
        <v>0.3</v>
      </c>
      <c r="X678" s="763" t="str">
        <f>IF(OR(D678="Msin",D678="Mdes"),((W678*(U678-V678)^2)/('0. Materiali'!$B$3^2))," ")</f>
        <v xml:space="preserve"> </v>
      </c>
      <c r="Y678" s="763" t="str">
        <f>IF(OR(D678="Msin",D678="Mdes"),((W678*(U678-V678)^2)/('0. Materiali'!$B$11^2))," ")</f>
        <v xml:space="preserve"> </v>
      </c>
      <c r="Z678" s="907" t="str">
        <f t="shared" si="646"/>
        <v xml:space="preserve"> </v>
      </c>
      <c r="AA678" s="763" t="str">
        <f>IF(OR(D678="Msin",D678="Mdes"),ABS(MIN(S678:T678)/(0.9*(U678-V678)*'0. Materiali'!$E$4)*10)," ")</f>
        <v xml:space="preserve"> </v>
      </c>
      <c r="AB678" s="826" t="str">
        <f>IF(OR(D678="Msin",D678="Mdes"),ABS(MAX(S678:T678)/(0.9*(U678-V678)*'0. Materiali'!$E$4)*10)," ")</f>
        <v xml:space="preserve"> </v>
      </c>
      <c r="AC678" s="1738"/>
      <c r="AD678" s="1741"/>
      <c r="AE678" s="1082">
        <f t="shared" si="677"/>
        <v>0.55999999999999994</v>
      </c>
      <c r="AF678" s="763" t="str">
        <f t="shared" si="647"/>
        <v xml:space="preserve"> </v>
      </c>
      <c r="AG678" s="846" t="str">
        <f t="shared" si="648"/>
        <v xml:space="preserve"> </v>
      </c>
      <c r="AH678" s="763" t="str">
        <f t="shared" si="649"/>
        <v xml:space="preserve"> </v>
      </c>
      <c r="AI678" s="846" t="str">
        <f t="shared" si="650"/>
        <v xml:space="preserve"> </v>
      </c>
      <c r="AJ678" s="907" t="str">
        <f>IF(OR(D678="Msin",D678="Mdes"),IF(AND(AF678&gt;(1.4*W678*U678*10000/'0. Materiali'!$E$2),AF678&lt;AH678+(3.5*U678*W678*10000/'0. Materiali'!$E$2)),"VERIFICATO","NON VERIFICA"), " ")</f>
        <v xml:space="preserve"> </v>
      </c>
      <c r="AK678" s="763" t="str">
        <f>IF(OR(D678="Msin",D678="Mdes"),-0.9*'0. Materiali'!$E$4*AE678*AF678/10," ")</f>
        <v xml:space="preserve"> </v>
      </c>
      <c r="AL678" s="763" t="str">
        <f>IF(OR(D678="Msin",D678="Mdes"),0.9*'0. Materiali'!$E$4*AE678*AH678/10," ")</f>
        <v xml:space="preserve"> </v>
      </c>
      <c r="AM678" s="902"/>
      <c r="AN678" s="902"/>
      <c r="AO678" s="902" t="str">
        <f>IF((D678="Msin"),MAX(AN678:AN679)*10/(0.9*AE678*'0. Materiali'!$E$4*1), " ")</f>
        <v xml:space="preserve"> </v>
      </c>
      <c r="AP678" s="826" t="str">
        <f t="shared" si="634"/>
        <v xml:space="preserve"> </v>
      </c>
      <c r="AQ678" s="902" t="str">
        <f t="shared" si="635"/>
        <v xml:space="preserve"> </v>
      </c>
      <c r="AR678" s="902" t="str">
        <f t="shared" si="636"/>
        <v xml:space="preserve"> </v>
      </c>
      <c r="AS678" s="846" t="str">
        <f t="shared" si="637"/>
        <v xml:space="preserve"> </v>
      </c>
      <c r="AT678" s="826" t="str">
        <f t="shared" si="638"/>
        <v xml:space="preserve"> </v>
      </c>
      <c r="AU678" s="27" t="str">
        <f t="shared" si="639"/>
        <v xml:space="preserve"> </v>
      </c>
      <c r="AV678" s="902"/>
      <c r="AW678" s="902" t="str">
        <f>IF(D678="Msin",MAX(AV678:AV679)*10/(0.9*(U678-V678)*2*'0. Materiali'!$E$4), " ")</f>
        <v xml:space="preserve"> </v>
      </c>
      <c r="AX678" s="902" t="str">
        <f t="shared" si="665"/>
        <v xml:space="preserve"> </v>
      </c>
      <c r="AY678" s="902" t="str">
        <f t="shared" si="640"/>
        <v xml:space="preserve"> </v>
      </c>
      <c r="AZ678" s="846" t="str">
        <f t="shared" si="641"/>
        <v xml:space="preserve"> </v>
      </c>
      <c r="BA678" s="826" t="str">
        <f t="shared" si="642"/>
        <v xml:space="preserve"> </v>
      </c>
      <c r="BB678" s="27" t="str">
        <f t="shared" si="643"/>
        <v xml:space="preserve"> </v>
      </c>
    </row>
    <row r="679" spans="1:54" ht="15" customHeight="1" x14ac:dyDescent="0.25">
      <c r="A679" s="1714"/>
      <c r="B679" s="894">
        <f>TRA!A21</f>
        <v>1</v>
      </c>
      <c r="C679" s="894">
        <v>26</v>
      </c>
      <c r="D679" s="839" t="str">
        <f>TRA!E21</f>
        <v>Vdes</v>
      </c>
      <c r="E679" s="843">
        <f>TRA!F21</f>
        <v>-78.679000000000002</v>
      </c>
      <c r="F679" s="843">
        <f>TRA!G21</f>
        <v>-51.924999999999997</v>
      </c>
      <c r="G679" s="843">
        <f>TRA!H21</f>
        <v>-86.415000000000006</v>
      </c>
      <c r="H679" s="843">
        <f>TRA!I21</f>
        <v>5.819</v>
      </c>
      <c r="I679" s="843">
        <f>TRA!J21</f>
        <v>-6.7249999999999996</v>
      </c>
      <c r="J679" s="843">
        <f>TRA!K21</f>
        <v>-10.334</v>
      </c>
      <c r="K679" s="843">
        <f t="shared" si="644"/>
        <v>-93.14</v>
      </c>
      <c r="L679" s="843">
        <f t="shared" si="645"/>
        <v>16.152999999999999</v>
      </c>
      <c r="M679" s="843">
        <f t="shared" si="670"/>
        <v>-97.985900000000001</v>
      </c>
      <c r="N679" s="886">
        <f t="shared" si="671"/>
        <v>44.094999999999999</v>
      </c>
      <c r="O679" s="903">
        <f t="shared" si="672"/>
        <v>-97.985900000000001</v>
      </c>
      <c r="P679" s="886">
        <f>'1. Geometria'!$C$31</f>
        <v>0.7</v>
      </c>
      <c r="Q679" s="843">
        <f t="shared" si="673"/>
        <v>-149.9109</v>
      </c>
      <c r="R679" s="886">
        <f t="shared" si="674"/>
        <v>46.060900000000004</v>
      </c>
      <c r="S679" s="843" t="str">
        <f t="shared" si="678"/>
        <v xml:space="preserve"> </v>
      </c>
      <c r="T679" s="886" t="str">
        <f t="shared" si="679"/>
        <v xml:space="preserve"> </v>
      </c>
      <c r="U679" s="843">
        <f>'1. Geometria'!$C$48</f>
        <v>0.6</v>
      </c>
      <c r="V679" s="843">
        <f t="shared" si="675"/>
        <v>0.04</v>
      </c>
      <c r="W679" s="886">
        <f t="shared" si="676"/>
        <v>0.3</v>
      </c>
      <c r="X679" s="843" t="str">
        <f>IF(OR(D679="Msin",D679="Mdes"),((W679*(U679-V679)^2)/('0. Materiali'!$B$3^2))," ")</f>
        <v xml:space="preserve"> </v>
      </c>
      <c r="Y679" s="843" t="str">
        <f>IF(OR(D679="Msin",D679="Mdes"),((W679*(U679-V679)^2)/('0. Materiali'!$B$11^2))," ")</f>
        <v xml:space="preserve"> </v>
      </c>
      <c r="Z679" s="908" t="str">
        <f t="shared" si="646"/>
        <v xml:space="preserve"> </v>
      </c>
      <c r="AA679" s="843" t="str">
        <f>IF(OR(D679="Msin",D679="Mdes"),ABS(MIN(S679:T679)/(0.9*(U679-V679)*'0. Materiali'!$E$4)*10)," ")</f>
        <v xml:space="preserve"> </v>
      </c>
      <c r="AB679" s="886" t="str">
        <f>IF(OR(D679="Msin",D679="Mdes"),ABS(MAX(S679:T679)/(0.9*(U679-V679)*'0. Materiali'!$E$4)*10)," ")</f>
        <v xml:space="preserve"> </v>
      </c>
      <c r="AC679" s="1739"/>
      <c r="AD679" s="1742"/>
      <c r="AE679" s="1083">
        <f t="shared" si="677"/>
        <v>0.55999999999999994</v>
      </c>
      <c r="AF679" s="763" t="str">
        <f t="shared" si="647"/>
        <v xml:space="preserve"> </v>
      </c>
      <c r="AG679" s="846" t="str">
        <f t="shared" si="648"/>
        <v xml:space="preserve"> </v>
      </c>
      <c r="AH679" s="763" t="str">
        <f t="shared" si="649"/>
        <v xml:space="preserve"> </v>
      </c>
      <c r="AI679" s="846" t="str">
        <f t="shared" si="650"/>
        <v xml:space="preserve"> </v>
      </c>
      <c r="AJ679" s="908" t="str">
        <f>IF(OR(D679="Msin",D679="Mdes"),IF(AND(AF679&gt;(1.4*W679*U679*10000/'0. Materiali'!$E$2),AF679&lt;AH679+(3.5*U679*W679*10000/'0. Materiali'!$E$2)),"VERIFICATO","NON VERIFICA"), " ")</f>
        <v xml:space="preserve"> </v>
      </c>
      <c r="AK679" s="763" t="str">
        <f>IF(OR(D679="Msin",D679="Mdes"),-0.9*'0. Materiali'!$E$4*AE679*AF679/10," ")</f>
        <v xml:space="preserve"> </v>
      </c>
      <c r="AL679" s="763" t="str">
        <f>IF(OR(D679="Msin",D679="Mdes"),0.9*'0. Materiali'!$E$4*AE679*AH679/10," ")</f>
        <v xml:space="preserve"> </v>
      </c>
      <c r="AM679" s="903"/>
      <c r="AN679" s="903"/>
      <c r="AO679" s="903" t="str">
        <f>IF((D679="Msin"),MAX(AN679:AN680)*10/(0.9*AE679*'0. Materiali'!$E$4*1), " ")</f>
        <v xml:space="preserve"> </v>
      </c>
      <c r="AP679" s="886" t="str">
        <f t="shared" si="634"/>
        <v xml:space="preserve"> </v>
      </c>
      <c r="AQ679" s="903" t="str">
        <f t="shared" si="635"/>
        <v xml:space="preserve"> </v>
      </c>
      <c r="AR679" s="903" t="str">
        <f t="shared" si="636"/>
        <v xml:space="preserve"> </v>
      </c>
      <c r="AS679" s="847" t="str">
        <f t="shared" si="637"/>
        <v xml:space="preserve"> </v>
      </c>
      <c r="AT679" s="886" t="str">
        <f t="shared" si="638"/>
        <v xml:space="preserve"> </v>
      </c>
      <c r="AU679" s="28" t="str">
        <f t="shared" si="639"/>
        <v xml:space="preserve"> </v>
      </c>
      <c r="AV679" s="903"/>
      <c r="AW679" s="903" t="str">
        <f>IF(D679="Msin",MAX(AV679:AV680)*10/(0.9*(U679-V679)*2*'0. Materiali'!$E$4), " ")</f>
        <v xml:space="preserve"> </v>
      </c>
      <c r="AX679" s="903" t="str">
        <f t="shared" si="665"/>
        <v xml:space="preserve"> </v>
      </c>
      <c r="AY679" s="903" t="str">
        <f t="shared" si="640"/>
        <v xml:space="preserve"> </v>
      </c>
      <c r="AZ679" s="847" t="str">
        <f t="shared" si="641"/>
        <v xml:space="preserve"> </v>
      </c>
      <c r="BA679" s="886" t="str">
        <f t="shared" si="642"/>
        <v xml:space="preserve"> </v>
      </c>
      <c r="BB679" s="28" t="str">
        <f t="shared" si="643"/>
        <v xml:space="preserve"> </v>
      </c>
    </row>
    <row r="680" spans="1:54" ht="15" customHeight="1" x14ac:dyDescent="0.25">
      <c r="A680" s="1714"/>
      <c r="B680" s="891">
        <f>TRA!A42</f>
        <v>1</v>
      </c>
      <c r="C680" s="891">
        <v>26</v>
      </c>
      <c r="D680" s="746" t="str">
        <f>TRA!E42</f>
        <v>Msin</v>
      </c>
      <c r="E680" s="763">
        <f>TRA!F42</f>
        <v>-63.140999999999998</v>
      </c>
      <c r="F680" s="763">
        <f>TRA!G42</f>
        <v>-41.585000000000001</v>
      </c>
      <c r="G680" s="763">
        <f>TRA!H42</f>
        <v>125.283</v>
      </c>
      <c r="H680" s="763">
        <f>TRA!I42</f>
        <v>-8.6210000000000004</v>
      </c>
      <c r="I680" s="763">
        <f>TRA!J42</f>
        <v>9.8059999999999992</v>
      </c>
      <c r="J680" s="763">
        <f>TRA!K42</f>
        <v>15.068</v>
      </c>
      <c r="K680" s="763">
        <f t="shared" si="644"/>
        <v>135.089</v>
      </c>
      <c r="L680" s="763">
        <f t="shared" si="645"/>
        <v>-23.689</v>
      </c>
      <c r="M680" s="763">
        <f t="shared" si="670"/>
        <v>142.19569999999999</v>
      </c>
      <c r="N680" s="826">
        <f t="shared" si="671"/>
        <v>-64.215699999999998</v>
      </c>
      <c r="O680" s="902">
        <f t="shared" si="672"/>
        <v>142.19569999999999</v>
      </c>
      <c r="P680" s="826">
        <f>'1. Geometria'!$C$31</f>
        <v>0.7</v>
      </c>
      <c r="Q680" s="763">
        <f t="shared" si="673"/>
        <v>100.61069999999998</v>
      </c>
      <c r="R680" s="826">
        <f t="shared" si="674"/>
        <v>-183.7807</v>
      </c>
      <c r="S680" s="763">
        <f>IF(OR(D680="Msin",D680="Mdes"),IF(OR(B680=1,B680=2,B680=3,B680=4,B680=5),IF(OR(C680=4,C680=5,C680=8,C680=10,C680=11,C680=12,C680=14,C680=15,C680=17,C680=18,C680=22,C680=24,C680=27),(ABS(Q680)-ABS(Q682*'1. Geometria'!$C$32/2))*SIGN(Q680),(ABS(Q680)-ABS(Q682*P680/2))*SIGN(Q680)),IF(OR(C680=4,C680=5,C680=8,C680=10,C680=11,C680=12,C680=14,C680=15,C680=17,C680=18,C680=22,C680=24,C680=27),(ABS(Q680)-ABS(Q682*P680/2))*SIGN(Q680),(ABS(Q680)-ABS(Q682*'1. Geometria'!$C$32/2))*SIGN(Q680))), " ")</f>
        <v>100.17508999999998</v>
      </c>
      <c r="T680" s="826">
        <f>IF(OR(D680="Msin",D680="Mdes"),IF(OR(B680=1,B680=2,B680=3,B680=4,B680=5),IF(OR(C680=4,C680=5,C680=8,C680=10,C680=11,C680=12,C680=14,C680=15,C680=17,C680=18,C680=22,C680=24,C680=27),(ABS(R680)-ABS(R682*'1. Geometria'!$C$32/2))*SIGN(R680),(ABS(R680)-ABS(R682*P680/2))*SIGN(R680)),IF(OR(C680=4,C680=5,C680=8,C680=10,C680=11,C680=12,C680=14,C680=15,C680=17,C680=18,C680=22,C680=24,C680=27),(ABS(R680)-ABS(R682*P680/2))*SIGN(R680),(ABS(R680)-ABS(R682*'1. Geometria'!$C$32/2))*SIGN(R680))), " ")</f>
        <v>-140.69408999999999</v>
      </c>
      <c r="U680" s="763">
        <f>'1. Geometria'!$C$48</f>
        <v>0.6</v>
      </c>
      <c r="V680" s="763">
        <f t="shared" si="675"/>
        <v>0.04</v>
      </c>
      <c r="W680" s="826">
        <f t="shared" si="676"/>
        <v>0.3</v>
      </c>
      <c r="X680" s="763">
        <f>IF(OR(D680="Msin",D680="Mdes"),((W680*(U680-V680)^2)/('0. Materiali'!$B$3^2))," ")</f>
        <v>290.37037037037038</v>
      </c>
      <c r="Y680" s="763">
        <f>IF(OR(D680="Msin",D680="Mdes"),((W680*(U680-V680)^2)/('0. Materiali'!$B$11^2))," ")</f>
        <v>321.74002257104746</v>
      </c>
      <c r="Z680" s="907" t="str">
        <f t="shared" si="646"/>
        <v>VERIFICATO</v>
      </c>
      <c r="AA680" s="763">
        <f>IF(OR(D680="Msin",D680="Mdes"),ABS(MIN(S680:T680)/(0.9*(U680-V680)*'0. Materiali'!$E$4)*10)," ")</f>
        <v>7.1339595899470885</v>
      </c>
      <c r="AB680" s="826">
        <f>IF(OR(D680="Msin",D680="Mdes"),ABS(MAX(S680:T680)/(0.9*(U680-V680)*'0. Materiali'!$E$4)*10)," ")</f>
        <v>5.0794247574955893</v>
      </c>
      <c r="AC680" s="1743">
        <f>'4. Carichi Campate (II_III_IV)'!$L$183</f>
        <v>41.715965000000004</v>
      </c>
      <c r="AD680" s="1745">
        <f>'4. Carichi Campate (II_III_IV)'!$M$183</f>
        <v>27.393050000000002</v>
      </c>
      <c r="AE680" s="1082">
        <f t="shared" si="677"/>
        <v>0.55999999999999994</v>
      </c>
      <c r="AF680" s="763">
        <f t="shared" si="647"/>
        <v>8.0424771931898711</v>
      </c>
      <c r="AG680" s="846" t="str">
        <f t="shared" si="648"/>
        <v>4f16</v>
      </c>
      <c r="AH680" s="763">
        <f t="shared" si="649"/>
        <v>6.0318578948924042</v>
      </c>
      <c r="AI680" s="846" t="str">
        <f t="shared" si="650"/>
        <v>3f16</v>
      </c>
      <c r="AJ680" s="907" t="str">
        <f>IF(OR(D680="Msin",D680="Mdes"),IF(AND(AF680&gt;(1.4*W680*U680*10000/'0. Materiali'!$E$2),AF680&lt;AH680+(3.5*U680*W680*10000/'0. Materiali'!$E$2)),"VERIFICATO","NON VERIFICA"), " ")</f>
        <v>VERIFICATO</v>
      </c>
      <c r="AK680" s="763">
        <f>IF(OR(D680="Msin",D680="Mdes"),-0.9*'0. Materiali'!$E$4*AE680*AF680/10," ")</f>
        <v>-158.61163716656199</v>
      </c>
      <c r="AL680" s="763">
        <f>IF(OR(D680="Msin",D680="Mdes"),0.9*'0. Materiali'!$E$4*AE680*AH680/10," ")</f>
        <v>118.95872787492151</v>
      </c>
      <c r="AM680" s="902">
        <f>'1. Geometria'!$H$59</f>
        <v>4.0999999999999996</v>
      </c>
      <c r="AN680" s="902">
        <f>IF((D680="Msin"),(IF(U680=0.21,((ABS(AC680)*AM680/2)+'2. Tabelle Normativa'!$K$4*(ABS(AK680)+ABS(AL681))/AM680),((ABS(AD680)*AM680/2)+'2. Tabelle Normativa'!$K$4*(ABS(AK680)+ABS(AL681))/AM680))), " ")</f>
        <v>137.39585934140982</v>
      </c>
      <c r="AO680" s="902">
        <f>IF((D680="Msin"),MAX(AN680:AN681)*10/(0.9*AE680*'0. Materiali'!$E$4*1), " ")</f>
        <v>6.9667212629021726</v>
      </c>
      <c r="AP680" s="826">
        <f t="shared" si="634"/>
        <v>0.1</v>
      </c>
      <c r="AQ680" s="902">
        <f t="shared" si="635"/>
        <v>0.34833606314510868</v>
      </c>
      <c r="AR680" s="902">
        <f t="shared" si="636"/>
        <v>0.89999999999999991</v>
      </c>
      <c r="AS680" s="846" t="str">
        <f t="shared" si="637"/>
        <v>f8/10</v>
      </c>
      <c r="AT680" s="826" t="str">
        <f t="shared" si="638"/>
        <v>A due bracci</v>
      </c>
      <c r="AU680" s="27" t="str">
        <f t="shared" si="639"/>
        <v>Verificato</v>
      </c>
      <c r="AV680" s="902">
        <f>IF(OR(D680="Msin",D680="Mdes"),1.2*(ABS(AK680)+ABS(AL680))/AM680, " ")</f>
        <v>81.240106841409812</v>
      </c>
      <c r="AW680" s="902">
        <f>IF(D680="Msin",MAX(AV680:AV681)*10/(0.9*(U680-V680)*2*'0. Materiali'!$E$4), " ")</f>
        <v>2.0596587933778938</v>
      </c>
      <c r="AX680" s="902">
        <f t="shared" si="665"/>
        <v>0.25</v>
      </c>
      <c r="AY680" s="902">
        <f t="shared" si="640"/>
        <v>0.51491469834447345</v>
      </c>
      <c r="AZ680" s="846" t="str">
        <f t="shared" si="641"/>
        <v>f8/25</v>
      </c>
      <c r="BA680" s="826" t="str">
        <f t="shared" si="642"/>
        <v>A due bracci</v>
      </c>
      <c r="BB680" s="27" t="str">
        <f t="shared" si="643"/>
        <v>Verificato</v>
      </c>
    </row>
    <row r="681" spans="1:54" ht="15" customHeight="1" x14ac:dyDescent="0.25">
      <c r="A681" s="1714"/>
      <c r="B681" s="891">
        <f>TRA!A43</f>
        <v>1</v>
      </c>
      <c r="C681" s="891">
        <v>27</v>
      </c>
      <c r="D681" s="746" t="str">
        <f>TRA!E43</f>
        <v>Mdes</v>
      </c>
      <c r="E681" s="763">
        <f>TRA!F43</f>
        <v>-33.594000000000001</v>
      </c>
      <c r="F681" s="763">
        <f>TRA!G43</f>
        <v>-21.986000000000001</v>
      </c>
      <c r="G681" s="763">
        <f>TRA!H43</f>
        <v>-99.287999999999997</v>
      </c>
      <c r="H681" s="763">
        <f>TRA!I43</f>
        <v>6.8769999999999998</v>
      </c>
      <c r="I681" s="763">
        <f>TRA!J43</f>
        <v>-7.7839999999999998</v>
      </c>
      <c r="J681" s="763">
        <f>TRA!K43</f>
        <v>-11.961</v>
      </c>
      <c r="K681" s="763">
        <f t="shared" si="644"/>
        <v>-107.072</v>
      </c>
      <c r="L681" s="763">
        <f t="shared" si="645"/>
        <v>18.838000000000001</v>
      </c>
      <c r="M681" s="763">
        <f t="shared" si="670"/>
        <v>-112.7234</v>
      </c>
      <c r="N681" s="826">
        <f t="shared" si="671"/>
        <v>50.959600000000002</v>
      </c>
      <c r="O681" s="902">
        <f t="shared" si="672"/>
        <v>-112.7234</v>
      </c>
      <c r="P681" s="826">
        <f>'1. Geometria'!$C$31</f>
        <v>0.7</v>
      </c>
      <c r="Q681" s="763">
        <f t="shared" si="673"/>
        <v>-134.70939999999999</v>
      </c>
      <c r="R681" s="826">
        <f t="shared" si="674"/>
        <v>90.737399999999994</v>
      </c>
      <c r="S681" s="763">
        <f>IF(OR(D681="Msin",D681="Mdes"),IF(OR(B681=1,B681=2,B681=3,B681=4,B681=5),IF(OR(C681=4,C681=5,C681=8,C681=10,C681=11,C681=12,C681=14,C681=15,C681=17,C681=18,C681=22,C681=24,C681=27),(ABS(Q681)-ABS(Q683*'1. Geometria'!$C$32/2))*SIGN(Q681),(ABS(Q681)-ABS(Q683*P681/2))*SIGN(Q681)),IF(OR(C681=4,C681=5,C681=8,C681=10,C681=11,C681=12,C681=14,C681=15,C681=17,C681=18,C681=22,C681=24,C681=27),(ABS(Q681)-ABS(Q683*P681/2))*SIGN(Q681),(ABS(Q681)-ABS(Q683*'1. Geometria'!$C$32/2))*SIGN(Q681))), " ")</f>
        <v>-117.67785999999998</v>
      </c>
      <c r="T681" s="826">
        <f>IF(OR(D681="Msin",D681="Mdes"),IF(OR(B681=1,B681=2,B681=3,B681=4,B681=5),IF(OR(C681=4,C681=5,C681=8,C681=10,C681=11,C681=12,C681=14,C681=15,C681=17,C681=18,C681=22,C681=24,C681=27),(ABS(R681)-ABS(R683*'1. Geometria'!$C$32/2))*SIGN(R681),(ABS(R681)-ABS(R683*P681/2))*SIGN(R681)),IF(OR(C681=4,C681=5,C681=8,C681=10,C681=11,C681=12,C681=14,C681=15,C681=17,C681=18,C681=22,C681=24,C681=27),(ABS(R681)-ABS(R683*P681/2))*SIGN(R681),(ABS(R681)-ABS(R683*'1. Geometria'!$C$32/2))*SIGN(R681))), " ")</f>
        <v>89.116559999999993</v>
      </c>
      <c r="U681" s="763">
        <f>'1. Geometria'!$C$48</f>
        <v>0.6</v>
      </c>
      <c r="V681" s="763">
        <f t="shared" si="675"/>
        <v>0.04</v>
      </c>
      <c r="W681" s="826">
        <f t="shared" si="676"/>
        <v>0.3</v>
      </c>
      <c r="X681" s="763">
        <f>IF(OR(D681="Msin",D681="Mdes"),((W681*(U681-V681)^2)/('0. Materiali'!$B$3^2))," ")</f>
        <v>290.37037037037038</v>
      </c>
      <c r="Y681" s="763">
        <f>IF(OR(D681="Msin",D681="Mdes"),((W681*(U681-V681)^2)/('0. Materiali'!$B$11^2))," ")</f>
        <v>321.74002257104746</v>
      </c>
      <c r="Z681" s="907" t="str">
        <f t="shared" si="646"/>
        <v>VERIFICATO</v>
      </c>
      <c r="AA681" s="763">
        <f>IF(OR(D681="Msin",D681="Mdes"),ABS(MIN(S681:T681)/(0.9*(U681-V681)*'0. Materiali'!$E$4)*10)," ")</f>
        <v>5.9669108906525556</v>
      </c>
      <c r="AB681" s="826">
        <f>IF(OR(D681="Msin",D681="Mdes"),ABS(MAX(S681:T681)/(0.9*(U681-V681)*'0. Materiali'!$E$4)*10)," ")</f>
        <v>4.5186968253968249</v>
      </c>
      <c r="AC681" s="1738"/>
      <c r="AD681" s="1741"/>
      <c r="AE681" s="1082">
        <f t="shared" si="677"/>
        <v>0.55999999999999994</v>
      </c>
      <c r="AF681" s="763">
        <f t="shared" si="647"/>
        <v>6.0318578948924042</v>
      </c>
      <c r="AG681" s="846" t="str">
        <f t="shared" si="648"/>
        <v>3f16</v>
      </c>
      <c r="AH681" s="763">
        <f t="shared" si="649"/>
        <v>6.0318578948924042</v>
      </c>
      <c r="AI681" s="846" t="str">
        <f t="shared" si="650"/>
        <v>3f16</v>
      </c>
      <c r="AJ681" s="907" t="str">
        <f>IF(OR(D681="Msin",D681="Mdes"),IF(AND(AF681&gt;(1.4*W681*U681*10000/'0. Materiali'!$E$2),AF681&lt;AH681+(3.5*U681*W681*10000/'0. Materiali'!$E$2)),"VERIFICATO","NON VERIFICA"), " ")</f>
        <v>VERIFICATO</v>
      </c>
      <c r="AK681" s="763">
        <f>IF(OR(D681="Msin",D681="Mdes"),-0.9*'0. Materiali'!$E$4*AE681*AF681/10," ")</f>
        <v>-118.95872787492151</v>
      </c>
      <c r="AL681" s="763">
        <f>IF(OR(D681="Msin",D681="Mdes"),0.9*'0. Materiali'!$E$4*AE681*AH681/10," ")</f>
        <v>118.95872787492151</v>
      </c>
      <c r="AM681" s="902"/>
      <c r="AN681" s="902">
        <f>IF((D681="Mdes"),(IF(U680=0.21,((ABS(AC680)*AM680/2)+'2. Tabelle Normativa'!$K$4*(ABS(AK681)+ABS(AL680))/AM680),((ABS(AD680)*AM680/2)+'2. Tabelle Normativa'!$K$4*(ABS(AK681)+ABS(AL680))/AM680))), " ")</f>
        <v>125.79012979263698</v>
      </c>
      <c r="AO681" s="902" t="str">
        <f>IF((D681="Msin"),MAX(AN681:AN682)*10/(0.9*AE681*'0. Materiali'!$E$4*1), " ")</f>
        <v xml:space="preserve"> </v>
      </c>
      <c r="AP681" s="826" t="str">
        <f t="shared" si="634"/>
        <v xml:space="preserve"> </v>
      </c>
      <c r="AQ681" s="902" t="str">
        <f t="shared" si="635"/>
        <v xml:space="preserve"> </v>
      </c>
      <c r="AR681" s="902" t="str">
        <f t="shared" si="636"/>
        <v xml:space="preserve"> </v>
      </c>
      <c r="AS681" s="846" t="str">
        <f t="shared" si="637"/>
        <v xml:space="preserve"> </v>
      </c>
      <c r="AT681" s="826" t="str">
        <f t="shared" si="638"/>
        <v xml:space="preserve"> </v>
      </c>
      <c r="AU681" s="27" t="str">
        <f t="shared" si="639"/>
        <v xml:space="preserve"> </v>
      </c>
      <c r="AV681" s="902">
        <f>IF(OR(D681="Msin",D681="Mdes"),1.2*(ABS(AK681)+ABS(AL681))/AM680, " ")</f>
        <v>69.634377292636984</v>
      </c>
      <c r="AW681" s="902" t="str">
        <f>IF(D681="Msin",MAX(AV681:AV682)*10/(0.9*(U681-V681)*2*'0. Materiali'!$E$4), " ")</f>
        <v xml:space="preserve"> </v>
      </c>
      <c r="AX681" s="902" t="str">
        <f t="shared" si="665"/>
        <v xml:space="preserve"> </v>
      </c>
      <c r="AY681" s="902" t="str">
        <f t="shared" si="640"/>
        <v xml:space="preserve"> </v>
      </c>
      <c r="AZ681" s="846" t="str">
        <f t="shared" si="641"/>
        <v xml:space="preserve"> </v>
      </c>
      <c r="BA681" s="826" t="str">
        <f t="shared" si="642"/>
        <v xml:space="preserve"> </v>
      </c>
      <c r="BB681" s="27" t="str">
        <f t="shared" si="643"/>
        <v xml:space="preserve"> </v>
      </c>
    </row>
    <row r="682" spans="1:54" ht="15" customHeight="1" x14ac:dyDescent="0.25">
      <c r="A682" s="1714"/>
      <c r="B682" s="891">
        <f>TRA!A44</f>
        <v>1</v>
      </c>
      <c r="C682" s="891">
        <v>26</v>
      </c>
      <c r="D682" s="746" t="str">
        <f>TRA!E44</f>
        <v>Vsin</v>
      </c>
      <c r="E682" s="763">
        <f>TRA!F44</f>
        <v>92.733000000000004</v>
      </c>
      <c r="F682" s="763">
        <f>TRA!G44</f>
        <v>60.93</v>
      </c>
      <c r="G682" s="763">
        <f>TRA!H44</f>
        <v>-54.773000000000003</v>
      </c>
      <c r="H682" s="763">
        <f>TRA!I44</f>
        <v>3.78</v>
      </c>
      <c r="I682" s="763">
        <f>TRA!J44</f>
        <v>-4.29</v>
      </c>
      <c r="J682" s="763">
        <f>TRA!K44</f>
        <v>-6.5919999999999996</v>
      </c>
      <c r="K682" s="763">
        <f t="shared" si="644"/>
        <v>-59.063000000000002</v>
      </c>
      <c r="L682" s="763">
        <f t="shared" si="645"/>
        <v>10.372</v>
      </c>
      <c r="M682" s="763">
        <f t="shared" si="670"/>
        <v>-62.174600000000005</v>
      </c>
      <c r="N682" s="826">
        <f t="shared" si="671"/>
        <v>28.090900000000001</v>
      </c>
      <c r="O682" s="902">
        <f t="shared" si="672"/>
        <v>-62.174600000000005</v>
      </c>
      <c r="P682" s="826">
        <f>'1. Geometria'!$C$31</f>
        <v>0.7</v>
      </c>
      <c r="Q682" s="763">
        <f t="shared" si="673"/>
        <v>-1.2446000000000055</v>
      </c>
      <c r="R682" s="826">
        <f t="shared" si="674"/>
        <v>123.1046</v>
      </c>
      <c r="S682" s="763" t="str">
        <f t="shared" ref="S682:S683" si="680">IF(OR(D682="Msin",D682="Mdes"),(ABS(Q682)-ABS(Q684*P682/2))*SIGN(Q682), " ")</f>
        <v xml:space="preserve"> </v>
      </c>
      <c r="T682" s="826" t="str">
        <f t="shared" ref="T682:T683" si="681">IF(OR(D682="Msin",D682="Mdes"),(ABS(R682)-ABS(R684*P682/2))*SIGN(R682), " ")</f>
        <v xml:space="preserve"> </v>
      </c>
      <c r="U682" s="763">
        <f>'1. Geometria'!$C$48</f>
        <v>0.6</v>
      </c>
      <c r="V682" s="763">
        <f t="shared" si="675"/>
        <v>0.04</v>
      </c>
      <c r="W682" s="826">
        <f t="shared" si="676"/>
        <v>0.3</v>
      </c>
      <c r="X682" s="763" t="str">
        <f>IF(OR(D682="Msin",D682="Mdes"),((W682*(U682-V682)^2)/('0. Materiali'!$B$3^2))," ")</f>
        <v xml:space="preserve"> </v>
      </c>
      <c r="Y682" s="763" t="str">
        <f>IF(OR(D682="Msin",D682="Mdes"),((W682*(U682-V682)^2)/('0. Materiali'!$B$11^2))," ")</f>
        <v xml:space="preserve"> </v>
      </c>
      <c r="Z682" s="907" t="str">
        <f t="shared" si="646"/>
        <v xml:space="preserve"> </v>
      </c>
      <c r="AA682" s="763" t="str">
        <f>IF(OR(D682="Msin",D682="Mdes"),ABS(MIN(S682:T682)/(0.9*(U682-V682)*'0. Materiali'!$E$4)*10)," ")</f>
        <v xml:space="preserve"> </v>
      </c>
      <c r="AB682" s="826" t="str">
        <f>IF(OR(D682="Msin",D682="Mdes"),ABS(MAX(S682:T682)/(0.9*(U682-V682)*'0. Materiali'!$E$4)*10)," ")</f>
        <v xml:space="preserve"> </v>
      </c>
      <c r="AC682" s="1738"/>
      <c r="AD682" s="1741"/>
      <c r="AE682" s="1082">
        <f t="shared" si="677"/>
        <v>0.55999999999999994</v>
      </c>
      <c r="AF682" s="763" t="str">
        <f t="shared" si="647"/>
        <v xml:space="preserve"> </v>
      </c>
      <c r="AG682" s="846" t="str">
        <f t="shared" si="648"/>
        <v xml:space="preserve"> </v>
      </c>
      <c r="AH682" s="763" t="str">
        <f t="shared" si="649"/>
        <v xml:space="preserve"> </v>
      </c>
      <c r="AI682" s="846" t="str">
        <f t="shared" si="650"/>
        <v xml:space="preserve"> </v>
      </c>
      <c r="AJ682" s="907" t="str">
        <f>IF(OR(D682="Msin",D682="Mdes"),IF(AND(AF682&gt;(1.4*W682*U682*10000/'0. Materiali'!$E$2),AF682&lt;AH682+(3.5*U682*W682*10000/'0. Materiali'!$E$2)),"VERIFICATO","NON VERIFICA"), " ")</f>
        <v xml:space="preserve"> </v>
      </c>
      <c r="AK682" s="763" t="str">
        <f>IF(OR(D682="Msin",D682="Mdes"),-0.9*'0. Materiali'!$E$4*AE682*AF682/10," ")</f>
        <v xml:space="preserve"> </v>
      </c>
      <c r="AL682" s="763" t="str">
        <f>IF(OR(D682="Msin",D682="Mdes"),0.9*'0. Materiali'!$E$4*AE682*AH682/10," ")</f>
        <v xml:space="preserve"> </v>
      </c>
      <c r="AM682" s="902"/>
      <c r="AN682" s="902"/>
      <c r="AO682" s="902" t="str">
        <f>IF((D682="Msin"),MAX(AN682:AN683)*10/(0.9*AE682*'0. Materiali'!$E$4*1), " ")</f>
        <v xml:space="preserve"> </v>
      </c>
      <c r="AP682" s="826" t="str">
        <f t="shared" si="634"/>
        <v xml:space="preserve"> </v>
      </c>
      <c r="AQ682" s="902" t="str">
        <f t="shared" si="635"/>
        <v xml:space="preserve"> </v>
      </c>
      <c r="AR682" s="902" t="str">
        <f t="shared" si="636"/>
        <v xml:space="preserve"> </v>
      </c>
      <c r="AS682" s="846" t="str">
        <f t="shared" si="637"/>
        <v xml:space="preserve"> </v>
      </c>
      <c r="AT682" s="826" t="str">
        <f t="shared" si="638"/>
        <v xml:space="preserve"> </v>
      </c>
      <c r="AU682" s="27" t="str">
        <f t="shared" si="639"/>
        <v xml:space="preserve"> </v>
      </c>
      <c r="AV682" s="902"/>
      <c r="AW682" s="902" t="str">
        <f>IF(D682="Msin",MAX(AV682:AV683)*10/(0.9*(U682-V682)*2*'0. Materiali'!$E$4), " ")</f>
        <v xml:space="preserve"> </v>
      </c>
      <c r="AX682" s="902" t="str">
        <f t="shared" si="665"/>
        <v xml:space="preserve"> </v>
      </c>
      <c r="AY682" s="902" t="str">
        <f t="shared" si="640"/>
        <v xml:space="preserve"> </v>
      </c>
      <c r="AZ682" s="846" t="str">
        <f t="shared" si="641"/>
        <v xml:space="preserve"> </v>
      </c>
      <c r="BA682" s="826" t="str">
        <f t="shared" si="642"/>
        <v xml:space="preserve"> </v>
      </c>
      <c r="BB682" s="27" t="str">
        <f t="shared" si="643"/>
        <v xml:space="preserve"> </v>
      </c>
    </row>
    <row r="683" spans="1:54" ht="15.75" customHeight="1" thickBot="1" x14ac:dyDescent="0.3">
      <c r="A683" s="1715"/>
      <c r="B683" s="892">
        <f>TRA!A45</f>
        <v>1</v>
      </c>
      <c r="C683" s="892">
        <v>27</v>
      </c>
      <c r="D683" s="840" t="str">
        <f>TRA!E45</f>
        <v>Vdes</v>
      </c>
      <c r="E683" s="831">
        <f>TRA!F45</f>
        <v>-78.319000000000003</v>
      </c>
      <c r="F683" s="831">
        <f>TRA!G45</f>
        <v>-51.369</v>
      </c>
      <c r="G683" s="831">
        <f>TRA!H45</f>
        <v>-54.773000000000003</v>
      </c>
      <c r="H683" s="831">
        <f>TRA!I45</f>
        <v>3.78</v>
      </c>
      <c r="I683" s="831">
        <f>TRA!J45</f>
        <v>-4.29</v>
      </c>
      <c r="J683" s="831">
        <f>TRA!K45</f>
        <v>-6.5919999999999996</v>
      </c>
      <c r="K683" s="831">
        <f t="shared" si="644"/>
        <v>-59.063000000000002</v>
      </c>
      <c r="L683" s="831">
        <f t="shared" si="645"/>
        <v>10.372</v>
      </c>
      <c r="M683" s="831">
        <f t="shared" si="670"/>
        <v>-62.174600000000005</v>
      </c>
      <c r="N683" s="832">
        <f t="shared" si="671"/>
        <v>28.090900000000001</v>
      </c>
      <c r="O683" s="904">
        <f t="shared" si="672"/>
        <v>-62.174600000000005</v>
      </c>
      <c r="P683" s="832">
        <f>'1. Geometria'!$C$31</f>
        <v>0.7</v>
      </c>
      <c r="Q683" s="831">
        <f t="shared" si="673"/>
        <v>-113.5436</v>
      </c>
      <c r="R683" s="832">
        <f t="shared" si="674"/>
        <v>10.805600000000005</v>
      </c>
      <c r="S683" s="831" t="str">
        <f t="shared" si="680"/>
        <v xml:space="preserve"> </v>
      </c>
      <c r="T683" s="832" t="str">
        <f t="shared" si="681"/>
        <v xml:space="preserve"> </v>
      </c>
      <c r="U683" s="831">
        <f>'1. Geometria'!$C$48</f>
        <v>0.6</v>
      </c>
      <c r="V683" s="831">
        <f t="shared" si="675"/>
        <v>0.04</v>
      </c>
      <c r="W683" s="832">
        <f t="shared" si="676"/>
        <v>0.3</v>
      </c>
      <c r="X683" s="831" t="str">
        <f>IF(OR(D683="Msin",D683="Mdes"),((W683*(U683-V683)^2)/('0. Materiali'!$B$3^2))," ")</f>
        <v xml:space="preserve"> </v>
      </c>
      <c r="Y683" s="831" t="str">
        <f>IF(OR(D683="Msin",D683="Mdes"),((W683*(U683-V683)^2)/('0. Materiali'!$B$11^2))," ")</f>
        <v xml:space="preserve"> </v>
      </c>
      <c r="Z683" s="909" t="str">
        <f t="shared" si="646"/>
        <v xml:space="preserve"> </v>
      </c>
      <c r="AA683" s="831" t="str">
        <f>IF(OR(D683="Msin",D683="Mdes"),ABS(MIN(S683:T683)/(0.9*(U683-V683)*'0. Materiali'!$E$4)*10)," ")</f>
        <v xml:space="preserve"> </v>
      </c>
      <c r="AB683" s="832" t="str">
        <f>IF(OR(D683="Msin",D683="Mdes"),ABS(MAX(S683:T683)/(0.9*(U683-V683)*'0. Materiali'!$E$4)*10)," ")</f>
        <v xml:space="preserve"> </v>
      </c>
      <c r="AC683" s="1744"/>
      <c r="AD683" s="1746"/>
      <c r="AE683" s="1084">
        <f t="shared" si="677"/>
        <v>0.55999999999999994</v>
      </c>
      <c r="AF683" s="763" t="str">
        <f t="shared" si="647"/>
        <v xml:space="preserve"> </v>
      </c>
      <c r="AG683" s="846" t="str">
        <f t="shared" si="648"/>
        <v xml:space="preserve"> </v>
      </c>
      <c r="AH683" s="763" t="str">
        <f t="shared" si="649"/>
        <v xml:space="preserve"> </v>
      </c>
      <c r="AI683" s="846" t="str">
        <f t="shared" si="650"/>
        <v xml:space="preserve"> </v>
      </c>
      <c r="AJ683" s="909" t="str">
        <f>IF(OR(D683="Msin",D683="Mdes"),IF(AND(AF683&gt;(1.4*W683*U683*10000/'0. Materiali'!$E$2),AF683&lt;AH683+(3.5*U683*W683*10000/'0. Materiali'!$E$2)),"VERIFICATO","NON VERIFICA"), " ")</f>
        <v xml:space="preserve"> </v>
      </c>
      <c r="AK683" s="763" t="str">
        <f>IF(OR(D683="Msin",D683="Mdes"),-0.9*'0. Materiali'!$E$4*AE683*AF683/10," ")</f>
        <v xml:space="preserve"> </v>
      </c>
      <c r="AL683" s="763" t="str">
        <f>IF(OR(D683="Msin",D683="Mdes"),0.9*'0. Materiali'!$E$4*AE683*AH683/10," ")</f>
        <v xml:space="preserve"> </v>
      </c>
      <c r="AM683" s="904"/>
      <c r="AN683" s="904"/>
      <c r="AO683" s="904" t="str">
        <f>IF((D683="Msin"),MAX(AN683:AN684)*10/(0.9*AE683*'0. Materiali'!$E$4*1), " ")</f>
        <v xml:space="preserve"> </v>
      </c>
      <c r="AP683" s="832" t="str">
        <f t="shared" si="634"/>
        <v xml:space="preserve"> </v>
      </c>
      <c r="AQ683" s="904" t="str">
        <f t="shared" si="635"/>
        <v xml:space="preserve"> </v>
      </c>
      <c r="AR683" s="904" t="str">
        <f t="shared" si="636"/>
        <v xml:space="preserve"> </v>
      </c>
      <c r="AS683" s="848" t="str">
        <f t="shared" si="637"/>
        <v xml:space="preserve"> </v>
      </c>
      <c r="AT683" s="832" t="str">
        <f t="shared" si="638"/>
        <v xml:space="preserve"> </v>
      </c>
      <c r="AU683" s="911" t="str">
        <f t="shared" si="639"/>
        <v xml:space="preserve"> </v>
      </c>
      <c r="AV683" s="904"/>
      <c r="AW683" s="904" t="str">
        <f>IF(D683="Msin",MAX(AV683:AV684)*10/(0.9*(U683-V683)*2*'0. Materiali'!$E$4), " ")</f>
        <v xml:space="preserve"> </v>
      </c>
      <c r="AX683" s="904" t="str">
        <f t="shared" si="665"/>
        <v xml:space="preserve"> </v>
      </c>
      <c r="AY683" s="904" t="str">
        <f t="shared" si="640"/>
        <v xml:space="preserve"> </v>
      </c>
      <c r="AZ683" s="848" t="str">
        <f t="shared" si="641"/>
        <v xml:space="preserve"> </v>
      </c>
      <c r="BA683" s="832" t="str">
        <f t="shared" si="642"/>
        <v xml:space="preserve"> </v>
      </c>
      <c r="BB683" s="911" t="str">
        <f t="shared" si="643"/>
        <v xml:space="preserve"> </v>
      </c>
    </row>
    <row r="684" spans="1:54" ht="15" customHeight="1" x14ac:dyDescent="0.25">
      <c r="A684" s="1713">
        <v>2</v>
      </c>
      <c r="B684" s="893">
        <f>TRA!A66</f>
        <v>2</v>
      </c>
      <c r="C684" s="893">
        <v>18</v>
      </c>
      <c r="D684" s="841" t="str">
        <f>TRA!E66</f>
        <v>Msin</v>
      </c>
      <c r="E684" s="827">
        <f>TRA!F66</f>
        <v>-28.456</v>
      </c>
      <c r="F684" s="827">
        <f>TRA!G66</f>
        <v>-19.821000000000002</v>
      </c>
      <c r="G684" s="827">
        <f>TRA!H66</f>
        <v>93.4</v>
      </c>
      <c r="H684" s="827">
        <f>TRA!I66</f>
        <v>3.33</v>
      </c>
      <c r="I684" s="827">
        <f>TRA!J66</f>
        <v>3.2189999999999999</v>
      </c>
      <c r="J684" s="827">
        <f>TRA!K66</f>
        <v>4.9459999999999997</v>
      </c>
      <c r="K684" s="827">
        <f t="shared" si="644"/>
        <v>96.619</v>
      </c>
      <c r="L684" s="827">
        <f t="shared" si="645"/>
        <v>8.2759999999999998</v>
      </c>
      <c r="M684" s="827">
        <f t="shared" si="670"/>
        <v>99.101799999999997</v>
      </c>
      <c r="N684" s="828">
        <f t="shared" si="671"/>
        <v>37.261699999999998</v>
      </c>
      <c r="O684" s="901">
        <f t="shared" si="672"/>
        <v>99.101799999999997</v>
      </c>
      <c r="P684" s="828">
        <f>'1. Geometria'!$C$31</f>
        <v>0.7</v>
      </c>
      <c r="Q684" s="827">
        <f t="shared" si="673"/>
        <v>79.280799999999999</v>
      </c>
      <c r="R684" s="828">
        <f t="shared" si="674"/>
        <v>-118.9228</v>
      </c>
      <c r="S684" s="827">
        <f>IF(OR(D684="Msin",D684="Mdes"),IF(OR(B684=1,B684=2,B684=3,B684=4,B684=5),IF(OR(C684=4,C684=5,C684=8,C684=10,C684=11,C684=12,C684=14,C684=15,C684=17,C684=18,C684=22,C684=24,C684=27),(ABS(Q684)-ABS(Q686*'1. Geometria'!$C$32/2))*SIGN(Q684),(ABS(Q684)-ABS(Q686*P684/2))*SIGN(Q684)),IF(OR(C684=4,C684=5,C684=8,C684=10,C684=11,C684=12,C684=14,C684=15,C684=17,C684=18,C684=22,C684=24,C684=27),(ABS(Q684)-ABS(Q686*P684/2))*SIGN(Q684),(ABS(Q684)-ABS(Q686*'1. Geometria'!$C$32/2))*SIGN(Q684))), " ")</f>
        <v>77.602734999999996</v>
      </c>
      <c r="T684" s="828">
        <f>IF(OR(D684="Msin",D684="Mdes"),IF(OR(B684=1,B684=2,B684=3,B684=4,B684=5),IF(OR(C684=4,C684=5,C684=8,C684=10,C684=11,C684=12,C684=14,C684=15,C684=17,C684=18,C684=22,C684=24,C684=27),(ABS(R684)-ABS(R686*'1. Geometria'!$C$32/2))*SIGN(R684),(ABS(R684)-ABS(R686*P684/2))*SIGN(R684)),IF(OR(C684=4,C684=5,C684=8,C684=10,C684=11,C684=12,C684=14,C684=15,C684=17,C684=18,C684=22,C684=24,C684=27),(ABS(R684)-ABS(R686*P684/2))*SIGN(R684),(ABS(R684)-ABS(R686*'1. Geometria'!$C$32/2))*SIGN(R684))), " ")</f>
        <v>-107.768035</v>
      </c>
      <c r="U684" s="827">
        <f>'1. Geometria'!$C$48</f>
        <v>0.6</v>
      </c>
      <c r="V684" s="827">
        <f t="shared" si="675"/>
        <v>0.04</v>
      </c>
      <c r="W684" s="828">
        <f t="shared" si="676"/>
        <v>0.3</v>
      </c>
      <c r="X684" s="827">
        <f>IF(OR(D684="Msin",D684="Mdes"),((W684*(U684-V684)^2)/('0. Materiali'!$B$3^2))," ")</f>
        <v>290.37037037037038</v>
      </c>
      <c r="Y684" s="827">
        <f>IF(OR(D684="Msin",D684="Mdes"),((W684*(U684-V684)^2)/('0. Materiali'!$B$11^2))," ")</f>
        <v>321.74002257104746</v>
      </c>
      <c r="Z684" s="907" t="str">
        <f t="shared" si="646"/>
        <v>VERIFICATO</v>
      </c>
      <c r="AA684" s="827">
        <f>IF(OR(D684="Msin",D684="Mdes"),ABS(MIN(S684:T684)/(0.9*(U684-V684)*'0. Materiali'!$E$4)*10)," ")</f>
        <v>5.4644285824514984</v>
      </c>
      <c r="AB684" s="828">
        <f>IF(OR(D684="Msin",D684="Mdes"),ABS(MAX(S684:T684)/(0.9*(U684-V684)*'0. Materiali'!$E$4)*10)," ")</f>
        <v>3.934882947530864</v>
      </c>
      <c r="AC684" s="1737">
        <f>'4. Carichi Campate (II_III_IV)'!$L$126</f>
        <v>18.404615</v>
      </c>
      <c r="AD684" s="1740">
        <f>'4. Carichi Campate (II_III_IV)'!$M$126</f>
        <v>13.303550000000001</v>
      </c>
      <c r="AE684" s="1081">
        <f t="shared" si="677"/>
        <v>0.55999999999999994</v>
      </c>
      <c r="AF684" s="763">
        <f t="shared" si="647"/>
        <v>6.0318578948924042</v>
      </c>
      <c r="AG684" s="846" t="str">
        <f t="shared" si="648"/>
        <v>3f16</v>
      </c>
      <c r="AH684" s="763">
        <f t="shared" si="649"/>
        <v>6.0318578948924042</v>
      </c>
      <c r="AI684" s="846" t="str">
        <f t="shared" si="650"/>
        <v>3f16</v>
      </c>
      <c r="AJ684" s="907" t="str">
        <f>IF(OR(D684="Msin",D684="Mdes"),IF(AND(AF684&gt;(1.4*W684*U684*10000/'0. Materiali'!$E$2),AF684&lt;AH684+(3.5*U684*W684*10000/'0. Materiali'!$E$2)),"VERIFICATO","NON VERIFICA"), " ")</f>
        <v>VERIFICATO</v>
      </c>
      <c r="AK684" s="763">
        <f>IF(OR(D684="Msin",D684="Mdes"),-0.9*'0. Materiali'!$E$4*AE684*AF684/10," ")</f>
        <v>-118.95872787492151</v>
      </c>
      <c r="AL684" s="763">
        <f>IF(OR(D684="Msin",D684="Mdes"),0.9*'0. Materiali'!$E$4*AE684*AH684/10," ")</f>
        <v>118.95872787492151</v>
      </c>
      <c r="AM684" s="901">
        <f>'1. Geometria'!$H$52</f>
        <v>5.15</v>
      </c>
      <c r="AN684" s="901">
        <f>IF((D684="Msin"),(IF(U684=0.21,((ABS(AC684)*AM684/2)+'2. Tabelle Normativa'!$K$4*(ABS(AK684)+ABS(AL685))/AM684),((ABS(AD684)*AM684/2)+'2. Tabelle Normativa'!$K$4*(ABS(AK684)+ABS(AL685))/AM684))), " ")</f>
        <v>89.693718317924578</v>
      </c>
      <c r="AO684" s="901">
        <f>IF((D684="Msin"),MAX(AN684:AN685)*10/(0.9*AE684*'0. Materiali'!$E$4*1), " ")</f>
        <v>5.0164557247339276</v>
      </c>
      <c r="AP684" s="828">
        <f t="shared" si="634"/>
        <v>0.1</v>
      </c>
      <c r="AQ684" s="901">
        <f t="shared" si="635"/>
        <v>0.2508227862366964</v>
      </c>
      <c r="AR684" s="901">
        <f t="shared" si="636"/>
        <v>0.89999999999999991</v>
      </c>
      <c r="AS684" s="849" t="str">
        <f t="shared" si="637"/>
        <v>f8/10</v>
      </c>
      <c r="AT684" s="826" t="str">
        <f t="shared" si="638"/>
        <v>A due bracci</v>
      </c>
      <c r="AU684" s="27" t="str">
        <f t="shared" si="639"/>
        <v>Verificato</v>
      </c>
      <c r="AV684" s="901">
        <f>IF(OR(D684="Msin",D684="Mdes"),1.2*(ABS(AK684)+ABS(AL684))/AM684, " ")</f>
        <v>55.437077067924577</v>
      </c>
      <c r="AW684" s="901">
        <f>IF(D684="Msin",MAX(AV684:AV685)*10/(0.9*(U684-V684)*2*'0. Materiali'!$E$4), " ")</f>
        <v>1.6397283597765757</v>
      </c>
      <c r="AX684" s="901">
        <f t="shared" si="665"/>
        <v>0.25</v>
      </c>
      <c r="AY684" s="901">
        <f t="shared" si="640"/>
        <v>0.40993208994414393</v>
      </c>
      <c r="AZ684" s="849" t="str">
        <f t="shared" si="641"/>
        <v>f8/25</v>
      </c>
      <c r="BA684" s="826" t="str">
        <f t="shared" si="642"/>
        <v>A due bracci</v>
      </c>
      <c r="BB684" s="27" t="str">
        <f t="shared" si="643"/>
        <v>Verificato</v>
      </c>
    </row>
    <row r="685" spans="1:54" ht="15" customHeight="1" x14ac:dyDescent="0.25">
      <c r="A685" s="1714"/>
      <c r="B685" s="891">
        <f>TRA!A67</f>
        <v>2</v>
      </c>
      <c r="C685" s="891">
        <v>19</v>
      </c>
      <c r="D685" s="746" t="str">
        <f>TRA!E67</f>
        <v>Mdes</v>
      </c>
      <c r="E685" s="763">
        <f>TRA!F67</f>
        <v>-46.622999999999998</v>
      </c>
      <c r="F685" s="763">
        <f>TRA!G67</f>
        <v>-33.512999999999998</v>
      </c>
      <c r="G685" s="763">
        <f>TRA!H67</f>
        <v>-114.235</v>
      </c>
      <c r="H685" s="763">
        <f>TRA!I67</f>
        <v>-4.05</v>
      </c>
      <c r="I685" s="763">
        <f>TRA!J67</f>
        <v>-3.9319999999999999</v>
      </c>
      <c r="J685" s="763">
        <f>TRA!K67</f>
        <v>-6.0419999999999998</v>
      </c>
      <c r="K685" s="763">
        <f t="shared" si="644"/>
        <v>-118.167</v>
      </c>
      <c r="L685" s="763">
        <f t="shared" si="645"/>
        <v>-10.091999999999999</v>
      </c>
      <c r="M685" s="763">
        <f t="shared" si="670"/>
        <v>-121.19460000000001</v>
      </c>
      <c r="N685" s="826">
        <f t="shared" si="671"/>
        <v>-45.542099999999998</v>
      </c>
      <c r="O685" s="902">
        <f t="shared" si="672"/>
        <v>-121.19460000000001</v>
      </c>
      <c r="P685" s="826">
        <f>'1. Geometria'!$C$31</f>
        <v>0.7</v>
      </c>
      <c r="Q685" s="763">
        <f t="shared" si="673"/>
        <v>-154.70760000000001</v>
      </c>
      <c r="R685" s="826">
        <f t="shared" si="674"/>
        <v>87.681600000000003</v>
      </c>
      <c r="S685" s="763">
        <f>IF(OR(D685="Msin",D685="Mdes"),IF(OR(B685=1,B685=2,B685=3,B685=4,B685=5),IF(OR(C685=4,C685=5,C685=8,C685=10,C685=11,C685=12,C685=14,C685=15,C685=17,C685=18,C685=22,C685=24,C685=27),(ABS(Q685)-ABS(Q687*'1. Geometria'!$C$32/2))*SIGN(Q685),(ABS(Q685)-ABS(Q687*P685/2))*SIGN(Q685)),IF(OR(C685=4,C685=5,C685=8,C685=10,C685=11,C685=12,C685=14,C685=15,C685=17,C685=18,C685=22,C685=24,C685=27),(ABS(Q685)-ABS(Q687*P685/2))*SIGN(Q685),(ABS(Q685)-ABS(Q687*'1. Geometria'!$C$32/2))*SIGN(Q685))), " ")</f>
        <v>-126.81886500000002</v>
      </c>
      <c r="T685" s="826">
        <f>IF(OR(D685="Msin",D685="Mdes"),IF(OR(B685=1,B685=2,B685=3,B685=4,B685=5),IF(OR(C685=4,C685=5,C685=8,C685=10,C685=11,C685=12,C685=14,C685=15,C685=17,C685=18,C685=22,C685=24,C685=27),(ABS(R685)-ABS(R687*'1. Geometria'!$C$32/2))*SIGN(R685),(ABS(R685)-ABS(R687*P685/2))*SIGN(R685)),IF(OR(C685=4,C685=5,C685=8,C685=10,C685=11,C685=12,C685=14,C685=15,C685=17,C685=18,C685=22,C685=24,C685=27),(ABS(R685)-ABS(R687*P685/2))*SIGN(R685),(ABS(R685)-ABS(R687*'1. Geometria'!$C$32/2))*SIGN(R685))), " ")</f>
        <v>85.627065000000002</v>
      </c>
      <c r="U685" s="763">
        <f>'1. Geometria'!$C$48</f>
        <v>0.6</v>
      </c>
      <c r="V685" s="763">
        <f t="shared" si="675"/>
        <v>0.04</v>
      </c>
      <c r="W685" s="826">
        <f t="shared" si="676"/>
        <v>0.3</v>
      </c>
      <c r="X685" s="763">
        <f>IF(OR(D685="Msin",D685="Mdes"),((W685*(U685-V685)^2)/('0. Materiali'!$B$3^2))," ")</f>
        <v>290.37037037037038</v>
      </c>
      <c r="Y685" s="763">
        <f>IF(OR(D685="Msin",D685="Mdes"),((W685*(U685-V685)^2)/('0. Materiali'!$B$11^2))," ")</f>
        <v>321.74002257104746</v>
      </c>
      <c r="Z685" s="907" t="str">
        <f t="shared" si="646"/>
        <v>VERIFICATO</v>
      </c>
      <c r="AA685" s="763">
        <f>IF(OR(D685="Msin",D685="Mdes"),ABS(MIN(S685:T685)/(0.9*(U685-V685)*'0. Materiali'!$E$4)*10)," ")</f>
        <v>6.4304098214285723</v>
      </c>
      <c r="AB685" s="826">
        <f>IF(OR(D685="Msin",D685="Mdes"),ABS(MAX(S685:T685)/(0.9*(U685-V685)*'0. Materiali'!$E$4)*10)," ")</f>
        <v>4.3417603505290998</v>
      </c>
      <c r="AC685" s="1738"/>
      <c r="AD685" s="1741"/>
      <c r="AE685" s="1082">
        <f t="shared" si="677"/>
        <v>0.55999999999999994</v>
      </c>
      <c r="AF685" s="763">
        <f t="shared" si="647"/>
        <v>8.0424771931898711</v>
      </c>
      <c r="AG685" s="846" t="str">
        <f t="shared" si="648"/>
        <v>4f16</v>
      </c>
      <c r="AH685" s="763">
        <f t="shared" si="649"/>
        <v>6.0318578948924042</v>
      </c>
      <c r="AI685" s="846" t="str">
        <f t="shared" si="650"/>
        <v>3f16</v>
      </c>
      <c r="AJ685" s="907" t="str">
        <f>IF(OR(D685="Msin",D685="Mdes"),IF(AND(AF685&gt;(1.4*W685*U685*10000/'0. Materiali'!$E$2),AF685&lt;AH685+(3.5*U685*W685*10000/'0. Materiali'!$E$2)),"VERIFICATO","NON VERIFICA"), " ")</f>
        <v>VERIFICATO</v>
      </c>
      <c r="AK685" s="763">
        <f>IF(OR(D685="Msin",D685="Mdes"),-0.9*'0. Materiali'!$E$4*AE685*AF685/10," ")</f>
        <v>-158.61163716656199</v>
      </c>
      <c r="AL685" s="763">
        <f>IF(OR(D685="Msin",D685="Mdes"),0.9*'0. Materiali'!$E$4*AE685*AH685/10," ")</f>
        <v>118.95872787492151</v>
      </c>
      <c r="AM685" s="902"/>
      <c r="AN685" s="902">
        <f>IF((D685="Mdes"),(IF(U684=0.21,((ABS(AC684)*AM684/2)+'2. Tabelle Normativa'!$K$4*(ABS(AK685)+ABS(AL684))/AM684),((ABS(AD684)*AM684/2)+'2. Tabelle Normativa'!$K$4*(ABS(AK685)+ABS(AL684))/AM684))), " ")</f>
        <v>98.933231162578693</v>
      </c>
      <c r="AO685" s="902" t="str">
        <f>IF((D685="Msin"),MAX(AN685:AN686)*10/(0.9*AE685*'0. Materiali'!$E$4*1), " ")</f>
        <v xml:space="preserve"> </v>
      </c>
      <c r="AP685" s="826" t="str">
        <f t="shared" si="634"/>
        <v xml:space="preserve"> </v>
      </c>
      <c r="AQ685" s="902" t="str">
        <f t="shared" si="635"/>
        <v xml:space="preserve"> </v>
      </c>
      <c r="AR685" s="902" t="str">
        <f t="shared" si="636"/>
        <v xml:space="preserve"> </v>
      </c>
      <c r="AS685" s="846" t="str">
        <f t="shared" si="637"/>
        <v xml:space="preserve"> </v>
      </c>
      <c r="AT685" s="826" t="str">
        <f t="shared" si="638"/>
        <v xml:space="preserve"> </v>
      </c>
      <c r="AU685" s="27" t="str">
        <f t="shared" si="639"/>
        <v xml:space="preserve"> </v>
      </c>
      <c r="AV685" s="902">
        <f>IF(OR(D685="Msin",D685="Mdes"),1.2*(ABS(AK685)+ABS(AL685))/AM684, " ")</f>
        <v>64.676589912578677</v>
      </c>
      <c r="AW685" s="902" t="str">
        <f>IF(D685="Msin",MAX(AV685:AV686)*10/(0.9*(U685-V685)*2*'0. Materiali'!$E$4), " ")</f>
        <v xml:space="preserve"> </v>
      </c>
      <c r="AX685" s="902" t="str">
        <f t="shared" si="665"/>
        <v xml:space="preserve"> </v>
      </c>
      <c r="AY685" s="902" t="str">
        <f t="shared" si="640"/>
        <v xml:space="preserve"> </v>
      </c>
      <c r="AZ685" s="846" t="str">
        <f t="shared" si="641"/>
        <v xml:space="preserve"> </v>
      </c>
      <c r="BA685" s="826" t="str">
        <f t="shared" si="642"/>
        <v xml:space="preserve"> </v>
      </c>
      <c r="BB685" s="27" t="str">
        <f t="shared" si="643"/>
        <v xml:space="preserve"> </v>
      </c>
    </row>
    <row r="686" spans="1:54" ht="15" customHeight="1" x14ac:dyDescent="0.25">
      <c r="A686" s="1714"/>
      <c r="B686" s="891">
        <f>TRA!A68</f>
        <v>2</v>
      </c>
      <c r="C686" s="891">
        <v>18</v>
      </c>
      <c r="D686" s="746" t="str">
        <f>TRA!E68</f>
        <v>Vsin</v>
      </c>
      <c r="E686" s="763">
        <f>TRA!F68</f>
        <v>43.851999999999997</v>
      </c>
      <c r="F686" s="763">
        <f>TRA!G68</f>
        <v>31.588999999999999</v>
      </c>
      <c r="G686" s="763">
        <f>TRA!H68</f>
        <v>-40.317</v>
      </c>
      <c r="H686" s="763">
        <f>TRA!I68</f>
        <v>-1.4330000000000001</v>
      </c>
      <c r="I686" s="763">
        <f>TRA!J68</f>
        <v>-1.389</v>
      </c>
      <c r="J686" s="763">
        <f>TRA!K68</f>
        <v>-2.1339999999999999</v>
      </c>
      <c r="K686" s="763">
        <f t="shared" si="644"/>
        <v>-41.706000000000003</v>
      </c>
      <c r="L686" s="763">
        <f t="shared" si="645"/>
        <v>-3.5670000000000002</v>
      </c>
      <c r="M686" s="763">
        <f t="shared" si="670"/>
        <v>-42.7761</v>
      </c>
      <c r="N686" s="826">
        <f t="shared" si="671"/>
        <v>-16.078800000000001</v>
      </c>
      <c r="O686" s="902">
        <f t="shared" si="672"/>
        <v>-42.7761</v>
      </c>
      <c r="P686" s="826">
        <f>'1. Geometria'!$C$31</f>
        <v>0.7</v>
      </c>
      <c r="Q686" s="763">
        <f t="shared" si="673"/>
        <v>-11.187100000000001</v>
      </c>
      <c r="R686" s="826">
        <f t="shared" si="674"/>
        <v>74.365099999999998</v>
      </c>
      <c r="S686" s="763" t="str">
        <f t="shared" ref="S686:S687" si="682">IF(OR(D686="Msin",D686="Mdes"),(ABS(Q686)-ABS(Q688*P686/2))*SIGN(Q686), " ")</f>
        <v xml:space="preserve"> </v>
      </c>
      <c r="T686" s="826" t="str">
        <f t="shared" ref="T686:T687" si="683">IF(OR(D686="Msin",D686="Mdes"),(ABS(R686)-ABS(R688*P686/2))*SIGN(R686), " ")</f>
        <v xml:space="preserve"> </v>
      </c>
      <c r="U686" s="763">
        <f>'1. Geometria'!$C$48</f>
        <v>0.6</v>
      </c>
      <c r="V686" s="763">
        <f t="shared" si="675"/>
        <v>0.04</v>
      </c>
      <c r="W686" s="826">
        <f t="shared" si="676"/>
        <v>0.3</v>
      </c>
      <c r="X686" s="763" t="str">
        <f>IF(OR(D686="Msin",D686="Mdes"),((W686*(U686-V686)^2)/('0. Materiali'!$B$3^2))," ")</f>
        <v xml:space="preserve"> </v>
      </c>
      <c r="Y686" s="763" t="str">
        <f>IF(OR(D686="Msin",D686="Mdes"),((W686*(U686-V686)^2)/('0. Materiali'!$B$11^2))," ")</f>
        <v xml:space="preserve"> </v>
      </c>
      <c r="Z686" s="907" t="str">
        <f t="shared" si="646"/>
        <v xml:space="preserve"> </v>
      </c>
      <c r="AA686" s="763" t="str">
        <f>IF(OR(D686="Msin",D686="Mdes"),ABS(MIN(S686:T686)/(0.9*(U686-V686)*'0. Materiali'!$E$4)*10)," ")</f>
        <v xml:space="preserve"> </v>
      </c>
      <c r="AB686" s="826" t="str">
        <f>IF(OR(D686="Msin",D686="Mdes"),ABS(MAX(S686:T686)/(0.9*(U686-V686)*'0. Materiali'!$E$4)*10)," ")</f>
        <v xml:space="preserve"> </v>
      </c>
      <c r="AC686" s="1738"/>
      <c r="AD686" s="1741"/>
      <c r="AE686" s="1082">
        <f t="shared" si="677"/>
        <v>0.55999999999999994</v>
      </c>
      <c r="AF686" s="763" t="str">
        <f t="shared" si="647"/>
        <v xml:space="preserve"> </v>
      </c>
      <c r="AG686" s="846" t="str">
        <f t="shared" si="648"/>
        <v xml:space="preserve"> </v>
      </c>
      <c r="AH686" s="763" t="str">
        <f t="shared" si="649"/>
        <v xml:space="preserve"> </v>
      </c>
      <c r="AI686" s="846" t="str">
        <f t="shared" si="650"/>
        <v xml:space="preserve"> </v>
      </c>
      <c r="AJ686" s="907" t="str">
        <f>IF(OR(D686="Msin",D686="Mdes"),IF(AND(AF686&gt;(1.4*W686*U686*10000/'0. Materiali'!$E$2),AF686&lt;AH686+(3.5*U686*W686*10000/'0. Materiali'!$E$2)),"VERIFICATO","NON VERIFICA"), " ")</f>
        <v xml:space="preserve"> </v>
      </c>
      <c r="AK686" s="763" t="str">
        <f>IF(OR(D686="Msin",D686="Mdes"),-0.9*'0. Materiali'!$E$4*AE686*AF686/10," ")</f>
        <v xml:space="preserve"> </v>
      </c>
      <c r="AL686" s="763" t="str">
        <f>IF(OR(D686="Msin",D686="Mdes"),0.9*'0. Materiali'!$E$4*AE686*AH686/10," ")</f>
        <v xml:space="preserve"> </v>
      </c>
      <c r="AM686" s="902"/>
      <c r="AN686" s="902"/>
      <c r="AO686" s="902" t="str">
        <f>IF((D686="Msin"),MAX(AN686:AN687)*10/(0.9*AE686*'0. Materiali'!$E$4*1), " ")</f>
        <v xml:space="preserve"> </v>
      </c>
      <c r="AP686" s="826" t="str">
        <f t="shared" si="634"/>
        <v xml:space="preserve"> </v>
      </c>
      <c r="AQ686" s="902" t="str">
        <f t="shared" si="635"/>
        <v xml:space="preserve"> </v>
      </c>
      <c r="AR686" s="902" t="str">
        <f t="shared" si="636"/>
        <v xml:space="preserve"> </v>
      </c>
      <c r="AS686" s="846" t="str">
        <f t="shared" si="637"/>
        <v xml:space="preserve"> </v>
      </c>
      <c r="AT686" s="826" t="str">
        <f t="shared" si="638"/>
        <v xml:space="preserve"> </v>
      </c>
      <c r="AU686" s="27" t="str">
        <f t="shared" si="639"/>
        <v xml:space="preserve"> </v>
      </c>
      <c r="AV686" s="902"/>
      <c r="AW686" s="902" t="str">
        <f>IF(D686="Msin",MAX(AV686:AV687)*10/(0.9*(U686-V686)*2*'0. Materiali'!$E$4), " ")</f>
        <v xml:space="preserve"> </v>
      </c>
      <c r="AX686" s="902" t="str">
        <f t="shared" si="665"/>
        <v xml:space="preserve"> </v>
      </c>
      <c r="AY686" s="902" t="str">
        <f t="shared" si="640"/>
        <v xml:space="preserve"> </v>
      </c>
      <c r="AZ686" s="846" t="str">
        <f t="shared" si="641"/>
        <v xml:space="preserve"> </v>
      </c>
      <c r="BA686" s="826" t="str">
        <f t="shared" si="642"/>
        <v xml:space="preserve"> </v>
      </c>
      <c r="BB686" s="27" t="str">
        <f t="shared" si="643"/>
        <v xml:space="preserve"> </v>
      </c>
    </row>
    <row r="687" spans="1:54" ht="15" customHeight="1" x14ac:dyDescent="0.25">
      <c r="A687" s="1714"/>
      <c r="B687" s="894">
        <f>TRA!A69</f>
        <v>2</v>
      </c>
      <c r="C687" s="894">
        <v>19</v>
      </c>
      <c r="D687" s="839" t="str">
        <f>TRA!E69</f>
        <v>Vdes</v>
      </c>
      <c r="E687" s="843">
        <f>TRA!F69</f>
        <v>-50.908000000000001</v>
      </c>
      <c r="F687" s="843">
        <f>TRA!G69</f>
        <v>-36.905999999999999</v>
      </c>
      <c r="G687" s="843">
        <f>TRA!H69</f>
        <v>-40.317</v>
      </c>
      <c r="H687" s="843">
        <f>TRA!I69</f>
        <v>-1.4330000000000001</v>
      </c>
      <c r="I687" s="843">
        <f>TRA!J69</f>
        <v>-1.389</v>
      </c>
      <c r="J687" s="843">
        <f>TRA!K69</f>
        <v>-2.1339999999999999</v>
      </c>
      <c r="K687" s="843">
        <f t="shared" si="644"/>
        <v>-41.706000000000003</v>
      </c>
      <c r="L687" s="843">
        <f t="shared" si="645"/>
        <v>-3.5670000000000002</v>
      </c>
      <c r="M687" s="843">
        <f t="shared" si="670"/>
        <v>-42.7761</v>
      </c>
      <c r="N687" s="886">
        <f t="shared" si="671"/>
        <v>-16.078800000000001</v>
      </c>
      <c r="O687" s="903">
        <f t="shared" si="672"/>
        <v>-42.7761</v>
      </c>
      <c r="P687" s="886">
        <f>'1. Geometria'!$C$31</f>
        <v>0.7</v>
      </c>
      <c r="Q687" s="843">
        <f t="shared" si="673"/>
        <v>-79.682099999999991</v>
      </c>
      <c r="R687" s="886">
        <f t="shared" si="674"/>
        <v>5.8701000000000008</v>
      </c>
      <c r="S687" s="843" t="str">
        <f t="shared" si="682"/>
        <v xml:space="preserve"> </v>
      </c>
      <c r="T687" s="886" t="str">
        <f t="shared" si="683"/>
        <v xml:space="preserve"> </v>
      </c>
      <c r="U687" s="843">
        <f>'1. Geometria'!$C$48</f>
        <v>0.6</v>
      </c>
      <c r="V687" s="843">
        <f t="shared" si="675"/>
        <v>0.04</v>
      </c>
      <c r="W687" s="886">
        <f t="shared" si="676"/>
        <v>0.3</v>
      </c>
      <c r="X687" s="843" t="str">
        <f>IF(OR(D687="Msin",D687="Mdes"),((W687*(U687-V687)^2)/('0. Materiali'!$B$3^2))," ")</f>
        <v xml:space="preserve"> </v>
      </c>
      <c r="Y687" s="843" t="str">
        <f>IF(OR(D687="Msin",D687="Mdes"),((W687*(U687-V687)^2)/('0. Materiali'!$B$11^2))," ")</f>
        <v xml:space="preserve"> </v>
      </c>
      <c r="Z687" s="908" t="str">
        <f t="shared" si="646"/>
        <v xml:space="preserve"> </v>
      </c>
      <c r="AA687" s="843" t="str">
        <f>IF(OR(D687="Msin",D687="Mdes"),ABS(MIN(S687:T687)/(0.9*(U687-V687)*'0. Materiali'!$E$4)*10)," ")</f>
        <v xml:space="preserve"> </v>
      </c>
      <c r="AB687" s="886" t="str">
        <f>IF(OR(D687="Msin",D687="Mdes"),ABS(MAX(S687:T687)/(0.9*(U687-V687)*'0. Materiali'!$E$4)*10)," ")</f>
        <v xml:space="preserve"> </v>
      </c>
      <c r="AC687" s="1739"/>
      <c r="AD687" s="1742"/>
      <c r="AE687" s="1083">
        <f t="shared" si="677"/>
        <v>0.55999999999999994</v>
      </c>
      <c r="AF687" s="763" t="str">
        <f t="shared" si="647"/>
        <v xml:space="preserve"> </v>
      </c>
      <c r="AG687" s="846" t="str">
        <f t="shared" si="648"/>
        <v xml:space="preserve"> </v>
      </c>
      <c r="AH687" s="763" t="str">
        <f t="shared" si="649"/>
        <v xml:space="preserve"> </v>
      </c>
      <c r="AI687" s="846" t="str">
        <f t="shared" si="650"/>
        <v xml:space="preserve"> </v>
      </c>
      <c r="AJ687" s="908" t="str">
        <f>IF(OR(D687="Msin",D687="Mdes"),IF(AND(AF687&gt;(1.4*W687*U687*10000/'0. Materiali'!$E$2),AF687&lt;AH687+(3.5*U687*W687*10000/'0. Materiali'!$E$2)),"VERIFICATO","NON VERIFICA"), " ")</f>
        <v xml:space="preserve"> </v>
      </c>
      <c r="AK687" s="763" t="str">
        <f>IF(OR(D687="Msin",D687="Mdes"),-0.9*'0. Materiali'!$E$4*AE687*AF687/10," ")</f>
        <v xml:space="preserve"> </v>
      </c>
      <c r="AL687" s="763" t="str">
        <f>IF(OR(D687="Msin",D687="Mdes"),0.9*'0. Materiali'!$E$4*AE687*AH687/10," ")</f>
        <v xml:space="preserve"> </v>
      </c>
      <c r="AM687" s="903"/>
      <c r="AN687" s="903"/>
      <c r="AO687" s="903" t="str">
        <f>IF((D687="Msin"),MAX(AN687:AN688)*10/(0.9*AE687*'0. Materiali'!$E$4*1), " ")</f>
        <v xml:space="preserve"> </v>
      </c>
      <c r="AP687" s="886" t="str">
        <f t="shared" si="634"/>
        <v xml:space="preserve"> </v>
      </c>
      <c r="AQ687" s="903" t="str">
        <f t="shared" si="635"/>
        <v xml:space="preserve"> </v>
      </c>
      <c r="AR687" s="903" t="str">
        <f t="shared" si="636"/>
        <v xml:space="preserve"> </v>
      </c>
      <c r="AS687" s="847" t="str">
        <f t="shared" si="637"/>
        <v xml:space="preserve"> </v>
      </c>
      <c r="AT687" s="886" t="str">
        <f t="shared" si="638"/>
        <v xml:space="preserve"> </v>
      </c>
      <c r="AU687" s="28" t="str">
        <f t="shared" si="639"/>
        <v xml:space="preserve"> </v>
      </c>
      <c r="AV687" s="903"/>
      <c r="AW687" s="903" t="str">
        <f>IF(D687="Msin",MAX(AV687:AV688)*10/(0.9*(U687-V687)*2*'0. Materiali'!$E$4), " ")</f>
        <v xml:space="preserve"> </v>
      </c>
      <c r="AX687" s="903" t="str">
        <f t="shared" si="665"/>
        <v xml:space="preserve"> </v>
      </c>
      <c r="AY687" s="903" t="str">
        <f t="shared" si="640"/>
        <v xml:space="preserve"> </v>
      </c>
      <c r="AZ687" s="847" t="str">
        <f t="shared" si="641"/>
        <v xml:space="preserve"> </v>
      </c>
      <c r="BA687" s="886" t="str">
        <f t="shared" si="642"/>
        <v xml:space="preserve"> </v>
      </c>
      <c r="BB687" s="28" t="str">
        <f t="shared" si="643"/>
        <v xml:space="preserve"> </v>
      </c>
    </row>
    <row r="688" spans="1:54" ht="15" customHeight="1" x14ac:dyDescent="0.25">
      <c r="A688" s="1714"/>
      <c r="B688" s="895">
        <f>TRA!A90</f>
        <v>2</v>
      </c>
      <c r="C688" s="895">
        <v>19</v>
      </c>
      <c r="D688" s="842" t="str">
        <f>TRA!E90</f>
        <v>Msin</v>
      </c>
      <c r="E688" s="844">
        <f>TRA!F90</f>
        <v>-118.43899999999999</v>
      </c>
      <c r="F688" s="844">
        <f>TRA!G90</f>
        <v>-71.134</v>
      </c>
      <c r="G688" s="844">
        <f>TRA!H90</f>
        <v>141.851</v>
      </c>
      <c r="H688" s="844">
        <f>TRA!I90</f>
        <v>5.0129999999999999</v>
      </c>
      <c r="I688" s="844">
        <f>TRA!J90</f>
        <v>4.8819999999999997</v>
      </c>
      <c r="J688" s="844">
        <f>TRA!K90</f>
        <v>7.5019999999999998</v>
      </c>
      <c r="K688" s="844">
        <f t="shared" si="644"/>
        <v>146.733</v>
      </c>
      <c r="L688" s="844">
        <f t="shared" si="645"/>
        <v>12.515000000000001</v>
      </c>
      <c r="M688" s="844">
        <f t="shared" si="670"/>
        <v>150.48750000000001</v>
      </c>
      <c r="N688" s="887">
        <f t="shared" si="671"/>
        <v>56.5349</v>
      </c>
      <c r="O688" s="905">
        <f t="shared" si="672"/>
        <v>150.48750000000001</v>
      </c>
      <c r="P688" s="887">
        <f>'1. Geometria'!$C$31</f>
        <v>0.7</v>
      </c>
      <c r="Q688" s="844">
        <f t="shared" si="673"/>
        <v>79.353500000000011</v>
      </c>
      <c r="R688" s="887">
        <f t="shared" si="674"/>
        <v>-221.62150000000003</v>
      </c>
      <c r="S688" s="844">
        <f>IF(OR(D688="Msin",D688="Mdes"),IF(OR(B688=1,B688=2,B688=3,B688=4,B688=5),IF(OR(C688=4,C688=5,C688=8,C688=10,C688=11,C688=12,C688=14,C688=15,C688=17,C688=18,C688=22,C688=24,C688=27),(ABS(Q688)-ABS(Q690*'1. Geometria'!$C$32/2))*SIGN(Q688),(ABS(Q688)-ABS(Q690*P688/2))*SIGN(Q688)),IF(OR(C688=4,C688=5,C688=8,C688=10,C688=11,C688=12,C688=14,C688=15,C688=17,C688=18,C688=22,C688=24,C688=27),(ABS(Q688)-ABS(Q690*P688/2))*SIGN(Q688),(ABS(Q688)-ABS(Q690*'1. Geometria'!$C$32/2))*SIGN(Q688))), " ")</f>
        <v>69.804520000000011</v>
      </c>
      <c r="T688" s="887">
        <f>IF(OR(D688="Msin",D688="Mdes"),IF(OR(B688=1,B688=2,B688=3,B688=4,B688=5),IF(OR(C688=4,C688=5,C688=8,C688=10,C688=11,C688=12,C688=14,C688=15,C688=17,C688=18,C688=22,C688=24,C688=27),(ABS(R688)-ABS(R690*'1. Geometria'!$C$32/2))*SIGN(R688),(ABS(R688)-ABS(R690*P688/2))*SIGN(R688)),IF(OR(C688=4,C688=5,C688=8,C688=10,C688=11,C688=12,C688=14,C688=15,C688=17,C688=18,C688=22,C688=24,C688=27),(ABS(R688)-ABS(R690*P688/2))*SIGN(R688),(ABS(R688)-ABS(R690*'1. Geometria'!$C$32/2))*SIGN(R688))), " ")</f>
        <v>-168.94958000000003</v>
      </c>
      <c r="U688" s="844">
        <f>'1. Geometria'!$C$48</f>
        <v>0.6</v>
      </c>
      <c r="V688" s="844">
        <f t="shared" si="675"/>
        <v>0.04</v>
      </c>
      <c r="W688" s="887">
        <f t="shared" si="676"/>
        <v>0.3</v>
      </c>
      <c r="X688" s="844">
        <f>IF(OR(D688="Msin",D688="Mdes"),((W688*(U688-V688)^2)/('0. Materiali'!$B$3^2))," ")</f>
        <v>290.37037037037038</v>
      </c>
      <c r="Y688" s="844">
        <f>IF(OR(D688="Msin",D688="Mdes"),((W688*(U688-V688)^2)/('0. Materiali'!$B$11^2))," ")</f>
        <v>321.74002257104746</v>
      </c>
      <c r="Z688" s="907" t="str">
        <f t="shared" si="646"/>
        <v>VERIFICATO</v>
      </c>
      <c r="AA688" s="844">
        <f>IF(OR(D688="Msin",D688="Mdes"),ABS(MIN(S688:T688)/(0.9*(U688-V688)*'0. Materiali'!$E$4)*10)," ")</f>
        <v>8.5666674162257515</v>
      </c>
      <c r="AB688" s="887">
        <f>IF(OR(D688="Msin",D688="Mdes"),ABS(MAX(S688:T688)/(0.9*(U688-V688)*'0. Materiali'!$E$4)*10)," ")</f>
        <v>3.5394708112874786</v>
      </c>
      <c r="AC688" s="1743">
        <f>'4. Carichi Campate (II_III_IV)'!$L$134</f>
        <v>60.869550000000004</v>
      </c>
      <c r="AD688" s="1745">
        <f>'4. Carichi Campate (II_III_IV)'!$M$134</f>
        <v>36.448500000000003</v>
      </c>
      <c r="AE688" s="1126">
        <f t="shared" si="677"/>
        <v>0.55999999999999994</v>
      </c>
      <c r="AF688" s="763">
        <f t="shared" si="647"/>
        <v>10.05309649148734</v>
      </c>
      <c r="AG688" s="846" t="str">
        <f t="shared" si="648"/>
        <v>5f16</v>
      </c>
      <c r="AH688" s="763">
        <f t="shared" si="649"/>
        <v>6.0318578948924042</v>
      </c>
      <c r="AI688" s="846" t="str">
        <f t="shared" si="650"/>
        <v>3f16</v>
      </c>
      <c r="AJ688" s="907" t="str">
        <f>IF(OR(D688="Msin",D688="Mdes"),IF(AND(AF688&gt;(1.4*W688*U688*10000/'0. Materiali'!$E$2),AF688&lt;AH688+(3.5*U688*W688*10000/'0. Materiali'!$E$2)),"VERIFICATO","NON VERIFICA"), " ")</f>
        <v>VERIFICATO</v>
      </c>
      <c r="AK688" s="763">
        <f>IF(OR(D688="Msin",D688="Mdes"),-0.9*'0. Materiali'!$E$4*AE688*AF688/10," ")</f>
        <v>-198.26454645820252</v>
      </c>
      <c r="AL688" s="763">
        <f>IF(OR(D688="Msin",D688="Mdes"),0.9*'0. Materiali'!$E$4*AE688*AH688/10," ")</f>
        <v>118.95872787492151</v>
      </c>
      <c r="AM688" s="905">
        <f>'1. Geometria'!$H$53</f>
        <v>4.8499999999999996</v>
      </c>
      <c r="AN688" s="905">
        <f>IF((D688="Msin"),(IF(U688=0.21,((ABS(AC688)*AM688/2)+'2. Tabelle Normativa'!$K$4*(ABS(AK688)+ABS(AL689))/AM688),((ABS(AD688)*AM688/2)+'2. Tabelle Normativa'!$K$4*(ABS(AK688)+ABS(AL689))/AM688))), " ")</f>
        <v>166.87584532469049</v>
      </c>
      <c r="AO688" s="905">
        <f>IF((D688="Msin"),MAX(AN688:AN689)*10/(0.9*AE688*'0. Materiali'!$E$4*1), " ")</f>
        <v>8.4615177303083797</v>
      </c>
      <c r="AP688" s="887">
        <f t="shared" si="634"/>
        <v>0.1</v>
      </c>
      <c r="AQ688" s="905">
        <f t="shared" si="635"/>
        <v>0.423075886515419</v>
      </c>
      <c r="AR688" s="905">
        <f t="shared" si="636"/>
        <v>0.89999999999999991</v>
      </c>
      <c r="AS688" s="850" t="str">
        <f t="shared" si="637"/>
        <v>f8/10</v>
      </c>
      <c r="AT688" s="826" t="str">
        <f t="shared" si="638"/>
        <v>A due bracci</v>
      </c>
      <c r="AU688" s="27" t="str">
        <f t="shared" si="639"/>
        <v>Verificato</v>
      </c>
      <c r="AV688" s="905">
        <f>IF(OR(D688="Msin",D688="Mdes"),1.2*(ABS(AK688)+ABS(AL688))/AM688, " ")</f>
        <v>78.488232824690485</v>
      </c>
      <c r="AW688" s="905">
        <f>IF(D688="Msin",MAX(AV688:AV689)*10/(0.9*(U688-V688)*2*'0. Materiali'!$E$4), " ")</f>
        <v>1.9898912642944016</v>
      </c>
      <c r="AX688" s="905">
        <f t="shared" si="665"/>
        <v>0.25</v>
      </c>
      <c r="AY688" s="905">
        <f t="shared" si="640"/>
        <v>0.49747281607360039</v>
      </c>
      <c r="AZ688" s="850" t="str">
        <f t="shared" si="641"/>
        <v>f8/25</v>
      </c>
      <c r="BA688" s="826" t="str">
        <f t="shared" si="642"/>
        <v>A due bracci</v>
      </c>
      <c r="BB688" s="27" t="str">
        <f t="shared" si="643"/>
        <v>Verificato</v>
      </c>
    </row>
    <row r="689" spans="1:54" ht="15" customHeight="1" x14ac:dyDescent="0.25">
      <c r="A689" s="1714"/>
      <c r="B689" s="891">
        <f>TRA!A91</f>
        <v>2</v>
      </c>
      <c r="C689" s="891">
        <v>20</v>
      </c>
      <c r="D689" s="746" t="str">
        <f>TRA!E91</f>
        <v>Mdes</v>
      </c>
      <c r="E689" s="763">
        <f>TRA!F91</f>
        <v>-114.327</v>
      </c>
      <c r="F689" s="763">
        <f>TRA!G91</f>
        <v>-68.728999999999999</v>
      </c>
      <c r="G689" s="763">
        <f>TRA!H91</f>
        <v>-139.78</v>
      </c>
      <c r="H689" s="763">
        <f>TRA!I91</f>
        <v>-4.9420000000000002</v>
      </c>
      <c r="I689" s="763">
        <f>TRA!J91</f>
        <v>-4.8109999999999999</v>
      </c>
      <c r="J689" s="763">
        <f>TRA!K91</f>
        <v>-7.3929999999999998</v>
      </c>
      <c r="K689" s="763">
        <f t="shared" si="644"/>
        <v>-144.59100000000001</v>
      </c>
      <c r="L689" s="763">
        <f t="shared" si="645"/>
        <v>-12.335000000000001</v>
      </c>
      <c r="M689" s="763">
        <f t="shared" si="670"/>
        <v>-148.29150000000001</v>
      </c>
      <c r="N689" s="826">
        <f t="shared" si="671"/>
        <v>-55.712299999999999</v>
      </c>
      <c r="O689" s="902">
        <f t="shared" si="672"/>
        <v>-148.29150000000001</v>
      </c>
      <c r="P689" s="826">
        <f>'1. Geometria'!$C$31</f>
        <v>0.7</v>
      </c>
      <c r="Q689" s="763">
        <f t="shared" si="673"/>
        <v>-217.02050000000003</v>
      </c>
      <c r="R689" s="826">
        <f t="shared" si="674"/>
        <v>79.562500000000014</v>
      </c>
      <c r="S689" s="763">
        <f>IF(OR(D689="Msin",D689="Mdes"),IF(OR(B689=1,B689=2,B689=3,B689=4,B689=5),IF(OR(C689=4,C689=5,C689=8,C689=10,C689=11,C689=12,C689=14,C689=15,C689=17,C689=18,C689=22,C689=24,C689=27),(ABS(Q689)-ABS(Q691*'1. Geometria'!$C$32/2))*SIGN(Q689),(ABS(Q689)-ABS(Q691*P689/2))*SIGN(Q689)),IF(OR(C689=4,C689=5,C689=8,C689=10,C689=11,C689=12,C689=14,C689=15,C689=17,C689=18,C689=22,C689=24,C689=27),(ABS(Q689)-ABS(Q691*P689/2))*SIGN(Q689),(ABS(Q689)-ABS(Q691*'1. Geometria'!$C$32/2))*SIGN(Q689))), " ")</f>
        <v>-164.69578000000001</v>
      </c>
      <c r="T689" s="826">
        <f>IF(OR(D689="Msin",D689="Mdes"),IF(OR(B689=1,B689=2,B689=3,B689=4,B689=5),IF(OR(C689=4,C689=5,C689=8,C689=10,C689=11,C689=12,C689=14,C689=15,C689=17,C689=18,C689=22,C689=24,C689=27),(ABS(R689)-ABS(R691*'1. Geometria'!$C$32/2))*SIGN(R689),(ABS(R689)-ABS(R691*P689/2))*SIGN(R689)),IF(OR(C689=4,C689=5,C689=8,C689=10,C689=11,C689=12,C689=14,C689=15,C689=17,C689=18,C689=22,C689=24,C689=27),(ABS(R689)-ABS(R691*P689/2))*SIGN(R689),(ABS(R689)-ABS(R691*'1. Geometria'!$C$32/2))*SIGN(R689))), " ")</f>
        <v>70.360720000000015</v>
      </c>
      <c r="U689" s="763">
        <f>'1. Geometria'!$C$48</f>
        <v>0.6</v>
      </c>
      <c r="V689" s="763">
        <f t="shared" si="675"/>
        <v>0.04</v>
      </c>
      <c r="W689" s="826">
        <f t="shared" si="676"/>
        <v>0.3</v>
      </c>
      <c r="X689" s="763">
        <f>IF(OR(D689="Msin",D689="Mdes"),((W689*(U689-V689)^2)/('0. Materiali'!$B$3^2))," ")</f>
        <v>290.37037037037038</v>
      </c>
      <c r="Y689" s="763">
        <f>IF(OR(D689="Msin",D689="Mdes"),((W689*(U689-V689)^2)/('0. Materiali'!$B$11^2))," ")</f>
        <v>321.74002257104746</v>
      </c>
      <c r="Z689" s="907" t="str">
        <f t="shared" si="646"/>
        <v>VERIFICATO</v>
      </c>
      <c r="AA689" s="763">
        <f>IF(OR(D689="Msin",D689="Mdes"),ABS(MIN(S689:T689)/(0.9*(U689-V689)*'0. Materiali'!$E$4)*10)," ")</f>
        <v>8.3509764991181648</v>
      </c>
      <c r="AB689" s="826">
        <f>IF(OR(D689="Msin",D689="Mdes"),ABS(MAX(S689:T689)/(0.9*(U689-V689)*'0. Materiali'!$E$4)*10)," ")</f>
        <v>3.5676731922398592</v>
      </c>
      <c r="AC689" s="1738"/>
      <c r="AD689" s="1741"/>
      <c r="AE689" s="1082">
        <f t="shared" si="677"/>
        <v>0.55999999999999994</v>
      </c>
      <c r="AF689" s="763">
        <f t="shared" si="647"/>
        <v>10.05309649148734</v>
      </c>
      <c r="AG689" s="846" t="str">
        <f t="shared" si="648"/>
        <v>5f16</v>
      </c>
      <c r="AH689" s="763">
        <f t="shared" si="649"/>
        <v>6.0318578948924042</v>
      </c>
      <c r="AI689" s="846" t="str">
        <f t="shared" si="650"/>
        <v>3f16</v>
      </c>
      <c r="AJ689" s="907" t="str">
        <f>IF(OR(D689="Msin",D689="Mdes"),IF(AND(AF689&gt;(1.4*W689*U689*10000/'0. Materiali'!$E$2),AF689&lt;AH689+(3.5*U689*W689*10000/'0. Materiali'!$E$2)),"VERIFICATO","NON VERIFICA"), " ")</f>
        <v>VERIFICATO</v>
      </c>
      <c r="AK689" s="763">
        <f>IF(OR(D689="Msin",D689="Mdes"),-0.9*'0. Materiali'!$E$4*AE689*AF689/10," ")</f>
        <v>-198.26454645820252</v>
      </c>
      <c r="AL689" s="763">
        <f>IF(OR(D689="Msin",D689="Mdes"),0.9*'0. Materiali'!$E$4*AE689*AH689/10," ")</f>
        <v>118.95872787492151</v>
      </c>
      <c r="AM689" s="902"/>
      <c r="AN689" s="902">
        <f>IF((D689="Mdes"),(IF(U688=0.21,((ABS(AC688)*AM688/2)+'2. Tabelle Normativa'!$K$4*(ABS(AK689)+ABS(AL688))/AM688),((ABS(AD688)*AM688/2)+'2. Tabelle Normativa'!$K$4*(ABS(AK689)+ABS(AL688))/AM688))), " ")</f>
        <v>166.87584532469049</v>
      </c>
      <c r="AO689" s="902" t="str">
        <f>IF((D689="Msin"),MAX(AN689:AN690)*10/(0.9*AE689*'0. Materiali'!$E$4*1), " ")</f>
        <v xml:space="preserve"> </v>
      </c>
      <c r="AP689" s="826" t="str">
        <f t="shared" si="634"/>
        <v xml:space="preserve"> </v>
      </c>
      <c r="AQ689" s="902" t="str">
        <f t="shared" si="635"/>
        <v xml:space="preserve"> </v>
      </c>
      <c r="AR689" s="902" t="str">
        <f t="shared" si="636"/>
        <v xml:space="preserve"> </v>
      </c>
      <c r="AS689" s="846" t="str">
        <f t="shared" si="637"/>
        <v xml:space="preserve"> </v>
      </c>
      <c r="AT689" s="826" t="str">
        <f t="shared" si="638"/>
        <v xml:space="preserve"> </v>
      </c>
      <c r="AU689" s="27" t="str">
        <f t="shared" si="639"/>
        <v xml:space="preserve"> </v>
      </c>
      <c r="AV689" s="902">
        <f>IF(OR(D689="Msin",D689="Mdes"),1.2*(ABS(AK689)+ABS(AL689))/AM688, " ")</f>
        <v>78.488232824690485</v>
      </c>
      <c r="AW689" s="902" t="str">
        <f>IF(D689="Msin",MAX(AV689:AV690)*10/(0.9*(U689-V689)*2*'0. Materiali'!$E$4), " ")</f>
        <v xml:space="preserve"> </v>
      </c>
      <c r="AX689" s="902" t="str">
        <f t="shared" si="665"/>
        <v xml:space="preserve"> </v>
      </c>
      <c r="AY689" s="902" t="str">
        <f t="shared" si="640"/>
        <v xml:space="preserve"> </v>
      </c>
      <c r="AZ689" s="846" t="str">
        <f t="shared" si="641"/>
        <v xml:space="preserve"> </v>
      </c>
      <c r="BA689" s="826" t="str">
        <f t="shared" si="642"/>
        <v xml:space="preserve"> </v>
      </c>
      <c r="BB689" s="27" t="str">
        <f t="shared" si="643"/>
        <v xml:space="preserve"> </v>
      </c>
    </row>
    <row r="690" spans="1:54" ht="15" customHeight="1" x14ac:dyDescent="0.25">
      <c r="A690" s="1714"/>
      <c r="B690" s="891">
        <f>TRA!A92</f>
        <v>2</v>
      </c>
      <c r="C690" s="891">
        <v>19</v>
      </c>
      <c r="D690" s="746" t="str">
        <f>TRA!E92</f>
        <v>Vsin</v>
      </c>
      <c r="E690" s="763">
        <f>TRA!F92</f>
        <v>148.458</v>
      </c>
      <c r="F690" s="763">
        <f>TRA!G92</f>
        <v>88.887</v>
      </c>
      <c r="G690" s="763">
        <f>TRA!H92</f>
        <v>-58.067999999999998</v>
      </c>
      <c r="H690" s="763">
        <f>TRA!I92</f>
        <v>-2.0529999999999999</v>
      </c>
      <c r="I690" s="763">
        <f>TRA!J92</f>
        <v>-1.9990000000000001</v>
      </c>
      <c r="J690" s="763">
        <f>TRA!K92</f>
        <v>-3.0710000000000002</v>
      </c>
      <c r="K690" s="763">
        <f t="shared" si="644"/>
        <v>-60.067</v>
      </c>
      <c r="L690" s="763">
        <f t="shared" si="645"/>
        <v>-5.1240000000000006</v>
      </c>
      <c r="M690" s="763">
        <f t="shared" si="670"/>
        <v>-61.604199999999999</v>
      </c>
      <c r="N690" s="826">
        <f t="shared" si="671"/>
        <v>-23.144100000000002</v>
      </c>
      <c r="O690" s="902">
        <f t="shared" si="672"/>
        <v>-61.604199999999999</v>
      </c>
      <c r="P690" s="826">
        <f>'1. Geometria'!$C$31</f>
        <v>0.7</v>
      </c>
      <c r="Q690" s="763">
        <f t="shared" si="673"/>
        <v>27.282800000000002</v>
      </c>
      <c r="R690" s="826">
        <f t="shared" si="674"/>
        <v>150.49119999999999</v>
      </c>
      <c r="S690" s="763" t="str">
        <f t="shared" ref="S690:S691" si="684">IF(OR(D690="Msin",D690="Mdes"),(ABS(Q690)-ABS(Q692*P690/2))*SIGN(Q690), " ")</f>
        <v xml:space="preserve"> </v>
      </c>
      <c r="T690" s="826" t="str">
        <f t="shared" ref="T690:T691" si="685">IF(OR(D690="Msin",D690="Mdes"),(ABS(R690)-ABS(R692*P690/2))*SIGN(R690), " ")</f>
        <v xml:space="preserve"> </v>
      </c>
      <c r="U690" s="763">
        <f>'1. Geometria'!$C$48</f>
        <v>0.6</v>
      </c>
      <c r="V690" s="763">
        <f t="shared" si="675"/>
        <v>0.04</v>
      </c>
      <c r="W690" s="826">
        <f t="shared" si="676"/>
        <v>0.3</v>
      </c>
      <c r="X690" s="763" t="str">
        <f>IF(OR(D690="Msin",D690="Mdes"),((W690*(U690-V690)^2)/('0. Materiali'!$B$3^2))," ")</f>
        <v xml:space="preserve"> </v>
      </c>
      <c r="Y690" s="763" t="str">
        <f>IF(OR(D690="Msin",D690="Mdes"),((W690*(U690-V690)^2)/('0. Materiali'!$B$11^2))," ")</f>
        <v xml:space="preserve"> </v>
      </c>
      <c r="Z690" s="907" t="str">
        <f t="shared" si="646"/>
        <v xml:space="preserve"> </v>
      </c>
      <c r="AA690" s="763" t="str">
        <f>IF(OR(D690="Msin",D690="Mdes"),ABS(MIN(S690:T690)/(0.9*(U690-V690)*'0. Materiali'!$E$4)*10)," ")</f>
        <v xml:space="preserve"> </v>
      </c>
      <c r="AB690" s="826" t="str">
        <f>IF(OR(D690="Msin",D690="Mdes"),ABS(MAX(S690:T690)/(0.9*(U690-V690)*'0. Materiali'!$E$4)*10)," ")</f>
        <v xml:space="preserve"> </v>
      </c>
      <c r="AC690" s="1738"/>
      <c r="AD690" s="1741"/>
      <c r="AE690" s="1082">
        <f t="shared" si="677"/>
        <v>0.55999999999999994</v>
      </c>
      <c r="AF690" s="763" t="str">
        <f t="shared" si="647"/>
        <v xml:space="preserve"> </v>
      </c>
      <c r="AG690" s="846" t="str">
        <f t="shared" si="648"/>
        <v xml:space="preserve"> </v>
      </c>
      <c r="AH690" s="763" t="str">
        <f t="shared" si="649"/>
        <v xml:space="preserve"> </v>
      </c>
      <c r="AI690" s="846" t="str">
        <f t="shared" si="650"/>
        <v xml:space="preserve"> </v>
      </c>
      <c r="AJ690" s="907" t="str">
        <f>IF(OR(D690="Msin",D690="Mdes"),IF(AND(AF690&gt;(1.4*W690*U690*10000/'0. Materiali'!$E$2),AF690&lt;AH690+(3.5*U690*W690*10000/'0. Materiali'!$E$2)),"VERIFICATO","NON VERIFICA"), " ")</f>
        <v xml:space="preserve"> </v>
      </c>
      <c r="AK690" s="763" t="str">
        <f>IF(OR(D690="Msin",D690="Mdes"),-0.9*'0. Materiali'!$E$4*AE690*AF690/10," ")</f>
        <v xml:space="preserve"> </v>
      </c>
      <c r="AL690" s="763" t="str">
        <f>IF(OR(D690="Msin",D690="Mdes"),0.9*'0. Materiali'!$E$4*AE690*AH690/10," ")</f>
        <v xml:space="preserve"> </v>
      </c>
      <c r="AM690" s="902"/>
      <c r="AN690" s="902"/>
      <c r="AO690" s="902" t="str">
        <f>IF((D690="Msin"),MAX(AN690:AN691)*10/(0.9*AE690*'0. Materiali'!$E$4*1), " ")</f>
        <v xml:space="preserve"> </v>
      </c>
      <c r="AP690" s="826" t="str">
        <f t="shared" si="634"/>
        <v xml:space="preserve"> </v>
      </c>
      <c r="AQ690" s="902" t="str">
        <f t="shared" si="635"/>
        <v xml:space="preserve"> </v>
      </c>
      <c r="AR690" s="902" t="str">
        <f t="shared" si="636"/>
        <v xml:space="preserve"> </v>
      </c>
      <c r="AS690" s="846" t="str">
        <f t="shared" si="637"/>
        <v xml:space="preserve"> </v>
      </c>
      <c r="AT690" s="826" t="str">
        <f t="shared" si="638"/>
        <v xml:space="preserve"> </v>
      </c>
      <c r="AU690" s="27" t="str">
        <f t="shared" si="639"/>
        <v xml:space="preserve"> </v>
      </c>
      <c r="AV690" s="902"/>
      <c r="AW690" s="902" t="str">
        <f>IF(D690="Msin",MAX(AV690:AV691)*10/(0.9*(U690-V690)*2*'0. Materiali'!$E$4), " ")</f>
        <v xml:space="preserve"> </v>
      </c>
      <c r="AX690" s="902" t="str">
        <f t="shared" si="665"/>
        <v xml:space="preserve"> </v>
      </c>
      <c r="AY690" s="902" t="str">
        <f t="shared" si="640"/>
        <v xml:space="preserve"> </v>
      </c>
      <c r="AZ690" s="846" t="str">
        <f t="shared" si="641"/>
        <v xml:space="preserve"> </v>
      </c>
      <c r="BA690" s="826" t="str">
        <f t="shared" si="642"/>
        <v xml:space="preserve"> </v>
      </c>
      <c r="BB690" s="27" t="str">
        <f t="shared" si="643"/>
        <v xml:space="preserve"> </v>
      </c>
    </row>
    <row r="691" spans="1:54" ht="15" customHeight="1" x14ac:dyDescent="0.25">
      <c r="A691" s="1714"/>
      <c r="B691" s="894">
        <f>TRA!A93</f>
        <v>2</v>
      </c>
      <c r="C691" s="894">
        <v>20</v>
      </c>
      <c r="D691" s="839" t="str">
        <f>TRA!E93</f>
        <v>Vdes</v>
      </c>
      <c r="E691" s="843">
        <f>TRA!F93</f>
        <v>-146.762</v>
      </c>
      <c r="F691" s="843">
        <f>TRA!G93</f>
        <v>-87.894999999999996</v>
      </c>
      <c r="G691" s="843">
        <f>TRA!H93</f>
        <v>-58.067999999999998</v>
      </c>
      <c r="H691" s="843">
        <f>TRA!I93</f>
        <v>-2.0529999999999999</v>
      </c>
      <c r="I691" s="843">
        <f>TRA!J93</f>
        <v>-1.9990000000000001</v>
      </c>
      <c r="J691" s="843">
        <f>TRA!K93</f>
        <v>-3.0710000000000002</v>
      </c>
      <c r="K691" s="843">
        <f t="shared" si="644"/>
        <v>-60.067</v>
      </c>
      <c r="L691" s="843">
        <f t="shared" si="645"/>
        <v>-5.1240000000000006</v>
      </c>
      <c r="M691" s="843">
        <f t="shared" si="670"/>
        <v>-61.604199999999999</v>
      </c>
      <c r="N691" s="886">
        <f t="shared" si="671"/>
        <v>-23.144100000000002</v>
      </c>
      <c r="O691" s="903">
        <f t="shared" si="672"/>
        <v>-61.604199999999999</v>
      </c>
      <c r="P691" s="886">
        <f>'1. Geometria'!$C$31</f>
        <v>0.7</v>
      </c>
      <c r="Q691" s="843">
        <f t="shared" si="673"/>
        <v>-149.4992</v>
      </c>
      <c r="R691" s="886">
        <f t="shared" si="674"/>
        <v>-26.290799999999997</v>
      </c>
      <c r="S691" s="843" t="str">
        <f t="shared" si="684"/>
        <v xml:space="preserve"> </v>
      </c>
      <c r="T691" s="886" t="str">
        <f t="shared" si="685"/>
        <v xml:space="preserve"> </v>
      </c>
      <c r="U691" s="843">
        <f>'1. Geometria'!$C$48</f>
        <v>0.6</v>
      </c>
      <c r="V691" s="843">
        <f t="shared" si="675"/>
        <v>0.04</v>
      </c>
      <c r="W691" s="886">
        <f t="shared" si="676"/>
        <v>0.3</v>
      </c>
      <c r="X691" s="843" t="str">
        <f>IF(OR(D691="Msin",D691="Mdes"),((W691*(U691-V691)^2)/('0. Materiali'!$B$3^2))," ")</f>
        <v xml:space="preserve"> </v>
      </c>
      <c r="Y691" s="843" t="str">
        <f>IF(OR(D691="Msin",D691="Mdes"),((W691*(U691-V691)^2)/('0. Materiali'!$B$11^2))," ")</f>
        <v xml:space="preserve"> </v>
      </c>
      <c r="Z691" s="908" t="str">
        <f t="shared" si="646"/>
        <v xml:space="preserve"> </v>
      </c>
      <c r="AA691" s="843" t="str">
        <f>IF(OR(D691="Msin",D691="Mdes"),ABS(MIN(S691:T691)/(0.9*(U691-V691)*'0. Materiali'!$E$4)*10)," ")</f>
        <v xml:space="preserve"> </v>
      </c>
      <c r="AB691" s="886" t="str">
        <f>IF(OR(D691="Msin",D691="Mdes"),ABS(MAX(S691:T691)/(0.9*(U691-V691)*'0. Materiali'!$E$4)*10)," ")</f>
        <v xml:space="preserve"> </v>
      </c>
      <c r="AC691" s="1739"/>
      <c r="AD691" s="1742"/>
      <c r="AE691" s="1083">
        <f t="shared" si="677"/>
        <v>0.55999999999999994</v>
      </c>
      <c r="AF691" s="763" t="str">
        <f t="shared" si="647"/>
        <v xml:space="preserve"> </v>
      </c>
      <c r="AG691" s="846" t="str">
        <f t="shared" si="648"/>
        <v xml:space="preserve"> </v>
      </c>
      <c r="AH691" s="763" t="str">
        <f t="shared" si="649"/>
        <v xml:space="preserve"> </v>
      </c>
      <c r="AI691" s="846" t="str">
        <f t="shared" si="650"/>
        <v xml:space="preserve"> </v>
      </c>
      <c r="AJ691" s="908" t="str">
        <f>IF(OR(D691="Msin",D691="Mdes"),IF(AND(AF691&gt;(1.4*W691*U691*10000/'0. Materiali'!$E$2),AF691&lt;AH691+(3.5*U691*W691*10000/'0. Materiali'!$E$2)),"VERIFICATO","NON VERIFICA"), " ")</f>
        <v xml:space="preserve"> </v>
      </c>
      <c r="AK691" s="763" t="str">
        <f>IF(OR(D691="Msin",D691="Mdes"),-0.9*'0. Materiali'!$E$4*AE691*AF691/10," ")</f>
        <v xml:space="preserve"> </v>
      </c>
      <c r="AL691" s="763" t="str">
        <f>IF(OR(D691="Msin",D691="Mdes"),0.9*'0. Materiali'!$E$4*AE691*AH691/10," ")</f>
        <v xml:space="preserve"> </v>
      </c>
      <c r="AM691" s="903"/>
      <c r="AN691" s="903"/>
      <c r="AO691" s="903" t="str">
        <f>IF((D691="Msin"),MAX(AN691:AN692)*10/(0.9*AE691*'0. Materiali'!$E$4*1), " ")</f>
        <v xml:space="preserve"> </v>
      </c>
      <c r="AP691" s="886" t="str">
        <f t="shared" si="634"/>
        <v xml:space="preserve"> </v>
      </c>
      <c r="AQ691" s="903" t="str">
        <f t="shared" si="635"/>
        <v xml:space="preserve"> </v>
      </c>
      <c r="AR691" s="903" t="str">
        <f t="shared" si="636"/>
        <v xml:space="preserve"> </v>
      </c>
      <c r="AS691" s="847" t="str">
        <f t="shared" si="637"/>
        <v xml:space="preserve"> </v>
      </c>
      <c r="AT691" s="886" t="str">
        <f t="shared" si="638"/>
        <v xml:space="preserve"> </v>
      </c>
      <c r="AU691" s="28" t="str">
        <f t="shared" si="639"/>
        <v xml:space="preserve"> </v>
      </c>
      <c r="AV691" s="903"/>
      <c r="AW691" s="903" t="str">
        <f>IF(D691="Msin",MAX(AV691:AV692)*10/(0.9*(U691-V691)*2*'0. Materiali'!$E$4), " ")</f>
        <v xml:space="preserve"> </v>
      </c>
      <c r="AX691" s="903" t="str">
        <f t="shared" si="665"/>
        <v xml:space="preserve"> </v>
      </c>
      <c r="AY691" s="903" t="str">
        <f t="shared" si="640"/>
        <v xml:space="preserve"> </v>
      </c>
      <c r="AZ691" s="847" t="str">
        <f t="shared" si="641"/>
        <v xml:space="preserve"> </v>
      </c>
      <c r="BA691" s="886" t="str">
        <f t="shared" si="642"/>
        <v xml:space="preserve"> </v>
      </c>
      <c r="BB691" s="28" t="str">
        <f t="shared" si="643"/>
        <v xml:space="preserve"> </v>
      </c>
    </row>
    <row r="692" spans="1:54" ht="15" customHeight="1" x14ac:dyDescent="0.25">
      <c r="A692" s="1714"/>
      <c r="B692" s="895">
        <f>TRA!A114</f>
        <v>2</v>
      </c>
      <c r="C692" s="895">
        <v>20</v>
      </c>
      <c r="D692" s="842" t="str">
        <f>TRA!E114</f>
        <v>Msin</v>
      </c>
      <c r="E692" s="844">
        <f>TRA!F114</f>
        <v>-116.851</v>
      </c>
      <c r="F692" s="844">
        <f>TRA!G114</f>
        <v>-70.260999999999996</v>
      </c>
      <c r="G692" s="844">
        <f>TRA!H114</f>
        <v>139.53800000000001</v>
      </c>
      <c r="H692" s="844">
        <f>TRA!I114</f>
        <v>4.9509999999999996</v>
      </c>
      <c r="I692" s="844">
        <f>TRA!J114</f>
        <v>4.8090000000000002</v>
      </c>
      <c r="J692" s="844">
        <f>TRA!K114</f>
        <v>7.3890000000000002</v>
      </c>
      <c r="K692" s="844">
        <f t="shared" si="644"/>
        <v>144.34700000000001</v>
      </c>
      <c r="L692" s="844">
        <f t="shared" si="645"/>
        <v>12.34</v>
      </c>
      <c r="M692" s="844">
        <f t="shared" si="670"/>
        <v>148.04900000000001</v>
      </c>
      <c r="N692" s="887">
        <f t="shared" si="671"/>
        <v>55.644099999999995</v>
      </c>
      <c r="O692" s="905">
        <f t="shared" si="672"/>
        <v>148.04900000000001</v>
      </c>
      <c r="P692" s="887">
        <f>'1. Geometria'!$C$31</f>
        <v>0.7</v>
      </c>
      <c r="Q692" s="844">
        <f t="shared" si="673"/>
        <v>77.788000000000011</v>
      </c>
      <c r="R692" s="887">
        <f t="shared" si="674"/>
        <v>-218.31</v>
      </c>
      <c r="S692" s="844">
        <f>IF(OR(D692="Msin",D692="Mdes"),IF(OR(B692=1,B692=2,B692=3,B692=4,B692=5),IF(OR(C692=4,C692=5,C692=8,C692=10,C692=11,C692=12,C692=14,C692=15,C692=17,C692=18,C692=22,C692=24,C692=27),(ABS(Q692)-ABS(Q694*'1. Geometria'!$C$32/2))*SIGN(Q692),(ABS(Q692)-ABS(Q694*P692/2))*SIGN(Q692)),IF(OR(C692=4,C692=5,C692=8,C692=10,C692=11,C692=12,C692=14,C692=15,C692=17,C692=18,C692=22,C692=24,C692=27),(ABS(Q692)-ABS(Q694*P692/2))*SIGN(Q692),(ABS(Q692)-ABS(Q694*'1. Geometria'!$C$32/2))*SIGN(Q692))), " ")</f>
        <v>67.988245000000006</v>
      </c>
      <c r="T692" s="887">
        <f>IF(OR(D692="Msin",D692="Mdes"),IF(OR(B692=1,B692=2,B692=3,B692=4,B692=5),IF(OR(C692=4,C692=5,C692=8,C692=10,C692=11,C692=12,C692=14,C692=15,C692=17,C692=18,C692=22,C692=24,C692=27),(ABS(R692)-ABS(R694*'1. Geometria'!$C$32/2))*SIGN(R692),(ABS(R692)-ABS(R694*P692/2))*SIGN(R692)),IF(OR(C692=4,C692=5,C692=8,C692=10,C692=11,C692=12,C692=14,C692=15,C692=17,C692=18,C692=22,C692=24,C692=27),(ABS(R692)-ABS(R694*P692/2))*SIGN(R692),(ABS(R692)-ABS(R694*'1. Geometria'!$C$32/2))*SIGN(R692))), " ")</f>
        <v>-165.86855500000001</v>
      </c>
      <c r="U692" s="844">
        <f>'1. Geometria'!$C$48</f>
        <v>0.6</v>
      </c>
      <c r="V692" s="844">
        <f t="shared" si="675"/>
        <v>0.04</v>
      </c>
      <c r="W692" s="887">
        <f t="shared" si="676"/>
        <v>0.3</v>
      </c>
      <c r="X692" s="844">
        <f>IF(OR(D692="Msin",D692="Mdes"),((W692*(U692-V692)^2)/('0. Materiali'!$B$3^2))," ")</f>
        <v>290.37037037037038</v>
      </c>
      <c r="Y692" s="763">
        <f>IF(OR(D692="Msin",D692="Mdes"),((W692*(U692-V692)^2)/('0. Materiali'!$B$11^2))," ")</f>
        <v>321.74002257104746</v>
      </c>
      <c r="Z692" s="907" t="str">
        <f t="shared" si="646"/>
        <v>VERIFICATO</v>
      </c>
      <c r="AA692" s="763">
        <f>IF(OR(D692="Msin",D692="Mdes"),ABS(MIN(S692:T692)/(0.9*(U692-V692)*'0. Materiali'!$E$4)*10)," ")</f>
        <v>8.41044260361552</v>
      </c>
      <c r="AB692" s="826">
        <f>IF(OR(D692="Msin",D692="Mdes"),ABS(MAX(S692:T692)/(0.9*(U692-V692)*'0. Materiali'!$E$4)*10)," ")</f>
        <v>3.4473757385361554</v>
      </c>
      <c r="AC692" s="1743">
        <f>'4. Carichi Campate (II_III_IV)'!$L$142</f>
        <v>60.869550000000004</v>
      </c>
      <c r="AD692" s="1745">
        <f>'4. Carichi Campate (II_III_IV)'!$M$142</f>
        <v>36.448500000000003</v>
      </c>
      <c r="AE692" s="1082">
        <f t="shared" si="677"/>
        <v>0.55999999999999994</v>
      </c>
      <c r="AF692" s="763">
        <f t="shared" si="647"/>
        <v>10.05309649148734</v>
      </c>
      <c r="AG692" s="846" t="str">
        <f t="shared" si="648"/>
        <v>5f16</v>
      </c>
      <c r="AH692" s="763">
        <f t="shared" si="649"/>
        <v>6.0318578948924042</v>
      </c>
      <c r="AI692" s="846" t="str">
        <f t="shared" si="650"/>
        <v>3f16</v>
      </c>
      <c r="AJ692" s="907" t="str">
        <f>IF(OR(D692="Msin",D692="Mdes"),IF(AND(AF692&gt;(1.4*W692*U692*10000/'0. Materiali'!$E$2),AF692&lt;AH692+(3.5*U692*W692*10000/'0. Materiali'!$E$2)),"VERIFICATO","NON VERIFICA"), " ")</f>
        <v>VERIFICATO</v>
      </c>
      <c r="AK692" s="763">
        <f>IF(OR(D692="Msin",D692="Mdes"),-0.9*'0. Materiali'!$E$4*AE692*AF692/10," ")</f>
        <v>-198.26454645820252</v>
      </c>
      <c r="AL692" s="763">
        <f>IF(OR(D692="Msin",D692="Mdes"),0.9*'0. Materiali'!$E$4*AE692*AH692/10," ")</f>
        <v>118.95872787492151</v>
      </c>
      <c r="AM692" s="902">
        <f>'1. Geometria'!$H$54</f>
        <v>4.8499999999999996</v>
      </c>
      <c r="AN692" s="902">
        <f>IF((D692="Msin"),(IF(U692=0.21,((ABS(AC692)*AM692/2)+'2. Tabelle Normativa'!$K$4*(ABS(AK692)+ABS(AL693))/AM692),((ABS(AD692)*AM692/2)+'2. Tabelle Normativa'!$K$4*(ABS(AK692)+ABS(AL693))/AM692))), " ")</f>
        <v>166.87584532469049</v>
      </c>
      <c r="AO692" s="902">
        <f>IF((D692="Msin"),MAX(AN692:AN693)*10/(0.9*AE692*'0. Materiali'!$E$4*1), " ")</f>
        <v>8.4615177303083797</v>
      </c>
      <c r="AP692" s="826">
        <f t="shared" si="634"/>
        <v>0.1</v>
      </c>
      <c r="AQ692" s="902">
        <f t="shared" si="635"/>
        <v>0.423075886515419</v>
      </c>
      <c r="AR692" s="902">
        <f t="shared" si="636"/>
        <v>0.89999999999999991</v>
      </c>
      <c r="AS692" s="846" t="str">
        <f t="shared" si="637"/>
        <v>f8/10</v>
      </c>
      <c r="AT692" s="826" t="str">
        <f t="shared" si="638"/>
        <v>A due bracci</v>
      </c>
      <c r="AU692" s="27" t="str">
        <f t="shared" si="639"/>
        <v>Verificato</v>
      </c>
      <c r="AV692" s="902">
        <f>IF(OR(D692="Msin",D692="Mdes"),1.2*(ABS(AK692)+ABS(AL692))/AM692, " ")</f>
        <v>78.488232824690485</v>
      </c>
      <c r="AW692" s="902">
        <f>IF(D692="Msin",MAX(AV692:AV693)*10/(0.9*(U692-V692)*2*'0. Materiali'!$E$4), " ")</f>
        <v>1.9898912642944016</v>
      </c>
      <c r="AX692" s="902">
        <f t="shared" si="665"/>
        <v>0.25</v>
      </c>
      <c r="AY692" s="902">
        <f t="shared" si="640"/>
        <v>0.49747281607360039</v>
      </c>
      <c r="AZ692" s="846" t="str">
        <f t="shared" si="641"/>
        <v>f8/25</v>
      </c>
      <c r="BA692" s="826" t="str">
        <f t="shared" si="642"/>
        <v>A due bracci</v>
      </c>
      <c r="BB692" s="27" t="str">
        <f t="shared" si="643"/>
        <v>Verificato</v>
      </c>
    </row>
    <row r="693" spans="1:54" ht="15" customHeight="1" x14ac:dyDescent="0.25">
      <c r="A693" s="1714"/>
      <c r="B693" s="891">
        <f>TRA!A115</f>
        <v>2</v>
      </c>
      <c r="C693" s="891">
        <v>21</v>
      </c>
      <c r="D693" s="746" t="str">
        <f>TRA!E115</f>
        <v>Mdes</v>
      </c>
      <c r="E693" s="763">
        <f>TRA!F115</f>
        <v>-113.31</v>
      </c>
      <c r="F693" s="763">
        <f>TRA!G115</f>
        <v>-67.715999999999994</v>
      </c>
      <c r="G693" s="763">
        <f>TRA!H115</f>
        <v>-138.91800000000001</v>
      </c>
      <c r="H693" s="763">
        <f>TRA!I115</f>
        <v>-4.9320000000000004</v>
      </c>
      <c r="I693" s="763">
        <f>TRA!J115</f>
        <v>-4.7880000000000003</v>
      </c>
      <c r="J693" s="763">
        <f>TRA!K115</f>
        <v>-7.3579999999999997</v>
      </c>
      <c r="K693" s="763">
        <f t="shared" si="644"/>
        <v>-143.70600000000002</v>
      </c>
      <c r="L693" s="763">
        <f t="shared" si="645"/>
        <v>-12.29</v>
      </c>
      <c r="M693" s="763">
        <f t="shared" si="670"/>
        <v>-147.39300000000003</v>
      </c>
      <c r="N693" s="826">
        <f t="shared" si="671"/>
        <v>-55.401800000000001</v>
      </c>
      <c r="O693" s="902">
        <f t="shared" si="672"/>
        <v>-147.39300000000003</v>
      </c>
      <c r="P693" s="826">
        <f>'1. Geometria'!$C$31</f>
        <v>0.7</v>
      </c>
      <c r="Q693" s="763">
        <f t="shared" si="673"/>
        <v>-215.10900000000004</v>
      </c>
      <c r="R693" s="826">
        <f t="shared" si="674"/>
        <v>79.677000000000035</v>
      </c>
      <c r="S693" s="763">
        <f>IF(OR(D693="Msin",D693="Mdes"),IF(OR(B693=1,B693=2,B693=3,B693=4,B693=5),IF(OR(C693=4,C693=5,C693=8,C693=10,C693=11,C693=12,C693=14,C693=15,C693=17,C693=18,C693=22,C693=24,C693=27),(ABS(Q693)-ABS(Q695*'1. Geometria'!$C$32/2))*SIGN(Q693),(ABS(Q693)-ABS(Q695*P693/2))*SIGN(Q693)),IF(OR(C693=4,C693=5,C693=8,C693=10,C693=11,C693=12,C693=14,C693=15,C693=17,C693=18,C693=22,C693=24,C693=27),(ABS(Q693)-ABS(Q695*P693/2))*SIGN(Q693),(ABS(Q693)-ABS(Q695*'1. Geometria'!$C$32/2))*SIGN(Q693))), " ")</f>
        <v>-163.03470500000003</v>
      </c>
      <c r="T693" s="826">
        <f>IF(OR(D693="Msin",D693="Mdes"),IF(OR(B693=1,B693=2,B693=3,B693=4,B693=5),IF(OR(C693=4,C693=5,C693=8,C693=10,C693=11,C693=12,C693=14,C693=15,C693=17,C693=18,C693=22,C693=24,C693=27),(ABS(R693)-ABS(R695*'1. Geometria'!$C$32/2))*SIGN(R693),(ABS(R693)-ABS(R695*P693/2))*SIGN(R693)),IF(OR(C693=4,C693=5,C693=8,C693=10,C693=11,C693=12,C693=14,C693=15,C693=17,C693=18,C693=22,C693=24,C693=27),(ABS(R693)-ABS(R695*P693/2))*SIGN(R693),(ABS(R693)-ABS(R695*'1. Geometria'!$C$32/2))*SIGN(R693))), " ")</f>
        <v>70.24439500000004</v>
      </c>
      <c r="U693" s="763">
        <f>'1. Geometria'!$C$48</f>
        <v>0.6</v>
      </c>
      <c r="V693" s="763">
        <f t="shared" si="675"/>
        <v>0.04</v>
      </c>
      <c r="W693" s="826">
        <f t="shared" si="676"/>
        <v>0.3</v>
      </c>
      <c r="X693" s="763">
        <f>IF(OR(D693="Msin",D693="Mdes"),((W693*(U693-V693)^2)/('0. Materiali'!$B$3^2))," ")</f>
        <v>290.37037037037038</v>
      </c>
      <c r="Y693" s="763">
        <f>IF(OR(D693="Msin",D693="Mdes"),((W693*(U693-V693)^2)/('0. Materiali'!$B$11^2))," ")</f>
        <v>321.74002257104746</v>
      </c>
      <c r="Z693" s="907" t="str">
        <f t="shared" si="646"/>
        <v>VERIFICATO</v>
      </c>
      <c r="AA693" s="763">
        <f>IF(OR(D693="Msin",D693="Mdes"),ABS(MIN(S693:T693)/(0.9*(U693-V693)*'0. Materiali'!$E$4)*10)," ")</f>
        <v>8.2667509149029996</v>
      </c>
      <c r="AB693" s="826">
        <f>IF(OR(D693="Msin",D693="Mdes"),ABS(MAX(S693:T693)/(0.9*(U693-V693)*'0. Materiali'!$E$4)*10)," ")</f>
        <v>3.561774878747797</v>
      </c>
      <c r="AC693" s="1738"/>
      <c r="AD693" s="1741"/>
      <c r="AE693" s="1082">
        <f t="shared" si="677"/>
        <v>0.55999999999999994</v>
      </c>
      <c r="AF693" s="763">
        <f t="shared" si="647"/>
        <v>10.05309649148734</v>
      </c>
      <c r="AG693" s="846" t="str">
        <f t="shared" si="648"/>
        <v>5f16</v>
      </c>
      <c r="AH693" s="763">
        <f t="shared" si="649"/>
        <v>6.0318578948924042</v>
      </c>
      <c r="AI693" s="846" t="str">
        <f t="shared" si="650"/>
        <v>3f16</v>
      </c>
      <c r="AJ693" s="907" t="str">
        <f>IF(OR(D693="Msin",D693="Mdes"),IF(AND(AF693&gt;(1.4*W693*U693*10000/'0. Materiali'!$E$2),AF693&lt;AH693+(3.5*U693*W693*10000/'0. Materiali'!$E$2)),"VERIFICATO","NON VERIFICA"), " ")</f>
        <v>VERIFICATO</v>
      </c>
      <c r="AK693" s="763">
        <f>IF(OR(D693="Msin",D693="Mdes"),-0.9*'0. Materiali'!$E$4*AE693*AF693/10," ")</f>
        <v>-198.26454645820252</v>
      </c>
      <c r="AL693" s="763">
        <f>IF(OR(D693="Msin",D693="Mdes"),0.9*'0. Materiali'!$E$4*AE693*AH693/10," ")</f>
        <v>118.95872787492151</v>
      </c>
      <c r="AM693" s="902"/>
      <c r="AN693" s="902">
        <f>IF((D693="Mdes"),(IF(U692=0.21,((ABS(AC692)*AM692/2)+'2. Tabelle Normativa'!$K$4*(ABS(AK693)+ABS(AL692))/AM692),((ABS(AD692)*AM692/2)+'2. Tabelle Normativa'!$K$4*(ABS(AK693)+ABS(AL692))/AM692))), " ")</f>
        <v>166.87584532469049</v>
      </c>
      <c r="AO693" s="902" t="str">
        <f>IF((D693="Msin"),MAX(AN693:AN694)*10/(0.9*AE693*'0. Materiali'!$E$4*1), " ")</f>
        <v xml:space="preserve"> </v>
      </c>
      <c r="AP693" s="826" t="str">
        <f t="shared" si="634"/>
        <v xml:space="preserve"> </v>
      </c>
      <c r="AQ693" s="902" t="str">
        <f t="shared" si="635"/>
        <v xml:space="preserve"> </v>
      </c>
      <c r="AR693" s="902" t="str">
        <f t="shared" si="636"/>
        <v xml:space="preserve"> </v>
      </c>
      <c r="AS693" s="846" t="str">
        <f t="shared" si="637"/>
        <v xml:space="preserve"> </v>
      </c>
      <c r="AT693" s="826" t="str">
        <f t="shared" si="638"/>
        <v xml:space="preserve"> </v>
      </c>
      <c r="AU693" s="27" t="str">
        <f t="shared" si="639"/>
        <v xml:space="preserve"> </v>
      </c>
      <c r="AV693" s="902">
        <f>IF(OR(D693="Msin",D693="Mdes"),1.2*(ABS(AK693)+ABS(AL693))/AM692, " ")</f>
        <v>78.488232824690485</v>
      </c>
      <c r="AW693" s="902" t="str">
        <f>IF(D693="Msin",MAX(AV693:AV694)*10/(0.9*(U693-V693)*2*'0. Materiali'!$E$4), " ")</f>
        <v xml:space="preserve"> </v>
      </c>
      <c r="AX693" s="902" t="str">
        <f t="shared" si="665"/>
        <v xml:space="preserve"> </v>
      </c>
      <c r="AY693" s="902" t="str">
        <f t="shared" si="640"/>
        <v xml:space="preserve"> </v>
      </c>
      <c r="AZ693" s="846" t="str">
        <f t="shared" si="641"/>
        <v xml:space="preserve"> </v>
      </c>
      <c r="BA693" s="826" t="str">
        <f t="shared" si="642"/>
        <v xml:space="preserve"> </v>
      </c>
      <c r="BB693" s="27" t="str">
        <f t="shared" si="643"/>
        <v xml:space="preserve"> </v>
      </c>
    </row>
    <row r="694" spans="1:54" ht="15" customHeight="1" x14ac:dyDescent="0.25">
      <c r="A694" s="1714"/>
      <c r="B694" s="891">
        <f>TRA!A116</f>
        <v>2</v>
      </c>
      <c r="C694" s="891">
        <v>20</v>
      </c>
      <c r="D694" s="746" t="str">
        <f>TRA!E116</f>
        <v>Vsin</v>
      </c>
      <c r="E694" s="763">
        <f>TRA!F116</f>
        <v>148.34</v>
      </c>
      <c r="F694" s="763">
        <f>TRA!G116</f>
        <v>88.915999999999997</v>
      </c>
      <c r="G694" s="763">
        <f>TRA!H116</f>
        <v>-57.414000000000001</v>
      </c>
      <c r="H694" s="763">
        <f>TRA!I116</f>
        <v>-2.0379999999999998</v>
      </c>
      <c r="I694" s="763">
        <f>TRA!J116</f>
        <v>-1.9790000000000001</v>
      </c>
      <c r="J694" s="763">
        <f>TRA!K116</f>
        <v>-3.0409999999999999</v>
      </c>
      <c r="K694" s="763">
        <f t="shared" si="644"/>
        <v>-59.393000000000001</v>
      </c>
      <c r="L694" s="763">
        <f t="shared" si="645"/>
        <v>-5.0789999999999997</v>
      </c>
      <c r="M694" s="763">
        <f t="shared" si="670"/>
        <v>-60.916699999999999</v>
      </c>
      <c r="N694" s="826">
        <f t="shared" si="671"/>
        <v>-22.896899999999999</v>
      </c>
      <c r="O694" s="902">
        <f t="shared" si="672"/>
        <v>-60.916699999999999</v>
      </c>
      <c r="P694" s="826">
        <f>'1. Geometria'!$C$31</f>
        <v>0.7</v>
      </c>
      <c r="Q694" s="763">
        <f t="shared" si="673"/>
        <v>27.999299999999998</v>
      </c>
      <c r="R694" s="826">
        <f t="shared" si="674"/>
        <v>149.83269999999999</v>
      </c>
      <c r="S694" s="763" t="str">
        <f t="shared" ref="S694:S695" si="686">IF(OR(D694="Msin",D694="Mdes"),(ABS(Q694)-ABS(Q696*P694/2))*SIGN(Q694), " ")</f>
        <v xml:space="preserve"> </v>
      </c>
      <c r="T694" s="826" t="str">
        <f t="shared" ref="T694:T695" si="687">IF(OR(D694="Msin",D694="Mdes"),(ABS(R694)-ABS(R696*P694/2))*SIGN(R694), " ")</f>
        <v xml:space="preserve"> </v>
      </c>
      <c r="U694" s="763">
        <f>'1. Geometria'!$C$48</f>
        <v>0.6</v>
      </c>
      <c r="V694" s="763">
        <f t="shared" si="675"/>
        <v>0.04</v>
      </c>
      <c r="W694" s="826">
        <f t="shared" si="676"/>
        <v>0.3</v>
      </c>
      <c r="X694" s="763" t="str">
        <f>IF(OR(D694="Msin",D694="Mdes"),((W694*(U694-V694)^2)/('0. Materiali'!$B$3^2))," ")</f>
        <v xml:space="preserve"> </v>
      </c>
      <c r="Y694" s="763" t="str">
        <f>IF(OR(D694="Msin",D694="Mdes"),((W694*(U694-V694)^2)/('0. Materiali'!$B$11^2))," ")</f>
        <v xml:space="preserve"> </v>
      </c>
      <c r="Z694" s="907" t="str">
        <f t="shared" si="646"/>
        <v xml:space="preserve"> </v>
      </c>
      <c r="AA694" s="763" t="str">
        <f>IF(OR(D694="Msin",D694="Mdes"),ABS(MIN(S694:T694)/(0.9*(U694-V694)*'0. Materiali'!$E$4)*10)," ")</f>
        <v xml:space="preserve"> </v>
      </c>
      <c r="AB694" s="826" t="str">
        <f>IF(OR(D694="Msin",D694="Mdes"),ABS(MAX(S694:T694)/(0.9*(U694-V694)*'0. Materiali'!$E$4)*10)," ")</f>
        <v xml:space="preserve"> </v>
      </c>
      <c r="AC694" s="1738"/>
      <c r="AD694" s="1741"/>
      <c r="AE694" s="1082">
        <f t="shared" si="677"/>
        <v>0.55999999999999994</v>
      </c>
      <c r="AF694" s="763" t="str">
        <f t="shared" si="647"/>
        <v xml:space="preserve"> </v>
      </c>
      <c r="AG694" s="846" t="str">
        <f t="shared" si="648"/>
        <v xml:space="preserve"> </v>
      </c>
      <c r="AH694" s="763" t="str">
        <f t="shared" si="649"/>
        <v xml:space="preserve"> </v>
      </c>
      <c r="AI694" s="846" t="str">
        <f t="shared" si="650"/>
        <v xml:space="preserve"> </v>
      </c>
      <c r="AJ694" s="907" t="str">
        <f>IF(OR(D694="Msin",D694="Mdes"),IF(AND(AF694&gt;(1.4*W694*U694*10000/'0. Materiali'!$E$2),AF694&lt;AH694+(3.5*U694*W694*10000/'0. Materiali'!$E$2)),"VERIFICATO","NON VERIFICA"), " ")</f>
        <v xml:space="preserve"> </v>
      </c>
      <c r="AK694" s="763" t="str">
        <f>IF(OR(D694="Msin",D694="Mdes"),-0.9*'0. Materiali'!$E$4*AE694*AF694/10," ")</f>
        <v xml:space="preserve"> </v>
      </c>
      <c r="AL694" s="763" t="str">
        <f>IF(OR(D694="Msin",D694="Mdes"),0.9*'0. Materiali'!$E$4*AE694*AH694/10," ")</f>
        <v xml:space="preserve"> </v>
      </c>
      <c r="AM694" s="902"/>
      <c r="AN694" s="902"/>
      <c r="AO694" s="902" t="str">
        <f>IF((D694="Msin"),MAX(AN694:AN695)*10/(0.9*AE694*'0. Materiali'!$E$4*1), " ")</f>
        <v xml:space="preserve"> </v>
      </c>
      <c r="AP694" s="826" t="str">
        <f t="shared" si="634"/>
        <v xml:space="preserve"> </v>
      </c>
      <c r="AQ694" s="902" t="str">
        <f t="shared" si="635"/>
        <v xml:space="preserve"> </v>
      </c>
      <c r="AR694" s="902" t="str">
        <f t="shared" si="636"/>
        <v xml:space="preserve"> </v>
      </c>
      <c r="AS694" s="846" t="str">
        <f t="shared" si="637"/>
        <v xml:space="preserve"> </v>
      </c>
      <c r="AT694" s="826" t="str">
        <f t="shared" si="638"/>
        <v xml:space="preserve"> </v>
      </c>
      <c r="AU694" s="27" t="str">
        <f t="shared" si="639"/>
        <v xml:space="preserve"> </v>
      </c>
      <c r="AV694" s="902"/>
      <c r="AW694" s="902" t="str">
        <f>IF(D694="Msin",MAX(AV694:AV695)*10/(0.9*(U694-V694)*2*'0. Materiali'!$E$4), " ")</f>
        <v xml:space="preserve"> </v>
      </c>
      <c r="AX694" s="902" t="str">
        <f t="shared" si="665"/>
        <v xml:space="preserve"> </v>
      </c>
      <c r="AY694" s="902" t="str">
        <f t="shared" si="640"/>
        <v xml:space="preserve"> </v>
      </c>
      <c r="AZ694" s="846" t="str">
        <f t="shared" si="641"/>
        <v xml:space="preserve"> </v>
      </c>
      <c r="BA694" s="826" t="str">
        <f t="shared" si="642"/>
        <v xml:space="preserve"> </v>
      </c>
      <c r="BB694" s="27" t="str">
        <f t="shared" si="643"/>
        <v xml:space="preserve"> </v>
      </c>
    </row>
    <row r="695" spans="1:54" ht="15" customHeight="1" x14ac:dyDescent="0.25">
      <c r="A695" s="1714"/>
      <c r="B695" s="894">
        <f>TRA!A117</f>
        <v>2</v>
      </c>
      <c r="C695" s="894">
        <v>21</v>
      </c>
      <c r="D695" s="839" t="str">
        <f>TRA!E117</f>
        <v>Vdes</v>
      </c>
      <c r="E695" s="843">
        <f>TRA!F117</f>
        <v>-146.88</v>
      </c>
      <c r="F695" s="843">
        <f>TRA!G117</f>
        <v>-87.867000000000004</v>
      </c>
      <c r="G695" s="843">
        <f>TRA!H117</f>
        <v>-57.414000000000001</v>
      </c>
      <c r="H695" s="843">
        <f>TRA!I117</f>
        <v>-2.0379999999999998</v>
      </c>
      <c r="I695" s="843">
        <f>TRA!J117</f>
        <v>-1.9790000000000001</v>
      </c>
      <c r="J695" s="843">
        <f>TRA!K117</f>
        <v>-3.0409999999999999</v>
      </c>
      <c r="K695" s="843">
        <f t="shared" si="644"/>
        <v>-59.393000000000001</v>
      </c>
      <c r="L695" s="843">
        <f t="shared" si="645"/>
        <v>-5.0789999999999997</v>
      </c>
      <c r="M695" s="843">
        <f t="shared" si="670"/>
        <v>-60.916699999999999</v>
      </c>
      <c r="N695" s="886">
        <f t="shared" si="671"/>
        <v>-22.896899999999999</v>
      </c>
      <c r="O695" s="903">
        <f t="shared" si="672"/>
        <v>-60.916699999999999</v>
      </c>
      <c r="P695" s="886">
        <f>'1. Geometria'!$C$31</f>
        <v>0.7</v>
      </c>
      <c r="Q695" s="843">
        <f t="shared" si="673"/>
        <v>-148.78370000000001</v>
      </c>
      <c r="R695" s="886">
        <f t="shared" si="674"/>
        <v>-26.950300000000006</v>
      </c>
      <c r="S695" s="843" t="str">
        <f t="shared" si="686"/>
        <v xml:space="preserve"> </v>
      </c>
      <c r="T695" s="886" t="str">
        <f t="shared" si="687"/>
        <v xml:space="preserve"> </v>
      </c>
      <c r="U695" s="843">
        <f>'1. Geometria'!$C$48</f>
        <v>0.6</v>
      </c>
      <c r="V695" s="843">
        <f t="shared" si="675"/>
        <v>0.04</v>
      </c>
      <c r="W695" s="886">
        <f t="shared" si="676"/>
        <v>0.3</v>
      </c>
      <c r="X695" s="843" t="str">
        <f>IF(OR(D695="Msin",D695="Mdes"),((W695*(U695-V695)^2)/('0. Materiali'!$B$3^2))," ")</f>
        <v xml:space="preserve"> </v>
      </c>
      <c r="Y695" s="843" t="str">
        <f>IF(OR(D695="Msin",D695="Mdes"),((W695*(U695-V695)^2)/('0. Materiali'!$B$11^2))," ")</f>
        <v xml:space="preserve"> </v>
      </c>
      <c r="Z695" s="908" t="str">
        <f t="shared" si="646"/>
        <v xml:space="preserve"> </v>
      </c>
      <c r="AA695" s="843" t="str">
        <f>IF(OR(D695="Msin",D695="Mdes"),ABS(MIN(S695:T695)/(0.9*(U695-V695)*'0. Materiali'!$E$4)*10)," ")</f>
        <v xml:space="preserve"> </v>
      </c>
      <c r="AB695" s="886" t="str">
        <f>IF(OR(D695="Msin",D695="Mdes"),ABS(MAX(S695:T695)/(0.9*(U695-V695)*'0. Materiali'!$E$4)*10)," ")</f>
        <v xml:space="preserve"> </v>
      </c>
      <c r="AC695" s="1739"/>
      <c r="AD695" s="1742"/>
      <c r="AE695" s="1083">
        <f t="shared" si="677"/>
        <v>0.55999999999999994</v>
      </c>
      <c r="AF695" s="763" t="str">
        <f t="shared" si="647"/>
        <v xml:space="preserve"> </v>
      </c>
      <c r="AG695" s="846" t="str">
        <f t="shared" si="648"/>
        <v xml:space="preserve"> </v>
      </c>
      <c r="AH695" s="763" t="str">
        <f t="shared" si="649"/>
        <v xml:space="preserve"> </v>
      </c>
      <c r="AI695" s="846" t="str">
        <f t="shared" si="650"/>
        <v xml:space="preserve"> </v>
      </c>
      <c r="AJ695" s="908" t="str">
        <f>IF(OR(D695="Msin",D695="Mdes"),IF(AND(AF695&gt;(1.4*W695*U695*10000/'0. Materiali'!$E$2),AF695&lt;AH695+(3.5*U695*W695*10000/'0. Materiali'!$E$2)),"VERIFICATO","NON VERIFICA"), " ")</f>
        <v xml:space="preserve"> </v>
      </c>
      <c r="AK695" s="763" t="str">
        <f>IF(OR(D695="Msin",D695="Mdes"),-0.9*'0. Materiali'!$E$4*AE695*AF695/10," ")</f>
        <v xml:space="preserve"> </v>
      </c>
      <c r="AL695" s="763" t="str">
        <f>IF(OR(D695="Msin",D695="Mdes"),0.9*'0. Materiali'!$E$4*AE695*AH695/10," ")</f>
        <v xml:space="preserve"> </v>
      </c>
      <c r="AM695" s="903"/>
      <c r="AN695" s="903"/>
      <c r="AO695" s="903" t="str">
        <f>IF((D695="Msin"),MAX(AN695:AN696)*10/(0.9*AE695*'0. Materiali'!$E$4*1), " ")</f>
        <v xml:space="preserve"> </v>
      </c>
      <c r="AP695" s="886" t="str">
        <f t="shared" si="634"/>
        <v xml:space="preserve"> </v>
      </c>
      <c r="AQ695" s="903" t="str">
        <f t="shared" si="635"/>
        <v xml:space="preserve"> </v>
      </c>
      <c r="AR695" s="903" t="str">
        <f t="shared" si="636"/>
        <v xml:space="preserve"> </v>
      </c>
      <c r="AS695" s="847" t="str">
        <f t="shared" si="637"/>
        <v xml:space="preserve"> </v>
      </c>
      <c r="AT695" s="886" t="str">
        <f t="shared" si="638"/>
        <v xml:space="preserve"> </v>
      </c>
      <c r="AU695" s="28" t="str">
        <f t="shared" si="639"/>
        <v xml:space="preserve"> </v>
      </c>
      <c r="AV695" s="903"/>
      <c r="AW695" s="903" t="str">
        <f>IF(D695="Msin",MAX(AV695:AV696)*10/(0.9*(U695-V695)*2*'0. Materiali'!$E$4), " ")</f>
        <v xml:space="preserve"> </v>
      </c>
      <c r="AX695" s="903" t="str">
        <f t="shared" si="665"/>
        <v xml:space="preserve"> </v>
      </c>
      <c r="AY695" s="903" t="str">
        <f t="shared" si="640"/>
        <v xml:space="preserve"> </v>
      </c>
      <c r="AZ695" s="847" t="str">
        <f t="shared" si="641"/>
        <v xml:space="preserve"> </v>
      </c>
      <c r="BA695" s="886" t="str">
        <f t="shared" si="642"/>
        <v xml:space="preserve"> </v>
      </c>
      <c r="BB695" s="28" t="str">
        <f t="shared" si="643"/>
        <v xml:space="preserve"> </v>
      </c>
    </row>
    <row r="696" spans="1:54" ht="15" customHeight="1" x14ac:dyDescent="0.25">
      <c r="A696" s="1714"/>
      <c r="B696" s="895">
        <f>TRA!A138</f>
        <v>2</v>
      </c>
      <c r="C696" s="895">
        <v>21</v>
      </c>
      <c r="D696" s="842" t="str">
        <f>TRA!E138</f>
        <v>Msin</v>
      </c>
      <c r="E696" s="844">
        <f>TRA!F138</f>
        <v>-20.062999999999999</v>
      </c>
      <c r="F696" s="844">
        <f>TRA!G138</f>
        <v>-13.565</v>
      </c>
      <c r="G696" s="844">
        <f>TRA!H138</f>
        <v>146.96899999999999</v>
      </c>
      <c r="H696" s="844">
        <f>TRA!I138</f>
        <v>5.1740000000000004</v>
      </c>
      <c r="I696" s="844">
        <f>TRA!J138</f>
        <v>5.0460000000000003</v>
      </c>
      <c r="J696" s="844">
        <f>TRA!K138</f>
        <v>7.7530000000000001</v>
      </c>
      <c r="K696" s="844">
        <f t="shared" si="644"/>
        <v>152.01499999999999</v>
      </c>
      <c r="L696" s="844">
        <f t="shared" si="645"/>
        <v>12.927</v>
      </c>
      <c r="M696" s="844">
        <f t="shared" si="670"/>
        <v>155.89309999999998</v>
      </c>
      <c r="N696" s="887">
        <f t="shared" si="671"/>
        <v>58.531499999999994</v>
      </c>
      <c r="O696" s="905">
        <f t="shared" si="672"/>
        <v>155.89309999999998</v>
      </c>
      <c r="P696" s="887">
        <f>'1. Geometria'!$C$31</f>
        <v>0.7</v>
      </c>
      <c r="Q696" s="844">
        <f t="shared" si="673"/>
        <v>142.32809999999998</v>
      </c>
      <c r="R696" s="887">
        <f t="shared" si="674"/>
        <v>-169.45809999999997</v>
      </c>
      <c r="S696" s="844">
        <f>IF(OR(D696="Msin",D696="Mdes"),IF(OR(B696=1,B696=2,B696=3,B696=4,B696=5),IF(OR(C696=4,C696=5,C696=8,C696=10,C696=11,C696=12,C696=14,C696=15,C696=17,C696=18,C696=22,C696=24,C696=27),(ABS(Q696)-ABS(Q698*'1. Geometria'!$C$32/2))*SIGN(Q696),(ABS(Q696)-ABS(Q698*P696/2))*SIGN(Q696)),IF(OR(C696=4,C696=5,C696=8,C696=10,C696=11,C696=12,C696=14,C696=15,C696=17,C696=18,C696=22,C696=24,C696=27),(ABS(Q696)-ABS(Q698*P696/2))*SIGN(Q696),(ABS(Q696)-ABS(Q698*'1. Geometria'!$C$32/2))*SIGN(Q696))), " ")</f>
        <v>119.40995999999997</v>
      </c>
      <c r="T696" s="887">
        <f>IF(OR(D696="Msin",D696="Mdes"),IF(OR(B696=1,B696=2,B696=3,B696=4,B696=5),IF(OR(C696=4,C696=5,C696=8,C696=10,C696=11,C696=12,C696=14,C696=15,C696=17,C696=18,C696=22,C696=24,C696=27),(ABS(R696)-ABS(R698*'1. Geometria'!$C$32/2))*SIGN(R696),(ABS(R696)-ABS(R698*P696/2))*SIGN(R696)),IF(OR(C696=4,C696=5,C696=8,C696=10,C696=11,C696=12,C696=14,C696=15,C696=17,C696=18,C696=22,C696=24,C696=27),(ABS(R696)-ABS(R698*P696/2))*SIGN(R696),(ABS(R696)-ABS(R698*'1. Geometria'!$C$32/2))*SIGN(R696))), " ")</f>
        <v>-134.90525999999997</v>
      </c>
      <c r="U696" s="844">
        <f>'1. Geometria'!$C$48</f>
        <v>0.6</v>
      </c>
      <c r="V696" s="844">
        <f t="shared" si="675"/>
        <v>0.04</v>
      </c>
      <c r="W696" s="887">
        <f t="shared" si="676"/>
        <v>0.3</v>
      </c>
      <c r="X696" s="844">
        <f>IF(OR(D696="Msin",D696="Mdes"),((W696*(U696-V696)^2)/('0. Materiali'!$B$3^2))," ")</f>
        <v>290.37037037037038</v>
      </c>
      <c r="Y696" s="844">
        <f>IF(OR(D696="Msin",D696="Mdes"),((W696*(U696-V696)^2)/('0. Materiali'!$B$11^2))," ")</f>
        <v>321.74002257104746</v>
      </c>
      <c r="Z696" s="907" t="str">
        <f t="shared" si="646"/>
        <v>VERIFICATO</v>
      </c>
      <c r="AA696" s="844">
        <f>IF(OR(D696="Msin",D696="Mdes"),ABS(MIN(S696:T696)/(0.9*(U696-V696)*'0. Materiali'!$E$4)*10)," ")</f>
        <v>6.8404342592592569</v>
      </c>
      <c r="AB696" s="887">
        <f>IF(OR(D696="Msin",D696="Mdes"),ABS(MAX(S696:T696)/(0.9*(U696-V696)*'0. Materiali'!$E$4)*10)," ")</f>
        <v>6.054737830687829</v>
      </c>
      <c r="AC696" s="1743">
        <f>'4. Carichi Campate (II_III_IV)'!$L$150</f>
        <v>18.404615</v>
      </c>
      <c r="AD696" s="1745">
        <f>'4. Carichi Campate (II_III_IV)'!$M$150</f>
        <v>13.303550000000001</v>
      </c>
      <c r="AE696" s="1126">
        <f t="shared" si="677"/>
        <v>0.55999999999999994</v>
      </c>
      <c r="AF696" s="763">
        <f t="shared" si="647"/>
        <v>8.0424771931898711</v>
      </c>
      <c r="AG696" s="846" t="str">
        <f t="shared" si="648"/>
        <v>4f16</v>
      </c>
      <c r="AH696" s="763">
        <f t="shared" si="649"/>
        <v>8.0424771931898711</v>
      </c>
      <c r="AI696" s="846" t="str">
        <f t="shared" si="650"/>
        <v>4f16</v>
      </c>
      <c r="AJ696" s="907" t="str">
        <f>IF(OR(D696="Msin",D696="Mdes"),IF(AND(AF696&gt;(1.4*W696*U696*10000/'0. Materiali'!$E$2),AF696&lt;AH696+(3.5*U696*W696*10000/'0. Materiali'!$E$2)),"VERIFICATO","NON VERIFICA"), " ")</f>
        <v>VERIFICATO</v>
      </c>
      <c r="AK696" s="763">
        <f>IF(OR(D696="Msin",D696="Mdes"),-0.9*'0. Materiali'!$E$4*AE696*AF696/10," ")</f>
        <v>-158.61163716656199</v>
      </c>
      <c r="AL696" s="763">
        <f>IF(OR(D696="Msin",D696="Mdes"),0.9*'0. Materiali'!$E$4*AE696*AH696/10," ")</f>
        <v>158.61163716656199</v>
      </c>
      <c r="AM696" s="905">
        <f>'1. Geometria'!$H$55</f>
        <v>3.2</v>
      </c>
      <c r="AN696" s="905">
        <f>IF((D696="Msin"),(IF(U696=0.21,((ABS(AC696)*AM696/2)+'2. Tabelle Normativa'!$K$4*(ABS(AK696)+ABS(AL697))/AM696),((ABS(AD696)*AM696/2)+'2. Tabelle Normativa'!$K$4*(ABS(AK696)+ABS(AL697))/AM696))), " ")</f>
        <v>125.37456689055631</v>
      </c>
      <c r="AO696" s="905">
        <f>IF((D696="Msin"),MAX(AN696:AN697)*10/(0.9*AE696*'0. Materiali'!$E$4*1), " ")</f>
        <v>7.1111582476260891</v>
      </c>
      <c r="AP696" s="887">
        <f t="shared" si="634"/>
        <v>0.1</v>
      </c>
      <c r="AQ696" s="905">
        <f t="shared" si="635"/>
        <v>0.35555791238130446</v>
      </c>
      <c r="AR696" s="905">
        <f t="shared" si="636"/>
        <v>0.89999999999999991</v>
      </c>
      <c r="AS696" s="850" t="str">
        <f t="shared" si="637"/>
        <v>f8/10</v>
      </c>
      <c r="AT696" s="826" t="str">
        <f t="shared" si="638"/>
        <v>A due bracci</v>
      </c>
      <c r="AU696" s="27" t="str">
        <f t="shared" si="639"/>
        <v>Verificato</v>
      </c>
      <c r="AV696" s="905">
        <f>IF(OR(D696="Msin",D696="Mdes"),1.2*(ABS(AK696)+ABS(AL696))/AM696, " ")</f>
        <v>118.95872787492148</v>
      </c>
      <c r="AW696" s="905">
        <f>IF(D696="Msin",MAX(AV696:AV697)*10/(0.9*(U696-V696)*2*'0. Materiali'!$E$4), " ")</f>
        <v>3.0159289474462017</v>
      </c>
      <c r="AX696" s="905">
        <f t="shared" si="665"/>
        <v>0.25</v>
      </c>
      <c r="AY696" s="905">
        <f t="shared" si="640"/>
        <v>0.75398223686155041</v>
      </c>
      <c r="AZ696" s="850" t="str">
        <f t="shared" si="641"/>
        <v>f8/25</v>
      </c>
      <c r="BA696" s="826" t="str">
        <f t="shared" si="642"/>
        <v>A due bracci</v>
      </c>
      <c r="BB696" s="27" t="str">
        <f t="shared" si="643"/>
        <v>Verificato</v>
      </c>
    </row>
    <row r="697" spans="1:54" ht="15" customHeight="1" x14ac:dyDescent="0.25">
      <c r="A697" s="1714"/>
      <c r="B697" s="891">
        <f>TRA!A139</f>
        <v>2</v>
      </c>
      <c r="C697" s="891">
        <v>22</v>
      </c>
      <c r="D697" s="746" t="str">
        <f>TRA!E139</f>
        <v>Mdes</v>
      </c>
      <c r="E697" s="763">
        <f>TRA!F139</f>
        <v>-44.822000000000003</v>
      </c>
      <c r="F697" s="763">
        <f>TRA!G139</f>
        <v>-28.474</v>
      </c>
      <c r="G697" s="763">
        <f>TRA!H139</f>
        <v>-100.703</v>
      </c>
      <c r="H697" s="763">
        <f>TRA!I139</f>
        <v>-3.5720000000000001</v>
      </c>
      <c r="I697" s="763">
        <f>TRA!J139</f>
        <v>-3.4620000000000002</v>
      </c>
      <c r="J697" s="763">
        <f>TRA!K139</f>
        <v>-5.32</v>
      </c>
      <c r="K697" s="763">
        <f t="shared" si="644"/>
        <v>-104.16500000000001</v>
      </c>
      <c r="L697" s="763">
        <f t="shared" si="645"/>
        <v>-8.8919999999999995</v>
      </c>
      <c r="M697" s="763">
        <f t="shared" si="670"/>
        <v>-106.8326</v>
      </c>
      <c r="N697" s="826">
        <f t="shared" si="671"/>
        <v>-40.141500000000001</v>
      </c>
      <c r="O697" s="902">
        <f t="shared" si="672"/>
        <v>-106.8326</v>
      </c>
      <c r="P697" s="826">
        <f>'1. Geometria'!$C$31</f>
        <v>0.7</v>
      </c>
      <c r="Q697" s="763">
        <f t="shared" si="673"/>
        <v>-135.3066</v>
      </c>
      <c r="R697" s="826">
        <f t="shared" si="674"/>
        <v>78.358599999999996</v>
      </c>
      <c r="S697" s="763">
        <f>IF(OR(D697="Msin",D697="Mdes"),IF(OR(B697=1,B697=2,B697=3,B697=4,B697=5),IF(OR(C697=4,C697=5,C697=8,C697=10,C697=11,C697=12,C697=14,C697=15,C697=17,C697=18,C697=22,C697=24,C697=27),(ABS(Q697)-ABS(Q699*'1. Geometria'!$C$32/2))*SIGN(Q697),(ABS(Q697)-ABS(Q699*P697/2))*SIGN(Q697)),IF(OR(C697=4,C697=5,C697=8,C697=10,C697=11,C697=12,C697=14,C697=15,C697=17,C697=18,C697=22,C697=24,C697=27),(ABS(Q697)-ABS(Q699*P697/2))*SIGN(Q697),(ABS(Q697)-ABS(Q699*'1. Geometria'!$C$32/2))*SIGN(Q697))), " ")</f>
        <v>-119.10054</v>
      </c>
      <c r="T697" s="826">
        <f>IF(OR(D697="Msin",D697="Mdes"),IF(OR(B697=1,B697=2,B697=3,B697=4,B697=5),IF(OR(C697=4,C697=5,C697=8,C697=10,C697=11,C697=12,C697=14,C697=15,C697=17,C697=18,C697=22,C697=24,C697=27),(ABS(R697)-ABS(R699*'1. Geometria'!$C$32/2))*SIGN(R697),(ABS(R697)-ABS(R699*P697/2))*SIGN(R697)),IF(OR(C697=4,C697=5,C697=8,C697=10,C697=11,C697=12,C697=14,C697=15,C697=17,C697=18,C697=22,C697=24,C697=27),(ABS(R697)-ABS(R699*P697/2))*SIGN(R697),(ABS(R697)-ABS(R699*'1. Geometria'!$C$32/2))*SIGN(R697))), " ")</f>
        <v>69.934239999999988</v>
      </c>
      <c r="U697" s="763">
        <f>'1. Geometria'!$C$48</f>
        <v>0.6</v>
      </c>
      <c r="V697" s="763">
        <f t="shared" si="675"/>
        <v>0.04</v>
      </c>
      <c r="W697" s="826">
        <f t="shared" si="676"/>
        <v>0.3</v>
      </c>
      <c r="X697" s="763">
        <f>IF(OR(D697="Msin",D697="Mdes"),((W697*(U697-V697)^2)/('0. Materiali'!$B$3^2))," ")</f>
        <v>290.37037037037038</v>
      </c>
      <c r="Y697" s="763">
        <f>IF(OR(D697="Msin",D697="Mdes"),((W697*(U697-V697)^2)/('0. Materiali'!$B$11^2))," ")</f>
        <v>321.74002257104746</v>
      </c>
      <c r="Z697" s="907" t="str">
        <f t="shared" si="646"/>
        <v>VERIFICATO</v>
      </c>
      <c r="AA697" s="763">
        <f>IF(OR(D697="Msin",D697="Mdes"),ABS(MIN(S697:T697)/(0.9*(U697-V697)*'0. Materiali'!$E$4)*10)," ")</f>
        <v>6.0390485449735447</v>
      </c>
      <c r="AB697" s="826">
        <f>IF(OR(D697="Msin",D697="Mdes"),ABS(MAX(S697:T697)/(0.9*(U697-V697)*'0. Materiali'!$E$4)*10)," ")</f>
        <v>3.5460483245149903</v>
      </c>
      <c r="AC697" s="1738"/>
      <c r="AD697" s="1741"/>
      <c r="AE697" s="1082">
        <f t="shared" si="677"/>
        <v>0.55999999999999994</v>
      </c>
      <c r="AF697" s="763">
        <f t="shared" si="647"/>
        <v>8.0424771931898711</v>
      </c>
      <c r="AG697" s="846" t="str">
        <f t="shared" si="648"/>
        <v>4f16</v>
      </c>
      <c r="AH697" s="763">
        <f t="shared" si="649"/>
        <v>6.0318578948924042</v>
      </c>
      <c r="AI697" s="846" t="str">
        <f t="shared" si="650"/>
        <v>3f16</v>
      </c>
      <c r="AJ697" s="907" t="str">
        <f>IF(OR(D697="Msin",D697="Mdes"),IF(AND(AF697&gt;(1.4*W697*U697*10000/'0. Materiali'!$E$2),AF697&lt;AH697+(3.5*U697*W697*10000/'0. Materiali'!$E$2)),"VERIFICATO","NON VERIFICA"), " ")</f>
        <v>VERIFICATO</v>
      </c>
      <c r="AK697" s="763">
        <f>IF(OR(D697="Msin",D697="Mdes"),-0.9*'0. Materiali'!$E$4*AE697*AF697/10," ")</f>
        <v>-158.61163716656199</v>
      </c>
      <c r="AL697" s="763">
        <f>IF(OR(D697="Msin",D697="Mdes"),0.9*'0. Materiali'!$E$4*AE697*AH697/10," ")</f>
        <v>118.95872787492151</v>
      </c>
      <c r="AM697" s="902"/>
      <c r="AN697" s="902">
        <f>IF((D697="Mdes"),(IF(U696=0.21,((ABS(AC696)*AM696/2)+'2. Tabelle Normativa'!$K$4*(ABS(AK697)+ABS(AL696))/AM696),((ABS(AD696)*AM696/2)+'2. Tabelle Normativa'!$K$4*(ABS(AK697)+ABS(AL696))/AM696))), " ")</f>
        <v>140.24440787492148</v>
      </c>
      <c r="AO697" s="902" t="str">
        <f>IF((D697="Msin"),MAX(AN697:AN698)*10/(0.9*AE697*'0. Materiali'!$E$4*1), " ")</f>
        <v xml:space="preserve"> </v>
      </c>
      <c r="AP697" s="826" t="str">
        <f t="shared" si="634"/>
        <v xml:space="preserve"> </v>
      </c>
      <c r="AQ697" s="902" t="str">
        <f t="shared" si="635"/>
        <v xml:space="preserve"> </v>
      </c>
      <c r="AR697" s="902" t="str">
        <f t="shared" si="636"/>
        <v xml:space="preserve"> </v>
      </c>
      <c r="AS697" s="846" t="str">
        <f t="shared" si="637"/>
        <v xml:space="preserve"> </v>
      </c>
      <c r="AT697" s="826" t="str">
        <f t="shared" si="638"/>
        <v xml:space="preserve"> </v>
      </c>
      <c r="AU697" s="27" t="str">
        <f t="shared" si="639"/>
        <v xml:space="preserve"> </v>
      </c>
      <c r="AV697" s="902">
        <f>IF(OR(D697="Msin",D697="Mdes"),1.2*(ABS(AK697)+ABS(AL697))/AM696, " ")</f>
        <v>104.08888689055631</v>
      </c>
      <c r="AW697" s="902" t="str">
        <f>IF(D697="Msin",MAX(AV697:AV698)*10/(0.9*(U697-V697)*2*'0. Materiali'!$E$4), " ")</f>
        <v xml:space="preserve"> </v>
      </c>
      <c r="AX697" s="902" t="str">
        <f t="shared" si="665"/>
        <v xml:space="preserve"> </v>
      </c>
      <c r="AY697" s="902" t="str">
        <f t="shared" si="640"/>
        <v xml:space="preserve"> </v>
      </c>
      <c r="AZ697" s="846" t="str">
        <f t="shared" si="641"/>
        <v xml:space="preserve"> </v>
      </c>
      <c r="BA697" s="826" t="str">
        <f t="shared" si="642"/>
        <v xml:space="preserve"> </v>
      </c>
      <c r="BB697" s="27" t="str">
        <f t="shared" si="643"/>
        <v xml:space="preserve"> </v>
      </c>
    </row>
    <row r="698" spans="1:54" ht="15" customHeight="1" x14ac:dyDescent="0.25">
      <c r="A698" s="1714"/>
      <c r="B698" s="891">
        <f>TRA!A140</f>
        <v>2</v>
      </c>
      <c r="C698" s="891">
        <v>21</v>
      </c>
      <c r="D698" s="746" t="str">
        <f>TRA!E140</f>
        <v>Vsin</v>
      </c>
      <c r="E698" s="763">
        <f>TRA!F140</f>
        <v>21.702999999999999</v>
      </c>
      <c r="F698" s="763">
        <f>TRA!G140</f>
        <v>16.620999999999999</v>
      </c>
      <c r="G698" s="763">
        <f>TRA!H140</f>
        <v>-77.397000000000006</v>
      </c>
      <c r="H698" s="763">
        <f>TRA!I140</f>
        <v>-2.7330000000000001</v>
      </c>
      <c r="I698" s="763">
        <f>TRA!J140</f>
        <v>-2.6589999999999998</v>
      </c>
      <c r="J698" s="763">
        <f>TRA!K140</f>
        <v>-4.085</v>
      </c>
      <c r="K698" s="763">
        <f t="shared" si="644"/>
        <v>-80.056000000000012</v>
      </c>
      <c r="L698" s="763">
        <f t="shared" si="645"/>
        <v>-6.8179999999999996</v>
      </c>
      <c r="M698" s="763">
        <f t="shared" si="670"/>
        <v>-82.101400000000012</v>
      </c>
      <c r="N698" s="826">
        <f t="shared" si="671"/>
        <v>-30.834800000000001</v>
      </c>
      <c r="O698" s="902">
        <f t="shared" si="672"/>
        <v>-82.101400000000012</v>
      </c>
      <c r="P698" s="826">
        <f>'1. Geometria'!$C$31</f>
        <v>0.7</v>
      </c>
      <c r="Q698" s="763">
        <f t="shared" si="673"/>
        <v>-65.480400000000017</v>
      </c>
      <c r="R698" s="826">
        <f t="shared" si="674"/>
        <v>98.722400000000007</v>
      </c>
      <c r="S698" s="763" t="str">
        <f t="shared" ref="S698:S699" si="688">IF(OR(D698="Msin",D698="Mdes"),(ABS(Q698)-ABS(Q700*P698/2))*SIGN(Q698), " ")</f>
        <v xml:space="preserve"> </v>
      </c>
      <c r="T698" s="826" t="str">
        <f t="shared" ref="T698:T699" si="689">IF(OR(D698="Msin",D698="Mdes"),(ABS(R698)-ABS(R700*P698/2))*SIGN(R698), " ")</f>
        <v xml:space="preserve"> </v>
      </c>
      <c r="U698" s="763">
        <f>'1. Geometria'!$C$48</f>
        <v>0.6</v>
      </c>
      <c r="V698" s="763">
        <f t="shared" si="675"/>
        <v>0.04</v>
      </c>
      <c r="W698" s="826">
        <f t="shared" si="676"/>
        <v>0.3</v>
      </c>
      <c r="X698" s="763" t="str">
        <f>IF(OR(D698="Msin",D698="Mdes"),((W698*(U698-V698)^2)/('0. Materiali'!$B$3^2))," ")</f>
        <v xml:space="preserve"> </v>
      </c>
      <c r="Y698" s="763" t="str">
        <f>IF(OR(D698="Msin",D698="Mdes"),((W698*(U698-V698)^2)/('0. Materiali'!$B$11^2))," ")</f>
        <v xml:space="preserve"> </v>
      </c>
      <c r="Z698" s="907" t="str">
        <f t="shared" si="646"/>
        <v xml:space="preserve"> </v>
      </c>
      <c r="AA698" s="763" t="str">
        <f>IF(OR(D698="Msin",D698="Mdes"),ABS(MIN(S698:T698)/(0.9*(U698-V698)*'0. Materiali'!$E$4)*10)," ")</f>
        <v xml:space="preserve"> </v>
      </c>
      <c r="AB698" s="826" t="str">
        <f>IF(OR(D698="Msin",D698="Mdes"),ABS(MAX(S698:T698)/(0.9*(U698-V698)*'0. Materiali'!$E$4)*10)," ")</f>
        <v xml:space="preserve"> </v>
      </c>
      <c r="AC698" s="1738"/>
      <c r="AD698" s="1741"/>
      <c r="AE698" s="1082">
        <f t="shared" si="677"/>
        <v>0.55999999999999994</v>
      </c>
      <c r="AF698" s="763" t="str">
        <f t="shared" si="647"/>
        <v xml:space="preserve"> </v>
      </c>
      <c r="AG698" s="846" t="str">
        <f t="shared" si="648"/>
        <v xml:space="preserve"> </v>
      </c>
      <c r="AH698" s="763" t="str">
        <f t="shared" si="649"/>
        <v xml:space="preserve"> </v>
      </c>
      <c r="AI698" s="846" t="str">
        <f t="shared" si="650"/>
        <v xml:space="preserve"> </v>
      </c>
      <c r="AJ698" s="907" t="str">
        <f>IF(OR(D698="Msin",D698="Mdes"),IF(AND(AF698&gt;(1.4*W698*U698*10000/'0. Materiali'!$E$2),AF698&lt;AH698+(3.5*U698*W698*10000/'0. Materiali'!$E$2)),"VERIFICATO","NON VERIFICA"), " ")</f>
        <v xml:space="preserve"> </v>
      </c>
      <c r="AK698" s="763" t="str">
        <f>IF(OR(D698="Msin",D698="Mdes"),-0.9*'0. Materiali'!$E$4*AE698*AF698/10," ")</f>
        <v xml:space="preserve"> </v>
      </c>
      <c r="AL698" s="763" t="str">
        <f>IF(OR(D698="Msin",D698="Mdes"),0.9*'0. Materiali'!$E$4*AE698*AH698/10," ")</f>
        <v xml:space="preserve"> </v>
      </c>
      <c r="AM698" s="902"/>
      <c r="AN698" s="902"/>
      <c r="AO698" s="902" t="str">
        <f>IF((D698="Msin"),MAX(AN698:AN699)*10/(0.9*AE698*'0. Materiali'!$E$4*1), " ")</f>
        <v xml:space="preserve"> </v>
      </c>
      <c r="AP698" s="826" t="str">
        <f t="shared" si="634"/>
        <v xml:space="preserve"> </v>
      </c>
      <c r="AQ698" s="902" t="str">
        <f t="shared" si="635"/>
        <v xml:space="preserve"> </v>
      </c>
      <c r="AR698" s="902" t="str">
        <f t="shared" si="636"/>
        <v xml:space="preserve"> </v>
      </c>
      <c r="AS698" s="846" t="str">
        <f t="shared" si="637"/>
        <v xml:space="preserve"> </v>
      </c>
      <c r="AT698" s="826" t="str">
        <f t="shared" si="638"/>
        <v xml:space="preserve"> </v>
      </c>
      <c r="AU698" s="27" t="str">
        <f t="shared" si="639"/>
        <v xml:space="preserve"> </v>
      </c>
      <c r="AV698" s="902"/>
      <c r="AW698" s="902" t="str">
        <f>IF(D698="Msin",MAX(AV698:AV699)*10/(0.9*(U698-V698)*2*'0. Materiali'!$E$4), " ")</f>
        <v xml:space="preserve"> </v>
      </c>
      <c r="AX698" s="902" t="str">
        <f t="shared" si="665"/>
        <v xml:space="preserve"> </v>
      </c>
      <c r="AY698" s="902" t="str">
        <f t="shared" si="640"/>
        <v xml:space="preserve"> </v>
      </c>
      <c r="AZ698" s="846" t="str">
        <f t="shared" si="641"/>
        <v xml:space="preserve"> </v>
      </c>
      <c r="BA698" s="826" t="str">
        <f t="shared" si="642"/>
        <v xml:space="preserve"> </v>
      </c>
      <c r="BB698" s="27" t="str">
        <f t="shared" si="643"/>
        <v xml:space="preserve"> </v>
      </c>
    </row>
    <row r="699" spans="1:54" ht="15" customHeight="1" x14ac:dyDescent="0.25">
      <c r="A699" s="1714"/>
      <c r="B699" s="894">
        <f>TRA!A141</f>
        <v>2</v>
      </c>
      <c r="C699" s="894">
        <v>22</v>
      </c>
      <c r="D699" s="839" t="str">
        <f>TRA!E141</f>
        <v>Vdes</v>
      </c>
      <c r="E699" s="843">
        <f>TRA!F141</f>
        <v>-37.177</v>
      </c>
      <c r="F699" s="843">
        <f>TRA!G141</f>
        <v>-25.939</v>
      </c>
      <c r="G699" s="843">
        <f>TRA!H141</f>
        <v>-77.397000000000006</v>
      </c>
      <c r="H699" s="843">
        <f>TRA!I141</f>
        <v>-2.7330000000000001</v>
      </c>
      <c r="I699" s="843">
        <f>TRA!J141</f>
        <v>-2.6589999999999998</v>
      </c>
      <c r="J699" s="843">
        <f>TRA!K141</f>
        <v>-4.085</v>
      </c>
      <c r="K699" s="843">
        <f t="shared" si="644"/>
        <v>-80.056000000000012</v>
      </c>
      <c r="L699" s="843">
        <f t="shared" si="645"/>
        <v>-6.8179999999999996</v>
      </c>
      <c r="M699" s="843">
        <f t="shared" si="670"/>
        <v>-82.101400000000012</v>
      </c>
      <c r="N699" s="886">
        <f t="shared" si="671"/>
        <v>-30.834800000000001</v>
      </c>
      <c r="O699" s="903">
        <f t="shared" si="672"/>
        <v>-82.101400000000012</v>
      </c>
      <c r="P699" s="886">
        <f>'1. Geometria'!$C$31</f>
        <v>0.7</v>
      </c>
      <c r="Q699" s="843">
        <f t="shared" si="673"/>
        <v>-108.04040000000001</v>
      </c>
      <c r="R699" s="886">
        <f t="shared" si="674"/>
        <v>56.162400000000012</v>
      </c>
      <c r="S699" s="843" t="str">
        <f t="shared" si="688"/>
        <v xml:space="preserve"> </v>
      </c>
      <c r="T699" s="886" t="str">
        <f t="shared" si="689"/>
        <v xml:space="preserve"> </v>
      </c>
      <c r="U699" s="843">
        <f>'1. Geometria'!$C$48</f>
        <v>0.6</v>
      </c>
      <c r="V699" s="843">
        <f t="shared" si="675"/>
        <v>0.04</v>
      </c>
      <c r="W699" s="886">
        <f t="shared" si="676"/>
        <v>0.3</v>
      </c>
      <c r="X699" s="843" t="str">
        <f>IF(OR(D699="Msin",D699="Mdes"),((W699*(U699-V699)^2)/('0. Materiali'!$B$3^2))," ")</f>
        <v xml:space="preserve"> </v>
      </c>
      <c r="Y699" s="843" t="str">
        <f>IF(OR(D699="Msin",D699="Mdes"),((W699*(U699-V699)^2)/('0. Materiali'!$B$11^2))," ")</f>
        <v xml:space="preserve"> </v>
      </c>
      <c r="Z699" s="908" t="str">
        <f t="shared" si="646"/>
        <v xml:space="preserve"> </v>
      </c>
      <c r="AA699" s="843" t="str">
        <f>IF(OR(D699="Msin",D699="Mdes"),ABS(MIN(S699:T699)/(0.9*(U699-V699)*'0. Materiali'!$E$4)*10)," ")</f>
        <v xml:space="preserve"> </v>
      </c>
      <c r="AB699" s="886" t="str">
        <f>IF(OR(D699="Msin",D699="Mdes"),ABS(MAX(S699:T699)/(0.9*(U699-V699)*'0. Materiali'!$E$4)*10)," ")</f>
        <v xml:space="preserve"> </v>
      </c>
      <c r="AC699" s="1739"/>
      <c r="AD699" s="1742"/>
      <c r="AE699" s="1083">
        <f t="shared" si="677"/>
        <v>0.55999999999999994</v>
      </c>
      <c r="AF699" s="763" t="str">
        <f t="shared" si="647"/>
        <v xml:space="preserve"> </v>
      </c>
      <c r="AG699" s="846" t="str">
        <f t="shared" si="648"/>
        <v xml:space="preserve"> </v>
      </c>
      <c r="AH699" s="763" t="str">
        <f t="shared" si="649"/>
        <v xml:space="preserve"> </v>
      </c>
      <c r="AI699" s="846" t="str">
        <f t="shared" si="650"/>
        <v xml:space="preserve"> </v>
      </c>
      <c r="AJ699" s="908" t="str">
        <f>IF(OR(D699="Msin",D699="Mdes"),IF(AND(AF699&gt;(1.4*W699*U699*10000/'0. Materiali'!$E$2),AF699&lt;AH699+(3.5*U699*W699*10000/'0. Materiali'!$E$2)),"VERIFICATO","NON VERIFICA"), " ")</f>
        <v xml:space="preserve"> </v>
      </c>
      <c r="AK699" s="763" t="str">
        <f>IF(OR(D699="Msin",D699="Mdes"),-0.9*'0. Materiali'!$E$4*AE699*AF699/10," ")</f>
        <v xml:space="preserve"> </v>
      </c>
      <c r="AL699" s="763" t="str">
        <f>IF(OR(D699="Msin",D699="Mdes"),0.9*'0. Materiali'!$E$4*AE699*AH699/10," ")</f>
        <v xml:space="preserve"> </v>
      </c>
      <c r="AM699" s="903"/>
      <c r="AN699" s="903"/>
      <c r="AO699" s="903" t="str">
        <f>IF((D699="Msin"),MAX(AN699:AN700)*10/(0.9*AE699*'0. Materiali'!$E$4*1), " ")</f>
        <v xml:space="preserve"> </v>
      </c>
      <c r="AP699" s="886" t="str">
        <f t="shared" si="634"/>
        <v xml:space="preserve"> </v>
      </c>
      <c r="AQ699" s="903" t="str">
        <f t="shared" si="635"/>
        <v xml:space="preserve"> </v>
      </c>
      <c r="AR699" s="903" t="str">
        <f t="shared" si="636"/>
        <v xml:space="preserve"> </v>
      </c>
      <c r="AS699" s="847" t="str">
        <f t="shared" si="637"/>
        <v xml:space="preserve"> </v>
      </c>
      <c r="AT699" s="886" t="str">
        <f t="shared" si="638"/>
        <v xml:space="preserve"> </v>
      </c>
      <c r="AU699" s="28" t="str">
        <f t="shared" si="639"/>
        <v xml:space="preserve"> </v>
      </c>
      <c r="AV699" s="903"/>
      <c r="AW699" s="903" t="str">
        <f>IF(D699="Msin",MAX(AV699:AV700)*10/(0.9*(U699-V699)*2*'0. Materiali'!$E$4), " ")</f>
        <v xml:space="preserve"> </v>
      </c>
      <c r="AX699" s="903" t="str">
        <f t="shared" si="665"/>
        <v xml:space="preserve"> </v>
      </c>
      <c r="AY699" s="903" t="str">
        <f t="shared" si="640"/>
        <v xml:space="preserve"> </v>
      </c>
      <c r="AZ699" s="847" t="str">
        <f t="shared" si="641"/>
        <v xml:space="preserve"> </v>
      </c>
      <c r="BA699" s="886" t="str">
        <f t="shared" si="642"/>
        <v xml:space="preserve"> </v>
      </c>
      <c r="BB699" s="28" t="str">
        <f t="shared" si="643"/>
        <v xml:space="preserve"> </v>
      </c>
    </row>
    <row r="700" spans="1:54" ht="15" customHeight="1" x14ac:dyDescent="0.25">
      <c r="A700" s="1714"/>
      <c r="B700" s="895">
        <f>TRA!A162</f>
        <v>2</v>
      </c>
      <c r="C700" s="895">
        <v>22</v>
      </c>
      <c r="D700" s="842" t="str">
        <f>TRA!E162</f>
        <v>Msin</v>
      </c>
      <c r="E700" s="844">
        <f>TRA!F162</f>
        <v>-73.968999999999994</v>
      </c>
      <c r="F700" s="844">
        <f>TRA!G162</f>
        <v>-45.23</v>
      </c>
      <c r="G700" s="844">
        <f>TRA!H162</f>
        <v>15.801</v>
      </c>
      <c r="H700" s="844">
        <f>TRA!I162</f>
        <v>0.58299999999999996</v>
      </c>
      <c r="I700" s="844">
        <f>TRA!J162</f>
        <v>0.55100000000000005</v>
      </c>
      <c r="J700" s="844">
        <f>TRA!K162</f>
        <v>0.84699999999999998</v>
      </c>
      <c r="K700" s="844">
        <f t="shared" si="644"/>
        <v>16.352</v>
      </c>
      <c r="L700" s="844">
        <f t="shared" si="645"/>
        <v>1.43</v>
      </c>
      <c r="M700" s="844">
        <f t="shared" si="670"/>
        <v>16.780999999999999</v>
      </c>
      <c r="N700" s="887">
        <f t="shared" si="671"/>
        <v>6.3355999999999995</v>
      </c>
      <c r="O700" s="905">
        <f t="shared" si="672"/>
        <v>16.780999999999999</v>
      </c>
      <c r="P700" s="887">
        <f>'1. Geometria'!$C$31</f>
        <v>0.7</v>
      </c>
      <c r="Q700" s="844">
        <f t="shared" si="673"/>
        <v>-28.448999999999998</v>
      </c>
      <c r="R700" s="887">
        <f t="shared" si="674"/>
        <v>-62.010999999999996</v>
      </c>
      <c r="S700" s="844">
        <f>IF(OR(D700="Msin",D700="Mdes"),IF(OR(B700=1,B700=2,B700=3,B700=4,B700=5),IF(OR(C700=4,C700=5,C700=8,C700=10,C700=11,C700=12,C700=14,C700=15,C700=17,C700=18,C700=22,C700=24,C700=27),(ABS(Q700)-ABS(Q702*'1. Geometria'!$C$32/2))*SIGN(Q700),(ABS(Q700)-ABS(Q702*P700/2))*SIGN(Q700)),IF(OR(C700=4,C700=5,C700=8,C700=10,C700=11,C700=12,C700=14,C700=15,C700=17,C700=18,C700=22,C700=24,C700=27),(ABS(Q700)-ABS(Q702*P700/2))*SIGN(Q700),(ABS(Q700)-ABS(Q702*'1. Geometria'!$C$32/2))*SIGN(Q700))), " ")</f>
        <v>-19.734044999999998</v>
      </c>
      <c r="T700" s="887">
        <f>IF(OR(D700="Msin",D700="Mdes"),IF(OR(B700=1,B700=2,B700=3,B700=4,B700=5),IF(OR(C700=4,C700=5,C700=8,C700=10,C700=11,C700=12,C700=14,C700=15,C700=17,C700=18,C700=22,C700=24,C700=27),(ABS(R700)-ABS(R702*'1. Geometria'!$C$32/2))*SIGN(R700),(ABS(R700)-ABS(R702*P700/2))*SIGN(R700)),IF(OR(C700=4,C700=5,C700=8,C700=10,C700=11,C700=12,C700=14,C700=15,C700=17,C700=18,C700=22,C700=24,C700=27),(ABS(R700)-ABS(R702*P700/2))*SIGN(R700),(ABS(R700)-ABS(R702*'1. Geometria'!$C$32/2))*SIGN(R700))), " ")</f>
        <v>-50.215554999999995</v>
      </c>
      <c r="U700" s="844">
        <f>'1. Geometria'!$C$52</f>
        <v>0.21000000000000002</v>
      </c>
      <c r="V700" s="844">
        <f t="shared" si="675"/>
        <v>0.03</v>
      </c>
      <c r="W700" s="887">
        <v>0.9</v>
      </c>
      <c r="X700" s="844">
        <f>IF(OR(D700="Msin",D700="Mdes"),((W700*(U700-V700)^2)/('0. Materiali'!$B$3^2))," ")</f>
        <v>90.000000000000028</v>
      </c>
      <c r="Y700" s="844">
        <f>IF(OR(D700="Msin",D700="Mdes"),((W700*(U700-V700)^2)/('0. Materiali'!$B$11^2))," ")</f>
        <v>99.722991689750714</v>
      </c>
      <c r="Z700" s="907" t="str">
        <f t="shared" si="646"/>
        <v>VERIFICATO</v>
      </c>
      <c r="AA700" s="763">
        <f>IF(OR(D700="Msin",D700="Mdes"),ABS(MIN(S700:T700)/(0.9*(U700-V700)*'0. Materiali'!$E$4)*10)," ")</f>
        <v>7.9215210219478704</v>
      </c>
      <c r="AB700" s="887">
        <f>IF(OR(D700="Msin",D700="Mdes"),ABS(MAX(S700:T700)/(0.9*(U700-V700)*'0. Materiali'!$E$4)*10)," ")</f>
        <v>3.1130523662551428</v>
      </c>
      <c r="AC700" s="1743">
        <f>'4. Carichi Campate (II_III_IV)'!$L$158</f>
        <v>56.256612000000018</v>
      </c>
      <c r="AD700" s="1745">
        <f>'4. Carichi Campate (II_III_IV)'!$M$158</f>
        <v>34.488240000000005</v>
      </c>
      <c r="AE700" s="1126">
        <f t="shared" si="677"/>
        <v>0.18000000000000002</v>
      </c>
      <c r="AF700" s="763">
        <f t="shared" si="647"/>
        <v>8.0424771931898711</v>
      </c>
      <c r="AG700" s="846" t="str">
        <f t="shared" si="648"/>
        <v>4f16</v>
      </c>
      <c r="AH700" s="763">
        <f t="shared" si="649"/>
        <v>8.0424771931898711</v>
      </c>
      <c r="AI700" s="846" t="str">
        <f t="shared" si="650"/>
        <v>4f16</v>
      </c>
      <c r="AJ700" s="907" t="str">
        <f>IF(OR(D700="Msin",D700="Mdes"),IF(AND(AF700&gt;(1.4*W700*U700*10000/'0. Materiali'!$E$2),AF700&lt;AH700+(3.5*U700*W700*10000/'0. Materiali'!$E$2)),"VERIFICATO","NON VERIFICA"), " ")</f>
        <v>VERIFICATO</v>
      </c>
      <c r="AK700" s="763">
        <f>IF(OR(D700="Msin",D700="Mdes"),-0.9*'0. Materiali'!$E$4*AE700*AF700/10," ")</f>
        <v>-50.982311946394937</v>
      </c>
      <c r="AL700" s="763">
        <f>IF(OR(D700="Msin",D700="Mdes"),0.9*'0. Materiali'!$E$4*AE700*AH700/10," ")</f>
        <v>50.982311946394937</v>
      </c>
      <c r="AM700" s="905">
        <f>'1. Geometria'!$H$56</f>
        <v>3.9</v>
      </c>
      <c r="AN700" s="905">
        <f>IF((D700="Msin"),(IF(U700=0.21,((ABS(AC700)*AM700/2)+'2. Tabelle Normativa'!$K$4*(ABS(AK700)+ABS(AL701))/AM700),((ABS(AD700)*AM700/2)+'2. Tabelle Normativa'!$K$4*(ABS(AK700)+ABS(AL701))/AM700))), " ")</f>
        <v>141.07412382855077</v>
      </c>
      <c r="AO700" s="905">
        <f>IF((D700="Msin"),MAX(AN700:AN701)*10/(0.9*AE700*'0. Materiali'!$E$4*1), " ")</f>
        <v>22.254491413283038</v>
      </c>
      <c r="AP700" s="887">
        <f t="shared" si="634"/>
        <v>0.1</v>
      </c>
      <c r="AQ700" s="905">
        <f t="shared" si="635"/>
        <v>1.112724570664152</v>
      </c>
      <c r="AR700" s="905">
        <f t="shared" si="636"/>
        <v>0.14400000000000002</v>
      </c>
      <c r="AS700" s="850" t="str">
        <f t="shared" si="637"/>
        <v>f8/10</v>
      </c>
      <c r="AT700" s="826" t="str">
        <f t="shared" si="638"/>
        <v>A quattro bracci</v>
      </c>
      <c r="AU700" s="27" t="str">
        <f t="shared" si="639"/>
        <v>Verificato</v>
      </c>
      <c r="AV700" s="905">
        <f>IF(OR(D700="Msin",D700="Mdes"),1.2*(ABS(AK700)+ABS(AL700))/AM700, " ")</f>
        <v>31.373730428550729</v>
      </c>
      <c r="AW700" s="905">
        <f>IF(D700="Msin",MAX(AV700:AV701)*10/(0.9*(U700-V700)*2*'0. Materiali'!$E$4), " ")</f>
        <v>2.4746083671353452</v>
      </c>
      <c r="AX700" s="905">
        <f t="shared" si="665"/>
        <v>0.25</v>
      </c>
      <c r="AY700" s="905">
        <f t="shared" si="640"/>
        <v>0.61865209178383629</v>
      </c>
      <c r="AZ700" s="850" t="str">
        <f t="shared" si="641"/>
        <v>f8/25</v>
      </c>
      <c r="BA700" s="826" t="str">
        <f t="shared" si="642"/>
        <v>A quattro bracci</v>
      </c>
      <c r="BB700" s="27" t="str">
        <f t="shared" si="643"/>
        <v>Verificato</v>
      </c>
    </row>
    <row r="701" spans="1:54" ht="15" customHeight="1" x14ac:dyDescent="0.25">
      <c r="A701" s="1714"/>
      <c r="B701" s="891">
        <f>TRA!A163</f>
        <v>2</v>
      </c>
      <c r="C701" s="891">
        <v>23</v>
      </c>
      <c r="D701" s="746" t="str">
        <f>TRA!E163</f>
        <v>Mdes</v>
      </c>
      <c r="E701" s="763">
        <f>TRA!F163</f>
        <v>-66.355000000000004</v>
      </c>
      <c r="F701" s="763">
        <f>TRA!G163</f>
        <v>-40.890999999999998</v>
      </c>
      <c r="G701" s="763">
        <f>TRA!H163</f>
        <v>-21.914999999999999</v>
      </c>
      <c r="H701" s="763">
        <f>TRA!I163</f>
        <v>-0.79600000000000004</v>
      </c>
      <c r="I701" s="763">
        <f>TRA!J163</f>
        <v>-0.76100000000000001</v>
      </c>
      <c r="J701" s="763">
        <f>TRA!K163</f>
        <v>-1.169</v>
      </c>
      <c r="K701" s="763">
        <f t="shared" si="644"/>
        <v>-22.675999999999998</v>
      </c>
      <c r="L701" s="763">
        <f t="shared" si="645"/>
        <v>-1.9650000000000001</v>
      </c>
      <c r="M701" s="763">
        <f t="shared" si="670"/>
        <v>-23.265499999999999</v>
      </c>
      <c r="N701" s="826">
        <f t="shared" si="671"/>
        <v>-8.7677999999999994</v>
      </c>
      <c r="O701" s="902">
        <f t="shared" si="672"/>
        <v>-23.265499999999999</v>
      </c>
      <c r="P701" s="826">
        <f>'1. Geometria'!$C$31</f>
        <v>0.7</v>
      </c>
      <c r="Q701" s="763">
        <f t="shared" si="673"/>
        <v>-64.156499999999994</v>
      </c>
      <c r="R701" s="826">
        <f t="shared" si="674"/>
        <v>-17.625499999999999</v>
      </c>
      <c r="S701" s="763">
        <f>IF(OR(D701="Msin",D701="Mdes"),IF(OR(B701=1,B701=2,B701=3,B701=4,B701=5),IF(OR(C701=4,C701=5,C701=8,C701=10,C701=11,C701=12,C701=14,C701=15,C701=17,C701=18,C701=22,C701=24,C701=27),(ABS(Q701)-ABS(Q703*'1. Geometria'!$C$32/2))*SIGN(Q701),(ABS(Q701)-ABS(Q703*P701/2))*SIGN(Q701)),IF(OR(C701=4,C701=5,C701=8,C701=10,C701=11,C701=12,C701=14,C701=15,C701=17,C701=18,C701=22,C701=24,C701=27),(ABS(Q701)-ABS(Q703*P701/2))*SIGN(Q701),(ABS(Q701)-ABS(Q703*'1. Geometria'!$C$32/2))*SIGN(Q701))), " ")</f>
        <v>-37.412544999999994</v>
      </c>
      <c r="T701" s="826">
        <f>IF(OR(D701="Msin",D701="Mdes"),IF(OR(B701=1,B701=2,B701=3,B701=4,B701=5),IF(OR(C701=4,C701=5,C701=8,C701=10,C701=11,C701=12,C701=14,C701=15,C701=17,C701=18,C701=22,C701=24,C701=27),(ABS(R701)-ABS(R703*'1. Geometria'!$C$32/2))*SIGN(R701),(ABS(R701)-ABS(R703*P701/2))*SIGN(R701)),IF(OR(C701=4,C701=5,C701=8,C701=10,C701=11,C701=12,C701=14,C701=15,C701=17,C701=18,C701=22,C701=24,C701=27),(ABS(R701)-ABS(R703*P701/2))*SIGN(R701),(ABS(R701)-ABS(R703*'1. Geometria'!$C$32/2))*SIGN(R701))), " ")</f>
        <v>1.9306450000000019</v>
      </c>
      <c r="U701" s="763">
        <f>'1. Geometria'!$C$52</f>
        <v>0.21000000000000002</v>
      </c>
      <c r="V701" s="763">
        <f t="shared" si="675"/>
        <v>0.03</v>
      </c>
      <c r="W701" s="826">
        <v>0.9</v>
      </c>
      <c r="X701" s="763">
        <f>IF(OR(D701="Msin",D701="Mdes"),((W701*(U701-V701)^2)/('0. Materiali'!$B$3^2))," ")</f>
        <v>90.000000000000028</v>
      </c>
      <c r="Y701" s="763">
        <f>IF(OR(D701="Msin",D701="Mdes"),((W701*(U701-V701)^2)/('0. Materiali'!$B$11^2))," ")</f>
        <v>99.722991689750714</v>
      </c>
      <c r="Z701" s="907" t="str">
        <f t="shared" si="646"/>
        <v>VERIFICATO</v>
      </c>
      <c r="AA701" s="763">
        <f>IF(OR(D701="Msin",D701="Mdes"),ABS(MIN(S701:T701)/(0.9*(U701-V701)*'0. Materiali'!$E$4)*10)," ")</f>
        <v>5.9018418038408749</v>
      </c>
      <c r="AB701" s="826">
        <f>IF(OR(D701="Msin",D701="Mdes"),ABS(MAX(S701:T701)/(0.9*(U701-V701)*'0. Materiali'!$E$4)*10)," ")</f>
        <v>0.30455991083676293</v>
      </c>
      <c r="AC701" s="1738"/>
      <c r="AD701" s="1741"/>
      <c r="AE701" s="1082">
        <f t="shared" si="677"/>
        <v>0.18000000000000002</v>
      </c>
      <c r="AF701" s="763">
        <f t="shared" si="647"/>
        <v>8.0424771931898711</v>
      </c>
      <c r="AG701" s="846" t="str">
        <f t="shared" si="648"/>
        <v>4f16</v>
      </c>
      <c r="AH701" s="763">
        <f t="shared" si="649"/>
        <v>8.0424771931898711</v>
      </c>
      <c r="AI701" s="846" t="str">
        <f t="shared" si="650"/>
        <v>4f16</v>
      </c>
      <c r="AJ701" s="907" t="str">
        <f>IF(OR(D701="Msin",D701="Mdes"),IF(AND(AF701&gt;(1.4*W701*U701*10000/'0. Materiali'!$E$2),AF701&lt;AH701+(3.5*U701*W701*10000/'0. Materiali'!$E$2)),"VERIFICATO","NON VERIFICA"), " ")</f>
        <v>VERIFICATO</v>
      </c>
      <c r="AK701" s="763">
        <f>IF(OR(D701="Msin",D701="Mdes"),-0.9*'0. Materiali'!$E$4*AE701*AF701/10," ")</f>
        <v>-50.982311946394937</v>
      </c>
      <c r="AL701" s="763">
        <f>IF(OR(D701="Msin",D701="Mdes"),0.9*'0. Materiali'!$E$4*AE701*AH701/10," ")</f>
        <v>50.982311946394937</v>
      </c>
      <c r="AM701" s="902"/>
      <c r="AN701" s="902">
        <f>IF((D701="Mdes"),(IF(U700=0.21,((ABS(AC700)*AM700/2)+'2. Tabelle Normativa'!$K$4*(ABS(AK701)+ABS(AL700))/AM700),((ABS(AD700)*AM700/2)+'2. Tabelle Normativa'!$K$4*(ABS(AK701)+ABS(AL700))/AM700))), " ")</f>
        <v>141.07412382855077</v>
      </c>
      <c r="AO701" s="902" t="str">
        <f>IF((D701="Msin"),MAX(AN701:AN702)*10/(0.9*AE701*'0. Materiali'!$E$4*1), " ")</f>
        <v xml:space="preserve"> </v>
      </c>
      <c r="AP701" s="826" t="str">
        <f t="shared" si="634"/>
        <v xml:space="preserve"> </v>
      </c>
      <c r="AQ701" s="902" t="str">
        <f t="shared" si="635"/>
        <v xml:space="preserve"> </v>
      </c>
      <c r="AR701" s="902" t="str">
        <f t="shared" si="636"/>
        <v xml:space="preserve"> </v>
      </c>
      <c r="AS701" s="846" t="str">
        <f t="shared" si="637"/>
        <v xml:space="preserve"> </v>
      </c>
      <c r="AT701" s="826" t="str">
        <f t="shared" si="638"/>
        <v xml:space="preserve"> </v>
      </c>
      <c r="AU701" s="27" t="str">
        <f t="shared" si="639"/>
        <v xml:space="preserve"> </v>
      </c>
      <c r="AV701" s="902">
        <f>IF(OR(D701="Msin",D701="Mdes"),1.2*(ABS(AK701)+ABS(AL701))/AM700, " ")</f>
        <v>31.373730428550729</v>
      </c>
      <c r="AW701" s="902" t="str">
        <f>IF(D701="Msin",MAX(AV701:AV702)*10/(0.9*(U701-V701)*2*'0. Materiali'!$E$4), " ")</f>
        <v xml:space="preserve"> </v>
      </c>
      <c r="AX701" s="902" t="str">
        <f t="shared" ref="AX701:AX732" si="690">IF(D701="Msin",0.25, " ")</f>
        <v xml:space="preserve"> </v>
      </c>
      <c r="AY701" s="902" t="str">
        <f t="shared" si="640"/>
        <v xml:space="preserve"> </v>
      </c>
      <c r="AZ701" s="846" t="str">
        <f t="shared" si="641"/>
        <v xml:space="preserve"> </v>
      </c>
      <c r="BA701" s="826" t="str">
        <f t="shared" si="642"/>
        <v xml:space="preserve"> </v>
      </c>
      <c r="BB701" s="27" t="str">
        <f t="shared" si="643"/>
        <v xml:space="preserve"> </v>
      </c>
    </row>
    <row r="702" spans="1:54" ht="15" customHeight="1" x14ac:dyDescent="0.25">
      <c r="A702" s="1714"/>
      <c r="B702" s="891">
        <f>TRA!A164</f>
        <v>2</v>
      </c>
      <c r="C702" s="891">
        <v>22</v>
      </c>
      <c r="D702" s="746" t="str">
        <f>TRA!E164</f>
        <v>Vsin</v>
      </c>
      <c r="E702" s="763">
        <f>TRA!F164</f>
        <v>111.65900000000001</v>
      </c>
      <c r="F702" s="763">
        <f>TRA!G164</f>
        <v>68.367999999999995</v>
      </c>
      <c r="G702" s="763">
        <f>TRA!H164</f>
        <v>-9.6709999999999994</v>
      </c>
      <c r="H702" s="763">
        <f>TRA!I164</f>
        <v>-0.35399999999999998</v>
      </c>
      <c r="I702" s="763">
        <f>TRA!J164</f>
        <v>-0.33600000000000002</v>
      </c>
      <c r="J702" s="763">
        <f>TRA!K164</f>
        <v>-0.51700000000000002</v>
      </c>
      <c r="K702" s="763">
        <f t="shared" si="644"/>
        <v>-10.007</v>
      </c>
      <c r="L702" s="763">
        <f t="shared" si="645"/>
        <v>-0.871</v>
      </c>
      <c r="M702" s="763">
        <f t="shared" si="670"/>
        <v>-10.2683</v>
      </c>
      <c r="N702" s="826">
        <f t="shared" si="671"/>
        <v>-3.8731</v>
      </c>
      <c r="O702" s="902">
        <f t="shared" si="672"/>
        <v>-10.2683</v>
      </c>
      <c r="P702" s="826">
        <f>'1. Geometria'!$C$31</f>
        <v>0.7</v>
      </c>
      <c r="Q702" s="763">
        <f t="shared" si="673"/>
        <v>58.099699999999999</v>
      </c>
      <c r="R702" s="826">
        <f t="shared" si="674"/>
        <v>78.636299999999991</v>
      </c>
      <c r="S702" s="763" t="str">
        <f t="shared" ref="S702:S703" si="691">IF(OR(D702="Msin",D702="Mdes"),(ABS(Q702)-ABS(Q704*P702/2))*SIGN(Q702), " ")</f>
        <v xml:space="preserve"> </v>
      </c>
      <c r="T702" s="826" t="str">
        <f t="shared" ref="T702:T703" si="692">IF(OR(D702="Msin",D702="Mdes"),(ABS(R702)-ABS(R704*P702/2))*SIGN(R702), " ")</f>
        <v xml:space="preserve"> </v>
      </c>
      <c r="U702" s="763">
        <f>'1. Geometria'!$C$52</f>
        <v>0.21000000000000002</v>
      </c>
      <c r="V702" s="763">
        <f t="shared" si="675"/>
        <v>0.03</v>
      </c>
      <c r="W702" s="826">
        <v>0.9</v>
      </c>
      <c r="X702" s="763" t="str">
        <f>IF(OR(D702="Msin",D702="Mdes"),((W702*(U702-V702)^2)/('0. Materiali'!$B$3^2))," ")</f>
        <v xml:space="preserve"> </v>
      </c>
      <c r="Y702" s="763" t="str">
        <f>IF(OR(D702="Msin",D702="Mdes"),((W702*(U702-V702)^2)/('0. Materiali'!$B$11^2))," ")</f>
        <v xml:space="preserve"> </v>
      </c>
      <c r="Z702" s="907" t="str">
        <f t="shared" si="646"/>
        <v xml:space="preserve"> </v>
      </c>
      <c r="AA702" s="763" t="str">
        <f>IF(OR(D702="Msin",D702="Mdes"),ABS(MIN(S702:T702)/(0.9*(U702-V702)*'0. Materiali'!$E$4)*10)," ")</f>
        <v xml:space="preserve"> </v>
      </c>
      <c r="AB702" s="826" t="str">
        <f>IF(OR(D702="Msin",D702="Mdes"),ABS(MAX(S702:T702)/(0.9*(U702-V702)*'0. Materiali'!$E$4)*10)," ")</f>
        <v xml:space="preserve"> </v>
      </c>
      <c r="AC702" s="1738"/>
      <c r="AD702" s="1741"/>
      <c r="AE702" s="1082">
        <f t="shared" si="677"/>
        <v>0.18000000000000002</v>
      </c>
      <c r="AF702" s="763" t="str">
        <f t="shared" si="647"/>
        <v xml:space="preserve"> </v>
      </c>
      <c r="AG702" s="846" t="str">
        <f t="shared" si="648"/>
        <v xml:space="preserve"> </v>
      </c>
      <c r="AH702" s="763" t="str">
        <f t="shared" si="649"/>
        <v xml:space="preserve"> </v>
      </c>
      <c r="AI702" s="846" t="str">
        <f t="shared" si="650"/>
        <v xml:space="preserve"> </v>
      </c>
      <c r="AJ702" s="907" t="str">
        <f>IF(OR(D702="Msin",D702="Mdes"),IF(AND(AF702&gt;(1.4*W702*U702*10000/'0. Materiali'!$E$2),AF702&lt;AH702+(3.5*U702*W702*10000/'0. Materiali'!$E$2)),"VERIFICATO","NON VERIFICA"), " ")</f>
        <v xml:space="preserve"> </v>
      </c>
      <c r="AK702" s="763" t="str">
        <f>IF(OR(D702="Msin",D702="Mdes"),-0.9*'0. Materiali'!$E$4*AE702*AF702/10," ")</f>
        <v xml:space="preserve"> </v>
      </c>
      <c r="AL702" s="763" t="str">
        <f>IF(OR(D702="Msin",D702="Mdes"),0.9*'0. Materiali'!$E$4*AE702*AH702/10," ")</f>
        <v xml:space="preserve"> </v>
      </c>
      <c r="AM702" s="902"/>
      <c r="AN702" s="902"/>
      <c r="AO702" s="902" t="str">
        <f>IF((D702="Msin"),MAX(AN702:AN703)*10/(0.9*AE702*'0. Materiali'!$E$4*1), " ")</f>
        <v xml:space="preserve"> </v>
      </c>
      <c r="AP702" s="826" t="str">
        <f t="shared" si="634"/>
        <v xml:space="preserve"> </v>
      </c>
      <c r="AQ702" s="902" t="str">
        <f t="shared" si="635"/>
        <v xml:space="preserve"> </v>
      </c>
      <c r="AR702" s="902" t="str">
        <f t="shared" si="636"/>
        <v xml:space="preserve"> </v>
      </c>
      <c r="AS702" s="846" t="str">
        <f t="shared" si="637"/>
        <v xml:space="preserve"> </v>
      </c>
      <c r="AT702" s="826" t="str">
        <f t="shared" si="638"/>
        <v xml:space="preserve"> </v>
      </c>
      <c r="AU702" s="27" t="str">
        <f t="shared" si="639"/>
        <v xml:space="preserve"> </v>
      </c>
      <c r="AV702" s="902"/>
      <c r="AW702" s="902" t="str">
        <f>IF(D702="Msin",MAX(AV702:AV703)*10/(0.9*(U702-V702)*2*'0. Materiali'!$E$4), " ")</f>
        <v xml:space="preserve"> </v>
      </c>
      <c r="AX702" s="902" t="str">
        <f t="shared" si="690"/>
        <v xml:space="preserve"> </v>
      </c>
      <c r="AY702" s="902" t="str">
        <f t="shared" si="640"/>
        <v xml:space="preserve"> </v>
      </c>
      <c r="AZ702" s="846" t="str">
        <f t="shared" si="641"/>
        <v xml:space="preserve"> </v>
      </c>
      <c r="BA702" s="826" t="str">
        <f t="shared" si="642"/>
        <v xml:space="preserve"> </v>
      </c>
      <c r="BB702" s="27" t="str">
        <f t="shared" si="643"/>
        <v xml:space="preserve"> </v>
      </c>
    </row>
    <row r="703" spans="1:54" ht="15" customHeight="1" x14ac:dyDescent="0.25">
      <c r="A703" s="1714"/>
      <c r="B703" s="894">
        <f>TRA!A165</f>
        <v>2</v>
      </c>
      <c r="C703" s="894">
        <v>23</v>
      </c>
      <c r="D703" s="839" t="str">
        <f>TRA!E165</f>
        <v>Vdes</v>
      </c>
      <c r="E703" s="843">
        <f>TRA!F165</f>
        <v>-107.755</v>
      </c>
      <c r="F703" s="843">
        <f>TRA!G165</f>
        <v>-66.143000000000001</v>
      </c>
      <c r="G703" s="843">
        <f>TRA!H165</f>
        <v>-9.6709999999999994</v>
      </c>
      <c r="H703" s="843">
        <f>TRA!I165</f>
        <v>-0.35399999999999998</v>
      </c>
      <c r="I703" s="843">
        <f>TRA!J165</f>
        <v>-0.33600000000000002</v>
      </c>
      <c r="J703" s="843">
        <f>TRA!K165</f>
        <v>-0.51700000000000002</v>
      </c>
      <c r="K703" s="843">
        <f t="shared" si="644"/>
        <v>-10.007</v>
      </c>
      <c r="L703" s="843">
        <f t="shared" si="645"/>
        <v>-0.871</v>
      </c>
      <c r="M703" s="843">
        <f t="shared" si="670"/>
        <v>-10.2683</v>
      </c>
      <c r="N703" s="886">
        <f t="shared" si="671"/>
        <v>-3.8731</v>
      </c>
      <c r="O703" s="903">
        <f t="shared" si="672"/>
        <v>-10.2683</v>
      </c>
      <c r="P703" s="886">
        <f>'1. Geometria'!$C$31</f>
        <v>0.7</v>
      </c>
      <c r="Q703" s="843">
        <f t="shared" si="673"/>
        <v>-76.411299999999997</v>
      </c>
      <c r="R703" s="886">
        <f t="shared" si="674"/>
        <v>-55.874700000000004</v>
      </c>
      <c r="S703" s="843" t="str">
        <f t="shared" si="691"/>
        <v xml:space="preserve"> </v>
      </c>
      <c r="T703" s="886" t="str">
        <f t="shared" si="692"/>
        <v xml:space="preserve"> </v>
      </c>
      <c r="U703" s="843">
        <f>'1. Geometria'!$C$52</f>
        <v>0.21000000000000002</v>
      </c>
      <c r="V703" s="843">
        <f t="shared" si="675"/>
        <v>0.03</v>
      </c>
      <c r="W703" s="826">
        <v>0.9</v>
      </c>
      <c r="X703" s="843" t="str">
        <f>IF(OR(D703="Msin",D703="Mdes"),((W703*(U703-V703)^2)/('0. Materiali'!$B$3^2))," ")</f>
        <v xml:space="preserve"> </v>
      </c>
      <c r="Y703" s="843" t="str">
        <f>IF(OR(D703="Msin",D703="Mdes"),((W703*(U703-V703)^2)/('0. Materiali'!$B$11^2))," ")</f>
        <v xml:space="preserve"> </v>
      </c>
      <c r="Z703" s="908" t="str">
        <f t="shared" si="646"/>
        <v xml:space="preserve"> </v>
      </c>
      <c r="AA703" s="843" t="str">
        <f>IF(OR(D703="Msin",D703="Mdes"),ABS(MIN(S703:T703)/(0.9*(U703-V703)*'0. Materiali'!$E$4)*10)," ")</f>
        <v xml:space="preserve"> </v>
      </c>
      <c r="AB703" s="886" t="str">
        <f>IF(OR(D703="Msin",D703="Mdes"),ABS(MAX(S703:T703)/(0.9*(U703-V703)*'0. Materiali'!$E$4)*10)," ")</f>
        <v xml:space="preserve"> </v>
      </c>
      <c r="AC703" s="1739"/>
      <c r="AD703" s="1742"/>
      <c r="AE703" s="1083">
        <f t="shared" si="677"/>
        <v>0.18000000000000002</v>
      </c>
      <c r="AF703" s="763" t="str">
        <f t="shared" si="647"/>
        <v xml:space="preserve"> </v>
      </c>
      <c r="AG703" s="846" t="str">
        <f t="shared" si="648"/>
        <v xml:space="preserve"> </v>
      </c>
      <c r="AH703" s="763" t="str">
        <f t="shared" si="649"/>
        <v xml:space="preserve"> </v>
      </c>
      <c r="AI703" s="846" t="str">
        <f t="shared" si="650"/>
        <v xml:space="preserve"> </v>
      </c>
      <c r="AJ703" s="908" t="str">
        <f>IF(OR(D703="Msin",D703="Mdes"),IF(AND(AF703&gt;(1.4*W703*U703*10000/'0. Materiali'!$E$2),AF703&lt;AH703+(3.5*U703*W703*10000/'0. Materiali'!$E$2)),"VERIFICATO","NON VERIFICA"), " ")</f>
        <v xml:space="preserve"> </v>
      </c>
      <c r="AK703" s="763" t="str">
        <f>IF(OR(D703="Msin",D703="Mdes"),-0.9*'0. Materiali'!$E$4*AE703*AF703/10," ")</f>
        <v xml:space="preserve"> </v>
      </c>
      <c r="AL703" s="763" t="str">
        <f>IF(OR(D703="Msin",D703="Mdes"),0.9*'0. Materiali'!$E$4*AE703*AH703/10," ")</f>
        <v xml:space="preserve"> </v>
      </c>
      <c r="AM703" s="903"/>
      <c r="AN703" s="903"/>
      <c r="AO703" s="903" t="str">
        <f>IF((D703="Msin"),MAX(AN703:AN704)*10/(0.9*AE703*'0. Materiali'!$E$4*1), " ")</f>
        <v xml:space="preserve"> </v>
      </c>
      <c r="AP703" s="886" t="str">
        <f t="shared" si="634"/>
        <v xml:space="preserve"> </v>
      </c>
      <c r="AQ703" s="903" t="str">
        <f t="shared" si="635"/>
        <v xml:space="preserve"> </v>
      </c>
      <c r="AR703" s="903" t="str">
        <f t="shared" si="636"/>
        <v xml:space="preserve"> </v>
      </c>
      <c r="AS703" s="847" t="str">
        <f t="shared" si="637"/>
        <v xml:space="preserve"> </v>
      </c>
      <c r="AT703" s="886" t="str">
        <f t="shared" si="638"/>
        <v xml:space="preserve"> </v>
      </c>
      <c r="AU703" s="28" t="str">
        <f t="shared" si="639"/>
        <v xml:space="preserve"> </v>
      </c>
      <c r="AV703" s="903"/>
      <c r="AW703" s="903" t="str">
        <f>IF(D703="Msin",MAX(AV703:AV704)*10/(0.9*(U703-V703)*2*'0. Materiali'!$E$4), " ")</f>
        <v xml:space="preserve"> </v>
      </c>
      <c r="AX703" s="903" t="str">
        <f t="shared" si="690"/>
        <v xml:space="preserve"> </v>
      </c>
      <c r="AY703" s="903" t="str">
        <f t="shared" si="640"/>
        <v xml:space="preserve"> </v>
      </c>
      <c r="AZ703" s="847" t="str">
        <f t="shared" si="641"/>
        <v xml:space="preserve"> </v>
      </c>
      <c r="BA703" s="886" t="str">
        <f t="shared" si="642"/>
        <v xml:space="preserve"> </v>
      </c>
      <c r="BB703" s="28" t="str">
        <f t="shared" si="643"/>
        <v xml:space="preserve"> </v>
      </c>
    </row>
    <row r="704" spans="1:54" ht="15" customHeight="1" x14ac:dyDescent="0.25">
      <c r="A704" s="1714"/>
      <c r="B704" s="895">
        <f>TRA!A186</f>
        <v>2</v>
      </c>
      <c r="C704" s="895">
        <v>23</v>
      </c>
      <c r="D704" s="842" t="str">
        <f>TRA!E186</f>
        <v>Msin</v>
      </c>
      <c r="E704" s="844">
        <f>TRA!F186</f>
        <v>-64.688999999999993</v>
      </c>
      <c r="F704" s="844">
        <f>TRA!G186</f>
        <v>-40.887</v>
      </c>
      <c r="G704" s="844">
        <f>TRA!H186</f>
        <v>136.78899999999999</v>
      </c>
      <c r="H704" s="844">
        <f>TRA!I186</f>
        <v>4.8129999999999997</v>
      </c>
      <c r="I704" s="844">
        <f>TRA!J186</f>
        <v>4.694</v>
      </c>
      <c r="J704" s="844">
        <f>TRA!K186</f>
        <v>7.2130000000000001</v>
      </c>
      <c r="K704" s="844">
        <f t="shared" si="644"/>
        <v>141.48299999999998</v>
      </c>
      <c r="L704" s="844">
        <f t="shared" si="645"/>
        <v>12.026</v>
      </c>
      <c r="M704" s="844">
        <f t="shared" si="670"/>
        <v>145.09079999999997</v>
      </c>
      <c r="N704" s="887">
        <f t="shared" si="671"/>
        <v>54.470899999999986</v>
      </c>
      <c r="O704" s="905">
        <f t="shared" si="672"/>
        <v>145.09079999999997</v>
      </c>
      <c r="P704" s="887">
        <f>'1. Geometria'!$C$31</f>
        <v>0.7</v>
      </c>
      <c r="Q704" s="844">
        <f t="shared" si="673"/>
        <v>104.20379999999997</v>
      </c>
      <c r="R704" s="887">
        <f t="shared" si="674"/>
        <v>-185.97779999999997</v>
      </c>
      <c r="S704" s="844">
        <f>IF(OR(D704="Msin",D704="Mdes"),IF(OR(B704=1,B704=2,B704=3,B704=4,B704=5),IF(OR(C704=4,C704=5,C704=8,C704=10,C704=11,C704=12,C704=14,C704=15,C704=17,C704=18,C704=22,C704=24,C704=27),(ABS(Q704)-ABS(Q706*'1. Geometria'!$C$32/2))*SIGN(Q704),(ABS(Q704)-ABS(Q706*P704/2))*SIGN(Q704)),IF(OR(C704=4,C704=5,C704=8,C704=10,C704=11,C704=12,C704=14,C704=15,C704=17,C704=18,C704=22,C704=24,C704=27),(ABS(Q704)-ABS(Q706*P704/2))*SIGN(Q704),(ABS(Q704)-ABS(Q706*'1. Geometria'!$C$32/2))*SIGN(Q704))), " ")</f>
        <v>99.953539999999975</v>
      </c>
      <c r="T704" s="887">
        <f>IF(OR(D704="Msin",D704="Mdes"),IF(OR(B704=1,B704=2,B704=3,B704=4,B704=5),IF(OR(C704=4,C704=5,C704=8,C704=10,C704=11,C704=12,C704=14,C704=15,C704=17,C704=18,C704=22,C704=24,C704=27),(ABS(R704)-ABS(R706*'1. Geometria'!$C$32/2))*SIGN(R704),(ABS(R704)-ABS(R706*P704/2))*SIGN(R704)),IF(OR(C704=4,C704=5,C704=8,C704=10,C704=11,C704=12,C704=14,C704=15,C704=17,C704=18,C704=22,C704=24,C704=27),(ABS(R704)-ABS(R706*P704/2))*SIGN(R704),(ABS(R704)-ABS(R706*'1. Geometria'!$C$32/2))*SIGN(R704))), " ")</f>
        <v>-138.90195999999997</v>
      </c>
      <c r="U704" s="844">
        <f>'1. Geometria'!$C$48</f>
        <v>0.6</v>
      </c>
      <c r="V704" s="844">
        <f t="shared" si="675"/>
        <v>0.04</v>
      </c>
      <c r="W704" s="887">
        <f t="shared" si="676"/>
        <v>0.3</v>
      </c>
      <c r="X704" s="844">
        <f>IF(OR(D704="Msin",D704="Mdes"),((W704*(U704-V704)^2)/('0. Materiali'!$B$3^2))," ")</f>
        <v>290.37037037037038</v>
      </c>
      <c r="Y704" s="844">
        <f>IF(OR(D704="Msin",D704="Mdes"),((W704*(U704-V704)^2)/('0. Materiali'!$B$11^2))," ")</f>
        <v>321.74002257104746</v>
      </c>
      <c r="Z704" s="907" t="str">
        <f t="shared" si="646"/>
        <v>VERIFICATO</v>
      </c>
      <c r="AA704" s="844">
        <f>IF(OR(D704="Msin",D704="Mdes"),ABS(MIN(S704:T704)/(0.9*(U704-V704)*'0. Materiali'!$E$4)*10)," ")</f>
        <v>7.0430888007054655</v>
      </c>
      <c r="AB704" s="887">
        <f>IF(OR(D704="Msin",D704="Mdes"),ABS(MAX(S704:T704)/(0.9*(U704-V704)*'0. Materiali'!$E$4)*10)," ")</f>
        <v>5.0681909611992921</v>
      </c>
      <c r="AC704" s="1747">
        <f>'4. Carichi Campate (II_III_IV)'!$L$166</f>
        <v>57.521729000000008</v>
      </c>
      <c r="AD704" s="1749">
        <f>'4. Carichi Campate (II_III_IV)'!$M$166</f>
        <v>35.555329999999998</v>
      </c>
      <c r="AE704" s="1126">
        <f t="shared" si="677"/>
        <v>0.55999999999999994</v>
      </c>
      <c r="AF704" s="763">
        <f t="shared" si="647"/>
        <v>8.0424771931898711</v>
      </c>
      <c r="AG704" s="846" t="str">
        <f t="shared" si="648"/>
        <v>4f16</v>
      </c>
      <c r="AH704" s="763">
        <f t="shared" si="649"/>
        <v>6.0318578948924042</v>
      </c>
      <c r="AI704" s="846" t="str">
        <f t="shared" si="650"/>
        <v>3f16</v>
      </c>
      <c r="AJ704" s="907" t="str">
        <f>IF(OR(D704="Msin",D704="Mdes"),IF(AND(AF704&gt;(1.4*W704*U704*10000/'0. Materiali'!$E$2),AF704&lt;AH704+(3.5*U704*W704*10000/'0. Materiali'!$E$2)),"VERIFICATO","NON VERIFICA"), " ")</f>
        <v>VERIFICATO</v>
      </c>
      <c r="AK704" s="763">
        <f>IF(OR(D704="Msin",D704="Mdes"),-0.9*'0. Materiali'!$E$4*AE704*AF704/10," ")</f>
        <v>-158.61163716656199</v>
      </c>
      <c r="AL704" s="763">
        <f>IF(OR(D704="Msin",D704="Mdes"),0.9*'0. Materiali'!$E$4*AE704*AH704/10," ")</f>
        <v>118.95872787492151</v>
      </c>
      <c r="AM704" s="905">
        <f>'1. Geometria'!$H$57</f>
        <v>4.0999999999999996</v>
      </c>
      <c r="AN704" s="905">
        <f>IF((D704="Msin"),(IF(U704=0.21,((ABS(AC704)*AM704/2)+'2. Tabelle Normativa'!$K$4*(ABS(AK704)+ABS(AL705))/AM704),((ABS(AD704)*AM704/2)+'2. Tabelle Normativa'!$K$4*(ABS(AK704)+ABS(AL705))/AM704))), " ")</f>
        <v>154.12853334140982</v>
      </c>
      <c r="AO704" s="905">
        <f>IF((D704="Msin"),MAX(AN704:AN705)*10/(0.9*AE704*'0. Materiali'!$E$4*1), " ")</f>
        <v>7.8151593184577282</v>
      </c>
      <c r="AP704" s="887">
        <f t="shared" si="634"/>
        <v>0.1</v>
      </c>
      <c r="AQ704" s="905">
        <f t="shared" si="635"/>
        <v>0.39075796592288642</v>
      </c>
      <c r="AR704" s="905">
        <f t="shared" si="636"/>
        <v>0.89999999999999991</v>
      </c>
      <c r="AS704" s="850" t="str">
        <f t="shared" si="637"/>
        <v>f8/10</v>
      </c>
      <c r="AT704" s="826" t="str">
        <f t="shared" si="638"/>
        <v>A due bracci</v>
      </c>
      <c r="AU704" s="27" t="str">
        <f t="shared" si="639"/>
        <v>Verificato</v>
      </c>
      <c r="AV704" s="905">
        <f>IF(OR(D704="Msin",D704="Mdes"),1.2*(ABS(AK704)+ABS(AL704))/AM704, " ")</f>
        <v>81.240106841409812</v>
      </c>
      <c r="AW704" s="905">
        <f>IF(D704="Msin",MAX(AV704:AV705)*10/(0.9*(U704-V704)*2*'0. Materiali'!$E$4), " ")</f>
        <v>2.0596587933778938</v>
      </c>
      <c r="AX704" s="905">
        <f t="shared" si="690"/>
        <v>0.25</v>
      </c>
      <c r="AY704" s="905">
        <f t="shared" si="640"/>
        <v>0.51491469834447345</v>
      </c>
      <c r="AZ704" s="850" t="str">
        <f t="shared" si="641"/>
        <v>f8/25</v>
      </c>
      <c r="BA704" s="826" t="str">
        <f t="shared" si="642"/>
        <v>A due bracci</v>
      </c>
      <c r="BB704" s="27" t="str">
        <f t="shared" si="643"/>
        <v>Verificato</v>
      </c>
    </row>
    <row r="705" spans="1:54" ht="15" customHeight="1" x14ac:dyDescent="0.25">
      <c r="A705" s="1714"/>
      <c r="B705" s="891">
        <f>TRA!A187</f>
        <v>2</v>
      </c>
      <c r="C705" s="891">
        <v>24</v>
      </c>
      <c r="D705" s="746" t="str">
        <f>TRA!E187</f>
        <v>Mdes</v>
      </c>
      <c r="E705" s="763">
        <f>TRA!F187</f>
        <v>-64.406000000000006</v>
      </c>
      <c r="F705" s="763">
        <f>TRA!G187</f>
        <v>-39.146000000000001</v>
      </c>
      <c r="G705" s="763">
        <f>TRA!H187</f>
        <v>-99.68</v>
      </c>
      <c r="H705" s="763">
        <f>TRA!I187</f>
        <v>-3.5310000000000001</v>
      </c>
      <c r="I705" s="763">
        <f>TRA!J187</f>
        <v>-3.4260000000000002</v>
      </c>
      <c r="J705" s="763">
        <f>TRA!K187</f>
        <v>-5.2640000000000002</v>
      </c>
      <c r="K705" s="763">
        <f t="shared" si="644"/>
        <v>-103.10600000000001</v>
      </c>
      <c r="L705" s="763">
        <f t="shared" si="645"/>
        <v>-8.7949999999999999</v>
      </c>
      <c r="M705" s="763">
        <f t="shared" si="670"/>
        <v>-105.7445</v>
      </c>
      <c r="N705" s="826">
        <f t="shared" si="671"/>
        <v>-39.726800000000004</v>
      </c>
      <c r="O705" s="902">
        <f t="shared" si="672"/>
        <v>-105.7445</v>
      </c>
      <c r="P705" s="826">
        <f>'1. Geometria'!$C$31</f>
        <v>0.7</v>
      </c>
      <c r="Q705" s="763">
        <f t="shared" si="673"/>
        <v>-144.8905</v>
      </c>
      <c r="R705" s="826">
        <f t="shared" si="674"/>
        <v>66.598500000000001</v>
      </c>
      <c r="S705" s="763">
        <f>IF(OR(D705="Msin",D705="Mdes"),IF(OR(B705=1,B705=2,B705=3,B705=4,B705=5),IF(OR(C705=4,C705=5,C705=8,C705=10,C705=11,C705=12,C705=14,C705=15,C705=17,C705=18,C705=22,C705=24,C705=27),(ABS(Q705)-ABS(Q707*'1. Geometria'!$C$32/2))*SIGN(Q705),(ABS(Q705)-ABS(Q707*P705/2))*SIGN(Q705)),IF(OR(C705=4,C705=5,C705=8,C705=10,C705=11,C705=12,C705=14,C705=15,C705=17,C705=18,C705=22,C705=24,C705=27),(ABS(Q705)-ABS(Q707*P705/2))*SIGN(Q705),(ABS(Q705)-ABS(Q707*'1. Geometria'!$C$32/2))*SIGN(Q705))), " ")</f>
        <v>-124.84264</v>
      </c>
      <c r="T705" s="826">
        <f>IF(OR(D705="Msin",D705="Mdes"),IF(OR(B705=1,B705=2,B705=3,B705=4,B705=5),IF(OR(C705=4,C705=5,C705=8,C705=10,C705=11,C705=12,C705=14,C705=15,C705=17,C705=18,C705=22,C705=24,C705=27),(ABS(R705)-ABS(R707*'1. Geometria'!$C$32/2))*SIGN(R705),(ABS(R705)-ABS(R707*P705/2))*SIGN(R705)),IF(OR(C705=4,C705=5,C705=8,C705=10,C705=11,C705=12,C705=14,C705=15,C705=17,C705=18,C705=22,C705=24,C705=27),(ABS(R705)-ABS(R707*P705/2))*SIGN(R705),(ABS(R705)-ABS(R707*'1. Geometria'!$C$32/2))*SIGN(R705))), " ")</f>
        <v>64.90446</v>
      </c>
      <c r="U705" s="763">
        <f>'1. Geometria'!$C$48</f>
        <v>0.6</v>
      </c>
      <c r="V705" s="763">
        <f t="shared" si="675"/>
        <v>0.04</v>
      </c>
      <c r="W705" s="826">
        <f t="shared" si="676"/>
        <v>0.3</v>
      </c>
      <c r="X705" s="763">
        <f>IF(OR(D705="Msin",D705="Mdes"),((W705*(U705-V705)^2)/('0. Materiali'!$B$3^2))," ")</f>
        <v>290.37037037037038</v>
      </c>
      <c r="Y705" s="763">
        <f>IF(OR(D705="Msin",D705="Mdes"),((W705*(U705-V705)^2)/('0. Materiali'!$B$11^2))," ")</f>
        <v>321.74002257104746</v>
      </c>
      <c r="Z705" s="907" t="str">
        <f t="shared" si="646"/>
        <v>VERIFICATO</v>
      </c>
      <c r="AA705" s="763">
        <f>IF(OR(D705="Msin",D705="Mdes"),ABS(MIN(S705:T705)/(0.9*(U705-V705)*'0. Materiali'!$E$4)*10)," ")</f>
        <v>6.330204409171075</v>
      </c>
      <c r="AB705" s="826">
        <f>IF(OR(D705="Msin",D705="Mdes"),ABS(MAX(S705:T705)/(0.9*(U705-V705)*'0. Materiali'!$E$4)*10)," ")</f>
        <v>3.2910109788359785</v>
      </c>
      <c r="AC705" s="1748"/>
      <c r="AD705" s="1741"/>
      <c r="AE705" s="1082">
        <f t="shared" si="677"/>
        <v>0.55999999999999994</v>
      </c>
      <c r="AF705" s="763">
        <f t="shared" si="647"/>
        <v>8.0424771931898711</v>
      </c>
      <c r="AG705" s="846" t="str">
        <f t="shared" si="648"/>
        <v>4f16</v>
      </c>
      <c r="AH705" s="763">
        <f t="shared" si="649"/>
        <v>6.0318578948924042</v>
      </c>
      <c r="AI705" s="846" t="str">
        <f t="shared" si="650"/>
        <v>3f16</v>
      </c>
      <c r="AJ705" s="907" t="str">
        <f>IF(OR(D705="Msin",D705="Mdes"),IF(AND(AF705&gt;(1.4*W705*U705*10000/'0. Materiali'!$E$2),AF705&lt;AH705+(3.5*U705*W705*10000/'0. Materiali'!$E$2)),"VERIFICATO","NON VERIFICA"), " ")</f>
        <v>VERIFICATO</v>
      </c>
      <c r="AK705" s="763">
        <f>IF(OR(D705="Msin",D705="Mdes"),-0.9*'0. Materiali'!$E$4*AE705*AF705/10," ")</f>
        <v>-158.61163716656199</v>
      </c>
      <c r="AL705" s="763">
        <f>IF(OR(D705="Msin",D705="Mdes"),0.9*'0. Materiali'!$E$4*AE705*AH705/10," ")</f>
        <v>118.95872787492151</v>
      </c>
      <c r="AM705" s="902"/>
      <c r="AN705" s="902">
        <f>IF((D705="Mdes"),(IF(U704=0.21,((ABS(AC704)*AM704/2)+'2. Tabelle Normativa'!$K$4*(ABS(AK705)+ABS(AL704))/AM704),((ABS(AD704)*AM704/2)+'2. Tabelle Normativa'!$K$4*(ABS(AK705)+ABS(AL704))/AM704))), " ")</f>
        <v>154.12853334140982</v>
      </c>
      <c r="AO705" s="902" t="str">
        <f>IF((D705="Msin"),MAX(AN705:AN706)*10/(0.9*AE705*'0. Materiali'!$E$4*1), " ")</f>
        <v xml:space="preserve"> </v>
      </c>
      <c r="AP705" s="826" t="str">
        <f t="shared" si="634"/>
        <v xml:space="preserve"> </v>
      </c>
      <c r="AQ705" s="902" t="str">
        <f t="shared" si="635"/>
        <v xml:space="preserve"> </v>
      </c>
      <c r="AR705" s="902" t="str">
        <f t="shared" si="636"/>
        <v xml:space="preserve"> </v>
      </c>
      <c r="AS705" s="846" t="str">
        <f t="shared" si="637"/>
        <v xml:space="preserve"> </v>
      </c>
      <c r="AT705" s="826" t="str">
        <f t="shared" si="638"/>
        <v xml:space="preserve"> </v>
      </c>
      <c r="AU705" s="27" t="str">
        <f t="shared" si="639"/>
        <v xml:space="preserve"> </v>
      </c>
      <c r="AV705" s="902">
        <f>IF(OR(D705="Msin",D705="Mdes"),1.2*(ABS(AK705)+ABS(AL705))/AM704, " ")</f>
        <v>81.240106841409812</v>
      </c>
      <c r="AW705" s="902" t="str">
        <f>IF(D705="Msin",MAX(AV705:AV706)*10/(0.9*(U705-V705)*2*'0. Materiali'!$E$4), " ")</f>
        <v xml:space="preserve"> </v>
      </c>
      <c r="AX705" s="902" t="str">
        <f t="shared" si="690"/>
        <v xml:space="preserve"> </v>
      </c>
      <c r="AY705" s="902" t="str">
        <f t="shared" si="640"/>
        <v xml:space="preserve"> </v>
      </c>
      <c r="AZ705" s="846" t="str">
        <f t="shared" si="641"/>
        <v xml:space="preserve"> </v>
      </c>
      <c r="BA705" s="826" t="str">
        <f t="shared" si="642"/>
        <v xml:space="preserve"> </v>
      </c>
      <c r="BB705" s="27" t="str">
        <f t="shared" si="643"/>
        <v xml:space="preserve"> </v>
      </c>
    </row>
    <row r="706" spans="1:54" ht="15" customHeight="1" x14ac:dyDescent="0.25">
      <c r="A706" s="1714"/>
      <c r="B706" s="891">
        <f>TRA!A188</f>
        <v>2</v>
      </c>
      <c r="C706" s="891">
        <v>23</v>
      </c>
      <c r="D706" s="746" t="str">
        <f>TRA!E188</f>
        <v>Vsin</v>
      </c>
      <c r="E706" s="763">
        <f>TRA!F188</f>
        <v>117.985</v>
      </c>
      <c r="F706" s="763">
        <f>TRA!G188</f>
        <v>73.322999999999993</v>
      </c>
      <c r="G706" s="763">
        <f>TRA!H188</f>
        <v>-57.674999999999997</v>
      </c>
      <c r="H706" s="763">
        <f>TRA!I188</f>
        <v>-2.0350000000000001</v>
      </c>
      <c r="I706" s="763">
        <f>TRA!J188</f>
        <v>-1.9810000000000001</v>
      </c>
      <c r="J706" s="763">
        <f>TRA!K188</f>
        <v>-3.0430000000000001</v>
      </c>
      <c r="K706" s="763">
        <f t="shared" si="644"/>
        <v>-59.655999999999999</v>
      </c>
      <c r="L706" s="763">
        <f t="shared" si="645"/>
        <v>-5.0780000000000003</v>
      </c>
      <c r="M706" s="763">
        <f t="shared" si="670"/>
        <v>-61.179400000000001</v>
      </c>
      <c r="N706" s="826">
        <f t="shared" si="671"/>
        <v>-22.974799999999998</v>
      </c>
      <c r="O706" s="902">
        <f t="shared" si="672"/>
        <v>-61.179400000000001</v>
      </c>
      <c r="P706" s="826">
        <f>'1. Geometria'!$C$31</f>
        <v>0.7</v>
      </c>
      <c r="Q706" s="763">
        <f t="shared" si="673"/>
        <v>12.143599999999992</v>
      </c>
      <c r="R706" s="826">
        <f t="shared" si="674"/>
        <v>134.50239999999999</v>
      </c>
      <c r="S706" s="763" t="str">
        <f t="shared" ref="S706:S707" si="693">IF(OR(D706="Msin",D706="Mdes"),(ABS(Q706)-ABS(Q708*P706/2))*SIGN(Q706), " ")</f>
        <v xml:space="preserve"> </v>
      </c>
      <c r="T706" s="826" t="str">
        <f t="shared" ref="T706:T707" si="694">IF(OR(D706="Msin",D706="Mdes"),(ABS(R706)-ABS(R708*P706/2))*SIGN(R706), " ")</f>
        <v xml:space="preserve"> </v>
      </c>
      <c r="U706" s="763">
        <f>'1. Geometria'!$C$48</f>
        <v>0.6</v>
      </c>
      <c r="V706" s="763">
        <f t="shared" si="675"/>
        <v>0.04</v>
      </c>
      <c r="W706" s="826">
        <f t="shared" si="676"/>
        <v>0.3</v>
      </c>
      <c r="X706" s="763" t="str">
        <f>IF(OR(D706="Msin",D706="Mdes"),((W706*(U706-V706)^2)/('0. Materiali'!$B$3^2))," ")</f>
        <v xml:space="preserve"> </v>
      </c>
      <c r="Y706" s="763" t="str">
        <f>IF(OR(D706="Msin",D706="Mdes"),((W706*(U706-V706)^2)/('0. Materiali'!$B$11^2))," ")</f>
        <v xml:space="preserve"> </v>
      </c>
      <c r="Z706" s="907" t="str">
        <f t="shared" si="646"/>
        <v xml:space="preserve"> </v>
      </c>
      <c r="AA706" s="763" t="str">
        <f>IF(OR(D706="Msin",D706="Mdes"),ABS(MIN(S706:T706)/(0.9*(U706-V706)*'0. Materiali'!$E$4)*10)," ")</f>
        <v xml:space="preserve"> </v>
      </c>
      <c r="AB706" s="826" t="str">
        <f>IF(OR(D706="Msin",D706="Mdes"),ABS(MAX(S706:T706)/(0.9*(U706-V706)*'0. Materiali'!$E$4)*10)," ")</f>
        <v xml:space="preserve"> </v>
      </c>
      <c r="AC706" s="1748"/>
      <c r="AD706" s="1741"/>
      <c r="AE706" s="1082">
        <f t="shared" si="677"/>
        <v>0.55999999999999994</v>
      </c>
      <c r="AF706" s="763" t="str">
        <f t="shared" si="647"/>
        <v xml:space="preserve"> </v>
      </c>
      <c r="AG706" s="846" t="str">
        <f t="shared" si="648"/>
        <v xml:space="preserve"> </v>
      </c>
      <c r="AH706" s="763" t="str">
        <f t="shared" si="649"/>
        <v xml:space="preserve"> </v>
      </c>
      <c r="AI706" s="846" t="str">
        <f t="shared" si="650"/>
        <v xml:space="preserve"> </v>
      </c>
      <c r="AJ706" s="907" t="str">
        <f>IF(OR(D706="Msin",D706="Mdes"),IF(AND(AF706&gt;(1.4*W706*U706*10000/'0. Materiali'!$E$2),AF706&lt;AH706+(3.5*U706*W706*10000/'0. Materiali'!$E$2)),"VERIFICATO","NON VERIFICA"), " ")</f>
        <v xml:space="preserve"> </v>
      </c>
      <c r="AK706" s="763" t="str">
        <f>IF(OR(D706="Msin",D706="Mdes"),-0.9*'0. Materiali'!$E$4*AE706*AF706/10," ")</f>
        <v xml:space="preserve"> </v>
      </c>
      <c r="AL706" s="763" t="str">
        <f>IF(OR(D706="Msin",D706="Mdes"),0.9*'0. Materiali'!$E$4*AE706*AH706/10," ")</f>
        <v xml:space="preserve"> </v>
      </c>
      <c r="AM706" s="902"/>
      <c r="AN706" s="902"/>
      <c r="AO706" s="902" t="str">
        <f>IF((D706="Msin"),MAX(AN706:AN707)*10/(0.9*AE706*'0. Materiali'!$E$4*1), " ")</f>
        <v xml:space="preserve"> </v>
      </c>
      <c r="AP706" s="826" t="str">
        <f t="shared" si="634"/>
        <v xml:space="preserve"> </v>
      </c>
      <c r="AQ706" s="902" t="str">
        <f t="shared" si="635"/>
        <v xml:space="preserve"> </v>
      </c>
      <c r="AR706" s="902" t="str">
        <f t="shared" si="636"/>
        <v xml:space="preserve"> </v>
      </c>
      <c r="AS706" s="846" t="str">
        <f t="shared" si="637"/>
        <v xml:space="preserve"> </v>
      </c>
      <c r="AT706" s="826" t="str">
        <f t="shared" si="638"/>
        <v xml:space="preserve"> </v>
      </c>
      <c r="AU706" s="27" t="str">
        <f t="shared" si="639"/>
        <v xml:space="preserve"> </v>
      </c>
      <c r="AV706" s="902"/>
      <c r="AW706" s="902" t="str">
        <f>IF(D706="Msin",MAX(AV706:AV707)*10/(0.9*(U706-V706)*2*'0. Materiali'!$E$4), " ")</f>
        <v xml:space="preserve"> </v>
      </c>
      <c r="AX706" s="902" t="str">
        <f t="shared" si="690"/>
        <v xml:space="preserve"> </v>
      </c>
      <c r="AY706" s="902" t="str">
        <f t="shared" si="640"/>
        <v xml:space="preserve"> </v>
      </c>
      <c r="AZ706" s="846" t="str">
        <f t="shared" si="641"/>
        <v xml:space="preserve"> </v>
      </c>
      <c r="BA706" s="826" t="str">
        <f t="shared" si="642"/>
        <v xml:space="preserve"> </v>
      </c>
      <c r="BB706" s="27" t="str">
        <f t="shared" si="643"/>
        <v xml:space="preserve"> </v>
      </c>
    </row>
    <row r="707" spans="1:54" ht="15.75" customHeight="1" thickBot="1" x14ac:dyDescent="0.3">
      <c r="A707" s="1715"/>
      <c r="B707" s="892">
        <f>TRA!A189</f>
        <v>2</v>
      </c>
      <c r="C707" s="892">
        <v>24</v>
      </c>
      <c r="D707" s="840" t="str">
        <f>TRA!E189</f>
        <v>Vdes</v>
      </c>
      <c r="E707" s="831">
        <f>TRA!F189</f>
        <v>-117.84699999999999</v>
      </c>
      <c r="F707" s="831">
        <f>TRA!G189</f>
        <v>-72.472999999999999</v>
      </c>
      <c r="G707" s="831">
        <f>TRA!H189</f>
        <v>-57.674999999999997</v>
      </c>
      <c r="H707" s="831">
        <f>TRA!I189</f>
        <v>-2.0350000000000001</v>
      </c>
      <c r="I707" s="831">
        <f>TRA!J189</f>
        <v>-1.9810000000000001</v>
      </c>
      <c r="J707" s="831">
        <f>TRA!K189</f>
        <v>-3.0430000000000001</v>
      </c>
      <c r="K707" s="831">
        <f t="shared" si="644"/>
        <v>-59.655999999999999</v>
      </c>
      <c r="L707" s="831">
        <f t="shared" si="645"/>
        <v>-5.0780000000000003</v>
      </c>
      <c r="M707" s="831">
        <f t="shared" si="670"/>
        <v>-61.179400000000001</v>
      </c>
      <c r="N707" s="832">
        <f t="shared" si="671"/>
        <v>-22.974799999999998</v>
      </c>
      <c r="O707" s="904">
        <f t="shared" si="672"/>
        <v>-61.179400000000001</v>
      </c>
      <c r="P707" s="832">
        <f>'1. Geometria'!$C$31</f>
        <v>0.7</v>
      </c>
      <c r="Q707" s="831">
        <f t="shared" si="673"/>
        <v>-133.6524</v>
      </c>
      <c r="R707" s="832">
        <f t="shared" si="674"/>
        <v>-11.293599999999998</v>
      </c>
      <c r="S707" s="831" t="str">
        <f t="shared" si="693"/>
        <v xml:space="preserve"> </v>
      </c>
      <c r="T707" s="832" t="str">
        <f t="shared" si="694"/>
        <v xml:space="preserve"> </v>
      </c>
      <c r="U707" s="831">
        <f>'1. Geometria'!$C$48</f>
        <v>0.6</v>
      </c>
      <c r="V707" s="831">
        <f t="shared" si="675"/>
        <v>0.04</v>
      </c>
      <c r="W707" s="832">
        <f t="shared" si="676"/>
        <v>0.3</v>
      </c>
      <c r="X707" s="831" t="str">
        <f>IF(OR(D707="Msin",D707="Mdes"),((W707*(U707-V707)^2)/('0. Materiali'!$B$3^2))," ")</f>
        <v xml:space="preserve"> </v>
      </c>
      <c r="Y707" s="831" t="str">
        <f>IF(OR(D707="Msin",D707="Mdes"),((W707*(U707-V707)^2)/('0. Materiali'!$B$11^2))," ")</f>
        <v xml:space="preserve"> </v>
      </c>
      <c r="Z707" s="909" t="str">
        <f t="shared" si="646"/>
        <v xml:space="preserve"> </v>
      </c>
      <c r="AA707" s="831" t="str">
        <f>IF(OR(D707="Msin",D707="Mdes"),ABS(MIN(S707:T707)/(0.9*(U707-V707)*'0. Materiali'!$E$4)*10)," ")</f>
        <v xml:space="preserve"> </v>
      </c>
      <c r="AB707" s="832" t="str">
        <f>IF(OR(D707="Msin",D707="Mdes"),ABS(MAX(S707:T707)/(0.9*(U707-V707)*'0. Materiali'!$E$4)*10)," ")</f>
        <v xml:space="preserve"> </v>
      </c>
      <c r="AC707" s="1748"/>
      <c r="AD707" s="1741"/>
      <c r="AE707" s="1084">
        <f t="shared" si="677"/>
        <v>0.55999999999999994</v>
      </c>
      <c r="AF707" s="763" t="str">
        <f t="shared" si="647"/>
        <v xml:space="preserve"> </v>
      </c>
      <c r="AG707" s="846" t="str">
        <f t="shared" si="648"/>
        <v xml:space="preserve"> </v>
      </c>
      <c r="AH707" s="763" t="str">
        <f t="shared" si="649"/>
        <v xml:space="preserve"> </v>
      </c>
      <c r="AI707" s="846" t="str">
        <f t="shared" si="650"/>
        <v xml:space="preserve"> </v>
      </c>
      <c r="AJ707" s="909" t="str">
        <f>IF(OR(D707="Msin",D707="Mdes"),IF(AND(AF707&gt;(1.4*W707*U707*10000/'0. Materiali'!$E$2),AF707&lt;AH707+(3.5*U707*W707*10000/'0. Materiali'!$E$2)),"VERIFICATO","NON VERIFICA"), " ")</f>
        <v xml:space="preserve"> </v>
      </c>
      <c r="AK707" s="763" t="str">
        <f>IF(OR(D707="Msin",D707="Mdes"),-0.9*'0. Materiali'!$E$4*AE707*AF707/10," ")</f>
        <v xml:space="preserve"> </v>
      </c>
      <c r="AL707" s="763" t="str">
        <f>IF(OR(D707="Msin",D707="Mdes"),0.9*'0. Materiali'!$E$4*AE707*AH707/10," ")</f>
        <v xml:space="preserve"> </v>
      </c>
      <c r="AM707" s="904"/>
      <c r="AN707" s="904"/>
      <c r="AO707" s="904" t="str">
        <f>IF((D707="Msin"),MAX(AN707:AN708)*10/(0.9*AE707*'0. Materiali'!$E$4*1), " ")</f>
        <v xml:space="preserve"> </v>
      </c>
      <c r="AP707" s="832" t="str">
        <f t="shared" si="634"/>
        <v xml:space="preserve"> </v>
      </c>
      <c r="AQ707" s="904" t="str">
        <f t="shared" si="635"/>
        <v xml:space="preserve"> </v>
      </c>
      <c r="AR707" s="904" t="str">
        <f t="shared" si="636"/>
        <v xml:space="preserve"> </v>
      </c>
      <c r="AS707" s="848" t="str">
        <f t="shared" si="637"/>
        <v xml:space="preserve"> </v>
      </c>
      <c r="AT707" s="832" t="str">
        <f t="shared" si="638"/>
        <v xml:space="preserve"> </v>
      </c>
      <c r="AU707" s="911" t="str">
        <f t="shared" si="639"/>
        <v xml:space="preserve"> </v>
      </c>
      <c r="AV707" s="904"/>
      <c r="AW707" s="904" t="str">
        <f>IF(D707="Msin",MAX(AV707:AV708)*10/(0.9*(U707-V707)*2*'0. Materiali'!$E$4), " ")</f>
        <v xml:space="preserve"> </v>
      </c>
      <c r="AX707" s="904" t="str">
        <f t="shared" si="690"/>
        <v xml:space="preserve"> </v>
      </c>
      <c r="AY707" s="904" t="str">
        <f t="shared" si="640"/>
        <v xml:space="preserve"> </v>
      </c>
      <c r="AZ707" s="848" t="str">
        <f t="shared" si="641"/>
        <v xml:space="preserve"> </v>
      </c>
      <c r="BA707" s="832" t="str">
        <f t="shared" si="642"/>
        <v xml:space="preserve"> </v>
      </c>
      <c r="BB707" s="911" t="str">
        <f t="shared" si="643"/>
        <v xml:space="preserve"> </v>
      </c>
    </row>
    <row r="708" spans="1:54" ht="15" customHeight="1" x14ac:dyDescent="0.25">
      <c r="A708" s="1713">
        <v>2</v>
      </c>
      <c r="B708" s="893">
        <f>TRA!A210</f>
        <v>3</v>
      </c>
      <c r="C708" s="893">
        <v>11</v>
      </c>
      <c r="D708" s="841" t="str">
        <f>TRA!E210</f>
        <v>Msin</v>
      </c>
      <c r="E708" s="827">
        <f>TRA!F210</f>
        <v>-25.643999999999998</v>
      </c>
      <c r="F708" s="827">
        <f>TRA!G210</f>
        <v>-16.016999999999999</v>
      </c>
      <c r="G708" s="827">
        <f>TRA!H210</f>
        <v>11.010999999999999</v>
      </c>
      <c r="H708" s="827">
        <f>TRA!I210</f>
        <v>0.188</v>
      </c>
      <c r="I708" s="827">
        <f>TRA!J210</f>
        <v>-8.0000000000000002E-3</v>
      </c>
      <c r="J708" s="827">
        <f>TRA!K210</f>
        <v>-1.2999999999999999E-2</v>
      </c>
      <c r="K708" s="827">
        <f t="shared" si="644"/>
        <v>11.018999999999998</v>
      </c>
      <c r="L708" s="827">
        <f t="shared" si="645"/>
        <v>0.20100000000000001</v>
      </c>
      <c r="M708" s="827">
        <f t="shared" si="670"/>
        <v>11.079299999999998</v>
      </c>
      <c r="N708" s="828">
        <f t="shared" si="671"/>
        <v>3.5066999999999995</v>
      </c>
      <c r="O708" s="901">
        <f t="shared" si="672"/>
        <v>11.079299999999998</v>
      </c>
      <c r="P708" s="828">
        <f>'1. Geometria'!$C$31</f>
        <v>0.7</v>
      </c>
      <c r="Q708" s="827">
        <f t="shared" ref="Q708:Q739" si="695">F708+O708</f>
        <v>-4.9377000000000013</v>
      </c>
      <c r="R708" s="828">
        <f t="shared" ref="R708:R739" si="696">F708-O708</f>
        <v>-27.096299999999999</v>
      </c>
      <c r="S708" s="827">
        <f>IF(OR(D708="Msin",D708="Mdes"),IF(OR(B708=1,B708=2,B708=3,B708=4,B708=5),IF(OR(C708=4,C708=5,C708=8,C708=10,C708=11,C708=12,C708=14,C708=15,C708=17,C708=18,C708=22,C708=24,C708=27),(ABS(Q708)-ABS(Q710*'1. Geometria'!$C$32/2))*SIGN(Q708),(ABS(Q708)-ABS(Q710*P708/2))*SIGN(Q708)),IF(OR(C708=4,C708=5,C708=8,C708=10,C708=11,C708=12,C708=14,C708=15,C708=17,C708=18,C708=22,C708=24,C708=27),(ABS(Q708)-ABS(Q710*P708/2))*SIGN(Q708),(ABS(Q708)-ABS(Q710*'1. Geometria'!$C$32/2))*SIGN(Q708))), " ")</f>
        <v>-2.6430600000000015</v>
      </c>
      <c r="T708" s="828">
        <f>IF(OR(D708="Msin",D708="Mdes"),IF(OR(B708=1,B708=2,B708=3,B708=4,B708=5),IF(OR(C708=4,C708=5,C708=8,C708=10,C708=11,C708=12,C708=14,C708=15,C708=17,C708=18,C708=22,C708=24,C708=27),(ABS(R708)-ABS(R710*'1. Geometria'!$C$32/2))*SIGN(R708),(ABS(R708)-ABS(R710*P708/2))*SIGN(R708)),IF(OR(C708=4,C708=5,C708=8,C708=10,C708=11,C708=12,C708=14,C708=15,C708=17,C708=18,C708=22,C708=24,C708=27),(ABS(R708)-ABS(R710*P708/2))*SIGN(R708),(ABS(R708)-ABS(R710*'1. Geometria'!$C$32/2))*SIGN(R708))), " ")</f>
        <v>-23.679539999999999</v>
      </c>
      <c r="U708" s="827">
        <f>'1. Geometria'!$C$52</f>
        <v>0.21000000000000002</v>
      </c>
      <c r="V708" s="827">
        <f t="shared" si="675"/>
        <v>0.03</v>
      </c>
      <c r="W708" s="828">
        <v>0.5</v>
      </c>
      <c r="X708" s="827">
        <f>IF(OR(D708="Msin",D708="Mdes"),((W708*(U708-V708)^2)/('0. Materiali'!$B$3^2))," ")</f>
        <v>50.000000000000014</v>
      </c>
      <c r="Y708" s="827">
        <f>IF(OR(D708="Msin",D708="Mdes"),((W708*(U708-V708)^2)/('0. Materiali'!$B$11^2))," ")</f>
        <v>55.401662049861507</v>
      </c>
      <c r="Z708" s="907" t="str">
        <f t="shared" si="646"/>
        <v>VERIFICATO</v>
      </c>
      <c r="AA708" s="827">
        <f>IF(OR(D708="Msin",D708="Mdes"),ABS(MIN(S708:T708)/(0.9*(U708-V708)*'0. Materiali'!$E$4)*10)," ")</f>
        <v>3.735455555555554</v>
      </c>
      <c r="AB708" s="828">
        <f>IF(OR(D708="Msin",D708="Mdes"),ABS(MAX(S708:T708)/(0.9*(U708-V708)*'0. Materiali'!$E$4)*10)," ")</f>
        <v>0.41694362139917707</v>
      </c>
      <c r="AC708" s="1737">
        <f>'4. Carichi Campate (II_III_IV)'!$L$77</f>
        <v>12.000225000000002</v>
      </c>
      <c r="AD708" s="1740">
        <f>'4. Carichi Campate (II_III_IV)'!$M$77</f>
        <v>7.5232500000000009</v>
      </c>
      <c r="AE708" s="1081">
        <f t="shared" si="677"/>
        <v>0.18000000000000002</v>
      </c>
      <c r="AF708" s="763">
        <f t="shared" si="647"/>
        <v>4.0212385965949355</v>
      </c>
      <c r="AG708" s="846">
        <f t="shared" si="648"/>
        <v>0</v>
      </c>
      <c r="AH708" s="763">
        <f t="shared" si="649"/>
        <v>4.0212385965949355</v>
      </c>
      <c r="AI708" s="846">
        <f t="shared" si="650"/>
        <v>0</v>
      </c>
      <c r="AJ708" s="907" t="str">
        <f>IF(OR(D708="Msin",D708="Mdes"),IF(AND(AF708&gt;(1.4*W708*U708*10000/'0. Materiali'!$E$2),AF708&lt;AH708+(3.5*U708*W708*10000/'0. Materiali'!$E$2)),"VERIFICATO","NON VERIFICA"), " ")</f>
        <v>VERIFICATO</v>
      </c>
      <c r="AK708" s="763">
        <f>IF(OR(D708="Msin",D708="Mdes"),-0.9*'0. Materiali'!$E$4*AE708*AF708/10," ")</f>
        <v>-25.491155973197468</v>
      </c>
      <c r="AL708" s="763">
        <f>IF(OR(D708="Msin",D708="Mdes"),0.9*'0. Materiali'!$E$4*AE708*AH708/10," ")</f>
        <v>25.491155973197468</v>
      </c>
      <c r="AM708" s="901">
        <f>'1. Geometria'!$H$46</f>
        <v>5.15</v>
      </c>
      <c r="AN708" s="901">
        <f>IF((D708="Msin"),(IF(U708=0.21,((ABS(AC708)*AM708/2)+'2. Tabelle Normativa'!$K$4*(ABS(AK708)+ABS(AL709))/AM708),((ABS(AD708)*AM708/2)+'2. Tabelle Normativa'!$K$4*(ABS(AK708)+ABS(AL709))/AM708))), " ")</f>
        <v>42.779953032412422</v>
      </c>
      <c r="AO708" s="901">
        <f>IF((D708="Msin"),MAX(AN708:AN709)*10/(0.9*AE708*'0. Materiali'!$E$4*1), " ")</f>
        <v>6.748552261628844</v>
      </c>
      <c r="AP708" s="828">
        <f t="shared" ref="AP708:AP771" si="697">IF((D708="Msin"),0.1, " ")</f>
        <v>0.1</v>
      </c>
      <c r="AQ708" s="901">
        <f t="shared" ref="AQ708:AQ771" si="698">IF((D708="Msin"),IF(AC708&lt;0.2,AO708*AP708/4,AO708*AP708/2)," ")</f>
        <v>0.3374276130814422</v>
      </c>
      <c r="AR708" s="901">
        <f t="shared" ref="AR708:AR771" si="699">IF((D708="Msin"),IF(W708=0.3,1.5*U708,0.8*(U708-V708))," ")</f>
        <v>0.14400000000000002</v>
      </c>
      <c r="AS708" s="849" t="str">
        <f t="shared" ref="AS708:AS771" si="700">IF((D708="Msin"),IF(AP708=0.1,"f8/10",IF(AP708=0.9,"f8/9"))," ")</f>
        <v>f8/10</v>
      </c>
      <c r="AT708" s="826" t="str">
        <f t="shared" ref="AT708:AT771" si="701">IF((D708="Msin"),IF(AE708&lt;0.2,"A quattro bracci","A due bracci")," ")</f>
        <v>A quattro bracci</v>
      </c>
      <c r="AU708" s="27" t="str">
        <f t="shared" ref="AU708:AU771" si="702">IF((D708="Msin"),IF(AT708="A due bracci",IF(AQ708&lt;=(1+0.02)*2*PI()*(0.8/2)^2,"Verificato","Non verificato"),IF(AQ708&lt;=(1+0.02)*4*PI()*(0.8/2)^2,"Verificato","Non verificato"))," ")</f>
        <v>Verificato</v>
      </c>
      <c r="AV708" s="901">
        <f>IF(OR(D708="Msin",D708="Mdes"),1.2*(ABS(AK708)+ABS(AL708))/AM708, " ")</f>
        <v>11.879373657412412</v>
      </c>
      <c r="AW708" s="901">
        <f>IF(D708="Msin",MAX(AV708:AV709)*10/(0.9*(U708-V708)*2*'0. Materiali'!$E$4), " ")</f>
        <v>0.9369876341580432</v>
      </c>
      <c r="AX708" s="901">
        <f t="shared" si="690"/>
        <v>0.25</v>
      </c>
      <c r="AY708" s="901">
        <f t="shared" ref="AY708:AY771" si="703">IF(D708="Msin",AW708*AX708, " ")</f>
        <v>0.2342469085395108</v>
      </c>
      <c r="AZ708" s="849" t="str">
        <f t="shared" ref="AZ708:AZ771" si="704">IF((D708="Msin"),IF(AX708=0.25,"f8/25",IF(AX708=0.2,"f8/20"))," ")</f>
        <v>f8/25</v>
      </c>
      <c r="BA708" s="826" t="str">
        <f t="shared" ref="BA708:BA771" si="705">IF((D708="Msin"),IF(AE708&lt;0.2,"A quattro bracci","A due bracci")," ")</f>
        <v>A quattro bracci</v>
      </c>
      <c r="BB708" s="27" t="str">
        <f t="shared" ref="BB708:BB771" si="706">IF((D708="Msin"),IF(BA708="A due bracci",IF(AY708&lt;=(1+0.02)*2*PI()*(0.8/2)^2,"Verificato","Non verificato"),IF(AY708&lt;=(1+0.02)*4*PI()*(0.8/2)^2,"Verificato","Non verificato"))," ")</f>
        <v>Verificato</v>
      </c>
    </row>
    <row r="709" spans="1:54" ht="15" customHeight="1" x14ac:dyDescent="0.25">
      <c r="A709" s="1714"/>
      <c r="B709" s="891">
        <f>TRA!A211</f>
        <v>3</v>
      </c>
      <c r="C709" s="891">
        <v>12</v>
      </c>
      <c r="D709" s="746" t="str">
        <f>TRA!E211</f>
        <v>Mdes</v>
      </c>
      <c r="E709" s="763">
        <f>TRA!F211</f>
        <v>-28.202999999999999</v>
      </c>
      <c r="F709" s="763">
        <f>TRA!G211</f>
        <v>-17.698</v>
      </c>
      <c r="G709" s="763">
        <f>TRA!H211</f>
        <v>-8.1300000000000008</v>
      </c>
      <c r="H709" s="763">
        <f>TRA!I211</f>
        <v>-0.13900000000000001</v>
      </c>
      <c r="I709" s="763">
        <f>TRA!J211</f>
        <v>7.0000000000000001E-3</v>
      </c>
      <c r="J709" s="763">
        <f>TRA!K211</f>
        <v>0.01</v>
      </c>
      <c r="K709" s="763">
        <f t="shared" ref="K709:K772" si="707">(ABS(G709)+ABS(I709))*SIGN(G709)</f>
        <v>-8.1370000000000005</v>
      </c>
      <c r="L709" s="763">
        <f t="shared" ref="L709:L772" si="708">(ABS(H709)+ABS(J709))*SIGN(H709)</f>
        <v>-0.14900000000000002</v>
      </c>
      <c r="M709" s="763">
        <f t="shared" si="670"/>
        <v>-8.1817000000000011</v>
      </c>
      <c r="N709" s="826">
        <f t="shared" si="671"/>
        <v>-2.5901000000000001</v>
      </c>
      <c r="O709" s="902">
        <f t="shared" si="672"/>
        <v>-8.1817000000000011</v>
      </c>
      <c r="P709" s="826">
        <f>'1. Geometria'!$C$31</f>
        <v>0.7</v>
      </c>
      <c r="Q709" s="763">
        <f t="shared" si="695"/>
        <v>-25.8797</v>
      </c>
      <c r="R709" s="826">
        <f t="shared" si="696"/>
        <v>-9.5162999999999993</v>
      </c>
      <c r="S709" s="763">
        <f>IF(OR(D709="Msin",D709="Mdes"),IF(OR(B709=1,B709=2,B709=3,B709=4,B709=5),IF(OR(C709=4,C709=5,C709=8,C709=10,C709=11,C709=12,C709=14,C709=15,C709=17,C709=18,C709=22,C709=24,C709=27),(ABS(Q709)-ABS(Q711*'1. Geometria'!$C$32/2))*SIGN(Q709),(ABS(Q709)-ABS(Q711*P709/2))*SIGN(Q709)),IF(OR(C709=4,C709=5,C709=8,C709=10,C709=11,C709=12,C709=14,C709=15,C709=17,C709=18,C709=22,C709=24,C709=27),(ABS(Q709)-ABS(Q711*P709/2))*SIGN(Q709),(ABS(Q709)-ABS(Q711*'1. Geometria'!$C$32/2))*SIGN(Q709))), " ")</f>
        <v>-22.36514</v>
      </c>
      <c r="T709" s="826">
        <f>IF(OR(D709="Msin",D709="Mdes"),IF(OR(B709=1,B709=2,B709=3,B709=4,B709=5),IF(OR(C709=4,C709=5,C709=8,C709=10,C709=11,C709=12,C709=14,C709=15,C709=17,C709=18,C709=22,C709=24,C709=27),(ABS(R709)-ABS(R711*'1. Geometria'!$C$32/2))*SIGN(R709),(ABS(R709)-ABS(R711*P709/2))*SIGN(R709)),IF(OR(C709=4,C709=5,C709=8,C709=10,C709=11,C709=12,C709=14,C709=15,C709=17,C709=18,C709=22,C709=24,C709=27),(ABS(R709)-ABS(R711*P709/2))*SIGN(R709),(ABS(R709)-ABS(R711*'1. Geometria'!$C$32/2))*SIGN(R709))), " ")</f>
        <v>-7.1238599999999987</v>
      </c>
      <c r="U709" s="763">
        <f>'1. Geometria'!$C$52</f>
        <v>0.21000000000000002</v>
      </c>
      <c r="V709" s="763">
        <f t="shared" si="675"/>
        <v>0.03</v>
      </c>
      <c r="W709" s="826">
        <v>0.5</v>
      </c>
      <c r="X709" s="763">
        <f>IF(OR(D709="Msin",D709="Mdes"),((W709*(U709-V709)^2)/('0. Materiali'!$B$3^2))," ")</f>
        <v>50.000000000000014</v>
      </c>
      <c r="Y709" s="763">
        <f>IF(OR(D709="Msin",D709="Mdes"),((W709*(U709-V709)^2)/('0. Materiali'!$B$11^2))," ")</f>
        <v>55.401662049861507</v>
      </c>
      <c r="Z709" s="907" t="str">
        <f t="shared" ref="Z709:Z772" si="709">IF(OR(D709="Msin",D709="Mdes"),IF(AND(ABS(Q709)&lt;$Y709,ABS(R709)&lt;$Y709,ABS(S709)&lt;$Y709,ABS(T709)&lt;$Y709),"VERIFICATO","NON VERIFICA")," ")</f>
        <v>VERIFICATO</v>
      </c>
      <c r="AA709" s="763">
        <f>IF(OR(D709="Msin",D709="Mdes"),ABS(MIN(S709:T709)/(0.9*(U709-V709)*'0. Materiali'!$E$4)*10)," ")</f>
        <v>3.5281085048010965</v>
      </c>
      <c r="AB709" s="826">
        <f>IF(OR(D709="Msin",D709="Mdes"),ABS(MAX(S709:T709)/(0.9*(U709-V709)*'0. Materiali'!$E$4)*10)," ")</f>
        <v>1.1237913580246908</v>
      </c>
      <c r="AC709" s="1738"/>
      <c r="AD709" s="1741"/>
      <c r="AE709" s="1082">
        <f t="shared" si="677"/>
        <v>0.18000000000000002</v>
      </c>
      <c r="AF709" s="763">
        <f t="shared" ref="AF709:AF772" si="710">IF(OR(D709="Msin",D709="Mdes"),(IF(OR(W709=0.9,W709=0.8),(4*0.25*PI()*(1.6)^2),IF(W709=0.5,(2*0.25*PI()*(1.6)^2),                                                                                                                                                                                                       (IF(AA709&lt;(3*0.25*PI()*(1.6)^2),(3*0.25*PI()*(1.6)^2),                                                          IF(AND(AA709&gt;(3*0.25*PI()*(1.6)^2),AA709&lt;(4*0.25*PI()*(1.6)^2)),(4*0.25*PI()*(1.6)^2),                                                                                                                                                                                                                                          IF(AND(AA709&gt;(4*0.25*PI()*(1.6)^2),AA709&lt;((5*0.25*PI()*(1.6)^2))),((5*0.25*PI()*(1.6)^2)),                                                                                                                                                                                                                                            IF(AND(AA709&gt;((5*0.25*PI()*(1.6)^2)),AA709&lt;((4*0.25*PI()*(1.6)^2)+(1*0.25*PI()*(2)^2))),((4*0.25*PI()*(1.6)^2)+(1*0.25*PI()*(2)^2)),                                                                                                                   IF(AND(AA709&gt;((4*0.25*PI()*(1.6)^2)+(1*0.25*PI()*(2)^2)),AA709&lt;((4*0.25*PI()*(2)^2))),((4*0.25*PI()*(2)^2)),                                                       IF(AND(AA709&gt;((4*0.25*PI()*(2)^2)),AA709&lt;((4*0.25*PI()*(1.6)^2)+(2*0.25*PI()*(2)^2))),((4*0.25*PI()*(1.6)^2)+(2*0.25*PI()*(2)^2)))))))))))), " ")</f>
        <v>4.0212385965949355</v>
      </c>
      <c r="AG709" s="846">
        <f t="shared" ref="AG709:AG772" si="711">IF(OR(D709="Msin",D709="Mdes"),IF(AF709=(3*0.25*PI()*(1.6)^2),"3f16",IF(AF709=(4*0.25*PI()*(1.6)^2),"4f16",IF(AF709=((4*0.25*PI()*(1.6)^2)+(1*0.25*PI()*(2)^2)),"4f16 + 1f20",IF(AF709=((4*0.25*PI()*(1.6)^2)+(2*0.25*PI()*(2)^2)),"4f16 + 2f20",IF(AF709=((5*0.25*PI()*(1.6)^2)),"5f16", IF(AF709=((4*0.25*PI()*(2)^2)),"4f20",)))))), " ")</f>
        <v>0</v>
      </c>
      <c r="AH709" s="763">
        <f t="shared" ref="AH709:AH772" si="712">IF(OR(D709="Msin",D709="Mdes"),(IF(OR(W709=0.9,W709=0.8),(4*0.25*PI()*(1.6)^2),IF(W709=0.5,(2*0.25*PI()*(1.6)^2),                                                                                                                                                                                                       (IF(AB709&lt;(3*0.25*PI()*(1.6)^2),(3*0.25*PI()*(1.6)^2),                                                          IF(AND(AB709&gt;(3*0.25*PI()*(1.6)^2),AB709&lt;(4*0.25*PI()*(1.6)^2)),(4*0.25*PI()*(1.6)^2),                                                                                                                                                                                                                                          IF(AND(AB709&gt;(4*0.25*PI()*(1.6)^2),AB709&lt;((5*0.25*PI()*(1.6)^2))),((5*0.25*PI()*(1.6)^2)),                                                                                                                                                                                                                                            IF(AND(AB709&gt;((5*0.25*PI()*(1.6)^2)),AB709&lt;((4*0.25*PI()*(1.6)^2)+(1*0.25*PI()*(2)^2))),((4*0.25*PI()*(1.6)^2)+(1*0.25*PI()*(2)^2)),                                                                                                                   IF(AND(AB709&gt;((4*0.25*PI()*(1.6)^2)+(1*0.25*PI()*(2)^2)),AB709&lt;((4*0.25*PI()*(2)^2))),((4*0.25*PI()*(2)^2)),                                                       IF(AND(AB709&gt;((4*0.25*PI()*(2)^2)),AB709&lt;((4*0.25*PI()*(1.6)^2)+(2*0.25*PI()*(2)^2))),((4*0.25*PI()*(1.6)^2)+(2*0.25*PI()*(2)^2)))))))))))), " ")</f>
        <v>4.0212385965949355</v>
      </c>
      <c r="AI709" s="846">
        <f t="shared" ref="AI709:AI772" si="713">IF(OR(D709="Msin",D709="Mdes"),IF(AH709=(3*0.25*PI()*(1.6)^2),"3f16",IF(AH709=(4*0.25*PI()*(1.6)^2),"4f16",IF(AH709=((4*0.25*PI()*(1.6)^2)+(1*0.25*PI()*(2)^2)),"4f16 + 1f20",IF(AH709=((4*0.25*PI()*(1.6)^2)+(2*0.25*PI()*(2)^2)),"4f16 + 2f20",IF(AH709=((5*0.25*PI()*(1.6)^2)),"5f16", IF(AH709=((4*0.25*PI()*(2)^2)),"4f20",)))))), " ")</f>
        <v>0</v>
      </c>
      <c r="AJ709" s="907" t="str">
        <f>IF(OR(D709="Msin",D709="Mdes"),IF(AND(AF709&gt;(1.4*W709*U709*10000/'0. Materiali'!$E$2),AF709&lt;AH709+(3.5*U709*W709*10000/'0. Materiali'!$E$2)),"VERIFICATO","NON VERIFICA"), " ")</f>
        <v>VERIFICATO</v>
      </c>
      <c r="AK709" s="763">
        <f>IF(OR(D709="Msin",D709="Mdes"),-0.9*'0. Materiali'!$E$4*AE709*AF709/10," ")</f>
        <v>-25.491155973197468</v>
      </c>
      <c r="AL709" s="763">
        <f>IF(OR(D709="Msin",D709="Mdes"),0.9*'0. Materiali'!$E$4*AE709*AH709/10," ")</f>
        <v>25.491155973197468</v>
      </c>
      <c r="AM709" s="902"/>
      <c r="AN709" s="902">
        <f>IF((D709="Mdes"),(IF(U708=0.21,((ABS(AC708)*AM708/2)+'2. Tabelle Normativa'!$K$4*(ABS(AK709)+ABS(AL708))/AM708),((ABS(AD708)*AM708/2)+'2. Tabelle Normativa'!$K$4*(ABS(AK709)+ABS(AL708))/AM708))), " ")</f>
        <v>42.779953032412422</v>
      </c>
      <c r="AO709" s="902" t="str">
        <f>IF((D709="Msin"),MAX(AN709:AN710)*10/(0.9*AE709*'0. Materiali'!$E$4*1), " ")</f>
        <v xml:space="preserve"> </v>
      </c>
      <c r="AP709" s="826" t="str">
        <f t="shared" si="697"/>
        <v xml:space="preserve"> </v>
      </c>
      <c r="AQ709" s="902" t="str">
        <f t="shared" si="698"/>
        <v xml:space="preserve"> </v>
      </c>
      <c r="AR709" s="902" t="str">
        <f t="shared" si="699"/>
        <v xml:space="preserve"> </v>
      </c>
      <c r="AS709" s="846" t="str">
        <f t="shared" si="700"/>
        <v xml:space="preserve"> </v>
      </c>
      <c r="AT709" s="826" t="str">
        <f t="shared" si="701"/>
        <v xml:space="preserve"> </v>
      </c>
      <c r="AU709" s="27" t="str">
        <f t="shared" si="702"/>
        <v xml:space="preserve"> </v>
      </c>
      <c r="AV709" s="902">
        <f>IF(OR(D709="Msin",D709="Mdes"),1.2*(ABS(AK709)+ABS(AL709))/AM708, " ")</f>
        <v>11.879373657412412</v>
      </c>
      <c r="AW709" s="902" t="str">
        <f>IF(D709="Msin",MAX(AV709:AV710)*10/(0.9*(U709-V709)*2*'0. Materiali'!$E$4), " ")</f>
        <v xml:space="preserve"> </v>
      </c>
      <c r="AX709" s="902" t="str">
        <f t="shared" si="690"/>
        <v xml:space="preserve"> </v>
      </c>
      <c r="AY709" s="902" t="str">
        <f t="shared" si="703"/>
        <v xml:space="preserve"> </v>
      </c>
      <c r="AZ709" s="846" t="str">
        <f t="shared" si="704"/>
        <v xml:space="preserve"> </v>
      </c>
      <c r="BA709" s="826" t="str">
        <f t="shared" si="705"/>
        <v xml:space="preserve"> </v>
      </c>
      <c r="BB709" s="27" t="str">
        <f t="shared" si="706"/>
        <v xml:space="preserve"> </v>
      </c>
    </row>
    <row r="710" spans="1:54" ht="15" customHeight="1" x14ac:dyDescent="0.25">
      <c r="A710" s="1714"/>
      <c r="B710" s="891">
        <f>TRA!A212</f>
        <v>3</v>
      </c>
      <c r="C710" s="891">
        <v>11</v>
      </c>
      <c r="D710" s="746" t="str">
        <f>TRA!E212</f>
        <v>Vsin</v>
      </c>
      <c r="E710" s="763">
        <f>TRA!F212</f>
        <v>30.402999999999999</v>
      </c>
      <c r="F710" s="763">
        <f>TRA!G212</f>
        <v>19.038</v>
      </c>
      <c r="G710" s="763">
        <f>TRA!H212</f>
        <v>-3.7170000000000001</v>
      </c>
      <c r="H710" s="763">
        <f>TRA!I212</f>
        <v>-6.3E-2</v>
      </c>
      <c r="I710" s="763">
        <f>TRA!J212</f>
        <v>3.0000000000000001E-3</v>
      </c>
      <c r="J710" s="763">
        <f>TRA!K212</f>
        <v>5.0000000000000001E-3</v>
      </c>
      <c r="K710" s="763">
        <f t="shared" si="707"/>
        <v>-3.72</v>
      </c>
      <c r="L710" s="763">
        <f t="shared" si="708"/>
        <v>-6.8000000000000005E-2</v>
      </c>
      <c r="M710" s="763">
        <f t="shared" si="670"/>
        <v>-3.7404000000000002</v>
      </c>
      <c r="N710" s="826">
        <f t="shared" si="671"/>
        <v>-1.1840000000000002</v>
      </c>
      <c r="O710" s="902">
        <f t="shared" si="672"/>
        <v>-3.7404000000000002</v>
      </c>
      <c r="P710" s="826">
        <f>'1. Geometria'!$C$31</f>
        <v>0.7</v>
      </c>
      <c r="Q710" s="763">
        <f t="shared" si="695"/>
        <v>15.297599999999999</v>
      </c>
      <c r="R710" s="826">
        <f t="shared" si="696"/>
        <v>22.778400000000001</v>
      </c>
      <c r="S710" s="763" t="str">
        <f t="shared" ref="S710:S711" si="714">IF(OR(D710="Msin",D710="Mdes"),(ABS(Q710)-ABS(Q712*P710/2))*SIGN(Q710), " ")</f>
        <v xml:space="preserve"> </v>
      </c>
      <c r="T710" s="826" t="str">
        <f t="shared" ref="T710:T711" si="715">IF(OR(D710="Msin",D710="Mdes"),(ABS(R710)-ABS(R712*P710/2))*SIGN(R710), " ")</f>
        <v xml:space="preserve"> </v>
      </c>
      <c r="U710" s="763">
        <f>'1. Geometria'!$C$52</f>
        <v>0.21000000000000002</v>
      </c>
      <c r="V710" s="763">
        <f t="shared" si="675"/>
        <v>0.03</v>
      </c>
      <c r="W710" s="826">
        <v>0.5</v>
      </c>
      <c r="X710" s="763" t="str">
        <f>IF(OR(D710="Msin",D710="Mdes"),((W710*(U710-V710)^2)/('0. Materiali'!$B$3^2))," ")</f>
        <v xml:space="preserve"> </v>
      </c>
      <c r="Y710" s="763" t="str">
        <f>IF(OR(D710="Msin",D710="Mdes"),((W710*(U710-V710)^2)/('0. Materiali'!$B$11^2))," ")</f>
        <v xml:space="preserve"> </v>
      </c>
      <c r="Z710" s="907" t="str">
        <f t="shared" si="709"/>
        <v xml:space="preserve"> </v>
      </c>
      <c r="AA710" s="763" t="str">
        <f>IF(OR(D710="Msin",D710="Mdes"),ABS(MIN(S710:T710)/(0.9*(U710-V710)*'0. Materiali'!$E$4)*10)," ")</f>
        <v xml:space="preserve"> </v>
      </c>
      <c r="AB710" s="826" t="str">
        <f>IF(OR(D710="Msin",D710="Mdes"),ABS(MAX(S710:T710)/(0.9*(U710-V710)*'0. Materiali'!$E$4)*10)," ")</f>
        <v xml:space="preserve"> </v>
      </c>
      <c r="AC710" s="1738"/>
      <c r="AD710" s="1741"/>
      <c r="AE710" s="1082">
        <f t="shared" si="677"/>
        <v>0.18000000000000002</v>
      </c>
      <c r="AF710" s="763" t="str">
        <f t="shared" si="710"/>
        <v xml:space="preserve"> </v>
      </c>
      <c r="AG710" s="846" t="str">
        <f t="shared" si="711"/>
        <v xml:space="preserve"> </v>
      </c>
      <c r="AH710" s="763" t="str">
        <f t="shared" si="712"/>
        <v xml:space="preserve"> </v>
      </c>
      <c r="AI710" s="846" t="str">
        <f t="shared" si="713"/>
        <v xml:space="preserve"> </v>
      </c>
      <c r="AJ710" s="907" t="str">
        <f>IF(OR(D710="Msin",D710="Mdes"),IF(AND(AF710&gt;(1.4*W710*U710*10000/'0. Materiali'!$E$2),AF710&lt;AH710+(3.5*U710*W710*10000/'0. Materiali'!$E$2)),"VERIFICATO","NON VERIFICA"), " ")</f>
        <v xml:space="preserve"> </v>
      </c>
      <c r="AK710" s="763" t="str">
        <f>IF(OR(D710="Msin",D710="Mdes"),-0.9*'0. Materiali'!$E$4*AE710*AF710/10," ")</f>
        <v xml:space="preserve"> </v>
      </c>
      <c r="AL710" s="763" t="str">
        <f>IF(OR(D710="Msin",D710="Mdes"),0.9*'0. Materiali'!$E$4*AE710*AH710/10," ")</f>
        <v xml:space="preserve"> </v>
      </c>
      <c r="AM710" s="902"/>
      <c r="AN710" s="902"/>
      <c r="AO710" s="902" t="str">
        <f>IF((D710="Msin"),MAX(AN710:AN711)*10/(0.9*AE710*'0. Materiali'!$E$4*1), " ")</f>
        <v xml:space="preserve"> </v>
      </c>
      <c r="AP710" s="826" t="str">
        <f t="shared" si="697"/>
        <v xml:space="preserve"> </v>
      </c>
      <c r="AQ710" s="902" t="str">
        <f t="shared" si="698"/>
        <v xml:space="preserve"> </v>
      </c>
      <c r="AR710" s="902" t="str">
        <f t="shared" si="699"/>
        <v xml:space="preserve"> </v>
      </c>
      <c r="AS710" s="846" t="str">
        <f t="shared" si="700"/>
        <v xml:space="preserve"> </v>
      </c>
      <c r="AT710" s="826" t="str">
        <f t="shared" si="701"/>
        <v xml:space="preserve"> </v>
      </c>
      <c r="AU710" s="27" t="str">
        <f t="shared" si="702"/>
        <v xml:space="preserve"> </v>
      </c>
      <c r="AV710" s="902"/>
      <c r="AW710" s="902" t="str">
        <f>IF(D710="Msin",MAX(AV710:AV711)*10/(0.9*(U710-V710)*2*'0. Materiali'!$E$4), " ")</f>
        <v xml:space="preserve"> </v>
      </c>
      <c r="AX710" s="902" t="str">
        <f t="shared" si="690"/>
        <v xml:space="preserve"> </v>
      </c>
      <c r="AY710" s="902" t="str">
        <f t="shared" si="703"/>
        <v xml:space="preserve"> </v>
      </c>
      <c r="AZ710" s="846" t="str">
        <f t="shared" si="704"/>
        <v xml:space="preserve"> </v>
      </c>
      <c r="BA710" s="826" t="str">
        <f t="shared" si="705"/>
        <v xml:space="preserve"> </v>
      </c>
      <c r="BB710" s="27" t="str">
        <f t="shared" si="706"/>
        <v xml:space="preserve"> </v>
      </c>
    </row>
    <row r="711" spans="1:54" ht="15" customHeight="1" x14ac:dyDescent="0.25">
      <c r="A711" s="1714"/>
      <c r="B711" s="894">
        <f>TRA!A213</f>
        <v>3</v>
      </c>
      <c r="C711" s="894">
        <v>12</v>
      </c>
      <c r="D711" s="839" t="str">
        <f>TRA!E213</f>
        <v>Vdes</v>
      </c>
      <c r="E711" s="843">
        <f>TRA!F213</f>
        <v>-31.396999999999998</v>
      </c>
      <c r="F711" s="843">
        <f>TRA!G213</f>
        <v>-19.690000000000001</v>
      </c>
      <c r="G711" s="843">
        <f>TRA!H213</f>
        <v>-3.7170000000000001</v>
      </c>
      <c r="H711" s="843">
        <f>TRA!I213</f>
        <v>-6.3E-2</v>
      </c>
      <c r="I711" s="843">
        <f>TRA!J213</f>
        <v>3.0000000000000001E-3</v>
      </c>
      <c r="J711" s="843">
        <f>TRA!K213</f>
        <v>5.0000000000000001E-3</v>
      </c>
      <c r="K711" s="843">
        <f t="shared" si="707"/>
        <v>-3.72</v>
      </c>
      <c r="L711" s="843">
        <f t="shared" si="708"/>
        <v>-6.8000000000000005E-2</v>
      </c>
      <c r="M711" s="843">
        <f t="shared" si="670"/>
        <v>-3.7404000000000002</v>
      </c>
      <c r="N711" s="886">
        <f t="shared" si="671"/>
        <v>-1.1840000000000002</v>
      </c>
      <c r="O711" s="903">
        <f t="shared" si="672"/>
        <v>-3.7404000000000002</v>
      </c>
      <c r="P711" s="886">
        <f>'1. Geometria'!$C$31</f>
        <v>0.7</v>
      </c>
      <c r="Q711" s="843">
        <f t="shared" si="695"/>
        <v>-23.430400000000002</v>
      </c>
      <c r="R711" s="886">
        <f t="shared" si="696"/>
        <v>-15.9496</v>
      </c>
      <c r="S711" s="843" t="str">
        <f t="shared" si="714"/>
        <v xml:space="preserve"> </v>
      </c>
      <c r="T711" s="886" t="str">
        <f t="shared" si="715"/>
        <v xml:space="preserve"> </v>
      </c>
      <c r="U711" s="843">
        <f>'1. Geometria'!$C$52</f>
        <v>0.21000000000000002</v>
      </c>
      <c r="V711" s="843">
        <f t="shared" si="675"/>
        <v>0.03</v>
      </c>
      <c r="W711" s="886">
        <v>0.5</v>
      </c>
      <c r="X711" s="843" t="str">
        <f>IF(OR(D711="Msin",D711="Mdes"),((W711*(U711-V711)^2)/('0. Materiali'!$B$3^2))," ")</f>
        <v xml:space="preserve"> </v>
      </c>
      <c r="Y711" s="843" t="str">
        <f>IF(OR(D711="Msin",D711="Mdes"),((W711*(U711-V711)^2)/('0. Materiali'!$B$11^2))," ")</f>
        <v xml:space="preserve"> </v>
      </c>
      <c r="Z711" s="908" t="str">
        <f t="shared" si="709"/>
        <v xml:space="preserve"> </v>
      </c>
      <c r="AA711" s="843" t="str">
        <f>IF(OR(D711="Msin",D711="Mdes"),ABS(MIN(S711:T711)/(0.9*(U711-V711)*'0. Materiali'!$E$4)*10)," ")</f>
        <v xml:space="preserve"> </v>
      </c>
      <c r="AB711" s="886" t="str">
        <f>IF(OR(D711="Msin",D711="Mdes"),ABS(MAX(S711:T711)/(0.9*(U711-V711)*'0. Materiali'!$E$4)*10)," ")</f>
        <v xml:space="preserve"> </v>
      </c>
      <c r="AC711" s="1739"/>
      <c r="AD711" s="1742"/>
      <c r="AE711" s="1083">
        <f t="shared" si="677"/>
        <v>0.18000000000000002</v>
      </c>
      <c r="AF711" s="763" t="str">
        <f t="shared" si="710"/>
        <v xml:space="preserve"> </v>
      </c>
      <c r="AG711" s="846" t="str">
        <f t="shared" si="711"/>
        <v xml:space="preserve"> </v>
      </c>
      <c r="AH711" s="763" t="str">
        <f t="shared" si="712"/>
        <v xml:space="preserve"> </v>
      </c>
      <c r="AI711" s="846" t="str">
        <f t="shared" si="713"/>
        <v xml:space="preserve"> </v>
      </c>
      <c r="AJ711" s="908" t="str">
        <f>IF(OR(D711="Msin",D711="Mdes"),IF(AND(AF711&gt;(1.4*W711*U711*10000/'0. Materiali'!$E$2),AF711&lt;AH711+(3.5*U711*W711*10000/'0. Materiali'!$E$2)),"VERIFICATO","NON VERIFICA"), " ")</f>
        <v xml:space="preserve"> </v>
      </c>
      <c r="AK711" s="763" t="str">
        <f>IF(OR(D711="Msin",D711="Mdes"),-0.9*'0. Materiali'!$E$4*AE711*AF711/10," ")</f>
        <v xml:space="preserve"> </v>
      </c>
      <c r="AL711" s="763" t="str">
        <f>IF(OR(D711="Msin",D711="Mdes"),0.9*'0. Materiali'!$E$4*AE711*AH711/10," ")</f>
        <v xml:space="preserve"> </v>
      </c>
      <c r="AM711" s="903"/>
      <c r="AN711" s="903"/>
      <c r="AO711" s="903" t="str">
        <f>IF((D711="Msin"),MAX(AN711:AN712)*10/(0.9*AE711*'0. Materiali'!$E$4*1), " ")</f>
        <v xml:space="preserve"> </v>
      </c>
      <c r="AP711" s="886" t="str">
        <f t="shared" si="697"/>
        <v xml:space="preserve"> </v>
      </c>
      <c r="AQ711" s="903" t="str">
        <f t="shared" si="698"/>
        <v xml:space="preserve"> </v>
      </c>
      <c r="AR711" s="903" t="str">
        <f t="shared" si="699"/>
        <v xml:space="preserve"> </v>
      </c>
      <c r="AS711" s="847" t="str">
        <f t="shared" si="700"/>
        <v xml:space="preserve"> </v>
      </c>
      <c r="AT711" s="886" t="str">
        <f t="shared" si="701"/>
        <v xml:space="preserve"> </v>
      </c>
      <c r="AU711" s="28" t="str">
        <f t="shared" si="702"/>
        <v xml:space="preserve"> </v>
      </c>
      <c r="AV711" s="903"/>
      <c r="AW711" s="903" t="str">
        <f>IF(D711="Msin",MAX(AV711:AV712)*10/(0.9*(U711-V711)*2*'0. Materiali'!$E$4), " ")</f>
        <v xml:space="preserve"> </v>
      </c>
      <c r="AX711" s="903" t="str">
        <f t="shared" si="690"/>
        <v xml:space="preserve"> </v>
      </c>
      <c r="AY711" s="903" t="str">
        <f t="shared" si="703"/>
        <v xml:space="preserve"> </v>
      </c>
      <c r="AZ711" s="847" t="str">
        <f t="shared" si="704"/>
        <v xml:space="preserve"> </v>
      </c>
      <c r="BA711" s="886" t="str">
        <f t="shared" si="705"/>
        <v xml:space="preserve"> </v>
      </c>
      <c r="BB711" s="28" t="str">
        <f t="shared" si="706"/>
        <v xml:space="preserve"> </v>
      </c>
    </row>
    <row r="712" spans="1:54" ht="15" customHeight="1" x14ac:dyDescent="0.25">
      <c r="A712" s="1714"/>
      <c r="B712" s="895">
        <f>TRA!A234</f>
        <v>3</v>
      </c>
      <c r="C712" s="895">
        <v>12</v>
      </c>
      <c r="D712" s="842" t="str">
        <f>TRA!E234</f>
        <v>Msin</v>
      </c>
      <c r="E712" s="844">
        <f>TRA!F234</f>
        <v>-87.872</v>
      </c>
      <c r="F712" s="844">
        <f>TRA!G234</f>
        <v>-53.953000000000003</v>
      </c>
      <c r="G712" s="844">
        <f>TRA!H234</f>
        <v>90.456000000000003</v>
      </c>
      <c r="H712" s="844">
        <f>TRA!I234</f>
        <v>1.5429999999999999</v>
      </c>
      <c r="I712" s="844">
        <f>TRA!J234</f>
        <v>-7.2999999999999995E-2</v>
      </c>
      <c r="J712" s="844">
        <f>TRA!K234</f>
        <v>-0.113</v>
      </c>
      <c r="K712" s="844">
        <f t="shared" si="707"/>
        <v>90.528999999999996</v>
      </c>
      <c r="L712" s="844">
        <f t="shared" si="708"/>
        <v>1.6559999999999999</v>
      </c>
      <c r="M712" s="844">
        <f t="shared" si="670"/>
        <v>91.02579999999999</v>
      </c>
      <c r="N712" s="887">
        <f t="shared" si="671"/>
        <v>28.814699999999998</v>
      </c>
      <c r="O712" s="905">
        <f t="shared" si="672"/>
        <v>91.02579999999999</v>
      </c>
      <c r="P712" s="887">
        <f>'1. Geometria'!$C$31</f>
        <v>0.7</v>
      </c>
      <c r="Q712" s="844">
        <f t="shared" si="695"/>
        <v>37.072799999999987</v>
      </c>
      <c r="R712" s="887">
        <f t="shared" si="696"/>
        <v>-144.97879999999998</v>
      </c>
      <c r="S712" s="844">
        <f>IF(OR(D712="Msin",D712="Mdes"),IF(OR(B712=1,B712=2,B712=3,B712=4,B712=5),IF(OR(C712=4,C712=5,C712=8,C712=10,C712=11,C712=12,C712=14,C712=15,C712=17,C712=18,C712=22,C712=24,C712=27),(ABS(Q712)-ABS(Q714*'1. Geometria'!$C$32/2))*SIGN(Q712),(ABS(Q712)-ABS(Q714*P712/2))*SIGN(Q712)),IF(OR(C712=4,C712=5,C712=8,C712=10,C712=11,C712=12,C712=14,C712=15,C712=17,C712=18,C712=22,C712=24,C712=27),(ABS(Q712)-ABS(Q714*P712/2))*SIGN(Q712),(ABS(Q712)-ABS(Q714*'1. Geometria'!$C$32/2))*SIGN(Q712))), " ")</f>
        <v>31.388834999999986</v>
      </c>
      <c r="T712" s="887">
        <f>IF(OR(D712="Msin",D712="Mdes"),IF(OR(B712=1,B712=2,B712=3,B712=4,B712=5),IF(OR(C712=4,C712=5,C712=8,C712=10,C712=11,C712=12,C712=14,C712=15,C712=17,C712=18,C712=22,C712=24,C712=27),(ABS(R712)-ABS(R714*'1. Geometria'!$C$32/2))*SIGN(R712),(ABS(R712)-ABS(R714*P712/2))*SIGN(R712)),IF(OR(C712=4,C712=5,C712=8,C712=10,C712=11,C712=12,C712=14,C712=15,C712=17,C712=18,C712=22,C712=24,C712=27),(ABS(R712)-ABS(R714*P712/2))*SIGN(R712),(ABS(R712)-ABS(R714*'1. Geometria'!$C$32/2))*SIGN(R712))), " ")</f>
        <v>-126.54066499999998</v>
      </c>
      <c r="U712" s="844">
        <f>'1. Geometria'!$C$48</f>
        <v>0.6</v>
      </c>
      <c r="V712" s="844">
        <f t="shared" si="675"/>
        <v>0.04</v>
      </c>
      <c r="W712" s="887">
        <f t="shared" ref="W712:W719" si="716">IF(OR(U712=0.5,U712=0.6),0.3,IF(U712=0.21,0.99))</f>
        <v>0.3</v>
      </c>
      <c r="X712" s="844">
        <f>IF(OR(D712="Msin",D712="Mdes"),((W712*(U712-V712)^2)/('0. Materiali'!$B$3^2))," ")</f>
        <v>290.37037037037038</v>
      </c>
      <c r="Y712" s="844">
        <f>IF(OR(D712="Msin",D712="Mdes"),((W712*(U712-V712)^2)/('0. Materiali'!$B$11^2))," ")</f>
        <v>321.74002257104746</v>
      </c>
      <c r="Z712" s="907" t="str">
        <f t="shared" si="709"/>
        <v>VERIFICATO</v>
      </c>
      <c r="AA712" s="844">
        <f>IF(OR(D712="Msin",D712="Mdes"),ABS(MIN(S712:T712)/(0.9*(U712-V712)*'0. Materiali'!$E$4)*10)," ")</f>
        <v>6.416303560405642</v>
      </c>
      <c r="AB712" s="887">
        <f>IF(OR(D712="Msin",D712="Mdes"),ABS(MAX(S712:T712)/(0.9*(U712-V712)*'0. Materiali'!$E$4)*10)," ")</f>
        <v>1.5915855489417983</v>
      </c>
      <c r="AC712" s="1743">
        <f>'4. Carichi Campate (II_III_IV)'!$L$85</f>
        <v>55.216495500000008</v>
      </c>
      <c r="AD712" s="1745">
        <f>'4. Carichi Campate (II_III_IV)'!$M$85</f>
        <v>34.162035000000003</v>
      </c>
      <c r="AE712" s="1126">
        <f t="shared" si="677"/>
        <v>0.55999999999999994</v>
      </c>
      <c r="AF712" s="763">
        <f t="shared" si="710"/>
        <v>8.0424771931898711</v>
      </c>
      <c r="AG712" s="846" t="str">
        <f t="shared" si="711"/>
        <v>4f16</v>
      </c>
      <c r="AH712" s="763">
        <f t="shared" si="712"/>
        <v>6.0318578948924042</v>
      </c>
      <c r="AI712" s="846" t="str">
        <f t="shared" si="713"/>
        <v>3f16</v>
      </c>
      <c r="AJ712" s="907" t="str">
        <f>IF(OR(D712="Msin",D712="Mdes"),IF(AND(AF712&gt;(1.4*W712*U712*10000/'0. Materiali'!$E$2),AF712&lt;AH712+(3.5*U712*W712*10000/'0. Materiali'!$E$2)),"VERIFICATO","NON VERIFICA"), " ")</f>
        <v>VERIFICATO</v>
      </c>
      <c r="AK712" s="763">
        <f>IF(OR(D712="Msin",D712="Mdes"),-0.9*'0. Materiali'!$E$4*AE712*AF712/10," ")</f>
        <v>-158.61163716656199</v>
      </c>
      <c r="AL712" s="763">
        <f>IF(OR(D712="Msin",D712="Mdes"),0.9*'0. Materiali'!$E$4*AE712*AH712/10," ")</f>
        <v>118.95872787492151</v>
      </c>
      <c r="AM712" s="902">
        <f>'1. Geometria'!$H$47</f>
        <v>4.8499999999999996</v>
      </c>
      <c r="AN712" s="902">
        <f>IF((D712="Msin"),(IF(U712=0.21,((ABS(AC712)*AM712/2)+'2. Tabelle Normativa'!$K$4*(ABS(AK712)+ABS(AL713))/AM712),((ABS(AD712)*AM712/2)+'2. Tabelle Normativa'!$K$4*(ABS(AK712)+ABS(AL713))/AM712))), " ")</f>
        <v>151.52013859660417</v>
      </c>
      <c r="AO712" s="902">
        <f>IF((D712="Msin"),MAX(AN712:AN713)*10/(0.9*AE712*'0. Materiali'!$E$4*1), " ")</f>
        <v>7.6828994438313396</v>
      </c>
      <c r="AP712" s="826">
        <f t="shared" si="697"/>
        <v>0.1</v>
      </c>
      <c r="AQ712" s="902">
        <f t="shared" si="698"/>
        <v>0.38414497219156701</v>
      </c>
      <c r="AR712" s="902">
        <f t="shared" si="699"/>
        <v>0.89999999999999991</v>
      </c>
      <c r="AS712" s="846" t="str">
        <f t="shared" si="700"/>
        <v>f8/10</v>
      </c>
      <c r="AT712" s="826" t="str">
        <f t="shared" si="701"/>
        <v>A due bracci</v>
      </c>
      <c r="AU712" s="27" t="str">
        <f t="shared" si="702"/>
        <v>Verificato</v>
      </c>
      <c r="AV712" s="902">
        <f>IF(OR(D712="Msin",D712="Mdes"),1.2*(ABS(AK712)+ABS(AL712))/AM712, " ")</f>
        <v>68.677203721604172</v>
      </c>
      <c r="AW712" s="902">
        <f>IF(D712="Msin",MAX(AV712:AV713)*10/(0.9*(U712-V712)*2*'0. Materiali'!$E$4), " ")</f>
        <v>1.7411548562576014</v>
      </c>
      <c r="AX712" s="902">
        <f t="shared" si="690"/>
        <v>0.25</v>
      </c>
      <c r="AY712" s="902">
        <f t="shared" si="703"/>
        <v>0.43528871406440034</v>
      </c>
      <c r="AZ712" s="846" t="str">
        <f t="shared" si="704"/>
        <v>f8/25</v>
      </c>
      <c r="BA712" s="826" t="str">
        <f t="shared" si="705"/>
        <v>A due bracci</v>
      </c>
      <c r="BB712" s="27" t="str">
        <f t="shared" si="706"/>
        <v>Verificato</v>
      </c>
    </row>
    <row r="713" spans="1:54" ht="15" customHeight="1" x14ac:dyDescent="0.25">
      <c r="A713" s="1714"/>
      <c r="B713" s="891">
        <f>TRA!A235</f>
        <v>3</v>
      </c>
      <c r="C713" s="891">
        <v>13</v>
      </c>
      <c r="D713" s="746" t="str">
        <f>TRA!E235</f>
        <v>Mdes</v>
      </c>
      <c r="E713" s="763">
        <f>TRA!F235</f>
        <v>-105.212</v>
      </c>
      <c r="F713" s="763">
        <f>TRA!G235</f>
        <v>-65.742999999999995</v>
      </c>
      <c r="G713" s="763">
        <f>TRA!H235</f>
        <v>-114.447</v>
      </c>
      <c r="H713" s="763">
        <f>TRA!I235</f>
        <v>-1.952</v>
      </c>
      <c r="I713" s="763">
        <f>TRA!J235</f>
        <v>0.09</v>
      </c>
      <c r="J713" s="763">
        <f>TRA!K235</f>
        <v>0.13800000000000001</v>
      </c>
      <c r="K713" s="763">
        <f t="shared" si="707"/>
        <v>-114.53700000000001</v>
      </c>
      <c r="L713" s="763">
        <f t="shared" si="708"/>
        <v>-2.09</v>
      </c>
      <c r="M713" s="763">
        <f t="shared" si="670"/>
        <v>-115.164</v>
      </c>
      <c r="N713" s="826">
        <f t="shared" si="671"/>
        <v>-36.451099999999997</v>
      </c>
      <c r="O713" s="902">
        <f t="shared" si="672"/>
        <v>-115.164</v>
      </c>
      <c r="P713" s="826">
        <f>'1. Geometria'!$C$31</f>
        <v>0.7</v>
      </c>
      <c r="Q713" s="763">
        <f t="shared" si="695"/>
        <v>-180.90699999999998</v>
      </c>
      <c r="R713" s="826">
        <f t="shared" si="696"/>
        <v>49.421000000000006</v>
      </c>
      <c r="S713" s="763">
        <f>IF(OR(D713="Msin",D713="Mdes"),IF(OR(B713=1,B713=2,B713=3,B713=4,B713=5),IF(OR(C713=4,C713=5,C713=8,C713=10,C713=11,C713=12,C713=14,C713=15,C713=17,C713=18,C713=22,C713=24,C713=27),(ABS(Q713)-ABS(Q715*'1. Geometria'!$C$32/2))*SIGN(Q713),(ABS(Q713)-ABS(Q715*P713/2))*SIGN(Q713)),IF(OR(C713=4,C713=5,C713=8,C713=10,C713=11,C713=12,C713=14,C713=15,C713=17,C713=18,C713=22,C713=24,C713=27),(ABS(Q713)-ABS(Q715*P713/2))*SIGN(Q713),(ABS(Q713)-ABS(Q715*'1. Geometria'!$C$32/2))*SIGN(Q713))), " ")</f>
        <v>-136.18298499999997</v>
      </c>
      <c r="T713" s="826">
        <f>IF(OR(D713="Msin",D713="Mdes"),IF(OR(B713=1,B713=2,B713=3,B713=4,B713=5),IF(OR(C713=4,C713=5,C713=8,C713=10,C713=11,C713=12,C713=14,C713=15,C713=17,C713=18,C713=22,C713=24,C713=27),(ABS(R713)-ABS(R715*'1. Geometria'!$C$32/2))*SIGN(R713),(ABS(R713)-ABS(R715*P713/2))*SIGN(R713)),IF(OR(C713=4,C713=5,C713=8,C713=10,C713=11,C713=12,C713=14,C713=15,C713=17,C713=18,C713=22,C713=24,C713=27),(ABS(R713)-ABS(R715*P713/2))*SIGN(R713),(ABS(R713)-ABS(R715*'1. Geometria'!$C$32/2))*SIGN(R713))), " ")</f>
        <v>34.456715000000003</v>
      </c>
      <c r="U713" s="763">
        <f>'1. Geometria'!$C$48</f>
        <v>0.6</v>
      </c>
      <c r="V713" s="763">
        <f t="shared" si="675"/>
        <v>0.04</v>
      </c>
      <c r="W713" s="826">
        <f t="shared" si="716"/>
        <v>0.3</v>
      </c>
      <c r="X713" s="763">
        <f>IF(OR(D713="Msin",D713="Mdes"),((W713*(U713-V713)^2)/('0. Materiali'!$B$3^2))," ")</f>
        <v>290.37037037037038</v>
      </c>
      <c r="Y713" s="763">
        <f>IF(OR(D713="Msin",D713="Mdes"),((W713*(U713-V713)^2)/('0. Materiali'!$B$11^2))," ")</f>
        <v>321.74002257104746</v>
      </c>
      <c r="Z713" s="907" t="str">
        <f t="shared" si="709"/>
        <v>VERIFICATO</v>
      </c>
      <c r="AA713" s="763">
        <f>IF(OR(D713="Msin",D713="Mdes"),ABS(MIN(S713:T713)/(0.9*(U713-V713)*'0. Materiali'!$E$4)*10)," ")</f>
        <v>6.9052219025573169</v>
      </c>
      <c r="AB713" s="826">
        <f>IF(OR(D713="Msin",D713="Mdes"),ABS(MAX(S713:T713)/(0.9*(U713-V713)*'0. Materiali'!$E$4)*10)," ")</f>
        <v>1.7471438381834214</v>
      </c>
      <c r="AC713" s="1738"/>
      <c r="AD713" s="1741"/>
      <c r="AE713" s="1082">
        <f t="shared" si="677"/>
        <v>0.55999999999999994</v>
      </c>
      <c r="AF713" s="763">
        <f t="shared" si="710"/>
        <v>8.0424771931898711</v>
      </c>
      <c r="AG713" s="846" t="str">
        <f t="shared" si="711"/>
        <v>4f16</v>
      </c>
      <c r="AH713" s="763">
        <f t="shared" si="712"/>
        <v>6.0318578948924042</v>
      </c>
      <c r="AI713" s="846" t="str">
        <f t="shared" si="713"/>
        <v>3f16</v>
      </c>
      <c r="AJ713" s="907" t="str">
        <f>IF(OR(D713="Msin",D713="Mdes"),IF(AND(AF713&gt;(1.4*W713*U713*10000/'0. Materiali'!$E$2),AF713&lt;AH713+(3.5*U713*W713*10000/'0. Materiali'!$E$2)),"VERIFICATO","NON VERIFICA"), " ")</f>
        <v>VERIFICATO</v>
      </c>
      <c r="AK713" s="763">
        <f>IF(OR(D713="Msin",D713="Mdes"),-0.9*'0. Materiali'!$E$4*AE713*AF713/10," ")</f>
        <v>-158.61163716656199</v>
      </c>
      <c r="AL713" s="763">
        <f>IF(OR(D713="Msin",D713="Mdes"),0.9*'0. Materiali'!$E$4*AE713*AH713/10," ")</f>
        <v>118.95872787492151</v>
      </c>
      <c r="AM713" s="902"/>
      <c r="AN713" s="902">
        <f>IF((D713="Mdes"),(IF(U712=0.21,((ABS(AC712)*AM712/2)+'2. Tabelle Normativa'!$K$4*(ABS(AK713)+ABS(AL712))/AM712),((ABS(AD712)*AM712/2)+'2. Tabelle Normativa'!$K$4*(ABS(AK713)+ABS(AL712))/AM712))), " ")</f>
        <v>151.52013859660417</v>
      </c>
      <c r="AO713" s="902" t="str">
        <f>IF((D713="Msin"),MAX(AN713:AN714)*10/(0.9*AE713*'0. Materiali'!$E$4*1), " ")</f>
        <v xml:space="preserve"> </v>
      </c>
      <c r="AP713" s="826" t="str">
        <f t="shared" si="697"/>
        <v xml:space="preserve"> </v>
      </c>
      <c r="AQ713" s="902" t="str">
        <f t="shared" si="698"/>
        <v xml:space="preserve"> </v>
      </c>
      <c r="AR713" s="902" t="str">
        <f t="shared" si="699"/>
        <v xml:space="preserve"> </v>
      </c>
      <c r="AS713" s="846" t="str">
        <f t="shared" si="700"/>
        <v xml:space="preserve"> </v>
      </c>
      <c r="AT713" s="826" t="str">
        <f t="shared" si="701"/>
        <v xml:space="preserve"> </v>
      </c>
      <c r="AU713" s="27" t="str">
        <f t="shared" si="702"/>
        <v xml:space="preserve"> </v>
      </c>
      <c r="AV713" s="902">
        <f>IF(OR(D713="Msin",D713="Mdes"),1.2*(ABS(AK713)+ABS(AL713))/AM712, " ")</f>
        <v>68.677203721604172</v>
      </c>
      <c r="AW713" s="902" t="str">
        <f>IF(D713="Msin",MAX(AV713:AV714)*10/(0.9*(U713-V713)*2*'0. Materiali'!$E$4), " ")</f>
        <v xml:space="preserve"> </v>
      </c>
      <c r="AX713" s="902" t="str">
        <f t="shared" si="690"/>
        <v xml:space="preserve"> </v>
      </c>
      <c r="AY713" s="902" t="str">
        <f t="shared" si="703"/>
        <v xml:space="preserve"> </v>
      </c>
      <c r="AZ713" s="846" t="str">
        <f t="shared" si="704"/>
        <v xml:space="preserve"> </v>
      </c>
      <c r="BA713" s="826" t="str">
        <f t="shared" si="705"/>
        <v xml:space="preserve"> </v>
      </c>
      <c r="BB713" s="27" t="str">
        <f t="shared" si="706"/>
        <v xml:space="preserve"> </v>
      </c>
    </row>
    <row r="714" spans="1:54" ht="15" customHeight="1" x14ac:dyDescent="0.25">
      <c r="A714" s="1714"/>
      <c r="B714" s="891">
        <f>TRA!A236</f>
        <v>3</v>
      </c>
      <c r="C714" s="891">
        <v>12</v>
      </c>
      <c r="D714" s="746" t="str">
        <f>TRA!E236</f>
        <v>Vsin</v>
      </c>
      <c r="E714" s="763">
        <f>TRA!F236</f>
        <v>130.333</v>
      </c>
      <c r="F714" s="763">
        <f>TRA!G236</f>
        <v>80.406999999999996</v>
      </c>
      <c r="G714" s="763">
        <f>TRA!H236</f>
        <v>-42.247999999999998</v>
      </c>
      <c r="H714" s="763">
        <f>TRA!I236</f>
        <v>-0.72099999999999997</v>
      </c>
      <c r="I714" s="763">
        <f>TRA!J236</f>
        <v>3.4000000000000002E-2</v>
      </c>
      <c r="J714" s="763">
        <f>TRA!K236</f>
        <v>5.1999999999999998E-2</v>
      </c>
      <c r="K714" s="763">
        <f t="shared" si="707"/>
        <v>-42.281999999999996</v>
      </c>
      <c r="L714" s="763">
        <f t="shared" si="708"/>
        <v>-0.77300000000000002</v>
      </c>
      <c r="M714" s="763">
        <f t="shared" si="670"/>
        <v>-42.5139</v>
      </c>
      <c r="N714" s="826">
        <f t="shared" si="671"/>
        <v>-13.457599999999998</v>
      </c>
      <c r="O714" s="902">
        <f t="shared" si="672"/>
        <v>-42.5139</v>
      </c>
      <c r="P714" s="826">
        <f>'1. Geometria'!$C$31</f>
        <v>0.7</v>
      </c>
      <c r="Q714" s="763">
        <f t="shared" si="695"/>
        <v>37.893099999999997</v>
      </c>
      <c r="R714" s="826">
        <f t="shared" si="696"/>
        <v>122.92089999999999</v>
      </c>
      <c r="S714" s="763" t="str">
        <f t="shared" ref="S714:S715" si="717">IF(OR(D714="Msin",D714="Mdes"),(ABS(Q714)-ABS(Q716*P714/2))*SIGN(Q714), " ")</f>
        <v xml:space="preserve"> </v>
      </c>
      <c r="T714" s="826" t="str">
        <f t="shared" ref="T714:T715" si="718">IF(OR(D714="Msin",D714="Mdes"),(ABS(R714)-ABS(R716*P714/2))*SIGN(R714), " ")</f>
        <v xml:space="preserve"> </v>
      </c>
      <c r="U714" s="763">
        <f>'1. Geometria'!$C$48</f>
        <v>0.6</v>
      </c>
      <c r="V714" s="763">
        <f t="shared" si="675"/>
        <v>0.04</v>
      </c>
      <c r="W714" s="826">
        <f t="shared" si="716"/>
        <v>0.3</v>
      </c>
      <c r="X714" s="763" t="str">
        <f>IF(OR(D714="Msin",D714="Mdes"),((W714*(U714-V714)^2)/('0. Materiali'!$B$3^2))," ")</f>
        <v xml:space="preserve"> </v>
      </c>
      <c r="Y714" s="763" t="str">
        <f>IF(OR(D714="Msin",D714="Mdes"),((W714*(U714-V714)^2)/('0. Materiali'!$B$11^2))," ")</f>
        <v xml:space="preserve"> </v>
      </c>
      <c r="Z714" s="907" t="str">
        <f t="shared" si="709"/>
        <v xml:space="preserve"> </v>
      </c>
      <c r="AA714" s="763" t="str">
        <f>IF(OR(D714="Msin",D714="Mdes"),ABS(MIN(S714:T714)/(0.9*(U714-V714)*'0. Materiali'!$E$4)*10)," ")</f>
        <v xml:space="preserve"> </v>
      </c>
      <c r="AB714" s="826" t="str">
        <f>IF(OR(D714="Msin",D714="Mdes"),ABS(MAX(S714:T714)/(0.9*(U714-V714)*'0. Materiali'!$E$4)*10)," ")</f>
        <v xml:space="preserve"> </v>
      </c>
      <c r="AC714" s="1738"/>
      <c r="AD714" s="1741"/>
      <c r="AE714" s="1082">
        <f t="shared" si="677"/>
        <v>0.55999999999999994</v>
      </c>
      <c r="AF714" s="763" t="str">
        <f t="shared" si="710"/>
        <v xml:space="preserve"> </v>
      </c>
      <c r="AG714" s="846" t="str">
        <f t="shared" si="711"/>
        <v xml:space="preserve"> </v>
      </c>
      <c r="AH714" s="763" t="str">
        <f t="shared" si="712"/>
        <v xml:space="preserve"> </v>
      </c>
      <c r="AI714" s="846" t="str">
        <f t="shared" si="713"/>
        <v xml:space="preserve"> </v>
      </c>
      <c r="AJ714" s="907" t="str">
        <f>IF(OR(D714="Msin",D714="Mdes"),IF(AND(AF714&gt;(1.4*W714*U714*10000/'0. Materiali'!$E$2),AF714&lt;AH714+(3.5*U714*W714*10000/'0. Materiali'!$E$2)),"VERIFICATO","NON VERIFICA"), " ")</f>
        <v xml:space="preserve"> </v>
      </c>
      <c r="AK714" s="763" t="str">
        <f>IF(OR(D714="Msin",D714="Mdes"),-0.9*'0. Materiali'!$E$4*AE714*AF714/10," ")</f>
        <v xml:space="preserve"> </v>
      </c>
      <c r="AL714" s="763" t="str">
        <f>IF(OR(D714="Msin",D714="Mdes"),0.9*'0. Materiali'!$E$4*AE714*AH714/10," ")</f>
        <v xml:space="preserve"> </v>
      </c>
      <c r="AM714" s="902"/>
      <c r="AN714" s="902"/>
      <c r="AO714" s="902" t="str">
        <f>IF((D714="Msin"),MAX(AN714:AN715)*10/(0.9*AE714*'0. Materiali'!$E$4*1), " ")</f>
        <v xml:space="preserve"> </v>
      </c>
      <c r="AP714" s="826" t="str">
        <f t="shared" si="697"/>
        <v xml:space="preserve"> </v>
      </c>
      <c r="AQ714" s="902" t="str">
        <f t="shared" si="698"/>
        <v xml:space="preserve"> </v>
      </c>
      <c r="AR714" s="902" t="str">
        <f t="shared" si="699"/>
        <v xml:space="preserve"> </v>
      </c>
      <c r="AS714" s="846" t="str">
        <f t="shared" si="700"/>
        <v xml:space="preserve"> </v>
      </c>
      <c r="AT714" s="826" t="str">
        <f t="shared" si="701"/>
        <v xml:space="preserve"> </v>
      </c>
      <c r="AU714" s="27" t="str">
        <f t="shared" si="702"/>
        <v xml:space="preserve"> </v>
      </c>
      <c r="AV714" s="902"/>
      <c r="AW714" s="902" t="str">
        <f>IF(D714="Msin",MAX(AV714:AV715)*10/(0.9*(U714-V714)*2*'0. Materiali'!$E$4), " ")</f>
        <v xml:space="preserve"> </v>
      </c>
      <c r="AX714" s="902" t="str">
        <f t="shared" si="690"/>
        <v xml:space="preserve"> </v>
      </c>
      <c r="AY714" s="902" t="str">
        <f t="shared" si="703"/>
        <v xml:space="preserve"> </v>
      </c>
      <c r="AZ714" s="846" t="str">
        <f t="shared" si="704"/>
        <v xml:space="preserve"> </v>
      </c>
      <c r="BA714" s="826" t="str">
        <f t="shared" si="705"/>
        <v xml:space="preserve"> </v>
      </c>
      <c r="BB714" s="27" t="str">
        <f t="shared" si="706"/>
        <v xml:space="preserve"> </v>
      </c>
    </row>
    <row r="715" spans="1:54" ht="15" customHeight="1" x14ac:dyDescent="0.25">
      <c r="A715" s="1714"/>
      <c r="B715" s="894">
        <f>TRA!A237</f>
        <v>3</v>
      </c>
      <c r="C715" s="894">
        <v>13</v>
      </c>
      <c r="D715" s="839" t="str">
        <f>TRA!E237</f>
        <v>Vdes</v>
      </c>
      <c r="E715" s="843">
        <f>TRA!F237</f>
        <v>-137.48400000000001</v>
      </c>
      <c r="F715" s="843">
        <f>TRA!G237</f>
        <v>-85.269000000000005</v>
      </c>
      <c r="G715" s="843">
        <f>TRA!H237</f>
        <v>-42.247999999999998</v>
      </c>
      <c r="H715" s="843">
        <f>TRA!I237</f>
        <v>-0.72099999999999997</v>
      </c>
      <c r="I715" s="843">
        <f>TRA!J237</f>
        <v>3.4000000000000002E-2</v>
      </c>
      <c r="J715" s="843">
        <f>TRA!K237</f>
        <v>5.1999999999999998E-2</v>
      </c>
      <c r="K715" s="843">
        <f t="shared" si="707"/>
        <v>-42.281999999999996</v>
      </c>
      <c r="L715" s="843">
        <f t="shared" si="708"/>
        <v>-0.77300000000000002</v>
      </c>
      <c r="M715" s="843">
        <f t="shared" si="670"/>
        <v>-42.5139</v>
      </c>
      <c r="N715" s="886">
        <f t="shared" si="671"/>
        <v>-13.457599999999998</v>
      </c>
      <c r="O715" s="903">
        <f t="shared" si="672"/>
        <v>-42.5139</v>
      </c>
      <c r="P715" s="886">
        <f>'1. Geometria'!$C$31</f>
        <v>0.7</v>
      </c>
      <c r="Q715" s="843">
        <f t="shared" si="695"/>
        <v>-127.78290000000001</v>
      </c>
      <c r="R715" s="886">
        <f t="shared" si="696"/>
        <v>-42.755100000000006</v>
      </c>
      <c r="S715" s="843" t="str">
        <f t="shared" si="717"/>
        <v xml:space="preserve"> </v>
      </c>
      <c r="T715" s="886" t="str">
        <f t="shared" si="718"/>
        <v xml:space="preserve"> </v>
      </c>
      <c r="U715" s="843">
        <f>'1. Geometria'!$C$48</f>
        <v>0.6</v>
      </c>
      <c r="V715" s="843">
        <f t="shared" si="675"/>
        <v>0.04</v>
      </c>
      <c r="W715" s="886">
        <f t="shared" si="716"/>
        <v>0.3</v>
      </c>
      <c r="X715" s="843" t="str">
        <f>IF(OR(D715="Msin",D715="Mdes"),((W715*(U715-V715)^2)/('0. Materiali'!$B$3^2))," ")</f>
        <v xml:space="preserve"> </v>
      </c>
      <c r="Y715" s="843" t="str">
        <f>IF(OR(D715="Msin",D715="Mdes"),((W715*(U715-V715)^2)/('0. Materiali'!$B$11^2))," ")</f>
        <v xml:space="preserve"> </v>
      </c>
      <c r="Z715" s="908" t="str">
        <f t="shared" si="709"/>
        <v xml:space="preserve"> </v>
      </c>
      <c r="AA715" s="843" t="str">
        <f>IF(OR(D715="Msin",D715="Mdes"),ABS(MIN(S715:T715)/(0.9*(U715-V715)*'0. Materiali'!$E$4)*10)," ")</f>
        <v xml:space="preserve"> </v>
      </c>
      <c r="AB715" s="886" t="str">
        <f>IF(OR(D715="Msin",D715="Mdes"),ABS(MAX(S715:T715)/(0.9*(U715-V715)*'0. Materiali'!$E$4)*10)," ")</f>
        <v xml:space="preserve"> </v>
      </c>
      <c r="AC715" s="1739"/>
      <c r="AD715" s="1742"/>
      <c r="AE715" s="1083">
        <f t="shared" si="677"/>
        <v>0.55999999999999994</v>
      </c>
      <c r="AF715" s="763" t="str">
        <f t="shared" si="710"/>
        <v xml:space="preserve"> </v>
      </c>
      <c r="AG715" s="846" t="str">
        <f t="shared" si="711"/>
        <v xml:space="preserve"> </v>
      </c>
      <c r="AH715" s="763" t="str">
        <f t="shared" si="712"/>
        <v xml:space="preserve"> </v>
      </c>
      <c r="AI715" s="846" t="str">
        <f t="shared" si="713"/>
        <v xml:space="preserve"> </v>
      </c>
      <c r="AJ715" s="908" t="str">
        <f>IF(OR(D715="Msin",D715="Mdes"),IF(AND(AF715&gt;(1.4*W715*U715*10000/'0. Materiali'!$E$2),AF715&lt;AH715+(3.5*U715*W715*10000/'0. Materiali'!$E$2)),"VERIFICATO","NON VERIFICA"), " ")</f>
        <v xml:space="preserve"> </v>
      </c>
      <c r="AK715" s="763" t="str">
        <f>IF(OR(D715="Msin",D715="Mdes"),-0.9*'0. Materiali'!$E$4*AE715*AF715/10," ")</f>
        <v xml:space="preserve"> </v>
      </c>
      <c r="AL715" s="763" t="str">
        <f>IF(OR(D715="Msin",D715="Mdes"),0.9*'0. Materiali'!$E$4*AE715*AH715/10," ")</f>
        <v xml:space="preserve"> </v>
      </c>
      <c r="AM715" s="903"/>
      <c r="AN715" s="903"/>
      <c r="AO715" s="903" t="str">
        <f>IF((D715="Msin"),MAX(AN715:AN716)*10/(0.9*AE715*'0. Materiali'!$E$4*1), " ")</f>
        <v xml:space="preserve"> </v>
      </c>
      <c r="AP715" s="886" t="str">
        <f t="shared" si="697"/>
        <v xml:space="preserve"> </v>
      </c>
      <c r="AQ715" s="903" t="str">
        <f t="shared" si="698"/>
        <v xml:space="preserve"> </v>
      </c>
      <c r="AR715" s="903" t="str">
        <f t="shared" si="699"/>
        <v xml:space="preserve"> </v>
      </c>
      <c r="AS715" s="847" t="str">
        <f t="shared" si="700"/>
        <v xml:space="preserve"> </v>
      </c>
      <c r="AT715" s="886" t="str">
        <f t="shared" si="701"/>
        <v xml:space="preserve"> </v>
      </c>
      <c r="AU715" s="28" t="str">
        <f t="shared" si="702"/>
        <v xml:space="preserve"> </v>
      </c>
      <c r="AV715" s="903"/>
      <c r="AW715" s="903" t="str">
        <f>IF(D715="Msin",MAX(AV715:AV716)*10/(0.9*(U715-V715)*2*'0. Materiali'!$E$4), " ")</f>
        <v xml:space="preserve"> </v>
      </c>
      <c r="AX715" s="903" t="str">
        <f t="shared" si="690"/>
        <v xml:space="preserve"> </v>
      </c>
      <c r="AY715" s="903" t="str">
        <f t="shared" si="703"/>
        <v xml:space="preserve"> </v>
      </c>
      <c r="AZ715" s="847" t="str">
        <f t="shared" si="704"/>
        <v xml:space="preserve"> </v>
      </c>
      <c r="BA715" s="886" t="str">
        <f t="shared" si="705"/>
        <v xml:space="preserve"> </v>
      </c>
      <c r="BB715" s="28" t="str">
        <f t="shared" si="706"/>
        <v xml:space="preserve"> </v>
      </c>
    </row>
    <row r="716" spans="1:54" ht="15" customHeight="1" x14ac:dyDescent="0.25">
      <c r="A716" s="1714"/>
      <c r="B716" s="895">
        <f>TRA!A258</f>
        <v>3</v>
      </c>
      <c r="C716" s="895">
        <v>13</v>
      </c>
      <c r="D716" s="842" t="str">
        <f>TRA!E258</f>
        <v>Msin</v>
      </c>
      <c r="E716" s="844">
        <f>TRA!F258</f>
        <v>-110.279</v>
      </c>
      <c r="F716" s="844">
        <f>TRA!G258</f>
        <v>-68.884</v>
      </c>
      <c r="G716" s="844">
        <f>TRA!H258</f>
        <v>114.453</v>
      </c>
      <c r="H716" s="844">
        <f>TRA!I258</f>
        <v>1.9530000000000001</v>
      </c>
      <c r="I716" s="844">
        <f>TRA!J258</f>
        <v>-0.09</v>
      </c>
      <c r="J716" s="844">
        <f>TRA!K258</f>
        <v>-0.13900000000000001</v>
      </c>
      <c r="K716" s="844">
        <f t="shared" si="707"/>
        <v>114.54300000000001</v>
      </c>
      <c r="L716" s="844">
        <f t="shared" si="708"/>
        <v>2.0920000000000001</v>
      </c>
      <c r="M716" s="844">
        <f t="shared" si="670"/>
        <v>115.17060000000001</v>
      </c>
      <c r="N716" s="887">
        <f t="shared" si="671"/>
        <v>36.454900000000002</v>
      </c>
      <c r="O716" s="905">
        <f t="shared" si="672"/>
        <v>115.17060000000001</v>
      </c>
      <c r="P716" s="887">
        <f>'1. Geometria'!$C$31</f>
        <v>0.7</v>
      </c>
      <c r="Q716" s="844">
        <f t="shared" si="695"/>
        <v>46.286600000000007</v>
      </c>
      <c r="R716" s="887">
        <f t="shared" si="696"/>
        <v>-184.05459999999999</v>
      </c>
      <c r="S716" s="844">
        <f>IF(OR(D716="Msin",D716="Mdes"),IF(OR(B716=1,B716=2,B716=3,B716=4,B716=5),IF(OR(C716=4,C716=5,C716=8,C716=10,C716=11,C716=12,C716=14,C716=15,C716=17,C716=18,C716=22,C716=24,C716=27),(ABS(Q716)-ABS(Q718*'1. Geometria'!$C$32/2))*SIGN(Q716),(ABS(Q716)-ABS(Q718*P716/2))*SIGN(Q716)),IF(OR(C716=4,C716=5,C716=8,C716=10,C716=11,C716=12,C716=14,C716=15,C716=17,C716=18,C716=22,C716=24,C716=27),(ABS(Q716)-ABS(Q718*P716/2))*SIGN(Q716),(ABS(Q716)-ABS(Q718*'1. Geometria'!$C$32/2))*SIGN(Q716))), " ")</f>
        <v>30.915825000000012</v>
      </c>
      <c r="T716" s="887">
        <f>IF(OR(D716="Msin",D716="Mdes"),IF(OR(B716=1,B716=2,B716=3,B716=4,B716=5),IF(OR(C716=4,C716=5,C716=8,C716=10,C716=11,C716=12,C716=14,C716=15,C716=17,C716=18,C716=22,C716=24,C716=27),(ABS(R716)-ABS(R718*'1. Geometria'!$C$32/2))*SIGN(R716),(ABS(R716)-ABS(R718*P716/2))*SIGN(R716)),IF(OR(C716=4,C716=5,C716=8,C716=10,C716=11,C716=12,C716=14,C716=15,C716=17,C716=18,C716=22,C716=24,C716=27),(ABS(R716)-ABS(R718*P716/2))*SIGN(R716),(ABS(R716)-ABS(R718*'1. Geometria'!$C$32/2))*SIGN(R716))), " ")</f>
        <v>-139.20507499999999</v>
      </c>
      <c r="U716" s="844">
        <f>'1. Geometria'!$C$48</f>
        <v>0.6</v>
      </c>
      <c r="V716" s="844">
        <f t="shared" si="675"/>
        <v>0.04</v>
      </c>
      <c r="W716" s="887">
        <f t="shared" si="716"/>
        <v>0.3</v>
      </c>
      <c r="X716" s="844">
        <f>IF(OR(D716="Msin",D716="Mdes"),((W716*(U716-V716)^2)/('0. Materiali'!$B$3^2))," ")</f>
        <v>290.37037037037038</v>
      </c>
      <c r="Y716" s="844">
        <f>IF(OR(D716="Msin",D716="Mdes"),((W716*(U716-V716)^2)/('0. Materiali'!$B$11^2))," ")</f>
        <v>321.74002257104746</v>
      </c>
      <c r="Z716" s="907" t="str">
        <f t="shared" si="709"/>
        <v>VERIFICATO</v>
      </c>
      <c r="AA716" s="844">
        <f>IF(OR(D716="Msin",D716="Mdes"),ABS(MIN(S716:T716)/(0.9*(U716-V716)*'0. Materiali'!$E$4)*10)," ")</f>
        <v>7.0584583884479715</v>
      </c>
      <c r="AB716" s="887">
        <f>IF(OR(D716="Msin",D716="Mdes"),ABS(MAX(S716:T716)/(0.9*(U716-V716)*'0. Materiali'!$E$4)*10)," ")</f>
        <v>1.5676013558201063</v>
      </c>
      <c r="AC716" s="1743">
        <f>'4. Carichi Campate (II_III_IV)'!$L$93</f>
        <v>55.216495500000008</v>
      </c>
      <c r="AD716" s="1745">
        <f>'4. Carichi Campate (II_III_IV)'!$M$93</f>
        <v>34.162035000000003</v>
      </c>
      <c r="AE716" s="1126">
        <f t="shared" si="677"/>
        <v>0.55999999999999994</v>
      </c>
      <c r="AF716" s="763">
        <f t="shared" si="710"/>
        <v>8.0424771931898711</v>
      </c>
      <c r="AG716" s="846" t="str">
        <f t="shared" si="711"/>
        <v>4f16</v>
      </c>
      <c r="AH716" s="763">
        <f t="shared" si="712"/>
        <v>6.0318578948924042</v>
      </c>
      <c r="AI716" s="846" t="str">
        <f t="shared" si="713"/>
        <v>3f16</v>
      </c>
      <c r="AJ716" s="907" t="str">
        <f>IF(OR(D716="Msin",D716="Mdes"),IF(AND(AF716&gt;(1.4*W716*U716*10000/'0. Materiali'!$E$2),AF716&lt;AH716+(3.5*U716*W716*10000/'0. Materiali'!$E$2)),"VERIFICATO","NON VERIFICA"), " ")</f>
        <v>VERIFICATO</v>
      </c>
      <c r="AK716" s="763">
        <f>IF(OR(D716="Msin",D716="Mdes"),-0.9*'0. Materiali'!$E$4*AE716*AF716/10," ")</f>
        <v>-158.61163716656199</v>
      </c>
      <c r="AL716" s="763">
        <f>IF(OR(D716="Msin",D716="Mdes"),0.9*'0. Materiali'!$E$4*AE716*AH716/10," ")</f>
        <v>118.95872787492151</v>
      </c>
      <c r="AM716" s="902">
        <f>'1. Geometria'!$H$48</f>
        <v>4.8499999999999996</v>
      </c>
      <c r="AN716" s="902">
        <f>IF((D716="Msin"),(IF(U716=0.21,((ABS(AC716)*AM716/2)+'2. Tabelle Normativa'!$K$4*(ABS(AK716)+ABS(AL717))/AM716),((ABS(AD716)*AM716/2)+'2. Tabelle Normativa'!$K$4*(ABS(AK716)+ABS(AL717))/AM716))), " ")</f>
        <v>151.52013859660417</v>
      </c>
      <c r="AO716" s="902">
        <f>IF((D716="Msin"),MAX(AN716:AN717)*10/(0.9*AE716*'0. Materiali'!$E$4*1), " ")</f>
        <v>7.6828994438313396</v>
      </c>
      <c r="AP716" s="826">
        <f t="shared" si="697"/>
        <v>0.1</v>
      </c>
      <c r="AQ716" s="902">
        <f t="shared" si="698"/>
        <v>0.38414497219156701</v>
      </c>
      <c r="AR716" s="902">
        <f t="shared" si="699"/>
        <v>0.89999999999999991</v>
      </c>
      <c r="AS716" s="846" t="str">
        <f t="shared" si="700"/>
        <v>f8/10</v>
      </c>
      <c r="AT716" s="826" t="str">
        <f t="shared" si="701"/>
        <v>A due bracci</v>
      </c>
      <c r="AU716" s="27" t="str">
        <f t="shared" si="702"/>
        <v>Verificato</v>
      </c>
      <c r="AV716" s="902">
        <f>IF(OR(D716="Msin",D716="Mdes"),1.2*(ABS(AK716)+ABS(AL716))/AM716, " ")</f>
        <v>68.677203721604172</v>
      </c>
      <c r="AW716" s="902">
        <f>IF(D716="Msin",MAX(AV716:AV717)*10/(0.9*(U716-V716)*2*'0. Materiali'!$E$4), " ")</f>
        <v>1.7411548562576014</v>
      </c>
      <c r="AX716" s="902">
        <f t="shared" si="690"/>
        <v>0.25</v>
      </c>
      <c r="AY716" s="902">
        <f t="shared" si="703"/>
        <v>0.43528871406440034</v>
      </c>
      <c r="AZ716" s="846" t="str">
        <f t="shared" si="704"/>
        <v>f8/25</v>
      </c>
      <c r="BA716" s="826" t="str">
        <f t="shared" si="705"/>
        <v>A due bracci</v>
      </c>
      <c r="BB716" s="27" t="str">
        <f t="shared" si="706"/>
        <v>Verificato</v>
      </c>
    </row>
    <row r="717" spans="1:54" ht="15" customHeight="1" x14ac:dyDescent="0.25">
      <c r="A717" s="1714"/>
      <c r="B717" s="891">
        <f>TRA!A259</f>
        <v>3</v>
      </c>
      <c r="C717" s="891">
        <v>14</v>
      </c>
      <c r="D717" s="746" t="str">
        <f>TRA!E259</f>
        <v>Mdes</v>
      </c>
      <c r="E717" s="763">
        <f>TRA!F259</f>
        <v>-86.989000000000004</v>
      </c>
      <c r="F717" s="763">
        <f>TRA!G259</f>
        <v>-53.405000000000001</v>
      </c>
      <c r="G717" s="763">
        <f>TRA!H259</f>
        <v>-88.522000000000006</v>
      </c>
      <c r="H717" s="763">
        <f>TRA!I259</f>
        <v>-1.51</v>
      </c>
      <c r="I717" s="763">
        <f>TRA!J259</f>
        <v>7.0999999999999994E-2</v>
      </c>
      <c r="J717" s="763">
        <f>TRA!K259</f>
        <v>0.11</v>
      </c>
      <c r="K717" s="763">
        <f t="shared" si="707"/>
        <v>-88.593000000000004</v>
      </c>
      <c r="L717" s="763">
        <f t="shared" si="708"/>
        <v>-1.62</v>
      </c>
      <c r="M717" s="763">
        <f t="shared" si="670"/>
        <v>-89.079000000000008</v>
      </c>
      <c r="N717" s="826">
        <f t="shared" si="671"/>
        <v>-28.197900000000001</v>
      </c>
      <c r="O717" s="902">
        <f t="shared" si="672"/>
        <v>-89.079000000000008</v>
      </c>
      <c r="P717" s="826">
        <f>'1. Geometria'!$C$31</f>
        <v>0.7</v>
      </c>
      <c r="Q717" s="763">
        <f t="shared" si="695"/>
        <v>-142.48400000000001</v>
      </c>
      <c r="R717" s="826">
        <f t="shared" si="696"/>
        <v>35.674000000000007</v>
      </c>
      <c r="S717" s="763">
        <f>IF(OR(D717="Msin",D717="Mdes"),IF(OR(B717=1,B717=2,B717=3,B717=4,B717=5),IF(OR(C717=4,C717=5,C717=8,C717=10,C717=11,C717=12,C717=14,C717=15,C717=17,C717=18,C717=22,C717=24,C717=27),(ABS(Q717)-ABS(Q719*'1. Geometria'!$C$32/2))*SIGN(Q717),(ABS(Q717)-ABS(Q719*P717/2))*SIGN(Q717)),IF(OR(C717=4,C717=5,C717=8,C717=10,C717=11,C717=12,C717=14,C717=15,C717=17,C717=18,C717=22,C717=24,C717=27),(ABS(Q717)-ABS(Q719*P717/2))*SIGN(Q717),(ABS(Q717)-ABS(Q719*'1. Geometria'!$C$32/2))*SIGN(Q717))), " ")</f>
        <v>-124.22007500000001</v>
      </c>
      <c r="T717" s="826">
        <f>IF(OR(D717="Msin",D717="Mdes"),IF(OR(B717=1,B717=2,B717=3,B717=4,B717=5),IF(OR(C717=4,C717=5,C717=8,C717=10,C717=11,C717=12,C717=14,C717=15,C717=17,C717=18,C717=22,C717=24,C717=27),(ABS(R717)-ABS(R719*'1. Geometria'!$C$32/2))*SIGN(R717),(ABS(R717)-ABS(R719*P717/2))*SIGN(R717)),IF(OR(C717=4,C717=5,C717=8,C717=10,C717=11,C717=12,C717=14,C717=15,C717=17,C717=18,C717=22,C717=24,C717=27),(ABS(R717)-ABS(R719*P717/2))*SIGN(R717),(ABS(R717)-ABS(R719*'1. Geometria'!$C$32/2))*SIGN(R717))), " ")</f>
        <v>30.043825000000005</v>
      </c>
      <c r="U717" s="763">
        <f>'1. Geometria'!$C$48</f>
        <v>0.6</v>
      </c>
      <c r="V717" s="763">
        <f t="shared" si="675"/>
        <v>0.04</v>
      </c>
      <c r="W717" s="826">
        <f t="shared" si="716"/>
        <v>0.3</v>
      </c>
      <c r="X717" s="763">
        <f>IF(OR(D717="Msin",D717="Mdes"),((W717*(U717-V717)^2)/('0. Materiali'!$B$3^2))," ")</f>
        <v>290.37037037037038</v>
      </c>
      <c r="Y717" s="763">
        <f>IF(OR(D717="Msin",D717="Mdes"),((W717*(U717-V717)^2)/('0. Materiali'!$B$11^2))," ")</f>
        <v>321.74002257104746</v>
      </c>
      <c r="Z717" s="907" t="str">
        <f t="shared" si="709"/>
        <v>VERIFICATO</v>
      </c>
      <c r="AA717" s="763">
        <f>IF(OR(D717="Msin",D717="Mdes"),ABS(MIN(S717:T717)/(0.9*(U717-V717)*'0. Materiali'!$E$4)*10)," ")</f>
        <v>6.2986369598765437</v>
      </c>
      <c r="AB717" s="826">
        <f>IF(OR(D717="Msin",D717="Mdes"),ABS(MAX(S717:T717)/(0.9*(U717-V717)*'0. Materiali'!$E$4)*10)," ")</f>
        <v>1.5233861882716051</v>
      </c>
      <c r="AC717" s="1738"/>
      <c r="AD717" s="1741"/>
      <c r="AE717" s="1082">
        <f t="shared" si="677"/>
        <v>0.55999999999999994</v>
      </c>
      <c r="AF717" s="763">
        <f t="shared" si="710"/>
        <v>8.0424771931898711</v>
      </c>
      <c r="AG717" s="846" t="str">
        <f t="shared" si="711"/>
        <v>4f16</v>
      </c>
      <c r="AH717" s="763">
        <f t="shared" si="712"/>
        <v>6.0318578948924042</v>
      </c>
      <c r="AI717" s="846" t="str">
        <f t="shared" si="713"/>
        <v>3f16</v>
      </c>
      <c r="AJ717" s="907" t="str">
        <f>IF(OR(D717="Msin",D717="Mdes"),IF(AND(AF717&gt;(1.4*W717*U717*10000/'0. Materiali'!$E$2),AF717&lt;AH717+(3.5*U717*W717*10000/'0. Materiali'!$E$2)),"VERIFICATO","NON VERIFICA"), " ")</f>
        <v>VERIFICATO</v>
      </c>
      <c r="AK717" s="763">
        <f>IF(OR(D717="Msin",D717="Mdes"),-0.9*'0. Materiali'!$E$4*AE717*AF717/10," ")</f>
        <v>-158.61163716656199</v>
      </c>
      <c r="AL717" s="763">
        <f>IF(OR(D717="Msin",D717="Mdes"),0.9*'0. Materiali'!$E$4*AE717*AH717/10," ")</f>
        <v>118.95872787492151</v>
      </c>
      <c r="AM717" s="902"/>
      <c r="AN717" s="902">
        <f>IF((D717="Mdes"),(IF(U716=0.21,((ABS(AC716)*AM716/2)+'2. Tabelle Normativa'!$K$4*(ABS(AK717)+ABS(AL716))/AM716),((ABS(AD716)*AM716/2)+'2. Tabelle Normativa'!$K$4*(ABS(AK717)+ABS(AL716))/AM716))), " ")</f>
        <v>151.52013859660417</v>
      </c>
      <c r="AO717" s="902" t="str">
        <f>IF((D717="Msin"),MAX(AN717:AN718)*10/(0.9*AE717*'0. Materiali'!$E$4*1), " ")</f>
        <v xml:space="preserve"> </v>
      </c>
      <c r="AP717" s="826" t="str">
        <f t="shared" si="697"/>
        <v xml:space="preserve"> </v>
      </c>
      <c r="AQ717" s="902" t="str">
        <f t="shared" si="698"/>
        <v xml:space="preserve"> </v>
      </c>
      <c r="AR717" s="902" t="str">
        <f t="shared" si="699"/>
        <v xml:space="preserve"> </v>
      </c>
      <c r="AS717" s="846" t="str">
        <f t="shared" si="700"/>
        <v xml:space="preserve"> </v>
      </c>
      <c r="AT717" s="826" t="str">
        <f t="shared" si="701"/>
        <v xml:space="preserve"> </v>
      </c>
      <c r="AU717" s="27" t="str">
        <f t="shared" si="702"/>
        <v xml:space="preserve"> </v>
      </c>
      <c r="AV717" s="902">
        <f>IF(OR(D717="Msin",D717="Mdes"),1.2*(ABS(AK717)+ABS(AL717))/AM716, " ")</f>
        <v>68.677203721604172</v>
      </c>
      <c r="AW717" s="902" t="str">
        <f>IF(D717="Msin",MAX(AV717:AV718)*10/(0.9*(U717-V717)*2*'0. Materiali'!$E$4), " ")</f>
        <v xml:space="preserve"> </v>
      </c>
      <c r="AX717" s="902" t="str">
        <f t="shared" si="690"/>
        <v xml:space="preserve"> </v>
      </c>
      <c r="AY717" s="902" t="str">
        <f t="shared" si="703"/>
        <v xml:space="preserve"> </v>
      </c>
      <c r="AZ717" s="846" t="str">
        <f t="shared" si="704"/>
        <v xml:space="preserve"> </v>
      </c>
      <c r="BA717" s="826" t="str">
        <f t="shared" si="705"/>
        <v xml:space="preserve"> </v>
      </c>
      <c r="BB717" s="27" t="str">
        <f t="shared" si="706"/>
        <v xml:space="preserve"> </v>
      </c>
    </row>
    <row r="718" spans="1:54" ht="15" customHeight="1" x14ac:dyDescent="0.25">
      <c r="A718" s="1714"/>
      <c r="B718" s="891">
        <f>TRA!A260</f>
        <v>3</v>
      </c>
      <c r="C718" s="891">
        <v>14</v>
      </c>
      <c r="D718" s="746" t="str">
        <f>TRA!E260</f>
        <v>Vsin</v>
      </c>
      <c r="E718" s="763">
        <f>TRA!F260</f>
        <v>138.71</v>
      </c>
      <c r="F718" s="763">
        <f>TRA!G260</f>
        <v>86.028999999999996</v>
      </c>
      <c r="G718" s="763">
        <f>TRA!H260</f>
        <v>-41.85</v>
      </c>
      <c r="H718" s="763">
        <f>TRA!I260</f>
        <v>-0.71399999999999997</v>
      </c>
      <c r="I718" s="763">
        <f>TRA!J260</f>
        <v>3.3000000000000002E-2</v>
      </c>
      <c r="J718" s="763">
        <f>TRA!K260</f>
        <v>5.0999999999999997E-2</v>
      </c>
      <c r="K718" s="763">
        <f t="shared" si="707"/>
        <v>-41.883000000000003</v>
      </c>
      <c r="L718" s="763">
        <f t="shared" si="708"/>
        <v>-0.76500000000000001</v>
      </c>
      <c r="M718" s="763">
        <f t="shared" si="670"/>
        <v>-42.112500000000004</v>
      </c>
      <c r="N718" s="826">
        <f t="shared" si="671"/>
        <v>-13.3299</v>
      </c>
      <c r="O718" s="902">
        <f t="shared" si="672"/>
        <v>-42.112500000000004</v>
      </c>
      <c r="P718" s="826">
        <f>'1. Geometria'!$C$31</f>
        <v>0.7</v>
      </c>
      <c r="Q718" s="763">
        <f t="shared" si="695"/>
        <v>43.916499999999992</v>
      </c>
      <c r="R718" s="826">
        <f t="shared" si="696"/>
        <v>128.14150000000001</v>
      </c>
      <c r="S718" s="763" t="str">
        <f t="shared" ref="S718:S719" si="719">IF(OR(D718="Msin",D718="Mdes"),(ABS(Q718)-ABS(Q720*P718/2))*SIGN(Q718), " ")</f>
        <v xml:space="preserve"> </v>
      </c>
      <c r="T718" s="826" t="str">
        <f t="shared" ref="T718:T719" si="720">IF(OR(D718="Msin",D718="Mdes"),(ABS(R718)-ABS(R720*P718/2))*SIGN(R718), " ")</f>
        <v xml:space="preserve"> </v>
      </c>
      <c r="U718" s="763">
        <f>'1. Geometria'!$C$48</f>
        <v>0.6</v>
      </c>
      <c r="V718" s="763">
        <f t="shared" si="675"/>
        <v>0.04</v>
      </c>
      <c r="W718" s="826">
        <f t="shared" si="716"/>
        <v>0.3</v>
      </c>
      <c r="X718" s="763" t="str">
        <f>IF(OR(D718="Msin",D718="Mdes"),((W718*(U718-V718)^2)/('0. Materiali'!$B$3^2))," ")</f>
        <v xml:space="preserve"> </v>
      </c>
      <c r="Y718" s="763" t="str">
        <f>IF(OR(D718="Msin",D718="Mdes"),((W718*(U718-V718)^2)/('0. Materiali'!$B$11^2))," ")</f>
        <v xml:space="preserve"> </v>
      </c>
      <c r="Z718" s="907" t="str">
        <f t="shared" si="709"/>
        <v xml:space="preserve"> </v>
      </c>
      <c r="AA718" s="763" t="str">
        <f>IF(OR(D718="Msin",D718="Mdes"),ABS(MIN(S718:T718)/(0.9*(U718-V718)*'0. Materiali'!$E$4)*10)," ")</f>
        <v xml:space="preserve"> </v>
      </c>
      <c r="AB718" s="826" t="str">
        <f>IF(OR(D718="Msin",D718="Mdes"),ABS(MAX(S718:T718)/(0.9*(U718-V718)*'0. Materiali'!$E$4)*10)," ")</f>
        <v xml:space="preserve"> </v>
      </c>
      <c r="AC718" s="1738"/>
      <c r="AD718" s="1741"/>
      <c r="AE718" s="1082">
        <f t="shared" si="677"/>
        <v>0.55999999999999994</v>
      </c>
      <c r="AF718" s="763" t="str">
        <f t="shared" si="710"/>
        <v xml:space="preserve"> </v>
      </c>
      <c r="AG718" s="846" t="str">
        <f t="shared" si="711"/>
        <v xml:space="preserve"> </v>
      </c>
      <c r="AH718" s="763" t="str">
        <f t="shared" si="712"/>
        <v xml:space="preserve"> </v>
      </c>
      <c r="AI718" s="846" t="str">
        <f t="shared" si="713"/>
        <v xml:space="preserve"> </v>
      </c>
      <c r="AJ718" s="907" t="str">
        <f>IF(OR(D718="Msin",D718="Mdes"),IF(AND(AF718&gt;(1.4*W718*U718*10000/'0. Materiali'!$E$2),AF718&lt;AH718+(3.5*U718*W718*10000/'0. Materiali'!$E$2)),"VERIFICATO","NON VERIFICA"), " ")</f>
        <v xml:space="preserve"> </v>
      </c>
      <c r="AK718" s="763" t="str">
        <f>IF(OR(D718="Msin",D718="Mdes"),-0.9*'0. Materiali'!$E$4*AE718*AF718/10," ")</f>
        <v xml:space="preserve"> </v>
      </c>
      <c r="AL718" s="763" t="str">
        <f>IF(OR(D718="Msin",D718="Mdes"),0.9*'0. Materiali'!$E$4*AE718*AH718/10," ")</f>
        <v xml:space="preserve"> </v>
      </c>
      <c r="AM718" s="902"/>
      <c r="AN718" s="902"/>
      <c r="AO718" s="902" t="str">
        <f>IF((D718="Msin"),MAX(AN718:AN719)*10/(0.9*AE718*'0. Materiali'!$E$4*1), " ")</f>
        <v xml:space="preserve"> </v>
      </c>
      <c r="AP718" s="826" t="str">
        <f t="shared" si="697"/>
        <v xml:space="preserve"> </v>
      </c>
      <c r="AQ718" s="902" t="str">
        <f t="shared" si="698"/>
        <v xml:space="preserve"> </v>
      </c>
      <c r="AR718" s="902" t="str">
        <f t="shared" si="699"/>
        <v xml:space="preserve"> </v>
      </c>
      <c r="AS718" s="846" t="str">
        <f t="shared" si="700"/>
        <v xml:space="preserve"> </v>
      </c>
      <c r="AT718" s="826" t="str">
        <f t="shared" si="701"/>
        <v xml:space="preserve"> </v>
      </c>
      <c r="AU718" s="27" t="str">
        <f t="shared" si="702"/>
        <v xml:space="preserve"> </v>
      </c>
      <c r="AV718" s="902"/>
      <c r="AW718" s="902" t="str">
        <f>IF(D718="Msin",MAX(AV718:AV719)*10/(0.9*(U718-V718)*2*'0. Materiali'!$E$4), " ")</f>
        <v xml:space="preserve"> </v>
      </c>
      <c r="AX718" s="902" t="str">
        <f t="shared" si="690"/>
        <v xml:space="preserve"> </v>
      </c>
      <c r="AY718" s="902" t="str">
        <f t="shared" si="703"/>
        <v xml:space="preserve"> </v>
      </c>
      <c r="AZ718" s="846" t="str">
        <f t="shared" si="704"/>
        <v xml:space="preserve"> </v>
      </c>
      <c r="BA718" s="826" t="str">
        <f t="shared" si="705"/>
        <v xml:space="preserve"> </v>
      </c>
      <c r="BB718" s="27" t="str">
        <f t="shared" si="706"/>
        <v xml:space="preserve"> </v>
      </c>
    </row>
    <row r="719" spans="1:54" ht="15" customHeight="1" x14ac:dyDescent="0.25">
      <c r="A719" s="1714"/>
      <c r="B719" s="894">
        <f>TRA!A261</f>
        <v>3</v>
      </c>
      <c r="C719" s="894">
        <v>15</v>
      </c>
      <c r="D719" s="839" t="str">
        <f>TRA!E261</f>
        <v>Vdes</v>
      </c>
      <c r="E719" s="843">
        <f>TRA!F261</f>
        <v>-129.107</v>
      </c>
      <c r="F719" s="843">
        <f>TRA!G261</f>
        <v>-79.647000000000006</v>
      </c>
      <c r="G719" s="843">
        <f>TRA!H261</f>
        <v>-41.85</v>
      </c>
      <c r="H719" s="843">
        <f>TRA!I261</f>
        <v>-0.71399999999999997</v>
      </c>
      <c r="I719" s="843">
        <f>TRA!J261</f>
        <v>3.3000000000000002E-2</v>
      </c>
      <c r="J719" s="843">
        <f>TRA!K261</f>
        <v>5.0999999999999997E-2</v>
      </c>
      <c r="K719" s="843">
        <f t="shared" si="707"/>
        <v>-41.883000000000003</v>
      </c>
      <c r="L719" s="843">
        <f t="shared" si="708"/>
        <v>-0.76500000000000001</v>
      </c>
      <c r="M719" s="843">
        <f t="shared" si="670"/>
        <v>-42.112500000000004</v>
      </c>
      <c r="N719" s="886">
        <f t="shared" si="671"/>
        <v>-13.3299</v>
      </c>
      <c r="O719" s="903">
        <f t="shared" si="672"/>
        <v>-42.112500000000004</v>
      </c>
      <c r="P719" s="886">
        <f>'1. Geometria'!$C$31</f>
        <v>0.7</v>
      </c>
      <c r="Q719" s="843">
        <f t="shared" si="695"/>
        <v>-121.7595</v>
      </c>
      <c r="R719" s="886">
        <f t="shared" si="696"/>
        <v>-37.534500000000001</v>
      </c>
      <c r="S719" s="843" t="str">
        <f t="shared" si="719"/>
        <v xml:space="preserve"> </v>
      </c>
      <c r="T719" s="886" t="str">
        <f t="shared" si="720"/>
        <v xml:space="preserve"> </v>
      </c>
      <c r="U719" s="843">
        <f>'1. Geometria'!$C$48</f>
        <v>0.6</v>
      </c>
      <c r="V719" s="843">
        <f t="shared" si="675"/>
        <v>0.04</v>
      </c>
      <c r="W719" s="886">
        <f t="shared" si="716"/>
        <v>0.3</v>
      </c>
      <c r="X719" s="843" t="str">
        <f>IF(OR(D719="Msin",D719="Mdes"),((W719*(U719-V719)^2)/('0. Materiali'!$B$3^2))," ")</f>
        <v xml:space="preserve"> </v>
      </c>
      <c r="Y719" s="843" t="str">
        <f>IF(OR(D719="Msin",D719="Mdes"),((W719*(U719-V719)^2)/('0. Materiali'!$B$11^2))," ")</f>
        <v xml:space="preserve"> </v>
      </c>
      <c r="Z719" s="908" t="str">
        <f t="shared" si="709"/>
        <v xml:space="preserve"> </v>
      </c>
      <c r="AA719" s="843" t="str">
        <f>IF(OR(D719="Msin",D719="Mdes"),ABS(MIN(S719:T719)/(0.9*(U719-V719)*'0. Materiali'!$E$4)*10)," ")</f>
        <v xml:space="preserve"> </v>
      </c>
      <c r="AB719" s="886" t="str">
        <f>IF(OR(D719="Msin",D719="Mdes"),ABS(MAX(S719:T719)/(0.9*(U719-V719)*'0. Materiali'!$E$4)*10)," ")</f>
        <v xml:space="preserve"> </v>
      </c>
      <c r="AC719" s="1739"/>
      <c r="AD719" s="1742"/>
      <c r="AE719" s="1083">
        <f t="shared" si="677"/>
        <v>0.55999999999999994</v>
      </c>
      <c r="AF719" s="763" t="str">
        <f t="shared" si="710"/>
        <v xml:space="preserve"> </v>
      </c>
      <c r="AG719" s="846" t="str">
        <f t="shared" si="711"/>
        <v xml:space="preserve"> </v>
      </c>
      <c r="AH719" s="763" t="str">
        <f t="shared" si="712"/>
        <v xml:space="preserve"> </v>
      </c>
      <c r="AI719" s="846" t="str">
        <f t="shared" si="713"/>
        <v xml:space="preserve"> </v>
      </c>
      <c r="AJ719" s="908" t="str">
        <f>IF(OR(D719="Msin",D719="Mdes"),IF(AND(AF719&gt;(1.4*W719*U719*10000/'0. Materiali'!$E$2),AF719&lt;AH719+(3.5*U719*W719*10000/'0. Materiali'!$E$2)),"VERIFICATO","NON VERIFICA"), " ")</f>
        <v xml:space="preserve"> </v>
      </c>
      <c r="AK719" s="763" t="str">
        <f>IF(OR(D719="Msin",D719="Mdes"),-0.9*'0. Materiali'!$E$4*AE719*AF719/10," ")</f>
        <v xml:space="preserve"> </v>
      </c>
      <c r="AL719" s="763" t="str">
        <f>IF(OR(D719="Msin",D719="Mdes"),0.9*'0. Materiali'!$E$4*AE719*AH719/10," ")</f>
        <v xml:space="preserve"> </v>
      </c>
      <c r="AM719" s="903"/>
      <c r="AN719" s="903"/>
      <c r="AO719" s="903" t="str">
        <f>IF((D719="Msin"),MAX(AN719:AN720)*10/(0.9*AE719*'0. Materiali'!$E$4*1), " ")</f>
        <v xml:space="preserve"> </v>
      </c>
      <c r="AP719" s="886" t="str">
        <f t="shared" si="697"/>
        <v xml:space="preserve"> </v>
      </c>
      <c r="AQ719" s="903" t="str">
        <f t="shared" si="698"/>
        <v xml:space="preserve"> </v>
      </c>
      <c r="AR719" s="903" t="str">
        <f t="shared" si="699"/>
        <v xml:space="preserve"> </v>
      </c>
      <c r="AS719" s="847" t="str">
        <f t="shared" si="700"/>
        <v xml:space="preserve"> </v>
      </c>
      <c r="AT719" s="886" t="str">
        <f t="shared" si="701"/>
        <v xml:space="preserve"> </v>
      </c>
      <c r="AU719" s="28" t="str">
        <f t="shared" si="702"/>
        <v xml:space="preserve"> </v>
      </c>
      <c r="AV719" s="903"/>
      <c r="AW719" s="903" t="str">
        <f>IF(D719="Msin",MAX(AV719:AV720)*10/(0.9*(U719-V719)*2*'0. Materiali'!$E$4), " ")</f>
        <v xml:space="preserve"> </v>
      </c>
      <c r="AX719" s="903" t="str">
        <f t="shared" si="690"/>
        <v xml:space="preserve"> </v>
      </c>
      <c r="AY719" s="903" t="str">
        <f t="shared" si="703"/>
        <v xml:space="preserve"> </v>
      </c>
      <c r="AZ719" s="847" t="str">
        <f t="shared" si="704"/>
        <v xml:space="preserve"> </v>
      </c>
      <c r="BA719" s="886" t="str">
        <f t="shared" si="705"/>
        <v xml:space="preserve"> </v>
      </c>
      <c r="BB719" s="28" t="str">
        <f t="shared" si="706"/>
        <v xml:space="preserve"> </v>
      </c>
    </row>
    <row r="720" spans="1:54" ht="15" customHeight="1" x14ac:dyDescent="0.25">
      <c r="A720" s="1714"/>
      <c r="B720" s="895">
        <f>TRA!A282</f>
        <v>3</v>
      </c>
      <c r="C720" s="895">
        <v>14</v>
      </c>
      <c r="D720" s="842" t="str">
        <f>TRA!E282</f>
        <v>Msin</v>
      </c>
      <c r="E720" s="844">
        <f>TRA!F282</f>
        <v>-40.579000000000001</v>
      </c>
      <c r="F720" s="844">
        <f>TRA!G282</f>
        <v>-25.334</v>
      </c>
      <c r="G720" s="844">
        <f>TRA!H282</f>
        <v>15.776999999999999</v>
      </c>
      <c r="H720" s="844">
        <f>TRA!I282</f>
        <v>0.27</v>
      </c>
      <c r="I720" s="844">
        <f>TRA!J282</f>
        <v>-1.7000000000000001E-2</v>
      </c>
      <c r="J720" s="844">
        <f>TRA!K282</f>
        <v>-2.5999999999999999E-2</v>
      </c>
      <c r="K720" s="844">
        <f t="shared" si="707"/>
        <v>15.793999999999999</v>
      </c>
      <c r="L720" s="844">
        <f t="shared" si="708"/>
        <v>0.29600000000000004</v>
      </c>
      <c r="M720" s="844">
        <f t="shared" si="670"/>
        <v>15.8828</v>
      </c>
      <c r="N720" s="887">
        <f t="shared" si="671"/>
        <v>5.0341999999999993</v>
      </c>
      <c r="O720" s="905">
        <f t="shared" si="672"/>
        <v>15.8828</v>
      </c>
      <c r="P720" s="887">
        <f>'1. Geometria'!$C$31</f>
        <v>0.7</v>
      </c>
      <c r="Q720" s="844">
        <f t="shared" si="695"/>
        <v>-9.4512</v>
      </c>
      <c r="R720" s="887">
        <f t="shared" si="696"/>
        <v>-41.216799999999999</v>
      </c>
      <c r="S720" s="844">
        <f>IF(OR(D720="Msin",D720="Mdes"),IF(OR(B720=1,B720=2,B720=3,B720=4,B720=5),IF(OR(C720=4,C720=5,C720=8,C720=10,C720=11,C720=12,C720=14,C720=15,C720=17,C720=18,C720=22,C720=24,C720=27),(ABS(Q720)-ABS(Q722*'1. Geometria'!$C$32/2))*SIGN(Q720),(ABS(Q720)-ABS(Q722*P720/2))*SIGN(Q720)),IF(OR(C720=4,C720=5,C720=8,C720=10,C720=11,C720=12,C720=14,C720=15,C720=17,C720=18,C720=22,C720=24,C720=27),(ABS(Q720)-ABS(Q722*P720/2))*SIGN(Q720),(ABS(Q720)-ABS(Q722*'1. Geometria'!$C$32/2))*SIGN(Q720))), " ")</f>
        <v>-4.4091900000000006</v>
      </c>
      <c r="T720" s="887">
        <f>IF(OR(D720="Msin",D720="Mdes"),IF(OR(B720=1,B720=2,B720=3,B720=4,B720=5),IF(OR(C720=4,C720=5,C720=8,C720=10,C720=11,C720=12,C720=14,C720=15,C720=17,C720=18,C720=22,C720=24,C720=27),(ABS(R720)-ABS(R722*'1. Geometria'!$C$32/2))*SIGN(R720),(ABS(R720)-ABS(R722*P720/2))*SIGN(R720)),IF(OR(C720=4,C720=5,C720=8,C720=10,C720=11,C720=12,C720=14,C720=15,C720=17,C720=18,C720=22,C720=24,C720=27),(ABS(R720)-ABS(R722*P720/2))*SIGN(R720),(ABS(R720)-ABS(R722*'1. Geometria'!$C$32/2))*SIGN(R720))), " ")</f>
        <v>-33.248109999999997</v>
      </c>
      <c r="U720" s="844">
        <f>'1. Geometria'!$C$52</f>
        <v>0.21000000000000002</v>
      </c>
      <c r="V720" s="844">
        <f t="shared" si="675"/>
        <v>0.03</v>
      </c>
      <c r="W720" s="887">
        <v>0.9</v>
      </c>
      <c r="X720" s="844">
        <f>IF(OR(D720="Msin",D720="Mdes"),((W720*(U720-V720)^2)/('0. Materiali'!$B$3^2))," ")</f>
        <v>90.000000000000028</v>
      </c>
      <c r="Y720" s="844">
        <f>IF(OR(D720="Msin",D720="Mdes"),((W720*(U720-V720)^2)/('0. Materiali'!$B$11^2))," ")</f>
        <v>99.722991689750714</v>
      </c>
      <c r="Z720" s="907" t="str">
        <f t="shared" si="709"/>
        <v>VERIFICATO</v>
      </c>
      <c r="AA720" s="844">
        <f>IF(OR(D720="Msin",D720="Mdes"),ABS(MIN(S720:T720)/(0.9*(U720-V720)*'0. Materiali'!$E$4)*10)," ")</f>
        <v>5.2449007544581594</v>
      </c>
      <c r="AB720" s="887">
        <f>IF(OR(D720="Msin",D720="Mdes"),ABS(MAX(S720:T720)/(0.9*(U720-V720)*'0. Materiali'!$E$4)*10)," ")</f>
        <v>0.69555123456790113</v>
      </c>
      <c r="AC720" s="1743">
        <f>'4. Carichi Campate (II_III_IV)'!$L$101</f>
        <v>42.844248000000007</v>
      </c>
      <c r="AD720" s="1745">
        <f>'4. Carichi Campate (II_III_IV)'!$M$101</f>
        <v>26.802959999999999</v>
      </c>
      <c r="AE720" s="1126">
        <f t="shared" si="677"/>
        <v>0.18000000000000002</v>
      </c>
      <c r="AF720" s="763">
        <f t="shared" si="710"/>
        <v>8.0424771931898711</v>
      </c>
      <c r="AG720" s="846" t="str">
        <f t="shared" si="711"/>
        <v>4f16</v>
      </c>
      <c r="AH720" s="763">
        <f t="shared" si="712"/>
        <v>8.0424771931898711</v>
      </c>
      <c r="AI720" s="846" t="str">
        <f t="shared" si="713"/>
        <v>4f16</v>
      </c>
      <c r="AJ720" s="907" t="str">
        <f>IF(OR(D720="Msin",D720="Mdes"),IF(AND(AF720&gt;(1.4*W720*U720*10000/'0. Materiali'!$E$2),AF720&lt;AH720+(3.5*U720*W720*10000/'0. Materiali'!$E$2)),"VERIFICATO","NON VERIFICA"), " ")</f>
        <v>VERIFICATO</v>
      </c>
      <c r="AK720" s="763">
        <f>IF(OR(D720="Msin",D720="Mdes"),-0.9*'0. Materiali'!$E$4*AE720*AF720/10," ")</f>
        <v>-50.982311946394937</v>
      </c>
      <c r="AL720" s="763">
        <f>IF(OR(D720="Msin",D720="Mdes"),0.9*'0. Materiali'!$E$4*AE720*AH720/10," ")</f>
        <v>50.982311946394937</v>
      </c>
      <c r="AM720" s="902">
        <f>'1. Geometria'!$H$49</f>
        <v>3.2</v>
      </c>
      <c r="AN720" s="902">
        <f>IF((D720="Msin"),(IF(U720=0.21,((ABS(AC720)*AM720/2)+'2. Tabelle Normativa'!$K$4*(ABS(AK720)+ABS(AL721))/AM720),((ABS(AD720)*AM720/2)+'2. Tabelle Normativa'!$K$4*(ABS(AK720)+ABS(AL721))/AM720))), " ")</f>
        <v>106.78753075979621</v>
      </c>
      <c r="AO720" s="902">
        <f>IF((D720="Msin"),MAX(AN720:AN721)*10/(0.9*AE720*'0. Materiali'!$E$4*1), " ")</f>
        <v>16.845769598596103</v>
      </c>
      <c r="AP720" s="826">
        <f t="shared" si="697"/>
        <v>0.1</v>
      </c>
      <c r="AQ720" s="902">
        <f t="shared" si="698"/>
        <v>0.84228847992980516</v>
      </c>
      <c r="AR720" s="902">
        <f t="shared" si="699"/>
        <v>0.14400000000000002</v>
      </c>
      <c r="AS720" s="846" t="str">
        <f t="shared" si="700"/>
        <v>f8/10</v>
      </c>
      <c r="AT720" s="826" t="str">
        <f t="shared" si="701"/>
        <v>A quattro bracci</v>
      </c>
      <c r="AU720" s="27" t="str">
        <f t="shared" si="702"/>
        <v>Verificato</v>
      </c>
      <c r="AV720" s="902">
        <f>IF(OR(D720="Msin",D720="Mdes"),1.2*(ABS(AK720)+ABS(AL720))/AM720, " ")</f>
        <v>38.236733959796197</v>
      </c>
      <c r="AW720" s="902">
        <f>IF(D720="Msin",MAX(AV720:AV721)*10/(0.9*(U720-V720)*2*'0. Materiali'!$E$4), " ")</f>
        <v>3.0159289474462012</v>
      </c>
      <c r="AX720" s="902">
        <f t="shared" si="690"/>
        <v>0.25</v>
      </c>
      <c r="AY720" s="902">
        <f t="shared" si="703"/>
        <v>0.7539822368615503</v>
      </c>
      <c r="AZ720" s="846" t="str">
        <f t="shared" si="704"/>
        <v>f8/25</v>
      </c>
      <c r="BA720" s="826" t="str">
        <f t="shared" si="705"/>
        <v>A quattro bracci</v>
      </c>
      <c r="BB720" s="27" t="str">
        <f t="shared" si="706"/>
        <v>Verificato</v>
      </c>
    </row>
    <row r="721" spans="1:54" ht="15" customHeight="1" x14ac:dyDescent="0.25">
      <c r="A721" s="1714"/>
      <c r="B721" s="891">
        <f>TRA!A283</f>
        <v>3</v>
      </c>
      <c r="C721" s="891">
        <v>15</v>
      </c>
      <c r="D721" s="746" t="str">
        <f>TRA!E283</f>
        <v>Mdes</v>
      </c>
      <c r="E721" s="763">
        <f>TRA!F283</f>
        <v>-38.152999999999999</v>
      </c>
      <c r="F721" s="763">
        <f>TRA!G283</f>
        <v>-23.77</v>
      </c>
      <c r="G721" s="763">
        <f>TRA!H283</f>
        <v>-15.234</v>
      </c>
      <c r="H721" s="763">
        <f>TRA!I283</f>
        <v>-0.26</v>
      </c>
      <c r="I721" s="763">
        <f>TRA!J283</f>
        <v>1.7000000000000001E-2</v>
      </c>
      <c r="J721" s="763">
        <f>TRA!K283</f>
        <v>2.5000000000000001E-2</v>
      </c>
      <c r="K721" s="763">
        <f t="shared" si="707"/>
        <v>-15.250999999999999</v>
      </c>
      <c r="L721" s="763">
        <f t="shared" si="708"/>
        <v>-0.28500000000000003</v>
      </c>
      <c r="M721" s="763">
        <f t="shared" si="670"/>
        <v>-15.336499999999999</v>
      </c>
      <c r="N721" s="826">
        <f t="shared" si="671"/>
        <v>-4.8602999999999996</v>
      </c>
      <c r="O721" s="902">
        <f t="shared" si="672"/>
        <v>-15.336499999999999</v>
      </c>
      <c r="P721" s="826">
        <f>'1. Geometria'!$C$31</f>
        <v>0.7</v>
      </c>
      <c r="Q721" s="763">
        <f t="shared" si="695"/>
        <v>-39.106499999999997</v>
      </c>
      <c r="R721" s="826">
        <f t="shared" si="696"/>
        <v>-8.4335000000000004</v>
      </c>
      <c r="S721" s="763">
        <f>IF(OR(D721="Msin",D721="Mdes"),IF(OR(B721=1,B721=2,B721=3,B721=4,B721=5),IF(OR(C721=4,C721=5,C721=8,C721=10,C721=11,C721=12,C721=14,C721=15,C721=17,C721=18,C721=22,C721=24,C721=27),(ABS(Q721)-ABS(Q723*'1. Geometria'!$C$32/2))*SIGN(Q721),(ABS(Q721)-ABS(Q723*P721/2))*SIGN(Q721)),IF(OR(C721=4,C721=5,C721=8,C721=10,C721=11,C721=12,C721=14,C721=15,C721=17,C721=18,C721=22,C721=24,C721=27),(ABS(Q721)-ABS(Q723*P721/2))*SIGN(Q721),(ABS(Q721)-ABS(Q723*'1. Geometria'!$C$32/2))*SIGN(Q721))), " ")</f>
        <v>-31.284509999999997</v>
      </c>
      <c r="T721" s="826">
        <f>IF(OR(D721="Msin",D721="Mdes"),IF(OR(B721=1,B721=2,B721=3,B721=4,B721=5),IF(OR(C721=4,C721=5,C721=8,C721=10,C721=11,C721=12,C721=14,C721=15,C721=17,C721=18,C721=22,C721=24,C721=27),(ABS(R721)-ABS(R723*'1. Geometria'!$C$32/2))*SIGN(R721),(ABS(R721)-ABS(R723*P721/2))*SIGN(R721)),IF(OR(C721=4,C721=5,C721=8,C721=10,C721=11,C721=12,C721=14,C721=15,C721=17,C721=18,C721=22,C721=24,C721=27),(ABS(R721)-ABS(R723*P721/2))*SIGN(R721),(ABS(R721)-ABS(R723*'1. Geometria'!$C$32/2))*SIGN(R721))), " ")</f>
        <v>-3.5381900000000011</v>
      </c>
      <c r="U721" s="763">
        <f>'1. Geometria'!$C$52</f>
        <v>0.21000000000000002</v>
      </c>
      <c r="V721" s="763">
        <f t="shared" si="675"/>
        <v>0.03</v>
      </c>
      <c r="W721" s="826">
        <v>0.9</v>
      </c>
      <c r="X721" s="763">
        <f>IF(OR(D721="Msin",D721="Mdes"),((W721*(U721-V721)^2)/('0. Materiali'!$B$3^2))," ")</f>
        <v>90.000000000000028</v>
      </c>
      <c r="Y721" s="763">
        <f>IF(OR(D721="Msin",D721="Mdes"),((W721*(U721-V721)^2)/('0. Materiali'!$B$11^2))," ")</f>
        <v>99.722991689750714</v>
      </c>
      <c r="Z721" s="907" t="str">
        <f t="shared" si="709"/>
        <v>VERIFICATO</v>
      </c>
      <c r="AA721" s="763">
        <f>IF(OR(D721="Msin",D721="Mdes"),ABS(MIN(S721:T721)/(0.9*(U721-V721)*'0. Materiali'!$E$4)*10)," ")</f>
        <v>4.9351421810699572</v>
      </c>
      <c r="AB721" s="826">
        <f>IF(OR(D721="Msin",D721="Mdes"),ABS(MAX(S721:T721)/(0.9*(U721-V721)*'0. Materiali'!$E$4)*10)," ")</f>
        <v>0.55815068587105621</v>
      </c>
      <c r="AC721" s="1747"/>
      <c r="AD721" s="1749"/>
      <c r="AE721" s="1082">
        <f t="shared" si="677"/>
        <v>0.18000000000000002</v>
      </c>
      <c r="AF721" s="763">
        <f t="shared" si="710"/>
        <v>8.0424771931898711</v>
      </c>
      <c r="AG721" s="846" t="str">
        <f t="shared" si="711"/>
        <v>4f16</v>
      </c>
      <c r="AH721" s="763">
        <f t="shared" si="712"/>
        <v>8.0424771931898711</v>
      </c>
      <c r="AI721" s="846" t="str">
        <f t="shared" si="713"/>
        <v>4f16</v>
      </c>
      <c r="AJ721" s="907" t="str">
        <f>IF(OR(D721="Msin",D721="Mdes"),IF(AND(AF721&gt;(1.4*W721*U721*10000/'0. Materiali'!$E$2),AF721&lt;AH721+(3.5*U721*W721*10000/'0. Materiali'!$E$2)),"VERIFICATO","NON VERIFICA"), " ")</f>
        <v>VERIFICATO</v>
      </c>
      <c r="AK721" s="763">
        <f>IF(OR(D721="Msin",D721="Mdes"),-0.9*'0. Materiali'!$E$4*AE721*AF721/10," ")</f>
        <v>-50.982311946394937</v>
      </c>
      <c r="AL721" s="763">
        <f>IF(OR(D721="Msin",D721="Mdes"),0.9*'0. Materiali'!$E$4*AE721*AH721/10," ")</f>
        <v>50.982311946394937</v>
      </c>
      <c r="AM721" s="902"/>
      <c r="AN721" s="902">
        <f>IF((D721="Mdes"),(IF(U720=0.21,((ABS(AC720)*AM720/2)+'2. Tabelle Normativa'!$K$4*(ABS(AK721)+ABS(AL720))/AM720),((ABS(AD720)*AM720/2)+'2. Tabelle Normativa'!$K$4*(ABS(AK721)+ABS(AL720))/AM720))), " ")</f>
        <v>106.78753075979621</v>
      </c>
      <c r="AO721" s="902" t="str">
        <f>IF((D721="Msin"),MAX(AN721:AN722)*10/(0.9*AE721*'0. Materiali'!$E$4*1), " ")</f>
        <v xml:space="preserve"> </v>
      </c>
      <c r="AP721" s="826" t="str">
        <f t="shared" si="697"/>
        <v xml:space="preserve"> </v>
      </c>
      <c r="AQ721" s="902" t="str">
        <f t="shared" si="698"/>
        <v xml:space="preserve"> </v>
      </c>
      <c r="AR721" s="902" t="str">
        <f t="shared" si="699"/>
        <v xml:space="preserve"> </v>
      </c>
      <c r="AS721" s="846" t="str">
        <f t="shared" si="700"/>
        <v xml:space="preserve"> </v>
      </c>
      <c r="AT721" s="826" t="str">
        <f t="shared" si="701"/>
        <v xml:space="preserve"> </v>
      </c>
      <c r="AU721" s="27" t="str">
        <f t="shared" si="702"/>
        <v xml:space="preserve"> </v>
      </c>
      <c r="AV721" s="902">
        <f>IF(OR(D721="Msin",D721="Mdes"),1.2*(ABS(AK721)+ABS(AL721))/AM720, " ")</f>
        <v>38.236733959796197</v>
      </c>
      <c r="AW721" s="902" t="str">
        <f>IF(D721="Msin",MAX(AV721:AV722)*10/(0.9*(U721-V721)*2*'0. Materiali'!$E$4), " ")</f>
        <v xml:space="preserve"> </v>
      </c>
      <c r="AX721" s="902" t="str">
        <f t="shared" si="690"/>
        <v xml:space="preserve"> </v>
      </c>
      <c r="AY721" s="902" t="str">
        <f t="shared" si="703"/>
        <v xml:space="preserve"> </v>
      </c>
      <c r="AZ721" s="846" t="str">
        <f t="shared" si="704"/>
        <v xml:space="preserve"> </v>
      </c>
      <c r="BA721" s="826" t="str">
        <f t="shared" si="705"/>
        <v xml:space="preserve"> </v>
      </c>
      <c r="BB721" s="27" t="str">
        <f t="shared" si="706"/>
        <v xml:space="preserve"> </v>
      </c>
    </row>
    <row r="722" spans="1:54" ht="15" customHeight="1" x14ac:dyDescent="0.25">
      <c r="A722" s="1714"/>
      <c r="B722" s="891">
        <f>TRA!A284</f>
        <v>3</v>
      </c>
      <c r="C722" s="891">
        <v>15</v>
      </c>
      <c r="D722" s="746" t="str">
        <f>TRA!E284</f>
        <v>Vsin</v>
      </c>
      <c r="E722" s="763">
        <f>TRA!F284</f>
        <v>69.302000000000007</v>
      </c>
      <c r="F722" s="763">
        <f>TRA!G284</f>
        <v>43.369</v>
      </c>
      <c r="G722" s="763">
        <f>TRA!H284</f>
        <v>-9.6910000000000007</v>
      </c>
      <c r="H722" s="763">
        <f>TRA!I284</f>
        <v>-0.16600000000000001</v>
      </c>
      <c r="I722" s="763">
        <f>TRA!J284</f>
        <v>0.01</v>
      </c>
      <c r="J722" s="763">
        <f>TRA!K284</f>
        <v>1.6E-2</v>
      </c>
      <c r="K722" s="763">
        <f t="shared" si="707"/>
        <v>-9.7010000000000005</v>
      </c>
      <c r="L722" s="763">
        <f t="shared" si="708"/>
        <v>-0.182</v>
      </c>
      <c r="M722" s="763">
        <f t="shared" si="670"/>
        <v>-9.7556000000000012</v>
      </c>
      <c r="N722" s="826">
        <f t="shared" si="671"/>
        <v>-3.0922999999999998</v>
      </c>
      <c r="O722" s="902">
        <f t="shared" si="672"/>
        <v>-9.7556000000000012</v>
      </c>
      <c r="P722" s="826">
        <f>'1. Geometria'!$C$31</f>
        <v>0.7</v>
      </c>
      <c r="Q722" s="763">
        <f t="shared" si="695"/>
        <v>33.613399999999999</v>
      </c>
      <c r="R722" s="826">
        <f t="shared" si="696"/>
        <v>53.124600000000001</v>
      </c>
      <c r="S722" s="763" t="str">
        <f t="shared" ref="S722:S723" si="721">IF(OR(D722="Msin",D722="Mdes"),(ABS(Q722)-ABS(Q724*P722/2))*SIGN(Q722), " ")</f>
        <v xml:space="preserve"> </v>
      </c>
      <c r="T722" s="826" t="str">
        <f t="shared" ref="T722:T723" si="722">IF(OR(D722="Msin",D722="Mdes"),(ABS(R722)-ABS(R724*P722/2))*SIGN(R722), " ")</f>
        <v xml:space="preserve"> </v>
      </c>
      <c r="U722" s="763">
        <f>'1. Geometria'!$C$52</f>
        <v>0.21000000000000002</v>
      </c>
      <c r="V722" s="763">
        <f t="shared" si="675"/>
        <v>0.03</v>
      </c>
      <c r="W722" s="826">
        <v>0.9</v>
      </c>
      <c r="X722" s="763" t="str">
        <f>IF(OR(D722="Msin",D722="Mdes"),((W722*(U722-V722)^2)/('0. Materiali'!$B$3^2))," ")</f>
        <v xml:space="preserve"> </v>
      </c>
      <c r="Y722" s="763" t="str">
        <f>IF(OR(D722="Msin",D722="Mdes"),((W722*(U722-V722)^2)/('0. Materiali'!$B$11^2))," ")</f>
        <v xml:space="preserve"> </v>
      </c>
      <c r="Z722" s="907" t="str">
        <f t="shared" si="709"/>
        <v xml:space="preserve"> </v>
      </c>
      <c r="AA722" s="763" t="str">
        <f>IF(OR(D722="Msin",D722="Mdes"),ABS(MIN(S722:T722)/(0.9*(U722-V722)*'0. Materiali'!$E$4)*10)," ")</f>
        <v xml:space="preserve"> </v>
      </c>
      <c r="AB722" s="826" t="str">
        <f>IF(OR(D722="Msin",D722="Mdes"),ABS(MAX(S722:T722)/(0.9*(U722-V722)*'0. Materiali'!$E$4)*10)," ")</f>
        <v xml:space="preserve"> </v>
      </c>
      <c r="AC722" s="1747"/>
      <c r="AD722" s="1749"/>
      <c r="AE722" s="1082">
        <f t="shared" si="677"/>
        <v>0.18000000000000002</v>
      </c>
      <c r="AF722" s="763" t="str">
        <f t="shared" si="710"/>
        <v xml:space="preserve"> </v>
      </c>
      <c r="AG722" s="846" t="str">
        <f t="shared" si="711"/>
        <v xml:space="preserve"> </v>
      </c>
      <c r="AH722" s="763" t="str">
        <f t="shared" si="712"/>
        <v xml:space="preserve"> </v>
      </c>
      <c r="AI722" s="846" t="str">
        <f t="shared" si="713"/>
        <v xml:space="preserve"> </v>
      </c>
      <c r="AJ722" s="907" t="str">
        <f>IF(OR(D722="Msin",D722="Mdes"),IF(AND(AF722&gt;(1.4*W722*U722*10000/'0. Materiali'!$E$2),AF722&lt;AH722+(3.5*U722*W722*10000/'0. Materiali'!$E$2)),"VERIFICATO","NON VERIFICA"), " ")</f>
        <v xml:space="preserve"> </v>
      </c>
      <c r="AK722" s="763" t="str">
        <f>IF(OR(D722="Msin",D722="Mdes"),-0.9*'0. Materiali'!$E$4*AE722*AF722/10," ")</f>
        <v xml:space="preserve"> </v>
      </c>
      <c r="AL722" s="763" t="str">
        <f>IF(OR(D722="Msin",D722="Mdes"),0.9*'0. Materiali'!$E$4*AE722*AH722/10," ")</f>
        <v xml:space="preserve"> </v>
      </c>
      <c r="AM722" s="902"/>
      <c r="AN722" s="902"/>
      <c r="AO722" s="902" t="str">
        <f>IF((D722="Msin"),MAX(AN722:AN723)*10/(0.9*AE722*'0. Materiali'!$E$4*1), " ")</f>
        <v xml:space="preserve"> </v>
      </c>
      <c r="AP722" s="826" t="str">
        <f t="shared" si="697"/>
        <v xml:space="preserve"> </v>
      </c>
      <c r="AQ722" s="902" t="str">
        <f t="shared" si="698"/>
        <v xml:space="preserve"> </v>
      </c>
      <c r="AR722" s="902" t="str">
        <f t="shared" si="699"/>
        <v xml:space="preserve"> </v>
      </c>
      <c r="AS722" s="846" t="str">
        <f t="shared" si="700"/>
        <v xml:space="preserve"> </v>
      </c>
      <c r="AT722" s="826" t="str">
        <f t="shared" si="701"/>
        <v xml:space="preserve"> </v>
      </c>
      <c r="AU722" s="27" t="str">
        <f t="shared" si="702"/>
        <v xml:space="preserve"> </v>
      </c>
      <c r="AV722" s="902"/>
      <c r="AW722" s="902" t="str">
        <f>IF(D722="Msin",MAX(AV722:AV723)*10/(0.9*(U722-V722)*2*'0. Materiali'!$E$4), " ")</f>
        <v xml:space="preserve"> </v>
      </c>
      <c r="AX722" s="902" t="str">
        <f t="shared" si="690"/>
        <v xml:space="preserve"> </v>
      </c>
      <c r="AY722" s="902" t="str">
        <f t="shared" si="703"/>
        <v xml:space="preserve"> </v>
      </c>
      <c r="AZ722" s="846" t="str">
        <f t="shared" si="704"/>
        <v xml:space="preserve"> </v>
      </c>
      <c r="BA722" s="826" t="str">
        <f t="shared" si="705"/>
        <v xml:space="preserve"> </v>
      </c>
      <c r="BB722" s="27" t="str">
        <f t="shared" si="706"/>
        <v xml:space="preserve"> </v>
      </c>
    </row>
    <row r="723" spans="1:54" ht="15" customHeight="1" x14ac:dyDescent="0.25">
      <c r="A723" s="1714"/>
      <c r="B723" s="894">
        <f>TRA!A285</f>
        <v>3</v>
      </c>
      <c r="C723" s="894">
        <v>16</v>
      </c>
      <c r="D723" s="839" t="str">
        <f>TRA!E285</f>
        <v>Vdes</v>
      </c>
      <c r="E723" s="843">
        <f>TRA!F285</f>
        <v>-67.786000000000001</v>
      </c>
      <c r="F723" s="843">
        <f>TRA!G285</f>
        <v>-42.390999999999998</v>
      </c>
      <c r="G723" s="843">
        <f>TRA!H285</f>
        <v>-9.6910000000000007</v>
      </c>
      <c r="H723" s="843">
        <f>TRA!I285</f>
        <v>-0.16600000000000001</v>
      </c>
      <c r="I723" s="843">
        <f>TRA!J285</f>
        <v>0.01</v>
      </c>
      <c r="J723" s="843">
        <f>TRA!K285</f>
        <v>1.6E-2</v>
      </c>
      <c r="K723" s="843">
        <f t="shared" si="707"/>
        <v>-9.7010000000000005</v>
      </c>
      <c r="L723" s="843">
        <f t="shared" si="708"/>
        <v>-0.182</v>
      </c>
      <c r="M723" s="843">
        <f t="shared" si="670"/>
        <v>-9.7556000000000012</v>
      </c>
      <c r="N723" s="886">
        <f t="shared" si="671"/>
        <v>-3.0922999999999998</v>
      </c>
      <c r="O723" s="903">
        <f t="shared" si="672"/>
        <v>-9.7556000000000012</v>
      </c>
      <c r="P723" s="886">
        <f>'1. Geometria'!$C$31</f>
        <v>0.7</v>
      </c>
      <c r="Q723" s="843">
        <f t="shared" si="695"/>
        <v>-52.146599999999999</v>
      </c>
      <c r="R723" s="886">
        <f t="shared" si="696"/>
        <v>-32.635399999999997</v>
      </c>
      <c r="S723" s="843" t="str">
        <f t="shared" si="721"/>
        <v xml:space="preserve"> </v>
      </c>
      <c r="T723" s="886" t="str">
        <f t="shared" si="722"/>
        <v xml:space="preserve"> </v>
      </c>
      <c r="U723" s="843">
        <f>'1. Geometria'!$C$52</f>
        <v>0.21000000000000002</v>
      </c>
      <c r="V723" s="843">
        <f t="shared" si="675"/>
        <v>0.03</v>
      </c>
      <c r="W723" s="886">
        <v>0.9</v>
      </c>
      <c r="X723" s="843" t="str">
        <f>IF(OR(D723="Msin",D723="Mdes"),((W723*(U723-V723)^2)/('0. Materiali'!$B$3^2))," ")</f>
        <v xml:space="preserve"> </v>
      </c>
      <c r="Y723" s="843" t="str">
        <f>IF(OR(D723="Msin",D723="Mdes"),((W723*(U723-V723)^2)/('0. Materiali'!$B$11^2))," ")</f>
        <v xml:space="preserve"> </v>
      </c>
      <c r="Z723" s="908" t="str">
        <f t="shared" si="709"/>
        <v xml:space="preserve"> </v>
      </c>
      <c r="AA723" s="843" t="str">
        <f>IF(OR(D723="Msin",D723="Mdes"),ABS(MIN(S723:T723)/(0.9*(U723-V723)*'0. Materiali'!$E$4)*10)," ")</f>
        <v xml:space="preserve"> </v>
      </c>
      <c r="AB723" s="886" t="str">
        <f>IF(OR(D723="Msin",D723="Mdes"),ABS(MAX(S723:T723)/(0.9*(U723-V723)*'0. Materiali'!$E$4)*10)," ")</f>
        <v xml:space="preserve"> </v>
      </c>
      <c r="AC723" s="1750"/>
      <c r="AD723" s="1751"/>
      <c r="AE723" s="1083">
        <f t="shared" si="677"/>
        <v>0.18000000000000002</v>
      </c>
      <c r="AF723" s="763" t="str">
        <f t="shared" si="710"/>
        <v xml:space="preserve"> </v>
      </c>
      <c r="AG723" s="846" t="str">
        <f t="shared" si="711"/>
        <v xml:space="preserve"> </v>
      </c>
      <c r="AH723" s="763" t="str">
        <f t="shared" si="712"/>
        <v xml:space="preserve"> </v>
      </c>
      <c r="AI723" s="846" t="str">
        <f t="shared" si="713"/>
        <v xml:space="preserve"> </v>
      </c>
      <c r="AJ723" s="908" t="str">
        <f>IF(OR(D723="Msin",D723="Mdes"),IF(AND(AF723&gt;(1.4*W723*U723*10000/'0. Materiali'!$E$2),AF723&lt;AH723+(3.5*U723*W723*10000/'0. Materiali'!$E$2)),"VERIFICATO","NON VERIFICA"), " ")</f>
        <v xml:space="preserve"> </v>
      </c>
      <c r="AK723" s="763" t="str">
        <f>IF(OR(D723="Msin",D723="Mdes"),-0.9*'0. Materiali'!$E$4*AE723*AF723/10," ")</f>
        <v xml:space="preserve"> </v>
      </c>
      <c r="AL723" s="763" t="str">
        <f>IF(OR(D723="Msin",D723="Mdes"),0.9*'0. Materiali'!$E$4*AE723*AH723/10," ")</f>
        <v xml:space="preserve"> </v>
      </c>
      <c r="AM723" s="903"/>
      <c r="AN723" s="903"/>
      <c r="AO723" s="903" t="str">
        <f>IF((D723="Msin"),MAX(AN723:AN724)*10/(0.9*AE723*'0. Materiali'!$E$4*1), " ")</f>
        <v xml:space="preserve"> </v>
      </c>
      <c r="AP723" s="886" t="str">
        <f t="shared" si="697"/>
        <v xml:space="preserve"> </v>
      </c>
      <c r="AQ723" s="903" t="str">
        <f t="shared" si="698"/>
        <v xml:space="preserve"> </v>
      </c>
      <c r="AR723" s="903" t="str">
        <f t="shared" si="699"/>
        <v xml:space="preserve"> </v>
      </c>
      <c r="AS723" s="847" t="str">
        <f t="shared" si="700"/>
        <v xml:space="preserve"> </v>
      </c>
      <c r="AT723" s="886" t="str">
        <f t="shared" si="701"/>
        <v xml:space="preserve"> </v>
      </c>
      <c r="AU723" s="28" t="str">
        <f t="shared" si="702"/>
        <v xml:space="preserve"> </v>
      </c>
      <c r="AV723" s="903"/>
      <c r="AW723" s="903" t="str">
        <f>IF(D723="Msin",MAX(AV723:AV724)*10/(0.9*(U723-V723)*2*'0. Materiali'!$E$4), " ")</f>
        <v xml:space="preserve"> </v>
      </c>
      <c r="AX723" s="903" t="str">
        <f t="shared" si="690"/>
        <v xml:space="preserve"> </v>
      </c>
      <c r="AY723" s="903" t="str">
        <f t="shared" si="703"/>
        <v xml:space="preserve"> </v>
      </c>
      <c r="AZ723" s="847" t="str">
        <f t="shared" si="704"/>
        <v xml:space="preserve"> </v>
      </c>
      <c r="BA723" s="886" t="str">
        <f t="shared" si="705"/>
        <v xml:space="preserve"> </v>
      </c>
      <c r="BB723" s="28" t="str">
        <f t="shared" si="706"/>
        <v xml:space="preserve"> </v>
      </c>
    </row>
    <row r="724" spans="1:54" ht="15" customHeight="1" x14ac:dyDescent="0.25">
      <c r="A724" s="1714"/>
      <c r="B724" s="895">
        <f>TRA!A306</f>
        <v>3</v>
      </c>
      <c r="C724" s="895">
        <v>15</v>
      </c>
      <c r="D724" s="842" t="str">
        <f>TRA!E306</f>
        <v>Msin</v>
      </c>
      <c r="E724" s="844">
        <f>TRA!F306</f>
        <v>-63.26</v>
      </c>
      <c r="F724" s="844">
        <f>TRA!G306</f>
        <v>-38.531999999999996</v>
      </c>
      <c r="G724" s="844">
        <f>TRA!H306</f>
        <v>95.039000000000001</v>
      </c>
      <c r="H724" s="844">
        <f>TRA!I306</f>
        <v>1.621</v>
      </c>
      <c r="I724" s="844">
        <f>TRA!J306</f>
        <v>-7.4999999999999997E-2</v>
      </c>
      <c r="J724" s="844">
        <f>TRA!K306</f>
        <v>-0.11600000000000001</v>
      </c>
      <c r="K724" s="844">
        <f t="shared" si="707"/>
        <v>95.114000000000004</v>
      </c>
      <c r="L724" s="844">
        <f t="shared" si="708"/>
        <v>1.7370000000000001</v>
      </c>
      <c r="M724" s="844">
        <f t="shared" si="670"/>
        <v>95.635100000000008</v>
      </c>
      <c r="N724" s="887">
        <f t="shared" si="671"/>
        <v>30.2712</v>
      </c>
      <c r="O724" s="905">
        <f t="shared" si="672"/>
        <v>95.635100000000008</v>
      </c>
      <c r="P724" s="887">
        <f>'1. Geometria'!$C$31</f>
        <v>0.7</v>
      </c>
      <c r="Q724" s="844">
        <f t="shared" si="695"/>
        <v>57.103100000000012</v>
      </c>
      <c r="R724" s="887">
        <f t="shared" si="696"/>
        <v>-134.1671</v>
      </c>
      <c r="S724" s="844">
        <f>IF(OR(D724="Msin",D724="Mdes"),IF(OR(B724=1,B724=2,B724=3,B724=4,B724=5),IF(OR(C724=4,C724=5,C724=8,C724=10,C724=11,C724=12,C724=14,C724=15,C724=17,C724=18,C724=22,C724=24,C724=27),(ABS(Q724)-ABS(Q726*'1. Geometria'!$C$32/2))*SIGN(Q724),(ABS(Q724)-ABS(Q726*P724/2))*SIGN(Q724)),IF(OR(C724=4,C724=5,C724=8,C724=10,C724=11,C724=12,C724=14,C724=15,C724=17,C724=18,C724=22,C724=24,C724=27),(ABS(Q724)-ABS(Q726*P724/2))*SIGN(Q724),(ABS(Q724)-ABS(Q726*'1. Geometria'!$C$32/2))*SIGN(Q724))), " ")</f>
        <v>55.827080000000009</v>
      </c>
      <c r="T724" s="887">
        <f>IF(OR(D724="Msin",D724="Mdes"),IF(OR(B724=1,B724=2,B724=3,B724=4,B724=5),IF(OR(C724=4,C724=5,C724=8,C724=10,C724=11,C724=12,C724=14,C724=15,C724=17,C724=18,C724=22,C724=24,C724=27),(ABS(R724)-ABS(R726*'1. Geometria'!$C$32/2))*SIGN(R724),(ABS(R724)-ABS(R726*P724/2))*SIGN(R724)),IF(OR(C724=4,C724=5,C724=8,C724=10,C724=11,C724=12,C724=14,C724=15,C724=17,C724=18,C724=22,C724=24,C724=27),(ABS(R724)-ABS(R726*P724/2))*SIGN(R724),(ABS(R724)-ABS(R726*'1. Geometria'!$C$32/2))*SIGN(R724))), " ")</f>
        <v>-115.63652</v>
      </c>
      <c r="U724" s="844">
        <f>'1. Geometria'!$C$48</f>
        <v>0.6</v>
      </c>
      <c r="V724" s="844">
        <f t="shared" si="675"/>
        <v>0.04</v>
      </c>
      <c r="W724" s="887">
        <f t="shared" si="676"/>
        <v>0.3</v>
      </c>
      <c r="X724" s="844">
        <f>IF(OR(D724="Msin",D724="Mdes"),((W724*(U724-V724)^2)/('0. Materiali'!$B$3^2))," ")</f>
        <v>290.37037037037038</v>
      </c>
      <c r="Y724" s="844">
        <f>IF(OR(D724="Msin",D724="Mdes"),((W724*(U724-V724)^2)/('0. Materiali'!$B$11^2))," ")</f>
        <v>321.74002257104746</v>
      </c>
      <c r="Z724" s="907" t="str">
        <f t="shared" si="709"/>
        <v>VERIFICATO</v>
      </c>
      <c r="AA724" s="844">
        <f>IF(OR(D724="Msin",D724="Mdes"),ABS(MIN(S724:T724)/(0.9*(U724-V724)*'0. Materiali'!$E$4)*10)," ")</f>
        <v>5.8634037918871247</v>
      </c>
      <c r="AB724" s="887">
        <f>IF(OR(D724="Msin",D724="Mdes"),ABS(MAX(S724:T724)/(0.9*(U724-V724)*'0. Materiali'!$E$4)*10)," ")</f>
        <v>2.8307381834215168</v>
      </c>
      <c r="AC724" s="1743">
        <f>'4. Carichi Campate (II_III_IV)'!$L$109</f>
        <v>55.216495500000008</v>
      </c>
      <c r="AD724" s="1745">
        <f>'4. Carichi Campate (II_III_IV)'!$M$109</f>
        <v>34.162035000000003</v>
      </c>
      <c r="AE724" s="1126">
        <f t="shared" si="677"/>
        <v>0.55999999999999994</v>
      </c>
      <c r="AF724" s="763">
        <f t="shared" si="710"/>
        <v>6.0318578948924042</v>
      </c>
      <c r="AG724" s="846" t="str">
        <f t="shared" si="711"/>
        <v>3f16</v>
      </c>
      <c r="AH724" s="763">
        <f t="shared" si="712"/>
        <v>6.0318578948924042</v>
      </c>
      <c r="AI724" s="846" t="str">
        <f t="shared" si="713"/>
        <v>3f16</v>
      </c>
      <c r="AJ724" s="907" t="str">
        <f>IF(OR(D724="Msin",D724="Mdes"),IF(AND(AF724&gt;(1.4*W724*U724*10000/'0. Materiali'!$E$2),AF724&lt;AH724+(3.5*U724*W724*10000/'0. Materiali'!$E$2)),"VERIFICATO","NON VERIFICA"), " ")</f>
        <v>VERIFICATO</v>
      </c>
      <c r="AK724" s="763">
        <f>IF(OR(D724="Msin",D724="Mdes"),-0.9*'0. Materiali'!$E$4*AE724*AF724/10," ")</f>
        <v>-118.95872787492151</v>
      </c>
      <c r="AL724" s="763">
        <f>IF(OR(D724="Msin",D724="Mdes"),0.9*'0. Materiali'!$E$4*AE724*AH724/10," ")</f>
        <v>118.95872787492151</v>
      </c>
      <c r="AM724" s="902">
        <f>'1. Geometria'!$H$50</f>
        <v>3.9</v>
      </c>
      <c r="AN724" s="902">
        <f>IF((D724="Msin"),(IF(U724=0.21,((ABS(AC724)*AM724/2)+'2. Tabelle Normativa'!$K$4*(ABS(AK724)+ABS(AL725))/AM724),((ABS(AD724)*AM724/2)+'2. Tabelle Normativa'!$K$4*(ABS(AK724)+ABS(AL725))/AM724))), " ")</f>
        <v>139.82133924995171</v>
      </c>
      <c r="AO724" s="902">
        <f>IF((D724="Msin"),MAX(AN724:AN725)*10/(0.9*AE724*'0. Materiali'!$E$4*1), " ")</f>
        <v>7.7083584470503466</v>
      </c>
      <c r="AP724" s="826">
        <f t="shared" si="697"/>
        <v>0.1</v>
      </c>
      <c r="AQ724" s="902">
        <f t="shared" si="698"/>
        <v>0.38541792235251737</v>
      </c>
      <c r="AR724" s="902">
        <f t="shared" si="699"/>
        <v>0.89999999999999991</v>
      </c>
      <c r="AS724" s="846" t="str">
        <f t="shared" si="700"/>
        <v>f8/10</v>
      </c>
      <c r="AT724" s="826" t="str">
        <f t="shared" si="701"/>
        <v>A due bracci</v>
      </c>
      <c r="AU724" s="27" t="str">
        <f t="shared" si="702"/>
        <v>Verificato</v>
      </c>
      <c r="AV724" s="902">
        <f>IF(OR(D724="Msin",D724="Mdes"),1.2*(ABS(AK724)+ABS(AL724))/AM724, " ")</f>
        <v>73.205370999951697</v>
      </c>
      <c r="AW724" s="902">
        <f>IF(D724="Msin",MAX(AV724:AV725)*10/(0.9*(U724-V724)*2*'0. Materiali'!$E$4), " ")</f>
        <v>2.1652823212434269</v>
      </c>
      <c r="AX724" s="902">
        <f t="shared" si="690"/>
        <v>0.25</v>
      </c>
      <c r="AY724" s="902">
        <f t="shared" si="703"/>
        <v>0.54132058031085672</v>
      </c>
      <c r="AZ724" s="846" t="str">
        <f t="shared" si="704"/>
        <v>f8/25</v>
      </c>
      <c r="BA724" s="826" t="str">
        <f t="shared" si="705"/>
        <v>A due bracci</v>
      </c>
      <c r="BB724" s="27" t="str">
        <f t="shared" si="706"/>
        <v>Verificato</v>
      </c>
    </row>
    <row r="725" spans="1:54" ht="15" customHeight="1" x14ac:dyDescent="0.25">
      <c r="A725" s="1714"/>
      <c r="B725" s="891">
        <f>TRA!A307</f>
        <v>3</v>
      </c>
      <c r="C725" s="891">
        <v>16</v>
      </c>
      <c r="D725" s="746" t="str">
        <f>TRA!E307</f>
        <v>Mdes</v>
      </c>
      <c r="E725" s="763">
        <f>TRA!F307</f>
        <v>-64.424999999999997</v>
      </c>
      <c r="F725" s="763">
        <f>TRA!G307</f>
        <v>-40.831000000000003</v>
      </c>
      <c r="G725" s="763">
        <f>TRA!H307</f>
        <v>-127.873</v>
      </c>
      <c r="H725" s="763">
        <f>TRA!I307</f>
        <v>-2.181</v>
      </c>
      <c r="I725" s="763">
        <f>TRA!J307</f>
        <v>9.9000000000000005E-2</v>
      </c>
      <c r="J725" s="763">
        <f>TRA!K307</f>
        <v>0.152</v>
      </c>
      <c r="K725" s="763">
        <f t="shared" si="707"/>
        <v>-127.97200000000001</v>
      </c>
      <c r="L725" s="763">
        <f t="shared" si="708"/>
        <v>-2.3330000000000002</v>
      </c>
      <c r="M725" s="763">
        <f t="shared" si="670"/>
        <v>-128.67190000000002</v>
      </c>
      <c r="N725" s="826">
        <f t="shared" si="671"/>
        <v>-40.724600000000002</v>
      </c>
      <c r="O725" s="902">
        <f t="shared" si="672"/>
        <v>-128.67190000000002</v>
      </c>
      <c r="P725" s="826">
        <f>'1. Geometria'!$C$31</f>
        <v>0.7</v>
      </c>
      <c r="Q725" s="763">
        <f t="shared" si="695"/>
        <v>-169.50290000000001</v>
      </c>
      <c r="R725" s="826">
        <f t="shared" si="696"/>
        <v>87.840900000000019</v>
      </c>
      <c r="S725" s="763">
        <f>IF(OR(D725="Msin",D725="Mdes"),IF(OR(B725=1,B725=2,B725=3,B725=4,B725=5),IF(OR(C725=4,C725=5,C725=8,C725=10,C725=11,C725=12,C725=14,C725=15,C725=17,C725=18,C725=22,C725=24,C725=27),(ABS(Q725)-ABS(Q727*'1. Geometria'!$C$32/2))*SIGN(Q725),(ABS(Q725)-ABS(Q727*P725/2))*SIGN(Q725)),IF(OR(C725=4,C725=5,C725=8,C725=10,C725=11,C725=12,C725=14,C725=15,C725=17,C725=18,C725=22,C725=24,C725=27),(ABS(Q725)-ABS(Q727*P725/2))*SIGN(Q725),(ABS(Q725)-ABS(Q727*'1. Geometria'!$C$32/2))*SIGN(Q725))), " ")</f>
        <v>-125.85188000000002</v>
      </c>
      <c r="T725" s="826">
        <f>IF(OR(D725="Msin",D725="Mdes"),IF(OR(B725=1,B725=2,B725=3,B725=4,B725=5),IF(OR(C725=4,C725=5,C725=8,C725=10,C725=11,C725=12,C725=14,C725=15,C725=17,C725=18,C725=22,C725=24,C725=27),(ABS(R725)-ABS(R727*'1. Geometria'!$C$32/2))*SIGN(R725),(ABS(R725)-ABS(R727*P725/2))*SIGN(R725)),IF(OR(C725=4,C725=5,C725=8,C725=10,C725=11,C725=12,C725=14,C725=15,C725=17,C725=18,C725=22,C725=24,C725=27),(ABS(R725)-ABS(R727*P725/2))*SIGN(R725),(ABS(R725)-ABS(R727*'1. Geometria'!$C$32/2))*SIGN(R725))), " ")</f>
        <v>84.450520000000026</v>
      </c>
      <c r="U725" s="763">
        <f>'1. Geometria'!$C$48</f>
        <v>0.6</v>
      </c>
      <c r="V725" s="763">
        <f t="shared" si="675"/>
        <v>0.04</v>
      </c>
      <c r="W725" s="826">
        <f t="shared" si="676"/>
        <v>0.3</v>
      </c>
      <c r="X725" s="763">
        <f>IF(OR(D725="Msin",D725="Mdes"),((W725*(U725-V725)^2)/('0. Materiali'!$B$3^2))," ")</f>
        <v>290.37037037037038</v>
      </c>
      <c r="Y725" s="763">
        <f>IF(OR(D725="Msin",D725="Mdes"),((W725*(U725-V725)^2)/('0. Materiali'!$B$11^2))," ")</f>
        <v>321.74002257104746</v>
      </c>
      <c r="Z725" s="907" t="str">
        <f t="shared" si="709"/>
        <v>VERIFICATO</v>
      </c>
      <c r="AA725" s="763">
        <f>IF(OR(D725="Msin",D725="Mdes"),ABS(MIN(S725:T725)/(0.9*(U725-V725)*'0. Materiali'!$E$4)*10)," ")</f>
        <v>6.3813783950617289</v>
      </c>
      <c r="AB725" s="826">
        <f>IF(OR(D725="Msin",D725="Mdes"),ABS(MAX(S725:T725)/(0.9*(U725-V725)*'0. Materiali'!$E$4)*10)," ")</f>
        <v>4.2821030864197542</v>
      </c>
      <c r="AC725" s="1738"/>
      <c r="AD725" s="1741"/>
      <c r="AE725" s="1082">
        <f t="shared" si="677"/>
        <v>0.55999999999999994</v>
      </c>
      <c r="AF725" s="763">
        <f t="shared" si="710"/>
        <v>8.0424771931898711</v>
      </c>
      <c r="AG725" s="846" t="str">
        <f t="shared" si="711"/>
        <v>4f16</v>
      </c>
      <c r="AH725" s="763">
        <f t="shared" si="712"/>
        <v>6.0318578948924042</v>
      </c>
      <c r="AI725" s="846" t="str">
        <f t="shared" si="713"/>
        <v>3f16</v>
      </c>
      <c r="AJ725" s="907" t="str">
        <f>IF(OR(D725="Msin",D725="Mdes"),IF(AND(AF725&gt;(1.4*W725*U725*10000/'0. Materiali'!$E$2),AF725&lt;AH725+(3.5*U725*W725*10000/'0. Materiali'!$E$2)),"VERIFICATO","NON VERIFICA"), " ")</f>
        <v>VERIFICATO</v>
      </c>
      <c r="AK725" s="763">
        <f>IF(OR(D725="Msin",D725="Mdes"),-0.9*'0. Materiali'!$E$4*AE725*AF725/10," ")</f>
        <v>-158.61163716656199</v>
      </c>
      <c r="AL725" s="763">
        <f>IF(OR(D725="Msin",D725="Mdes"),0.9*'0. Materiali'!$E$4*AE725*AH725/10," ")</f>
        <v>118.95872787492151</v>
      </c>
      <c r="AM725" s="902"/>
      <c r="AN725" s="902">
        <f>IF((D725="Mdes"),(IF(U724=0.21,((ABS(AC724)*AM724/2)+'2. Tabelle Normativa'!$K$4*(ABS(AK725)+ABS(AL724))/AM724),((ABS(AD724)*AM724/2)+'2. Tabelle Normativa'!$K$4*(ABS(AK725)+ABS(AL724))/AM724))), " ")</f>
        <v>152.02223441661033</v>
      </c>
      <c r="AO725" s="902" t="str">
        <f>IF((D725="Msin"),MAX(AN725:AN726)*10/(0.9*AE725*'0. Materiali'!$E$4*1), " ")</f>
        <v xml:space="preserve"> </v>
      </c>
      <c r="AP725" s="826" t="str">
        <f t="shared" si="697"/>
        <v xml:space="preserve"> </v>
      </c>
      <c r="AQ725" s="902" t="str">
        <f t="shared" si="698"/>
        <v xml:space="preserve"> </v>
      </c>
      <c r="AR725" s="902" t="str">
        <f t="shared" si="699"/>
        <v xml:space="preserve"> </v>
      </c>
      <c r="AS725" s="846" t="str">
        <f t="shared" si="700"/>
        <v xml:space="preserve"> </v>
      </c>
      <c r="AT725" s="826" t="str">
        <f t="shared" si="701"/>
        <v xml:space="preserve"> </v>
      </c>
      <c r="AU725" s="27" t="str">
        <f t="shared" si="702"/>
        <v xml:space="preserve"> </v>
      </c>
      <c r="AV725" s="902">
        <f>IF(OR(D725="Msin",D725="Mdes"),1.2*(ABS(AK725)+ABS(AL725))/AM724, " ")</f>
        <v>85.406266166610308</v>
      </c>
      <c r="AW725" s="902" t="str">
        <f>IF(D725="Msin",MAX(AV725:AV726)*10/(0.9*(U725-V725)*2*'0. Materiali'!$E$4), " ")</f>
        <v xml:space="preserve"> </v>
      </c>
      <c r="AX725" s="902" t="str">
        <f t="shared" si="690"/>
        <v xml:space="preserve"> </v>
      </c>
      <c r="AY725" s="902" t="str">
        <f t="shared" si="703"/>
        <v xml:space="preserve"> </v>
      </c>
      <c r="AZ725" s="846" t="str">
        <f t="shared" si="704"/>
        <v xml:space="preserve"> </v>
      </c>
      <c r="BA725" s="826" t="str">
        <f t="shared" si="705"/>
        <v xml:space="preserve"> </v>
      </c>
      <c r="BB725" s="27" t="str">
        <f t="shared" si="706"/>
        <v xml:space="preserve"> </v>
      </c>
    </row>
    <row r="726" spans="1:54" ht="15" customHeight="1" x14ac:dyDescent="0.25">
      <c r="A726" s="1714"/>
      <c r="B726" s="891">
        <f>TRA!A308</f>
        <v>3</v>
      </c>
      <c r="C726" s="891">
        <v>16</v>
      </c>
      <c r="D726" s="746" t="str">
        <f>TRA!E308</f>
        <v>Vsin</v>
      </c>
      <c r="E726" s="763">
        <f>TRA!F308</f>
        <v>107.38</v>
      </c>
      <c r="F726" s="763">
        <f>TRA!G308</f>
        <v>66.022000000000006</v>
      </c>
      <c r="G726" s="763">
        <f>TRA!H308</f>
        <v>-57.156999999999996</v>
      </c>
      <c r="H726" s="763">
        <f>TRA!I308</f>
        <v>-0.97499999999999998</v>
      </c>
      <c r="I726" s="763">
        <f>TRA!J308</f>
        <v>4.4999999999999998E-2</v>
      </c>
      <c r="J726" s="763">
        <f>TRA!K308</f>
        <v>6.9000000000000006E-2</v>
      </c>
      <c r="K726" s="763">
        <f t="shared" si="707"/>
        <v>-57.201999999999998</v>
      </c>
      <c r="L726" s="763">
        <f t="shared" si="708"/>
        <v>-1.044</v>
      </c>
      <c r="M726" s="763">
        <f t="shared" si="670"/>
        <v>-57.5152</v>
      </c>
      <c r="N726" s="826">
        <f t="shared" si="671"/>
        <v>-18.204599999999999</v>
      </c>
      <c r="O726" s="902">
        <f t="shared" si="672"/>
        <v>-57.5152</v>
      </c>
      <c r="P726" s="826">
        <f>'1. Geometria'!$C$31</f>
        <v>0.7</v>
      </c>
      <c r="Q726" s="763">
        <f t="shared" si="695"/>
        <v>8.5068000000000055</v>
      </c>
      <c r="R726" s="826">
        <f t="shared" si="696"/>
        <v>123.53720000000001</v>
      </c>
      <c r="S726" s="763" t="str">
        <f t="shared" ref="S726:S727" si="723">IF(OR(D726="Msin",D726="Mdes"),(ABS(Q726)-ABS(Q728*P726/2))*SIGN(Q726), " ")</f>
        <v xml:space="preserve"> </v>
      </c>
      <c r="T726" s="826" t="str">
        <f t="shared" ref="T726:T727" si="724">IF(OR(D726="Msin",D726="Mdes"),(ABS(R726)-ABS(R728*P726/2))*SIGN(R726), " ")</f>
        <v xml:space="preserve"> </v>
      </c>
      <c r="U726" s="763">
        <f>'1. Geometria'!$C$48</f>
        <v>0.6</v>
      </c>
      <c r="V726" s="763">
        <f t="shared" si="675"/>
        <v>0.04</v>
      </c>
      <c r="W726" s="826">
        <f t="shared" si="676"/>
        <v>0.3</v>
      </c>
      <c r="X726" s="763" t="str">
        <f>IF(OR(D726="Msin",D726="Mdes"),((W726*(U726-V726)^2)/('0. Materiali'!$B$3^2))," ")</f>
        <v xml:space="preserve"> </v>
      </c>
      <c r="Y726" s="763" t="str">
        <f>IF(OR(D726="Msin",D726="Mdes"),((W726*(U726-V726)^2)/('0. Materiali'!$B$11^2))," ")</f>
        <v xml:space="preserve"> </v>
      </c>
      <c r="Z726" s="907" t="str">
        <f t="shared" si="709"/>
        <v xml:space="preserve"> </v>
      </c>
      <c r="AA726" s="763" t="str">
        <f>IF(OR(D726="Msin",D726="Mdes"),ABS(MIN(S726:T726)/(0.9*(U726-V726)*'0. Materiali'!$E$4)*10)," ")</f>
        <v xml:space="preserve"> </v>
      </c>
      <c r="AB726" s="826" t="str">
        <f>IF(OR(D726="Msin",D726="Mdes"),ABS(MAX(S726:T726)/(0.9*(U726-V726)*'0. Materiali'!$E$4)*10)," ")</f>
        <v xml:space="preserve"> </v>
      </c>
      <c r="AC726" s="1738"/>
      <c r="AD726" s="1741"/>
      <c r="AE726" s="1082">
        <f t="shared" si="677"/>
        <v>0.55999999999999994</v>
      </c>
      <c r="AF726" s="763" t="str">
        <f t="shared" si="710"/>
        <v xml:space="preserve"> </v>
      </c>
      <c r="AG726" s="846" t="str">
        <f t="shared" si="711"/>
        <v xml:space="preserve"> </v>
      </c>
      <c r="AH726" s="763" t="str">
        <f t="shared" si="712"/>
        <v xml:space="preserve"> </v>
      </c>
      <c r="AI726" s="846" t="str">
        <f t="shared" si="713"/>
        <v xml:space="preserve"> </v>
      </c>
      <c r="AJ726" s="907" t="str">
        <f>IF(OR(D726="Msin",D726="Mdes"),IF(AND(AF726&gt;(1.4*W726*U726*10000/'0. Materiali'!$E$2),AF726&lt;AH726+(3.5*U726*W726*10000/'0. Materiali'!$E$2)),"VERIFICATO","NON VERIFICA"), " ")</f>
        <v xml:space="preserve"> </v>
      </c>
      <c r="AK726" s="763" t="str">
        <f>IF(OR(D726="Msin",D726="Mdes"),-0.9*'0. Materiali'!$E$4*AE726*AF726/10," ")</f>
        <v xml:space="preserve"> </v>
      </c>
      <c r="AL726" s="763" t="str">
        <f>IF(OR(D726="Msin",D726="Mdes"),0.9*'0. Materiali'!$E$4*AE726*AH726/10," ")</f>
        <v xml:space="preserve"> </v>
      </c>
      <c r="AM726" s="902"/>
      <c r="AN726" s="902"/>
      <c r="AO726" s="902" t="str">
        <f>IF((D726="Msin"),MAX(AN726:AN727)*10/(0.9*AE726*'0. Materiali'!$E$4*1), " ")</f>
        <v xml:space="preserve"> </v>
      </c>
      <c r="AP726" s="826" t="str">
        <f t="shared" si="697"/>
        <v xml:space="preserve"> </v>
      </c>
      <c r="AQ726" s="902" t="str">
        <f t="shared" si="698"/>
        <v xml:space="preserve"> </v>
      </c>
      <c r="AR726" s="902" t="str">
        <f t="shared" si="699"/>
        <v xml:space="preserve"> </v>
      </c>
      <c r="AS726" s="846" t="str">
        <f t="shared" si="700"/>
        <v xml:space="preserve"> </v>
      </c>
      <c r="AT726" s="826" t="str">
        <f t="shared" si="701"/>
        <v xml:space="preserve"> </v>
      </c>
      <c r="AU726" s="27" t="str">
        <f t="shared" si="702"/>
        <v xml:space="preserve"> </v>
      </c>
      <c r="AV726" s="902"/>
      <c r="AW726" s="902" t="str">
        <f>IF(D726="Msin",MAX(AV726:AV727)*10/(0.9*(U726-V726)*2*'0. Materiali'!$E$4), " ")</f>
        <v xml:space="preserve"> </v>
      </c>
      <c r="AX726" s="902" t="str">
        <f t="shared" si="690"/>
        <v xml:space="preserve"> </v>
      </c>
      <c r="AY726" s="902" t="str">
        <f t="shared" si="703"/>
        <v xml:space="preserve"> </v>
      </c>
      <c r="AZ726" s="846" t="str">
        <f t="shared" si="704"/>
        <v xml:space="preserve"> </v>
      </c>
      <c r="BA726" s="826" t="str">
        <f t="shared" si="705"/>
        <v xml:space="preserve"> </v>
      </c>
      <c r="BB726" s="27" t="str">
        <f t="shared" si="706"/>
        <v xml:space="preserve"> </v>
      </c>
    </row>
    <row r="727" spans="1:54" ht="15" customHeight="1" x14ac:dyDescent="0.25">
      <c r="A727" s="1714"/>
      <c r="B727" s="894">
        <f>TRA!A309</f>
        <v>3</v>
      </c>
      <c r="C727" s="894">
        <v>17</v>
      </c>
      <c r="D727" s="839" t="str">
        <f>TRA!E309</f>
        <v>Vdes</v>
      </c>
      <c r="E727" s="843">
        <f>TRA!F309</f>
        <v>-107.97799999999999</v>
      </c>
      <c r="F727" s="843">
        <f>TRA!G309</f>
        <v>-67.201999999999998</v>
      </c>
      <c r="G727" s="843">
        <f>TRA!H309</f>
        <v>-57.156999999999996</v>
      </c>
      <c r="H727" s="843">
        <f>TRA!I309</f>
        <v>-0.97499999999999998</v>
      </c>
      <c r="I727" s="843">
        <f>TRA!J309</f>
        <v>4.4999999999999998E-2</v>
      </c>
      <c r="J727" s="843">
        <f>TRA!K309</f>
        <v>6.9000000000000006E-2</v>
      </c>
      <c r="K727" s="843">
        <f t="shared" si="707"/>
        <v>-57.201999999999998</v>
      </c>
      <c r="L727" s="843">
        <f t="shared" si="708"/>
        <v>-1.044</v>
      </c>
      <c r="M727" s="843">
        <f t="shared" si="670"/>
        <v>-57.5152</v>
      </c>
      <c r="N727" s="886">
        <f t="shared" si="671"/>
        <v>-18.204599999999999</v>
      </c>
      <c r="O727" s="903">
        <f t="shared" si="672"/>
        <v>-57.5152</v>
      </c>
      <c r="P727" s="886">
        <f>'1. Geometria'!$C$31</f>
        <v>0.7</v>
      </c>
      <c r="Q727" s="843">
        <f t="shared" si="695"/>
        <v>-124.71719999999999</v>
      </c>
      <c r="R727" s="886">
        <f t="shared" si="696"/>
        <v>-9.6867999999999981</v>
      </c>
      <c r="S727" s="843" t="str">
        <f t="shared" si="723"/>
        <v xml:space="preserve"> </v>
      </c>
      <c r="T727" s="886" t="str">
        <f t="shared" si="724"/>
        <v xml:space="preserve"> </v>
      </c>
      <c r="U727" s="843">
        <f>'1. Geometria'!$C$48</f>
        <v>0.6</v>
      </c>
      <c r="V727" s="843">
        <f t="shared" si="675"/>
        <v>0.04</v>
      </c>
      <c r="W727" s="886">
        <f t="shared" si="676"/>
        <v>0.3</v>
      </c>
      <c r="X727" s="843" t="str">
        <f>IF(OR(D727="Msin",D727="Mdes"),((W727*(U727-V727)^2)/('0. Materiali'!$B$3^2))," ")</f>
        <v xml:space="preserve"> </v>
      </c>
      <c r="Y727" s="843" t="str">
        <f>IF(OR(D727="Msin",D727="Mdes"),((W727*(U727-V727)^2)/('0. Materiali'!$B$11^2))," ")</f>
        <v xml:space="preserve"> </v>
      </c>
      <c r="Z727" s="908" t="str">
        <f t="shared" si="709"/>
        <v xml:space="preserve"> </v>
      </c>
      <c r="AA727" s="843" t="str">
        <f>IF(OR(D727="Msin",D727="Mdes"),ABS(MIN(S727:T727)/(0.9*(U727-V727)*'0. Materiali'!$E$4)*10)," ")</f>
        <v xml:space="preserve"> </v>
      </c>
      <c r="AB727" s="886" t="str">
        <f>IF(OR(D727="Msin",D727="Mdes"),ABS(MAX(S727:T727)/(0.9*(U727-V727)*'0. Materiali'!$E$4)*10)," ")</f>
        <v xml:space="preserve"> </v>
      </c>
      <c r="AC727" s="1739"/>
      <c r="AD727" s="1742"/>
      <c r="AE727" s="1083">
        <f t="shared" si="677"/>
        <v>0.55999999999999994</v>
      </c>
      <c r="AF727" s="763" t="str">
        <f t="shared" si="710"/>
        <v xml:space="preserve"> </v>
      </c>
      <c r="AG727" s="846" t="str">
        <f t="shared" si="711"/>
        <v xml:space="preserve"> </v>
      </c>
      <c r="AH727" s="763" t="str">
        <f t="shared" si="712"/>
        <v xml:space="preserve"> </v>
      </c>
      <c r="AI727" s="846" t="str">
        <f t="shared" si="713"/>
        <v xml:space="preserve"> </v>
      </c>
      <c r="AJ727" s="908" t="str">
        <f>IF(OR(D727="Msin",D727="Mdes"),IF(AND(AF727&gt;(1.4*W727*U727*10000/'0. Materiali'!$E$2),AF727&lt;AH727+(3.5*U727*W727*10000/'0. Materiali'!$E$2)),"VERIFICATO","NON VERIFICA"), " ")</f>
        <v xml:space="preserve"> </v>
      </c>
      <c r="AK727" s="763" t="str">
        <f>IF(OR(D727="Msin",D727="Mdes"),-0.9*'0. Materiali'!$E$4*AE727*AF727/10," ")</f>
        <v xml:space="preserve"> </v>
      </c>
      <c r="AL727" s="763" t="str">
        <f>IF(OR(D727="Msin",D727="Mdes"),0.9*'0. Materiali'!$E$4*AE727*AH727/10," ")</f>
        <v xml:space="preserve"> </v>
      </c>
      <c r="AM727" s="903"/>
      <c r="AN727" s="903"/>
      <c r="AO727" s="903" t="str">
        <f>IF((D727="Msin"),MAX(AN727:AN728)*10/(0.9*AE727*'0. Materiali'!$E$4*1), " ")</f>
        <v xml:space="preserve"> </v>
      </c>
      <c r="AP727" s="886" t="str">
        <f t="shared" si="697"/>
        <v xml:space="preserve"> </v>
      </c>
      <c r="AQ727" s="903" t="str">
        <f t="shared" si="698"/>
        <v xml:space="preserve"> </v>
      </c>
      <c r="AR727" s="903" t="str">
        <f t="shared" si="699"/>
        <v xml:space="preserve"> </v>
      </c>
      <c r="AS727" s="847" t="str">
        <f t="shared" si="700"/>
        <v xml:space="preserve"> </v>
      </c>
      <c r="AT727" s="886" t="str">
        <f t="shared" si="701"/>
        <v xml:space="preserve"> </v>
      </c>
      <c r="AU727" s="28" t="str">
        <f t="shared" si="702"/>
        <v xml:space="preserve"> </v>
      </c>
      <c r="AV727" s="903"/>
      <c r="AW727" s="903" t="str">
        <f>IF(D727="Msin",MAX(AV727:AV728)*10/(0.9*(U727-V727)*2*'0. Materiali'!$E$4), " ")</f>
        <v xml:space="preserve"> </v>
      </c>
      <c r="AX727" s="903" t="str">
        <f t="shared" si="690"/>
        <v xml:space="preserve"> </v>
      </c>
      <c r="AY727" s="903" t="str">
        <f t="shared" si="703"/>
        <v xml:space="preserve"> </v>
      </c>
      <c r="AZ727" s="847" t="str">
        <f t="shared" si="704"/>
        <v xml:space="preserve"> </v>
      </c>
      <c r="BA727" s="886" t="str">
        <f t="shared" si="705"/>
        <v xml:space="preserve"> </v>
      </c>
      <c r="BB727" s="28" t="str">
        <f t="shared" si="706"/>
        <v xml:space="preserve"> </v>
      </c>
    </row>
    <row r="728" spans="1:54" ht="15" customHeight="1" x14ac:dyDescent="0.25">
      <c r="A728" s="1714"/>
      <c r="B728" s="891">
        <f>TRA!A330</f>
        <v>3</v>
      </c>
      <c r="C728" s="891">
        <v>16</v>
      </c>
      <c r="D728" s="746" t="str">
        <f>TRA!E330</f>
        <v>Msin</v>
      </c>
      <c r="E728" s="763">
        <f>TRA!F330</f>
        <v>-62.530999999999999</v>
      </c>
      <c r="F728" s="763">
        <f>TRA!G330</f>
        <v>-39.573</v>
      </c>
      <c r="G728" s="763">
        <f>TRA!H330</f>
        <v>128.84200000000001</v>
      </c>
      <c r="H728" s="763">
        <f>TRA!I330</f>
        <v>2.198</v>
      </c>
      <c r="I728" s="763">
        <f>TRA!J330</f>
        <v>-0.10199999999999999</v>
      </c>
      <c r="J728" s="763">
        <f>TRA!K330</f>
        <v>-0.157</v>
      </c>
      <c r="K728" s="763">
        <f t="shared" si="707"/>
        <v>128.94400000000002</v>
      </c>
      <c r="L728" s="763">
        <f t="shared" si="708"/>
        <v>2.355</v>
      </c>
      <c r="M728" s="763">
        <f t="shared" si="670"/>
        <v>129.65050000000002</v>
      </c>
      <c r="N728" s="826">
        <f t="shared" si="671"/>
        <v>41.038200000000003</v>
      </c>
      <c r="O728" s="902">
        <f t="shared" si="672"/>
        <v>129.65050000000002</v>
      </c>
      <c r="P728" s="826">
        <f>'1. Geometria'!$C$31</f>
        <v>0.7</v>
      </c>
      <c r="Q728" s="763">
        <f t="shared" si="695"/>
        <v>90.077500000000015</v>
      </c>
      <c r="R728" s="826">
        <f t="shared" si="696"/>
        <v>-169.22350000000003</v>
      </c>
      <c r="S728" s="763">
        <f>IF(OR(D728="Msin",D728="Mdes"),IF(OR(B728=1,B728=2,B728=3,B728=4,B728=5),IF(OR(C728=4,C728=5,C728=8,C728=10,C728=11,C728=12,C728=14,C728=15,C728=17,C728=18,C728=22,C728=24,C728=27),(ABS(Q728)-ABS(Q730*'1. Geometria'!$C$32/2))*SIGN(Q728),(ABS(Q728)-ABS(Q730*P728/2))*SIGN(Q728)),IF(OR(C728=4,C728=5,C728=8,C728=10,C728=11,C728=12,C728=14,C728=15,C728=17,C728=18,C728=22,C728=24,C728=27),(ABS(Q728)-ABS(Q730*P728/2))*SIGN(Q728),(ABS(Q728)-ABS(Q730*'1. Geometria'!$C$32/2))*SIGN(Q728))), " ")</f>
        <v>84.495245000000011</v>
      </c>
      <c r="T728" s="826">
        <f>IF(OR(D728="Msin",D728="Mdes"),IF(OR(B728=1,B728=2,B728=3,B728=4,B728=5),IF(OR(C728=4,C728=5,C728=8,C728=10,C728=11,C728=12,C728=14,C728=15,C728=17,C728=18,C728=22,C728=24,C728=27),(ABS(R728)-ABS(R730*'1. Geometria'!$C$32/2))*SIGN(R728),(ABS(R728)-ABS(R730*P728/2))*SIGN(R728)),IF(OR(C728=4,C728=5,C728=8,C728=10,C728=11,C728=12,C728=14,C728=15,C728=17,C728=18,C728=22,C728=24,C728=27),(ABS(R728)-ABS(R730*P728/2))*SIGN(R728),(ABS(R728)-ABS(R730*'1. Geometria'!$C$32/2))*SIGN(R728))), " ")</f>
        <v>-124.00535500000004</v>
      </c>
      <c r="U728" s="763">
        <f>'1. Geometria'!$C$48</f>
        <v>0.6</v>
      </c>
      <c r="V728" s="763">
        <f t="shared" si="675"/>
        <v>0.04</v>
      </c>
      <c r="W728" s="826">
        <f t="shared" si="676"/>
        <v>0.3</v>
      </c>
      <c r="X728" s="763">
        <f>IF(OR(D728="Msin",D728="Mdes"),((W728*(U728-V728)^2)/('0. Materiali'!$B$3^2))," ")</f>
        <v>290.37037037037038</v>
      </c>
      <c r="Y728" s="763">
        <f>IF(OR(D728="Msin",D728="Mdes"),((W728*(U728-V728)^2)/('0. Materiali'!$B$11^2))," ")</f>
        <v>321.74002257104746</v>
      </c>
      <c r="Z728" s="907" t="str">
        <f t="shared" si="709"/>
        <v>VERIFICATO</v>
      </c>
      <c r="AA728" s="763">
        <f>IF(OR(D728="Msin",D728="Mdes"),ABS(MIN(S728:T728)/(0.9*(U728-V728)*'0. Materiali'!$E$4)*10)," ")</f>
        <v>6.2877494819224005</v>
      </c>
      <c r="AB728" s="826">
        <f>IF(OR(D728="Msin",D728="Mdes"),ABS(MAX(S728:T728)/(0.9*(U728-V728)*'0. Materiali'!$E$4)*10)," ")</f>
        <v>4.2843708884479721</v>
      </c>
      <c r="AC728" s="1747">
        <f>'4. Carichi Campate (II_III_IV)'!$L$117</f>
        <v>57.236812500000013</v>
      </c>
      <c r="AD728" s="1749">
        <f>'4. Carichi Campate (II_III_IV)'!$M$117</f>
        <v>35.383125</v>
      </c>
      <c r="AE728" s="1082">
        <f t="shared" si="677"/>
        <v>0.55999999999999994</v>
      </c>
      <c r="AF728" s="763">
        <f t="shared" si="710"/>
        <v>8.0424771931898711</v>
      </c>
      <c r="AG728" s="846" t="str">
        <f t="shared" si="711"/>
        <v>4f16</v>
      </c>
      <c r="AH728" s="763">
        <f t="shared" si="712"/>
        <v>6.0318578948924042</v>
      </c>
      <c r="AI728" s="846" t="str">
        <f t="shared" si="713"/>
        <v>3f16</v>
      </c>
      <c r="AJ728" s="907" t="str">
        <f>IF(OR(D728="Msin",D728="Mdes"),IF(AND(AF728&gt;(1.4*W728*U728*10000/'0. Materiali'!$E$2),AF728&lt;AH728+(3.5*U728*W728*10000/'0. Materiali'!$E$2)),"VERIFICATO","NON VERIFICA"), " ")</f>
        <v>VERIFICATO</v>
      </c>
      <c r="AK728" s="763">
        <f>IF(OR(D728="Msin",D728="Mdes"),-0.9*'0. Materiali'!$E$4*AE728*AF728/10," ")</f>
        <v>-158.61163716656199</v>
      </c>
      <c r="AL728" s="763">
        <f>IF(OR(D728="Msin",D728="Mdes"),0.9*'0. Materiali'!$E$4*AE728*AH728/10," ")</f>
        <v>118.95872787492151</v>
      </c>
      <c r="AM728" s="902">
        <f>'1. Geometria'!$H$51</f>
        <v>4.0999999999999996</v>
      </c>
      <c r="AN728" s="902">
        <f>IF((D728="Msin"),(IF(U728=0.21,((ABS(AC728)*AM728/2)+'2. Tabelle Normativa'!$K$4*(ABS(AK728)+ABS(AL729))/AM728),((ABS(AD728)*AM728/2)+'2. Tabelle Normativa'!$K$4*(ABS(AK728)+ABS(AL729))/AM728))), " ")</f>
        <v>153.77551309140981</v>
      </c>
      <c r="AO728" s="902">
        <f>IF((D728="Msin"),MAX(AN728:AN729)*10/(0.9*AE728*'0. Materiali'!$E$4*1), " ")</f>
        <v>7.7972592616896499</v>
      </c>
      <c r="AP728" s="826">
        <f t="shared" si="697"/>
        <v>0.1</v>
      </c>
      <c r="AQ728" s="902">
        <f t="shared" si="698"/>
        <v>0.38986296308448254</v>
      </c>
      <c r="AR728" s="902">
        <f t="shared" si="699"/>
        <v>0.89999999999999991</v>
      </c>
      <c r="AS728" s="846" t="str">
        <f t="shared" si="700"/>
        <v>f8/10</v>
      </c>
      <c r="AT728" s="826" t="str">
        <f t="shared" si="701"/>
        <v>A due bracci</v>
      </c>
      <c r="AU728" s="27" t="str">
        <f t="shared" si="702"/>
        <v>Verificato</v>
      </c>
      <c r="AV728" s="902">
        <f>IF(OR(D728="Msin",D728="Mdes"),1.2*(ABS(AK728)+ABS(AL728))/AM728, " ")</f>
        <v>81.240106841409812</v>
      </c>
      <c r="AW728" s="902">
        <f>IF(D728="Msin",MAX(AV728:AV729)*10/(0.9*(U728-V728)*2*'0. Materiali'!$E$4), " ")</f>
        <v>2.0596587933778938</v>
      </c>
      <c r="AX728" s="902">
        <f t="shared" si="690"/>
        <v>0.25</v>
      </c>
      <c r="AY728" s="902">
        <f t="shared" si="703"/>
        <v>0.51491469834447345</v>
      </c>
      <c r="AZ728" s="846" t="str">
        <f t="shared" si="704"/>
        <v>f8/25</v>
      </c>
      <c r="BA728" s="826" t="str">
        <f t="shared" si="705"/>
        <v>A due bracci</v>
      </c>
      <c r="BB728" s="27" t="str">
        <f t="shared" si="706"/>
        <v>Verificato</v>
      </c>
    </row>
    <row r="729" spans="1:54" ht="15" customHeight="1" x14ac:dyDescent="0.25">
      <c r="A729" s="1714"/>
      <c r="B729" s="891">
        <f>TRA!A331</f>
        <v>3</v>
      </c>
      <c r="C729" s="891">
        <v>17</v>
      </c>
      <c r="D729" s="746" t="str">
        <f>TRA!E331</f>
        <v>Mdes</v>
      </c>
      <c r="E729" s="763">
        <f>TRA!F331</f>
        <v>-64.721000000000004</v>
      </c>
      <c r="F729" s="763">
        <f>TRA!G331</f>
        <v>-39.396000000000001</v>
      </c>
      <c r="G729" s="763">
        <f>TRA!H331</f>
        <v>-101.86</v>
      </c>
      <c r="H729" s="763">
        <f>TRA!I331</f>
        <v>-1.738</v>
      </c>
      <c r="I729" s="763">
        <f>TRA!J331</f>
        <v>8.3000000000000004E-2</v>
      </c>
      <c r="J729" s="763">
        <f>TRA!K331</f>
        <v>0.128</v>
      </c>
      <c r="K729" s="763">
        <f t="shared" si="707"/>
        <v>-101.943</v>
      </c>
      <c r="L729" s="763">
        <f t="shared" si="708"/>
        <v>-1.8660000000000001</v>
      </c>
      <c r="M729" s="763">
        <f t="shared" si="670"/>
        <v>-102.50279999999999</v>
      </c>
      <c r="N729" s="826">
        <f t="shared" si="671"/>
        <v>-32.448900000000002</v>
      </c>
      <c r="O729" s="902">
        <f t="shared" si="672"/>
        <v>-102.50279999999999</v>
      </c>
      <c r="P729" s="826">
        <f>'1. Geometria'!$C$31</f>
        <v>0.7</v>
      </c>
      <c r="Q729" s="763">
        <f t="shared" si="695"/>
        <v>-141.89879999999999</v>
      </c>
      <c r="R729" s="826">
        <f t="shared" si="696"/>
        <v>63.106799999999993</v>
      </c>
      <c r="S729" s="763">
        <f>IF(OR(D729="Msin",D729="Mdes"),IF(OR(B729=1,B729=2,B729=3,B729=4,B729=5),IF(OR(C729=4,C729=5,C729=8,C729=10,C729=11,C729=12,C729=14,C729=15,C729=17,C729=18,C729=22,C729=24,C729=27),(ABS(Q729)-ABS(Q731*'1. Geometria'!$C$32/2))*SIGN(Q729),(ABS(Q729)-ABS(Q731*P729/2))*SIGN(Q729)),IF(OR(C729=4,C729=5,C729=8,C729=10,C729=11,C729=12,C729=14,C729=15,C729=17,C729=18,C729=22,C729=24,C729=27),(ABS(Q729)-ABS(Q731*P729/2))*SIGN(Q729),(ABS(Q729)-ABS(Q731*'1. Geometria'!$C$32/2))*SIGN(Q729))), " ")</f>
        <v>-122.532495</v>
      </c>
      <c r="T729" s="826">
        <f>IF(OR(D729="Msin",D729="Mdes"),IF(OR(B729=1,B729=2,B729=3,B729=4,B729=5),IF(OR(C729=4,C729=5,C729=8,C729=10,C729=11,C729=12,C729=14,C729=15,C729=17,C729=18,C729=22,C729=24,C729=27),(ABS(R729)-ABS(R731*'1. Geometria'!$C$32/2))*SIGN(R729),(ABS(R729)-ABS(R731*P729/2))*SIGN(R729)),IF(OR(C729=4,C729=5,C729=8,C729=10,C729=11,C729=12,C729=14,C729=15,C729=17,C729=18,C729=22,C729=24,C729=27),(ABS(R729)-ABS(R731*P729/2))*SIGN(R729),(ABS(R729)-ABS(R731*'1. Geometria'!$C$32/2))*SIGN(R729))), " ")</f>
        <v>60.727304999999994</v>
      </c>
      <c r="U729" s="763">
        <f>'1. Geometria'!$C$48</f>
        <v>0.6</v>
      </c>
      <c r="V729" s="763">
        <f t="shared" si="675"/>
        <v>0.04</v>
      </c>
      <c r="W729" s="826">
        <f t="shared" si="676"/>
        <v>0.3</v>
      </c>
      <c r="X729" s="763">
        <f>IF(OR(D729="Msin",D729="Mdes"),((W729*(U729-V729)^2)/('0. Materiali'!$B$3^2))," ")</f>
        <v>290.37037037037038</v>
      </c>
      <c r="Y729" s="763">
        <f>IF(OR(D729="Msin",D729="Mdes"),((W729*(U729-V729)^2)/('0. Materiali'!$B$11^2))," ")</f>
        <v>321.74002257104746</v>
      </c>
      <c r="Z729" s="907" t="str">
        <f t="shared" si="709"/>
        <v>VERIFICATO</v>
      </c>
      <c r="AA729" s="763">
        <f>IF(OR(D729="Msin",D729="Mdes"),ABS(MIN(S729:T729)/(0.9*(U729-V729)*'0. Materiali'!$E$4)*10)," ")</f>
        <v>6.2130674272486761</v>
      </c>
      <c r="AB729" s="826">
        <f>IF(OR(D729="Msin",D729="Mdes"),ABS(MAX(S729:T729)/(0.9*(U729-V729)*'0. Materiali'!$E$4)*10)," ")</f>
        <v>3.0792063822751321</v>
      </c>
      <c r="AC729" s="1748"/>
      <c r="AD729" s="1741"/>
      <c r="AE729" s="1082">
        <f t="shared" si="677"/>
        <v>0.55999999999999994</v>
      </c>
      <c r="AF729" s="763">
        <f t="shared" si="710"/>
        <v>8.0424771931898711</v>
      </c>
      <c r="AG729" s="846" t="str">
        <f t="shared" si="711"/>
        <v>4f16</v>
      </c>
      <c r="AH729" s="763">
        <f t="shared" si="712"/>
        <v>6.0318578948924042</v>
      </c>
      <c r="AI729" s="846" t="str">
        <f t="shared" si="713"/>
        <v>3f16</v>
      </c>
      <c r="AJ729" s="907" t="str">
        <f>IF(OR(D729="Msin",D729="Mdes"),IF(AND(AF729&gt;(1.4*W729*U729*10000/'0. Materiali'!$E$2),AF729&lt;AH729+(3.5*U729*W729*10000/'0. Materiali'!$E$2)),"VERIFICATO","NON VERIFICA"), " ")</f>
        <v>VERIFICATO</v>
      </c>
      <c r="AK729" s="763">
        <f>IF(OR(D729="Msin",D729="Mdes"),-0.9*'0. Materiali'!$E$4*AE729*AF729/10," ")</f>
        <v>-158.61163716656199</v>
      </c>
      <c r="AL729" s="763">
        <f>IF(OR(D729="Msin",D729="Mdes"),0.9*'0. Materiali'!$E$4*AE729*AH729/10," ")</f>
        <v>118.95872787492151</v>
      </c>
      <c r="AM729" s="902"/>
      <c r="AN729" s="902">
        <f>IF((D729="Mdes"),(IF(U728=0.21,((ABS(AC728)*AM728/2)+'2. Tabelle Normativa'!$K$4*(ABS(AK729)+ABS(AL728))/AM728),((ABS(AD728)*AM728/2)+'2. Tabelle Normativa'!$K$4*(ABS(AK729)+ABS(AL728))/AM728))), " ")</f>
        <v>153.77551309140981</v>
      </c>
      <c r="AO729" s="902" t="str">
        <f>IF((D729="Msin"),MAX(AN729:AN730)*10/(0.9*AE729*'0. Materiali'!$E$4*1), " ")</f>
        <v xml:space="preserve"> </v>
      </c>
      <c r="AP729" s="826" t="str">
        <f t="shared" si="697"/>
        <v xml:space="preserve"> </v>
      </c>
      <c r="AQ729" s="902" t="str">
        <f t="shared" si="698"/>
        <v xml:space="preserve"> </v>
      </c>
      <c r="AR729" s="902" t="str">
        <f t="shared" si="699"/>
        <v xml:space="preserve"> </v>
      </c>
      <c r="AS729" s="846" t="str">
        <f t="shared" si="700"/>
        <v xml:space="preserve"> </v>
      </c>
      <c r="AT729" s="826" t="str">
        <f t="shared" si="701"/>
        <v xml:space="preserve"> </v>
      </c>
      <c r="AU729" s="27" t="str">
        <f t="shared" si="702"/>
        <v xml:space="preserve"> </v>
      </c>
      <c r="AV729" s="902">
        <f>IF(OR(D729="Msin",D729="Mdes"),1.2*(ABS(AK729)+ABS(AL729))/AM728, " ")</f>
        <v>81.240106841409812</v>
      </c>
      <c r="AW729" s="902" t="str">
        <f>IF(D729="Msin",MAX(AV729:AV730)*10/(0.9*(U729-V729)*2*'0. Materiali'!$E$4), " ")</f>
        <v xml:space="preserve"> </v>
      </c>
      <c r="AX729" s="902" t="str">
        <f t="shared" si="690"/>
        <v xml:space="preserve"> </v>
      </c>
      <c r="AY729" s="902" t="str">
        <f t="shared" si="703"/>
        <v xml:space="preserve"> </v>
      </c>
      <c r="AZ729" s="846" t="str">
        <f t="shared" si="704"/>
        <v xml:space="preserve"> </v>
      </c>
      <c r="BA729" s="826" t="str">
        <f t="shared" si="705"/>
        <v xml:space="preserve"> </v>
      </c>
      <c r="BB729" s="27" t="str">
        <f t="shared" si="706"/>
        <v xml:space="preserve"> </v>
      </c>
    </row>
    <row r="730" spans="1:54" ht="15" customHeight="1" x14ac:dyDescent="0.25">
      <c r="A730" s="1714"/>
      <c r="B730" s="891">
        <f>TRA!A332</f>
        <v>3</v>
      </c>
      <c r="C730" s="891">
        <v>17</v>
      </c>
      <c r="D730" s="746" t="str">
        <f>TRA!E332</f>
        <v>Vsin</v>
      </c>
      <c r="E730" s="763">
        <f>TRA!F332</f>
        <v>116.80800000000001</v>
      </c>
      <c r="F730" s="763">
        <f>TRA!G332</f>
        <v>72.572000000000003</v>
      </c>
      <c r="G730" s="763">
        <f>TRA!H332</f>
        <v>-56.268999999999998</v>
      </c>
      <c r="H730" s="763">
        <f>TRA!I332</f>
        <v>-0.96</v>
      </c>
      <c r="I730" s="763">
        <f>TRA!J332</f>
        <v>4.4999999999999998E-2</v>
      </c>
      <c r="J730" s="763">
        <f>TRA!K332</f>
        <v>6.9000000000000006E-2</v>
      </c>
      <c r="K730" s="763">
        <f t="shared" si="707"/>
        <v>-56.314</v>
      </c>
      <c r="L730" s="763">
        <f t="shared" si="708"/>
        <v>-1.0289999999999999</v>
      </c>
      <c r="M730" s="763">
        <f t="shared" si="670"/>
        <v>-56.622700000000002</v>
      </c>
      <c r="N730" s="826">
        <f t="shared" si="671"/>
        <v>-17.923199999999998</v>
      </c>
      <c r="O730" s="902">
        <f t="shared" si="672"/>
        <v>-56.622700000000002</v>
      </c>
      <c r="P730" s="826">
        <f>'1. Geometria'!$C$31</f>
        <v>0.7</v>
      </c>
      <c r="Q730" s="763">
        <f t="shared" si="695"/>
        <v>15.949300000000001</v>
      </c>
      <c r="R730" s="826">
        <f t="shared" si="696"/>
        <v>129.19470000000001</v>
      </c>
      <c r="S730" s="763" t="str">
        <f t="shared" ref="S730:S731" si="725">IF(OR(D730="Msin",D730="Mdes"),(ABS(Q730)-ABS(Q732*P730/2))*SIGN(Q730), " ")</f>
        <v xml:space="preserve"> </v>
      </c>
      <c r="T730" s="826" t="str">
        <f t="shared" ref="T730:T731" si="726">IF(OR(D730="Msin",D730="Mdes"),(ABS(R730)-ABS(R732*P730/2))*SIGN(R730), " ")</f>
        <v xml:space="preserve"> </v>
      </c>
      <c r="U730" s="763">
        <f>'1. Geometria'!$C$48</f>
        <v>0.6</v>
      </c>
      <c r="V730" s="763">
        <f t="shared" si="675"/>
        <v>0.04</v>
      </c>
      <c r="W730" s="826">
        <f t="shared" si="676"/>
        <v>0.3</v>
      </c>
      <c r="X730" s="763" t="str">
        <f>IF(OR(D730="Msin",D730="Mdes"),((W730*(U730-V730)^2)/('0. Materiali'!$B$3^2))," ")</f>
        <v xml:space="preserve"> </v>
      </c>
      <c r="Y730" s="763" t="str">
        <f>IF(OR(D730="Msin",D730="Mdes"),((W730*(U730-V730)^2)/('0. Materiali'!$B$11^2))," ")</f>
        <v xml:space="preserve"> </v>
      </c>
      <c r="Z730" s="907" t="str">
        <f t="shared" si="709"/>
        <v xml:space="preserve"> </v>
      </c>
      <c r="AA730" s="763" t="str">
        <f>IF(OR(D730="Msin",D730="Mdes"),ABS(MIN(S730:T730)/(0.9*(U730-V730)*'0. Materiali'!$E$4)*10)," ")</f>
        <v xml:space="preserve"> </v>
      </c>
      <c r="AB730" s="826" t="str">
        <f>IF(OR(D730="Msin",D730="Mdes"),ABS(MAX(S730:T730)/(0.9*(U730-V730)*'0. Materiali'!$E$4)*10)," ")</f>
        <v xml:space="preserve"> </v>
      </c>
      <c r="AC730" s="1748"/>
      <c r="AD730" s="1741"/>
      <c r="AE730" s="1082">
        <f t="shared" si="677"/>
        <v>0.55999999999999994</v>
      </c>
      <c r="AF730" s="763" t="str">
        <f t="shared" si="710"/>
        <v xml:space="preserve"> </v>
      </c>
      <c r="AG730" s="846" t="str">
        <f t="shared" si="711"/>
        <v xml:space="preserve"> </v>
      </c>
      <c r="AH730" s="763" t="str">
        <f t="shared" si="712"/>
        <v xml:space="preserve"> </v>
      </c>
      <c r="AI730" s="846" t="str">
        <f t="shared" si="713"/>
        <v xml:space="preserve"> </v>
      </c>
      <c r="AJ730" s="907" t="str">
        <f>IF(OR(D730="Msin",D730="Mdes"),IF(AND(AF730&gt;(1.4*W730*U730*10000/'0. Materiali'!$E$2),AF730&lt;AH730+(3.5*U730*W730*10000/'0. Materiali'!$E$2)),"VERIFICATO","NON VERIFICA"), " ")</f>
        <v xml:space="preserve"> </v>
      </c>
      <c r="AK730" s="763" t="str">
        <f>IF(OR(D730="Msin",D730="Mdes"),-0.9*'0. Materiali'!$E$4*AE730*AF730/10," ")</f>
        <v xml:space="preserve"> </v>
      </c>
      <c r="AL730" s="763" t="str">
        <f>IF(OR(D730="Msin",D730="Mdes"),0.9*'0. Materiali'!$E$4*AE730*AH730/10," ")</f>
        <v xml:space="preserve"> </v>
      </c>
      <c r="AM730" s="902"/>
      <c r="AN730" s="902"/>
      <c r="AO730" s="902" t="str">
        <f>IF((D730="Msin"),MAX(AN730:AN731)*10/(0.9*AE730*'0. Materiali'!$E$4*1), " ")</f>
        <v xml:space="preserve"> </v>
      </c>
      <c r="AP730" s="826" t="str">
        <f t="shared" si="697"/>
        <v xml:space="preserve"> </v>
      </c>
      <c r="AQ730" s="902" t="str">
        <f t="shared" si="698"/>
        <v xml:space="preserve"> </v>
      </c>
      <c r="AR730" s="902" t="str">
        <f t="shared" si="699"/>
        <v xml:space="preserve"> </v>
      </c>
      <c r="AS730" s="846" t="str">
        <f t="shared" si="700"/>
        <v xml:space="preserve"> </v>
      </c>
      <c r="AT730" s="826" t="str">
        <f t="shared" si="701"/>
        <v xml:space="preserve"> </v>
      </c>
      <c r="AU730" s="27" t="str">
        <f t="shared" si="702"/>
        <v xml:space="preserve"> </v>
      </c>
      <c r="AV730" s="902"/>
      <c r="AW730" s="902" t="str">
        <f>IF(D730="Msin",MAX(AV730:AV731)*10/(0.9*(U730-V730)*2*'0. Materiali'!$E$4), " ")</f>
        <v xml:space="preserve"> </v>
      </c>
      <c r="AX730" s="902" t="str">
        <f t="shared" si="690"/>
        <v xml:space="preserve"> </v>
      </c>
      <c r="AY730" s="902" t="str">
        <f t="shared" si="703"/>
        <v xml:space="preserve"> </v>
      </c>
      <c r="AZ730" s="846" t="str">
        <f t="shared" si="704"/>
        <v xml:space="preserve"> </v>
      </c>
      <c r="BA730" s="826" t="str">
        <f t="shared" si="705"/>
        <v xml:space="preserve"> </v>
      </c>
      <c r="BB730" s="27" t="str">
        <f t="shared" si="706"/>
        <v xml:space="preserve"> </v>
      </c>
    </row>
    <row r="731" spans="1:54" ht="15.75" customHeight="1" thickBot="1" x14ac:dyDescent="0.3">
      <c r="A731" s="1715"/>
      <c r="B731" s="892">
        <f>TRA!A333</f>
        <v>3</v>
      </c>
      <c r="C731" s="892">
        <v>18</v>
      </c>
      <c r="D731" s="840" t="str">
        <f>TRA!E333</f>
        <v>Vdes</v>
      </c>
      <c r="E731" s="831">
        <f>TRA!F333</f>
        <v>-117.876</v>
      </c>
      <c r="F731" s="831">
        <f>TRA!G333</f>
        <v>-72.486000000000004</v>
      </c>
      <c r="G731" s="831">
        <f>TRA!H333</f>
        <v>-56.268999999999998</v>
      </c>
      <c r="H731" s="831">
        <f>TRA!I333</f>
        <v>-0.96</v>
      </c>
      <c r="I731" s="831">
        <f>TRA!J333</f>
        <v>4.4999999999999998E-2</v>
      </c>
      <c r="J731" s="831">
        <f>TRA!K333</f>
        <v>6.9000000000000006E-2</v>
      </c>
      <c r="K731" s="831">
        <f t="shared" si="707"/>
        <v>-56.314</v>
      </c>
      <c r="L731" s="831">
        <f t="shared" si="708"/>
        <v>-1.0289999999999999</v>
      </c>
      <c r="M731" s="831">
        <f t="shared" si="670"/>
        <v>-56.622700000000002</v>
      </c>
      <c r="N731" s="832">
        <f t="shared" si="671"/>
        <v>-17.923199999999998</v>
      </c>
      <c r="O731" s="904">
        <f t="shared" si="672"/>
        <v>-56.622700000000002</v>
      </c>
      <c r="P731" s="832">
        <f>'1. Geometria'!$C$31</f>
        <v>0.7</v>
      </c>
      <c r="Q731" s="831">
        <f t="shared" si="695"/>
        <v>-129.1087</v>
      </c>
      <c r="R731" s="832">
        <f t="shared" si="696"/>
        <v>-15.863300000000002</v>
      </c>
      <c r="S731" s="831" t="str">
        <f t="shared" si="725"/>
        <v xml:space="preserve"> </v>
      </c>
      <c r="T731" s="832" t="str">
        <f t="shared" si="726"/>
        <v xml:space="preserve"> </v>
      </c>
      <c r="U731" s="831">
        <f>'1. Geometria'!$C$48</f>
        <v>0.6</v>
      </c>
      <c r="V731" s="831">
        <f t="shared" si="675"/>
        <v>0.04</v>
      </c>
      <c r="W731" s="832">
        <f t="shared" si="676"/>
        <v>0.3</v>
      </c>
      <c r="X731" s="831" t="str">
        <f>IF(OR(D731="Msin",D731="Mdes"),((W731*(U731-V731)^2)/('0. Materiali'!$B$3^2))," ")</f>
        <v xml:space="preserve"> </v>
      </c>
      <c r="Y731" s="831" t="str">
        <f>IF(OR(D731="Msin",D731="Mdes"),((W731*(U731-V731)^2)/('0. Materiali'!$B$11^2))," ")</f>
        <v xml:space="preserve"> </v>
      </c>
      <c r="Z731" s="909" t="str">
        <f t="shared" si="709"/>
        <v xml:space="preserve"> </v>
      </c>
      <c r="AA731" s="831" t="str">
        <f>IF(OR(D731="Msin",D731="Mdes"),ABS(MIN(S731:T731)/(0.9*(U731-V731)*'0. Materiali'!$E$4)*10)," ")</f>
        <v xml:space="preserve"> </v>
      </c>
      <c r="AB731" s="832" t="str">
        <f>IF(OR(D731="Msin",D731="Mdes"),ABS(MAX(S731:T731)/(0.9*(U731-V731)*'0. Materiali'!$E$4)*10)," ")</f>
        <v xml:space="preserve"> </v>
      </c>
      <c r="AC731" s="1748"/>
      <c r="AD731" s="1741"/>
      <c r="AE731" s="1084">
        <f t="shared" si="677"/>
        <v>0.55999999999999994</v>
      </c>
      <c r="AF731" s="763" t="str">
        <f t="shared" si="710"/>
        <v xml:space="preserve"> </v>
      </c>
      <c r="AG731" s="846" t="str">
        <f t="shared" si="711"/>
        <v xml:space="preserve"> </v>
      </c>
      <c r="AH731" s="763" t="str">
        <f t="shared" si="712"/>
        <v xml:space="preserve"> </v>
      </c>
      <c r="AI731" s="846" t="str">
        <f t="shared" si="713"/>
        <v xml:space="preserve"> </v>
      </c>
      <c r="AJ731" s="909" t="str">
        <f>IF(OR(D731="Msin",D731="Mdes"),IF(AND(AF731&gt;(1.4*W731*U731*10000/'0. Materiali'!$E$2),AF731&lt;AH731+(3.5*U731*W731*10000/'0. Materiali'!$E$2)),"VERIFICATO","NON VERIFICA"), " ")</f>
        <v xml:space="preserve"> </v>
      </c>
      <c r="AK731" s="763" t="str">
        <f>IF(OR(D731="Msin",D731="Mdes"),-0.9*'0. Materiali'!$E$4*AE731*AF731/10," ")</f>
        <v xml:space="preserve"> </v>
      </c>
      <c r="AL731" s="763" t="str">
        <f>IF(OR(D731="Msin",D731="Mdes"),0.9*'0. Materiali'!$E$4*AE731*AH731/10," ")</f>
        <v xml:space="preserve"> </v>
      </c>
      <c r="AM731" s="904"/>
      <c r="AN731" s="904"/>
      <c r="AO731" s="904" t="str">
        <f>IF((D731="Msin"),MAX(AN731:AN732)*10/(0.9*AE731*'0. Materiali'!$E$4*1), " ")</f>
        <v xml:space="preserve"> </v>
      </c>
      <c r="AP731" s="832" t="str">
        <f t="shared" si="697"/>
        <v xml:space="preserve"> </v>
      </c>
      <c r="AQ731" s="904" t="str">
        <f t="shared" si="698"/>
        <v xml:space="preserve"> </v>
      </c>
      <c r="AR731" s="904" t="str">
        <f t="shared" si="699"/>
        <v xml:space="preserve"> </v>
      </c>
      <c r="AS731" s="848" t="str">
        <f t="shared" si="700"/>
        <v xml:space="preserve"> </v>
      </c>
      <c r="AT731" s="832" t="str">
        <f t="shared" si="701"/>
        <v xml:space="preserve"> </v>
      </c>
      <c r="AU731" s="911" t="str">
        <f t="shared" si="702"/>
        <v xml:space="preserve"> </v>
      </c>
      <c r="AV731" s="904"/>
      <c r="AW731" s="904" t="str">
        <f>IF(D731="Msin",MAX(AV731:AV732)*10/(0.9*(U731-V731)*2*'0. Materiali'!$E$4), " ")</f>
        <v xml:space="preserve"> </v>
      </c>
      <c r="AX731" s="904" t="str">
        <f t="shared" si="690"/>
        <v xml:space="preserve"> </v>
      </c>
      <c r="AY731" s="904" t="str">
        <f t="shared" si="703"/>
        <v xml:space="preserve"> </v>
      </c>
      <c r="AZ731" s="848" t="str">
        <f t="shared" si="704"/>
        <v xml:space="preserve"> </v>
      </c>
      <c r="BA731" s="832" t="str">
        <f t="shared" si="705"/>
        <v xml:space="preserve"> </v>
      </c>
      <c r="BB731" s="911" t="str">
        <f t="shared" si="706"/>
        <v xml:space="preserve"> </v>
      </c>
    </row>
    <row r="732" spans="1:54" ht="15" customHeight="1" x14ac:dyDescent="0.25">
      <c r="A732" s="1713">
        <v>2</v>
      </c>
      <c r="B732" s="893">
        <f>TRA!A354</f>
        <v>4</v>
      </c>
      <c r="C732" s="893">
        <v>4</v>
      </c>
      <c r="D732" s="841" t="str">
        <f>TRA!E354</f>
        <v>Msin</v>
      </c>
      <c r="E732" s="827">
        <f>TRA!F354</f>
        <v>-31.677</v>
      </c>
      <c r="F732" s="827">
        <f>TRA!G354</f>
        <v>-22.591000000000001</v>
      </c>
      <c r="G732" s="827">
        <f>TRA!H354</f>
        <v>11.127000000000001</v>
      </c>
      <c r="H732" s="827">
        <f>TRA!I354</f>
        <v>0.35499999999999998</v>
      </c>
      <c r="I732" s="827">
        <f>TRA!J354</f>
        <v>-0.42199999999999999</v>
      </c>
      <c r="J732" s="827">
        <f>TRA!K354</f>
        <v>-0.64900000000000002</v>
      </c>
      <c r="K732" s="827">
        <f t="shared" si="707"/>
        <v>11.549000000000001</v>
      </c>
      <c r="L732" s="827">
        <f t="shared" si="708"/>
        <v>1.004</v>
      </c>
      <c r="M732" s="827">
        <f t="shared" si="670"/>
        <v>11.850200000000001</v>
      </c>
      <c r="N732" s="828">
        <f t="shared" si="671"/>
        <v>4.4687000000000001</v>
      </c>
      <c r="O732" s="901">
        <f t="shared" si="672"/>
        <v>11.850200000000001</v>
      </c>
      <c r="P732" s="828">
        <f>'1. Geometria'!$C$31</f>
        <v>0.7</v>
      </c>
      <c r="Q732" s="827">
        <f t="shared" si="695"/>
        <v>-10.7408</v>
      </c>
      <c r="R732" s="828">
        <f t="shared" si="696"/>
        <v>-34.441200000000002</v>
      </c>
      <c r="S732" s="933">
        <f>IF(OR(D732="Msin",D732="Mdes"),IF(OR(B732=1,B732=2,B732=3,B732=4,B732=5),IF(OR(C732=4,C732=5,C732=8,C732=10,C732=11,C732=12,C732=14,C732=15,C732=17,C732=18,C732=22,C732=24,C732=27),(ABS(Q732)-ABS(Q734*'1. Geometria'!$C$32/2))*SIGN(Q732),(ABS(Q732)-ABS(Q734*P732/2))*SIGN(Q732)),IF(OR(C732=4,C732=5,C732=8,C732=10,C732=11,C732=12,C732=14,C732=15,C732=17,C732=18,C732=22,C732=24,C732=27),(ABS(Q732)-ABS(Q734*P732/2))*SIGN(Q732),(ABS(Q732)-ABS(Q734*'1. Geometria'!$C$32/2))*SIGN(Q732))), " ")</f>
        <v>-7.2076700000000002</v>
      </c>
      <c r="T732" s="828">
        <f>IF(OR(D732="Msin",D732="Mdes"),IF(OR(B732=1,B732=2,B732=3,B732=4,B732=5),IF(OR(C732=4,C732=5,C732=8,C732=10,C732=11,C732=12,C732=14,C732=15,C732=17,C732=18,C732=22,C732=24,C732=27),(ABS(R732)-ABS(R734*'1. Geometria'!$C$32/2))*SIGN(R732),(ABS(R732)-ABS(R734*P732/2))*SIGN(R732)),IF(OR(C732=4,C732=5,C732=8,C732=10,C732=11,C732=12,C732=14,C732=15,C732=17,C732=18,C732=22,C732=24,C732=27),(ABS(R732)-ABS(R734*P732/2))*SIGN(R732),(ABS(R732)-ABS(R734*'1. Geometria'!$C$32/2))*SIGN(R732))), " ")</f>
        <v>-29.723130000000001</v>
      </c>
      <c r="U732" s="827">
        <f>'1. Geometria'!$C$52</f>
        <v>0.21000000000000002</v>
      </c>
      <c r="V732" s="827">
        <f t="shared" si="675"/>
        <v>0.03</v>
      </c>
      <c r="W732" s="828">
        <v>0.5</v>
      </c>
      <c r="X732" s="827">
        <f>IF(OR(D732="Msin",D732="Mdes"),((W732*(U732-V732)^2)/('0. Materiali'!$B$3^2))," ")</f>
        <v>50.000000000000014</v>
      </c>
      <c r="Y732" s="827">
        <f>IF(OR(D732="Msin",D732="Mdes"),((W732*(U732-V732)^2)/('0. Materiali'!$B$11^2))," ")</f>
        <v>55.401662049861507</v>
      </c>
      <c r="Z732" s="907" t="str">
        <f t="shared" si="709"/>
        <v>VERIFICATO</v>
      </c>
      <c r="AA732" s="827">
        <f>IF(OR(D732="Msin",D732="Mdes"),ABS(MIN(S732:T732)/(0.9*(U732-V732)*'0. Materiali'!$E$4)*10)," ")</f>
        <v>4.6888339506172825</v>
      </c>
      <c r="AB732" s="828">
        <f>IF(OR(D732="Msin",D732="Mdes"),ABS(MAX(S732:T732)/(0.9*(U732-V732)*'0. Materiali'!$E$4)*10)," ")</f>
        <v>1.1370124142661178</v>
      </c>
      <c r="AC732" s="1737">
        <f>'4. Carichi Campate (II_III_IV)'!$L$28</f>
        <v>15.257965000000002</v>
      </c>
      <c r="AD732" s="1740">
        <f>'4. Carichi Campate (II_III_IV)'!$M$28</f>
        <v>10.883050000000001</v>
      </c>
      <c r="AE732" s="1081">
        <f t="shared" si="677"/>
        <v>0.18000000000000002</v>
      </c>
      <c r="AF732" s="763">
        <f t="shared" si="710"/>
        <v>4.0212385965949355</v>
      </c>
      <c r="AG732" s="846">
        <f t="shared" si="711"/>
        <v>0</v>
      </c>
      <c r="AH732" s="763">
        <f t="shared" si="712"/>
        <v>4.0212385965949355</v>
      </c>
      <c r="AI732" s="846">
        <f t="shared" si="713"/>
        <v>0</v>
      </c>
      <c r="AJ732" s="907" t="str">
        <f>IF(OR(D732="Msin",D732="Mdes"),IF(AND(AF732&gt;(1.4*W732*U732*10000/'0. Materiali'!$E$2),AF732&lt;AH732+(3.5*U732*W732*10000/'0. Materiali'!$E$2)),"VERIFICATO","NON VERIFICA"), " ")</f>
        <v>VERIFICATO</v>
      </c>
      <c r="AK732" s="763">
        <f>IF(OR(D732="Msin",D732="Mdes"),-0.9*'0. Materiali'!$E$4*AE732*AF732/10," ")</f>
        <v>-25.491155973197468</v>
      </c>
      <c r="AL732" s="763">
        <f>IF(OR(D732="Msin",D732="Mdes"),0.9*'0. Materiali'!$E$4*AE732*AH732/10," ")</f>
        <v>25.491155973197468</v>
      </c>
      <c r="AM732" s="901">
        <f>'1. Geometria'!$H$40</f>
        <v>5.15</v>
      </c>
      <c r="AN732" s="901">
        <f>IF((D732="Msin"),(IF(U732=0.21,((ABS(AC732)*AM732/2)+'2. Tabelle Normativa'!$K$4*(ABS(AK732)+ABS(AL733))/AM732),((ABS(AD732)*AM732/2)+'2. Tabelle Normativa'!$K$4*(ABS(AK732)+ABS(AL733))/AM732))), " ")</f>
        <v>51.168633532412414</v>
      </c>
      <c r="AO732" s="901">
        <f>IF((D732="Msin"),MAX(AN732:AN733)*10/(0.9*AE732*'0. Materiali'!$E$4*1), " ")</f>
        <v>8.0718694872804182</v>
      </c>
      <c r="AP732" s="828">
        <f t="shared" si="697"/>
        <v>0.1</v>
      </c>
      <c r="AQ732" s="901">
        <f t="shared" si="698"/>
        <v>0.40359347436402093</v>
      </c>
      <c r="AR732" s="901">
        <f t="shared" si="699"/>
        <v>0.14400000000000002</v>
      </c>
      <c r="AS732" s="849" t="str">
        <f t="shared" si="700"/>
        <v>f8/10</v>
      </c>
      <c r="AT732" s="826" t="str">
        <f t="shared" si="701"/>
        <v>A quattro bracci</v>
      </c>
      <c r="AU732" s="27" t="str">
        <f t="shared" si="702"/>
        <v>Verificato</v>
      </c>
      <c r="AV732" s="901">
        <f>IF(OR(D732="Msin",D732="Mdes"),1.2*(ABS(AK732)+ABS(AL732))/AM732, " ")</f>
        <v>11.879373657412412</v>
      </c>
      <c r="AW732" s="901">
        <f>IF(D732="Msin",MAX(AV732:AV733)*10/(0.9*(U732-V732)*2*'0. Materiali'!$E$4), " ")</f>
        <v>0.9369876341580432</v>
      </c>
      <c r="AX732" s="901">
        <f t="shared" si="690"/>
        <v>0.25</v>
      </c>
      <c r="AY732" s="901">
        <f t="shared" si="703"/>
        <v>0.2342469085395108</v>
      </c>
      <c r="AZ732" s="849" t="str">
        <f t="shared" si="704"/>
        <v>f8/25</v>
      </c>
      <c r="BA732" s="826" t="str">
        <f t="shared" si="705"/>
        <v>A quattro bracci</v>
      </c>
      <c r="BB732" s="27" t="str">
        <f t="shared" si="706"/>
        <v>Verificato</v>
      </c>
    </row>
    <row r="733" spans="1:54" ht="15" customHeight="1" x14ac:dyDescent="0.25">
      <c r="A733" s="1714"/>
      <c r="B733" s="891">
        <f>TRA!A355</f>
        <v>4</v>
      </c>
      <c r="C733" s="891">
        <v>5</v>
      </c>
      <c r="D733" s="746" t="str">
        <f>TRA!E355</f>
        <v>Mdes</v>
      </c>
      <c r="E733" s="763">
        <f>TRA!F355</f>
        <v>-35.502000000000002</v>
      </c>
      <c r="F733" s="763">
        <f>TRA!G355</f>
        <v>-25.228000000000002</v>
      </c>
      <c r="G733" s="763">
        <f>TRA!H355</f>
        <v>-7.9690000000000003</v>
      </c>
      <c r="H733" s="763">
        <f>TRA!I355</f>
        <v>-0.25900000000000001</v>
      </c>
      <c r="I733" s="763">
        <f>TRA!J355</f>
        <v>0.30399999999999999</v>
      </c>
      <c r="J733" s="763">
        <f>TRA!K355</f>
        <v>0.46800000000000003</v>
      </c>
      <c r="K733" s="763">
        <f t="shared" si="707"/>
        <v>-8.2729999999999997</v>
      </c>
      <c r="L733" s="763">
        <f t="shared" si="708"/>
        <v>-0.72700000000000009</v>
      </c>
      <c r="M733" s="763">
        <f t="shared" si="670"/>
        <v>-8.4910999999999994</v>
      </c>
      <c r="N733" s="826">
        <f t="shared" si="671"/>
        <v>-3.2088999999999999</v>
      </c>
      <c r="O733" s="902">
        <f t="shared" si="672"/>
        <v>-8.4910999999999994</v>
      </c>
      <c r="P733" s="826">
        <f>'1. Geometria'!$C$31</f>
        <v>0.7</v>
      </c>
      <c r="Q733" s="763">
        <f t="shared" si="695"/>
        <v>-33.719099999999997</v>
      </c>
      <c r="R733" s="826">
        <f t="shared" si="696"/>
        <v>-16.736900000000002</v>
      </c>
      <c r="S733" s="931">
        <f>IF(OR(D733="Msin",D733="Mdes"),IF(OR(B733=1,B733=2,B733=3,B733=4,B733=5),IF(OR(C733=4,C733=5,C733=8,C733=10,C733=11,C733=12,C733=14,C733=15,C733=17,C733=18,C733=22,C733=24,C733=27),(ABS(Q733)-ABS(Q735*'1. Geometria'!$C$32/2))*SIGN(Q733),(ABS(Q733)-ABS(Q735*P733/2))*SIGN(Q733)),IF(OR(C733=4,C733=5,C733=8,C733=10,C733=11,C733=12,C733=14,C733=15,C733=17,C733=18,C733=22,C733=24,C733=27),(ABS(Q733)-ABS(Q735*P733/2))*SIGN(Q733),(ABS(Q733)-ABS(Q735*'1. Geometria'!$C$32/2))*SIGN(Q733))), " ")</f>
        <v>-28.847429999999996</v>
      </c>
      <c r="T733" s="826">
        <f>IF(OR(D733="Msin",D733="Mdes"),IF(OR(B733=1,B733=2,B733=3,B733=4,B733=5),IF(OR(C733=4,C733=5,C733=8,C733=10,C733=11,C733=12,C733=14,C733=15,C733=17,C733=18,C733=22,C733=24,C733=27),(ABS(R733)-ABS(R735*'1. Geometria'!$C$32/2))*SIGN(R733),(ABS(R733)-ABS(R735*P733/2))*SIGN(R733)),IF(OR(C733=4,C733=5,C733=8,C733=10,C733=11,C733=12,C733=14,C733=15,C733=17,C733=18,C733=22,C733=24,C733=27),(ABS(R733)-ABS(R735*P733/2))*SIGN(R733),(ABS(R733)-ABS(R735*'1. Geometria'!$C$32/2))*SIGN(R733))), " ")</f>
        <v>-13.050170000000001</v>
      </c>
      <c r="U733" s="763">
        <f>'1. Geometria'!$C$52</f>
        <v>0.21000000000000002</v>
      </c>
      <c r="V733" s="763">
        <f t="shared" si="675"/>
        <v>0.03</v>
      </c>
      <c r="W733" s="826">
        <v>0.5</v>
      </c>
      <c r="X733" s="763">
        <f>IF(OR(D733="Msin",D733="Mdes"),((W733*(U733-V733)^2)/('0. Materiali'!$B$3^2))," ")</f>
        <v>50.000000000000014</v>
      </c>
      <c r="Y733" s="763">
        <f>IF(OR(D733="Msin",D733="Mdes"),((W733*(U733-V733)^2)/('0. Materiali'!$B$11^2))," ")</f>
        <v>55.401662049861507</v>
      </c>
      <c r="Z733" s="907" t="str">
        <f t="shared" si="709"/>
        <v>VERIFICATO</v>
      </c>
      <c r="AA733" s="763">
        <f>IF(OR(D733="Msin",D733="Mdes"),ABS(MIN(S733:T733)/(0.9*(U733-V733)*'0. Materiali'!$E$4)*10)," ")</f>
        <v>4.5506919753086397</v>
      </c>
      <c r="AB733" s="826">
        <f>IF(OR(D733="Msin",D733="Mdes"),ABS(MAX(S733:T733)/(0.9*(U733-V733)*'0. Materiali'!$E$4)*10)," ")</f>
        <v>2.0586687928669405</v>
      </c>
      <c r="AC733" s="1738"/>
      <c r="AD733" s="1741"/>
      <c r="AE733" s="1082">
        <f t="shared" si="677"/>
        <v>0.18000000000000002</v>
      </c>
      <c r="AF733" s="763">
        <f t="shared" si="710"/>
        <v>4.0212385965949355</v>
      </c>
      <c r="AG733" s="846">
        <f t="shared" si="711"/>
        <v>0</v>
      </c>
      <c r="AH733" s="763">
        <f t="shared" si="712"/>
        <v>4.0212385965949355</v>
      </c>
      <c r="AI733" s="846">
        <f t="shared" si="713"/>
        <v>0</v>
      </c>
      <c r="AJ733" s="907" t="str">
        <f>IF(OR(D733="Msin",D733="Mdes"),IF(AND(AF733&gt;(1.4*W733*U733*10000/'0. Materiali'!$E$2),AF733&lt;AH733+(3.5*U733*W733*10000/'0. Materiali'!$E$2)),"VERIFICATO","NON VERIFICA"), " ")</f>
        <v>VERIFICATO</v>
      </c>
      <c r="AK733" s="763">
        <f>IF(OR(D733="Msin",D733="Mdes"),-0.9*'0. Materiali'!$E$4*AE733*AF733/10," ")</f>
        <v>-25.491155973197468</v>
      </c>
      <c r="AL733" s="763">
        <f>IF(OR(D733="Msin",D733="Mdes"),0.9*'0. Materiali'!$E$4*AE733*AH733/10," ")</f>
        <v>25.491155973197468</v>
      </c>
      <c r="AM733" s="902"/>
      <c r="AN733" s="902">
        <f>IF((D733="Mdes"),(IF(U732=0.21,((ABS(AC732)*AM732/2)+'2. Tabelle Normativa'!$K$4*(ABS(AK733)+ABS(AL732))/AM732),((ABS(AD732)*AM732/2)+'2. Tabelle Normativa'!$K$4*(ABS(AK733)+ABS(AL732))/AM732))), " ")</f>
        <v>51.168633532412414</v>
      </c>
      <c r="AO733" s="902" t="str">
        <f>IF((D733="Msin"),MAX(AN733:AN734)*10/(0.9*AE733*'0. Materiali'!$E$4*1), " ")</f>
        <v xml:space="preserve"> </v>
      </c>
      <c r="AP733" s="826" t="str">
        <f t="shared" si="697"/>
        <v xml:space="preserve"> </v>
      </c>
      <c r="AQ733" s="902" t="str">
        <f t="shared" si="698"/>
        <v xml:space="preserve"> </v>
      </c>
      <c r="AR733" s="902" t="str">
        <f t="shared" si="699"/>
        <v xml:space="preserve"> </v>
      </c>
      <c r="AS733" s="846" t="str">
        <f t="shared" si="700"/>
        <v xml:space="preserve"> </v>
      </c>
      <c r="AT733" s="826" t="str">
        <f t="shared" si="701"/>
        <v xml:space="preserve"> </v>
      </c>
      <c r="AU733" s="27" t="str">
        <f t="shared" si="702"/>
        <v xml:space="preserve"> </v>
      </c>
      <c r="AV733" s="902">
        <f>IF(OR(D733="Msin",D733="Mdes"),1.2*(ABS(AK733)+ABS(AL733))/AM732, " ")</f>
        <v>11.879373657412412</v>
      </c>
      <c r="AW733" s="902" t="str">
        <f>IF(D733="Msin",MAX(AV733:AV734)*10/(0.9*(U733-V733)*2*'0. Materiali'!$E$4), " ")</f>
        <v xml:space="preserve"> </v>
      </c>
      <c r="AX733" s="902" t="str">
        <f t="shared" ref="AX733:AX743" si="727">IF(D733="Msin",0.25, " ")</f>
        <v xml:space="preserve"> </v>
      </c>
      <c r="AY733" s="902" t="str">
        <f t="shared" si="703"/>
        <v xml:space="preserve"> </v>
      </c>
      <c r="AZ733" s="846" t="str">
        <f t="shared" si="704"/>
        <v xml:space="preserve"> </v>
      </c>
      <c r="BA733" s="826" t="str">
        <f t="shared" si="705"/>
        <v xml:space="preserve"> </v>
      </c>
      <c r="BB733" s="27" t="str">
        <f t="shared" si="706"/>
        <v xml:space="preserve"> </v>
      </c>
    </row>
    <row r="734" spans="1:54" ht="15" customHeight="1" x14ac:dyDescent="0.25">
      <c r="A734" s="1714"/>
      <c r="B734" s="891">
        <f>TRA!A356</f>
        <v>4</v>
      </c>
      <c r="C734" s="891">
        <v>4</v>
      </c>
      <c r="D734" s="746" t="str">
        <f>TRA!E356</f>
        <v>Vsin</v>
      </c>
      <c r="E734" s="763">
        <f>TRA!F356</f>
        <v>38.552</v>
      </c>
      <c r="F734" s="763">
        <f>TRA!G356</f>
        <v>27.504000000000001</v>
      </c>
      <c r="G734" s="763">
        <f>TRA!H356</f>
        <v>-3.7080000000000002</v>
      </c>
      <c r="H734" s="763">
        <f>TRA!I356</f>
        <v>-0.11899999999999999</v>
      </c>
      <c r="I734" s="763">
        <f>TRA!J356</f>
        <v>0.14099999999999999</v>
      </c>
      <c r="J734" s="763">
        <f>TRA!K356</f>
        <v>0.217</v>
      </c>
      <c r="K734" s="763">
        <f t="shared" si="707"/>
        <v>-3.8490000000000002</v>
      </c>
      <c r="L734" s="763">
        <f t="shared" si="708"/>
        <v>-0.33599999999999997</v>
      </c>
      <c r="M734" s="763">
        <f t="shared" si="670"/>
        <v>-3.9498000000000002</v>
      </c>
      <c r="N734" s="826">
        <f t="shared" si="671"/>
        <v>-1.4906999999999999</v>
      </c>
      <c r="O734" s="902">
        <f t="shared" si="672"/>
        <v>-3.9498000000000002</v>
      </c>
      <c r="P734" s="826">
        <f>'1. Geometria'!$C$31</f>
        <v>0.7</v>
      </c>
      <c r="Q734" s="763">
        <f t="shared" si="695"/>
        <v>23.554200000000002</v>
      </c>
      <c r="R734" s="826">
        <f t="shared" si="696"/>
        <v>31.453800000000001</v>
      </c>
      <c r="S734" s="931" t="str">
        <f t="shared" ref="S734:S735" si="728">IF(OR(D734="Msin",D734="Mdes"),(ABS(Q734)-ABS(Q736*P734/2))*SIGN(Q734), " ")</f>
        <v xml:space="preserve"> </v>
      </c>
      <c r="T734" s="826" t="str">
        <f t="shared" ref="T734:T735" si="729">IF(OR(D734="Msin",D734="Mdes"),(ABS(R734)-ABS(R736*P734/2))*SIGN(R734), " ")</f>
        <v xml:space="preserve"> </v>
      </c>
      <c r="U734" s="763">
        <f>'1. Geometria'!$C$52</f>
        <v>0.21000000000000002</v>
      </c>
      <c r="V734" s="763">
        <f t="shared" si="675"/>
        <v>0.03</v>
      </c>
      <c r="W734" s="826">
        <v>0.5</v>
      </c>
      <c r="X734" s="763" t="str">
        <f>IF(OR(D734="Msin",D734="Mdes"),((W734*(U734-V734)^2)/('0. Materiali'!$B$3^2))," ")</f>
        <v xml:space="preserve"> </v>
      </c>
      <c r="Y734" s="763" t="str">
        <f>IF(OR(D734="Msin",D734="Mdes"),((W734*(U734-V734)^2)/('0. Materiali'!$B$11^2))," ")</f>
        <v xml:space="preserve"> </v>
      </c>
      <c r="Z734" s="907" t="str">
        <f t="shared" si="709"/>
        <v xml:space="preserve"> </v>
      </c>
      <c r="AA734" s="763" t="str">
        <f>IF(OR(D734="Msin",D734="Mdes"),ABS(MIN(S734:T734)/(0.9*(U734-V734)*'0. Materiali'!$E$4)*10)," ")</f>
        <v xml:space="preserve"> </v>
      </c>
      <c r="AB734" s="826" t="str">
        <f>IF(OR(D734="Msin",D734="Mdes"),ABS(MAX(S734:T734)/(0.9*(U734-V734)*'0. Materiali'!$E$4)*10)," ")</f>
        <v xml:space="preserve"> </v>
      </c>
      <c r="AC734" s="1738"/>
      <c r="AD734" s="1741"/>
      <c r="AE734" s="1082">
        <f t="shared" si="677"/>
        <v>0.18000000000000002</v>
      </c>
      <c r="AF734" s="763" t="str">
        <f t="shared" si="710"/>
        <v xml:space="preserve"> </v>
      </c>
      <c r="AG734" s="846" t="str">
        <f t="shared" si="711"/>
        <v xml:space="preserve"> </v>
      </c>
      <c r="AH734" s="763" t="str">
        <f t="shared" si="712"/>
        <v xml:space="preserve"> </v>
      </c>
      <c r="AI734" s="846" t="str">
        <f t="shared" si="713"/>
        <v xml:space="preserve"> </v>
      </c>
      <c r="AJ734" s="907" t="str">
        <f>IF(OR(D734="Msin",D734="Mdes"),IF(AND(AF734&gt;(1.4*W734*U734*10000/'0. Materiali'!$E$2),AF734&lt;AH734+(3.5*U734*W734*10000/'0. Materiali'!$E$2)),"VERIFICATO","NON VERIFICA"), " ")</f>
        <v xml:space="preserve"> </v>
      </c>
      <c r="AK734" s="763" t="str">
        <f>IF(OR(D734="Msin",D734="Mdes"),-0.9*'0. Materiali'!$E$4*AE734*AF734/10," ")</f>
        <v xml:space="preserve"> </v>
      </c>
      <c r="AL734" s="763" t="str">
        <f>IF(OR(D734="Msin",D734="Mdes"),0.9*'0. Materiali'!$E$4*AE734*AH734/10," ")</f>
        <v xml:space="preserve"> </v>
      </c>
      <c r="AM734" s="902"/>
      <c r="AN734" s="902"/>
      <c r="AO734" s="902" t="str">
        <f>IF((D734="Msin"),MAX(AN734:AN735)*10/(0.9*AE734*'0. Materiali'!$E$4*1), " ")</f>
        <v xml:space="preserve"> </v>
      </c>
      <c r="AP734" s="826" t="str">
        <f t="shared" si="697"/>
        <v xml:space="preserve"> </v>
      </c>
      <c r="AQ734" s="902" t="str">
        <f t="shared" si="698"/>
        <v xml:space="preserve"> </v>
      </c>
      <c r="AR734" s="902" t="str">
        <f t="shared" si="699"/>
        <v xml:space="preserve"> </v>
      </c>
      <c r="AS734" s="846" t="str">
        <f t="shared" si="700"/>
        <v xml:space="preserve"> </v>
      </c>
      <c r="AT734" s="826" t="str">
        <f t="shared" si="701"/>
        <v xml:space="preserve"> </v>
      </c>
      <c r="AU734" s="27" t="str">
        <f t="shared" si="702"/>
        <v xml:space="preserve"> </v>
      </c>
      <c r="AV734" s="902"/>
      <c r="AW734" s="902" t="str">
        <f>IF(D734="Msin",MAX(AV734:AV735)*10/(0.9*(U734-V734)*2*'0. Materiali'!$E$4), " ")</f>
        <v xml:space="preserve"> </v>
      </c>
      <c r="AX734" s="902" t="str">
        <f t="shared" si="727"/>
        <v xml:space="preserve"> </v>
      </c>
      <c r="AY734" s="902" t="str">
        <f t="shared" si="703"/>
        <v xml:space="preserve"> </v>
      </c>
      <c r="AZ734" s="846" t="str">
        <f t="shared" si="704"/>
        <v xml:space="preserve"> </v>
      </c>
      <c r="BA734" s="826" t="str">
        <f t="shared" si="705"/>
        <v xml:space="preserve"> </v>
      </c>
      <c r="BB734" s="27" t="str">
        <f t="shared" si="706"/>
        <v xml:space="preserve"> </v>
      </c>
    </row>
    <row r="735" spans="1:54" ht="15" customHeight="1" x14ac:dyDescent="0.25">
      <c r="A735" s="1714"/>
      <c r="B735" s="894">
        <f>TRA!A357</f>
        <v>4</v>
      </c>
      <c r="C735" s="894">
        <v>5</v>
      </c>
      <c r="D735" s="839" t="str">
        <f>TRA!E357</f>
        <v>Vdes</v>
      </c>
      <c r="E735" s="843">
        <f>TRA!F357</f>
        <v>-40.036999999999999</v>
      </c>
      <c r="F735" s="843">
        <f>TRA!G357</f>
        <v>-28.527999999999999</v>
      </c>
      <c r="G735" s="843">
        <f>TRA!H357</f>
        <v>-3.7080000000000002</v>
      </c>
      <c r="H735" s="843">
        <f>TRA!I357</f>
        <v>-0.11899999999999999</v>
      </c>
      <c r="I735" s="843">
        <f>TRA!J357</f>
        <v>0.14099999999999999</v>
      </c>
      <c r="J735" s="843">
        <f>TRA!K357</f>
        <v>0.217</v>
      </c>
      <c r="K735" s="843">
        <f t="shared" si="707"/>
        <v>-3.8490000000000002</v>
      </c>
      <c r="L735" s="843">
        <f t="shared" si="708"/>
        <v>-0.33599999999999997</v>
      </c>
      <c r="M735" s="843">
        <f t="shared" si="670"/>
        <v>-3.9498000000000002</v>
      </c>
      <c r="N735" s="886">
        <f t="shared" si="671"/>
        <v>-1.4906999999999999</v>
      </c>
      <c r="O735" s="903">
        <f t="shared" si="672"/>
        <v>-3.9498000000000002</v>
      </c>
      <c r="P735" s="886">
        <f>'1. Geometria'!$C$31</f>
        <v>0.7</v>
      </c>
      <c r="Q735" s="843">
        <f t="shared" si="695"/>
        <v>-32.477800000000002</v>
      </c>
      <c r="R735" s="886">
        <f t="shared" si="696"/>
        <v>-24.578199999999999</v>
      </c>
      <c r="S735" s="934" t="str">
        <f t="shared" si="728"/>
        <v xml:space="preserve"> </v>
      </c>
      <c r="T735" s="886" t="str">
        <f t="shared" si="729"/>
        <v xml:space="preserve"> </v>
      </c>
      <c r="U735" s="843">
        <f>'1. Geometria'!$C$52</f>
        <v>0.21000000000000002</v>
      </c>
      <c r="V735" s="843">
        <f t="shared" si="675"/>
        <v>0.03</v>
      </c>
      <c r="W735" s="886">
        <v>0.5</v>
      </c>
      <c r="X735" s="843" t="str">
        <f>IF(OR(D735="Msin",D735="Mdes"),((W735*(U735-V735)^2)/('0. Materiali'!$B$3^2))," ")</f>
        <v xml:space="preserve"> </v>
      </c>
      <c r="Y735" s="843" t="str">
        <f>IF(OR(D735="Msin",D735="Mdes"),((W735*(U735-V735)^2)/('0. Materiali'!$B$11^2))," ")</f>
        <v xml:space="preserve"> </v>
      </c>
      <c r="Z735" s="908" t="str">
        <f t="shared" si="709"/>
        <v xml:space="preserve"> </v>
      </c>
      <c r="AA735" s="843" t="str">
        <f>IF(OR(D735="Msin",D735="Mdes"),ABS(MIN(S735:T735)/(0.9*(U735-V735)*'0. Materiali'!$E$4)*10)," ")</f>
        <v xml:space="preserve"> </v>
      </c>
      <c r="AB735" s="886" t="str">
        <f>IF(OR(D735="Msin",D735="Mdes"),ABS(MAX(S735:T735)/(0.9*(U735-V735)*'0. Materiali'!$E$4)*10)," ")</f>
        <v xml:space="preserve"> </v>
      </c>
      <c r="AC735" s="1739"/>
      <c r="AD735" s="1742"/>
      <c r="AE735" s="1083">
        <f t="shared" si="677"/>
        <v>0.18000000000000002</v>
      </c>
      <c r="AF735" s="763" t="str">
        <f t="shared" si="710"/>
        <v xml:space="preserve"> </v>
      </c>
      <c r="AG735" s="846" t="str">
        <f t="shared" si="711"/>
        <v xml:space="preserve"> </v>
      </c>
      <c r="AH735" s="763" t="str">
        <f t="shared" si="712"/>
        <v xml:space="preserve"> </v>
      </c>
      <c r="AI735" s="846" t="str">
        <f t="shared" si="713"/>
        <v xml:space="preserve"> </v>
      </c>
      <c r="AJ735" s="908" t="str">
        <f>IF(OR(D735="Msin",D735="Mdes"),IF(AND(AF735&gt;(1.4*W735*U735*10000/'0. Materiali'!$E$2),AF735&lt;AH735+(3.5*U735*W735*10000/'0. Materiali'!$E$2)),"VERIFICATO","NON VERIFICA"), " ")</f>
        <v xml:space="preserve"> </v>
      </c>
      <c r="AK735" s="763" t="str">
        <f>IF(OR(D735="Msin",D735="Mdes"),-0.9*'0. Materiali'!$E$4*AE735*AF735/10," ")</f>
        <v xml:space="preserve"> </v>
      </c>
      <c r="AL735" s="763" t="str">
        <f>IF(OR(D735="Msin",D735="Mdes"),0.9*'0. Materiali'!$E$4*AE735*AH735/10," ")</f>
        <v xml:space="preserve"> </v>
      </c>
      <c r="AM735" s="903"/>
      <c r="AN735" s="903"/>
      <c r="AO735" s="903" t="str">
        <f>IF((D735="Msin"),MAX(AN735:AN736)*10/(0.9*AE735*'0. Materiali'!$E$4*1), " ")</f>
        <v xml:space="preserve"> </v>
      </c>
      <c r="AP735" s="886" t="str">
        <f t="shared" si="697"/>
        <v xml:space="preserve"> </v>
      </c>
      <c r="AQ735" s="903" t="str">
        <f t="shared" si="698"/>
        <v xml:space="preserve"> </v>
      </c>
      <c r="AR735" s="903" t="str">
        <f t="shared" si="699"/>
        <v xml:space="preserve"> </v>
      </c>
      <c r="AS735" s="847" t="str">
        <f t="shared" si="700"/>
        <v xml:space="preserve"> </v>
      </c>
      <c r="AT735" s="886" t="str">
        <f t="shared" si="701"/>
        <v xml:space="preserve"> </v>
      </c>
      <c r="AU735" s="28" t="str">
        <f t="shared" si="702"/>
        <v xml:space="preserve"> </v>
      </c>
      <c r="AV735" s="903"/>
      <c r="AW735" s="903" t="str">
        <f>IF(D735="Msin",MAX(AV735:AV736)*10/(0.9*(U735-V735)*2*'0. Materiali'!$E$4), " ")</f>
        <v xml:space="preserve"> </v>
      </c>
      <c r="AX735" s="903" t="str">
        <f t="shared" si="727"/>
        <v xml:space="preserve"> </v>
      </c>
      <c r="AY735" s="903" t="str">
        <f t="shared" si="703"/>
        <v xml:space="preserve"> </v>
      </c>
      <c r="AZ735" s="847" t="str">
        <f t="shared" si="704"/>
        <v xml:space="preserve"> </v>
      </c>
      <c r="BA735" s="886" t="str">
        <f t="shared" si="705"/>
        <v xml:space="preserve"> </v>
      </c>
      <c r="BB735" s="28" t="str">
        <f t="shared" si="706"/>
        <v xml:space="preserve"> </v>
      </c>
    </row>
    <row r="736" spans="1:54" ht="15" customHeight="1" x14ac:dyDescent="0.25">
      <c r="A736" s="1714"/>
      <c r="B736" s="895">
        <f>TRA!A378</f>
        <v>4</v>
      </c>
      <c r="C736" s="895">
        <v>5</v>
      </c>
      <c r="D736" s="842" t="str">
        <f>TRA!E378</f>
        <v>Msin</v>
      </c>
      <c r="E736" s="844">
        <f>TRA!F378</f>
        <v>-59.921999999999997</v>
      </c>
      <c r="F736" s="844">
        <f>TRA!G378</f>
        <v>-40.042999999999999</v>
      </c>
      <c r="G736" s="844">
        <f>TRA!H378</f>
        <v>99.477999999999994</v>
      </c>
      <c r="H736" s="844">
        <f>TRA!I378</f>
        <v>3.1869999999999998</v>
      </c>
      <c r="I736" s="844">
        <f>TRA!J378</f>
        <v>-3.78</v>
      </c>
      <c r="J736" s="844">
        <f>TRA!K378</f>
        <v>-5.8090000000000002</v>
      </c>
      <c r="K736" s="844">
        <f t="shared" si="707"/>
        <v>103.258</v>
      </c>
      <c r="L736" s="844">
        <f t="shared" si="708"/>
        <v>8.9960000000000004</v>
      </c>
      <c r="M736" s="844">
        <f t="shared" si="670"/>
        <v>105.9568</v>
      </c>
      <c r="N736" s="887">
        <f t="shared" si="671"/>
        <v>39.973399999999998</v>
      </c>
      <c r="O736" s="905">
        <f t="shared" si="672"/>
        <v>105.9568</v>
      </c>
      <c r="P736" s="887">
        <f>'1. Geometria'!$C$31</f>
        <v>0.7</v>
      </c>
      <c r="Q736" s="844">
        <f t="shared" si="695"/>
        <v>65.913800000000009</v>
      </c>
      <c r="R736" s="887">
        <f t="shared" si="696"/>
        <v>-145.99979999999999</v>
      </c>
      <c r="S736" s="935">
        <f>IF(OR(D736="Msin",D736="Mdes"),IF(OR(B736=1,B736=2,B736=3,B736=4,B736=5),IF(OR(C736=4,C736=5,C736=8,C736=10,C736=11,C736=12,C736=14,C736=15,C736=17,C736=18,C736=22,C736=24,C736=27),(ABS(Q736)-ABS(Q738*'1. Geometria'!$C$32/2))*SIGN(Q736),(ABS(Q736)-ABS(Q738*P736/2))*SIGN(Q736)),IF(OR(C736=4,C736=5,C736=8,C736=10,C736=11,C736=12,C736=14,C736=15,C736=17,C736=18,C736=22,C736=24,C736=27),(ABS(Q736)-ABS(Q738*P736/2))*SIGN(Q736),(ABS(Q736)-ABS(Q738*'1. Geometria'!$C$32/2))*SIGN(Q736))), " ")</f>
        <v>64.887695000000008</v>
      </c>
      <c r="T736" s="887">
        <f>IF(OR(D736="Msin",D736="Mdes"),IF(OR(B736=1,B736=2,B736=3,B736=4,B736=5),IF(OR(C736=4,C736=5,C736=8,C736=10,C736=11,C736=12,C736=14,C736=15,C736=17,C736=18,C736=22,C736=24,C736=27),(ABS(R736)-ABS(R738*'1. Geometria'!$C$32/2))*SIGN(R736),(ABS(R736)-ABS(R738*P736/2))*SIGN(R736)),IF(OR(C736=4,C736=5,C736=8,C736=10,C736=11,C736=12,C736=14,C736=15,C736=17,C736=18,C736=22,C736=24,C736=27),(ABS(R736)-ABS(R738*P736/2))*SIGN(R736),(ABS(R736)-ABS(R738*'1. Geometria'!$C$32/2))*SIGN(R736))), " ")</f>
        <v>-129.394305</v>
      </c>
      <c r="U736" s="844">
        <f>'1. Geometria'!$C$48</f>
        <v>0.6</v>
      </c>
      <c r="V736" s="844">
        <f t="shared" si="675"/>
        <v>0.04</v>
      </c>
      <c r="W736" s="887">
        <f t="shared" ref="W736:W739" si="730">IF(OR(U736=0.5,U736=0.6),0.3,IF(U736=0.21,0.99))</f>
        <v>0.3</v>
      </c>
      <c r="X736" s="844">
        <f>IF(OR(D736="Msin",D736="Mdes"),((W736*(U736-V736)^2)/('0. Materiali'!$B$3^2))," ")</f>
        <v>290.37037037037038</v>
      </c>
      <c r="Y736" s="844">
        <f>IF(OR(D736="Msin",D736="Mdes"),((W736*(U736-V736)^2)/('0. Materiali'!$B$11^2))," ")</f>
        <v>321.74002257104746</v>
      </c>
      <c r="Z736" s="907" t="str">
        <f t="shared" si="709"/>
        <v>VERIFICATO</v>
      </c>
      <c r="AA736" s="844">
        <f>IF(OR(D736="Msin",D736="Mdes"),ABS(MIN(S736:T736)/(0.9*(U736-V736)*'0. Materiali'!$E$4)*10)," ")</f>
        <v>6.5609987103174596</v>
      </c>
      <c r="AB736" s="887">
        <f>IF(OR(D736="Msin",D736="Mdes"),ABS(MAX(S736:T736)/(0.9*(U736-V736)*'0. Materiali'!$E$4)*10)," ")</f>
        <v>3.2901609016754851</v>
      </c>
      <c r="AC736" s="1743">
        <f>'4. Carichi Campate (II_III_IV)'!$L$36</f>
        <v>38.012050500000001</v>
      </c>
      <c r="AD736" s="1745">
        <f>'4. Carichi Campate (II_III_IV)'!$M$36</f>
        <v>25.154385000000001</v>
      </c>
      <c r="AE736" s="1126">
        <f t="shared" si="677"/>
        <v>0.55999999999999994</v>
      </c>
      <c r="AF736" s="763">
        <f t="shared" si="710"/>
        <v>8.0424771931898711</v>
      </c>
      <c r="AG736" s="846" t="str">
        <f t="shared" si="711"/>
        <v>4f16</v>
      </c>
      <c r="AH736" s="763">
        <f t="shared" si="712"/>
        <v>6.0318578948924042</v>
      </c>
      <c r="AI736" s="846" t="str">
        <f t="shared" si="713"/>
        <v>3f16</v>
      </c>
      <c r="AJ736" s="907" t="str">
        <f>IF(OR(D736="Msin",D736="Mdes"),IF(AND(AF736&gt;(1.4*W736*U736*10000/'0. Materiali'!$E$2),AF736&lt;AH736+(3.5*U736*W736*10000/'0. Materiali'!$E$2)),"VERIFICATO","NON VERIFICA"), " ")</f>
        <v>VERIFICATO</v>
      </c>
      <c r="AK736" s="763">
        <f>IF(OR(D736="Msin",D736="Mdes"),-0.9*'0. Materiali'!$E$4*AE736*AF736/10," ")</f>
        <v>-158.61163716656199</v>
      </c>
      <c r="AL736" s="763">
        <f>IF(OR(D736="Msin",D736="Mdes"),0.9*'0. Materiali'!$E$4*AE736*AH736/10," ")</f>
        <v>118.95872787492151</v>
      </c>
      <c r="AM736" s="902">
        <f>'1. Geometria'!$H$41</f>
        <v>4.8499999999999996</v>
      </c>
      <c r="AN736" s="902">
        <f>IF((D736="Msin"),(IF(U736=0.21,((ABS(AC736)*AM736/2)+'2. Tabelle Normativa'!$K$4*(ABS(AK736)+ABS(AL737))/AM736),((ABS(AD736)*AM736/2)+'2. Tabelle Normativa'!$K$4*(ABS(AK736)+ABS(AL737))/AM736))), " ")</f>
        <v>129.67658734660418</v>
      </c>
      <c r="AO736" s="902">
        <f>IF((D736="Msin"),MAX(AN736:AN737)*10/(0.9*AE736*'0. Materiali'!$E$4*1), " ")</f>
        <v>6.5753119686329269</v>
      </c>
      <c r="AP736" s="826">
        <f t="shared" si="697"/>
        <v>0.1</v>
      </c>
      <c r="AQ736" s="902">
        <f t="shared" si="698"/>
        <v>0.32876559843164638</v>
      </c>
      <c r="AR736" s="902">
        <f t="shared" si="699"/>
        <v>0.89999999999999991</v>
      </c>
      <c r="AS736" s="846" t="str">
        <f t="shared" si="700"/>
        <v>f8/10</v>
      </c>
      <c r="AT736" s="826" t="str">
        <f t="shared" si="701"/>
        <v>A due bracci</v>
      </c>
      <c r="AU736" s="27" t="str">
        <f t="shared" si="702"/>
        <v>Verificato</v>
      </c>
      <c r="AV736" s="902">
        <f>IF(OR(D736="Msin",D736="Mdes"),1.2*(ABS(AK736)+ABS(AL736))/AM736, " ")</f>
        <v>68.677203721604172</v>
      </c>
      <c r="AW736" s="902">
        <f>IF(D736="Msin",MAX(AV736:AV737)*10/(0.9*(U736-V736)*2*'0. Materiali'!$E$4), " ")</f>
        <v>1.7411548562576014</v>
      </c>
      <c r="AX736" s="902">
        <f t="shared" si="727"/>
        <v>0.25</v>
      </c>
      <c r="AY736" s="902">
        <f t="shared" si="703"/>
        <v>0.43528871406440034</v>
      </c>
      <c r="AZ736" s="846" t="str">
        <f t="shared" si="704"/>
        <v>f8/25</v>
      </c>
      <c r="BA736" s="826" t="str">
        <f t="shared" si="705"/>
        <v>A due bracci</v>
      </c>
      <c r="BB736" s="27" t="str">
        <f t="shared" si="706"/>
        <v>Verificato</v>
      </c>
    </row>
    <row r="737" spans="1:54" ht="15" customHeight="1" x14ac:dyDescent="0.25">
      <c r="A737" s="1714"/>
      <c r="B737" s="891">
        <f>TRA!A379</f>
        <v>4</v>
      </c>
      <c r="C737" s="891">
        <v>6</v>
      </c>
      <c r="D737" s="746" t="str">
        <f>TRA!E379</f>
        <v>Mdes</v>
      </c>
      <c r="E737" s="763">
        <f>TRA!F379</f>
        <v>-77.070999999999998</v>
      </c>
      <c r="F737" s="763">
        <f>TRA!G379</f>
        <v>-50.795999999999999</v>
      </c>
      <c r="G737" s="763">
        <f>TRA!H379</f>
        <v>-137.03700000000001</v>
      </c>
      <c r="H737" s="763">
        <f>TRA!I379</f>
        <v>-4.3339999999999996</v>
      </c>
      <c r="I737" s="763">
        <f>TRA!J379</f>
        <v>5.1849999999999996</v>
      </c>
      <c r="J737" s="763">
        <f>TRA!K379</f>
        <v>7.9669999999999996</v>
      </c>
      <c r="K737" s="763">
        <f t="shared" si="707"/>
        <v>-142.22200000000001</v>
      </c>
      <c r="L737" s="763">
        <f t="shared" si="708"/>
        <v>-12.300999999999998</v>
      </c>
      <c r="M737" s="763">
        <f t="shared" si="670"/>
        <v>-145.91230000000002</v>
      </c>
      <c r="N737" s="826">
        <f t="shared" si="671"/>
        <v>-54.967600000000004</v>
      </c>
      <c r="O737" s="902">
        <f t="shared" si="672"/>
        <v>-145.91230000000002</v>
      </c>
      <c r="P737" s="826">
        <f>'1. Geometria'!$C$31</f>
        <v>0.7</v>
      </c>
      <c r="Q737" s="763">
        <f t="shared" si="695"/>
        <v>-196.70830000000001</v>
      </c>
      <c r="R737" s="826">
        <f t="shared" si="696"/>
        <v>95.116300000000024</v>
      </c>
      <c r="S737" s="931">
        <f>IF(OR(D737="Msin",D737="Mdes"),IF(OR(B737=1,B737=2,B737=3,B737=4,B737=5),IF(OR(C737=4,C737=5,C737=8,C737=10,C737=11,C737=12,C737=14,C737=15,C737=17,C737=18,C737=22,C737=24,C737=27),(ABS(Q737)-ABS(Q739*'1. Geometria'!$C$32/2))*SIGN(Q737),(ABS(Q737)-ABS(Q739*P737/2))*SIGN(Q737)),IF(OR(C737=4,C737=5,C737=8,C737=10,C737=11,C737=12,C737=14,C737=15,C737=17,C737=18,C737=22,C737=24,C737=27),(ABS(Q737)-ABS(Q739*P737/2))*SIGN(Q737),(ABS(Q737)-ABS(Q739*'1. Geometria'!$C$32/2))*SIGN(Q737))), " ")</f>
        <v>-156.410245</v>
      </c>
      <c r="T737" s="826">
        <f>IF(OR(D737="Msin",D737="Mdes"),IF(OR(B737=1,B737=2,B737=3,B737=4,B737=5),IF(OR(C737=4,C737=5,C737=8,C737=10,C737=11,C737=12,C737=14,C737=15,C737=17,C737=18,C737=22,C737=24,C737=27),(ABS(R737)-ABS(R739*'1. Geometria'!$C$32/2))*SIGN(R737),(ABS(R737)-ABS(R739*P737/2))*SIGN(R737)),IF(OR(C737=4,C737=5,C737=8,C737=10,C737=11,C737=12,C737=14,C737=15,C737=17,C737=18,C737=22,C737=24,C737=27),(ABS(R737)-ABS(R739*P737/2))*SIGN(R737),(ABS(R737)-ABS(R739*'1. Geometria'!$C$32/2))*SIGN(R737))), " ")</f>
        <v>91.170155000000022</v>
      </c>
      <c r="U737" s="763">
        <f>'1. Geometria'!$C$48</f>
        <v>0.6</v>
      </c>
      <c r="V737" s="763">
        <f t="shared" si="675"/>
        <v>0.04</v>
      </c>
      <c r="W737" s="826">
        <f t="shared" si="730"/>
        <v>0.3</v>
      </c>
      <c r="X737" s="763">
        <f>IF(OR(D737="Msin",D737="Mdes"),((W737*(U737-V737)^2)/('0. Materiali'!$B$3^2))," ")</f>
        <v>290.37037037037038</v>
      </c>
      <c r="Y737" s="763">
        <f>IF(OR(D737="Msin",D737="Mdes"),((W737*(U737-V737)^2)/('0. Materiali'!$B$11^2))," ")</f>
        <v>321.74002257104746</v>
      </c>
      <c r="Z737" s="907" t="str">
        <f t="shared" si="709"/>
        <v>VERIFICATO</v>
      </c>
      <c r="AA737" s="763">
        <f>IF(OR(D737="Msin",D737="Mdes"),ABS(MIN(S737:T737)/(0.9*(U737-V737)*'0. Materiali'!$E$4)*10)," ")</f>
        <v>7.9308545745149903</v>
      </c>
      <c r="AB737" s="826">
        <f>IF(OR(D737="Msin",D737="Mdes"),ABS(MAX(S737:T737)/(0.9*(U737-V737)*'0. Materiali'!$E$4)*10)," ")</f>
        <v>4.6228253196649041</v>
      </c>
      <c r="AC737" s="1738"/>
      <c r="AD737" s="1741"/>
      <c r="AE737" s="1082">
        <f t="shared" si="677"/>
        <v>0.55999999999999994</v>
      </c>
      <c r="AF737" s="763">
        <f t="shared" si="710"/>
        <v>8.0424771931898711</v>
      </c>
      <c r="AG737" s="846" t="str">
        <f t="shared" si="711"/>
        <v>4f16</v>
      </c>
      <c r="AH737" s="763">
        <f t="shared" si="712"/>
        <v>6.0318578948924042</v>
      </c>
      <c r="AI737" s="846" t="str">
        <f t="shared" si="713"/>
        <v>3f16</v>
      </c>
      <c r="AJ737" s="907" t="str">
        <f>IF(OR(D737="Msin",D737="Mdes"),IF(AND(AF737&gt;(1.4*W737*U737*10000/'0. Materiali'!$E$2),AF737&lt;AH737+(3.5*U737*W737*10000/'0. Materiali'!$E$2)),"VERIFICATO","NON VERIFICA"), " ")</f>
        <v>VERIFICATO</v>
      </c>
      <c r="AK737" s="763">
        <f>IF(OR(D737="Msin",D737="Mdes"),-0.9*'0. Materiali'!$E$4*AE737*AF737/10," ")</f>
        <v>-158.61163716656199</v>
      </c>
      <c r="AL737" s="763">
        <f>IF(OR(D737="Msin",D737="Mdes"),0.9*'0. Materiali'!$E$4*AE737*AH737/10," ")</f>
        <v>118.95872787492151</v>
      </c>
      <c r="AM737" s="902"/>
      <c r="AN737" s="902">
        <f>IF((D737="Mdes"),(IF(U736=0.21,((ABS(AC736)*AM736/2)+'2. Tabelle Normativa'!$K$4*(ABS(AK737)+ABS(AL736))/AM736),((ABS(AD736)*AM736/2)+'2. Tabelle Normativa'!$K$4*(ABS(AK737)+ABS(AL736))/AM736))), " ")</f>
        <v>129.67658734660418</v>
      </c>
      <c r="AO737" s="902" t="str">
        <f>IF((D737="Msin"),MAX(AN737:AN738)*10/(0.9*AE737*'0. Materiali'!$E$4*1), " ")</f>
        <v xml:space="preserve"> </v>
      </c>
      <c r="AP737" s="826" t="str">
        <f t="shared" si="697"/>
        <v xml:space="preserve"> </v>
      </c>
      <c r="AQ737" s="902" t="str">
        <f t="shared" si="698"/>
        <v xml:space="preserve"> </v>
      </c>
      <c r="AR737" s="902" t="str">
        <f t="shared" si="699"/>
        <v xml:space="preserve"> </v>
      </c>
      <c r="AS737" s="846" t="str">
        <f t="shared" si="700"/>
        <v xml:space="preserve"> </v>
      </c>
      <c r="AT737" s="826" t="str">
        <f t="shared" si="701"/>
        <v xml:space="preserve"> </v>
      </c>
      <c r="AU737" s="27" t="str">
        <f t="shared" si="702"/>
        <v xml:space="preserve"> </v>
      </c>
      <c r="AV737" s="902">
        <f>IF(OR(D737="Msin",D737="Mdes"),1.2*(ABS(AK737)+ABS(AL737))/AM736, " ")</f>
        <v>68.677203721604172</v>
      </c>
      <c r="AW737" s="902" t="str">
        <f>IF(D737="Msin",MAX(AV737:AV738)*10/(0.9*(U737-V737)*2*'0. Materiali'!$E$4), " ")</f>
        <v xml:space="preserve"> </v>
      </c>
      <c r="AX737" s="902" t="str">
        <f t="shared" si="727"/>
        <v xml:space="preserve"> </v>
      </c>
      <c r="AY737" s="902" t="str">
        <f t="shared" si="703"/>
        <v xml:space="preserve"> </v>
      </c>
      <c r="AZ737" s="846" t="str">
        <f t="shared" si="704"/>
        <v xml:space="preserve"> </v>
      </c>
      <c r="BA737" s="826" t="str">
        <f t="shared" si="705"/>
        <v xml:space="preserve"> </v>
      </c>
      <c r="BB737" s="27" t="str">
        <f t="shared" si="706"/>
        <v xml:space="preserve"> </v>
      </c>
    </row>
    <row r="738" spans="1:54" ht="15" customHeight="1" x14ac:dyDescent="0.25">
      <c r="A738" s="1714"/>
      <c r="B738" s="891">
        <f>TRA!A380</f>
        <v>4</v>
      </c>
      <c r="C738" s="891">
        <v>5</v>
      </c>
      <c r="D738" s="746" t="str">
        <f>TRA!E380</f>
        <v>Vsin</v>
      </c>
      <c r="E738" s="763">
        <f>TRA!F380</f>
        <v>88.638999999999996</v>
      </c>
      <c r="F738" s="763">
        <f>TRA!G380</f>
        <v>58.771999999999998</v>
      </c>
      <c r="G738" s="763">
        <f>TRA!H380</f>
        <v>-48.765999999999998</v>
      </c>
      <c r="H738" s="763">
        <f>TRA!I380</f>
        <v>-1.5509999999999999</v>
      </c>
      <c r="I738" s="763">
        <f>TRA!J380</f>
        <v>1.8480000000000001</v>
      </c>
      <c r="J738" s="763">
        <f>TRA!K380</f>
        <v>2.84</v>
      </c>
      <c r="K738" s="763">
        <f t="shared" si="707"/>
        <v>-50.613999999999997</v>
      </c>
      <c r="L738" s="763">
        <f t="shared" si="708"/>
        <v>-4.391</v>
      </c>
      <c r="M738" s="763">
        <f t="shared" si="670"/>
        <v>-51.9313</v>
      </c>
      <c r="N738" s="826">
        <f t="shared" si="671"/>
        <v>-19.575199999999999</v>
      </c>
      <c r="O738" s="902">
        <f t="shared" si="672"/>
        <v>-51.9313</v>
      </c>
      <c r="P738" s="826">
        <f>'1. Geometria'!$C$31</f>
        <v>0.7</v>
      </c>
      <c r="Q738" s="763">
        <f t="shared" si="695"/>
        <v>6.8406999999999982</v>
      </c>
      <c r="R738" s="826">
        <f t="shared" si="696"/>
        <v>110.7033</v>
      </c>
      <c r="S738" s="931" t="str">
        <f t="shared" ref="S738:S739" si="731">IF(OR(D738="Msin",D738="Mdes"),(ABS(Q738)-ABS(Q740*P738/2))*SIGN(Q738), " ")</f>
        <v xml:space="preserve"> </v>
      </c>
      <c r="T738" s="826" t="str">
        <f t="shared" ref="T738:T739" si="732">IF(OR(D738="Msin",D738="Mdes"),(ABS(R738)-ABS(R740*P738/2))*SIGN(R738), " ")</f>
        <v xml:space="preserve"> </v>
      </c>
      <c r="U738" s="763">
        <f>'1. Geometria'!$C$48</f>
        <v>0.6</v>
      </c>
      <c r="V738" s="763">
        <f t="shared" si="675"/>
        <v>0.04</v>
      </c>
      <c r="W738" s="826">
        <f t="shared" si="730"/>
        <v>0.3</v>
      </c>
      <c r="X738" s="763" t="str">
        <f>IF(OR(D738="Msin",D738="Mdes"),((W738*(U738-V738)^2)/('0. Materiali'!$B$3^2))," ")</f>
        <v xml:space="preserve"> </v>
      </c>
      <c r="Y738" s="763" t="str">
        <f>IF(OR(D738="Msin",D738="Mdes"),((W738*(U738-V738)^2)/('0. Materiali'!$B$11^2))," ")</f>
        <v xml:space="preserve"> </v>
      </c>
      <c r="Z738" s="907" t="str">
        <f t="shared" si="709"/>
        <v xml:space="preserve"> </v>
      </c>
      <c r="AA738" s="763" t="str">
        <f>IF(OR(D738="Msin",D738="Mdes"),ABS(MIN(S738:T738)/(0.9*(U738-V738)*'0. Materiali'!$E$4)*10)," ")</f>
        <v xml:space="preserve"> </v>
      </c>
      <c r="AB738" s="826" t="str">
        <f>IF(OR(D738="Msin",D738="Mdes"),ABS(MAX(S738:T738)/(0.9*(U738-V738)*'0. Materiali'!$E$4)*10)," ")</f>
        <v xml:space="preserve"> </v>
      </c>
      <c r="AC738" s="1738"/>
      <c r="AD738" s="1741"/>
      <c r="AE738" s="1082">
        <f t="shared" si="677"/>
        <v>0.55999999999999994</v>
      </c>
      <c r="AF738" s="763" t="str">
        <f t="shared" si="710"/>
        <v xml:space="preserve"> </v>
      </c>
      <c r="AG738" s="846" t="str">
        <f t="shared" si="711"/>
        <v xml:space="preserve"> </v>
      </c>
      <c r="AH738" s="763" t="str">
        <f t="shared" si="712"/>
        <v xml:space="preserve"> </v>
      </c>
      <c r="AI738" s="846" t="str">
        <f t="shared" si="713"/>
        <v xml:space="preserve"> </v>
      </c>
      <c r="AJ738" s="907" t="str">
        <f>IF(OR(D738="Msin",D738="Mdes"),IF(AND(AF738&gt;(1.4*W738*U738*10000/'0. Materiali'!$E$2),AF738&lt;AH738+(3.5*U738*W738*10000/'0. Materiali'!$E$2)),"VERIFICATO","NON VERIFICA"), " ")</f>
        <v xml:space="preserve"> </v>
      </c>
      <c r="AK738" s="763" t="str">
        <f>IF(OR(D738="Msin",D738="Mdes"),-0.9*'0. Materiali'!$E$4*AE738*AF738/10," ")</f>
        <v xml:space="preserve"> </v>
      </c>
      <c r="AL738" s="763" t="str">
        <f>IF(OR(D738="Msin",D738="Mdes"),0.9*'0. Materiali'!$E$4*AE738*AH738/10," ")</f>
        <v xml:space="preserve"> </v>
      </c>
      <c r="AM738" s="902"/>
      <c r="AN738" s="902"/>
      <c r="AO738" s="902" t="str">
        <f>IF((D738="Msin"),MAX(AN738:AN739)*10/(0.9*AE738*'0. Materiali'!$E$4*1), " ")</f>
        <v xml:space="preserve"> </v>
      </c>
      <c r="AP738" s="826" t="str">
        <f t="shared" si="697"/>
        <v xml:space="preserve"> </v>
      </c>
      <c r="AQ738" s="902" t="str">
        <f t="shared" si="698"/>
        <v xml:space="preserve"> </v>
      </c>
      <c r="AR738" s="902" t="str">
        <f t="shared" si="699"/>
        <v xml:space="preserve"> </v>
      </c>
      <c r="AS738" s="846" t="str">
        <f t="shared" si="700"/>
        <v xml:space="preserve"> </v>
      </c>
      <c r="AT738" s="826" t="str">
        <f t="shared" si="701"/>
        <v xml:space="preserve"> </v>
      </c>
      <c r="AU738" s="27" t="str">
        <f t="shared" si="702"/>
        <v xml:space="preserve"> </v>
      </c>
      <c r="AV738" s="902"/>
      <c r="AW738" s="902" t="str">
        <f>IF(D738="Msin",MAX(AV738:AV739)*10/(0.9*(U738-V738)*2*'0. Materiali'!$E$4), " ")</f>
        <v xml:space="preserve"> </v>
      </c>
      <c r="AX738" s="902" t="str">
        <f t="shared" si="727"/>
        <v xml:space="preserve"> </v>
      </c>
      <c r="AY738" s="902" t="str">
        <f t="shared" si="703"/>
        <v xml:space="preserve"> </v>
      </c>
      <c r="AZ738" s="846" t="str">
        <f t="shared" si="704"/>
        <v xml:space="preserve"> </v>
      </c>
      <c r="BA738" s="826" t="str">
        <f t="shared" si="705"/>
        <v xml:space="preserve"> </v>
      </c>
      <c r="BB738" s="27" t="str">
        <f t="shared" si="706"/>
        <v xml:space="preserve"> </v>
      </c>
    </row>
    <row r="739" spans="1:54" ht="15" customHeight="1" x14ac:dyDescent="0.25">
      <c r="A739" s="1714"/>
      <c r="B739" s="894">
        <f>TRA!A381</f>
        <v>4</v>
      </c>
      <c r="C739" s="894">
        <v>6</v>
      </c>
      <c r="D739" s="839" t="str">
        <f>TRA!E381</f>
        <v>Vdes</v>
      </c>
      <c r="E739" s="843">
        <f>TRA!F381</f>
        <v>-95.71</v>
      </c>
      <c r="F739" s="843">
        <f>TRA!G381</f>
        <v>-63.206000000000003</v>
      </c>
      <c r="G739" s="843">
        <f>TRA!H381</f>
        <v>-48.765999999999998</v>
      </c>
      <c r="H739" s="843">
        <f>TRA!I381</f>
        <v>-1.5509999999999999</v>
      </c>
      <c r="I739" s="843">
        <f>TRA!J381</f>
        <v>1.8480000000000001</v>
      </c>
      <c r="J739" s="843">
        <f>TRA!K381</f>
        <v>2.84</v>
      </c>
      <c r="K739" s="843">
        <f t="shared" si="707"/>
        <v>-50.613999999999997</v>
      </c>
      <c r="L739" s="843">
        <f t="shared" si="708"/>
        <v>-4.391</v>
      </c>
      <c r="M739" s="843">
        <f t="shared" si="670"/>
        <v>-51.9313</v>
      </c>
      <c r="N739" s="886">
        <f t="shared" si="671"/>
        <v>-19.575199999999999</v>
      </c>
      <c r="O739" s="903">
        <f t="shared" si="672"/>
        <v>-51.9313</v>
      </c>
      <c r="P739" s="886">
        <f>'1. Geometria'!$C$31</f>
        <v>0.7</v>
      </c>
      <c r="Q739" s="843">
        <f t="shared" si="695"/>
        <v>-115.13730000000001</v>
      </c>
      <c r="R739" s="886">
        <f t="shared" si="696"/>
        <v>-11.274700000000003</v>
      </c>
      <c r="S739" s="934" t="str">
        <f t="shared" si="731"/>
        <v xml:space="preserve"> </v>
      </c>
      <c r="T739" s="886" t="str">
        <f t="shared" si="732"/>
        <v xml:space="preserve"> </v>
      </c>
      <c r="U739" s="843">
        <f>'1. Geometria'!$C$48</f>
        <v>0.6</v>
      </c>
      <c r="V739" s="843">
        <f t="shared" si="675"/>
        <v>0.04</v>
      </c>
      <c r="W739" s="886">
        <f t="shared" si="730"/>
        <v>0.3</v>
      </c>
      <c r="X739" s="843" t="str">
        <f>IF(OR(D739="Msin",D739="Mdes"),((W739*(U739-V739)^2)/('0. Materiali'!$B$3^2))," ")</f>
        <v xml:space="preserve"> </v>
      </c>
      <c r="Y739" s="843" t="str">
        <f>IF(OR(D739="Msin",D739="Mdes"),((W739*(U739-V739)^2)/('0. Materiali'!$B$11^2))," ")</f>
        <v xml:space="preserve"> </v>
      </c>
      <c r="Z739" s="908" t="str">
        <f t="shared" si="709"/>
        <v xml:space="preserve"> </v>
      </c>
      <c r="AA739" s="843" t="str">
        <f>IF(OR(D739="Msin",D739="Mdes"),ABS(MIN(S739:T739)/(0.9*(U739-V739)*'0. Materiali'!$E$4)*10)," ")</f>
        <v xml:space="preserve"> </v>
      </c>
      <c r="AB739" s="886" t="str">
        <f>IF(OR(D739="Msin",D739="Mdes"),ABS(MAX(S739:T739)/(0.9*(U739-V739)*'0. Materiali'!$E$4)*10)," ")</f>
        <v xml:space="preserve"> </v>
      </c>
      <c r="AC739" s="1739"/>
      <c r="AD739" s="1742"/>
      <c r="AE739" s="1083">
        <f t="shared" si="677"/>
        <v>0.55999999999999994</v>
      </c>
      <c r="AF739" s="763" t="str">
        <f t="shared" si="710"/>
        <v xml:space="preserve"> </v>
      </c>
      <c r="AG739" s="846" t="str">
        <f t="shared" si="711"/>
        <v xml:space="preserve"> </v>
      </c>
      <c r="AH739" s="763" t="str">
        <f t="shared" si="712"/>
        <v xml:space="preserve"> </v>
      </c>
      <c r="AI739" s="846" t="str">
        <f t="shared" si="713"/>
        <v xml:space="preserve"> </v>
      </c>
      <c r="AJ739" s="908" t="str">
        <f>IF(OR(D739="Msin",D739="Mdes"),IF(AND(AF739&gt;(1.4*W739*U739*10000/'0. Materiali'!$E$2),AF739&lt;AH739+(3.5*U739*W739*10000/'0. Materiali'!$E$2)),"VERIFICATO","NON VERIFICA"), " ")</f>
        <v xml:space="preserve"> </v>
      </c>
      <c r="AK739" s="763" t="str">
        <f>IF(OR(D739="Msin",D739="Mdes"),-0.9*'0. Materiali'!$E$4*AE739*AF739/10," ")</f>
        <v xml:space="preserve"> </v>
      </c>
      <c r="AL739" s="763" t="str">
        <f>IF(OR(D739="Msin",D739="Mdes"),0.9*'0. Materiali'!$E$4*AE739*AH739/10," ")</f>
        <v xml:space="preserve"> </v>
      </c>
      <c r="AM739" s="903"/>
      <c r="AN739" s="903"/>
      <c r="AO739" s="903" t="str">
        <f>IF((D739="Msin"),MAX(AN739:AN740)*10/(0.9*AE739*'0. Materiali'!$E$4*1), " ")</f>
        <v xml:space="preserve"> </v>
      </c>
      <c r="AP739" s="886" t="str">
        <f t="shared" si="697"/>
        <v xml:space="preserve"> </v>
      </c>
      <c r="AQ739" s="903" t="str">
        <f t="shared" si="698"/>
        <v xml:space="preserve"> </v>
      </c>
      <c r="AR739" s="903" t="str">
        <f t="shared" si="699"/>
        <v xml:space="preserve"> </v>
      </c>
      <c r="AS739" s="847" t="str">
        <f t="shared" si="700"/>
        <v xml:space="preserve"> </v>
      </c>
      <c r="AT739" s="886" t="str">
        <f t="shared" si="701"/>
        <v xml:space="preserve"> </v>
      </c>
      <c r="AU739" s="28" t="str">
        <f t="shared" si="702"/>
        <v xml:space="preserve"> </v>
      </c>
      <c r="AV739" s="903"/>
      <c r="AW739" s="903" t="str">
        <f>IF(D739="Msin",MAX(AV739:AV740)*10/(0.9*(U739-V739)*2*'0. Materiali'!$E$4), " ")</f>
        <v xml:space="preserve"> </v>
      </c>
      <c r="AX739" s="903" t="str">
        <f t="shared" si="727"/>
        <v xml:space="preserve"> </v>
      </c>
      <c r="AY739" s="903" t="str">
        <f t="shared" si="703"/>
        <v xml:space="preserve"> </v>
      </c>
      <c r="AZ739" s="847" t="str">
        <f t="shared" si="704"/>
        <v xml:space="preserve"> </v>
      </c>
      <c r="BA739" s="886" t="str">
        <f t="shared" si="705"/>
        <v xml:space="preserve"> </v>
      </c>
      <c r="BB739" s="28" t="str">
        <f t="shared" si="706"/>
        <v xml:space="preserve"> </v>
      </c>
    </row>
    <row r="740" spans="1:54" ht="15" customHeight="1" x14ac:dyDescent="0.25">
      <c r="A740" s="1714"/>
      <c r="B740" s="895">
        <f>TRA!A402</f>
        <v>4</v>
      </c>
      <c r="C740" s="895">
        <v>6</v>
      </c>
      <c r="D740" s="842" t="str">
        <f>TRA!E402</f>
        <v>Msin</v>
      </c>
      <c r="E740" s="844">
        <f>TRA!F402</f>
        <v>-70.384</v>
      </c>
      <c r="F740" s="844">
        <f>TRA!G402</f>
        <v>-41.798000000000002</v>
      </c>
      <c r="G740" s="844">
        <f>TRA!H402</f>
        <v>23.928000000000001</v>
      </c>
      <c r="H740" s="844">
        <f>TRA!I402</f>
        <v>0.76800000000000002</v>
      </c>
      <c r="I740" s="844">
        <f>TRA!J402</f>
        <v>-0.91100000000000003</v>
      </c>
      <c r="J740" s="844">
        <f>TRA!K402</f>
        <v>-1.399</v>
      </c>
      <c r="K740" s="844">
        <f t="shared" si="707"/>
        <v>24.839000000000002</v>
      </c>
      <c r="L740" s="844">
        <f t="shared" si="708"/>
        <v>2.1669999999999998</v>
      </c>
      <c r="M740" s="844">
        <f t="shared" ref="M740:M803" si="733">(ABS(K740)+0.3*ABS(L740))*SIGN(K740)</f>
        <v>25.489100000000001</v>
      </c>
      <c r="N740" s="887">
        <f t="shared" ref="N740:N803" si="734">(ABS(L740)+0.3*ABS(K740))*SIGN(L740)</f>
        <v>9.6187000000000005</v>
      </c>
      <c r="O740" s="905">
        <f t="shared" ref="O740:O803" si="735">IF(OR(B740=1,B740=2,B740=3,B740=4,B740=5),M740,N740)</f>
        <v>25.489100000000001</v>
      </c>
      <c r="P740" s="887">
        <f>'1. Geometria'!$C$31</f>
        <v>0.7</v>
      </c>
      <c r="Q740" s="844">
        <f t="shared" ref="Q740:Q771" si="736">F740+O740</f>
        <v>-16.308900000000001</v>
      </c>
      <c r="R740" s="887">
        <f t="shared" ref="R740:R771" si="737">F740-O740</f>
        <v>-67.287100000000009</v>
      </c>
      <c r="S740" s="935">
        <f>IF(OR(D740="Msin",D740="Mdes"),IF(OR(B740=1,B740=2,B740=3,B740=4,B740=5),IF(OR(C740=4,C740=5,C740=8,C740=10,C740=11,C740=12,C740=14,C740=15,C740=17,C740=18,C740=22,C740=24,C740=27),(ABS(Q740)-ABS(Q742*'1. Geometria'!$C$32/2))*SIGN(Q740),(ABS(Q740)-ABS(Q742*P740/2))*SIGN(Q740)),IF(OR(C740=4,C740=5,C740=8,C740=10,C740=11,C740=12,C740=14,C740=15,C740=17,C740=18,C740=22,C740=24,C740=27),(ABS(Q740)-ABS(Q742*P740/2))*SIGN(Q740),(ABS(Q740)-ABS(Q742*'1. Geometria'!$C$32/2))*SIGN(Q740))), " ")</f>
        <v>-1.9617350000000027</v>
      </c>
      <c r="T740" s="887">
        <f>IF(OR(D740="Msin",D740="Mdes"),IF(OR(B740=1,B740=2,B740=3,B740=4,B740=5),IF(OR(C740=4,C740=5,C740=8,C740=10,C740=11,C740=12,C740=14,C740=15,C740=17,C740=18,C740=22,C740=24,C740=27),(ABS(R740)-ABS(R742*'1. Geometria'!$C$32/2))*SIGN(R740),(ABS(R740)-ABS(R742*P740/2))*SIGN(R740)),IF(OR(C740=4,C740=5,C740=8,C740=10,C740=11,C740=12,C740=14,C740=15,C740=17,C740=18,C740=22,C740=24,C740=27),(ABS(R740)-ABS(R742*P740/2))*SIGN(R740),(ABS(R740)-ABS(R742*'1. Geometria'!$C$32/2))*SIGN(R740))), " ")</f>
        <v>-45.643765000000016</v>
      </c>
      <c r="U740" s="844">
        <f>'1. Geometria'!$C$52</f>
        <v>0.21000000000000002</v>
      </c>
      <c r="V740" s="844">
        <f t="shared" si="675"/>
        <v>0.03</v>
      </c>
      <c r="W740" s="887">
        <v>0.9</v>
      </c>
      <c r="X740" s="844">
        <f>IF(OR(D740="Msin",D740="Mdes"),((W740*(U740-V740)^2)/('0. Materiali'!$B$3^2))," ")</f>
        <v>90.000000000000028</v>
      </c>
      <c r="Y740" s="844">
        <f>IF(OR(D740="Msin",D740="Mdes"),((W740*(U740-V740)^2)/('0. Materiali'!$B$11^2))," ")</f>
        <v>99.722991689750714</v>
      </c>
      <c r="Z740" s="907" t="str">
        <f t="shared" si="709"/>
        <v>VERIFICATO</v>
      </c>
      <c r="AA740" s="763">
        <f>IF(OR(D740="Msin",D740="Mdes"),ABS(MIN(S740:T740)/(0.9*(U740-V740)*'0. Materiali'!$E$4)*10)," ")</f>
        <v>7.2003195816186558</v>
      </c>
      <c r="AB740" s="887">
        <f>IF(OR(D740="Msin",D740="Mdes"),ABS(MAX(S740:T740)/(0.9*(U740-V740)*'0. Materiali'!$E$4)*10)," ")</f>
        <v>0.30946436899862861</v>
      </c>
      <c r="AC740" s="1743">
        <f>'4. Carichi Campate (II_III_IV)'!$L$44</f>
        <v>35.684498000000005</v>
      </c>
      <c r="AD740" s="1745">
        <f>'4. Carichi Campate (II_III_IV)'!$M$44</f>
        <v>21.143960000000003</v>
      </c>
      <c r="AE740" s="1126">
        <f t="shared" si="677"/>
        <v>0.18000000000000002</v>
      </c>
      <c r="AF740" s="763">
        <f t="shared" si="710"/>
        <v>8.0424771931898711</v>
      </c>
      <c r="AG740" s="846" t="str">
        <f t="shared" si="711"/>
        <v>4f16</v>
      </c>
      <c r="AH740" s="763">
        <f t="shared" si="712"/>
        <v>8.0424771931898711</v>
      </c>
      <c r="AI740" s="846" t="str">
        <f t="shared" si="713"/>
        <v>4f16</v>
      </c>
      <c r="AJ740" s="907" t="str">
        <f>IF(OR(D740="Msin",D740="Mdes"),IF(AND(AF740&gt;(1.4*W740*U740*10000/'0. Materiali'!$E$2),AF740&lt;AH740+(3.5*U740*W740*10000/'0. Materiali'!$E$2)),"VERIFICATO","NON VERIFICA"), " ")</f>
        <v>VERIFICATO</v>
      </c>
      <c r="AK740" s="763">
        <f>IF(OR(D740="Msin",D740="Mdes"),-0.9*'0. Materiali'!$E$4*AE740*AF740/10," ")</f>
        <v>-50.982311946394937</v>
      </c>
      <c r="AL740" s="763">
        <f>IF(OR(D740="Msin",D740="Mdes"),0.9*'0. Materiali'!$E$4*AE740*AH740/10," ")</f>
        <v>50.982311946394937</v>
      </c>
      <c r="AM740" s="902">
        <f>'1. Geometria'!$H$42</f>
        <v>4.8499999999999996</v>
      </c>
      <c r="AN740" s="902">
        <f>IF((D740="Msin"),(IF(U740=0.21,((ABS(AC740)*AM740/2)+'2. Tabelle Normativa'!$K$4*(ABS(AK740)+ABS(AL741))/AM740),((ABS(AD740)*AM740/2)+'2. Tabelle Normativa'!$K$4*(ABS(AK740)+ABS(AL741))/AM740))), " ")</f>
        <v>111.76326820079338</v>
      </c>
      <c r="AO740" s="902">
        <f>IF((D740="Msin"),MAX(AN740:AN741)*10/(0.9*AE740*'0. Materiali'!$E$4*1), " ")</f>
        <v>17.630693886270553</v>
      </c>
      <c r="AP740" s="826">
        <f t="shared" si="697"/>
        <v>0.1</v>
      </c>
      <c r="AQ740" s="902">
        <f t="shared" si="698"/>
        <v>0.88153469431352771</v>
      </c>
      <c r="AR740" s="902">
        <f t="shared" si="699"/>
        <v>0.14400000000000002</v>
      </c>
      <c r="AS740" s="846" t="str">
        <f t="shared" si="700"/>
        <v>f8/10</v>
      </c>
      <c r="AT740" s="826" t="str">
        <f t="shared" si="701"/>
        <v>A quattro bracci</v>
      </c>
      <c r="AU740" s="27" t="str">
        <f t="shared" si="702"/>
        <v>Verificato</v>
      </c>
      <c r="AV740" s="902">
        <f>IF(OR(D740="Msin",D740="Mdes"),1.2*(ABS(AK740)+ABS(AL740))/AM740, " ")</f>
        <v>25.228360550793372</v>
      </c>
      <c r="AW740" s="902">
        <f>IF(D740="Msin",MAX(AV740:AV741)*10/(0.9*(U740-V740)*2*'0. Materiali'!$E$4), " ")</f>
        <v>1.9898912642944011</v>
      </c>
      <c r="AX740" s="902">
        <f t="shared" si="727"/>
        <v>0.25</v>
      </c>
      <c r="AY740" s="902">
        <f t="shared" si="703"/>
        <v>0.49747281607360028</v>
      </c>
      <c r="AZ740" s="846" t="str">
        <f t="shared" si="704"/>
        <v>f8/25</v>
      </c>
      <c r="BA740" s="826" t="str">
        <f t="shared" si="705"/>
        <v>A quattro bracci</v>
      </c>
      <c r="BB740" s="27" t="str">
        <f t="shared" si="706"/>
        <v>Verificato</v>
      </c>
    </row>
    <row r="741" spans="1:54" ht="15" customHeight="1" x14ac:dyDescent="0.25">
      <c r="A741" s="1714"/>
      <c r="B741" s="891">
        <f>TRA!A403</f>
        <v>4</v>
      </c>
      <c r="C741" s="891">
        <v>7</v>
      </c>
      <c r="D741" s="746" t="str">
        <f>TRA!E403</f>
        <v>Mdes</v>
      </c>
      <c r="E741" s="763">
        <f>TRA!F403</f>
        <v>-69.331000000000003</v>
      </c>
      <c r="F741" s="763">
        <f>TRA!G403</f>
        <v>-41.067999999999998</v>
      </c>
      <c r="G741" s="763">
        <f>TRA!H403</f>
        <v>-23.524999999999999</v>
      </c>
      <c r="H741" s="763">
        <f>TRA!I403</f>
        <v>-0.75700000000000001</v>
      </c>
      <c r="I741" s="763">
        <f>TRA!J403</f>
        <v>0.89600000000000002</v>
      </c>
      <c r="J741" s="763">
        <f>TRA!K403</f>
        <v>1.377</v>
      </c>
      <c r="K741" s="763">
        <f t="shared" si="707"/>
        <v>-24.420999999999999</v>
      </c>
      <c r="L741" s="763">
        <f t="shared" si="708"/>
        <v>-2.1339999999999999</v>
      </c>
      <c r="M741" s="763">
        <f t="shared" si="733"/>
        <v>-25.061199999999999</v>
      </c>
      <c r="N741" s="826">
        <f t="shared" si="734"/>
        <v>-9.4603000000000002</v>
      </c>
      <c r="O741" s="902">
        <f t="shared" si="735"/>
        <v>-25.061199999999999</v>
      </c>
      <c r="P741" s="826">
        <f>'1. Geometria'!$C$31</f>
        <v>0.7</v>
      </c>
      <c r="Q741" s="763">
        <f t="shared" si="736"/>
        <v>-66.129199999999997</v>
      </c>
      <c r="R741" s="826">
        <f t="shared" si="737"/>
        <v>-16.006799999999998</v>
      </c>
      <c r="S741" s="931">
        <f>IF(OR(D741="Msin",D741="Mdes"),IF(OR(B741=1,B741=2,B741=3,B741=4,B741=5),IF(OR(C741=4,C741=5,C741=8,C741=10,C741=11,C741=12,C741=14,C741=15,C741=17,C741=18,C741=22,C741=24,C741=27),(ABS(Q741)-ABS(Q743*'1. Geometria'!$C$32/2))*SIGN(Q741),(ABS(Q741)-ABS(Q743*P741/2))*SIGN(Q741)),IF(OR(C741=4,C741=5,C741=8,C741=10,C741=11,C741=12,C741=14,C741=15,C741=17,C741=18,C741=22,C741=24,C741=27),(ABS(Q741)-ABS(Q743*P741/2))*SIGN(Q741),(ABS(Q741)-ABS(Q743*'1. Geometria'!$C$32/2))*SIGN(Q741))), " ")</f>
        <v>-44.591215000000005</v>
      </c>
      <c r="T741" s="826">
        <f>IF(OR(D741="Msin",D741="Mdes"),IF(OR(B741=1,B741=2,B741=3,B741=4,B741=5),IF(OR(C741=4,C741=5,C741=8,C741=10,C741=11,C741=12,C741=14,C741=15,C741=17,C741=18,C741=22,C741=24,C741=27),(ABS(R741)-ABS(R743*'1. Geometria'!$C$32/2))*SIGN(R741),(ABS(R741)-ABS(R743*P741/2))*SIGN(R741)),IF(OR(C741=4,C741=5,C741=8,C741=10,C741=11,C741=12,C741=14,C741=15,C741=17,C741=18,C741=22,C741=24,C741=27),(ABS(R741)-ABS(R743*P741/2))*SIGN(R741),(ABS(R741)-ABS(R743*'1. Geometria'!$C$32/2))*SIGN(R741))), " ")</f>
        <v>-1.7649849999999994</v>
      </c>
      <c r="U741" s="763">
        <f>'1. Geometria'!$C$52</f>
        <v>0.21000000000000002</v>
      </c>
      <c r="V741" s="763">
        <f t="shared" ref="V741:V804" si="738">IF(OR(U741=0.5,U741=0.6),0.04,IF(U741=0.21,0.03))</f>
        <v>0.03</v>
      </c>
      <c r="W741" s="826">
        <v>0.9</v>
      </c>
      <c r="X741" s="763">
        <f>IF(OR(D741="Msin",D741="Mdes"),((W741*(U741-V741)^2)/('0. Materiali'!$B$3^2))," ")</f>
        <v>90.000000000000028</v>
      </c>
      <c r="Y741" s="763">
        <f>IF(OR(D741="Msin",D741="Mdes"),((W741*(U741-V741)^2)/('0. Materiali'!$B$11^2))," ")</f>
        <v>99.722991689750714</v>
      </c>
      <c r="Z741" s="907" t="str">
        <f t="shared" si="709"/>
        <v>VERIFICATO</v>
      </c>
      <c r="AA741" s="763">
        <f>IF(OR(D741="Msin",D741="Mdes"),ABS(MIN(S741:T741)/(0.9*(U741-V741)*'0. Materiali'!$E$4)*10)," ")</f>
        <v>7.0342794581618637</v>
      </c>
      <c r="AB741" s="826">
        <f>IF(OR(D741="Msin",D741="Mdes"),ABS(MAX(S741:T741)/(0.9*(U741-V741)*'0. Materiali'!$E$4)*10)," ")</f>
        <v>0.27842698902606289</v>
      </c>
      <c r="AC741" s="1738"/>
      <c r="AD741" s="1741"/>
      <c r="AE741" s="1082">
        <f t="shared" ref="AE741:AE804" si="739">U741-V741</f>
        <v>0.18000000000000002</v>
      </c>
      <c r="AF741" s="763">
        <f t="shared" si="710"/>
        <v>8.0424771931898711</v>
      </c>
      <c r="AG741" s="846" t="str">
        <f t="shared" si="711"/>
        <v>4f16</v>
      </c>
      <c r="AH741" s="763">
        <f t="shared" si="712"/>
        <v>8.0424771931898711</v>
      </c>
      <c r="AI741" s="846" t="str">
        <f t="shared" si="713"/>
        <v>4f16</v>
      </c>
      <c r="AJ741" s="907" t="str">
        <f>IF(OR(D741="Msin",D741="Mdes"),IF(AND(AF741&gt;(1.4*W741*U741*10000/'0. Materiali'!$E$2),AF741&lt;AH741+(3.5*U741*W741*10000/'0. Materiali'!$E$2)),"VERIFICATO","NON VERIFICA"), " ")</f>
        <v>VERIFICATO</v>
      </c>
      <c r="AK741" s="763">
        <f>IF(OR(D741="Msin",D741="Mdes"),-0.9*'0. Materiali'!$E$4*AE741*AF741/10," ")</f>
        <v>-50.982311946394937</v>
      </c>
      <c r="AL741" s="763">
        <f>IF(OR(D741="Msin",D741="Mdes"),0.9*'0. Materiali'!$E$4*AE741*AH741/10," ")</f>
        <v>50.982311946394937</v>
      </c>
      <c r="AM741" s="902"/>
      <c r="AN741" s="902">
        <f>IF((D741="Mdes"),(IF(U740=0.21,((ABS(AC740)*AM740/2)+'2. Tabelle Normativa'!$K$4*(ABS(AK741)+ABS(AL740))/AM740),((ABS(AD740)*AM740/2)+'2. Tabelle Normativa'!$K$4*(ABS(AK741)+ABS(AL740))/AM740))), " ")</f>
        <v>111.76326820079338</v>
      </c>
      <c r="AO741" s="902" t="str">
        <f>IF((D741="Msin"),MAX(AN741:AN742)*10/(0.9*AE741*'0. Materiali'!$E$4*1), " ")</f>
        <v xml:space="preserve"> </v>
      </c>
      <c r="AP741" s="826" t="str">
        <f t="shared" si="697"/>
        <v xml:space="preserve"> </v>
      </c>
      <c r="AQ741" s="902" t="str">
        <f t="shared" si="698"/>
        <v xml:space="preserve"> </v>
      </c>
      <c r="AR741" s="902" t="str">
        <f t="shared" si="699"/>
        <v xml:space="preserve"> </v>
      </c>
      <c r="AS741" s="846" t="str">
        <f t="shared" si="700"/>
        <v xml:space="preserve"> </v>
      </c>
      <c r="AT741" s="826" t="str">
        <f t="shared" si="701"/>
        <v xml:space="preserve"> </v>
      </c>
      <c r="AU741" s="27" t="str">
        <f t="shared" si="702"/>
        <v xml:space="preserve"> </v>
      </c>
      <c r="AV741" s="902">
        <f>IF(OR(D741="Msin",D741="Mdes"),1.2*(ABS(AK741)+ABS(AL741))/AM740, " ")</f>
        <v>25.228360550793372</v>
      </c>
      <c r="AW741" s="902" t="str">
        <f>IF(D741="Msin",MAX(AV741:AV742)*10/(0.9*(U741-V741)*2*'0. Materiali'!$E$4), " ")</f>
        <v xml:space="preserve"> </v>
      </c>
      <c r="AX741" s="902" t="str">
        <f t="shared" si="727"/>
        <v xml:space="preserve"> </v>
      </c>
      <c r="AY741" s="902" t="str">
        <f t="shared" si="703"/>
        <v xml:space="preserve"> </v>
      </c>
      <c r="AZ741" s="846" t="str">
        <f t="shared" si="704"/>
        <v xml:space="preserve"> </v>
      </c>
      <c r="BA741" s="826" t="str">
        <f t="shared" si="705"/>
        <v xml:space="preserve"> </v>
      </c>
      <c r="BB741" s="27" t="str">
        <f t="shared" si="706"/>
        <v xml:space="preserve"> </v>
      </c>
    </row>
    <row r="742" spans="1:54" ht="15" customHeight="1" x14ac:dyDescent="0.25">
      <c r="A742" s="1714"/>
      <c r="B742" s="891">
        <f>TRA!A404</f>
        <v>4</v>
      </c>
      <c r="C742" s="891">
        <v>6</v>
      </c>
      <c r="D742" s="746" t="str">
        <f>TRA!E404</f>
        <v>Vsin</v>
      </c>
      <c r="E742" s="763">
        <f>TRA!F404</f>
        <v>86.741</v>
      </c>
      <c r="F742" s="763">
        <f>TRA!G404</f>
        <v>51.414999999999999</v>
      </c>
      <c r="G742" s="763">
        <f>TRA!H404</f>
        <v>-9.7840000000000007</v>
      </c>
      <c r="H742" s="763">
        <f>TRA!I404</f>
        <v>-0.315</v>
      </c>
      <c r="I742" s="763">
        <f>TRA!J404</f>
        <v>0.373</v>
      </c>
      <c r="J742" s="763">
        <f>TRA!K404</f>
        <v>0.57199999999999995</v>
      </c>
      <c r="K742" s="763">
        <f t="shared" si="707"/>
        <v>-10.157</v>
      </c>
      <c r="L742" s="763">
        <f t="shared" si="708"/>
        <v>-0.88700000000000001</v>
      </c>
      <c r="M742" s="763">
        <f t="shared" si="733"/>
        <v>-10.4231</v>
      </c>
      <c r="N742" s="826">
        <f t="shared" si="734"/>
        <v>-3.9340999999999999</v>
      </c>
      <c r="O742" s="902">
        <f t="shared" si="735"/>
        <v>-10.4231</v>
      </c>
      <c r="P742" s="826">
        <f>'1. Geometria'!$C$31</f>
        <v>0.7</v>
      </c>
      <c r="Q742" s="763">
        <f t="shared" si="736"/>
        <v>40.991900000000001</v>
      </c>
      <c r="R742" s="826">
        <f t="shared" si="737"/>
        <v>61.838099999999997</v>
      </c>
      <c r="S742" s="931" t="str">
        <f t="shared" ref="S742:S743" si="740">IF(OR(D742="Msin",D742="Mdes"),(ABS(Q742)-ABS(Q744*P742/2))*SIGN(Q742), " ")</f>
        <v xml:space="preserve"> </v>
      </c>
      <c r="T742" s="826" t="str">
        <f t="shared" ref="T742:T743" si="741">IF(OR(D742="Msin",D742="Mdes"),(ABS(R742)-ABS(R744*P742/2))*SIGN(R742), " ")</f>
        <v xml:space="preserve"> </v>
      </c>
      <c r="U742" s="763">
        <f>'1. Geometria'!$C$52</f>
        <v>0.21000000000000002</v>
      </c>
      <c r="V742" s="763">
        <f t="shared" si="738"/>
        <v>0.03</v>
      </c>
      <c r="W742" s="826">
        <v>0.9</v>
      </c>
      <c r="X742" s="763" t="str">
        <f>IF(OR(D742="Msin",D742="Mdes"),((W742*(U742-V742)^2)/('0. Materiali'!$B$3^2))," ")</f>
        <v xml:space="preserve"> </v>
      </c>
      <c r="Y742" s="763" t="str">
        <f>IF(OR(D742="Msin",D742="Mdes"),((W742*(U742-V742)^2)/('0. Materiali'!$B$11^2))," ")</f>
        <v xml:space="preserve"> </v>
      </c>
      <c r="Z742" s="907" t="str">
        <f t="shared" si="709"/>
        <v xml:space="preserve"> </v>
      </c>
      <c r="AA742" s="763" t="str">
        <f>IF(OR(D742="Msin",D742="Mdes"),ABS(MIN(S742:T742)/(0.9*(U742-V742)*'0. Materiali'!$E$4)*10)," ")</f>
        <v xml:space="preserve"> </v>
      </c>
      <c r="AB742" s="826" t="str">
        <f>IF(OR(D742="Msin",D742="Mdes"),ABS(MAX(S742:T742)/(0.9*(U742-V742)*'0. Materiali'!$E$4)*10)," ")</f>
        <v xml:space="preserve"> </v>
      </c>
      <c r="AC742" s="1738"/>
      <c r="AD742" s="1741"/>
      <c r="AE742" s="1082">
        <f t="shared" si="739"/>
        <v>0.18000000000000002</v>
      </c>
      <c r="AF742" s="763" t="str">
        <f t="shared" si="710"/>
        <v xml:space="preserve"> </v>
      </c>
      <c r="AG742" s="846" t="str">
        <f t="shared" si="711"/>
        <v xml:space="preserve"> </v>
      </c>
      <c r="AH742" s="763" t="str">
        <f t="shared" si="712"/>
        <v xml:space="preserve"> </v>
      </c>
      <c r="AI742" s="846" t="str">
        <f t="shared" si="713"/>
        <v xml:space="preserve"> </v>
      </c>
      <c r="AJ742" s="907" t="str">
        <f>IF(OR(D742="Msin",D742="Mdes"),IF(AND(AF742&gt;(1.4*W742*U742*10000/'0. Materiali'!$E$2),AF742&lt;AH742+(3.5*U742*W742*10000/'0. Materiali'!$E$2)),"VERIFICATO","NON VERIFICA"), " ")</f>
        <v xml:space="preserve"> </v>
      </c>
      <c r="AK742" s="763" t="str">
        <f>IF(OR(D742="Msin",D742="Mdes"),-0.9*'0. Materiali'!$E$4*AE742*AF742/10," ")</f>
        <v xml:space="preserve"> </v>
      </c>
      <c r="AL742" s="763" t="str">
        <f>IF(OR(D742="Msin",D742="Mdes"),0.9*'0. Materiali'!$E$4*AE742*AH742/10," ")</f>
        <v xml:space="preserve"> </v>
      </c>
      <c r="AM742" s="902"/>
      <c r="AN742" s="902"/>
      <c r="AO742" s="902" t="str">
        <f>IF((D742="Msin"),MAX(AN742:AN743)*10/(0.9*AE742*'0. Materiali'!$E$4*1), " ")</f>
        <v xml:space="preserve"> </v>
      </c>
      <c r="AP742" s="826" t="str">
        <f t="shared" si="697"/>
        <v xml:space="preserve"> </v>
      </c>
      <c r="AQ742" s="902" t="str">
        <f t="shared" si="698"/>
        <v xml:space="preserve"> </v>
      </c>
      <c r="AR742" s="902" t="str">
        <f t="shared" si="699"/>
        <v xml:space="preserve"> </v>
      </c>
      <c r="AS742" s="846" t="str">
        <f t="shared" si="700"/>
        <v xml:space="preserve"> </v>
      </c>
      <c r="AT742" s="826" t="str">
        <f t="shared" si="701"/>
        <v xml:space="preserve"> </v>
      </c>
      <c r="AU742" s="27" t="str">
        <f t="shared" si="702"/>
        <v xml:space="preserve"> </v>
      </c>
      <c r="AV742" s="902"/>
      <c r="AW742" s="902" t="str">
        <f>IF(D742="Msin",MAX(AV742:AV743)*10/(0.9*(U742-V742)*2*'0. Materiali'!$E$4), " ")</f>
        <v xml:space="preserve"> </v>
      </c>
      <c r="AX742" s="902" t="str">
        <f t="shared" si="727"/>
        <v xml:space="preserve"> </v>
      </c>
      <c r="AY742" s="902" t="str">
        <f t="shared" si="703"/>
        <v xml:space="preserve"> </v>
      </c>
      <c r="AZ742" s="846" t="str">
        <f t="shared" si="704"/>
        <v xml:space="preserve"> </v>
      </c>
      <c r="BA742" s="826" t="str">
        <f t="shared" si="705"/>
        <v xml:space="preserve"> </v>
      </c>
      <c r="BB742" s="27" t="str">
        <f t="shared" si="706"/>
        <v xml:space="preserve"> </v>
      </c>
    </row>
    <row r="743" spans="1:54" ht="15" customHeight="1" x14ac:dyDescent="0.25">
      <c r="A743" s="1714"/>
      <c r="B743" s="894">
        <f>TRA!A405</f>
        <v>4</v>
      </c>
      <c r="C743" s="894">
        <v>7</v>
      </c>
      <c r="D743" s="839" t="str">
        <f>TRA!E405</f>
        <v>Vdes</v>
      </c>
      <c r="E743" s="843">
        <f>TRA!F405</f>
        <v>-86.307000000000002</v>
      </c>
      <c r="F743" s="843">
        <f>TRA!G405</f>
        <v>-51.113999999999997</v>
      </c>
      <c r="G743" s="843">
        <f>TRA!H405</f>
        <v>-9.7840000000000007</v>
      </c>
      <c r="H743" s="843">
        <f>TRA!I405</f>
        <v>-0.315</v>
      </c>
      <c r="I743" s="843">
        <f>TRA!J405</f>
        <v>0.373</v>
      </c>
      <c r="J743" s="843">
        <f>TRA!K405</f>
        <v>0.57199999999999995</v>
      </c>
      <c r="K743" s="843">
        <f t="shared" si="707"/>
        <v>-10.157</v>
      </c>
      <c r="L743" s="843">
        <f t="shared" si="708"/>
        <v>-0.88700000000000001</v>
      </c>
      <c r="M743" s="843">
        <f t="shared" si="733"/>
        <v>-10.4231</v>
      </c>
      <c r="N743" s="886">
        <f t="shared" si="734"/>
        <v>-3.9340999999999999</v>
      </c>
      <c r="O743" s="903">
        <f t="shared" si="735"/>
        <v>-10.4231</v>
      </c>
      <c r="P743" s="886">
        <f>'1. Geometria'!$C$31</f>
        <v>0.7</v>
      </c>
      <c r="Q743" s="843">
        <f t="shared" si="736"/>
        <v>-61.537099999999995</v>
      </c>
      <c r="R743" s="886">
        <f t="shared" si="737"/>
        <v>-40.690899999999999</v>
      </c>
      <c r="S743" s="934" t="str">
        <f t="shared" si="740"/>
        <v xml:space="preserve"> </v>
      </c>
      <c r="T743" s="886" t="str">
        <f t="shared" si="741"/>
        <v xml:space="preserve"> </v>
      </c>
      <c r="U743" s="843">
        <f>'1. Geometria'!$C$52</f>
        <v>0.21000000000000002</v>
      </c>
      <c r="V743" s="843">
        <f t="shared" si="738"/>
        <v>0.03</v>
      </c>
      <c r="W743" s="886">
        <v>0.9</v>
      </c>
      <c r="X743" s="843" t="str">
        <f>IF(OR(D743="Msin",D743="Mdes"),((W743*(U743-V743)^2)/('0. Materiali'!$B$3^2))," ")</f>
        <v xml:space="preserve"> </v>
      </c>
      <c r="Y743" s="843" t="str">
        <f>IF(OR(D743="Msin",D743="Mdes"),((W743*(U743-V743)^2)/('0. Materiali'!$B$11^2))," ")</f>
        <v xml:space="preserve"> </v>
      </c>
      <c r="Z743" s="908" t="str">
        <f t="shared" si="709"/>
        <v xml:space="preserve"> </v>
      </c>
      <c r="AA743" s="843" t="str">
        <f>IF(OR(D743="Msin",D743="Mdes"),ABS(MIN(S743:T743)/(0.9*(U743-V743)*'0. Materiali'!$E$4)*10)," ")</f>
        <v xml:space="preserve"> </v>
      </c>
      <c r="AB743" s="886" t="str">
        <f>IF(OR(D743="Msin",D743="Mdes"),ABS(MAX(S743:T743)/(0.9*(U743-V743)*'0. Materiali'!$E$4)*10)," ")</f>
        <v xml:space="preserve"> </v>
      </c>
      <c r="AC743" s="1739"/>
      <c r="AD743" s="1742"/>
      <c r="AE743" s="1083">
        <f t="shared" si="739"/>
        <v>0.18000000000000002</v>
      </c>
      <c r="AF743" s="763" t="str">
        <f t="shared" si="710"/>
        <v xml:space="preserve"> </v>
      </c>
      <c r="AG743" s="846" t="str">
        <f t="shared" si="711"/>
        <v xml:space="preserve"> </v>
      </c>
      <c r="AH743" s="763" t="str">
        <f t="shared" si="712"/>
        <v xml:space="preserve"> </v>
      </c>
      <c r="AI743" s="846" t="str">
        <f t="shared" si="713"/>
        <v xml:space="preserve"> </v>
      </c>
      <c r="AJ743" s="908" t="str">
        <f>IF(OR(D743="Msin",D743="Mdes"),IF(AND(AF743&gt;(1.4*W743*U743*10000/'0. Materiali'!$E$2),AF743&lt;AH743+(3.5*U743*W743*10000/'0. Materiali'!$E$2)),"VERIFICATO","NON VERIFICA"), " ")</f>
        <v xml:space="preserve"> </v>
      </c>
      <c r="AK743" s="763" t="str">
        <f>IF(OR(D743="Msin",D743="Mdes"),-0.9*'0. Materiali'!$E$4*AE743*AF743/10," ")</f>
        <v xml:space="preserve"> </v>
      </c>
      <c r="AL743" s="763" t="str">
        <f>IF(OR(D743="Msin",D743="Mdes"),0.9*'0. Materiali'!$E$4*AE743*AH743/10," ")</f>
        <v xml:space="preserve"> </v>
      </c>
      <c r="AM743" s="903"/>
      <c r="AN743" s="903"/>
      <c r="AO743" s="903" t="str">
        <f>IF((D743="Msin"),MAX(AN743:AN744)*10/(0.9*AE743*'0. Materiali'!$E$4*1), " ")</f>
        <v xml:space="preserve"> </v>
      </c>
      <c r="AP743" s="886" t="str">
        <f t="shared" si="697"/>
        <v xml:space="preserve"> </v>
      </c>
      <c r="AQ743" s="903" t="str">
        <f t="shared" si="698"/>
        <v xml:space="preserve"> </v>
      </c>
      <c r="AR743" s="903" t="str">
        <f t="shared" si="699"/>
        <v xml:space="preserve"> </v>
      </c>
      <c r="AS743" s="847" t="str">
        <f t="shared" si="700"/>
        <v xml:space="preserve"> </v>
      </c>
      <c r="AT743" s="886" t="str">
        <f t="shared" si="701"/>
        <v xml:space="preserve"> </v>
      </c>
      <c r="AU743" s="28" t="str">
        <f t="shared" si="702"/>
        <v xml:space="preserve"> </v>
      </c>
      <c r="AV743" s="903"/>
      <c r="AW743" s="903" t="str">
        <f>IF(D743="Msin",MAX(AV743:AV744)*10/(0.9*(U743-V743)*2*'0. Materiali'!$E$4), " ")</f>
        <v xml:space="preserve"> </v>
      </c>
      <c r="AX743" s="903" t="str">
        <f t="shared" si="727"/>
        <v xml:space="preserve"> </v>
      </c>
      <c r="AY743" s="903" t="str">
        <f t="shared" si="703"/>
        <v xml:space="preserve"> </v>
      </c>
      <c r="AZ743" s="847" t="str">
        <f t="shared" si="704"/>
        <v xml:space="preserve"> </v>
      </c>
      <c r="BA743" s="886" t="str">
        <f t="shared" si="705"/>
        <v xml:space="preserve"> </v>
      </c>
      <c r="BB743" s="28" t="str">
        <f t="shared" si="706"/>
        <v xml:space="preserve"> </v>
      </c>
    </row>
    <row r="744" spans="1:54" ht="15" customHeight="1" x14ac:dyDescent="0.25">
      <c r="A744" s="1714"/>
      <c r="B744" s="895">
        <f>TRA!A426</f>
        <v>4</v>
      </c>
      <c r="C744" s="895">
        <v>7</v>
      </c>
      <c r="D744" s="842" t="str">
        <f>TRA!E426</f>
        <v>Msin</v>
      </c>
      <c r="E744" s="844">
        <f>TRA!F426</f>
        <v>-48.506999999999998</v>
      </c>
      <c r="F744" s="844">
        <f>TRA!G426</f>
        <v>-31.167000000000002</v>
      </c>
      <c r="G744" s="844">
        <f>TRA!H426</f>
        <v>170.76300000000001</v>
      </c>
      <c r="H744" s="844">
        <f>TRA!I426</f>
        <v>5.3310000000000004</v>
      </c>
      <c r="I744" s="844">
        <f>TRA!J426</f>
        <v>-6.4320000000000004</v>
      </c>
      <c r="J744" s="844">
        <f>TRA!K426</f>
        <v>-9.8829999999999991</v>
      </c>
      <c r="K744" s="844">
        <f t="shared" si="707"/>
        <v>177.19499999999999</v>
      </c>
      <c r="L744" s="844">
        <f t="shared" si="708"/>
        <v>15.213999999999999</v>
      </c>
      <c r="M744" s="844">
        <f t="shared" si="733"/>
        <v>181.75919999999999</v>
      </c>
      <c r="N744" s="887">
        <f t="shared" si="734"/>
        <v>68.372500000000002</v>
      </c>
      <c r="O744" s="905">
        <f t="shared" si="735"/>
        <v>181.75919999999999</v>
      </c>
      <c r="P744" s="887">
        <f>'1. Geometria'!$C$31</f>
        <v>0.7</v>
      </c>
      <c r="Q744" s="844">
        <f t="shared" si="736"/>
        <v>150.59219999999999</v>
      </c>
      <c r="R744" s="887">
        <f t="shared" si="737"/>
        <v>-212.92619999999999</v>
      </c>
      <c r="S744" s="935">
        <f>IF(OR(D744="Msin",D744="Mdes"),IF(OR(B744=1,B744=2,B744=3,B744=4,B744=5),IF(OR(C744=4,C744=5,C744=8,C744=10,C744=11,C744=12,C744=14,C744=15,C744=17,C744=18,C744=22,C744=24,C744=27),(ABS(Q744)-ABS(Q746*'1. Geometria'!$C$32/2))*SIGN(Q744),(ABS(Q744)-ABS(Q746*P744/2))*SIGN(Q744)),IF(OR(C744=4,C744=5,C744=8,C744=10,C744=11,C744=12,C744=14,C744=15,C744=17,C744=18,C744=22,C744=24,C744=27),(ABS(Q744)-ABS(Q746*P744/2))*SIGN(Q744),(ABS(Q744)-ABS(Q746*'1. Geometria'!$C$32/2))*SIGN(Q744))), " ")</f>
        <v>136.94314499999999</v>
      </c>
      <c r="T744" s="887">
        <f>IF(OR(D744="Msin",D744="Mdes"),IF(OR(B744=1,B744=2,B744=3,B744=4,B744=5),IF(OR(C744=4,C744=5,C744=8,C744=10,C744=11,C744=12,C744=14,C744=15,C744=17,C744=18,C744=22,C744=24,C744=27),(ABS(R744)-ABS(R746*'1. Geometria'!$C$32/2))*SIGN(R744),(ABS(R744)-ABS(R746*P744/2))*SIGN(R744)),IF(OR(C744=4,C744=5,C744=8,C744=10,C744=11,C744=12,C744=14,C744=15,C744=17,C744=18,C744=22,C744=24,C744=27),(ABS(R744)-ABS(R746*P744/2))*SIGN(R744),(ABS(R744)-ABS(R746*'1. Geometria'!$C$32/2))*SIGN(R744))), " ")</f>
        <v>-161.91324499999999</v>
      </c>
      <c r="U744" s="844">
        <f>'1. Geometria'!$C$48</f>
        <v>0.6</v>
      </c>
      <c r="V744" s="844">
        <f t="shared" si="738"/>
        <v>0.04</v>
      </c>
      <c r="W744" s="887">
        <f t="shared" ref="W744:W755" si="742">IF(OR(U744=0.5,U744=0.6),0.3,IF(U744=0.21,0.99))</f>
        <v>0.3</v>
      </c>
      <c r="X744" s="844">
        <f>IF(OR(D744="Msin",D744="Mdes"),((W744*(U744-V744)^2)/('0. Materiali'!$B$3^2))," ")</f>
        <v>290.37037037037038</v>
      </c>
      <c r="Y744" s="844">
        <f>IF(OR(D744="Msin",D744="Mdes"),((W744*(U744-V744)^2)/('0. Materiali'!$B$11^2))," ")</f>
        <v>321.74002257104746</v>
      </c>
      <c r="Z744" s="907" t="str">
        <f t="shared" si="709"/>
        <v>VERIFICATO</v>
      </c>
      <c r="AA744" s="844">
        <f>IF(OR(D744="Msin",D744="Mdes"),ABS(MIN(S744:T744)/(0.9*(U744-V744)*'0. Materiali'!$E$4)*10)," ")</f>
        <v>8.209886761463844</v>
      </c>
      <c r="AB744" s="887">
        <f>IF(OR(D744="Msin",D744="Mdes"),ABS(MAX(S744:T744)/(0.9*(U744-V744)*'0. Materiali'!$E$4)*10)," ")</f>
        <v>6.9437661706349196</v>
      </c>
      <c r="AC744" s="1743">
        <f>'4. Carichi Campate (II_III_IV)'!$L$52</f>
        <v>52.724885999999998</v>
      </c>
      <c r="AD744" s="1745">
        <f>'4. Carichi Campate (II_III_IV)'!$M$52</f>
        <v>34.526219999999995</v>
      </c>
      <c r="AE744" s="1126">
        <f t="shared" si="739"/>
        <v>0.55999999999999994</v>
      </c>
      <c r="AF744" s="763">
        <f t="shared" si="710"/>
        <v>10.05309649148734</v>
      </c>
      <c r="AG744" s="846" t="str">
        <f t="shared" si="711"/>
        <v>5f16</v>
      </c>
      <c r="AH744" s="763">
        <f t="shared" si="712"/>
        <v>8.0424771931898711</v>
      </c>
      <c r="AI744" s="846" t="str">
        <f t="shared" si="713"/>
        <v>4f16</v>
      </c>
      <c r="AJ744" s="907" t="str">
        <f>IF(OR(D744="Msin",D744="Mdes"),IF(AND(AF744&gt;(1.4*W744*U744*10000/'0. Materiali'!$E$2),AF744&lt;AH744+(3.5*U744*W744*10000/'0. Materiali'!$E$2)),"VERIFICATO","NON VERIFICA"), " ")</f>
        <v>VERIFICATO</v>
      </c>
      <c r="AK744" s="763">
        <f>IF(OR(D744="Msin",D744="Mdes"),-0.9*'0. Materiali'!$E$4*AE744*AF744/10," ")</f>
        <v>-198.26454645820252</v>
      </c>
      <c r="AL744" s="763">
        <f>IF(OR(D744="Msin",D744="Mdes"),0.9*'0. Materiali'!$E$4*AE744*AH744/10," ")</f>
        <v>158.61163716656199</v>
      </c>
      <c r="AM744" s="902">
        <f>'1. Geometria'!$H$43</f>
        <v>3.2</v>
      </c>
      <c r="AN744" s="902">
        <f>IF((D744="Msin"),(IF(U744=0.21,((ABS(AC744)*AM744/2)+'2. Tabelle Normativa'!$K$4*(ABS(AK744)+ABS(AL745))/AM744),((ABS(AD744)*AM744/2)+'2. Tabelle Normativa'!$K$4*(ABS(AK744)+ABS(AL745))/AM744))), " ")</f>
        <v>174.20067987492149</v>
      </c>
      <c r="AO744" s="902">
        <f>IF((D744="Msin"),MAX(AN744:AN745)*10/(0.9*AE744*'0. Materiali'!$E$4*1), " ")</f>
        <v>8.8329268896013975</v>
      </c>
      <c r="AP744" s="826">
        <f t="shared" si="697"/>
        <v>0.1</v>
      </c>
      <c r="AQ744" s="902">
        <f t="shared" si="698"/>
        <v>0.4416463444800699</v>
      </c>
      <c r="AR744" s="902">
        <f t="shared" si="699"/>
        <v>0.89999999999999991</v>
      </c>
      <c r="AS744" s="846" t="str">
        <f t="shared" si="700"/>
        <v>f8/10</v>
      </c>
      <c r="AT744" s="826" t="str">
        <f t="shared" si="701"/>
        <v>A due bracci</v>
      </c>
      <c r="AU744" s="27" t="str">
        <f t="shared" si="702"/>
        <v>Verificato</v>
      </c>
      <c r="AV744" s="902">
        <f>IF(OR(D744="Msin",D744="Mdes"),1.2*(ABS(AK744)+ABS(AL744))/AM744, " ")</f>
        <v>133.82856885928669</v>
      </c>
      <c r="AW744" s="902">
        <f>IF(D744="Msin",MAX(AV744:AV745)*10/(0.9*(U744-V744)*2*'0. Materiali'!$E$4), " ")</f>
        <v>3.3929200658769769</v>
      </c>
      <c r="AX744" s="902">
        <f>IF(D744="Msin",0.2, " ")</f>
        <v>0.2</v>
      </c>
      <c r="AY744" s="902">
        <f t="shared" si="703"/>
        <v>0.67858401317539541</v>
      </c>
      <c r="AZ744" s="846" t="str">
        <f t="shared" si="704"/>
        <v>f8/20</v>
      </c>
      <c r="BA744" s="826" t="str">
        <f t="shared" si="705"/>
        <v>A due bracci</v>
      </c>
      <c r="BB744" s="27" t="str">
        <f t="shared" si="706"/>
        <v>Verificato</v>
      </c>
    </row>
    <row r="745" spans="1:54" ht="15" customHeight="1" x14ac:dyDescent="0.25">
      <c r="A745" s="1714"/>
      <c r="B745" s="891">
        <f>TRA!A427</f>
        <v>4</v>
      </c>
      <c r="C745" s="891">
        <v>8</v>
      </c>
      <c r="D745" s="746" t="str">
        <f>TRA!E427</f>
        <v>Mdes</v>
      </c>
      <c r="E745" s="763">
        <f>TRA!F427</f>
        <v>-58.863</v>
      </c>
      <c r="F745" s="763">
        <f>TRA!G427</f>
        <v>-37.155000000000001</v>
      </c>
      <c r="G745" s="763">
        <f>TRA!H427</f>
        <v>-106.917</v>
      </c>
      <c r="H745" s="763">
        <f>TRA!I427</f>
        <v>-3.3769999999999998</v>
      </c>
      <c r="I745" s="763">
        <f>TRA!J427</f>
        <v>4.0430000000000001</v>
      </c>
      <c r="J745" s="763">
        <f>TRA!K427</f>
        <v>6.2130000000000001</v>
      </c>
      <c r="K745" s="763">
        <f t="shared" si="707"/>
        <v>-110.96000000000001</v>
      </c>
      <c r="L745" s="763">
        <f t="shared" si="708"/>
        <v>-9.59</v>
      </c>
      <c r="M745" s="763">
        <f t="shared" si="733"/>
        <v>-113.837</v>
      </c>
      <c r="N745" s="826">
        <f t="shared" si="734"/>
        <v>-42.878</v>
      </c>
      <c r="O745" s="902">
        <f t="shared" si="735"/>
        <v>-113.837</v>
      </c>
      <c r="P745" s="826">
        <f>'1. Geometria'!$C$31</f>
        <v>0.7</v>
      </c>
      <c r="Q745" s="763">
        <f t="shared" si="736"/>
        <v>-150.99200000000002</v>
      </c>
      <c r="R745" s="826">
        <f t="shared" si="737"/>
        <v>76.682000000000002</v>
      </c>
      <c r="S745" s="931">
        <f>IF(OR(D745="Msin",D745="Mdes"),IF(OR(B745=1,B745=2,B745=3,B745=4,B745=5),IF(OR(C745=4,C745=5,C745=8,C745=10,C745=11,C745=12,C745=14,C745=15,C745=17,C745=18,C745=22,C745=24,C745=27),(ABS(Q745)-ABS(Q747*'1. Geometria'!$C$32/2))*SIGN(Q745),(ABS(Q745)-ABS(Q747*P745/2))*SIGN(Q745)),IF(OR(C745=4,C745=5,C745=8,C745=10,C745=11,C745=12,C745=14,C745=15,C745=17,C745=18,C745=22,C745=24,C745=27),(ABS(Q745)-ABS(Q747*P745/2))*SIGN(Q745),(ABS(Q745)-ABS(Q747*'1. Geometria'!$C$32/2))*SIGN(Q745))), " ")</f>
        <v>-128.56800500000003</v>
      </c>
      <c r="T745" s="826">
        <f>IF(OR(D745="Msin",D745="Mdes"),IF(OR(B745=1,B745=2,B745=3,B745=4,B745=5),IF(OR(C745=4,C745=5,C745=8,C745=10,C745=11,C745=12,C745=14,C745=15,C745=17,C745=18,C745=22,C745=24,C745=27),(ABS(R745)-ABS(R747*'1. Geometria'!$C$32/2))*SIGN(R745),(ABS(R745)-ABS(R747*P745/2))*SIGN(R745)),IF(OR(C745=4,C745=5,C745=8,C745=10,C745=11,C745=12,C745=14,C745=15,C745=17,C745=18,C745=22,C745=24,C745=27),(ABS(R745)-ABS(R747*P745/2))*SIGN(R745),(ABS(R745)-ABS(R747*'1. Geometria'!$C$32/2))*SIGN(R745))), " ")</f>
        <v>71.393704999999997</v>
      </c>
      <c r="U745" s="763">
        <f>'1. Geometria'!$C$48</f>
        <v>0.6</v>
      </c>
      <c r="V745" s="763">
        <f t="shared" si="738"/>
        <v>0.04</v>
      </c>
      <c r="W745" s="826">
        <f t="shared" si="742"/>
        <v>0.3</v>
      </c>
      <c r="X745" s="763">
        <f>IF(OR(D745="Msin",D745="Mdes"),((W745*(U745-V745)^2)/('0. Materiali'!$B$3^2))," ")</f>
        <v>290.37037037037038</v>
      </c>
      <c r="Y745" s="763">
        <f>IF(OR(D745="Msin",D745="Mdes"),((W745*(U745-V745)^2)/('0. Materiali'!$B$11^2))," ")</f>
        <v>321.74002257104746</v>
      </c>
      <c r="Z745" s="907" t="str">
        <f t="shared" si="709"/>
        <v>VERIFICATO</v>
      </c>
      <c r="AA745" s="763">
        <f>IF(OR(D745="Msin",D745="Mdes"),ABS(MIN(S745:T745)/(0.9*(U745-V745)*'0. Materiali'!$E$4)*10)," ")</f>
        <v>6.5191007826278664</v>
      </c>
      <c r="AB745" s="826">
        <f>IF(OR(D745="Msin",D745="Mdes"),ABS(MAX(S745:T745)/(0.9*(U745-V745)*'0. Materiali'!$E$4)*10)," ")</f>
        <v>3.6200511794532626</v>
      </c>
      <c r="AC745" s="1738"/>
      <c r="AD745" s="1741"/>
      <c r="AE745" s="1082">
        <f t="shared" si="739"/>
        <v>0.55999999999999994</v>
      </c>
      <c r="AF745" s="763">
        <f t="shared" si="710"/>
        <v>8.0424771931898711</v>
      </c>
      <c r="AG745" s="846" t="str">
        <f t="shared" si="711"/>
        <v>4f16</v>
      </c>
      <c r="AH745" s="763">
        <f t="shared" si="712"/>
        <v>6.0318578948924042</v>
      </c>
      <c r="AI745" s="846" t="str">
        <f t="shared" si="713"/>
        <v>3f16</v>
      </c>
      <c r="AJ745" s="907" t="str">
        <f>IF(OR(D745="Msin",D745="Mdes"),IF(AND(AF745&gt;(1.4*W745*U745*10000/'0. Materiali'!$E$2),AF745&lt;AH745+(3.5*U745*W745*10000/'0. Materiali'!$E$2)),"VERIFICATO","NON VERIFICA"), " ")</f>
        <v>VERIFICATO</v>
      </c>
      <c r="AK745" s="763">
        <f>IF(OR(D745="Msin",D745="Mdes"),-0.9*'0. Materiali'!$E$4*AE745*AF745/10," ")</f>
        <v>-158.61163716656199</v>
      </c>
      <c r="AL745" s="763">
        <f>IF(OR(D745="Msin",D745="Mdes"),0.9*'0. Materiali'!$E$4*AE745*AH745/10," ")</f>
        <v>118.95872787492151</v>
      </c>
      <c r="AM745" s="902"/>
      <c r="AN745" s="902">
        <f>IF((D745="Mdes"),(IF(U744=0.21,((ABS(AC744)*AM744/2)+'2. Tabelle Normativa'!$K$4*(ABS(AK745)+ABS(AL744))/AM744),((ABS(AD744)*AM744/2)+'2. Tabelle Normativa'!$K$4*(ABS(AK745)+ABS(AL744))/AM744))), " ")</f>
        <v>174.20067987492149</v>
      </c>
      <c r="AO745" s="902" t="str">
        <f>IF((D745="Msin"),MAX(AN745:AN746)*10/(0.9*AE745*'0. Materiali'!$E$4*1), " ")</f>
        <v xml:space="preserve"> </v>
      </c>
      <c r="AP745" s="826" t="str">
        <f t="shared" si="697"/>
        <v xml:space="preserve"> </v>
      </c>
      <c r="AQ745" s="902" t="str">
        <f t="shared" si="698"/>
        <v xml:space="preserve"> </v>
      </c>
      <c r="AR745" s="902" t="str">
        <f t="shared" si="699"/>
        <v xml:space="preserve"> </v>
      </c>
      <c r="AS745" s="846" t="str">
        <f t="shared" si="700"/>
        <v xml:space="preserve"> </v>
      </c>
      <c r="AT745" s="826" t="str">
        <f t="shared" si="701"/>
        <v xml:space="preserve"> </v>
      </c>
      <c r="AU745" s="27" t="str">
        <f t="shared" si="702"/>
        <v xml:space="preserve"> </v>
      </c>
      <c r="AV745" s="902">
        <f>IF(OR(D745="Msin",D745="Mdes"),1.2*(ABS(AK745)+ABS(AL745))/AM744, " ")</f>
        <v>104.08888689055631</v>
      </c>
      <c r="AW745" s="902" t="str">
        <f>IF(D745="Msin",MAX(AV745:AV746)*10/(0.9*(U745-V745)*2*'0. Materiali'!$E$4), " ")</f>
        <v xml:space="preserve"> </v>
      </c>
      <c r="AX745" s="902" t="str">
        <f t="shared" ref="AX745:AX755" si="743">IF(D745="Msin",0.25, " ")</f>
        <v xml:space="preserve"> </v>
      </c>
      <c r="AY745" s="902" t="str">
        <f t="shared" si="703"/>
        <v xml:space="preserve"> </v>
      </c>
      <c r="AZ745" s="846" t="str">
        <f t="shared" si="704"/>
        <v xml:space="preserve"> </v>
      </c>
      <c r="BA745" s="826" t="str">
        <f t="shared" si="705"/>
        <v xml:space="preserve"> </v>
      </c>
      <c r="BB745" s="27" t="str">
        <f t="shared" si="706"/>
        <v xml:space="preserve"> </v>
      </c>
    </row>
    <row r="746" spans="1:54" ht="15" customHeight="1" x14ac:dyDescent="0.25">
      <c r="A746" s="1714"/>
      <c r="B746" s="891">
        <f>TRA!A428</f>
        <v>4</v>
      </c>
      <c r="C746" s="891">
        <v>7</v>
      </c>
      <c r="D746" s="746" t="str">
        <f>TRA!E428</f>
        <v>Vsin</v>
      </c>
      <c r="E746" s="763">
        <f>TRA!F428</f>
        <v>81.116</v>
      </c>
      <c r="F746" s="763">
        <f>TRA!G428</f>
        <v>53.377000000000002</v>
      </c>
      <c r="G746" s="763">
        <f>TRA!H428</f>
        <v>-86.775000000000006</v>
      </c>
      <c r="H746" s="763">
        <f>TRA!I428</f>
        <v>-2.7210000000000001</v>
      </c>
      <c r="I746" s="763">
        <f>TRA!J428</f>
        <v>3.274</v>
      </c>
      <c r="J746" s="763">
        <f>TRA!K428</f>
        <v>5.03</v>
      </c>
      <c r="K746" s="763">
        <f t="shared" si="707"/>
        <v>-90.049000000000007</v>
      </c>
      <c r="L746" s="763">
        <f t="shared" si="708"/>
        <v>-7.7510000000000003</v>
      </c>
      <c r="M746" s="763">
        <f t="shared" si="733"/>
        <v>-92.374300000000005</v>
      </c>
      <c r="N746" s="826">
        <f t="shared" si="734"/>
        <v>-34.765700000000002</v>
      </c>
      <c r="O746" s="902">
        <f t="shared" si="735"/>
        <v>-92.374300000000005</v>
      </c>
      <c r="P746" s="826">
        <f>'1. Geometria'!$C$31</f>
        <v>0.7</v>
      </c>
      <c r="Q746" s="763">
        <f t="shared" si="736"/>
        <v>-38.997300000000003</v>
      </c>
      <c r="R746" s="826">
        <f t="shared" si="737"/>
        <v>145.75130000000001</v>
      </c>
      <c r="S746" s="931" t="str">
        <f t="shared" ref="S746:S747" si="744">IF(OR(D746="Msin",D746="Mdes"),(ABS(Q746)-ABS(Q748*P746/2))*SIGN(Q746), " ")</f>
        <v xml:space="preserve"> </v>
      </c>
      <c r="T746" s="826" t="str">
        <f t="shared" ref="T746:T747" si="745">IF(OR(D746="Msin",D746="Mdes"),(ABS(R746)-ABS(R748*P746/2))*SIGN(R746), " ")</f>
        <v xml:space="preserve"> </v>
      </c>
      <c r="U746" s="763">
        <f>'1. Geometria'!$C$48</f>
        <v>0.6</v>
      </c>
      <c r="V746" s="763">
        <f t="shared" si="738"/>
        <v>0.04</v>
      </c>
      <c r="W746" s="826">
        <f t="shared" si="742"/>
        <v>0.3</v>
      </c>
      <c r="X746" s="763" t="str">
        <f>IF(OR(D746="Msin",D746="Mdes"),((W746*(U746-V746)^2)/('0. Materiali'!$B$3^2))," ")</f>
        <v xml:space="preserve"> </v>
      </c>
      <c r="Y746" s="763" t="str">
        <f>IF(OR(D746="Msin",D746="Mdes"),((W746*(U746-V746)^2)/('0. Materiali'!$B$11^2))," ")</f>
        <v xml:space="preserve"> </v>
      </c>
      <c r="Z746" s="907" t="str">
        <f t="shared" si="709"/>
        <v xml:space="preserve"> </v>
      </c>
      <c r="AA746" s="763" t="str">
        <f>IF(OR(D746="Msin",D746="Mdes"),ABS(MIN(S746:T746)/(0.9*(U746-V746)*'0. Materiali'!$E$4)*10)," ")</f>
        <v xml:space="preserve"> </v>
      </c>
      <c r="AB746" s="826" t="str">
        <f>IF(OR(D746="Msin",D746="Mdes"),ABS(MAX(S746:T746)/(0.9*(U746-V746)*'0. Materiali'!$E$4)*10)," ")</f>
        <v xml:space="preserve"> </v>
      </c>
      <c r="AC746" s="1738"/>
      <c r="AD746" s="1741"/>
      <c r="AE746" s="1082">
        <f t="shared" si="739"/>
        <v>0.55999999999999994</v>
      </c>
      <c r="AF746" s="763" t="str">
        <f t="shared" si="710"/>
        <v xml:space="preserve"> </v>
      </c>
      <c r="AG746" s="846" t="str">
        <f t="shared" si="711"/>
        <v xml:space="preserve"> </v>
      </c>
      <c r="AH746" s="763" t="str">
        <f t="shared" si="712"/>
        <v xml:space="preserve"> </v>
      </c>
      <c r="AI746" s="846" t="str">
        <f t="shared" si="713"/>
        <v xml:space="preserve"> </v>
      </c>
      <c r="AJ746" s="907" t="str">
        <f>IF(OR(D746="Msin",D746="Mdes"),IF(AND(AF746&gt;(1.4*W746*U746*10000/'0. Materiali'!$E$2),AF746&lt;AH746+(3.5*U746*W746*10000/'0. Materiali'!$E$2)),"VERIFICATO","NON VERIFICA"), " ")</f>
        <v xml:space="preserve"> </v>
      </c>
      <c r="AK746" s="763" t="str">
        <f>IF(OR(D746="Msin",D746="Mdes"),-0.9*'0. Materiali'!$E$4*AE746*AF746/10," ")</f>
        <v xml:space="preserve"> </v>
      </c>
      <c r="AL746" s="763" t="str">
        <f>IF(OR(D746="Msin",D746="Mdes"),0.9*'0. Materiali'!$E$4*AE746*AH746/10," ")</f>
        <v xml:space="preserve"> </v>
      </c>
      <c r="AM746" s="902"/>
      <c r="AN746" s="902"/>
      <c r="AO746" s="902" t="str">
        <f>IF((D746="Msin"),MAX(AN746:AN747)*10/(0.9*AE746*'0. Materiali'!$E$4*1), " ")</f>
        <v xml:space="preserve"> </v>
      </c>
      <c r="AP746" s="826" t="str">
        <f t="shared" si="697"/>
        <v xml:space="preserve"> </v>
      </c>
      <c r="AQ746" s="902" t="str">
        <f t="shared" si="698"/>
        <v xml:space="preserve"> </v>
      </c>
      <c r="AR746" s="902" t="str">
        <f t="shared" si="699"/>
        <v xml:space="preserve"> </v>
      </c>
      <c r="AS746" s="846" t="str">
        <f t="shared" si="700"/>
        <v xml:space="preserve"> </v>
      </c>
      <c r="AT746" s="826" t="str">
        <f t="shared" si="701"/>
        <v xml:space="preserve"> </v>
      </c>
      <c r="AU746" s="27" t="str">
        <f t="shared" si="702"/>
        <v xml:space="preserve"> </v>
      </c>
      <c r="AV746" s="902"/>
      <c r="AW746" s="902" t="str">
        <f>IF(D746="Msin",MAX(AV746:AV747)*10/(0.9*(U746-V746)*2*'0. Materiali'!$E$4), " ")</f>
        <v xml:space="preserve"> </v>
      </c>
      <c r="AX746" s="902" t="str">
        <f t="shared" si="743"/>
        <v xml:space="preserve"> </v>
      </c>
      <c r="AY746" s="902" t="str">
        <f t="shared" si="703"/>
        <v xml:space="preserve"> </v>
      </c>
      <c r="AZ746" s="846" t="str">
        <f t="shared" si="704"/>
        <v xml:space="preserve"> </v>
      </c>
      <c r="BA746" s="826" t="str">
        <f t="shared" si="705"/>
        <v xml:space="preserve"> </v>
      </c>
      <c r="BB746" s="27" t="str">
        <f t="shared" si="706"/>
        <v xml:space="preserve"> </v>
      </c>
    </row>
    <row r="747" spans="1:54" ht="15" customHeight="1" x14ac:dyDescent="0.25">
      <c r="A747" s="1714"/>
      <c r="B747" s="894">
        <f>TRA!A429</f>
        <v>4</v>
      </c>
      <c r="C747" s="894">
        <v>8</v>
      </c>
      <c r="D747" s="839" t="str">
        <f>TRA!E429</f>
        <v>Vdes</v>
      </c>
      <c r="E747" s="843">
        <f>TRA!F429</f>
        <v>-87.587999999999994</v>
      </c>
      <c r="F747" s="843">
        <f>TRA!G429</f>
        <v>-57.119</v>
      </c>
      <c r="G747" s="843">
        <f>TRA!H429</f>
        <v>-86.775000000000006</v>
      </c>
      <c r="H747" s="843">
        <f>TRA!I429</f>
        <v>-2.7210000000000001</v>
      </c>
      <c r="I747" s="843">
        <f>TRA!J429</f>
        <v>3.274</v>
      </c>
      <c r="J747" s="843">
        <f>TRA!K429</f>
        <v>5.03</v>
      </c>
      <c r="K747" s="843">
        <f t="shared" si="707"/>
        <v>-90.049000000000007</v>
      </c>
      <c r="L747" s="843">
        <f t="shared" si="708"/>
        <v>-7.7510000000000003</v>
      </c>
      <c r="M747" s="843">
        <f t="shared" si="733"/>
        <v>-92.374300000000005</v>
      </c>
      <c r="N747" s="886">
        <f t="shared" si="734"/>
        <v>-34.765700000000002</v>
      </c>
      <c r="O747" s="903">
        <f t="shared" si="735"/>
        <v>-92.374300000000005</v>
      </c>
      <c r="P747" s="886">
        <f>'1. Geometria'!$C$31</f>
        <v>0.7</v>
      </c>
      <c r="Q747" s="843">
        <f t="shared" si="736"/>
        <v>-149.4933</v>
      </c>
      <c r="R747" s="886">
        <f t="shared" si="737"/>
        <v>35.255300000000005</v>
      </c>
      <c r="S747" s="934" t="str">
        <f t="shared" si="744"/>
        <v xml:space="preserve"> </v>
      </c>
      <c r="T747" s="886" t="str">
        <f t="shared" si="745"/>
        <v xml:space="preserve"> </v>
      </c>
      <c r="U747" s="843">
        <f>'1. Geometria'!$C$48</f>
        <v>0.6</v>
      </c>
      <c r="V747" s="843">
        <f t="shared" si="738"/>
        <v>0.04</v>
      </c>
      <c r="W747" s="886">
        <f t="shared" si="742"/>
        <v>0.3</v>
      </c>
      <c r="X747" s="843" t="str">
        <f>IF(OR(D747="Msin",D747="Mdes"),((W747*(U747-V747)^2)/('0. Materiali'!$B$3^2))," ")</f>
        <v xml:space="preserve"> </v>
      </c>
      <c r="Y747" s="843" t="str">
        <f>IF(OR(D747="Msin",D747="Mdes"),((W747*(U747-V747)^2)/('0. Materiali'!$B$11^2))," ")</f>
        <v xml:space="preserve"> </v>
      </c>
      <c r="Z747" s="908" t="str">
        <f t="shared" si="709"/>
        <v xml:space="preserve"> </v>
      </c>
      <c r="AA747" s="843" t="str">
        <f>IF(OR(D747="Msin",D747="Mdes"),ABS(MIN(S747:T747)/(0.9*(U747-V747)*'0. Materiali'!$E$4)*10)," ")</f>
        <v xml:space="preserve"> </v>
      </c>
      <c r="AB747" s="886" t="str">
        <f>IF(OR(D747="Msin",D747="Mdes"),ABS(MAX(S747:T747)/(0.9*(U747-V747)*'0. Materiali'!$E$4)*10)," ")</f>
        <v xml:space="preserve"> </v>
      </c>
      <c r="AC747" s="1739"/>
      <c r="AD747" s="1742"/>
      <c r="AE747" s="1083">
        <f t="shared" si="739"/>
        <v>0.55999999999999994</v>
      </c>
      <c r="AF747" s="763" t="str">
        <f t="shared" si="710"/>
        <v xml:space="preserve"> </v>
      </c>
      <c r="AG747" s="846" t="str">
        <f t="shared" si="711"/>
        <v xml:space="preserve"> </v>
      </c>
      <c r="AH747" s="763" t="str">
        <f t="shared" si="712"/>
        <v xml:space="preserve"> </v>
      </c>
      <c r="AI747" s="846" t="str">
        <f t="shared" si="713"/>
        <v xml:space="preserve"> </v>
      </c>
      <c r="AJ747" s="908" t="str">
        <f>IF(OR(D747="Msin",D747="Mdes"),IF(AND(AF747&gt;(1.4*W747*U747*10000/'0. Materiali'!$E$2),AF747&lt;AH747+(3.5*U747*W747*10000/'0. Materiali'!$E$2)),"VERIFICATO","NON VERIFICA"), " ")</f>
        <v xml:space="preserve"> </v>
      </c>
      <c r="AK747" s="763" t="str">
        <f>IF(OR(D747="Msin",D747="Mdes"),-0.9*'0. Materiali'!$E$4*AE747*AF747/10," ")</f>
        <v xml:space="preserve"> </v>
      </c>
      <c r="AL747" s="763" t="str">
        <f>IF(OR(D747="Msin",D747="Mdes"),0.9*'0. Materiali'!$E$4*AE747*AH747/10," ")</f>
        <v xml:space="preserve"> </v>
      </c>
      <c r="AM747" s="903"/>
      <c r="AN747" s="903"/>
      <c r="AO747" s="903" t="str">
        <f>IF((D747="Msin"),MAX(AN747:AN748)*10/(0.9*AE747*'0. Materiali'!$E$4*1), " ")</f>
        <v xml:space="preserve"> </v>
      </c>
      <c r="AP747" s="886" t="str">
        <f t="shared" si="697"/>
        <v xml:space="preserve"> </v>
      </c>
      <c r="AQ747" s="903" t="str">
        <f t="shared" si="698"/>
        <v xml:space="preserve"> </v>
      </c>
      <c r="AR747" s="903" t="str">
        <f t="shared" si="699"/>
        <v xml:space="preserve"> </v>
      </c>
      <c r="AS747" s="847" t="str">
        <f t="shared" si="700"/>
        <v xml:space="preserve"> </v>
      </c>
      <c r="AT747" s="886" t="str">
        <f t="shared" si="701"/>
        <v xml:space="preserve"> </v>
      </c>
      <c r="AU747" s="28" t="str">
        <f t="shared" si="702"/>
        <v xml:space="preserve"> </v>
      </c>
      <c r="AV747" s="903"/>
      <c r="AW747" s="903" t="str">
        <f>IF(D747="Msin",MAX(AV747:AV748)*10/(0.9*(U747-V747)*2*'0. Materiali'!$E$4), " ")</f>
        <v xml:space="preserve"> </v>
      </c>
      <c r="AX747" s="903" t="str">
        <f t="shared" si="743"/>
        <v xml:space="preserve"> </v>
      </c>
      <c r="AY747" s="903" t="str">
        <f t="shared" si="703"/>
        <v xml:space="preserve"> </v>
      </c>
      <c r="AZ747" s="847" t="str">
        <f t="shared" si="704"/>
        <v xml:space="preserve"> </v>
      </c>
      <c r="BA747" s="886" t="str">
        <f t="shared" si="705"/>
        <v xml:space="preserve"> </v>
      </c>
      <c r="BB747" s="28" t="str">
        <f t="shared" si="706"/>
        <v xml:space="preserve"> </v>
      </c>
    </row>
    <row r="748" spans="1:54" ht="15" customHeight="1" x14ac:dyDescent="0.25">
      <c r="A748" s="1714"/>
      <c r="B748" s="895">
        <f>TRA!A450</f>
        <v>4</v>
      </c>
      <c r="C748" s="895">
        <v>8</v>
      </c>
      <c r="D748" s="842" t="str">
        <f>TRA!E450</f>
        <v>Msin</v>
      </c>
      <c r="E748" s="844">
        <f>TRA!F450</f>
        <v>-79.566000000000003</v>
      </c>
      <c r="F748" s="844">
        <f>TRA!G450</f>
        <v>-48.613</v>
      </c>
      <c r="G748" s="844">
        <f>TRA!H450</f>
        <v>16.317</v>
      </c>
      <c r="H748" s="844">
        <f>TRA!I450</f>
        <v>0.56200000000000006</v>
      </c>
      <c r="I748" s="844">
        <f>TRA!J450</f>
        <v>-0.63500000000000001</v>
      </c>
      <c r="J748" s="844">
        <f>TRA!K450</f>
        <v>-0.97499999999999998</v>
      </c>
      <c r="K748" s="844">
        <f t="shared" si="707"/>
        <v>16.952000000000002</v>
      </c>
      <c r="L748" s="844">
        <f t="shared" si="708"/>
        <v>1.5369999999999999</v>
      </c>
      <c r="M748" s="844">
        <f t="shared" si="733"/>
        <v>17.4131</v>
      </c>
      <c r="N748" s="887">
        <f t="shared" si="734"/>
        <v>6.6226000000000003</v>
      </c>
      <c r="O748" s="905">
        <f t="shared" si="735"/>
        <v>17.4131</v>
      </c>
      <c r="P748" s="887">
        <f>'1. Geometria'!$C$31</f>
        <v>0.7</v>
      </c>
      <c r="Q748" s="844">
        <f t="shared" si="736"/>
        <v>-31.1999</v>
      </c>
      <c r="R748" s="887">
        <f t="shared" si="737"/>
        <v>-66.0261</v>
      </c>
      <c r="S748" s="935">
        <f>IF(OR(D748="Msin",D748="Mdes"),IF(OR(B748=1,B748=2,B748=3,B748=4,B748=5),IF(OR(C748=4,C748=5,C748=8,C748=10,C748=11,C748=12,C748=14,C748=15,C748=17,C748=18,C748=22,C748=24,C748=27),(ABS(Q748)-ABS(Q750*'1. Geometria'!$C$32/2))*SIGN(Q748),(ABS(Q748)-ABS(Q750*P748/2))*SIGN(Q748)),IF(OR(C748=4,C748=5,C748=8,C748=10,C748=11,C748=12,C748=14,C748=15,C748=17,C748=18,C748=22,C748=24,C748=27),(ABS(Q748)-ABS(Q750*P748/2))*SIGN(Q748),(ABS(Q748)-ABS(Q750*'1. Geometria'!$C$32/2))*SIGN(Q748))), " ")</f>
        <v>-21.829715</v>
      </c>
      <c r="T748" s="887">
        <f>IF(OR(D748="Msin",D748="Mdes"),IF(OR(B748=1,B748=2,B748=3,B748=4,B748=5),IF(OR(C748=4,C748=5,C748=8,C748=10,C748=11,C748=12,C748=14,C748=15,C748=17,C748=18,C748=22,C748=24,C748=27),(ABS(R748)-ABS(R750*'1. Geometria'!$C$32/2))*SIGN(R748),(ABS(R748)-ABS(R750*P748/2))*SIGN(R748)),IF(OR(C748=4,C748=5,C748=8,C748=10,C748=11,C748=12,C748=14,C748=15,C748=17,C748=18,C748=22,C748=24,C748=27),(ABS(R748)-ABS(R750*P748/2))*SIGN(R748),(ABS(R748)-ABS(R750*'1. Geometria'!$C$32/2))*SIGN(R748))), " ")</f>
        <v>-53.441384999999997</v>
      </c>
      <c r="U748" s="844">
        <f>'1. Geometria'!$C$52</f>
        <v>0.21000000000000002</v>
      </c>
      <c r="V748" s="844">
        <f t="shared" si="738"/>
        <v>0.03</v>
      </c>
      <c r="W748" s="887">
        <v>0.9</v>
      </c>
      <c r="X748" s="844">
        <f>IF(OR(D748="Msin",D748="Mdes"),((W748*(U748-V748)^2)/('0. Materiali'!$B$3^2))," ")</f>
        <v>90.000000000000028</v>
      </c>
      <c r="Y748" s="844">
        <f>IF(OR(D748="Msin",D748="Mdes"),((W748*(U748-V748)^2)/('0. Materiali'!$B$11^2))," ")</f>
        <v>99.722991689750714</v>
      </c>
      <c r="Z748" s="907" t="str">
        <f t="shared" si="709"/>
        <v>VERIFICATO</v>
      </c>
      <c r="AA748" s="844">
        <f>IF(OR(D748="Msin",D748="Mdes"),ABS(MIN(S748:T748)/(0.9*(U748-V748)*'0. Materiali'!$E$4)*10)," ")</f>
        <v>8.4303968106995857</v>
      </c>
      <c r="AB748" s="887">
        <f>IF(OR(D748="Msin",D748="Mdes"),ABS(MAX(S748:T748)/(0.9*(U748-V748)*'0. Materiali'!$E$4)*10)," ")</f>
        <v>3.4436450274348411</v>
      </c>
      <c r="AC748" s="1743">
        <f>'4. Carichi Campate (II_III_IV)'!$L$60</f>
        <v>60.318438136363639</v>
      </c>
      <c r="AD748" s="1745">
        <f>'4. Carichi Campate (II_III_IV)'!$M$60</f>
        <v>36.943228636363628</v>
      </c>
      <c r="AE748" s="1126">
        <f t="shared" si="739"/>
        <v>0.18000000000000002</v>
      </c>
      <c r="AF748" s="763">
        <f t="shared" si="710"/>
        <v>8.0424771931898711</v>
      </c>
      <c r="AG748" s="846" t="str">
        <f t="shared" si="711"/>
        <v>4f16</v>
      </c>
      <c r="AH748" s="763">
        <f t="shared" si="712"/>
        <v>8.0424771931898711</v>
      </c>
      <c r="AI748" s="846" t="str">
        <f t="shared" si="713"/>
        <v>4f16</v>
      </c>
      <c r="AJ748" s="907" t="str">
        <f>IF(OR(D748="Msin",D748="Mdes"),IF(AND(AF748&gt;(1.4*W748*U748*10000/'0. Materiali'!$E$2),AF748&lt;AH748+(3.5*U748*W748*10000/'0. Materiali'!$E$2)),"VERIFICATO","NON VERIFICA"), " ")</f>
        <v>VERIFICATO</v>
      </c>
      <c r="AK748" s="763">
        <f>IF(OR(D748="Msin",D748="Mdes"),-0.9*'0. Materiali'!$E$4*AE748*AF748/10," ")</f>
        <v>-50.982311946394937</v>
      </c>
      <c r="AL748" s="763">
        <f>IF(OR(D748="Msin",D748="Mdes"),0.9*'0. Materiali'!$E$4*AE748*AH748/10," ")</f>
        <v>50.982311946394937</v>
      </c>
      <c r="AM748" s="902">
        <f>'1. Geometria'!$H$44</f>
        <v>3.9</v>
      </c>
      <c r="AN748" s="902">
        <f>IF((D748="Msin"),(IF(U748=0.21,((ABS(AC748)*AM748/2)+'2. Tabelle Normativa'!$K$4*(ABS(AK748)+ABS(AL749))/AM748),((ABS(AD748)*AM748/2)+'2. Tabelle Normativa'!$K$4*(ABS(AK748)+ABS(AL749))/AM748))), " ")</f>
        <v>148.99468479445983</v>
      </c>
      <c r="AO748" s="902">
        <f>IF((D748="Msin"),MAX(AN748:AN749)*10/(0.9*AE748*'0. Materiali'!$E$4*1), " ")</f>
        <v>23.503962621896946</v>
      </c>
      <c r="AP748" s="826">
        <f t="shared" si="697"/>
        <v>0.1</v>
      </c>
      <c r="AQ748" s="902">
        <f t="shared" si="698"/>
        <v>1.1751981310948474</v>
      </c>
      <c r="AR748" s="902">
        <f t="shared" si="699"/>
        <v>0.14400000000000002</v>
      </c>
      <c r="AS748" s="846" t="str">
        <f t="shared" si="700"/>
        <v>f8/10</v>
      </c>
      <c r="AT748" s="826" t="str">
        <f t="shared" si="701"/>
        <v>A quattro bracci</v>
      </c>
      <c r="AU748" s="27" t="str">
        <f t="shared" si="702"/>
        <v>Verificato</v>
      </c>
      <c r="AV748" s="902">
        <f>IF(OR(D748="Msin",D748="Mdes"),1.2*(ABS(AK748)+ABS(AL748))/AM748, " ")</f>
        <v>31.373730428550729</v>
      </c>
      <c r="AW748" s="902">
        <f>IF(D748="Msin",MAX(AV748:AV749)*10/(0.9*(U748-V748)*2*'0. Materiali'!$E$4), " ")</f>
        <v>2.4746083671353452</v>
      </c>
      <c r="AX748" s="902">
        <f t="shared" si="743"/>
        <v>0.25</v>
      </c>
      <c r="AY748" s="902">
        <f t="shared" si="703"/>
        <v>0.61865209178383629</v>
      </c>
      <c r="AZ748" s="846" t="str">
        <f t="shared" si="704"/>
        <v>f8/25</v>
      </c>
      <c r="BA748" s="826" t="str">
        <f t="shared" si="705"/>
        <v>A quattro bracci</v>
      </c>
      <c r="BB748" s="27" t="str">
        <f t="shared" si="706"/>
        <v>Verificato</v>
      </c>
    </row>
    <row r="749" spans="1:54" ht="15" customHeight="1" x14ac:dyDescent="0.25">
      <c r="A749" s="1714"/>
      <c r="B749" s="891">
        <f>TRA!A451</f>
        <v>4</v>
      </c>
      <c r="C749" s="891">
        <v>9</v>
      </c>
      <c r="D749" s="746" t="str">
        <f>TRA!E451</f>
        <v>Mdes</v>
      </c>
      <c r="E749" s="763">
        <f>TRA!F451</f>
        <v>-71.700999999999993</v>
      </c>
      <c r="F749" s="763">
        <f>TRA!G451</f>
        <v>-44.128</v>
      </c>
      <c r="G749" s="763">
        <f>TRA!H451</f>
        <v>-22.859000000000002</v>
      </c>
      <c r="H749" s="763">
        <f>TRA!I451</f>
        <v>-0.76300000000000001</v>
      </c>
      <c r="I749" s="763">
        <f>TRA!J451</f>
        <v>0.88100000000000001</v>
      </c>
      <c r="J749" s="763">
        <f>TRA!K451</f>
        <v>1.353</v>
      </c>
      <c r="K749" s="763">
        <f t="shared" si="707"/>
        <v>-23.740000000000002</v>
      </c>
      <c r="L749" s="763">
        <f t="shared" si="708"/>
        <v>-2.1160000000000001</v>
      </c>
      <c r="M749" s="763">
        <f t="shared" si="733"/>
        <v>-24.3748</v>
      </c>
      <c r="N749" s="826">
        <f t="shared" si="734"/>
        <v>-9.2380000000000013</v>
      </c>
      <c r="O749" s="902">
        <f t="shared" si="735"/>
        <v>-24.3748</v>
      </c>
      <c r="P749" s="826">
        <f>'1. Geometria'!$C$31</f>
        <v>0.7</v>
      </c>
      <c r="Q749" s="763">
        <f t="shared" si="736"/>
        <v>-68.502800000000008</v>
      </c>
      <c r="R749" s="826">
        <f t="shared" si="737"/>
        <v>-19.7532</v>
      </c>
      <c r="S749" s="931">
        <f>IF(OR(D749="Msin",D749="Mdes"),IF(OR(B749=1,B749=2,B749=3,B749=4,B749=5),IF(OR(C749=4,C749=5,C749=8,C749=10,C749=11,C749=12,C749=14,C749=15,C749=17,C749=18,C749=22,C749=24,C749=27),(ABS(Q749)-ABS(Q751*'1. Geometria'!$C$32/2))*SIGN(Q749),(ABS(Q749)-ABS(Q751*P749/2))*SIGN(Q749)),IF(OR(C749=4,C749=5,C749=8,C749=10,C749=11,C749=12,C749=14,C749=15,C749=17,C749=18,C749=22,C749=24,C749=27),(ABS(Q749)-ABS(Q751*P749/2))*SIGN(Q749),(ABS(Q749)-ABS(Q751*'1. Geometria'!$C$32/2))*SIGN(Q749))), " ")</f>
        <v>-39.943465000000018</v>
      </c>
      <c r="T749" s="826">
        <f>IF(OR(D749="Msin",D749="Mdes"),IF(OR(B749=1,B749=2,B749=3,B749=4,B749=5),IF(OR(C749=4,C749=5,C749=8,C749=10,C749=11,C749=12,C749=14,C749=15,C749=17,C749=18,C749=22,C749=24,C749=27),(ABS(R749)-ABS(R751*'1. Geometria'!$C$32/2))*SIGN(R749),(ABS(R749)-ABS(R751*P749/2))*SIGN(R749)),IF(OR(C749=4,C749=5,C749=8,C749=10,C749=11,C749=12,C749=14,C749=15,C749=17,C749=18,C749=22,C749=24,C749=27),(ABS(R749)-ABS(R751*P749/2))*SIGN(R749),(ABS(R749)-ABS(R751*'1. Geometria'!$C$32/2))*SIGN(R749))), " ")</f>
        <v>1.3055649999999979</v>
      </c>
      <c r="U749" s="763">
        <f>'1. Geometria'!$C$52</f>
        <v>0.21000000000000002</v>
      </c>
      <c r="V749" s="763">
        <f t="shared" si="738"/>
        <v>0.03</v>
      </c>
      <c r="W749" s="826">
        <v>0.9</v>
      </c>
      <c r="X749" s="763">
        <f>IF(OR(D749="Msin",D749="Mdes"),((W749*(U749-V749)^2)/('0. Materiali'!$B$3^2))," ")</f>
        <v>90.000000000000028</v>
      </c>
      <c r="Y749" s="763">
        <f>IF(OR(D749="Msin",D749="Mdes"),((W749*(U749-V749)^2)/('0. Materiali'!$B$11^2))," ")</f>
        <v>99.722991689750714</v>
      </c>
      <c r="Z749" s="907" t="str">
        <f t="shared" si="709"/>
        <v>VERIFICATO</v>
      </c>
      <c r="AA749" s="763">
        <f>IF(OR(D749="Msin",D749="Mdes"),ABS(MIN(S749:T749)/(0.9*(U749-V749)*'0. Materiali'!$E$4)*10)," ")</f>
        <v>6.3010953017832652</v>
      </c>
      <c r="AB749" s="826">
        <f>IF(OR(D749="Msin",D749="Mdes"),ABS(MAX(S749:T749)/(0.9*(U749-V749)*'0. Materiali'!$E$4)*10)," ")</f>
        <v>0.20595332647462239</v>
      </c>
      <c r="AC749" s="1738"/>
      <c r="AD749" s="1741"/>
      <c r="AE749" s="1082">
        <f t="shared" si="739"/>
        <v>0.18000000000000002</v>
      </c>
      <c r="AF749" s="763">
        <f t="shared" si="710"/>
        <v>8.0424771931898711</v>
      </c>
      <c r="AG749" s="846" t="str">
        <f t="shared" si="711"/>
        <v>4f16</v>
      </c>
      <c r="AH749" s="763">
        <f t="shared" si="712"/>
        <v>8.0424771931898711</v>
      </c>
      <c r="AI749" s="846" t="str">
        <f t="shared" si="713"/>
        <v>4f16</v>
      </c>
      <c r="AJ749" s="907" t="str">
        <f>IF(OR(D749="Msin",D749="Mdes"),IF(AND(AF749&gt;(1.4*W749*U749*10000/'0. Materiali'!$E$2),AF749&lt;AH749+(3.5*U749*W749*10000/'0. Materiali'!$E$2)),"VERIFICATO","NON VERIFICA"), " ")</f>
        <v>VERIFICATO</v>
      </c>
      <c r="AK749" s="763">
        <f>IF(OR(D749="Msin",D749="Mdes"),-0.9*'0. Materiali'!$E$4*AE749*AF749/10," ")</f>
        <v>-50.982311946394937</v>
      </c>
      <c r="AL749" s="763">
        <f>IF(OR(D749="Msin",D749="Mdes"),0.9*'0. Materiali'!$E$4*AE749*AH749/10," ")</f>
        <v>50.982311946394937</v>
      </c>
      <c r="AM749" s="902"/>
      <c r="AN749" s="902">
        <f>IF((D749="Mdes"),(IF(U748=0.21,((ABS(AC748)*AM748/2)+'2. Tabelle Normativa'!$K$4*(ABS(AK749)+ABS(AL748))/AM748),((ABS(AD748)*AM748/2)+'2. Tabelle Normativa'!$K$4*(ABS(AK749)+ABS(AL748))/AM748))), " ")</f>
        <v>148.99468479445983</v>
      </c>
      <c r="AO749" s="902" t="str">
        <f>IF((D749="Msin"),MAX(AN749:AN750)*10/(0.9*AE749*'0. Materiali'!$E$4*1), " ")</f>
        <v xml:space="preserve"> </v>
      </c>
      <c r="AP749" s="826" t="str">
        <f t="shared" si="697"/>
        <v xml:space="preserve"> </v>
      </c>
      <c r="AQ749" s="902" t="str">
        <f t="shared" si="698"/>
        <v xml:space="preserve"> </v>
      </c>
      <c r="AR749" s="902" t="str">
        <f t="shared" si="699"/>
        <v xml:space="preserve"> </v>
      </c>
      <c r="AS749" s="846" t="str">
        <f t="shared" si="700"/>
        <v xml:space="preserve"> </v>
      </c>
      <c r="AT749" s="826" t="str">
        <f t="shared" si="701"/>
        <v xml:space="preserve"> </v>
      </c>
      <c r="AU749" s="27" t="str">
        <f t="shared" si="702"/>
        <v xml:space="preserve"> </v>
      </c>
      <c r="AV749" s="902">
        <f>IF(OR(D749="Msin",D749="Mdes"),1.2*(ABS(AK749)+ABS(AL749))/AM748, " ")</f>
        <v>31.373730428550729</v>
      </c>
      <c r="AW749" s="902" t="str">
        <f>IF(D749="Msin",MAX(AV749:AV750)*10/(0.9*(U749-V749)*2*'0. Materiali'!$E$4), " ")</f>
        <v xml:space="preserve"> </v>
      </c>
      <c r="AX749" s="902" t="str">
        <f t="shared" si="743"/>
        <v xml:space="preserve"> </v>
      </c>
      <c r="AY749" s="902" t="str">
        <f t="shared" si="703"/>
        <v xml:space="preserve"> </v>
      </c>
      <c r="AZ749" s="846" t="str">
        <f t="shared" si="704"/>
        <v xml:space="preserve"> </v>
      </c>
      <c r="BA749" s="826" t="str">
        <f t="shared" si="705"/>
        <v xml:space="preserve"> </v>
      </c>
      <c r="BB749" s="27" t="str">
        <f t="shared" si="706"/>
        <v xml:space="preserve"> </v>
      </c>
    </row>
    <row r="750" spans="1:54" ht="15" customHeight="1" x14ac:dyDescent="0.25">
      <c r="A750" s="1714"/>
      <c r="B750" s="891">
        <f>TRA!A452</f>
        <v>4</v>
      </c>
      <c r="C750" s="891">
        <v>8</v>
      </c>
      <c r="D750" s="746" t="str">
        <f>TRA!E452</f>
        <v>Vsin</v>
      </c>
      <c r="E750" s="763">
        <f>TRA!F452</f>
        <v>119.64100000000001</v>
      </c>
      <c r="F750" s="763">
        <f>TRA!G452</f>
        <v>73.183000000000007</v>
      </c>
      <c r="G750" s="763">
        <f>TRA!H452</f>
        <v>-10.045</v>
      </c>
      <c r="H750" s="763">
        <f>TRA!I452</f>
        <v>-0.34</v>
      </c>
      <c r="I750" s="763">
        <f>TRA!J452</f>
        <v>0.38900000000000001</v>
      </c>
      <c r="J750" s="763">
        <f>TRA!K452</f>
        <v>0.59699999999999998</v>
      </c>
      <c r="K750" s="763">
        <f t="shared" si="707"/>
        <v>-10.433999999999999</v>
      </c>
      <c r="L750" s="763">
        <f t="shared" si="708"/>
        <v>-0.93700000000000006</v>
      </c>
      <c r="M750" s="763">
        <f t="shared" si="733"/>
        <v>-10.7151</v>
      </c>
      <c r="N750" s="826">
        <f t="shared" si="734"/>
        <v>-4.0671999999999997</v>
      </c>
      <c r="O750" s="902">
        <f t="shared" si="735"/>
        <v>-10.7151</v>
      </c>
      <c r="P750" s="826">
        <f>'1. Geometria'!$C$31</f>
        <v>0.7</v>
      </c>
      <c r="Q750" s="763">
        <f t="shared" si="736"/>
        <v>62.467900000000007</v>
      </c>
      <c r="R750" s="826">
        <f t="shared" si="737"/>
        <v>83.898099999999999</v>
      </c>
      <c r="S750" s="931" t="str">
        <f t="shared" ref="S750:S751" si="746">IF(OR(D750="Msin",D750="Mdes"),(ABS(Q750)-ABS(Q752*P750/2))*SIGN(Q750), " ")</f>
        <v xml:space="preserve"> </v>
      </c>
      <c r="T750" s="826" t="str">
        <f t="shared" ref="T750:T751" si="747">IF(OR(D750="Msin",D750="Mdes"),(ABS(R750)-ABS(R752*P750/2))*SIGN(R750), " ")</f>
        <v xml:space="preserve"> </v>
      </c>
      <c r="U750" s="763">
        <f>'1. Geometria'!$C$52</f>
        <v>0.21000000000000002</v>
      </c>
      <c r="V750" s="763">
        <f t="shared" si="738"/>
        <v>0.03</v>
      </c>
      <c r="W750" s="826">
        <v>0.9</v>
      </c>
      <c r="X750" s="763" t="str">
        <f>IF(OR(D750="Msin",D750="Mdes"),((W750*(U750-V750)^2)/('0. Materiali'!$B$3^2))," ")</f>
        <v xml:space="preserve"> </v>
      </c>
      <c r="Y750" s="763" t="str">
        <f>IF(OR(D750="Msin",D750="Mdes"),((W750*(U750-V750)^2)/('0. Materiali'!$B$11^2))," ")</f>
        <v xml:space="preserve"> </v>
      </c>
      <c r="Z750" s="907" t="str">
        <f t="shared" si="709"/>
        <v xml:space="preserve"> </v>
      </c>
      <c r="AA750" s="763" t="str">
        <f>IF(OR(D750="Msin",D750="Mdes"),ABS(MIN(S750:T750)/(0.9*(U750-V750)*'0. Materiali'!$E$4)*10)," ")</f>
        <v xml:space="preserve"> </v>
      </c>
      <c r="AB750" s="826" t="str">
        <f>IF(OR(D750="Msin",D750="Mdes"),ABS(MAX(S750:T750)/(0.9*(U750-V750)*'0. Materiali'!$E$4)*10)," ")</f>
        <v xml:space="preserve"> </v>
      </c>
      <c r="AC750" s="1738"/>
      <c r="AD750" s="1741"/>
      <c r="AE750" s="1082">
        <f t="shared" si="739"/>
        <v>0.18000000000000002</v>
      </c>
      <c r="AF750" s="763" t="str">
        <f t="shared" si="710"/>
        <v xml:space="preserve"> </v>
      </c>
      <c r="AG750" s="846" t="str">
        <f t="shared" si="711"/>
        <v xml:space="preserve"> </v>
      </c>
      <c r="AH750" s="763" t="str">
        <f t="shared" si="712"/>
        <v xml:space="preserve"> </v>
      </c>
      <c r="AI750" s="846" t="str">
        <f t="shared" si="713"/>
        <v xml:space="preserve"> </v>
      </c>
      <c r="AJ750" s="907" t="str">
        <f>IF(OR(D750="Msin",D750="Mdes"),IF(AND(AF750&gt;(1.4*W750*U750*10000/'0. Materiali'!$E$2),AF750&lt;AH750+(3.5*U750*W750*10000/'0. Materiali'!$E$2)),"VERIFICATO","NON VERIFICA"), " ")</f>
        <v xml:space="preserve"> </v>
      </c>
      <c r="AK750" s="763" t="str">
        <f>IF(OR(D750="Msin",D750="Mdes"),-0.9*'0. Materiali'!$E$4*AE750*AF750/10," ")</f>
        <v xml:space="preserve"> </v>
      </c>
      <c r="AL750" s="763" t="str">
        <f>IF(OR(D750="Msin",D750="Mdes"),0.9*'0. Materiali'!$E$4*AE750*AH750/10," ")</f>
        <v xml:space="preserve"> </v>
      </c>
      <c r="AM750" s="902"/>
      <c r="AN750" s="902"/>
      <c r="AO750" s="902" t="str">
        <f>IF((D750="Msin"),MAX(AN750:AN751)*10/(0.9*AE750*'0. Materiali'!$E$4*1), " ")</f>
        <v xml:space="preserve"> </v>
      </c>
      <c r="AP750" s="826" t="str">
        <f t="shared" si="697"/>
        <v xml:space="preserve"> </v>
      </c>
      <c r="AQ750" s="902" t="str">
        <f t="shared" si="698"/>
        <v xml:space="preserve"> </v>
      </c>
      <c r="AR750" s="902" t="str">
        <f t="shared" si="699"/>
        <v xml:space="preserve"> </v>
      </c>
      <c r="AS750" s="846" t="str">
        <f t="shared" si="700"/>
        <v xml:space="preserve"> </v>
      </c>
      <c r="AT750" s="826" t="str">
        <f t="shared" si="701"/>
        <v xml:space="preserve"> </v>
      </c>
      <c r="AU750" s="27" t="str">
        <f t="shared" si="702"/>
        <v xml:space="preserve"> </v>
      </c>
      <c r="AV750" s="902"/>
      <c r="AW750" s="902" t="str">
        <f>IF(D750="Msin",MAX(AV750:AV751)*10/(0.9*(U750-V750)*2*'0. Materiali'!$E$4), " ")</f>
        <v xml:space="preserve"> </v>
      </c>
      <c r="AX750" s="902" t="str">
        <f t="shared" si="743"/>
        <v xml:space="preserve"> </v>
      </c>
      <c r="AY750" s="902" t="str">
        <f t="shared" si="703"/>
        <v xml:space="preserve"> </v>
      </c>
      <c r="AZ750" s="846" t="str">
        <f t="shared" si="704"/>
        <v xml:space="preserve"> </v>
      </c>
      <c r="BA750" s="826" t="str">
        <f t="shared" si="705"/>
        <v xml:space="preserve"> </v>
      </c>
      <c r="BB750" s="27" t="str">
        <f t="shared" si="706"/>
        <v xml:space="preserve"> </v>
      </c>
    </row>
    <row r="751" spans="1:54" ht="15" customHeight="1" x14ac:dyDescent="0.25">
      <c r="A751" s="1714"/>
      <c r="B751" s="894">
        <f>TRA!A453</f>
        <v>4</v>
      </c>
      <c r="C751" s="894">
        <v>9</v>
      </c>
      <c r="D751" s="839" t="str">
        <f>TRA!E453</f>
        <v>Vdes</v>
      </c>
      <c r="E751" s="843">
        <f>TRA!F453</f>
        <v>-115.607</v>
      </c>
      <c r="F751" s="843">
        <f>TRA!G453</f>
        <v>-70.882999999999996</v>
      </c>
      <c r="G751" s="843">
        <f>TRA!H453</f>
        <v>-10.045</v>
      </c>
      <c r="H751" s="843">
        <f>TRA!I453</f>
        <v>-0.34</v>
      </c>
      <c r="I751" s="843">
        <f>TRA!J453</f>
        <v>0.38900000000000001</v>
      </c>
      <c r="J751" s="843">
        <f>TRA!K453</f>
        <v>0.59699999999999998</v>
      </c>
      <c r="K751" s="843">
        <f t="shared" si="707"/>
        <v>-10.433999999999999</v>
      </c>
      <c r="L751" s="843">
        <f t="shared" si="708"/>
        <v>-0.93700000000000006</v>
      </c>
      <c r="M751" s="843">
        <f t="shared" si="733"/>
        <v>-10.7151</v>
      </c>
      <c r="N751" s="886">
        <f t="shared" si="734"/>
        <v>-4.0671999999999997</v>
      </c>
      <c r="O751" s="903">
        <f t="shared" si="735"/>
        <v>-10.7151</v>
      </c>
      <c r="P751" s="886">
        <f>'1. Geometria'!$C$31</f>
        <v>0.7</v>
      </c>
      <c r="Q751" s="843">
        <f t="shared" si="736"/>
        <v>-81.598099999999988</v>
      </c>
      <c r="R751" s="886">
        <f t="shared" si="737"/>
        <v>-60.167899999999996</v>
      </c>
      <c r="S751" s="934" t="str">
        <f t="shared" si="746"/>
        <v xml:space="preserve"> </v>
      </c>
      <c r="T751" s="886" t="str">
        <f t="shared" si="747"/>
        <v xml:space="preserve"> </v>
      </c>
      <c r="U751" s="843">
        <f>'1. Geometria'!$C$52</f>
        <v>0.21000000000000002</v>
      </c>
      <c r="V751" s="843">
        <f t="shared" si="738"/>
        <v>0.03</v>
      </c>
      <c r="W751" s="886">
        <v>0.9</v>
      </c>
      <c r="X751" s="843" t="str">
        <f>IF(OR(D751="Msin",D751="Mdes"),((W751*(U751-V751)^2)/('0. Materiali'!$B$3^2))," ")</f>
        <v xml:space="preserve"> </v>
      </c>
      <c r="Y751" s="843" t="str">
        <f>IF(OR(D751="Msin",D751="Mdes"),((W751*(U751-V751)^2)/('0. Materiali'!$B$11^2))," ")</f>
        <v xml:space="preserve"> </v>
      </c>
      <c r="Z751" s="908" t="str">
        <f t="shared" si="709"/>
        <v xml:space="preserve"> </v>
      </c>
      <c r="AA751" s="843" t="str">
        <f>IF(OR(D751="Msin",D751="Mdes"),ABS(MIN(S751:T751)/(0.9*(U751-V751)*'0. Materiali'!$E$4)*10)," ")</f>
        <v xml:space="preserve"> </v>
      </c>
      <c r="AB751" s="886" t="str">
        <f>IF(OR(D751="Msin",D751="Mdes"),ABS(MAX(S751:T751)/(0.9*(U751-V751)*'0. Materiali'!$E$4)*10)," ")</f>
        <v xml:space="preserve"> </v>
      </c>
      <c r="AC751" s="1739"/>
      <c r="AD751" s="1742"/>
      <c r="AE751" s="1083">
        <f t="shared" si="739"/>
        <v>0.18000000000000002</v>
      </c>
      <c r="AF751" s="763" t="str">
        <f t="shared" si="710"/>
        <v xml:space="preserve"> </v>
      </c>
      <c r="AG751" s="846" t="str">
        <f t="shared" si="711"/>
        <v xml:space="preserve"> </v>
      </c>
      <c r="AH751" s="763" t="str">
        <f t="shared" si="712"/>
        <v xml:space="preserve"> </v>
      </c>
      <c r="AI751" s="846" t="str">
        <f t="shared" si="713"/>
        <v xml:space="preserve"> </v>
      </c>
      <c r="AJ751" s="908" t="str">
        <f>IF(OR(D751="Msin",D751="Mdes"),IF(AND(AF751&gt;(1.4*W751*U751*10000/'0. Materiali'!$E$2),AF751&lt;AH751+(3.5*U751*W751*10000/'0. Materiali'!$E$2)),"VERIFICATO","NON VERIFICA"), " ")</f>
        <v xml:space="preserve"> </v>
      </c>
      <c r="AK751" s="763" t="str">
        <f>IF(OR(D751="Msin",D751="Mdes"),-0.9*'0. Materiali'!$E$4*AE751*AF751/10," ")</f>
        <v xml:space="preserve"> </v>
      </c>
      <c r="AL751" s="763" t="str">
        <f>IF(OR(D751="Msin",D751="Mdes"),0.9*'0. Materiali'!$E$4*AE751*AH751/10," ")</f>
        <v xml:space="preserve"> </v>
      </c>
      <c r="AM751" s="903"/>
      <c r="AN751" s="903"/>
      <c r="AO751" s="903" t="str">
        <f>IF((D751="Msin"),MAX(AN751:AN752)*10/(0.9*AE751*'0. Materiali'!$E$4*1), " ")</f>
        <v xml:space="preserve"> </v>
      </c>
      <c r="AP751" s="886" t="str">
        <f t="shared" si="697"/>
        <v xml:space="preserve"> </v>
      </c>
      <c r="AQ751" s="903" t="str">
        <f t="shared" si="698"/>
        <v xml:space="preserve"> </v>
      </c>
      <c r="AR751" s="903" t="str">
        <f t="shared" si="699"/>
        <v xml:space="preserve"> </v>
      </c>
      <c r="AS751" s="847" t="str">
        <f t="shared" si="700"/>
        <v xml:space="preserve"> </v>
      </c>
      <c r="AT751" s="886" t="str">
        <f t="shared" si="701"/>
        <v xml:space="preserve"> </v>
      </c>
      <c r="AU751" s="28" t="str">
        <f t="shared" si="702"/>
        <v xml:space="preserve"> </v>
      </c>
      <c r="AV751" s="903"/>
      <c r="AW751" s="903" t="str">
        <f>IF(D751="Msin",MAX(AV751:AV752)*10/(0.9*(U751-V751)*2*'0. Materiali'!$E$4), " ")</f>
        <v xml:space="preserve"> </v>
      </c>
      <c r="AX751" s="903" t="str">
        <f t="shared" si="743"/>
        <v xml:space="preserve"> </v>
      </c>
      <c r="AY751" s="903" t="str">
        <f t="shared" si="703"/>
        <v xml:space="preserve"> </v>
      </c>
      <c r="AZ751" s="847" t="str">
        <f t="shared" si="704"/>
        <v xml:space="preserve"> </v>
      </c>
      <c r="BA751" s="886" t="str">
        <f t="shared" si="705"/>
        <v xml:space="preserve"> </v>
      </c>
      <c r="BB751" s="28" t="str">
        <f t="shared" si="706"/>
        <v xml:space="preserve"> </v>
      </c>
    </row>
    <row r="752" spans="1:54" ht="15" customHeight="1" x14ac:dyDescent="0.25">
      <c r="A752" s="1714"/>
      <c r="B752" s="891">
        <f>TRA!A474</f>
        <v>4</v>
      </c>
      <c r="C752" s="891">
        <v>9</v>
      </c>
      <c r="D752" s="746" t="str">
        <f>TRA!E474</f>
        <v>Msin</v>
      </c>
      <c r="E752" s="763">
        <f>TRA!F474</f>
        <v>-65.807000000000002</v>
      </c>
      <c r="F752" s="763">
        <f>TRA!G474</f>
        <v>-41.615000000000002</v>
      </c>
      <c r="G752" s="763">
        <f>TRA!H474</f>
        <v>143.17699999999999</v>
      </c>
      <c r="H752" s="763">
        <f>TRA!I474</f>
        <v>4.5179999999999998</v>
      </c>
      <c r="I752" s="763">
        <f>TRA!J474</f>
        <v>-5.4139999999999997</v>
      </c>
      <c r="J752" s="763">
        <f>TRA!K474</f>
        <v>-8.3190000000000008</v>
      </c>
      <c r="K752" s="763">
        <f t="shared" si="707"/>
        <v>148.59099999999998</v>
      </c>
      <c r="L752" s="763">
        <f t="shared" si="708"/>
        <v>12.837</v>
      </c>
      <c r="M752" s="763">
        <f t="shared" si="733"/>
        <v>152.44209999999998</v>
      </c>
      <c r="N752" s="826">
        <f t="shared" si="734"/>
        <v>57.414299999999997</v>
      </c>
      <c r="O752" s="902">
        <f t="shared" si="735"/>
        <v>152.44209999999998</v>
      </c>
      <c r="P752" s="826">
        <f>'1. Geometria'!$C$31</f>
        <v>0.7</v>
      </c>
      <c r="Q752" s="763">
        <f t="shared" si="736"/>
        <v>110.82709999999997</v>
      </c>
      <c r="R752" s="826">
        <f t="shared" si="737"/>
        <v>-194.05709999999999</v>
      </c>
      <c r="S752" s="931">
        <f>IF(OR(D752="Msin",D752="Mdes"),IF(OR(B752=1,B752=2,B752=3,B752=4,B752=5),IF(OR(C752=4,C752=5,C752=8,C752=10,C752=11,C752=12,C752=14,C752=15,C752=17,C752=18,C752=22,C752=24,C752=27),(ABS(Q752)-ABS(Q754*'1. Geometria'!$C$32/2))*SIGN(Q752),(ABS(Q752)-ABS(Q754*P752/2))*SIGN(Q752)),IF(OR(C752=4,C752=5,C752=8,C752=10,C752=11,C752=12,C752=14,C752=15,C752=17,C752=18,C752=22,C752=24,C752=27),(ABS(Q752)-ABS(Q754*P752/2))*SIGN(Q752),(ABS(Q752)-ABS(Q754*'1. Geometria'!$C$32/2))*SIGN(Q752))), " ")</f>
        <v>106.83317999999997</v>
      </c>
      <c r="T752" s="826">
        <f>IF(OR(D752="Msin",D752="Mdes"),IF(OR(B752=1,B752=2,B752=3,B752=4,B752=5),IF(OR(C752=4,C752=5,C752=8,C752=10,C752=11,C752=12,C752=14,C752=15,C752=17,C752=18,C752=22,C752=24,C752=27),(ABS(R752)-ABS(R754*'1. Geometria'!$C$32/2))*SIGN(R752),(ABS(R752)-ABS(R754*P752/2))*SIGN(R752)),IF(OR(C752=4,C752=5,C752=8,C752=10,C752=11,C752=12,C752=14,C752=15,C752=17,C752=18,C752=22,C752=24,C752=27),(ABS(R752)-ABS(R754*P752/2))*SIGN(R752),(ABS(R752)-ABS(R754*'1. Geometria'!$C$32/2))*SIGN(R752))), " ")</f>
        <v>-145.05681999999999</v>
      </c>
      <c r="U752" s="763">
        <f>'1. Geometria'!$C$48</f>
        <v>0.6</v>
      </c>
      <c r="V752" s="763">
        <f t="shared" si="738"/>
        <v>0.04</v>
      </c>
      <c r="W752" s="826">
        <f t="shared" si="742"/>
        <v>0.3</v>
      </c>
      <c r="X752" s="763">
        <f>IF(OR(D752="Msin",D752="Mdes"),((W752*(U752-V752)^2)/('0. Materiali'!$B$3^2))," ")</f>
        <v>290.37037037037038</v>
      </c>
      <c r="Y752" s="763">
        <f>IF(OR(D752="Msin",D752="Mdes"),((W752*(U752-V752)^2)/('0. Materiali'!$B$11^2))," ")</f>
        <v>321.74002257104746</v>
      </c>
      <c r="Z752" s="907" t="str">
        <f t="shared" si="709"/>
        <v>VERIFICATO</v>
      </c>
      <c r="AA752" s="763">
        <f>IF(OR(D752="Msin",D752="Mdes"),ABS(MIN(S752:T752)/(0.9*(U752-V752)*'0. Materiali'!$E$4)*10)," ")</f>
        <v>7.3551738536155185</v>
      </c>
      <c r="AB752" s="826">
        <f>IF(OR(D752="Msin",D752="Mdes"),ABS(MAX(S752:T752)/(0.9*(U752-V752)*'0. Materiali'!$E$4)*10)," ")</f>
        <v>5.4170263227513207</v>
      </c>
      <c r="AC752" s="1747">
        <f>'4. Carichi Campate (II_III_IV)'!$L$68</f>
        <v>59.723356500000008</v>
      </c>
      <c r="AD752" s="1749">
        <f>'4. Carichi Campate (II_III_IV)'!$M$68</f>
        <v>36.886005000000004</v>
      </c>
      <c r="AE752" s="1082">
        <f t="shared" si="739"/>
        <v>0.55999999999999994</v>
      </c>
      <c r="AF752" s="763">
        <f t="shared" si="710"/>
        <v>8.0424771931898711</v>
      </c>
      <c r="AG752" s="846" t="str">
        <f t="shared" si="711"/>
        <v>4f16</v>
      </c>
      <c r="AH752" s="763">
        <f t="shared" si="712"/>
        <v>6.0318578948924042</v>
      </c>
      <c r="AI752" s="846" t="str">
        <f t="shared" si="713"/>
        <v>3f16</v>
      </c>
      <c r="AJ752" s="907" t="str">
        <f>IF(OR(D752="Msin",D752="Mdes"),IF(AND(AF752&gt;(1.4*W752*U752*10000/'0. Materiali'!$E$2),AF752&lt;AH752+(3.5*U752*W752*10000/'0. Materiali'!$E$2)),"VERIFICATO","NON VERIFICA"), " ")</f>
        <v>VERIFICATO</v>
      </c>
      <c r="AK752" s="763">
        <f>IF(OR(D752="Msin",D752="Mdes"),-0.9*'0. Materiali'!$E$4*AE752*AF752/10," ")</f>
        <v>-158.61163716656199</v>
      </c>
      <c r="AL752" s="763">
        <f>IF(OR(D752="Msin",D752="Mdes"),0.9*'0. Materiali'!$E$4*AE752*AH752/10," ")</f>
        <v>118.95872787492151</v>
      </c>
      <c r="AM752" s="902">
        <f>'1. Geometria'!$H$45</f>
        <v>4.0999999999999996</v>
      </c>
      <c r="AN752" s="902">
        <f>IF((D752="Msin"),(IF(U752=0.21,((ABS(AC752)*AM752/2)+'2. Tabelle Normativa'!$K$4*(ABS(AK752)+ABS(AL753))/AM752),((ABS(AD752)*AM752/2)+'2. Tabelle Normativa'!$K$4*(ABS(AK752)+ABS(AL753))/AM752))), " ")</f>
        <v>156.85641709140981</v>
      </c>
      <c r="AO752" s="902">
        <f>IF((D752="Msin"),MAX(AN752:AN753)*10/(0.9*AE752*'0. Materiali'!$E$4*1), " ")</f>
        <v>7.9534779389383283</v>
      </c>
      <c r="AP752" s="826">
        <f t="shared" si="697"/>
        <v>0.1</v>
      </c>
      <c r="AQ752" s="902">
        <f t="shared" si="698"/>
        <v>0.39767389694691646</v>
      </c>
      <c r="AR752" s="902">
        <f t="shared" si="699"/>
        <v>0.89999999999999991</v>
      </c>
      <c r="AS752" s="846" t="str">
        <f t="shared" si="700"/>
        <v>f8/10</v>
      </c>
      <c r="AT752" s="826" t="str">
        <f t="shared" si="701"/>
        <v>A due bracci</v>
      </c>
      <c r="AU752" s="27" t="str">
        <f t="shared" si="702"/>
        <v>Verificato</v>
      </c>
      <c r="AV752" s="902">
        <f>IF(OR(D752="Msin",D752="Mdes"),1.2*(ABS(AK752)+ABS(AL752))/AM752, " ")</f>
        <v>81.240106841409812</v>
      </c>
      <c r="AW752" s="902">
        <f>IF(D752="Msin",MAX(AV752:AV753)*10/(0.9*(U752-V752)*2*'0. Materiali'!$E$4), " ")</f>
        <v>2.0596587933778938</v>
      </c>
      <c r="AX752" s="902">
        <f t="shared" si="743"/>
        <v>0.25</v>
      </c>
      <c r="AY752" s="902">
        <f t="shared" si="703"/>
        <v>0.51491469834447345</v>
      </c>
      <c r="AZ752" s="846" t="str">
        <f t="shared" si="704"/>
        <v>f8/25</v>
      </c>
      <c r="BA752" s="826" t="str">
        <f t="shared" si="705"/>
        <v>A due bracci</v>
      </c>
      <c r="BB752" s="27" t="str">
        <f t="shared" si="706"/>
        <v>Verificato</v>
      </c>
    </row>
    <row r="753" spans="1:54" ht="15" customHeight="1" x14ac:dyDescent="0.25">
      <c r="A753" s="1714"/>
      <c r="B753" s="891">
        <f>TRA!A475</f>
        <v>4</v>
      </c>
      <c r="C753" s="891">
        <v>10</v>
      </c>
      <c r="D753" s="746" t="str">
        <f>TRA!E475</f>
        <v>Mdes</v>
      </c>
      <c r="E753" s="763">
        <f>TRA!F475</f>
        <v>-68.001999999999995</v>
      </c>
      <c r="F753" s="763">
        <f>TRA!G475</f>
        <v>-41.28</v>
      </c>
      <c r="G753" s="763">
        <f>TRA!H475</f>
        <v>-104.381</v>
      </c>
      <c r="H753" s="763">
        <f>TRA!I475</f>
        <v>-3.327</v>
      </c>
      <c r="I753" s="763">
        <f>TRA!J475</f>
        <v>3.96</v>
      </c>
      <c r="J753" s="763">
        <f>TRA!K475</f>
        <v>6.0860000000000003</v>
      </c>
      <c r="K753" s="763">
        <f t="shared" si="707"/>
        <v>-108.34099999999999</v>
      </c>
      <c r="L753" s="763">
        <f t="shared" si="708"/>
        <v>-9.4130000000000003</v>
      </c>
      <c r="M753" s="763">
        <f t="shared" si="733"/>
        <v>-111.16489999999999</v>
      </c>
      <c r="N753" s="826">
        <f t="shared" si="734"/>
        <v>-41.915300000000002</v>
      </c>
      <c r="O753" s="902">
        <f t="shared" si="735"/>
        <v>-111.16489999999999</v>
      </c>
      <c r="P753" s="826">
        <f>'1. Geometria'!$C$31</f>
        <v>0.7</v>
      </c>
      <c r="Q753" s="763">
        <f t="shared" si="736"/>
        <v>-152.44489999999999</v>
      </c>
      <c r="R753" s="826">
        <f t="shared" si="737"/>
        <v>69.884899999999988</v>
      </c>
      <c r="S753" s="931">
        <f>IF(OR(D753="Msin",D753="Mdes"),IF(OR(B753=1,B753=2,B753=3,B753=4,B753=5),IF(OR(C753=4,C753=5,C753=8,C753=10,C753=11,C753=12,C753=14,C753=15,C753=17,C753=18,C753=22,C753=24,C753=27),(ABS(Q753)-ABS(Q755*'1. Geometria'!$C$32/2))*SIGN(Q753),(ABS(Q753)-ABS(Q755*P753/2))*SIGN(Q753)),IF(OR(C753=4,C753=5,C753=8,C753=10,C753=11,C753=12,C753=14,C753=15,C753=17,C753=18,C753=22,C753=24,C753=27),(ABS(Q753)-ABS(Q755*P753/2))*SIGN(Q753),(ABS(Q753)-ABS(Q755*'1. Geometria'!$C$32/2))*SIGN(Q753))), " ")</f>
        <v>-131.46922999999998</v>
      </c>
      <c r="T753" s="826">
        <f>IF(OR(D753="Msin",D753="Mdes"),IF(OR(B753=1,B753=2,B753=3,B753=4,B753=5),IF(OR(C753=4,C753=5,C753=8,C753=10,C753=11,C753=12,C753=14,C753=15,C753=17,C753=18,C753=22,C753=24,C753=27),(ABS(R753)-ABS(R755*'1. Geometria'!$C$32/2))*SIGN(R753),(ABS(R753)-ABS(R755*P753/2))*SIGN(R753)),IF(OR(C753=4,C753=5,C753=8,C753=10,C753=11,C753=12,C753=14,C753=15,C753=17,C753=18,C753=22,C753=24,C753=27),(ABS(R753)-ABS(R755*P753/2))*SIGN(R753),(ABS(R753)-ABS(R755*'1. Geometria'!$C$32/2))*SIGN(R753))), " ")</f>
        <v>68.197669999999988</v>
      </c>
      <c r="U753" s="763">
        <f>'1. Geometria'!$C$48</f>
        <v>0.6</v>
      </c>
      <c r="V753" s="763">
        <f t="shared" si="738"/>
        <v>0.04</v>
      </c>
      <c r="W753" s="826">
        <f t="shared" si="742"/>
        <v>0.3</v>
      </c>
      <c r="X753" s="763">
        <f>IF(OR(D753="Msin",D753="Mdes"),((W753*(U753-V753)^2)/('0. Materiali'!$B$3^2))," ")</f>
        <v>290.37037037037038</v>
      </c>
      <c r="Y753" s="763">
        <f>IF(OR(D753="Msin",D753="Mdes"),((W753*(U753-V753)^2)/('0. Materiali'!$B$11^2))," ")</f>
        <v>321.74002257104746</v>
      </c>
      <c r="Z753" s="907" t="str">
        <f t="shared" si="709"/>
        <v>VERIFICATO</v>
      </c>
      <c r="AA753" s="763">
        <f>IF(OR(D753="Msin",D753="Mdes"),ABS(MIN(S753:T753)/(0.9*(U753-V753)*'0. Materiali'!$E$4)*10)," ")</f>
        <v>6.6662087522045841</v>
      </c>
      <c r="AB753" s="826">
        <f>IF(OR(D753="Msin",D753="Mdes"),ABS(MAX(S753:T753)/(0.9*(U753-V753)*'0. Materiali'!$E$4)*10)," ")</f>
        <v>3.4579947310405634</v>
      </c>
      <c r="AC753" s="1748"/>
      <c r="AD753" s="1741"/>
      <c r="AE753" s="1082">
        <f t="shared" si="739"/>
        <v>0.55999999999999994</v>
      </c>
      <c r="AF753" s="763">
        <f t="shared" si="710"/>
        <v>8.0424771931898711</v>
      </c>
      <c r="AG753" s="846" t="str">
        <f t="shared" si="711"/>
        <v>4f16</v>
      </c>
      <c r="AH753" s="763">
        <f t="shared" si="712"/>
        <v>6.0318578948924042</v>
      </c>
      <c r="AI753" s="846" t="str">
        <f t="shared" si="713"/>
        <v>3f16</v>
      </c>
      <c r="AJ753" s="907" t="str">
        <f>IF(OR(D753="Msin",D753="Mdes"),IF(AND(AF753&gt;(1.4*W753*U753*10000/'0. Materiali'!$E$2),AF753&lt;AH753+(3.5*U753*W753*10000/'0. Materiali'!$E$2)),"VERIFICATO","NON VERIFICA"), " ")</f>
        <v>VERIFICATO</v>
      </c>
      <c r="AK753" s="763">
        <f>IF(OR(D753="Msin",D753="Mdes"),-0.9*'0. Materiali'!$E$4*AE753*AF753/10," ")</f>
        <v>-158.61163716656199</v>
      </c>
      <c r="AL753" s="763">
        <f>IF(OR(D753="Msin",D753="Mdes"),0.9*'0. Materiali'!$E$4*AE753*AH753/10," ")</f>
        <v>118.95872787492151</v>
      </c>
      <c r="AM753" s="902"/>
      <c r="AN753" s="902">
        <f>IF((D753="Mdes"),(IF(U752=0.21,((ABS(AC752)*AM752/2)+'2. Tabelle Normativa'!$K$4*(ABS(AK753)+ABS(AL752))/AM752),((ABS(AD752)*AM752/2)+'2. Tabelle Normativa'!$K$4*(ABS(AK753)+ABS(AL752))/AM752))), " ")</f>
        <v>156.85641709140981</v>
      </c>
      <c r="AO753" s="902" t="str">
        <f>IF((D753="Msin"),MAX(AN753:AN754)*10/(0.9*AE753*'0. Materiali'!$E$4*1), " ")</f>
        <v xml:space="preserve"> </v>
      </c>
      <c r="AP753" s="826" t="str">
        <f t="shared" si="697"/>
        <v xml:space="preserve"> </v>
      </c>
      <c r="AQ753" s="902" t="str">
        <f t="shared" si="698"/>
        <v xml:space="preserve"> </v>
      </c>
      <c r="AR753" s="902" t="str">
        <f t="shared" si="699"/>
        <v xml:space="preserve"> </v>
      </c>
      <c r="AS753" s="846" t="str">
        <f t="shared" si="700"/>
        <v xml:space="preserve"> </v>
      </c>
      <c r="AT753" s="826" t="str">
        <f t="shared" si="701"/>
        <v xml:space="preserve"> </v>
      </c>
      <c r="AU753" s="27" t="str">
        <f t="shared" si="702"/>
        <v xml:space="preserve"> </v>
      </c>
      <c r="AV753" s="902">
        <f>IF(OR(D753="Msin",D753="Mdes"),1.2*(ABS(AK753)+ABS(AL753))/AM752, " ")</f>
        <v>81.240106841409812</v>
      </c>
      <c r="AW753" s="902" t="str">
        <f>IF(D753="Msin",MAX(AV753:AV754)*10/(0.9*(U753-V753)*2*'0. Materiali'!$E$4), " ")</f>
        <v xml:space="preserve"> </v>
      </c>
      <c r="AX753" s="902" t="str">
        <f t="shared" si="743"/>
        <v xml:space="preserve"> </v>
      </c>
      <c r="AY753" s="902" t="str">
        <f t="shared" si="703"/>
        <v xml:space="preserve"> </v>
      </c>
      <c r="AZ753" s="846" t="str">
        <f t="shared" si="704"/>
        <v xml:space="preserve"> </v>
      </c>
      <c r="BA753" s="826" t="str">
        <f t="shared" si="705"/>
        <v xml:space="preserve"> </v>
      </c>
      <c r="BB753" s="27" t="str">
        <f t="shared" si="706"/>
        <v xml:space="preserve"> </v>
      </c>
    </row>
    <row r="754" spans="1:54" ht="15" customHeight="1" x14ac:dyDescent="0.25">
      <c r="A754" s="1714"/>
      <c r="B754" s="891">
        <f>TRA!A476</f>
        <v>4</v>
      </c>
      <c r="C754" s="891">
        <v>9</v>
      </c>
      <c r="D754" s="746" t="str">
        <f>TRA!E476</f>
        <v>Vsin</v>
      </c>
      <c r="E754" s="763">
        <f>TRA!F476</f>
        <v>121.89100000000001</v>
      </c>
      <c r="F754" s="763">
        <f>TRA!G476</f>
        <v>75.706000000000003</v>
      </c>
      <c r="G754" s="763">
        <f>TRA!H476</f>
        <v>-60.38</v>
      </c>
      <c r="H754" s="763">
        <f>TRA!I476</f>
        <v>-1.913</v>
      </c>
      <c r="I754" s="763">
        <f>TRA!J476</f>
        <v>2.2869999999999999</v>
      </c>
      <c r="J754" s="763">
        <f>TRA!K476</f>
        <v>3.5129999999999999</v>
      </c>
      <c r="K754" s="763">
        <f t="shared" si="707"/>
        <v>-62.667000000000002</v>
      </c>
      <c r="L754" s="763">
        <f t="shared" si="708"/>
        <v>-5.4260000000000002</v>
      </c>
      <c r="M754" s="763">
        <f t="shared" si="733"/>
        <v>-64.294799999999995</v>
      </c>
      <c r="N754" s="826">
        <f t="shared" si="734"/>
        <v>-24.226100000000002</v>
      </c>
      <c r="O754" s="902">
        <f t="shared" si="735"/>
        <v>-64.294799999999995</v>
      </c>
      <c r="P754" s="826">
        <f>'1. Geometria'!$C$31</f>
        <v>0.7</v>
      </c>
      <c r="Q754" s="763">
        <f t="shared" si="736"/>
        <v>11.411200000000008</v>
      </c>
      <c r="R754" s="826">
        <f t="shared" si="737"/>
        <v>140.0008</v>
      </c>
      <c r="S754" s="931" t="str">
        <f t="shared" ref="S754:S755" si="748">IF(OR(D754="Msin",D754="Mdes"),(ABS(Q754)-ABS(Q756*P754/2))*SIGN(Q754), " ")</f>
        <v xml:space="preserve"> </v>
      </c>
      <c r="T754" s="826" t="str">
        <f t="shared" ref="T754:T755" si="749">IF(OR(D754="Msin",D754="Mdes"),(ABS(R754)-ABS(R756*P754/2))*SIGN(R754), " ")</f>
        <v xml:space="preserve"> </v>
      </c>
      <c r="U754" s="763">
        <f>'1. Geometria'!$C$48</f>
        <v>0.6</v>
      </c>
      <c r="V754" s="763">
        <f t="shared" si="738"/>
        <v>0.04</v>
      </c>
      <c r="W754" s="826">
        <f t="shared" si="742"/>
        <v>0.3</v>
      </c>
      <c r="X754" s="763" t="str">
        <f>IF(OR(D754="Msin",D754="Mdes"),((W754*(U754-V754)^2)/('0. Materiali'!$B$3^2))," ")</f>
        <v xml:space="preserve"> </v>
      </c>
      <c r="Y754" s="763" t="str">
        <f>IF(OR(D754="Msin",D754="Mdes"),((W754*(U754-V754)^2)/('0. Materiali'!$B$11^2))," ")</f>
        <v xml:space="preserve"> </v>
      </c>
      <c r="Z754" s="907" t="str">
        <f t="shared" si="709"/>
        <v xml:space="preserve"> </v>
      </c>
      <c r="AA754" s="763" t="str">
        <f>IF(OR(D754="Msin",D754="Mdes"),ABS(MIN(S754:T754)/(0.9*(U754-V754)*'0. Materiali'!$E$4)*10)," ")</f>
        <v xml:space="preserve"> </v>
      </c>
      <c r="AB754" s="826" t="str">
        <f>IF(OR(D754="Msin",D754="Mdes"),ABS(MAX(S754:T754)/(0.9*(U754-V754)*'0. Materiali'!$E$4)*10)," ")</f>
        <v xml:space="preserve"> </v>
      </c>
      <c r="AC754" s="1748"/>
      <c r="AD754" s="1741"/>
      <c r="AE754" s="1082">
        <f t="shared" si="739"/>
        <v>0.55999999999999994</v>
      </c>
      <c r="AF754" s="763" t="str">
        <f t="shared" si="710"/>
        <v xml:space="preserve"> </v>
      </c>
      <c r="AG754" s="846" t="str">
        <f t="shared" si="711"/>
        <v xml:space="preserve"> </v>
      </c>
      <c r="AH754" s="763" t="str">
        <f t="shared" si="712"/>
        <v xml:space="preserve"> </v>
      </c>
      <c r="AI754" s="846" t="str">
        <f t="shared" si="713"/>
        <v xml:space="preserve"> </v>
      </c>
      <c r="AJ754" s="907" t="str">
        <f>IF(OR(D754="Msin",D754="Mdes"),IF(AND(AF754&gt;(1.4*W754*U754*10000/'0. Materiali'!$E$2),AF754&lt;AH754+(3.5*U754*W754*10000/'0. Materiali'!$E$2)),"VERIFICATO","NON VERIFICA"), " ")</f>
        <v xml:space="preserve"> </v>
      </c>
      <c r="AK754" s="763" t="str">
        <f>IF(OR(D754="Msin",D754="Mdes"),-0.9*'0. Materiali'!$E$4*AE754*AF754/10," ")</f>
        <v xml:space="preserve"> </v>
      </c>
      <c r="AL754" s="763" t="str">
        <f>IF(OR(D754="Msin",D754="Mdes"),0.9*'0. Materiali'!$E$4*AE754*AH754/10," ")</f>
        <v xml:space="preserve"> </v>
      </c>
      <c r="AM754" s="902"/>
      <c r="AN754" s="902"/>
      <c r="AO754" s="902" t="str">
        <f>IF((D754="Msin"),MAX(AN754:AN755)*10/(0.9*AE754*'0. Materiali'!$E$4*1), " ")</f>
        <v xml:space="preserve"> </v>
      </c>
      <c r="AP754" s="826" t="str">
        <f t="shared" si="697"/>
        <v xml:space="preserve"> </v>
      </c>
      <c r="AQ754" s="902" t="str">
        <f t="shared" si="698"/>
        <v xml:space="preserve"> </v>
      </c>
      <c r="AR754" s="902" t="str">
        <f t="shared" si="699"/>
        <v xml:space="preserve"> </v>
      </c>
      <c r="AS754" s="846" t="str">
        <f t="shared" si="700"/>
        <v xml:space="preserve"> </v>
      </c>
      <c r="AT754" s="826" t="str">
        <f t="shared" si="701"/>
        <v xml:space="preserve"> </v>
      </c>
      <c r="AU754" s="27" t="str">
        <f t="shared" si="702"/>
        <v xml:space="preserve"> </v>
      </c>
      <c r="AV754" s="902"/>
      <c r="AW754" s="902" t="str">
        <f>IF(D754="Msin",MAX(AV754:AV755)*10/(0.9*(U754-V754)*2*'0. Materiali'!$E$4), " ")</f>
        <v xml:space="preserve"> </v>
      </c>
      <c r="AX754" s="902" t="str">
        <f t="shared" si="743"/>
        <v xml:space="preserve"> </v>
      </c>
      <c r="AY754" s="902" t="str">
        <f t="shared" si="703"/>
        <v xml:space="preserve"> </v>
      </c>
      <c r="AZ754" s="846" t="str">
        <f t="shared" si="704"/>
        <v xml:space="preserve"> </v>
      </c>
      <c r="BA754" s="826" t="str">
        <f t="shared" si="705"/>
        <v xml:space="preserve"> </v>
      </c>
      <c r="BB754" s="27" t="str">
        <f t="shared" si="706"/>
        <v xml:space="preserve"> </v>
      </c>
    </row>
    <row r="755" spans="1:54" ht="15.75" customHeight="1" thickBot="1" x14ac:dyDescent="0.3">
      <c r="A755" s="1715"/>
      <c r="B755" s="892">
        <f>TRA!A477</f>
        <v>4</v>
      </c>
      <c r="C755" s="892">
        <v>10</v>
      </c>
      <c r="D755" s="840" t="str">
        <f>TRA!E477</f>
        <v>Vdes</v>
      </c>
      <c r="E755" s="831">
        <f>TRA!F477</f>
        <v>-122.961</v>
      </c>
      <c r="F755" s="831">
        <f>TRA!G477</f>
        <v>-75.543000000000006</v>
      </c>
      <c r="G755" s="831">
        <f>TRA!H477</f>
        <v>-60.38</v>
      </c>
      <c r="H755" s="831">
        <f>TRA!I477</f>
        <v>-1.913</v>
      </c>
      <c r="I755" s="831">
        <f>TRA!J477</f>
        <v>2.2869999999999999</v>
      </c>
      <c r="J755" s="831">
        <f>TRA!K477</f>
        <v>3.5129999999999999</v>
      </c>
      <c r="K755" s="831">
        <f t="shared" si="707"/>
        <v>-62.667000000000002</v>
      </c>
      <c r="L755" s="831">
        <f t="shared" si="708"/>
        <v>-5.4260000000000002</v>
      </c>
      <c r="M755" s="831">
        <f t="shared" si="733"/>
        <v>-64.294799999999995</v>
      </c>
      <c r="N755" s="832">
        <f t="shared" si="734"/>
        <v>-24.226100000000002</v>
      </c>
      <c r="O755" s="904">
        <f t="shared" si="735"/>
        <v>-64.294799999999995</v>
      </c>
      <c r="P755" s="832">
        <f>'1. Geometria'!$C$31</f>
        <v>0.7</v>
      </c>
      <c r="Q755" s="831">
        <f t="shared" si="736"/>
        <v>-139.83780000000002</v>
      </c>
      <c r="R755" s="832">
        <f t="shared" si="737"/>
        <v>-11.248200000000011</v>
      </c>
      <c r="S755" s="932" t="str">
        <f t="shared" si="748"/>
        <v xml:space="preserve"> </v>
      </c>
      <c r="T755" s="832" t="str">
        <f t="shared" si="749"/>
        <v xml:space="preserve"> </v>
      </c>
      <c r="U755" s="831">
        <f>'1. Geometria'!$C$48</f>
        <v>0.6</v>
      </c>
      <c r="V755" s="831">
        <f t="shared" si="738"/>
        <v>0.04</v>
      </c>
      <c r="W755" s="832">
        <f t="shared" si="742"/>
        <v>0.3</v>
      </c>
      <c r="X755" s="831" t="str">
        <f>IF(OR(D755="Msin",D755="Mdes"),((W755*(U755-V755)^2)/('0. Materiali'!$B$3^2))," ")</f>
        <v xml:space="preserve"> </v>
      </c>
      <c r="Y755" s="831" t="str">
        <f>IF(OR(D755="Msin",D755="Mdes"),((W755*(U755-V755)^2)/('0. Materiali'!$B$11^2))," ")</f>
        <v xml:space="preserve"> </v>
      </c>
      <c r="Z755" s="909" t="str">
        <f t="shared" si="709"/>
        <v xml:space="preserve"> </v>
      </c>
      <c r="AA755" s="831" t="str">
        <f>IF(OR(D755="Msin",D755="Mdes"),ABS(MIN(S755:T755)/(0.9*(U755-V755)*'0. Materiali'!$E$4)*10)," ")</f>
        <v xml:space="preserve"> </v>
      </c>
      <c r="AB755" s="832" t="str">
        <f>IF(OR(D755="Msin",D755="Mdes"),ABS(MAX(S755:T755)/(0.9*(U755-V755)*'0. Materiali'!$E$4)*10)," ")</f>
        <v xml:space="preserve"> </v>
      </c>
      <c r="AC755" s="1748"/>
      <c r="AD755" s="1741"/>
      <c r="AE755" s="1084">
        <f t="shared" si="739"/>
        <v>0.55999999999999994</v>
      </c>
      <c r="AF755" s="763" t="str">
        <f t="shared" si="710"/>
        <v xml:space="preserve"> </v>
      </c>
      <c r="AG755" s="846" t="str">
        <f t="shared" si="711"/>
        <v xml:space="preserve"> </v>
      </c>
      <c r="AH755" s="763" t="str">
        <f t="shared" si="712"/>
        <v xml:space="preserve"> </v>
      </c>
      <c r="AI755" s="846" t="str">
        <f t="shared" si="713"/>
        <v xml:space="preserve"> </v>
      </c>
      <c r="AJ755" s="909" t="str">
        <f>IF(OR(D755="Msin",D755="Mdes"),IF(AND(AF755&gt;(1.4*W755*U755*10000/'0. Materiali'!$E$2),AF755&lt;AH755+(3.5*U755*W755*10000/'0. Materiali'!$E$2)),"VERIFICATO","NON VERIFICA"), " ")</f>
        <v xml:space="preserve"> </v>
      </c>
      <c r="AK755" s="763" t="str">
        <f>IF(OR(D755="Msin",D755="Mdes"),-0.9*'0. Materiali'!$E$4*AE755*AF755/10," ")</f>
        <v xml:space="preserve"> </v>
      </c>
      <c r="AL755" s="763" t="str">
        <f>IF(OR(D755="Msin",D755="Mdes"),0.9*'0. Materiali'!$E$4*AE755*AH755/10," ")</f>
        <v xml:space="preserve"> </v>
      </c>
      <c r="AM755" s="904"/>
      <c r="AN755" s="904"/>
      <c r="AO755" s="904" t="str">
        <f>IF((D755="Msin"),MAX(AN755:AN756)*10/(0.9*AE755*'0. Materiali'!$E$4*1), " ")</f>
        <v xml:space="preserve"> </v>
      </c>
      <c r="AP755" s="832" t="str">
        <f t="shared" si="697"/>
        <v xml:space="preserve"> </v>
      </c>
      <c r="AQ755" s="904" t="str">
        <f t="shared" si="698"/>
        <v xml:space="preserve"> </v>
      </c>
      <c r="AR755" s="904" t="str">
        <f t="shared" si="699"/>
        <v xml:space="preserve"> </v>
      </c>
      <c r="AS755" s="848" t="str">
        <f t="shared" si="700"/>
        <v xml:space="preserve"> </v>
      </c>
      <c r="AT755" s="832" t="str">
        <f t="shared" si="701"/>
        <v xml:space="preserve"> </v>
      </c>
      <c r="AU755" s="911" t="str">
        <f t="shared" si="702"/>
        <v xml:space="preserve"> </v>
      </c>
      <c r="AV755" s="904"/>
      <c r="AW755" s="904" t="str">
        <f>IF(D755="Msin",MAX(AV755:AV756)*10/(0.9*(U755-V755)*2*'0. Materiali'!$E$4), " ")</f>
        <v xml:space="preserve"> </v>
      </c>
      <c r="AX755" s="904" t="str">
        <f t="shared" si="743"/>
        <v xml:space="preserve"> </v>
      </c>
      <c r="AY755" s="904" t="str">
        <f t="shared" si="703"/>
        <v xml:space="preserve"> </v>
      </c>
      <c r="AZ755" s="848" t="str">
        <f t="shared" si="704"/>
        <v xml:space="preserve"> </v>
      </c>
      <c r="BA755" s="832" t="str">
        <f t="shared" si="705"/>
        <v xml:space="preserve"> </v>
      </c>
      <c r="BB755" s="911" t="str">
        <f t="shared" si="706"/>
        <v xml:space="preserve"> </v>
      </c>
    </row>
    <row r="756" spans="1:54" ht="15" customHeight="1" x14ac:dyDescent="0.25">
      <c r="A756" s="1707">
        <v>2</v>
      </c>
      <c r="B756" s="891">
        <f>TRA!A498</f>
        <v>5</v>
      </c>
      <c r="C756" s="891">
        <v>1</v>
      </c>
      <c r="D756" s="746" t="str">
        <f>TRA!E498</f>
        <v>Msin</v>
      </c>
      <c r="E756" s="763">
        <f>TRA!F498</f>
        <v>-51.387999999999998</v>
      </c>
      <c r="F756" s="763">
        <f>TRA!G498</f>
        <v>-33.484000000000002</v>
      </c>
      <c r="G756" s="763">
        <f>TRA!H498</f>
        <v>191.07300000000001</v>
      </c>
      <c r="H756" s="763">
        <f>TRA!I498</f>
        <v>10.544</v>
      </c>
      <c r="I756" s="763">
        <f>TRA!J498</f>
        <v>-13.462999999999999</v>
      </c>
      <c r="J756" s="763">
        <f>TRA!K498</f>
        <v>-20.687999999999999</v>
      </c>
      <c r="K756" s="763">
        <f t="shared" si="707"/>
        <v>204.536</v>
      </c>
      <c r="L756" s="763">
        <f t="shared" si="708"/>
        <v>31.231999999999999</v>
      </c>
      <c r="M756" s="763">
        <f t="shared" si="733"/>
        <v>213.90559999999999</v>
      </c>
      <c r="N756" s="826">
        <f t="shared" si="734"/>
        <v>92.592799999999997</v>
      </c>
      <c r="O756" s="902">
        <f t="shared" si="735"/>
        <v>213.90559999999999</v>
      </c>
      <c r="P756" s="826">
        <f>'1. Geometria'!$C$31</f>
        <v>0.7</v>
      </c>
      <c r="Q756" s="763">
        <f t="shared" si="736"/>
        <v>180.42159999999998</v>
      </c>
      <c r="R756" s="826">
        <f t="shared" si="737"/>
        <v>-247.3896</v>
      </c>
      <c r="S756" s="763">
        <f>IF(OR(D756="Msin",D756="Mdes"),IF(OR(B756=1,B756=2,B756=3,B756=4,B756=5),IF(OR(C756=4,C756=5,C756=8,C756=10,C756=11,C756=12,C756=14,C756=15,C756=17,C756=18,C756=22,C756=24,C756=27),(ABS(Q756)-ABS(Q758*'1. Geometria'!$C$32/2))*SIGN(Q756),(ABS(Q756)-ABS(Q758*P756/2))*SIGN(Q756)),IF(OR(C756=4,C756=5,C756=8,C756=10,C756=11,C756=12,C756=14,C756=15,C756=17,C756=18,C756=22,C756=24,C756=27),(ABS(Q756)-ABS(Q758*P756/2))*SIGN(Q756),(ABS(Q756)-ABS(Q758*'1. Geometria'!$C$32/2))*SIGN(Q756))), " ")</f>
        <v>162.01299999999998</v>
      </c>
      <c r="T756" s="826">
        <f>IF(OR(D756="Msin",D756="Mdes"),IF(OR(B756=1,B756=2,B756=3,B756=4,B756=5),IF(OR(C756=4,C756=5,C756=8,C756=10,C756=11,C756=12,C756=14,C756=15,C756=17,C756=18,C756=22,C756=24,C756=27),(ABS(R756)-ABS(R758*'1. Geometria'!$C$32/2))*SIGN(R756),(ABS(R756)-ABS(R758*P756/2))*SIGN(R756)),IF(OR(C756=4,C756=5,C756=8,C756=10,C756=11,C756=12,C756=14,C756=15,C756=17,C756=18,C756=22,C756=24,C756=27),(ABS(R756)-ABS(R758*P756/2))*SIGN(R756),(ABS(R756)-ABS(R758*'1. Geometria'!$C$32/2))*SIGN(R756))), " ")</f>
        <v>-192.4186</v>
      </c>
      <c r="U756" s="763">
        <f>'1. Geometria'!$C$48</f>
        <v>0.6</v>
      </c>
      <c r="V756" s="763">
        <f t="shared" si="738"/>
        <v>0.04</v>
      </c>
      <c r="W756" s="826">
        <f t="shared" ref="W756:W804" si="750">IF(OR(U756=0.5,U756=0.6),0.3,IF(U756=0.21,0.99))</f>
        <v>0.3</v>
      </c>
      <c r="X756" s="763">
        <f>IF(OR(D756="Msin",D756="Mdes"),((W756*(U756-V756)^2)/('0. Materiali'!$B$3^2))," ")</f>
        <v>290.37037037037038</v>
      </c>
      <c r="Y756" s="763">
        <f>IF(OR(D756="Msin",D756="Mdes"),((W756*(U756-V756)^2)/('0. Materiali'!$B$11^2))," ")</f>
        <v>321.74002257104746</v>
      </c>
      <c r="Z756" s="907" t="str">
        <f t="shared" si="709"/>
        <v>VERIFICATO</v>
      </c>
      <c r="AA756" s="763">
        <f>IF(OR(D756="Msin",D756="Mdes"),ABS(MIN(S756:T756)/(0.9*(U756-V756)*'0. Materiali'!$E$4)*10)," ")</f>
        <v>9.7566750440917094</v>
      </c>
      <c r="AB756" s="826">
        <f>IF(OR(D756="Msin",D756="Mdes"),ABS(MAX(S756:T756)/(0.9*(U756-V756)*'0. Materiali'!$E$4)*10)," ")</f>
        <v>8.2149448853615503</v>
      </c>
      <c r="AC756" s="1737">
        <f>'4. Carichi Campate (II_III_IV)'!$L$11</f>
        <v>39.954662999999996</v>
      </c>
      <c r="AD756" s="1740">
        <f>'4. Carichi Campate (II_III_IV)'!$M$11</f>
        <v>26.328510000000001</v>
      </c>
      <c r="AE756" s="1082">
        <f t="shared" si="739"/>
        <v>0.55999999999999994</v>
      </c>
      <c r="AF756" s="763">
        <f t="shared" si="710"/>
        <v>10.05309649148734</v>
      </c>
      <c r="AG756" s="846" t="str">
        <f t="shared" si="711"/>
        <v>5f16</v>
      </c>
      <c r="AH756" s="763">
        <f t="shared" si="712"/>
        <v>10.05309649148734</v>
      </c>
      <c r="AI756" s="846" t="str">
        <f t="shared" si="713"/>
        <v>5f16</v>
      </c>
      <c r="AJ756" s="907" t="str">
        <f>IF(OR(D756="Msin",D756="Mdes"),IF(AND(AF756&gt;(1.4*W756*U756*10000/'0. Materiali'!$E$2),AF756&lt;AH756+(3.5*U756*W756*10000/'0. Materiali'!$E$2)),"VERIFICATO","NON VERIFICA"), " ")</f>
        <v>VERIFICATO</v>
      </c>
      <c r="AK756" s="763">
        <f>IF(OR(D756="Msin",D756="Mdes"),-0.9*'0. Materiali'!$E$4*AE756*AF756/10," ")</f>
        <v>-198.26454645820252</v>
      </c>
      <c r="AL756" s="763">
        <f>IF(OR(D756="Msin",D756="Mdes"),0.9*'0. Materiali'!$E$4*AE756*AH756/10," ")</f>
        <v>198.26454645820252</v>
      </c>
      <c r="AM756" s="901">
        <f>'1. Geometria'!$H$38</f>
        <v>3.9</v>
      </c>
      <c r="AN756" s="901">
        <f>IF((D756="Msin"),(IF(U756=0.21,((ABS(AC756)*AM756/2)+'2. Tabelle Normativa'!$K$4*(ABS(AK756)+ABS(AL757))/AM756),((ABS(AD756)*AM756/2)+'2. Tabelle Normativa'!$K$4*(ABS(AK756)+ABS(AL757))/AM756))), " ")</f>
        <v>161.14865099992755</v>
      </c>
      <c r="AO756" s="901">
        <f>IF((D756="Msin"),MAX(AN756:AN757)*10/(0.9*AE756*'0. Materiali'!$E$4*1), " ")</f>
        <v>8.7897697571240769</v>
      </c>
      <c r="AP756" s="828">
        <f t="shared" si="697"/>
        <v>0.1</v>
      </c>
      <c r="AQ756" s="901">
        <f t="shared" si="698"/>
        <v>0.43948848785620387</v>
      </c>
      <c r="AR756" s="901">
        <f t="shared" si="699"/>
        <v>0.89999999999999991</v>
      </c>
      <c r="AS756" s="849" t="str">
        <f t="shared" si="700"/>
        <v>f8/10</v>
      </c>
      <c r="AT756" s="826" t="str">
        <f t="shared" si="701"/>
        <v>A due bracci</v>
      </c>
      <c r="AU756" s="27" t="str">
        <f t="shared" si="702"/>
        <v>Verificato</v>
      </c>
      <c r="AV756" s="901">
        <f>IF(OR(D756="Msin",D756="Mdes"),1.2*(ABS(AK756)+ABS(AL756))/AM756, " ")</f>
        <v>122.00895166658617</v>
      </c>
      <c r="AW756" s="901">
        <f>IF(D756="Msin",MAX(AV756:AV757)*10/(0.9*(U756-V756)*2*'0. Materiali'!$E$4), " ")</f>
        <v>3.0932604589191821</v>
      </c>
      <c r="AX756" s="901">
        <f>IF(D756="Msin",0.2, " ")</f>
        <v>0.2</v>
      </c>
      <c r="AY756" s="901">
        <f t="shared" si="703"/>
        <v>0.61865209178383651</v>
      </c>
      <c r="AZ756" s="849" t="str">
        <f t="shared" si="704"/>
        <v>f8/20</v>
      </c>
      <c r="BA756" s="826" t="str">
        <f t="shared" si="705"/>
        <v>A due bracci</v>
      </c>
      <c r="BB756" s="27" t="str">
        <f t="shared" si="706"/>
        <v>Verificato</v>
      </c>
    </row>
    <row r="757" spans="1:54" x14ac:dyDescent="0.25">
      <c r="A757" s="1708"/>
      <c r="B757" s="891">
        <f>TRA!A499</f>
        <v>5</v>
      </c>
      <c r="C757" s="891">
        <v>2</v>
      </c>
      <c r="D757" s="746" t="str">
        <f>TRA!E499</f>
        <v>Mdes</v>
      </c>
      <c r="E757" s="763">
        <f>TRA!F499</f>
        <v>-44.94</v>
      </c>
      <c r="F757" s="763">
        <f>TRA!G499</f>
        <v>-30.016999999999999</v>
      </c>
      <c r="G757" s="763">
        <f>TRA!H499</f>
        <v>-174.09</v>
      </c>
      <c r="H757" s="763">
        <f>TRA!I499</f>
        <v>-9.6489999999999991</v>
      </c>
      <c r="I757" s="763">
        <f>TRA!J499</f>
        <v>12.279</v>
      </c>
      <c r="J757" s="763">
        <f>TRA!K499</f>
        <v>18.867999999999999</v>
      </c>
      <c r="K757" s="763">
        <f t="shared" si="707"/>
        <v>-186.369</v>
      </c>
      <c r="L757" s="763">
        <f t="shared" si="708"/>
        <v>-28.516999999999996</v>
      </c>
      <c r="M757" s="763">
        <f t="shared" si="733"/>
        <v>-194.92410000000001</v>
      </c>
      <c r="N757" s="826">
        <f t="shared" si="734"/>
        <v>-84.427699999999987</v>
      </c>
      <c r="O757" s="902">
        <f t="shared" si="735"/>
        <v>-194.92410000000001</v>
      </c>
      <c r="P757" s="826">
        <f>'1. Geometria'!$C$31</f>
        <v>0.7</v>
      </c>
      <c r="Q757" s="763">
        <f t="shared" si="736"/>
        <v>-224.94110000000001</v>
      </c>
      <c r="R757" s="826">
        <f t="shared" si="737"/>
        <v>164.90710000000001</v>
      </c>
      <c r="S757" s="763">
        <f>IF(OR(D757="Msin",D757="Mdes"),IF(OR(B757=1,B757=2,B757=3,B757=4,B757=5),IF(OR(C757=4,C757=5,C757=8,C757=10,C757=11,C757=12,C757=14,C757=15,C757=17,C757=18,C757=22,C757=24,C757=27),(ABS(Q757)-ABS(Q759*'1. Geometria'!$C$32/2))*SIGN(Q757),(ABS(Q757)-ABS(Q759*P757/2))*SIGN(Q757)),IF(OR(C757=4,C757=5,C757=8,C757=10,C757=11,C757=12,C757=14,C757=15,C757=17,C757=18,C757=22,C757=24,C757=27),(ABS(Q757)-ABS(Q759*P757/2))*SIGN(Q757),(ABS(Q757)-ABS(Q759*'1. Geometria'!$C$32/2))*SIGN(Q757))), " ")</f>
        <v>-170.59205</v>
      </c>
      <c r="T757" s="826">
        <f>IF(OR(D757="Msin",D757="Mdes"),IF(OR(B757=1,B757=2,B757=3,B757=4,B757=5),IF(OR(C757=4,C757=5,C757=8,C757=10,C757=11,C757=12,C757=14,C757=15,C757=17,C757=18,C757=22,C757=24,C757=27),(ABS(R757)-ABS(R759*'1. Geometria'!$C$32/2))*SIGN(R757),(ABS(R757)-ABS(R759*P757/2))*SIGN(R757)),IF(OR(C757=4,C757=5,C757=8,C757=10,C757=11,C757=12,C757=14,C757=15,C757=17,C757=18,C757=22,C757=24,C757=27),(ABS(R757)-ABS(R759*P757/2))*SIGN(R757),(ABS(R757)-ABS(R759*'1. Geometria'!$C$32/2))*SIGN(R757))), " ")</f>
        <v>145.87655000000001</v>
      </c>
      <c r="U757" s="763">
        <f>'1. Geometria'!$C$48</f>
        <v>0.6</v>
      </c>
      <c r="V757" s="763">
        <f t="shared" si="738"/>
        <v>0.04</v>
      </c>
      <c r="W757" s="826">
        <f t="shared" si="750"/>
        <v>0.3</v>
      </c>
      <c r="X757" s="763">
        <f>IF(OR(D757="Msin",D757="Mdes"),((W757*(U757-V757)^2)/('0. Materiali'!$B$3^2))," ")</f>
        <v>290.37037037037038</v>
      </c>
      <c r="Y757" s="763">
        <f>IF(OR(D757="Msin",D757="Mdes"),((W757*(U757-V757)^2)/('0. Materiali'!$B$11^2))," ")</f>
        <v>321.74002257104746</v>
      </c>
      <c r="Z757" s="907" t="str">
        <f t="shared" si="709"/>
        <v>VERIFICATO</v>
      </c>
      <c r="AA757" s="763">
        <f>IF(OR(D757="Msin",D757="Mdes"),ABS(MIN(S757:T757)/(0.9*(U757-V757)*'0. Materiali'!$E$4)*10)," ")</f>
        <v>8.649949625220458</v>
      </c>
      <c r="AB757" s="826">
        <f>IF(OR(D757="Msin",D757="Mdes"),ABS(MAX(S757:T757)/(0.9*(U757-V757)*'0. Materiali'!$E$4)*10)," ")</f>
        <v>7.3967386463844793</v>
      </c>
      <c r="AC757" s="1738"/>
      <c r="AD757" s="1741"/>
      <c r="AE757" s="1082">
        <f t="shared" si="739"/>
        <v>0.55999999999999994</v>
      </c>
      <c r="AF757" s="763">
        <f t="shared" si="710"/>
        <v>10.05309649148734</v>
      </c>
      <c r="AG757" s="846" t="str">
        <f t="shared" si="711"/>
        <v>5f16</v>
      </c>
      <c r="AH757" s="763">
        <f t="shared" si="712"/>
        <v>8.0424771931898711</v>
      </c>
      <c r="AI757" s="846" t="str">
        <f t="shared" si="713"/>
        <v>4f16</v>
      </c>
      <c r="AJ757" s="907" t="str">
        <f>IF(OR(D757="Msin",D757="Mdes"),IF(AND(AF757&gt;(1.4*W757*U757*10000/'0. Materiali'!$E$2),AF757&lt;AH757+(3.5*U757*W757*10000/'0. Materiali'!$E$2)),"VERIFICATO","NON VERIFICA"), " ")</f>
        <v>VERIFICATO</v>
      </c>
      <c r="AK757" s="763">
        <f>IF(OR(D757="Msin",D757="Mdes"),-0.9*'0. Materiali'!$E$4*AE757*AF757/10," ")</f>
        <v>-198.26454645820252</v>
      </c>
      <c r="AL757" s="763">
        <f>IF(OR(D757="Msin",D757="Mdes"),0.9*'0. Materiali'!$E$4*AE757*AH757/10," ")</f>
        <v>158.61163716656199</v>
      </c>
      <c r="AM757" s="902"/>
      <c r="AN757" s="902">
        <f>IF((D757="Mdes"),(IF(U756=0.21,((ABS(AC756)*AM756/2)+'2. Tabelle Normativa'!$K$4*(ABS(AK757)+ABS(AL756))/AM756),((ABS(AD756)*AM756/2)+'2. Tabelle Normativa'!$K$4*(ABS(AK757)+ABS(AL756))/AM756))), " ")</f>
        <v>173.34954616658618</v>
      </c>
      <c r="AO757" s="902" t="str">
        <f>IF((D757="Msin"),MAX(AN757:AN758)*10/(0.9*AE757*'0. Materiali'!$E$4*1), " ")</f>
        <v xml:space="preserve"> </v>
      </c>
      <c r="AP757" s="826" t="str">
        <f t="shared" si="697"/>
        <v xml:space="preserve"> </v>
      </c>
      <c r="AQ757" s="902" t="str">
        <f t="shared" si="698"/>
        <v xml:space="preserve"> </v>
      </c>
      <c r="AR757" s="902" t="str">
        <f t="shared" si="699"/>
        <v xml:space="preserve"> </v>
      </c>
      <c r="AS757" s="846" t="str">
        <f t="shared" si="700"/>
        <v xml:space="preserve"> </v>
      </c>
      <c r="AT757" s="826" t="str">
        <f t="shared" si="701"/>
        <v xml:space="preserve"> </v>
      </c>
      <c r="AU757" s="27" t="str">
        <f t="shared" si="702"/>
        <v xml:space="preserve"> </v>
      </c>
      <c r="AV757" s="902">
        <f>IF(OR(D757="Msin",D757="Mdes"),1.2*(ABS(AK757)+ABS(AL757))/AM756, " ")</f>
        <v>109.80805649992755</v>
      </c>
      <c r="AW757" s="902" t="str">
        <f>IF(D757="Msin",MAX(AV757:AV758)*10/(0.9*(U757-V757)*2*'0. Materiali'!$E$4), " ")</f>
        <v xml:space="preserve"> </v>
      </c>
      <c r="AX757" s="902" t="str">
        <f>IF(D757="Msin",0.25, " ")</f>
        <v xml:space="preserve"> </v>
      </c>
      <c r="AY757" s="902" t="str">
        <f t="shared" si="703"/>
        <v xml:space="preserve"> </v>
      </c>
      <c r="AZ757" s="846" t="str">
        <f t="shared" si="704"/>
        <v xml:space="preserve"> </v>
      </c>
      <c r="BA757" s="826" t="str">
        <f t="shared" si="705"/>
        <v xml:space="preserve"> </v>
      </c>
      <c r="BB757" s="27" t="str">
        <f t="shared" si="706"/>
        <v xml:space="preserve"> </v>
      </c>
    </row>
    <row r="758" spans="1:54" ht="15" customHeight="1" x14ac:dyDescent="0.25">
      <c r="A758" s="1708"/>
      <c r="B758" s="891">
        <f>TRA!A500</f>
        <v>5</v>
      </c>
      <c r="C758" s="891">
        <v>1</v>
      </c>
      <c r="D758" s="746" t="str">
        <f>TRA!E500</f>
        <v>Vsin</v>
      </c>
      <c r="E758" s="763">
        <f>TRA!F500</f>
        <v>79.555999999999997</v>
      </c>
      <c r="F758" s="763">
        <f>TRA!G500</f>
        <v>52.231999999999999</v>
      </c>
      <c r="G758" s="763">
        <f>TRA!H500</f>
        <v>-93.631</v>
      </c>
      <c r="H758" s="763">
        <f>TRA!I500</f>
        <v>-5.1779999999999999</v>
      </c>
      <c r="I758" s="763">
        <f>TRA!J500</f>
        <v>6.601</v>
      </c>
      <c r="J758" s="763">
        <f>TRA!K500</f>
        <v>10.141999999999999</v>
      </c>
      <c r="K758" s="763">
        <f t="shared" si="707"/>
        <v>-100.232</v>
      </c>
      <c r="L758" s="763">
        <f t="shared" si="708"/>
        <v>-15.32</v>
      </c>
      <c r="M758" s="763">
        <f t="shared" si="733"/>
        <v>-104.828</v>
      </c>
      <c r="N758" s="826">
        <f t="shared" si="734"/>
        <v>-45.389600000000002</v>
      </c>
      <c r="O758" s="902">
        <f t="shared" si="735"/>
        <v>-104.828</v>
      </c>
      <c r="P758" s="826">
        <f>'1. Geometria'!$C$31</f>
        <v>0.7</v>
      </c>
      <c r="Q758" s="763">
        <f t="shared" si="736"/>
        <v>-52.596000000000004</v>
      </c>
      <c r="R758" s="826">
        <f t="shared" si="737"/>
        <v>157.06</v>
      </c>
      <c r="S758" s="763" t="str">
        <f t="shared" ref="S758:S759" si="751">IF(OR(D758="Msin",D758="Mdes"),(ABS(Q758)-ABS(Q760*P758/2))*SIGN(Q758), " ")</f>
        <v xml:space="preserve"> </v>
      </c>
      <c r="T758" s="826" t="str">
        <f t="shared" ref="T758:T759" si="752">IF(OR(D758="Msin",D758="Mdes"),(ABS(R758)-ABS(R760*P758/2))*SIGN(R758), " ")</f>
        <v xml:space="preserve"> </v>
      </c>
      <c r="U758" s="763">
        <f>'1. Geometria'!$C$48</f>
        <v>0.6</v>
      </c>
      <c r="V758" s="763">
        <f t="shared" si="738"/>
        <v>0.04</v>
      </c>
      <c r="W758" s="826">
        <f t="shared" si="750"/>
        <v>0.3</v>
      </c>
      <c r="X758" s="763" t="str">
        <f>IF(OR(D758="Msin",D758="Mdes"),((W758*(U758-V758)^2)/('0. Materiali'!$B$3^2))," ")</f>
        <v xml:space="preserve"> </v>
      </c>
      <c r="Y758" s="763" t="str">
        <f>IF(OR(D758="Msin",D758="Mdes"),((W758*(U758-V758)^2)/('0. Materiali'!$B$11^2))," ")</f>
        <v xml:space="preserve"> </v>
      </c>
      <c r="Z758" s="907" t="str">
        <f t="shared" si="709"/>
        <v xml:space="preserve"> </v>
      </c>
      <c r="AA758" s="763" t="str">
        <f>IF(OR(D758="Msin",D758="Mdes"),ABS(MIN(S758:T758)/(0.9*(U758-V758)*'0. Materiali'!$E$4)*10)," ")</f>
        <v xml:space="preserve"> </v>
      </c>
      <c r="AB758" s="826" t="str">
        <f>IF(OR(D758="Msin",D758="Mdes"),ABS(MAX(S758:T758)/(0.9*(U758-V758)*'0. Materiali'!$E$4)*10)," ")</f>
        <v xml:space="preserve"> </v>
      </c>
      <c r="AC758" s="1738"/>
      <c r="AD758" s="1741"/>
      <c r="AE758" s="1082">
        <f t="shared" si="739"/>
        <v>0.55999999999999994</v>
      </c>
      <c r="AF758" s="763" t="str">
        <f t="shared" si="710"/>
        <v xml:space="preserve"> </v>
      </c>
      <c r="AG758" s="846" t="str">
        <f t="shared" si="711"/>
        <v xml:space="preserve"> </v>
      </c>
      <c r="AH758" s="763" t="str">
        <f t="shared" si="712"/>
        <v xml:space="preserve"> </v>
      </c>
      <c r="AI758" s="846" t="str">
        <f t="shared" si="713"/>
        <v xml:space="preserve"> </v>
      </c>
      <c r="AJ758" s="907" t="str">
        <f>IF(OR(D758="Msin",D758="Mdes"),IF(AND(AF758&gt;(1.4*W758*U758*10000/'0. Materiali'!$E$2),AF758&lt;AH758+(3.5*U758*W758*10000/'0. Materiali'!$E$2)),"VERIFICATO","NON VERIFICA"), " ")</f>
        <v xml:space="preserve"> </v>
      </c>
      <c r="AK758" s="763" t="str">
        <f>IF(OR(D758="Msin",D758="Mdes"),-0.9*'0. Materiali'!$E$4*AE758*AF758/10," ")</f>
        <v xml:space="preserve"> </v>
      </c>
      <c r="AL758" s="763" t="str">
        <f>IF(OR(D758="Msin",D758="Mdes"),0.9*'0. Materiali'!$E$4*AE758*AH758/10," ")</f>
        <v xml:space="preserve"> </v>
      </c>
      <c r="AM758" s="902"/>
      <c r="AN758" s="902"/>
      <c r="AO758" s="902" t="str">
        <f>IF((D758="Msin"),MAX(AN758:AN759)*10/(0.9*AE758*'0. Materiali'!$E$4*1), " ")</f>
        <v xml:space="preserve"> </v>
      </c>
      <c r="AP758" s="826" t="str">
        <f t="shared" si="697"/>
        <v xml:space="preserve"> </v>
      </c>
      <c r="AQ758" s="902" t="str">
        <f t="shared" si="698"/>
        <v xml:space="preserve"> </v>
      </c>
      <c r="AR758" s="902" t="str">
        <f t="shared" si="699"/>
        <v xml:space="preserve"> </v>
      </c>
      <c r="AS758" s="846" t="str">
        <f t="shared" si="700"/>
        <v xml:space="preserve"> </v>
      </c>
      <c r="AT758" s="826" t="str">
        <f t="shared" si="701"/>
        <v xml:space="preserve"> </v>
      </c>
      <c r="AU758" s="27" t="str">
        <f t="shared" si="702"/>
        <v xml:space="preserve"> </v>
      </c>
      <c r="AV758" s="902"/>
      <c r="AW758" s="902" t="str">
        <f>IF(D758="Msin",MAX(AV758:AV759)*10/(0.9*(U758-V758)*2*'0. Materiali'!$E$4), " ")</f>
        <v xml:space="preserve"> </v>
      </c>
      <c r="AX758" s="902" t="str">
        <f>IF(D758="Msin",0.25, " ")</f>
        <v xml:space="preserve"> </v>
      </c>
      <c r="AY758" s="902" t="str">
        <f t="shared" si="703"/>
        <v xml:space="preserve"> </v>
      </c>
      <c r="AZ758" s="846" t="str">
        <f t="shared" si="704"/>
        <v xml:space="preserve"> </v>
      </c>
      <c r="BA758" s="826" t="str">
        <f t="shared" si="705"/>
        <v xml:space="preserve"> </v>
      </c>
      <c r="BB758" s="27" t="str">
        <f t="shared" si="706"/>
        <v xml:space="preserve"> </v>
      </c>
    </row>
    <row r="759" spans="1:54" ht="15" customHeight="1" x14ac:dyDescent="0.25">
      <c r="A759" s="1708"/>
      <c r="B759" s="894">
        <f>TRA!A501</f>
        <v>5</v>
      </c>
      <c r="C759" s="894">
        <v>2</v>
      </c>
      <c r="D759" s="839" t="str">
        <f>TRA!E501</f>
        <v>Vdes</v>
      </c>
      <c r="E759" s="843">
        <f>TRA!F501</f>
        <v>-76.248999999999995</v>
      </c>
      <c r="F759" s="843">
        <f>TRA!G501</f>
        <v>-50.454999999999998</v>
      </c>
      <c r="G759" s="843">
        <f>TRA!H501</f>
        <v>-93.631</v>
      </c>
      <c r="H759" s="843">
        <f>TRA!I501</f>
        <v>-5.1779999999999999</v>
      </c>
      <c r="I759" s="843">
        <f>TRA!J501</f>
        <v>6.601</v>
      </c>
      <c r="J759" s="843">
        <f>TRA!K501</f>
        <v>10.141999999999999</v>
      </c>
      <c r="K759" s="843">
        <f t="shared" si="707"/>
        <v>-100.232</v>
      </c>
      <c r="L759" s="843">
        <f t="shared" si="708"/>
        <v>-15.32</v>
      </c>
      <c r="M759" s="843">
        <f t="shared" si="733"/>
        <v>-104.828</v>
      </c>
      <c r="N759" s="886">
        <f t="shared" si="734"/>
        <v>-45.389600000000002</v>
      </c>
      <c r="O759" s="903">
        <f t="shared" si="735"/>
        <v>-104.828</v>
      </c>
      <c r="P759" s="886">
        <f>'1. Geometria'!$C$31</f>
        <v>0.7</v>
      </c>
      <c r="Q759" s="843">
        <f t="shared" si="736"/>
        <v>-155.28300000000002</v>
      </c>
      <c r="R759" s="886">
        <f t="shared" si="737"/>
        <v>54.373000000000005</v>
      </c>
      <c r="S759" s="843" t="str">
        <f t="shared" si="751"/>
        <v xml:space="preserve"> </v>
      </c>
      <c r="T759" s="886" t="str">
        <f t="shared" si="752"/>
        <v xml:space="preserve"> </v>
      </c>
      <c r="U759" s="843">
        <f>'1. Geometria'!$C$48</f>
        <v>0.6</v>
      </c>
      <c r="V759" s="843">
        <f t="shared" si="738"/>
        <v>0.04</v>
      </c>
      <c r="W759" s="886">
        <f t="shared" si="750"/>
        <v>0.3</v>
      </c>
      <c r="X759" s="843" t="str">
        <f>IF(OR(D759="Msin",D759="Mdes"),((W759*(U759-V759)^2)/('0. Materiali'!$B$3^2))," ")</f>
        <v xml:space="preserve"> </v>
      </c>
      <c r="Y759" s="843" t="str">
        <f>IF(OR(D759="Msin",D759="Mdes"),((W759*(U759-V759)^2)/('0. Materiali'!$B$11^2))," ")</f>
        <v xml:space="preserve"> </v>
      </c>
      <c r="Z759" s="908" t="str">
        <f t="shared" si="709"/>
        <v xml:space="preserve"> </v>
      </c>
      <c r="AA759" s="843" t="str">
        <f>IF(OR(D759="Msin",D759="Mdes"),ABS(MIN(S759:T759)/(0.9*(U759-V759)*'0. Materiali'!$E$4)*10)," ")</f>
        <v xml:space="preserve"> </v>
      </c>
      <c r="AB759" s="886" t="str">
        <f>IF(OR(D759="Msin",D759="Mdes"),ABS(MAX(S759:T759)/(0.9*(U759-V759)*'0. Materiali'!$E$4)*10)," ")</f>
        <v xml:space="preserve"> </v>
      </c>
      <c r="AC759" s="1739"/>
      <c r="AD759" s="1742"/>
      <c r="AE759" s="1083">
        <f t="shared" si="739"/>
        <v>0.55999999999999994</v>
      </c>
      <c r="AF759" s="763" t="str">
        <f t="shared" si="710"/>
        <v xml:space="preserve"> </v>
      </c>
      <c r="AG759" s="846" t="str">
        <f t="shared" si="711"/>
        <v xml:space="preserve"> </v>
      </c>
      <c r="AH759" s="763" t="str">
        <f t="shared" si="712"/>
        <v xml:space="preserve"> </v>
      </c>
      <c r="AI759" s="846" t="str">
        <f t="shared" si="713"/>
        <v xml:space="preserve"> </v>
      </c>
      <c r="AJ759" s="908" t="str">
        <f>IF(OR(D759="Msin",D759="Mdes"),IF(AND(AF759&gt;(1.4*W759*U759*10000/'0. Materiali'!$E$2),AF759&lt;AH759+(3.5*U759*W759*10000/'0. Materiali'!$E$2)),"VERIFICATO","NON VERIFICA"), " ")</f>
        <v xml:space="preserve"> </v>
      </c>
      <c r="AK759" s="763" t="str">
        <f>IF(OR(D759="Msin",D759="Mdes"),-0.9*'0. Materiali'!$E$4*AE759*AF759/10," ")</f>
        <v xml:space="preserve"> </v>
      </c>
      <c r="AL759" s="763" t="str">
        <f>IF(OR(D759="Msin",D759="Mdes"),0.9*'0. Materiali'!$E$4*AE759*AH759/10," ")</f>
        <v xml:space="preserve"> </v>
      </c>
      <c r="AM759" s="903"/>
      <c r="AN759" s="903"/>
      <c r="AO759" s="903" t="str">
        <f>IF((D759="Msin"),MAX(AN759:AN760)*10/(0.9*AE759*'0. Materiali'!$E$4*1), " ")</f>
        <v xml:space="preserve"> </v>
      </c>
      <c r="AP759" s="886" t="str">
        <f t="shared" si="697"/>
        <v xml:space="preserve"> </v>
      </c>
      <c r="AQ759" s="903" t="str">
        <f t="shared" si="698"/>
        <v xml:space="preserve"> </v>
      </c>
      <c r="AR759" s="903" t="str">
        <f t="shared" si="699"/>
        <v xml:space="preserve"> </v>
      </c>
      <c r="AS759" s="847" t="str">
        <f t="shared" si="700"/>
        <v xml:space="preserve"> </v>
      </c>
      <c r="AT759" s="886" t="str">
        <f t="shared" si="701"/>
        <v xml:space="preserve"> </v>
      </c>
      <c r="AU759" s="28" t="str">
        <f t="shared" si="702"/>
        <v xml:space="preserve"> </v>
      </c>
      <c r="AV759" s="903"/>
      <c r="AW759" s="903" t="str">
        <f>IF(D759="Msin",MAX(AV759:AV760)*10/(0.9*(U759-V759)*2*'0. Materiali'!$E$4), " ")</f>
        <v xml:space="preserve"> </v>
      </c>
      <c r="AX759" s="903" t="str">
        <f>IF(D759="Msin",0.25, " ")</f>
        <v xml:space="preserve"> </v>
      </c>
      <c r="AY759" s="903" t="str">
        <f t="shared" si="703"/>
        <v xml:space="preserve"> </v>
      </c>
      <c r="AZ759" s="847" t="str">
        <f t="shared" si="704"/>
        <v xml:space="preserve"> </v>
      </c>
      <c r="BA759" s="886" t="str">
        <f t="shared" si="705"/>
        <v xml:space="preserve"> </v>
      </c>
      <c r="BB759" s="28" t="str">
        <f t="shared" si="706"/>
        <v xml:space="preserve"> </v>
      </c>
    </row>
    <row r="760" spans="1:54" x14ac:dyDescent="0.25">
      <c r="A760" s="1708"/>
      <c r="B760" s="891">
        <f>TRA!A522</f>
        <v>5</v>
      </c>
      <c r="C760" s="891">
        <v>2</v>
      </c>
      <c r="D760" s="746" t="str">
        <f>TRA!E522</f>
        <v>Msin</v>
      </c>
      <c r="E760" s="763">
        <f>TRA!F522</f>
        <v>-50.744999999999997</v>
      </c>
      <c r="F760" s="763">
        <f>TRA!G522</f>
        <v>-33.606000000000002</v>
      </c>
      <c r="G760" s="763">
        <f>TRA!H522</f>
        <v>168.75299999999999</v>
      </c>
      <c r="H760" s="763">
        <f>TRA!I522</f>
        <v>9.3849999999999998</v>
      </c>
      <c r="I760" s="763">
        <f>TRA!J522</f>
        <v>-11.913</v>
      </c>
      <c r="J760" s="763">
        <f>TRA!K522</f>
        <v>-18.305</v>
      </c>
      <c r="K760" s="763">
        <f t="shared" si="707"/>
        <v>180.666</v>
      </c>
      <c r="L760" s="763">
        <f t="shared" si="708"/>
        <v>27.689999999999998</v>
      </c>
      <c r="M760" s="763">
        <f t="shared" si="733"/>
        <v>188.97299999999998</v>
      </c>
      <c r="N760" s="826">
        <f t="shared" si="734"/>
        <v>81.889799999999994</v>
      </c>
      <c r="O760" s="902">
        <f t="shared" si="735"/>
        <v>188.97299999999998</v>
      </c>
      <c r="P760" s="826">
        <f>'1. Geometria'!$C$31</f>
        <v>0.7</v>
      </c>
      <c r="Q760" s="763">
        <f t="shared" si="736"/>
        <v>155.36699999999999</v>
      </c>
      <c r="R760" s="826">
        <f t="shared" si="737"/>
        <v>-222.57899999999998</v>
      </c>
      <c r="S760" s="763">
        <f>IF(OR(D760="Msin",D760="Mdes"),IF(OR(B760=1,B760=2,B760=3,B760=4,B760=5),IF(OR(C760=4,C760=5,C760=8,C760=10,C760=11,C760=12,C760=14,C760=15,C760=17,C760=18,C760=22,C760=24,C760=27),(ABS(Q760)-ABS(Q762*'1. Geometria'!$C$32/2))*SIGN(Q760),(ABS(Q760)-ABS(Q762*P760/2))*SIGN(Q760)),IF(OR(C760=4,C760=5,C760=8,C760=10,C760=11,C760=12,C760=14,C760=15,C760=17,C760=18,C760=22,C760=24,C760=27),(ABS(Q760)-ABS(Q762*P760/2))*SIGN(Q760),(ABS(Q760)-ABS(Q762*'1. Geometria'!$C$32/2))*SIGN(Q760))), " ")</f>
        <v>140.18679999999998</v>
      </c>
      <c r="T760" s="826">
        <f>IF(OR(D760="Msin",D760="Mdes"),IF(OR(B760=1,B760=2,B760=3,B760=4,B760=5),IF(OR(C760=4,C760=5,C760=8,C760=10,C760=11,C760=12,C760=14,C760=15,C760=17,C760=18,C760=22,C760=24,C760=27),(ABS(R760)-ABS(R762*'1. Geometria'!$C$32/2))*SIGN(R760),(ABS(R760)-ABS(R762*P760/2))*SIGN(R760)),IF(OR(C760=4,C760=5,C760=8,C760=10,C760=11,C760=12,C760=14,C760=15,C760=17,C760=18,C760=22,C760=24,C760=27),(ABS(R760)-ABS(R762*P760/2))*SIGN(R760),(ABS(R760)-ABS(R762*'1. Geometria'!$C$32/2))*SIGN(R760))), " ")</f>
        <v>-170.03069999999997</v>
      </c>
      <c r="U760" s="763">
        <f>'1. Geometria'!$C$48</f>
        <v>0.6</v>
      </c>
      <c r="V760" s="763">
        <f t="shared" si="738"/>
        <v>0.04</v>
      </c>
      <c r="W760" s="826">
        <f t="shared" si="750"/>
        <v>0.3</v>
      </c>
      <c r="X760" s="763">
        <f>IF(OR(D760="Msin",D760="Mdes"),((W760*(U760-V760)^2)/('0. Materiali'!$B$3^2))," ")</f>
        <v>290.37037037037038</v>
      </c>
      <c r="Y760" s="763">
        <f>IF(OR(D760="Msin",D760="Mdes"),((W760*(U760-V760)^2)/('0. Materiali'!$B$11^2))," ")</f>
        <v>321.74002257104746</v>
      </c>
      <c r="Z760" s="907" t="str">
        <f t="shared" si="709"/>
        <v>VERIFICATO</v>
      </c>
      <c r="AA760" s="763">
        <f>IF(OR(D760="Msin",D760="Mdes"),ABS(MIN(S760:T760)/(0.9*(U760-V760)*'0. Materiali'!$E$4)*10)," ")</f>
        <v>8.6214861111111087</v>
      </c>
      <c r="AB760" s="826">
        <f>IF(OR(D760="Msin",D760="Mdes"),ABS(MAX(S760:T760)/(0.9*(U760-V760)*'0. Materiali'!$E$4)*10)," ")</f>
        <v>7.1082372134038785</v>
      </c>
      <c r="AC760" s="1747">
        <f>'4. Carichi Campate (II_III_IV)'!$L$19</f>
        <v>39.954662999999996</v>
      </c>
      <c r="AD760" s="1749">
        <f>'4. Carichi Campate (II_III_IV)'!$M$19</f>
        <v>26.328510000000001</v>
      </c>
      <c r="AE760" s="1082">
        <f t="shared" si="739"/>
        <v>0.55999999999999994</v>
      </c>
      <c r="AF760" s="763">
        <f t="shared" si="710"/>
        <v>10.05309649148734</v>
      </c>
      <c r="AG760" s="846" t="str">
        <f t="shared" si="711"/>
        <v>5f16</v>
      </c>
      <c r="AH760" s="763">
        <f t="shared" si="712"/>
        <v>8.0424771931898711</v>
      </c>
      <c r="AI760" s="846" t="str">
        <f t="shared" si="713"/>
        <v>4f16</v>
      </c>
      <c r="AJ760" s="907" t="str">
        <f>IF(OR(D760="Msin",D760="Mdes"),IF(AND(AF760&gt;(1.4*W760*U760*10000/'0. Materiali'!$E$2),AF760&lt;AH760+(3.5*U760*W760*10000/'0. Materiali'!$E$2)),"VERIFICATO","NON VERIFICA"), " ")</f>
        <v>VERIFICATO</v>
      </c>
      <c r="AK760" s="763">
        <f>IF(OR(D760="Msin",D760="Mdes"),-0.9*'0. Materiali'!$E$4*AE760*AF760/10," ")</f>
        <v>-198.26454645820252</v>
      </c>
      <c r="AL760" s="763">
        <f>IF(OR(D760="Msin",D760="Mdes"),0.9*'0. Materiali'!$E$4*AE760*AH760/10," ")</f>
        <v>158.61163716656199</v>
      </c>
      <c r="AM760" s="902">
        <f>'1. Geometria'!$H$39</f>
        <v>4.0999999999999996</v>
      </c>
      <c r="AN760" s="902">
        <f>IF((D760="Msin"),(IF(U760=0.21,((ABS(AC760)*AM760/2)+'2. Tabelle Normativa'!$K$4*(ABS(AK760)+ABS(AL761))/AM760),((ABS(AD760)*AM760/2)+'2. Tabelle Normativa'!$K$4*(ABS(AK760)+ABS(AL761))/AM760))), " ")</f>
        <v>158.42501143895549</v>
      </c>
      <c r="AO760" s="902">
        <f>IF((D760="Msin"),MAX(AN760:AN761)*10/(0.9*AE760*'0. Materiali'!$E$4*1), " ")</f>
        <v>8.0330142484479197</v>
      </c>
      <c r="AP760" s="826">
        <f t="shared" si="697"/>
        <v>0.1</v>
      </c>
      <c r="AQ760" s="902">
        <f t="shared" si="698"/>
        <v>0.40165071242239603</v>
      </c>
      <c r="AR760" s="902">
        <f t="shared" si="699"/>
        <v>0.89999999999999991</v>
      </c>
      <c r="AS760" s="846" t="str">
        <f t="shared" si="700"/>
        <v>f8/10</v>
      </c>
      <c r="AT760" s="826" t="str">
        <f t="shared" si="701"/>
        <v>A due bracci</v>
      </c>
      <c r="AU760" s="27" t="str">
        <f t="shared" si="702"/>
        <v>Verificato</v>
      </c>
      <c r="AV760" s="902">
        <f>IF(OR(D760="Msin",D760="Mdes"),1.2*(ABS(AK760)+ABS(AL760))/AM760, " ")</f>
        <v>104.45156593895548</v>
      </c>
      <c r="AW760" s="902">
        <f>IF(D760="Msin",MAX(AV760:AV761)*10/(0.9*(U760-V760)*2*'0. Materiali'!$E$4), " ")</f>
        <v>2.6481327343430072</v>
      </c>
      <c r="AX760" s="902">
        <f>IF(D760="Msin",0.2, " ")</f>
        <v>0.2</v>
      </c>
      <c r="AY760" s="902">
        <f t="shared" si="703"/>
        <v>0.52962654686860144</v>
      </c>
      <c r="AZ760" s="846" t="str">
        <f t="shared" si="704"/>
        <v>f8/20</v>
      </c>
      <c r="BA760" s="826" t="str">
        <f t="shared" si="705"/>
        <v>A due bracci</v>
      </c>
      <c r="BB760" s="27" t="str">
        <f t="shared" si="706"/>
        <v>Verificato</v>
      </c>
    </row>
    <row r="761" spans="1:54" ht="15" customHeight="1" x14ac:dyDescent="0.25">
      <c r="A761" s="1708"/>
      <c r="B761" s="891">
        <f>TRA!A523</f>
        <v>5</v>
      </c>
      <c r="C761" s="891">
        <v>3</v>
      </c>
      <c r="D761" s="746" t="str">
        <f>TRA!E523</f>
        <v>Mdes</v>
      </c>
      <c r="E761" s="763">
        <f>TRA!F523</f>
        <v>-54.871000000000002</v>
      </c>
      <c r="F761" s="763">
        <f>TRA!G523</f>
        <v>-36.040999999999997</v>
      </c>
      <c r="G761" s="763">
        <f>TRA!H523</f>
        <v>-185.53200000000001</v>
      </c>
      <c r="H761" s="763">
        <f>TRA!I523</f>
        <v>-10.266</v>
      </c>
      <c r="I761" s="763">
        <f>TRA!J523</f>
        <v>13.082000000000001</v>
      </c>
      <c r="J761" s="763">
        <f>TRA!K523</f>
        <v>20.100999999999999</v>
      </c>
      <c r="K761" s="763">
        <f t="shared" si="707"/>
        <v>-198.614</v>
      </c>
      <c r="L761" s="763">
        <f t="shared" si="708"/>
        <v>-30.366999999999997</v>
      </c>
      <c r="M761" s="763">
        <f t="shared" si="733"/>
        <v>-207.72409999999999</v>
      </c>
      <c r="N761" s="826">
        <f t="shared" si="734"/>
        <v>-89.9512</v>
      </c>
      <c r="O761" s="902">
        <f t="shared" si="735"/>
        <v>-207.72409999999999</v>
      </c>
      <c r="P761" s="826">
        <f>'1. Geometria'!$C$31</f>
        <v>0.7</v>
      </c>
      <c r="Q761" s="763">
        <f t="shared" si="736"/>
        <v>-243.76509999999999</v>
      </c>
      <c r="R761" s="826">
        <f t="shared" si="737"/>
        <v>171.6831</v>
      </c>
      <c r="S761" s="763">
        <f>IF(OR(D761="Msin",D761="Mdes"),IF(OR(B761=1,B761=2,B761=3,B761=4,B761=5),IF(OR(C761=4,C761=5,C761=8,C761=10,C761=11,C761=12,C761=14,C761=15,C761=17,C761=18,C761=22,C761=24,C761=27),(ABS(Q761)-ABS(Q763*'1. Geometria'!$C$32/2))*SIGN(Q761),(ABS(Q761)-ABS(Q763*P761/2))*SIGN(Q761)),IF(OR(C761=4,C761=5,C761=8,C761=10,C761=11,C761=12,C761=14,C761=15,C761=17,C761=18,C761=22,C761=24,C761=27),(ABS(Q761)-ABS(Q763*P761/2))*SIGN(Q761),(ABS(Q761)-ABS(Q763*'1. Geometria'!$C$32/2))*SIGN(Q761))), " ")</f>
        <v>-190.80134999999999</v>
      </c>
      <c r="T761" s="826">
        <f>IF(OR(D761="Msin",D761="Mdes"),IF(OR(B761=1,B761=2,B761=3,B761=4,B761=5),IF(OR(C761=4,C761=5,C761=8,C761=10,C761=11,C761=12,C761=14,C761=15,C761=17,C761=18,C761=22,C761=24,C761=27),(ABS(R761)-ABS(R763*'1. Geometria'!$C$32/2))*SIGN(R761),(ABS(R761)-ABS(R763*P761/2))*SIGN(R761)),IF(OR(C761=4,C761=5,C761=8,C761=10,C761=11,C761=12,C761=14,C761=15,C761=17,C761=18,C761=22,C761=24,C761=27),(ABS(R761)-ABS(R763*P761/2))*SIGN(R761),(ABS(R761)-ABS(R763*'1. Geometria'!$C$32/2))*SIGN(R761))), " ")</f>
        <v>156.91835</v>
      </c>
      <c r="U761" s="763">
        <f>'1. Geometria'!$C$48</f>
        <v>0.6</v>
      </c>
      <c r="V761" s="763">
        <f t="shared" si="738"/>
        <v>0.04</v>
      </c>
      <c r="W761" s="826">
        <f t="shared" si="750"/>
        <v>0.3</v>
      </c>
      <c r="X761" s="763">
        <f>IF(OR(D761="Msin",D761="Mdes"),((W761*(U761-V761)^2)/('0. Materiali'!$B$3^2))," ")</f>
        <v>290.37037037037038</v>
      </c>
      <c r="Y761" s="763">
        <f>IF(OR(D761="Msin",D761="Mdes"),((W761*(U761-V761)^2)/('0. Materiali'!$B$11^2))," ")</f>
        <v>321.74002257104746</v>
      </c>
      <c r="Z761" s="907" t="str">
        <f t="shared" si="709"/>
        <v>VERIFICATO</v>
      </c>
      <c r="AA761" s="763">
        <f>IF(OR(D761="Msin",D761="Mdes"),ABS(MIN(S761:T761)/(0.9*(U761-V761)*'0. Materiali'!$E$4)*10)," ")</f>
        <v>9.6746716269841251</v>
      </c>
      <c r="AB761" s="826">
        <f>IF(OR(D761="Msin",D761="Mdes"),ABS(MAX(S761:T761)/(0.9*(U761-V761)*'0. Materiali'!$E$4)*10)," ")</f>
        <v>7.9566182760141091</v>
      </c>
      <c r="AC761" s="1748"/>
      <c r="AD761" s="1741"/>
      <c r="AE761" s="1082">
        <f t="shared" si="739"/>
        <v>0.55999999999999994</v>
      </c>
      <c r="AF761" s="763">
        <f t="shared" si="710"/>
        <v>10.05309649148734</v>
      </c>
      <c r="AG761" s="846" t="str">
        <f t="shared" si="711"/>
        <v>5f16</v>
      </c>
      <c r="AH761" s="763">
        <f t="shared" si="712"/>
        <v>8.0424771931898711</v>
      </c>
      <c r="AI761" s="846" t="str">
        <f t="shared" si="713"/>
        <v>4f16</v>
      </c>
      <c r="AJ761" s="907" t="str">
        <f>IF(OR(D761="Msin",D761="Mdes"),IF(AND(AF761&gt;(1.4*W761*U761*10000/'0. Materiali'!$E$2),AF761&lt;AH761+(3.5*U761*W761*10000/'0. Materiali'!$E$2)),"VERIFICATO","NON VERIFICA"), " ")</f>
        <v>VERIFICATO</v>
      </c>
      <c r="AK761" s="763">
        <f>IF(OR(D761="Msin",D761="Mdes"),-0.9*'0. Materiali'!$E$4*AE761*AF761/10," ")</f>
        <v>-198.26454645820252</v>
      </c>
      <c r="AL761" s="763">
        <f>IF(OR(D761="Msin",D761="Mdes"),0.9*'0. Materiali'!$E$4*AE761*AH761/10," ")</f>
        <v>158.61163716656199</v>
      </c>
      <c r="AM761" s="902"/>
      <c r="AN761" s="902">
        <f>IF((D761="Mdes"),(IF(U760=0.21,((ABS(AC760)*AM760/2)+'2. Tabelle Normativa'!$K$4*(ABS(AK761)+ABS(AL760))/AM760),((ABS(AD760)*AM760/2)+'2. Tabelle Normativa'!$K$4*(ABS(AK761)+ABS(AL760))/AM760))), " ")</f>
        <v>158.42501143895549</v>
      </c>
      <c r="AO761" s="902" t="str">
        <f>IF((D761="Msin"),MAX(AN761:AN762)*10/(0.9*AE761*'0. Materiali'!$E$4*1), " ")</f>
        <v xml:space="preserve"> </v>
      </c>
      <c r="AP761" s="826" t="str">
        <f t="shared" si="697"/>
        <v xml:space="preserve"> </v>
      </c>
      <c r="AQ761" s="902" t="str">
        <f t="shared" si="698"/>
        <v xml:space="preserve"> </v>
      </c>
      <c r="AR761" s="902" t="str">
        <f t="shared" si="699"/>
        <v xml:space="preserve"> </v>
      </c>
      <c r="AS761" s="846" t="str">
        <f t="shared" si="700"/>
        <v xml:space="preserve"> </v>
      </c>
      <c r="AT761" s="826" t="str">
        <f t="shared" si="701"/>
        <v xml:space="preserve"> </v>
      </c>
      <c r="AU761" s="27" t="str">
        <f t="shared" si="702"/>
        <v xml:space="preserve"> </v>
      </c>
      <c r="AV761" s="902">
        <f>IF(OR(D761="Msin",D761="Mdes"),1.2*(ABS(AK761)+ABS(AL761))/AM760, " ")</f>
        <v>104.45156593895548</v>
      </c>
      <c r="AW761" s="902" t="str">
        <f>IF(D761="Msin",MAX(AV761:AV762)*10/(0.9*(U761-V761)*2*'0. Materiali'!$E$4), " ")</f>
        <v xml:space="preserve"> </v>
      </c>
      <c r="AX761" s="902" t="str">
        <f>IF(D761="Msin",0.25, " ")</f>
        <v xml:space="preserve"> </v>
      </c>
      <c r="AY761" s="902" t="str">
        <f t="shared" si="703"/>
        <v xml:space="preserve"> </v>
      </c>
      <c r="AZ761" s="846" t="str">
        <f t="shared" si="704"/>
        <v xml:space="preserve"> </v>
      </c>
      <c r="BA761" s="826" t="str">
        <f t="shared" si="705"/>
        <v xml:space="preserve"> </v>
      </c>
      <c r="BB761" s="27" t="str">
        <f t="shared" si="706"/>
        <v xml:space="preserve"> </v>
      </c>
    </row>
    <row r="762" spans="1:54" ht="15" customHeight="1" x14ac:dyDescent="0.25">
      <c r="A762" s="1708"/>
      <c r="B762" s="891">
        <f>TRA!A524</f>
        <v>5</v>
      </c>
      <c r="C762" s="891">
        <v>2</v>
      </c>
      <c r="D762" s="746" t="str">
        <f>TRA!E524</f>
        <v>Vsin</v>
      </c>
      <c r="E762" s="763">
        <f>TRA!F524</f>
        <v>80.891000000000005</v>
      </c>
      <c r="F762" s="763">
        <f>TRA!G524</f>
        <v>53.383000000000003</v>
      </c>
      <c r="G762" s="763">
        <f>TRA!H524</f>
        <v>-86.411000000000001</v>
      </c>
      <c r="H762" s="763">
        <f>TRA!I524</f>
        <v>-4.7930000000000001</v>
      </c>
      <c r="I762" s="763">
        <f>TRA!J524</f>
        <v>6.0960000000000001</v>
      </c>
      <c r="J762" s="763">
        <f>TRA!K524</f>
        <v>9.3670000000000009</v>
      </c>
      <c r="K762" s="763">
        <f t="shared" si="707"/>
        <v>-92.507000000000005</v>
      </c>
      <c r="L762" s="763">
        <f t="shared" si="708"/>
        <v>-14.16</v>
      </c>
      <c r="M762" s="763">
        <f t="shared" si="733"/>
        <v>-96.75500000000001</v>
      </c>
      <c r="N762" s="826">
        <f t="shared" si="734"/>
        <v>-41.912100000000002</v>
      </c>
      <c r="O762" s="902">
        <f t="shared" si="735"/>
        <v>-96.75500000000001</v>
      </c>
      <c r="P762" s="826">
        <f>'1. Geometria'!$C$31</f>
        <v>0.7</v>
      </c>
      <c r="Q762" s="763">
        <f t="shared" si="736"/>
        <v>-43.372000000000007</v>
      </c>
      <c r="R762" s="826">
        <f t="shared" si="737"/>
        <v>150.13800000000001</v>
      </c>
      <c r="S762" s="763" t="str">
        <f t="shared" ref="S762:S763" si="753">IF(OR(D762="Msin",D762="Mdes"),(ABS(Q762)-ABS(Q764*P762/2))*SIGN(Q762), " ")</f>
        <v xml:space="preserve"> </v>
      </c>
      <c r="T762" s="826" t="str">
        <f t="shared" ref="T762:T763" si="754">IF(OR(D762="Msin",D762="Mdes"),(ABS(R762)-ABS(R764*P762/2))*SIGN(R762), " ")</f>
        <v xml:space="preserve"> </v>
      </c>
      <c r="U762" s="763">
        <f>'1. Geometria'!$C$48</f>
        <v>0.6</v>
      </c>
      <c r="V762" s="763">
        <f t="shared" si="738"/>
        <v>0.04</v>
      </c>
      <c r="W762" s="826">
        <f t="shared" si="750"/>
        <v>0.3</v>
      </c>
      <c r="X762" s="763" t="str">
        <f>IF(OR(D762="Msin",D762="Mdes"),((W762*(U762-V762)^2)/('0. Materiali'!$B$3^2))," ")</f>
        <v xml:space="preserve"> </v>
      </c>
      <c r="Y762" s="763" t="str">
        <f>IF(OR(D762="Msin",D762="Mdes"),((W762*(U762-V762)^2)/('0. Materiali'!$B$11^2))," ")</f>
        <v xml:space="preserve"> </v>
      </c>
      <c r="Z762" s="907" t="str">
        <f t="shared" si="709"/>
        <v xml:space="preserve"> </v>
      </c>
      <c r="AA762" s="763" t="str">
        <f>IF(OR(D762="Msin",D762="Mdes"),ABS(MIN(S762:T762)/(0.9*(U762-V762)*'0. Materiali'!$E$4)*10)," ")</f>
        <v xml:space="preserve"> </v>
      </c>
      <c r="AB762" s="826" t="str">
        <f>IF(OR(D762="Msin",D762="Mdes"),ABS(MAX(S762:T762)/(0.9*(U762-V762)*'0. Materiali'!$E$4)*10)," ")</f>
        <v xml:space="preserve"> </v>
      </c>
      <c r="AC762" s="1748"/>
      <c r="AD762" s="1741"/>
      <c r="AE762" s="1082">
        <f t="shared" si="739"/>
        <v>0.55999999999999994</v>
      </c>
      <c r="AF762" s="763" t="str">
        <f t="shared" si="710"/>
        <v xml:space="preserve"> </v>
      </c>
      <c r="AG762" s="846" t="str">
        <f t="shared" si="711"/>
        <v xml:space="preserve"> </v>
      </c>
      <c r="AH762" s="763" t="str">
        <f t="shared" si="712"/>
        <v xml:space="preserve"> </v>
      </c>
      <c r="AI762" s="846" t="str">
        <f t="shared" si="713"/>
        <v xml:space="preserve"> </v>
      </c>
      <c r="AJ762" s="907" t="str">
        <f>IF(OR(D762="Msin",D762="Mdes"),IF(AND(AF762&gt;(1.4*W762*U762*10000/'0. Materiali'!$E$2),AF762&lt;AH762+(3.5*U762*W762*10000/'0. Materiali'!$E$2)),"VERIFICATO","NON VERIFICA"), " ")</f>
        <v xml:space="preserve"> </v>
      </c>
      <c r="AK762" s="763" t="str">
        <f>IF(OR(D762="Msin",D762="Mdes"),-0.9*'0. Materiali'!$E$4*AE762*AF762/10," ")</f>
        <v xml:space="preserve"> </v>
      </c>
      <c r="AL762" s="763" t="str">
        <f>IF(OR(D762="Msin",D762="Mdes"),0.9*'0. Materiali'!$E$4*AE762*AH762/10," ")</f>
        <v xml:space="preserve"> </v>
      </c>
      <c r="AM762" s="902"/>
      <c r="AN762" s="902"/>
      <c r="AO762" s="902" t="str">
        <f>IF((D762="Msin"),MAX(AN762:AN763)*10/(0.9*AE762*'0. Materiali'!$E$4*1), " ")</f>
        <v xml:space="preserve"> </v>
      </c>
      <c r="AP762" s="826" t="str">
        <f t="shared" si="697"/>
        <v xml:space="preserve"> </v>
      </c>
      <c r="AQ762" s="902" t="str">
        <f t="shared" si="698"/>
        <v xml:space="preserve"> </v>
      </c>
      <c r="AR762" s="902" t="str">
        <f t="shared" si="699"/>
        <v xml:space="preserve"> </v>
      </c>
      <c r="AS762" s="846" t="str">
        <f t="shared" si="700"/>
        <v xml:space="preserve"> </v>
      </c>
      <c r="AT762" s="826" t="str">
        <f t="shared" si="701"/>
        <v xml:space="preserve"> </v>
      </c>
      <c r="AU762" s="27" t="str">
        <f t="shared" si="702"/>
        <v xml:space="preserve"> </v>
      </c>
      <c r="AV762" s="902"/>
      <c r="AW762" s="902" t="str">
        <f>IF(D762="Msin",MAX(AV762:AV763)*10/(0.9*(U762-V762)*2*'0. Materiali'!$E$4), " ")</f>
        <v xml:space="preserve"> </v>
      </c>
      <c r="AX762" s="902" t="str">
        <f>IF(D762="Msin",0.25, " ")</f>
        <v xml:space="preserve"> </v>
      </c>
      <c r="AY762" s="902" t="str">
        <f t="shared" si="703"/>
        <v xml:space="preserve"> </v>
      </c>
      <c r="AZ762" s="846" t="str">
        <f t="shared" si="704"/>
        <v xml:space="preserve"> </v>
      </c>
      <c r="BA762" s="826" t="str">
        <f t="shared" si="705"/>
        <v xml:space="preserve"> </v>
      </c>
      <c r="BB762" s="27" t="str">
        <f t="shared" si="706"/>
        <v xml:space="preserve"> </v>
      </c>
    </row>
    <row r="763" spans="1:54" ht="15.75" customHeight="1" thickBot="1" x14ac:dyDescent="0.3">
      <c r="A763" s="1709"/>
      <c r="B763" s="892">
        <f>TRA!A525</f>
        <v>5</v>
      </c>
      <c r="C763" s="892">
        <v>3</v>
      </c>
      <c r="D763" s="840" t="str">
        <f>TRA!E525</f>
        <v>Vdes</v>
      </c>
      <c r="E763" s="831">
        <f>TRA!F525</f>
        <v>-82.903999999999996</v>
      </c>
      <c r="F763" s="831">
        <f>TRA!G525</f>
        <v>-54.57</v>
      </c>
      <c r="G763" s="831">
        <f>TRA!H525</f>
        <v>-86.411000000000001</v>
      </c>
      <c r="H763" s="831">
        <f>TRA!I525</f>
        <v>-4.7930000000000001</v>
      </c>
      <c r="I763" s="831">
        <f>TRA!J525</f>
        <v>6.0960000000000001</v>
      </c>
      <c r="J763" s="831">
        <f>TRA!K525</f>
        <v>9.3670000000000009</v>
      </c>
      <c r="K763" s="831">
        <f t="shared" si="707"/>
        <v>-92.507000000000005</v>
      </c>
      <c r="L763" s="831">
        <f t="shared" si="708"/>
        <v>-14.16</v>
      </c>
      <c r="M763" s="831">
        <f t="shared" si="733"/>
        <v>-96.75500000000001</v>
      </c>
      <c r="N763" s="832">
        <f t="shared" si="734"/>
        <v>-41.912100000000002</v>
      </c>
      <c r="O763" s="904">
        <f t="shared" si="735"/>
        <v>-96.75500000000001</v>
      </c>
      <c r="P763" s="832">
        <f>'1. Geometria'!$C$31</f>
        <v>0.7</v>
      </c>
      <c r="Q763" s="831">
        <f t="shared" si="736"/>
        <v>-151.32500000000002</v>
      </c>
      <c r="R763" s="832">
        <f t="shared" si="737"/>
        <v>42.185000000000009</v>
      </c>
      <c r="S763" s="831" t="str">
        <f t="shared" si="753"/>
        <v xml:space="preserve"> </v>
      </c>
      <c r="T763" s="832" t="str">
        <f t="shared" si="754"/>
        <v xml:space="preserve"> </v>
      </c>
      <c r="U763" s="831">
        <f>'1. Geometria'!$C$48</f>
        <v>0.6</v>
      </c>
      <c r="V763" s="831">
        <f t="shared" si="738"/>
        <v>0.04</v>
      </c>
      <c r="W763" s="832">
        <f t="shared" si="750"/>
        <v>0.3</v>
      </c>
      <c r="X763" s="831" t="str">
        <f>IF(OR(D763="Msin",D763="Mdes"),((W763*(U763-V763)^2)/('0. Materiali'!$B$3^2))," ")</f>
        <v xml:space="preserve"> </v>
      </c>
      <c r="Y763" s="831" t="str">
        <f>IF(OR(D763="Msin",D763="Mdes"),((W763*(U763-V763)^2)/('0. Materiali'!$B$11^2))," ")</f>
        <v xml:space="preserve"> </v>
      </c>
      <c r="Z763" s="909" t="str">
        <f t="shared" si="709"/>
        <v xml:space="preserve"> </v>
      </c>
      <c r="AA763" s="831" t="str">
        <f>IF(OR(D763="Msin",D763="Mdes"),ABS(MIN(S763:T763)/(0.9*(U763-V763)*'0. Materiali'!$E$4)*10)," ")</f>
        <v xml:space="preserve"> </v>
      </c>
      <c r="AB763" s="832" t="str">
        <f>IF(OR(D763="Msin",D763="Mdes"),ABS(MAX(S763:T763)/(0.9*(U763-V763)*'0. Materiali'!$E$4)*10)," ")</f>
        <v xml:space="preserve"> </v>
      </c>
      <c r="AC763" s="1748"/>
      <c r="AD763" s="1741"/>
      <c r="AE763" s="1084">
        <f t="shared" si="739"/>
        <v>0.55999999999999994</v>
      </c>
      <c r="AF763" s="763" t="str">
        <f t="shared" si="710"/>
        <v xml:space="preserve"> </v>
      </c>
      <c r="AG763" s="846" t="str">
        <f t="shared" si="711"/>
        <v xml:space="preserve"> </v>
      </c>
      <c r="AH763" s="763" t="str">
        <f t="shared" si="712"/>
        <v xml:space="preserve"> </v>
      </c>
      <c r="AI763" s="846" t="str">
        <f t="shared" si="713"/>
        <v xml:space="preserve"> </v>
      </c>
      <c r="AJ763" s="909" t="str">
        <f>IF(OR(D763="Msin",D763="Mdes"),IF(AND(AF763&gt;(1.4*W763*U763*10000/'0. Materiali'!$E$2),AF763&lt;AH763+(3.5*U763*W763*10000/'0. Materiali'!$E$2)),"VERIFICATO","NON VERIFICA"), " ")</f>
        <v xml:space="preserve"> </v>
      </c>
      <c r="AK763" s="763" t="str">
        <f>IF(OR(D763="Msin",D763="Mdes"),-0.9*'0. Materiali'!$E$4*AE763*AF763/10," ")</f>
        <v xml:space="preserve"> </v>
      </c>
      <c r="AL763" s="763" t="str">
        <f>IF(OR(D763="Msin",D763="Mdes"),0.9*'0. Materiali'!$E$4*AE763*AH763/10," ")</f>
        <v xml:space="preserve"> </v>
      </c>
      <c r="AM763" s="904"/>
      <c r="AN763" s="904"/>
      <c r="AO763" s="904" t="str">
        <f>IF((D763="Msin"),MAX(AN763:AN764)*10/(0.9*AE763*'0. Materiali'!$E$4*1), " ")</f>
        <v xml:space="preserve"> </v>
      </c>
      <c r="AP763" s="832" t="str">
        <f t="shared" si="697"/>
        <v xml:space="preserve"> </v>
      </c>
      <c r="AQ763" s="904" t="str">
        <f t="shared" si="698"/>
        <v xml:space="preserve"> </v>
      </c>
      <c r="AR763" s="904" t="str">
        <f t="shared" si="699"/>
        <v xml:space="preserve"> </v>
      </c>
      <c r="AS763" s="848" t="str">
        <f t="shared" si="700"/>
        <v xml:space="preserve"> </v>
      </c>
      <c r="AT763" s="832" t="str">
        <f t="shared" si="701"/>
        <v xml:space="preserve"> </v>
      </c>
      <c r="AU763" s="911" t="str">
        <f t="shared" si="702"/>
        <v xml:space="preserve"> </v>
      </c>
      <c r="AV763" s="904"/>
      <c r="AW763" s="904" t="str">
        <f>IF(D763="Msin",MAX(AV763:AV764)*10/(0.9*(U763-V763)*2*'0. Materiali'!$E$4), " ")</f>
        <v xml:space="preserve"> </v>
      </c>
      <c r="AX763" s="904" t="str">
        <f>IF(D763="Msin",0.25, " ")</f>
        <v xml:space="preserve"> </v>
      </c>
      <c r="AY763" s="904" t="str">
        <f t="shared" si="703"/>
        <v xml:space="preserve"> </v>
      </c>
      <c r="AZ763" s="848" t="str">
        <f t="shared" si="704"/>
        <v xml:space="preserve"> </v>
      </c>
      <c r="BA763" s="832" t="str">
        <f t="shared" si="705"/>
        <v xml:space="preserve"> </v>
      </c>
      <c r="BB763" s="911" t="str">
        <f t="shared" si="706"/>
        <v xml:space="preserve"> </v>
      </c>
    </row>
    <row r="764" spans="1:54" ht="15" customHeight="1" x14ac:dyDescent="0.25">
      <c r="A764" s="1707">
        <v>2</v>
      </c>
      <c r="B764" s="891">
        <f>TRA!A546</f>
        <v>6</v>
      </c>
      <c r="C764" s="891">
        <v>4</v>
      </c>
      <c r="D764" s="746" t="str">
        <f>TRA!E546</f>
        <v>Msin</v>
      </c>
      <c r="E764" s="763">
        <f>TRA!F546</f>
        <v>-66.873999999999995</v>
      </c>
      <c r="F764" s="763">
        <f>TRA!G546</f>
        <v>-43.585000000000001</v>
      </c>
      <c r="G764" s="763">
        <f>TRA!H546</f>
        <v>24.334</v>
      </c>
      <c r="H764" s="763">
        <f>TRA!I546</f>
        <v>185.05199999999999</v>
      </c>
      <c r="I764" s="763">
        <f>TRA!J546</f>
        <v>-21.67</v>
      </c>
      <c r="J764" s="763">
        <f>TRA!K546</f>
        <v>-33.298000000000002</v>
      </c>
      <c r="K764" s="763">
        <f t="shared" si="707"/>
        <v>46.004000000000005</v>
      </c>
      <c r="L764" s="763">
        <f t="shared" si="708"/>
        <v>218.35</v>
      </c>
      <c r="M764" s="763">
        <f t="shared" si="733"/>
        <v>111.509</v>
      </c>
      <c r="N764" s="826">
        <f t="shared" si="734"/>
        <v>232.15119999999999</v>
      </c>
      <c r="O764" s="902">
        <f t="shared" si="735"/>
        <v>232.15119999999999</v>
      </c>
      <c r="P764" s="826">
        <f>'1. Geometria'!$C$31</f>
        <v>0.7</v>
      </c>
      <c r="Q764" s="763">
        <f t="shared" si="736"/>
        <v>188.56619999999998</v>
      </c>
      <c r="R764" s="826">
        <f t="shared" si="737"/>
        <v>-275.7362</v>
      </c>
      <c r="S764" s="763">
        <f>IF(OR(D764="Msin",D764="Mdes"),IF(OR(B764=1,B764=2,B764=3,B764=4,B764=5),IF(OR(C764=4,C764=5,C764=8,C764=10,C764=11,C764=12,C764=14,C764=15,C764=17,C764=18,C764=22,C764=24,C764=27),(ABS(Q764)-ABS(Q766*'1. Geometria'!$C$32/2))*SIGN(Q764),(ABS(Q764)-ABS(Q766*P764/2))*SIGN(Q764)),IF(OR(C764=4,C764=5,C764=8,C764=10,C764=11,C764=12,C764=14,C764=15,C764=17,C764=18,C764=22,C764=24,C764=27),(ABS(Q764)-ABS(Q766*P764/2))*SIGN(Q764),(ABS(Q764)-ABS(Q766*'1. Geometria'!$C$32/2))*SIGN(Q764))), " ")</f>
        <v>175.08503999999999</v>
      </c>
      <c r="T764" s="826">
        <f>IF(OR(D764="Msin",D764="Mdes"),IF(OR(B764=1,B764=2,B764=3,B764=4,B764=5),IF(OR(C764=4,C764=5,C764=8,C764=10,C764=11,C764=12,C764=14,C764=15,C764=17,C764=18,C764=22,C764=24,C764=27),(ABS(R764)-ABS(R766*'1. Geometria'!$C$32/2))*SIGN(R764),(ABS(R764)-ABS(R766*P764/2))*SIGN(R764)),IF(OR(C764=4,C764=5,C764=8,C764=10,C764=11,C764=12,C764=14,C764=15,C764=17,C764=18,C764=22,C764=24,C764=27),(ABS(R764)-ABS(R766*P764/2))*SIGN(R764),(ABS(R764)-ABS(R766*'1. Geometria'!$C$32/2))*SIGN(R764))), " ")</f>
        <v>-217.54113999999998</v>
      </c>
      <c r="U764" s="763">
        <f>'1. Geometria'!$C$48</f>
        <v>0.6</v>
      </c>
      <c r="V764" s="763">
        <f t="shared" si="738"/>
        <v>0.04</v>
      </c>
      <c r="W764" s="826">
        <f t="shared" si="750"/>
        <v>0.3</v>
      </c>
      <c r="X764" s="763">
        <f>IF(OR(D764="Msin",D764="Mdes"),((W764*(U764-V764)^2)/('0. Materiali'!$B$3^2))," ")</f>
        <v>290.37037037037038</v>
      </c>
      <c r="Y764" s="763">
        <f>IF(OR(D764="Msin",D764="Mdes"),((W764*(U764-V764)^2)/('0. Materiali'!$B$11^2))," ")</f>
        <v>321.74002257104746</v>
      </c>
      <c r="Z764" s="907" t="str">
        <f t="shared" si="709"/>
        <v>VERIFICATO</v>
      </c>
      <c r="AA764" s="763">
        <f>IF(OR(D764="Msin",D764="Mdes"),ABS(MIN(S764:T764)/(0.9*(U764-V764)*'0. Materiali'!$E$4)*10)," ")</f>
        <v>11.03052517636684</v>
      </c>
      <c r="AB764" s="826">
        <f>IF(OR(D764="Msin",D764="Mdes"),ABS(MAX(S764:T764)/(0.9*(U764-V764)*'0. Materiali'!$E$4)*10)," ")</f>
        <v>8.8777687830687828</v>
      </c>
      <c r="AC764" s="1737">
        <f>'4. Carichi Campate (II_III_IV)'!$Z$11</f>
        <v>45.238568999999998</v>
      </c>
      <c r="AD764" s="1740">
        <f>'4. Carichi Campate (II_III_IV)'!$AA$11</f>
        <v>29.522130000000001</v>
      </c>
      <c r="AE764" s="1082">
        <f t="shared" si="739"/>
        <v>0.55999999999999994</v>
      </c>
      <c r="AF764" s="763">
        <f t="shared" si="710"/>
        <v>11.184069846779664</v>
      </c>
      <c r="AG764" s="846" t="str">
        <f t="shared" si="711"/>
        <v>4f16 + 1f20</v>
      </c>
      <c r="AH764" s="763">
        <f t="shared" si="712"/>
        <v>10.05309649148734</v>
      </c>
      <c r="AI764" s="846" t="str">
        <f t="shared" si="713"/>
        <v>5f16</v>
      </c>
      <c r="AJ764" s="907" t="str">
        <f>IF(OR(D764="Msin",D764="Mdes"),IF(AND(AF764&gt;(1.4*W764*U764*10000/'0. Materiali'!$E$2),AF764&lt;AH764+(3.5*U764*W764*10000/'0. Materiali'!$E$2)),"VERIFICATO","NON VERIFICA"), " ")</f>
        <v>VERIFICATO</v>
      </c>
      <c r="AK764" s="763">
        <f>IF(OR(D764="Msin",D764="Mdes"),-0.9*'0. Materiali'!$E$4*AE764*AF764/10," ")</f>
        <v>-220.56930793475027</v>
      </c>
      <c r="AL764" s="763">
        <f>IF(OR(D764="Msin",D764="Mdes"),0.9*'0. Materiali'!$E$4*AE764*AH764/10," ")</f>
        <v>198.26454645820252</v>
      </c>
      <c r="AM764" s="902">
        <f>'1. Geometria'!$L$41</f>
        <v>4.3499999999999996</v>
      </c>
      <c r="AN764" s="902">
        <f>IF((D764="Msin"),(IF(U764=0.21,((ABS(AC764)*AM764/2)+'2. Tabelle Normativa'!$K$4*(ABS(AK764)+ABS(AL765))/AM764),((ABS(AD764)*AM764/2)+'2. Tabelle Normativa'!$K$4*(ABS(AK764)+ABS(AL765))/AM764))), " ")</f>
        <v>168.81227277794824</v>
      </c>
      <c r="AO764" s="902">
        <f>IF((D764="Msin"),MAX(AN764:AN765)*10/(0.9*AE764*'0. Materiali'!$E$4*1), " ")</f>
        <v>9.1143587888883797</v>
      </c>
      <c r="AP764" s="826">
        <f t="shared" si="697"/>
        <v>0.1</v>
      </c>
      <c r="AQ764" s="902">
        <f t="shared" si="698"/>
        <v>0.45571793944441902</v>
      </c>
      <c r="AR764" s="902">
        <f t="shared" si="699"/>
        <v>0.89999999999999991</v>
      </c>
      <c r="AS764" s="846" t="str">
        <f t="shared" si="700"/>
        <v>f8/10</v>
      </c>
      <c r="AT764" s="826" t="str">
        <f t="shared" si="701"/>
        <v>A due bracci</v>
      </c>
      <c r="AU764" s="27" t="str">
        <f t="shared" si="702"/>
        <v>Verificato</v>
      </c>
      <c r="AV764" s="902">
        <f>IF(OR(D764="Msin",D764="Mdes"),1.2*(ABS(AK764)+ABS(AL764))/AM764, " ")</f>
        <v>115.54037362564215</v>
      </c>
      <c r="AW764" s="902">
        <f>IF(D764="Msin",MAX(AV764:AV765)*10/(0.9*(U764-V764)*2*'0. Materiali'!$E$4), " ")</f>
        <v>2.9292643225195869</v>
      </c>
      <c r="AX764" s="902">
        <f>IF(D764="Msin",0.2, " ")</f>
        <v>0.2</v>
      </c>
      <c r="AY764" s="902">
        <f t="shared" si="703"/>
        <v>0.58585286450391738</v>
      </c>
      <c r="AZ764" s="846" t="str">
        <f t="shared" si="704"/>
        <v>f8/20</v>
      </c>
      <c r="BA764" s="826" t="str">
        <f t="shared" si="705"/>
        <v>A due bracci</v>
      </c>
      <c r="BB764" s="27" t="str">
        <f t="shared" si="706"/>
        <v>Verificato</v>
      </c>
    </row>
    <row r="765" spans="1:54" ht="15" customHeight="1" x14ac:dyDescent="0.25">
      <c r="A765" s="1708"/>
      <c r="B765" s="891">
        <f>TRA!A547</f>
        <v>6</v>
      </c>
      <c r="C765" s="891">
        <v>11</v>
      </c>
      <c r="D765" s="746" t="str">
        <f>TRA!E547</f>
        <v>Mdes</v>
      </c>
      <c r="E765" s="763">
        <f>TRA!F547</f>
        <v>-68.816000000000003</v>
      </c>
      <c r="F765" s="763">
        <f>TRA!G547</f>
        <v>-45.017000000000003</v>
      </c>
      <c r="G765" s="763">
        <f>TRA!H547</f>
        <v>-22.393000000000001</v>
      </c>
      <c r="H765" s="763">
        <f>TRA!I547</f>
        <v>-169.96899999999999</v>
      </c>
      <c r="I765" s="763">
        <f>TRA!J547</f>
        <v>19.916</v>
      </c>
      <c r="J765" s="763">
        <f>TRA!K547</f>
        <v>30.602</v>
      </c>
      <c r="K765" s="763">
        <f t="shared" si="707"/>
        <v>-42.308999999999997</v>
      </c>
      <c r="L765" s="763">
        <f t="shared" si="708"/>
        <v>-200.571</v>
      </c>
      <c r="M765" s="763">
        <f t="shared" si="733"/>
        <v>-102.4803</v>
      </c>
      <c r="N765" s="826">
        <f t="shared" si="734"/>
        <v>-213.2637</v>
      </c>
      <c r="O765" s="902">
        <f t="shared" si="735"/>
        <v>-213.2637</v>
      </c>
      <c r="P765" s="826">
        <f>'1. Geometria'!$C$31</f>
        <v>0.7</v>
      </c>
      <c r="Q765" s="763">
        <f t="shared" si="736"/>
        <v>-258.28070000000002</v>
      </c>
      <c r="R765" s="826">
        <f t="shared" si="737"/>
        <v>168.2467</v>
      </c>
      <c r="S765" s="763">
        <f>IF(OR(D765="Msin",D765="Mdes"),IF(OR(B765=1,B765=2,B765=3,B765=4,B765=5),IF(OR(C765=4,C765=5,C765=8,C765=10,C765=11,C765=12,C765=14,C765=15,C765=17,C765=18,C765=22,C765=24,C765=27),(ABS(Q765)-ABS(Q767*'1. Geometria'!$C$32/2))*SIGN(Q765),(ABS(Q765)-ABS(Q767*P765/2))*SIGN(Q765)),IF(OR(C765=4,C765=5,C765=8,C765=10,C765=11,C765=12,C765=14,C765=15,C765=17,C765=18,C765=22,C765=24,C765=27),(ABS(Q765)-ABS(Q767*P765/2))*SIGN(Q765),(ABS(Q765)-ABS(Q767*'1. Geometria'!$C$32/2))*SIGN(Q765))), " ")</f>
        <v>-199.85534000000004</v>
      </c>
      <c r="T765" s="826">
        <f>IF(OR(D765="Msin",D765="Mdes"),IF(OR(B765=1,B765=2,B765=3,B765=4,B765=5),IF(OR(C765=4,C765=5,C765=8,C765=10,C765=11,C765=12,C765=14,C765=15,C765=17,C765=18,C765=22,C765=24,C765=27),(ABS(R765)-ABS(R767*'1. Geometria'!$C$32/2))*SIGN(R765),(ABS(R765)-ABS(R767*P765/2))*SIGN(R765)),IF(OR(C765=4,C765=5,C765=8,C765=10,C765=11,C765=12,C765=14,C765=15,C765=17,C765=18,C765=22,C765=24,C765=27),(ABS(R765)-ABS(R767*P765/2))*SIGN(R765),(ABS(R765)-ABS(R767*'1. Geometria'!$C$32/2))*SIGN(R765))), " ")</f>
        <v>154.99584000000002</v>
      </c>
      <c r="U765" s="763">
        <f>'1. Geometria'!$C$48</f>
        <v>0.6</v>
      </c>
      <c r="V765" s="763">
        <f t="shared" si="738"/>
        <v>0.04</v>
      </c>
      <c r="W765" s="826">
        <f t="shared" si="750"/>
        <v>0.3</v>
      </c>
      <c r="X765" s="763">
        <f>IF(OR(D765="Msin",D765="Mdes"),((W765*(U765-V765)^2)/('0. Materiali'!$B$3^2))," ")</f>
        <v>290.37037037037038</v>
      </c>
      <c r="Y765" s="763">
        <f>IF(OR(D765="Msin",D765="Mdes"),((W765*(U765-V765)^2)/('0. Materiali'!$B$11^2))," ")</f>
        <v>321.74002257104746</v>
      </c>
      <c r="Z765" s="907" t="str">
        <f t="shared" si="709"/>
        <v>VERIFICATO</v>
      </c>
      <c r="AA765" s="763">
        <f>IF(OR(D765="Msin",D765="Mdes"),ABS(MIN(S765:T765)/(0.9*(U765-V765)*'0. Materiali'!$E$4)*10)," ")</f>
        <v>10.133758421516756</v>
      </c>
      <c r="AB765" s="826">
        <f>IF(OR(D765="Msin",D765="Mdes"),ABS(MAX(S765:T765)/(0.9*(U765-V765)*'0. Materiali'!$E$4)*10)," ")</f>
        <v>7.8591365079365083</v>
      </c>
      <c r="AC765" s="1738"/>
      <c r="AD765" s="1741"/>
      <c r="AE765" s="1082">
        <f t="shared" si="739"/>
        <v>0.55999999999999994</v>
      </c>
      <c r="AF765" s="763">
        <f t="shared" si="710"/>
        <v>11.184069846779664</v>
      </c>
      <c r="AG765" s="846" t="str">
        <f t="shared" si="711"/>
        <v>4f16 + 1f20</v>
      </c>
      <c r="AH765" s="763">
        <f t="shared" si="712"/>
        <v>8.0424771931898711</v>
      </c>
      <c r="AI765" s="846" t="str">
        <f t="shared" si="713"/>
        <v>4f16</v>
      </c>
      <c r="AJ765" s="907" t="str">
        <f>IF(OR(D765="Msin",D765="Mdes"),IF(AND(AF765&gt;(1.4*W765*U765*10000/'0. Materiali'!$E$2),AF765&lt;AH765+(3.5*U765*W765*10000/'0. Materiali'!$E$2)),"VERIFICATO","NON VERIFICA"), " ")</f>
        <v>VERIFICATO</v>
      </c>
      <c r="AK765" s="763">
        <f>IF(OR(D765="Msin",D765="Mdes"),-0.9*'0. Materiali'!$E$4*AE765*AF765/10," ")</f>
        <v>-220.56930793475027</v>
      </c>
      <c r="AL765" s="763">
        <f>IF(OR(D765="Msin",D765="Mdes"),0.9*'0. Materiali'!$E$4*AE765*AH765/10," ")</f>
        <v>158.61163716656199</v>
      </c>
      <c r="AM765" s="902"/>
      <c r="AN765" s="902">
        <f>IF((D765="Mdes"),(IF(U764=0.21,((ABS(AC764)*AM764/2)+'2. Tabelle Normativa'!$K$4*(ABS(AK765)+ABS(AL764))/AM764),((ABS(AD764)*AM764/2)+'2. Tabelle Normativa'!$K$4*(ABS(AK765)+ABS(AL764))/AM764))), " ")</f>
        <v>179.75100637564213</v>
      </c>
      <c r="AO765" s="902" t="str">
        <f>IF((D765="Msin"),MAX(AN765:AN766)*10/(0.9*AE765*'0. Materiali'!$E$4*1), " ")</f>
        <v xml:space="preserve"> </v>
      </c>
      <c r="AP765" s="826" t="str">
        <f t="shared" si="697"/>
        <v xml:space="preserve"> </v>
      </c>
      <c r="AQ765" s="902" t="str">
        <f t="shared" si="698"/>
        <v xml:space="preserve"> </v>
      </c>
      <c r="AR765" s="902" t="str">
        <f t="shared" si="699"/>
        <v xml:space="preserve"> </v>
      </c>
      <c r="AS765" s="846" t="str">
        <f t="shared" si="700"/>
        <v xml:space="preserve"> </v>
      </c>
      <c r="AT765" s="826" t="str">
        <f t="shared" si="701"/>
        <v xml:space="preserve"> </v>
      </c>
      <c r="AU765" s="27" t="str">
        <f t="shared" si="702"/>
        <v xml:space="preserve"> </v>
      </c>
      <c r="AV765" s="902">
        <f>IF(OR(D765="Msin",D765="Mdes"),1.2*(ABS(AK765)+ABS(AL765))/AM764, " ")</f>
        <v>104.60164002794822</v>
      </c>
      <c r="AW765" s="902" t="str">
        <f>IF(D765="Msin",MAX(AV765:AV766)*10/(0.9*(U765-V765)*2*'0. Materiali'!$E$4), " ")</f>
        <v xml:space="preserve"> </v>
      </c>
      <c r="AX765" s="902" t="str">
        <f>IF(D765="Msin",0.25, " ")</f>
        <v xml:space="preserve"> </v>
      </c>
      <c r="AY765" s="902" t="str">
        <f t="shared" si="703"/>
        <v xml:space="preserve"> </v>
      </c>
      <c r="AZ765" s="846" t="str">
        <f t="shared" si="704"/>
        <v xml:space="preserve"> </v>
      </c>
      <c r="BA765" s="826" t="str">
        <f t="shared" si="705"/>
        <v xml:space="preserve"> </v>
      </c>
      <c r="BB765" s="27" t="str">
        <f t="shared" si="706"/>
        <v xml:space="preserve"> </v>
      </c>
    </row>
    <row r="766" spans="1:54" ht="15" customHeight="1" x14ac:dyDescent="0.25">
      <c r="A766" s="1708"/>
      <c r="B766" s="891">
        <f>TRA!A548</f>
        <v>6</v>
      </c>
      <c r="C766" s="891">
        <v>4</v>
      </c>
      <c r="D766" s="746" t="str">
        <f>TRA!E548</f>
        <v>Vsin</v>
      </c>
      <c r="E766" s="763">
        <f>TRA!F548</f>
        <v>97.95</v>
      </c>
      <c r="F766" s="763">
        <f>TRA!G548</f>
        <v>63.877000000000002</v>
      </c>
      <c r="G766" s="763">
        <f>TRA!H548</f>
        <v>-10.742000000000001</v>
      </c>
      <c r="H766" s="763">
        <f>TRA!I548</f>
        <v>-81.614000000000004</v>
      </c>
      <c r="I766" s="763">
        <f>TRA!J548</f>
        <v>9.56</v>
      </c>
      <c r="J766" s="763">
        <f>TRA!K548</f>
        <v>14.69</v>
      </c>
      <c r="K766" s="763">
        <f t="shared" si="707"/>
        <v>-20.302</v>
      </c>
      <c r="L766" s="763">
        <f t="shared" si="708"/>
        <v>-96.304000000000002</v>
      </c>
      <c r="M766" s="763">
        <f t="shared" si="733"/>
        <v>-49.193199999999997</v>
      </c>
      <c r="N766" s="826">
        <f t="shared" si="734"/>
        <v>-102.3946</v>
      </c>
      <c r="O766" s="902">
        <f t="shared" si="735"/>
        <v>-102.3946</v>
      </c>
      <c r="P766" s="826">
        <f>'1. Geometria'!$C$31</f>
        <v>0.7</v>
      </c>
      <c r="Q766" s="763">
        <f t="shared" si="736"/>
        <v>-38.517599999999995</v>
      </c>
      <c r="R766" s="826">
        <f t="shared" si="737"/>
        <v>166.27160000000001</v>
      </c>
      <c r="S766" s="763" t="str">
        <f t="shared" ref="S766:S767" si="755">IF(OR(D766="Msin",D766="Mdes"),(ABS(Q766)-ABS(Q768*P766/2))*SIGN(Q766), " ")</f>
        <v xml:space="preserve"> </v>
      </c>
      <c r="T766" s="826" t="str">
        <f t="shared" ref="T766:T767" si="756">IF(OR(D766="Msin",D766="Mdes"),(ABS(R766)-ABS(R768*P766/2))*SIGN(R766), " ")</f>
        <v xml:space="preserve"> </v>
      </c>
      <c r="U766" s="763">
        <f>'1. Geometria'!$C$48</f>
        <v>0.6</v>
      </c>
      <c r="V766" s="763">
        <f t="shared" si="738"/>
        <v>0.04</v>
      </c>
      <c r="W766" s="826">
        <f t="shared" si="750"/>
        <v>0.3</v>
      </c>
      <c r="X766" s="763" t="str">
        <f>IF(OR(D766="Msin",D766="Mdes"),((W766*(U766-V766)^2)/('0. Materiali'!$B$3^2))," ")</f>
        <v xml:space="preserve"> </v>
      </c>
      <c r="Y766" s="763" t="str">
        <f>IF(OR(D766="Msin",D766="Mdes"),((W766*(U766-V766)^2)/('0. Materiali'!$B$11^2))," ")</f>
        <v xml:space="preserve"> </v>
      </c>
      <c r="Z766" s="907" t="str">
        <f t="shared" si="709"/>
        <v xml:space="preserve"> </v>
      </c>
      <c r="AA766" s="763" t="str">
        <f>IF(OR(D766="Msin",D766="Mdes"),ABS(MIN(S766:T766)/(0.9*(U766-V766)*'0. Materiali'!$E$4)*10)," ")</f>
        <v xml:space="preserve"> </v>
      </c>
      <c r="AB766" s="826" t="str">
        <f>IF(OR(D766="Msin",D766="Mdes"),ABS(MAX(S766:T766)/(0.9*(U766-V766)*'0. Materiali'!$E$4)*10)," ")</f>
        <v xml:space="preserve"> </v>
      </c>
      <c r="AC766" s="1738"/>
      <c r="AD766" s="1741"/>
      <c r="AE766" s="1082">
        <f t="shared" si="739"/>
        <v>0.55999999999999994</v>
      </c>
      <c r="AF766" s="763" t="str">
        <f t="shared" si="710"/>
        <v xml:space="preserve"> </v>
      </c>
      <c r="AG766" s="846" t="str">
        <f t="shared" si="711"/>
        <v xml:space="preserve"> </v>
      </c>
      <c r="AH766" s="763" t="str">
        <f t="shared" si="712"/>
        <v xml:space="preserve"> </v>
      </c>
      <c r="AI766" s="846" t="str">
        <f t="shared" si="713"/>
        <v xml:space="preserve"> </v>
      </c>
      <c r="AJ766" s="907" t="str">
        <f>IF(OR(D766="Msin",D766="Mdes"),IF(AND(AF766&gt;(1.4*W766*U766*10000/'0. Materiali'!$E$2),AF766&lt;AH766+(3.5*U766*W766*10000/'0. Materiali'!$E$2)),"VERIFICATO","NON VERIFICA"), " ")</f>
        <v xml:space="preserve"> </v>
      </c>
      <c r="AK766" s="763" t="str">
        <f>IF(OR(D766="Msin",D766="Mdes"),-0.9*'0. Materiali'!$E$4*AE766*AF766/10," ")</f>
        <v xml:space="preserve"> </v>
      </c>
      <c r="AL766" s="763" t="str">
        <f>IF(OR(D766="Msin",D766="Mdes"),0.9*'0. Materiali'!$E$4*AE766*AH766/10," ")</f>
        <v xml:space="preserve"> </v>
      </c>
      <c r="AM766" s="902"/>
      <c r="AN766" s="902"/>
      <c r="AO766" s="902" t="str">
        <f>IF((D766="Msin"),MAX(AN766:AN767)*10/(0.9*AE766*'0. Materiali'!$E$4*1), " ")</f>
        <v xml:space="preserve"> </v>
      </c>
      <c r="AP766" s="826" t="str">
        <f t="shared" si="697"/>
        <v xml:space="preserve"> </v>
      </c>
      <c r="AQ766" s="902" t="str">
        <f t="shared" si="698"/>
        <v xml:space="preserve"> </v>
      </c>
      <c r="AR766" s="902" t="str">
        <f t="shared" si="699"/>
        <v xml:space="preserve"> </v>
      </c>
      <c r="AS766" s="846" t="str">
        <f t="shared" si="700"/>
        <v xml:space="preserve"> </v>
      </c>
      <c r="AT766" s="826" t="str">
        <f t="shared" si="701"/>
        <v xml:space="preserve"> </v>
      </c>
      <c r="AU766" s="27" t="str">
        <f t="shared" si="702"/>
        <v xml:space="preserve"> </v>
      </c>
      <c r="AV766" s="902"/>
      <c r="AW766" s="902" t="str">
        <f>IF(D766="Msin",MAX(AV766:AV767)*10/(0.9*(U766-V766)*2*'0. Materiali'!$E$4), " ")</f>
        <v xml:space="preserve"> </v>
      </c>
      <c r="AX766" s="902" t="str">
        <f>IF(D766="Msin",0.25, " ")</f>
        <v xml:space="preserve"> </v>
      </c>
      <c r="AY766" s="902" t="str">
        <f t="shared" si="703"/>
        <v xml:space="preserve"> </v>
      </c>
      <c r="AZ766" s="846" t="str">
        <f t="shared" si="704"/>
        <v xml:space="preserve"> </v>
      </c>
      <c r="BA766" s="826" t="str">
        <f t="shared" si="705"/>
        <v xml:space="preserve"> </v>
      </c>
      <c r="BB766" s="27" t="str">
        <f t="shared" si="706"/>
        <v xml:space="preserve"> </v>
      </c>
    </row>
    <row r="767" spans="1:54" ht="15" customHeight="1" x14ac:dyDescent="0.25">
      <c r="A767" s="1708"/>
      <c r="B767" s="894">
        <f>TRA!A549</f>
        <v>6</v>
      </c>
      <c r="C767" s="894">
        <v>11</v>
      </c>
      <c r="D767" s="839" t="str">
        <f>TRA!E549</f>
        <v>Vdes</v>
      </c>
      <c r="E767" s="843">
        <f>TRA!F549</f>
        <v>-98.843999999999994</v>
      </c>
      <c r="F767" s="843">
        <f>TRA!G549</f>
        <v>-64.534999999999997</v>
      </c>
      <c r="G767" s="843">
        <f>TRA!H549</f>
        <v>-10.742000000000001</v>
      </c>
      <c r="H767" s="843">
        <f>TRA!I549</f>
        <v>-81.614000000000004</v>
      </c>
      <c r="I767" s="843">
        <f>TRA!J549</f>
        <v>9.56</v>
      </c>
      <c r="J767" s="843">
        <f>TRA!K549</f>
        <v>14.69</v>
      </c>
      <c r="K767" s="843">
        <f t="shared" si="707"/>
        <v>-20.302</v>
      </c>
      <c r="L767" s="843">
        <f t="shared" si="708"/>
        <v>-96.304000000000002</v>
      </c>
      <c r="M767" s="843">
        <f t="shared" si="733"/>
        <v>-49.193199999999997</v>
      </c>
      <c r="N767" s="886">
        <f t="shared" si="734"/>
        <v>-102.3946</v>
      </c>
      <c r="O767" s="903">
        <f t="shared" si="735"/>
        <v>-102.3946</v>
      </c>
      <c r="P767" s="886">
        <f>'1. Geometria'!$C$31</f>
        <v>0.7</v>
      </c>
      <c r="Q767" s="843">
        <f t="shared" si="736"/>
        <v>-166.92959999999999</v>
      </c>
      <c r="R767" s="886">
        <f t="shared" si="737"/>
        <v>37.8596</v>
      </c>
      <c r="S767" s="843" t="str">
        <f t="shared" si="755"/>
        <v xml:space="preserve"> </v>
      </c>
      <c r="T767" s="886" t="str">
        <f t="shared" si="756"/>
        <v xml:space="preserve"> </v>
      </c>
      <c r="U767" s="843">
        <f>'1. Geometria'!$C$48</f>
        <v>0.6</v>
      </c>
      <c r="V767" s="843">
        <f t="shared" si="738"/>
        <v>0.04</v>
      </c>
      <c r="W767" s="886">
        <f t="shared" si="750"/>
        <v>0.3</v>
      </c>
      <c r="X767" s="843" t="str">
        <f>IF(OR(D767="Msin",D767="Mdes"),((W767*(U767-V767)^2)/('0. Materiali'!$B$3^2))," ")</f>
        <v xml:space="preserve"> </v>
      </c>
      <c r="Y767" s="843" t="str">
        <f>IF(OR(D767="Msin",D767="Mdes"),((W767*(U767-V767)^2)/('0. Materiali'!$B$11^2))," ")</f>
        <v xml:space="preserve"> </v>
      </c>
      <c r="Z767" s="908" t="str">
        <f t="shared" si="709"/>
        <v xml:space="preserve"> </v>
      </c>
      <c r="AA767" s="843" t="str">
        <f>IF(OR(D767="Msin",D767="Mdes"),ABS(MIN(S767:T767)/(0.9*(U767-V767)*'0. Materiali'!$E$4)*10)," ")</f>
        <v xml:space="preserve"> </v>
      </c>
      <c r="AB767" s="886" t="str">
        <f>IF(OR(D767="Msin",D767="Mdes"),ABS(MAX(S767:T767)/(0.9*(U767-V767)*'0. Materiali'!$E$4)*10)," ")</f>
        <v xml:space="preserve"> </v>
      </c>
      <c r="AC767" s="1739"/>
      <c r="AD767" s="1742"/>
      <c r="AE767" s="1083">
        <f t="shared" si="739"/>
        <v>0.55999999999999994</v>
      </c>
      <c r="AF767" s="763" t="str">
        <f t="shared" si="710"/>
        <v xml:space="preserve"> </v>
      </c>
      <c r="AG767" s="846" t="str">
        <f t="shared" si="711"/>
        <v xml:space="preserve"> </v>
      </c>
      <c r="AH767" s="763" t="str">
        <f t="shared" si="712"/>
        <v xml:space="preserve"> </v>
      </c>
      <c r="AI767" s="846" t="str">
        <f t="shared" si="713"/>
        <v xml:space="preserve"> </v>
      </c>
      <c r="AJ767" s="908" t="str">
        <f>IF(OR(D767="Msin",D767="Mdes"),IF(AND(AF767&gt;(1.4*W767*U767*10000/'0. Materiali'!$E$2),AF767&lt;AH767+(3.5*U767*W767*10000/'0. Materiali'!$E$2)),"VERIFICATO","NON VERIFICA"), " ")</f>
        <v xml:space="preserve"> </v>
      </c>
      <c r="AK767" s="763" t="str">
        <f>IF(OR(D767="Msin",D767="Mdes"),-0.9*'0. Materiali'!$E$4*AE767*AF767/10," ")</f>
        <v xml:space="preserve"> </v>
      </c>
      <c r="AL767" s="763" t="str">
        <f>IF(OR(D767="Msin",D767="Mdes"),0.9*'0. Materiali'!$E$4*AE767*AH767/10," ")</f>
        <v xml:space="preserve"> </v>
      </c>
      <c r="AM767" s="903"/>
      <c r="AN767" s="903"/>
      <c r="AO767" s="903" t="str">
        <f>IF((D767="Msin"),MAX(AN767:AN768)*10/(0.9*AE767*'0. Materiali'!$E$4*1), " ")</f>
        <v xml:space="preserve"> </v>
      </c>
      <c r="AP767" s="886" t="str">
        <f t="shared" si="697"/>
        <v xml:space="preserve"> </v>
      </c>
      <c r="AQ767" s="903" t="str">
        <f t="shared" si="698"/>
        <v xml:space="preserve"> </v>
      </c>
      <c r="AR767" s="903" t="str">
        <f t="shared" si="699"/>
        <v xml:space="preserve"> </v>
      </c>
      <c r="AS767" s="847" t="str">
        <f t="shared" si="700"/>
        <v xml:space="preserve"> </v>
      </c>
      <c r="AT767" s="886" t="str">
        <f t="shared" si="701"/>
        <v xml:space="preserve"> </v>
      </c>
      <c r="AU767" s="28" t="str">
        <f t="shared" si="702"/>
        <v xml:space="preserve"> </v>
      </c>
      <c r="AV767" s="903"/>
      <c r="AW767" s="903" t="str">
        <f>IF(D767="Msin",MAX(AV767:AV768)*10/(0.9*(U767-V767)*2*'0. Materiali'!$E$4), " ")</f>
        <v xml:space="preserve"> </v>
      </c>
      <c r="AX767" s="903" t="str">
        <f>IF(D767="Msin",0.25, " ")</f>
        <v xml:space="preserve"> </v>
      </c>
      <c r="AY767" s="903" t="str">
        <f t="shared" si="703"/>
        <v xml:space="preserve"> </v>
      </c>
      <c r="AZ767" s="847" t="str">
        <f t="shared" si="704"/>
        <v xml:space="preserve"> </v>
      </c>
      <c r="BA767" s="886" t="str">
        <f t="shared" si="705"/>
        <v xml:space="preserve"> </v>
      </c>
      <c r="BB767" s="28" t="str">
        <f t="shared" si="706"/>
        <v xml:space="preserve"> </v>
      </c>
    </row>
    <row r="768" spans="1:54" ht="15" customHeight="1" x14ac:dyDescent="0.25">
      <c r="A768" s="1708"/>
      <c r="B768" s="891">
        <f>TRA!A570</f>
        <v>6</v>
      </c>
      <c r="C768" s="891">
        <v>11</v>
      </c>
      <c r="D768" s="746" t="str">
        <f>TRA!E570</f>
        <v>Msin</v>
      </c>
      <c r="E768" s="763">
        <f>TRA!F570</f>
        <v>-64.271000000000001</v>
      </c>
      <c r="F768" s="763">
        <f>TRA!G570</f>
        <v>-42.645000000000003</v>
      </c>
      <c r="G768" s="763">
        <f>TRA!H570</f>
        <v>21.904</v>
      </c>
      <c r="H768" s="763">
        <f>TRA!I570</f>
        <v>166.09299999999999</v>
      </c>
      <c r="I768" s="763">
        <f>TRA!J570</f>
        <v>-19.468</v>
      </c>
      <c r="J768" s="763">
        <f>TRA!K570</f>
        <v>-29.914999999999999</v>
      </c>
      <c r="K768" s="763">
        <f t="shared" si="707"/>
        <v>41.372</v>
      </c>
      <c r="L768" s="763">
        <f t="shared" si="708"/>
        <v>196.00799999999998</v>
      </c>
      <c r="M768" s="763">
        <f t="shared" si="733"/>
        <v>100.17439999999999</v>
      </c>
      <c r="N768" s="826">
        <f t="shared" si="734"/>
        <v>208.41959999999997</v>
      </c>
      <c r="O768" s="902">
        <f t="shared" si="735"/>
        <v>208.41959999999997</v>
      </c>
      <c r="P768" s="826">
        <f>'1. Geometria'!$C$31</f>
        <v>0.7</v>
      </c>
      <c r="Q768" s="763">
        <f t="shared" si="736"/>
        <v>165.77459999999996</v>
      </c>
      <c r="R768" s="826">
        <f t="shared" si="737"/>
        <v>-251.06459999999998</v>
      </c>
      <c r="S768" s="763">
        <f>IF(OR(D768="Msin",D768="Mdes"),IF(OR(B768=1,B768=2,B768=3,B768=4,B768=5),IF(OR(C768=4,C768=5,C768=8,C768=10,C768=11,C768=12,C768=14,C768=15,C768=17,C768=18,C768=22,C768=24,C768=27),(ABS(Q768)-ABS(Q770*'1. Geometria'!$C$32/2))*SIGN(Q768),(ABS(Q768)-ABS(Q770*P768/2))*SIGN(Q768)),IF(OR(C768=4,C768=5,C768=8,C768=10,C768=11,C768=12,C768=14,C768=15,C768=17,C768=18,C768=22,C768=24,C768=27),(ABS(Q768)-ABS(Q770*P768/2))*SIGN(Q768),(ABS(Q768)-ABS(Q770*'1. Geometria'!$C$32/2))*SIGN(Q768))), " ")</f>
        <v>153.51448499999998</v>
      </c>
      <c r="T768" s="826">
        <f>IF(OR(D768="Msin",D768="Mdes"),IF(OR(B768=1,B768=2,B768=3,B768=4,B768=5),IF(OR(C768=4,C768=5,C768=8,C768=10,C768=11,C768=12,C768=14,C768=15,C768=17,C768=18,C768=22,C768=24,C768=27),(ABS(R768)-ABS(R770*'1. Geometria'!$C$32/2))*SIGN(R768),(ABS(R768)-ABS(R770*P768/2))*SIGN(R768)),IF(OR(C768=4,C768=5,C768=8,C768=10,C768=11,C768=12,C768=14,C768=15,C768=17,C768=18,C768=22,C768=24,C768=27),(ABS(R768)-ABS(R770*P768/2))*SIGN(R768),(ABS(R768)-ABS(R770*'1. Geometria'!$C$32/2))*SIGN(R768))), " ")</f>
        <v>-195.56548499999997</v>
      </c>
      <c r="U768" s="763">
        <f>'1. Geometria'!$C$48</f>
        <v>0.6</v>
      </c>
      <c r="V768" s="763">
        <f t="shared" si="738"/>
        <v>0.04</v>
      </c>
      <c r="W768" s="826">
        <f t="shared" si="750"/>
        <v>0.3</v>
      </c>
      <c r="X768" s="763">
        <f>IF(OR(D768="Msin",D768="Mdes"),((W768*(U768-V768)^2)/('0. Materiali'!$B$3^2))," ")</f>
        <v>290.37037037037038</v>
      </c>
      <c r="Y768" s="763">
        <f>IF(OR(D768="Msin",D768="Mdes"),((W768*(U768-V768)^2)/('0. Materiali'!$B$11^2))," ")</f>
        <v>321.74002257104746</v>
      </c>
      <c r="Z768" s="907" t="str">
        <f t="shared" si="709"/>
        <v>VERIFICATO</v>
      </c>
      <c r="AA768" s="763">
        <f>IF(OR(D768="Msin",D768="Mdes"),ABS(MIN(S768:T768)/(0.9*(U768-V768)*'0. Materiali'!$E$4)*10)," ")</f>
        <v>9.9162393187830666</v>
      </c>
      <c r="AB768" s="826">
        <f>IF(OR(D768="Msin",D768="Mdes"),ABS(MAX(S768:T768)/(0.9*(U768-V768)*'0. Materiali'!$E$4)*10)," ")</f>
        <v>7.7840237103174577</v>
      </c>
      <c r="AC768" s="1747">
        <f>'4. Carichi Campate (II_III_IV)'!$Z$19</f>
        <v>42.570714500000015</v>
      </c>
      <c r="AD768" s="1749">
        <f>'4. Carichi Campate (II_III_IV)'!$AA$19</f>
        <v>27.909665000000007</v>
      </c>
      <c r="AE768" s="1082">
        <f t="shared" si="739"/>
        <v>0.55999999999999994</v>
      </c>
      <c r="AF768" s="763">
        <f t="shared" si="710"/>
        <v>10.05309649148734</v>
      </c>
      <c r="AG768" s="846" t="str">
        <f t="shared" si="711"/>
        <v>5f16</v>
      </c>
      <c r="AH768" s="763">
        <f t="shared" si="712"/>
        <v>8.0424771931898711</v>
      </c>
      <c r="AI768" s="846" t="str">
        <f t="shared" si="713"/>
        <v>4f16</v>
      </c>
      <c r="AJ768" s="907" t="str">
        <f>IF(OR(D768="Msin",D768="Mdes"),IF(AND(AF768&gt;(1.4*W768*U768*10000/'0. Materiali'!$E$2),AF768&lt;AH768+(3.5*U768*W768*10000/'0. Materiali'!$E$2)),"VERIFICATO","NON VERIFICA"), " ")</f>
        <v>VERIFICATO</v>
      </c>
      <c r="AK768" s="763">
        <f>IF(OR(D768="Msin",D768="Mdes"),-0.9*'0. Materiali'!$E$4*AE768*AF768/10," ")</f>
        <v>-198.26454645820252</v>
      </c>
      <c r="AL768" s="763">
        <f>IF(OR(D768="Msin",D768="Mdes"),0.9*'0. Materiali'!$E$4*AE768*AH768/10," ")</f>
        <v>158.61163716656199</v>
      </c>
      <c r="AM768" s="902">
        <f>'1. Geometria'!$L$48</f>
        <v>4.5</v>
      </c>
      <c r="AN768" s="902">
        <f>IF((D768="Msin"),(IF(U768=0.21,((ABS(AC768)*AM768/2)+'2. Tabelle Normativa'!$K$4*(ABS(AK768)+ABS(AL769))/AM768),((ABS(AD768)*AM768/2)+'2. Tabelle Normativa'!$K$4*(ABS(AK768)+ABS(AL769))/AM768))), " ")</f>
        <v>168.5378376943747</v>
      </c>
      <c r="AO768" s="902">
        <f>IF((D768="Msin"),MAX(AN768:AN769)*10/(0.9*AE768*'0. Materiali'!$E$4*1), " ")</f>
        <v>8.5457898301821391</v>
      </c>
      <c r="AP768" s="826">
        <f t="shared" si="697"/>
        <v>0.1</v>
      </c>
      <c r="AQ768" s="902">
        <f t="shared" si="698"/>
        <v>0.427289491509107</v>
      </c>
      <c r="AR768" s="902">
        <f t="shared" si="699"/>
        <v>0.89999999999999991</v>
      </c>
      <c r="AS768" s="846" t="str">
        <f t="shared" si="700"/>
        <v>f8/10</v>
      </c>
      <c r="AT768" s="826" t="str">
        <f t="shared" si="701"/>
        <v>A due bracci</v>
      </c>
      <c r="AU768" s="27" t="str">
        <f t="shared" si="702"/>
        <v>Verificato</v>
      </c>
      <c r="AV768" s="902">
        <f>IF(OR(D768="Msin",D768="Mdes"),1.2*(ABS(AK768)+ABS(AL768))/AM768, " ")</f>
        <v>95.166982299937203</v>
      </c>
      <c r="AW768" s="902">
        <f>IF(D768="Msin",MAX(AV768:AV769)*10/(0.9*(U768-V768)*2*'0. Materiali'!$E$4), " ")</f>
        <v>2.8316221784356004</v>
      </c>
      <c r="AX768" s="902">
        <f>IF(D768="Msin",0.2, " ")</f>
        <v>0.2</v>
      </c>
      <c r="AY768" s="902">
        <f t="shared" si="703"/>
        <v>0.5663244356871201</v>
      </c>
      <c r="AZ768" s="846" t="str">
        <f t="shared" si="704"/>
        <v>f8/20</v>
      </c>
      <c r="BA768" s="826" t="str">
        <f t="shared" si="705"/>
        <v>A due bracci</v>
      </c>
      <c r="BB768" s="27" t="str">
        <f t="shared" si="706"/>
        <v>Verificato</v>
      </c>
    </row>
    <row r="769" spans="1:54" ht="15" customHeight="1" x14ac:dyDescent="0.25">
      <c r="A769" s="1708"/>
      <c r="B769" s="891">
        <f>TRA!A571</f>
        <v>6</v>
      </c>
      <c r="C769" s="891">
        <v>18</v>
      </c>
      <c r="D769" s="746" t="str">
        <f>TRA!E571</f>
        <v>Mdes</v>
      </c>
      <c r="E769" s="763">
        <f>TRA!F571</f>
        <v>-72.878</v>
      </c>
      <c r="F769" s="763">
        <f>TRA!G571</f>
        <v>-47.267000000000003</v>
      </c>
      <c r="G769" s="763">
        <f>TRA!H571</f>
        <v>-23.83</v>
      </c>
      <c r="H769" s="763">
        <f>TRA!I571</f>
        <v>-181.07499999999999</v>
      </c>
      <c r="I769" s="763">
        <f>TRA!J571</f>
        <v>21.21</v>
      </c>
      <c r="J769" s="763">
        <f>TRA!K571</f>
        <v>32.591000000000001</v>
      </c>
      <c r="K769" s="763">
        <f t="shared" si="707"/>
        <v>-45.04</v>
      </c>
      <c r="L769" s="763">
        <f t="shared" si="708"/>
        <v>-213.666</v>
      </c>
      <c r="M769" s="763">
        <f t="shared" si="733"/>
        <v>-109.13980000000001</v>
      </c>
      <c r="N769" s="826">
        <f t="shared" si="734"/>
        <v>-227.178</v>
      </c>
      <c r="O769" s="902">
        <f t="shared" si="735"/>
        <v>-227.178</v>
      </c>
      <c r="P769" s="826">
        <f>'1. Geometria'!$C$31</f>
        <v>0.7</v>
      </c>
      <c r="Q769" s="763">
        <f t="shared" si="736"/>
        <v>-274.44499999999999</v>
      </c>
      <c r="R769" s="826">
        <f t="shared" si="737"/>
        <v>179.911</v>
      </c>
      <c r="S769" s="763">
        <f>IF(OR(D769="Msin",D769="Mdes"),IF(OR(B769=1,B769=2,B769=3,B769=4,B769=5),IF(OR(C769=4,C769=5,C769=8,C769=10,C769=11,C769=12,C769=14,C769=15,C769=17,C769=18,C769=22,C769=24,C769=27),(ABS(Q769)-ABS(Q771*'1. Geometria'!$C$32/2))*SIGN(Q769),(ABS(Q769)-ABS(Q771*P769/2))*SIGN(Q769)),IF(OR(C769=4,C769=5,C769=8,C769=10,C769=11,C769=12,C769=14,C769=15,C769=17,C769=18,C769=22,C769=24,C769=27),(ABS(Q769)-ABS(Q771*P769/2))*SIGN(Q769),(ABS(Q769)-ABS(Q771*'1. Geometria'!$C$32/2))*SIGN(Q769))), " ")</f>
        <v>-218.22663499999999</v>
      </c>
      <c r="T769" s="826">
        <f>IF(OR(D769="Msin",D769="Mdes"),IF(OR(B769=1,B769=2,B769=3,B769=4,B769=5),IF(OR(C769=4,C769=5,C769=8,C769=10,C769=11,C769=12,C769=14,C769=15,C769=17,C769=18,C769=22,C769=24,C769=27),(ABS(R769)-ABS(R771*'1. Geometria'!$C$32/2))*SIGN(R769),(ABS(R769)-ABS(R771*P769/2))*SIGN(R769)),IF(OR(C769=4,C769=5,C769=8,C769=10,C769=11,C769=12,C769=14,C769=15,C769=17,C769=18,C769=22,C769=24,C769=27),(ABS(R769)-ABS(R771*P769/2))*SIGN(R769),(ABS(R769)-ABS(R771*'1. Geometria'!$C$32/2))*SIGN(R769))), " ")</f>
        <v>168.370135</v>
      </c>
      <c r="U769" s="763">
        <f>'1. Geometria'!$C$48</f>
        <v>0.6</v>
      </c>
      <c r="V769" s="763">
        <f t="shared" si="738"/>
        <v>0.04</v>
      </c>
      <c r="W769" s="826">
        <f t="shared" si="750"/>
        <v>0.3</v>
      </c>
      <c r="X769" s="763">
        <f>IF(OR(D769="Msin",D769="Mdes"),((W769*(U769-V769)^2)/('0. Materiali'!$B$3^2))," ")</f>
        <v>290.37037037037038</v>
      </c>
      <c r="Y769" s="763">
        <f>IF(OR(D769="Msin",D769="Mdes"),((W769*(U769-V769)^2)/('0. Materiali'!$B$11^2))," ")</f>
        <v>321.74002257104746</v>
      </c>
      <c r="Z769" s="907" t="str">
        <f t="shared" si="709"/>
        <v>VERIFICATO</v>
      </c>
      <c r="AA769" s="763">
        <f>IF(OR(D769="Msin",D769="Mdes"),ABS(MIN(S769:T769)/(0.9*(U769-V769)*'0. Materiali'!$E$4)*10)," ")</f>
        <v>11.065283520723101</v>
      </c>
      <c r="AB769" s="826">
        <f>IF(OR(D769="Msin",D769="Mdes"),ABS(MAX(S769:T769)/(0.9*(U769-V769)*'0. Materiali'!$E$4)*10)," ")</f>
        <v>8.5372863866843023</v>
      </c>
      <c r="AC769" s="1748"/>
      <c r="AD769" s="1741"/>
      <c r="AE769" s="1082">
        <f t="shared" si="739"/>
        <v>0.55999999999999994</v>
      </c>
      <c r="AF769" s="763">
        <f t="shared" si="710"/>
        <v>11.184069846779664</v>
      </c>
      <c r="AG769" s="846" t="str">
        <f t="shared" si="711"/>
        <v>4f16 + 1f20</v>
      </c>
      <c r="AH769" s="763">
        <f t="shared" si="712"/>
        <v>10.05309649148734</v>
      </c>
      <c r="AI769" s="846" t="str">
        <f t="shared" si="713"/>
        <v>5f16</v>
      </c>
      <c r="AJ769" s="907" t="str">
        <f>IF(OR(D769="Msin",D769="Mdes"),IF(AND(AF769&gt;(1.4*W769*U769*10000/'0. Materiali'!$E$2),AF769&lt;AH769+(3.5*U769*W769*10000/'0. Materiali'!$E$2)),"VERIFICATO","NON VERIFICA"), " ")</f>
        <v>VERIFICATO</v>
      </c>
      <c r="AK769" s="763">
        <f>IF(OR(D769="Msin",D769="Mdes"),-0.9*'0. Materiali'!$E$4*AE769*AF769/10," ")</f>
        <v>-220.56930793475027</v>
      </c>
      <c r="AL769" s="763">
        <f>IF(OR(D769="Msin",D769="Mdes"),0.9*'0. Materiali'!$E$4*AE769*AH769/10," ")</f>
        <v>198.26454645820252</v>
      </c>
      <c r="AM769" s="902"/>
      <c r="AN769" s="902">
        <f>IF((D769="Mdes"),(IF(U768=0.21,((ABS(AC768)*AM768/2)+'2. Tabelle Normativa'!$K$4*(ABS(AK769)+ABS(AL768))/AM768),((ABS(AD768)*AM768/2)+'2. Tabelle Normativa'!$K$4*(ABS(AK769)+ABS(AL768))/AM768))), " ")</f>
        <v>163.91166494368329</v>
      </c>
      <c r="AO769" s="902" t="str">
        <f>IF((D769="Msin"),MAX(AN769:AN770)*10/(0.9*AE769*'0. Materiali'!$E$4*1), " ")</f>
        <v xml:space="preserve"> </v>
      </c>
      <c r="AP769" s="826" t="str">
        <f t="shared" si="697"/>
        <v xml:space="preserve"> </v>
      </c>
      <c r="AQ769" s="902" t="str">
        <f t="shared" si="698"/>
        <v xml:space="preserve"> </v>
      </c>
      <c r="AR769" s="902" t="str">
        <f t="shared" si="699"/>
        <v xml:space="preserve"> </v>
      </c>
      <c r="AS769" s="846" t="str">
        <f t="shared" si="700"/>
        <v xml:space="preserve"> </v>
      </c>
      <c r="AT769" s="826" t="str">
        <f t="shared" si="701"/>
        <v xml:space="preserve"> </v>
      </c>
      <c r="AU769" s="27" t="str">
        <f t="shared" si="702"/>
        <v xml:space="preserve"> </v>
      </c>
      <c r="AV769" s="902">
        <f>IF(OR(D769="Msin",D769="Mdes"),1.2*(ABS(AK769)+ABS(AL769))/AM768, " ")</f>
        <v>111.68902783812074</v>
      </c>
      <c r="AW769" s="902" t="str">
        <f>IF(D769="Msin",MAX(AV769:AV770)*10/(0.9*(U769-V769)*2*'0. Materiali'!$E$4), " ")</f>
        <v xml:space="preserve"> </v>
      </c>
      <c r="AX769" s="902" t="str">
        <f>IF(D769="Msin",0.25, " ")</f>
        <v xml:space="preserve"> </v>
      </c>
      <c r="AY769" s="902" t="str">
        <f t="shared" si="703"/>
        <v xml:space="preserve"> </v>
      </c>
      <c r="AZ769" s="846" t="str">
        <f t="shared" si="704"/>
        <v xml:space="preserve"> </v>
      </c>
      <c r="BA769" s="826" t="str">
        <f t="shared" si="705"/>
        <v xml:space="preserve"> </v>
      </c>
      <c r="BB769" s="27" t="str">
        <f t="shared" si="706"/>
        <v xml:space="preserve"> </v>
      </c>
    </row>
    <row r="770" spans="1:54" ht="15" customHeight="1" x14ac:dyDescent="0.25">
      <c r="A770" s="1708"/>
      <c r="B770" s="891">
        <f>TRA!A572</f>
        <v>6</v>
      </c>
      <c r="C770" s="891">
        <v>11</v>
      </c>
      <c r="D770" s="746" t="str">
        <f>TRA!E572</f>
        <v>Vsin</v>
      </c>
      <c r="E770" s="763">
        <f>TRA!F572</f>
        <v>93.87</v>
      </c>
      <c r="F770" s="763">
        <f>TRA!G572</f>
        <v>61.77</v>
      </c>
      <c r="G770" s="763">
        <f>TRA!H572</f>
        <v>-10.163</v>
      </c>
      <c r="H770" s="763">
        <f>TRA!I572</f>
        <v>-77.147999999999996</v>
      </c>
      <c r="I770" s="763">
        <f>TRA!J572</f>
        <v>9.0399999999999991</v>
      </c>
      <c r="J770" s="763">
        <f>TRA!K572</f>
        <v>13.89</v>
      </c>
      <c r="K770" s="763">
        <f t="shared" si="707"/>
        <v>-19.202999999999999</v>
      </c>
      <c r="L770" s="763">
        <f t="shared" si="708"/>
        <v>-91.037999999999997</v>
      </c>
      <c r="M770" s="763">
        <f t="shared" si="733"/>
        <v>-46.514399999999995</v>
      </c>
      <c r="N770" s="826">
        <f t="shared" si="734"/>
        <v>-96.798900000000003</v>
      </c>
      <c r="O770" s="902">
        <f t="shared" si="735"/>
        <v>-96.798900000000003</v>
      </c>
      <c r="P770" s="826">
        <f>'1. Geometria'!$C$31</f>
        <v>0.7</v>
      </c>
      <c r="Q770" s="763">
        <f t="shared" si="736"/>
        <v>-35.0289</v>
      </c>
      <c r="R770" s="826">
        <f t="shared" si="737"/>
        <v>158.56890000000001</v>
      </c>
      <c r="S770" s="763" t="str">
        <f t="shared" ref="S770:S771" si="757">IF(OR(D770="Msin",D770="Mdes"),(ABS(Q770)-ABS(Q772*P770/2))*SIGN(Q770), " ")</f>
        <v xml:space="preserve"> </v>
      </c>
      <c r="T770" s="826" t="str">
        <f t="shared" ref="T770:T771" si="758">IF(OR(D770="Msin",D770="Mdes"),(ABS(R770)-ABS(R772*P770/2))*SIGN(R770), " ")</f>
        <v xml:space="preserve"> </v>
      </c>
      <c r="U770" s="763">
        <f>'1. Geometria'!$C$48</f>
        <v>0.6</v>
      </c>
      <c r="V770" s="763">
        <f t="shared" si="738"/>
        <v>0.04</v>
      </c>
      <c r="W770" s="826">
        <f t="shared" si="750"/>
        <v>0.3</v>
      </c>
      <c r="X770" s="763" t="str">
        <f>IF(OR(D770="Msin",D770="Mdes"),((W770*(U770-V770)^2)/('0. Materiali'!$B$3^2))," ")</f>
        <v xml:space="preserve"> </v>
      </c>
      <c r="Y770" s="763" t="str">
        <f>IF(OR(D770="Msin",D770="Mdes"),((W770*(U770-V770)^2)/('0. Materiali'!$B$11^2))," ")</f>
        <v xml:space="preserve"> </v>
      </c>
      <c r="Z770" s="907" t="str">
        <f t="shared" si="709"/>
        <v xml:space="preserve"> </v>
      </c>
      <c r="AA770" s="763" t="str">
        <f>IF(OR(D770="Msin",D770="Mdes"),ABS(MIN(S770:T770)/(0.9*(U770-V770)*'0. Materiali'!$E$4)*10)," ")</f>
        <v xml:space="preserve"> </v>
      </c>
      <c r="AB770" s="826" t="str">
        <f>IF(OR(D770="Msin",D770="Mdes"),ABS(MAX(S770:T770)/(0.9*(U770-V770)*'0. Materiali'!$E$4)*10)," ")</f>
        <v xml:space="preserve"> </v>
      </c>
      <c r="AC770" s="1748"/>
      <c r="AD770" s="1741"/>
      <c r="AE770" s="1082">
        <f t="shared" si="739"/>
        <v>0.55999999999999994</v>
      </c>
      <c r="AF770" s="763" t="str">
        <f t="shared" si="710"/>
        <v xml:space="preserve"> </v>
      </c>
      <c r="AG770" s="846" t="str">
        <f t="shared" si="711"/>
        <v xml:space="preserve"> </v>
      </c>
      <c r="AH770" s="763" t="str">
        <f t="shared" si="712"/>
        <v xml:space="preserve"> </v>
      </c>
      <c r="AI770" s="846" t="str">
        <f t="shared" si="713"/>
        <v xml:space="preserve"> </v>
      </c>
      <c r="AJ770" s="907" t="str">
        <f>IF(OR(D770="Msin",D770="Mdes"),IF(AND(AF770&gt;(1.4*W770*U770*10000/'0. Materiali'!$E$2),AF770&lt;AH770+(3.5*U770*W770*10000/'0. Materiali'!$E$2)),"VERIFICATO","NON VERIFICA"), " ")</f>
        <v xml:space="preserve"> </v>
      </c>
      <c r="AK770" s="763" t="str">
        <f>IF(OR(D770="Msin",D770="Mdes"),-0.9*'0. Materiali'!$E$4*AE770*AF770/10," ")</f>
        <v xml:space="preserve"> </v>
      </c>
      <c r="AL770" s="763" t="str">
        <f>IF(OR(D770="Msin",D770="Mdes"),0.9*'0. Materiali'!$E$4*AE770*AH770/10," ")</f>
        <v xml:space="preserve"> </v>
      </c>
      <c r="AM770" s="902"/>
      <c r="AN770" s="902"/>
      <c r="AO770" s="902" t="str">
        <f>IF((D770="Msin"),MAX(AN770:AN771)*10/(0.9*AE770*'0. Materiali'!$E$4*1), " ")</f>
        <v xml:space="preserve"> </v>
      </c>
      <c r="AP770" s="826" t="str">
        <f t="shared" si="697"/>
        <v xml:space="preserve"> </v>
      </c>
      <c r="AQ770" s="902" t="str">
        <f t="shared" si="698"/>
        <v xml:space="preserve"> </v>
      </c>
      <c r="AR770" s="902" t="str">
        <f t="shared" si="699"/>
        <v xml:space="preserve"> </v>
      </c>
      <c r="AS770" s="846" t="str">
        <f t="shared" si="700"/>
        <v xml:space="preserve"> </v>
      </c>
      <c r="AT770" s="826" t="str">
        <f t="shared" si="701"/>
        <v xml:space="preserve"> </v>
      </c>
      <c r="AU770" s="27" t="str">
        <f t="shared" si="702"/>
        <v xml:space="preserve"> </v>
      </c>
      <c r="AV770" s="902"/>
      <c r="AW770" s="902" t="str">
        <f>IF(D770="Msin",MAX(AV770:AV771)*10/(0.9*(U770-V770)*2*'0. Materiali'!$E$4), " ")</f>
        <v xml:space="preserve"> </v>
      </c>
      <c r="AX770" s="902" t="str">
        <f>IF(D770="Msin",0.25, " ")</f>
        <v xml:space="preserve"> </v>
      </c>
      <c r="AY770" s="902" t="str">
        <f t="shared" si="703"/>
        <v xml:space="preserve"> </v>
      </c>
      <c r="AZ770" s="846" t="str">
        <f t="shared" si="704"/>
        <v xml:space="preserve"> </v>
      </c>
      <c r="BA770" s="826" t="str">
        <f t="shared" si="705"/>
        <v xml:space="preserve"> </v>
      </c>
      <c r="BB770" s="27" t="str">
        <f t="shared" si="706"/>
        <v xml:space="preserve"> </v>
      </c>
    </row>
    <row r="771" spans="1:54" ht="15.75" customHeight="1" thickBot="1" x14ac:dyDescent="0.3">
      <c r="A771" s="1709"/>
      <c r="B771" s="892">
        <f>TRA!A573</f>
        <v>6</v>
      </c>
      <c r="C771" s="892">
        <v>18</v>
      </c>
      <c r="D771" s="840" t="str">
        <f>TRA!E573</f>
        <v>Vdes</v>
      </c>
      <c r="E771" s="831">
        <f>TRA!F573</f>
        <v>-97.694999999999993</v>
      </c>
      <c r="F771" s="831">
        <f>TRA!G573</f>
        <v>-63.825000000000003</v>
      </c>
      <c r="G771" s="831">
        <f>TRA!H573</f>
        <v>-10.163</v>
      </c>
      <c r="H771" s="831">
        <f>TRA!I573</f>
        <v>-77.147999999999996</v>
      </c>
      <c r="I771" s="831">
        <f>TRA!J573</f>
        <v>9.0399999999999991</v>
      </c>
      <c r="J771" s="831">
        <f>TRA!K573</f>
        <v>13.89</v>
      </c>
      <c r="K771" s="831">
        <f t="shared" si="707"/>
        <v>-19.202999999999999</v>
      </c>
      <c r="L771" s="831">
        <f t="shared" si="708"/>
        <v>-91.037999999999997</v>
      </c>
      <c r="M771" s="831">
        <f t="shared" si="733"/>
        <v>-46.514399999999995</v>
      </c>
      <c r="N771" s="832">
        <f t="shared" si="734"/>
        <v>-96.798900000000003</v>
      </c>
      <c r="O771" s="904">
        <f t="shared" si="735"/>
        <v>-96.798900000000003</v>
      </c>
      <c r="P771" s="832">
        <f>'1. Geometria'!$C$31</f>
        <v>0.7</v>
      </c>
      <c r="Q771" s="831">
        <f t="shared" si="736"/>
        <v>-160.62389999999999</v>
      </c>
      <c r="R771" s="832">
        <f t="shared" si="737"/>
        <v>32.9739</v>
      </c>
      <c r="S771" s="831" t="str">
        <f t="shared" si="757"/>
        <v xml:space="preserve"> </v>
      </c>
      <c r="T771" s="832" t="str">
        <f t="shared" si="758"/>
        <v xml:space="preserve"> </v>
      </c>
      <c r="U771" s="831">
        <f>'1. Geometria'!$C$48</f>
        <v>0.6</v>
      </c>
      <c r="V771" s="831">
        <f t="shared" si="738"/>
        <v>0.04</v>
      </c>
      <c r="W771" s="832">
        <f t="shared" si="750"/>
        <v>0.3</v>
      </c>
      <c r="X771" s="831" t="str">
        <f>IF(OR(D771="Msin",D771="Mdes"),((W771*(U771-V771)^2)/('0. Materiali'!$B$3^2))," ")</f>
        <v xml:space="preserve"> </v>
      </c>
      <c r="Y771" s="831" t="str">
        <f>IF(OR(D771="Msin",D771="Mdes"),((W771*(U771-V771)^2)/('0. Materiali'!$B$11^2))," ")</f>
        <v xml:space="preserve"> </v>
      </c>
      <c r="Z771" s="909" t="str">
        <f t="shared" si="709"/>
        <v xml:space="preserve"> </v>
      </c>
      <c r="AA771" s="831" t="str">
        <f>IF(OR(D771="Msin",D771="Mdes"),ABS(MIN(S771:T771)/(0.9*(U771-V771)*'0. Materiali'!$E$4)*10)," ")</f>
        <v xml:space="preserve"> </v>
      </c>
      <c r="AB771" s="832" t="str">
        <f>IF(OR(D771="Msin",D771="Mdes"),ABS(MAX(S771:T771)/(0.9*(U771-V771)*'0. Materiali'!$E$4)*10)," ")</f>
        <v xml:space="preserve"> </v>
      </c>
      <c r="AC771" s="1748"/>
      <c r="AD771" s="1741"/>
      <c r="AE771" s="1084">
        <f>U771-V771</f>
        <v>0.55999999999999994</v>
      </c>
      <c r="AF771" s="763" t="str">
        <f t="shared" si="710"/>
        <v xml:space="preserve"> </v>
      </c>
      <c r="AG771" s="846" t="str">
        <f t="shared" si="711"/>
        <v xml:space="preserve"> </v>
      </c>
      <c r="AH771" s="763" t="str">
        <f t="shared" si="712"/>
        <v xml:space="preserve"> </v>
      </c>
      <c r="AI771" s="846" t="str">
        <f t="shared" si="713"/>
        <v xml:space="preserve"> </v>
      </c>
      <c r="AJ771" s="909" t="str">
        <f>IF(OR(D771="Msin",D771="Mdes"),IF(AND(AF771&gt;(1.4*W771*U771*10000/'0. Materiali'!$E$2),AF771&lt;AH771+(3.5*U771*W771*10000/'0. Materiali'!$E$2)),"VERIFICATO","NON VERIFICA"), " ")</f>
        <v xml:space="preserve"> </v>
      </c>
      <c r="AK771" s="763" t="str">
        <f>IF(OR(D771="Msin",D771="Mdes"),-0.9*'0. Materiali'!$E$4*AE771*AF771/10," ")</f>
        <v xml:space="preserve"> </v>
      </c>
      <c r="AL771" s="763" t="str">
        <f>IF(OR(D771="Msin",D771="Mdes"),0.9*'0. Materiali'!$E$4*AE771*AH771/10," ")</f>
        <v xml:space="preserve"> </v>
      </c>
      <c r="AM771" s="904"/>
      <c r="AN771" s="904"/>
      <c r="AO771" s="904" t="str">
        <f>IF((D771="Msin"),MAX(AN771:AN772)*10/(0.9*AE771*'0. Materiali'!$E$4*1), " ")</f>
        <v xml:space="preserve"> </v>
      </c>
      <c r="AP771" s="832" t="str">
        <f t="shared" si="697"/>
        <v xml:space="preserve"> </v>
      </c>
      <c r="AQ771" s="904" t="str">
        <f t="shared" si="698"/>
        <v xml:space="preserve"> </v>
      </c>
      <c r="AR771" s="904" t="str">
        <f t="shared" si="699"/>
        <v xml:space="preserve"> </v>
      </c>
      <c r="AS771" s="848" t="str">
        <f t="shared" si="700"/>
        <v xml:space="preserve"> </v>
      </c>
      <c r="AT771" s="832" t="str">
        <f t="shared" si="701"/>
        <v xml:space="preserve"> </v>
      </c>
      <c r="AU771" s="911" t="str">
        <f t="shared" si="702"/>
        <v xml:space="preserve"> </v>
      </c>
      <c r="AV771" s="904"/>
      <c r="AW771" s="904" t="str">
        <f>IF(D771="Msin",MAX(AV771:AV772)*10/(0.9*(U771-V771)*2*'0. Materiali'!$E$4), " ")</f>
        <v xml:space="preserve"> </v>
      </c>
      <c r="AX771" s="904" t="str">
        <f>IF(D771="Msin",0.25, " ")</f>
        <v xml:space="preserve"> </v>
      </c>
      <c r="AY771" s="904" t="str">
        <f t="shared" si="703"/>
        <v xml:space="preserve"> </v>
      </c>
      <c r="AZ771" s="848" t="str">
        <f t="shared" si="704"/>
        <v xml:space="preserve"> </v>
      </c>
      <c r="BA771" s="832" t="str">
        <f t="shared" si="705"/>
        <v xml:space="preserve"> </v>
      </c>
      <c r="BB771" s="911" t="str">
        <f t="shared" si="706"/>
        <v xml:space="preserve"> </v>
      </c>
    </row>
    <row r="772" spans="1:54" ht="15" customHeight="1" x14ac:dyDescent="0.25">
      <c r="A772" s="1707">
        <v>2</v>
      </c>
      <c r="B772" s="891">
        <f>TRA!A594</f>
        <v>7</v>
      </c>
      <c r="C772" s="891">
        <v>5</v>
      </c>
      <c r="D772" s="746" t="str">
        <f>TRA!E594</f>
        <v>Msin</v>
      </c>
      <c r="E772" s="763">
        <f>TRA!F594</f>
        <v>-80.515000000000001</v>
      </c>
      <c r="F772" s="763">
        <f>TRA!G594</f>
        <v>-49.463999999999999</v>
      </c>
      <c r="G772" s="763">
        <f>TRA!H594</f>
        <v>15.609</v>
      </c>
      <c r="H772" s="763">
        <f>TRA!I594</f>
        <v>179.38</v>
      </c>
      <c r="I772" s="763">
        <f>TRA!J594</f>
        <v>-14.253</v>
      </c>
      <c r="J772" s="763">
        <f>TRA!K594</f>
        <v>-21.901</v>
      </c>
      <c r="K772" s="763">
        <f t="shared" si="707"/>
        <v>29.862000000000002</v>
      </c>
      <c r="L772" s="763">
        <f t="shared" si="708"/>
        <v>201.28100000000001</v>
      </c>
      <c r="M772" s="763">
        <f t="shared" si="733"/>
        <v>90.246299999999991</v>
      </c>
      <c r="N772" s="826">
        <f t="shared" si="734"/>
        <v>210.2396</v>
      </c>
      <c r="O772" s="902">
        <f t="shared" si="735"/>
        <v>210.2396</v>
      </c>
      <c r="P772" s="826">
        <f>'1. Geometria'!$C$31</f>
        <v>0.7</v>
      </c>
      <c r="Q772" s="763">
        <f t="shared" ref="Q772:Q803" si="759">F772+O772</f>
        <v>160.7756</v>
      </c>
      <c r="R772" s="826">
        <f t="shared" ref="R772:R803" si="760">F772-O772</f>
        <v>-259.70359999999999</v>
      </c>
      <c r="S772" s="763">
        <f>IF(OR(D772="Msin",D772="Mdes"),IF(OR(B772=1,B772=2,B772=3,B772=4,B772=5),IF(OR(C772=4,C772=5,C772=8,C772=10,C772=11,C772=12,C772=14,C772=15,C772=17,C772=18,C772=22,C772=24,C772=27),(ABS(Q772)-ABS(Q774*'1. Geometria'!$C$32/2))*SIGN(Q772),(ABS(Q772)-ABS(Q774*P772/2))*SIGN(Q772)),IF(OR(C772=4,C772=5,C772=8,C772=10,C772=11,C772=12,C772=14,C772=15,C772=17,C772=18,C772=22,C772=24,C772=27),(ABS(Q772)-ABS(Q774*P772/2))*SIGN(Q772),(ABS(Q772)-ABS(Q774*'1. Geometria'!$C$32/2))*SIGN(Q772))), " ")</f>
        <v>149.12042499999998</v>
      </c>
      <c r="T772" s="826">
        <f>IF(OR(D772="Msin",D772="Mdes"),IF(OR(B772=1,B772=2,B772=3,B772=4,B772=5),IF(OR(C772=4,C772=5,C772=8,C772=10,C772=11,C772=12,C772=14,C772=15,C772=17,C772=18,C772=22,C772=24,C772=27),(ABS(R772)-ABS(R774*'1. Geometria'!$C$32/2))*SIGN(R772),(ABS(R772)-ABS(R774*P772/2))*SIGN(R772)),IF(OR(C772=4,C772=5,C772=8,C772=10,C772=11,C772=12,C772=14,C772=15,C772=17,C772=18,C772=22,C772=24,C772=27),(ABS(R772)-ABS(R774*P772/2))*SIGN(R772),(ABS(R772)-ABS(R774*'1. Geometria'!$C$32/2))*SIGN(R772))), " ")</f>
        <v>-204.951525</v>
      </c>
      <c r="U772" s="763">
        <f>'1. Geometria'!$C$48</f>
        <v>0.6</v>
      </c>
      <c r="V772" s="763">
        <f t="shared" si="738"/>
        <v>0.04</v>
      </c>
      <c r="W772" s="826">
        <f t="shared" si="750"/>
        <v>0.3</v>
      </c>
      <c r="X772" s="763">
        <f>IF(OR(D772="Msin",D772="Mdes"),((W772*(U772-V772)^2)/('0. Materiali'!$B$3^2))," ")</f>
        <v>290.37037037037038</v>
      </c>
      <c r="Y772" s="763">
        <f>IF(OR(D772="Msin",D772="Mdes"),((W772*(U772-V772)^2)/('0. Materiali'!$B$11^2))," ")</f>
        <v>321.74002257104746</v>
      </c>
      <c r="Z772" s="907" t="str">
        <f t="shared" si="709"/>
        <v>VERIFICATO</v>
      </c>
      <c r="AA772" s="763">
        <f>IF(OR(D772="Msin",D772="Mdes"),ABS(MIN(S772:T772)/(0.9*(U772-V772)*'0. Materiali'!$E$4)*10)," ")</f>
        <v>10.392162863756614</v>
      </c>
      <c r="AB772" s="826">
        <f>IF(OR(D772="Msin",D772="Mdes"),ABS(MAX(S772:T772)/(0.9*(U772-V772)*'0. Materiali'!$E$4)*10)," ")</f>
        <v>7.5612208443562601</v>
      </c>
      <c r="AC772" s="1737">
        <f>'4. Carichi Campate (II_III_IV)'!$Z$28</f>
        <v>41.980829</v>
      </c>
      <c r="AD772" s="1740">
        <f>'4. Carichi Campate (II_III_IV)'!$AA$28</f>
        <v>26.162330000000001</v>
      </c>
      <c r="AE772" s="1082">
        <f t="shared" si="739"/>
        <v>0.55999999999999994</v>
      </c>
      <c r="AF772" s="763">
        <f t="shared" si="710"/>
        <v>11.184069846779664</v>
      </c>
      <c r="AG772" s="846" t="str">
        <f t="shared" si="711"/>
        <v>4f16 + 1f20</v>
      </c>
      <c r="AH772" s="763">
        <f t="shared" si="712"/>
        <v>8.0424771931898711</v>
      </c>
      <c r="AI772" s="846" t="str">
        <f t="shared" si="713"/>
        <v>4f16</v>
      </c>
      <c r="AJ772" s="907" t="str">
        <f>IF(OR(D772="Msin",D772="Mdes"),IF(AND(AF772&gt;(1.4*W772*U772*10000/'0. Materiali'!$E$2),AF772&lt;AH772+(3.5*U772*W772*10000/'0. Materiali'!$E$2)),"VERIFICATO","NON VERIFICA"), " ")</f>
        <v>VERIFICATO</v>
      </c>
      <c r="AK772" s="763">
        <f>IF(OR(D772="Msin",D772="Mdes"),-0.9*'0. Materiali'!$E$4*AE772*AF772/10," ")</f>
        <v>-220.56930793475027</v>
      </c>
      <c r="AL772" s="763">
        <f>IF(OR(D772="Msin",D772="Mdes"),0.9*'0. Materiali'!$E$4*AE772*AH772/10," ")</f>
        <v>158.61163716656199</v>
      </c>
      <c r="AM772" s="902">
        <f>'1. Geometria'!$L$42</f>
        <v>4.3499999999999996</v>
      </c>
      <c r="AN772" s="902">
        <f>IF((D772="Msin"),(IF(U772=0.21,((ABS(AC772)*AM772/2)+'2. Tabelle Normativa'!$K$4*(ABS(AK772)+ABS(AL773))/AM772),((ABS(AD772)*AM772/2)+'2. Tabelle Normativa'!$K$4*(ABS(AK772)+ABS(AL773))/AM772))), " ")</f>
        <v>161.50470777794823</v>
      </c>
      <c r="AO772" s="902">
        <f>IF((D772="Msin"),MAX(AN772:AN773)*10/(0.9*AE772*'0. Materiali'!$E$4*1), " ")</f>
        <v>8.1891716906807943</v>
      </c>
      <c r="AP772" s="826">
        <f t="shared" ref="AP772:AP835" si="761">IF((D772="Msin"),0.1, " ")</f>
        <v>0.1</v>
      </c>
      <c r="AQ772" s="902">
        <f t="shared" ref="AQ772:AQ835" si="762">IF((D772="Msin"),IF(AC772&lt;0.2,AO772*AP772/4,AO772*AP772/2)," ")</f>
        <v>0.40945858453403972</v>
      </c>
      <c r="AR772" s="902">
        <f t="shared" ref="AR772:AR835" si="763">IF((D772="Msin"),IF(W772=0.3,1.5*U772,0.8*(U772-V772))," ")</f>
        <v>0.89999999999999991</v>
      </c>
      <c r="AS772" s="846" t="str">
        <f t="shared" ref="AS772:AS835" si="764">IF((D772="Msin"),IF(AP772=0.1,"f8/10",IF(AP772=0.9,"f8/9"))," ")</f>
        <v>f8/10</v>
      </c>
      <c r="AT772" s="826" t="str">
        <f t="shared" ref="AT772:AT835" si="765">IF((D772="Msin"),IF(AE772&lt;0.2,"A quattro bracci","A due bracci")," ")</f>
        <v>A due bracci</v>
      </c>
      <c r="AU772" s="27" t="str">
        <f t="shared" ref="AU772:AU835" si="766">IF((D772="Msin"),IF(AT772="A due bracci",IF(AQ772&lt;=(1+0.02)*2*PI()*(0.8/2)^2,"Verificato","Non verificato"),IF(AQ772&lt;=(1+0.02)*4*PI()*(0.8/2)^2,"Verificato","Non verificato"))," ")</f>
        <v>Verificato</v>
      </c>
      <c r="AV772" s="902">
        <f>IF(OR(D772="Msin",D772="Mdes"),1.2*(ABS(AK772)+ABS(AL772))/AM772, " ")</f>
        <v>104.60164002794822</v>
      </c>
      <c r="AW772" s="902">
        <f>IF(D772="Msin",MAX(AV772:AV773)*10/(0.9*(U772-V772)*2*'0. Materiali'!$E$4), " ")</f>
        <v>2.6519375227544191</v>
      </c>
      <c r="AX772" s="902">
        <f>IF(D772="Msin",0.2, " ")</f>
        <v>0.2</v>
      </c>
      <c r="AY772" s="902">
        <f t="shared" ref="AY772:AY835" si="767">IF(D772="Msin",AW772*AX772, " ")</f>
        <v>0.53038750455088379</v>
      </c>
      <c r="AZ772" s="846" t="str">
        <f t="shared" ref="AZ772:AZ835" si="768">IF((D772="Msin"),IF(AX772=0.25,"f8/25",IF(AX772=0.2,"f8/20"))," ")</f>
        <v>f8/20</v>
      </c>
      <c r="BA772" s="826" t="str">
        <f t="shared" ref="BA772:BA835" si="769">IF((D772="Msin"),IF(AE772&lt;0.2,"A quattro bracci","A due bracci")," ")</f>
        <v>A due bracci</v>
      </c>
      <c r="BB772" s="27" t="str">
        <f t="shared" ref="BB772:BB835" si="770">IF((D772="Msin"),IF(BA772="A due bracci",IF(AY772&lt;=(1+0.02)*2*PI()*(0.8/2)^2,"Verificato","Non verificato"),IF(AY772&lt;=(1+0.02)*4*PI()*(0.8/2)^2,"Verificato","Non verificato"))," ")</f>
        <v>Verificato</v>
      </c>
    </row>
    <row r="773" spans="1:54" ht="15" customHeight="1" x14ac:dyDescent="0.25">
      <c r="A773" s="1708"/>
      <c r="B773" s="891">
        <f>TRA!A595</f>
        <v>7</v>
      </c>
      <c r="C773" s="891">
        <v>12</v>
      </c>
      <c r="D773" s="746" t="str">
        <f>TRA!E595</f>
        <v>Mdes</v>
      </c>
      <c r="E773" s="763">
        <f>TRA!F595</f>
        <v>-45.670999999999999</v>
      </c>
      <c r="F773" s="763">
        <f>TRA!G595</f>
        <v>-29.154</v>
      </c>
      <c r="G773" s="763">
        <f>TRA!H595</f>
        <v>-15.064</v>
      </c>
      <c r="H773" s="763">
        <f>TRA!I595</f>
        <v>-172.68799999999999</v>
      </c>
      <c r="I773" s="763">
        <f>TRA!J595</f>
        <v>13.736000000000001</v>
      </c>
      <c r="J773" s="763">
        <f>TRA!K595</f>
        <v>21.106000000000002</v>
      </c>
      <c r="K773" s="763">
        <f t="shared" ref="K773:K836" si="771">(ABS(G773)+ABS(I773))*SIGN(G773)</f>
        <v>-28.8</v>
      </c>
      <c r="L773" s="763">
        <f t="shared" ref="L773:L836" si="772">(ABS(H773)+ABS(J773))*SIGN(H773)</f>
        <v>-193.79399999999998</v>
      </c>
      <c r="M773" s="763">
        <f t="shared" si="733"/>
        <v>-86.938199999999995</v>
      </c>
      <c r="N773" s="826">
        <f t="shared" si="734"/>
        <v>-202.43399999999997</v>
      </c>
      <c r="O773" s="902">
        <f t="shared" si="735"/>
        <v>-202.43399999999997</v>
      </c>
      <c r="P773" s="826">
        <f>'1. Geometria'!$C$31</f>
        <v>0.7</v>
      </c>
      <c r="Q773" s="763">
        <f t="shared" si="759"/>
        <v>-231.58799999999997</v>
      </c>
      <c r="R773" s="826">
        <f t="shared" si="760"/>
        <v>173.27999999999997</v>
      </c>
      <c r="S773" s="763">
        <f>IF(OR(D773="Msin",D773="Mdes"),IF(OR(B773=1,B773=2,B773=3,B773=4,B773=5),IF(OR(C773=4,C773=5,C773=8,C773=10,C773=11,C773=12,C773=14,C773=15,C773=17,C773=18,C773=22,C773=24,C773=27),(ABS(Q773)-ABS(Q775*'1. Geometria'!$C$32/2))*SIGN(Q773),(ABS(Q773)-ABS(Q775*P773/2))*SIGN(Q773)),IF(OR(C773=4,C773=5,C773=8,C773=10,C773=11,C773=12,C773=14,C773=15,C773=17,C773=18,C773=22,C773=24,C773=27),(ABS(Q773)-ABS(Q775*P773/2))*SIGN(Q773),(ABS(Q773)-ABS(Q775*'1. Geometria'!$C$32/2))*SIGN(Q773))), " ")</f>
        <v>-180.10422499999999</v>
      </c>
      <c r="T773" s="826">
        <f>IF(OR(D773="Msin",D773="Mdes"),IF(OR(B773=1,B773=2,B773=3,B773=4,B773=5),IF(OR(C773=4,C773=5,C773=8,C773=10,C773=11,C773=12,C773=14,C773=15,C773=17,C773=18,C773=22,C773=24,C773=27),(ABS(R773)-ABS(R775*'1. Geometria'!$C$32/2))*SIGN(R773),(ABS(R773)-ABS(R775*P773/2))*SIGN(R773)),IF(OR(C773=4,C773=5,C773=8,C773=10,C773=11,C773=12,C773=14,C773=15,C773=17,C773=18,C773=22,C773=24,C773=27),(ABS(R773)-ABS(R775*P773/2))*SIGN(R773),(ABS(R773)-ABS(R775*'1. Geometria'!$C$32/2))*SIGN(R773))), " ")</f>
        <v>158.35652499999998</v>
      </c>
      <c r="U773" s="763">
        <f>'1. Geometria'!$C$48</f>
        <v>0.6</v>
      </c>
      <c r="V773" s="763">
        <f t="shared" si="738"/>
        <v>0.04</v>
      </c>
      <c r="W773" s="826">
        <f t="shared" si="750"/>
        <v>0.3</v>
      </c>
      <c r="X773" s="763">
        <f>IF(OR(D773="Msin",D773="Mdes"),((W773*(U773-V773)^2)/('0. Materiali'!$B$3^2))," ")</f>
        <v>290.37037037037038</v>
      </c>
      <c r="Y773" s="763">
        <f>IF(OR(D773="Msin",D773="Mdes"),((W773*(U773-V773)^2)/('0. Materiali'!$B$11^2))," ")</f>
        <v>321.74002257104746</v>
      </c>
      <c r="Z773" s="907" t="str">
        <f t="shared" ref="Z773:Z836" si="773">IF(OR(D773="Msin",D773="Mdes"),IF(AND(ABS(Q773)&lt;$Y773,ABS(R773)&lt;$Y773,ABS(S773)&lt;$Y773,ABS(T773)&lt;$Y773),"VERIFICATO","NON VERIFICA")," ")</f>
        <v>VERIFICATO</v>
      </c>
      <c r="AA773" s="763">
        <f>IF(OR(D773="Msin",D773="Mdes"),ABS(MIN(S773:T773)/(0.9*(U773-V773)*'0. Materiali'!$E$4)*10)," ")</f>
        <v>9.1322689043209859</v>
      </c>
      <c r="AB773" s="826">
        <f>IF(OR(D773="Msin",D773="Mdes"),ABS(MAX(S773:T773)/(0.9*(U773-V773)*'0. Materiali'!$E$4)*10)," ")</f>
        <v>8.0295416115520268</v>
      </c>
      <c r="AC773" s="1738"/>
      <c r="AD773" s="1741"/>
      <c r="AE773" s="1082">
        <f t="shared" si="739"/>
        <v>0.55999999999999994</v>
      </c>
      <c r="AF773" s="763">
        <f t="shared" ref="AF773:AF836" si="774">IF(OR(D773="Msin",D773="Mdes"),(IF(OR(W773=0.9,W773=0.8),(4*0.25*PI()*(1.6)^2),IF(W773=0.5,(2*0.25*PI()*(1.6)^2),                                                                                                                                                                                                       (IF(AA773&lt;(3*0.25*PI()*(1.6)^2),(3*0.25*PI()*(1.6)^2),                                                          IF(AND(AA773&gt;(3*0.25*PI()*(1.6)^2),AA773&lt;(4*0.25*PI()*(1.6)^2)),(4*0.25*PI()*(1.6)^2),                                                                                                                                                                                                                                          IF(AND(AA773&gt;(4*0.25*PI()*(1.6)^2),AA773&lt;((5*0.25*PI()*(1.6)^2))),((5*0.25*PI()*(1.6)^2)),                                                                                                                                                                                                                                            IF(AND(AA773&gt;((5*0.25*PI()*(1.6)^2)),AA773&lt;((4*0.25*PI()*(1.6)^2)+(1*0.25*PI()*(2)^2))),((4*0.25*PI()*(1.6)^2)+(1*0.25*PI()*(2)^2)),                                                                                                                   IF(AND(AA773&gt;((4*0.25*PI()*(1.6)^2)+(1*0.25*PI()*(2)^2)),AA773&lt;((4*0.25*PI()*(2)^2))),((4*0.25*PI()*(2)^2)),                                                       IF(AND(AA773&gt;((4*0.25*PI()*(2)^2)),AA773&lt;((4*0.25*PI()*(1.6)^2)+(2*0.25*PI()*(2)^2))),((4*0.25*PI()*(1.6)^2)+(2*0.25*PI()*(2)^2)))))))))))), " ")</f>
        <v>10.05309649148734</v>
      </c>
      <c r="AG773" s="846" t="str">
        <f t="shared" ref="AG773:AG836" si="775">IF(OR(D773="Msin",D773="Mdes"),IF(AF773=(3*0.25*PI()*(1.6)^2),"3f16",IF(AF773=(4*0.25*PI()*(1.6)^2),"4f16",IF(AF773=((4*0.25*PI()*(1.6)^2)+(1*0.25*PI()*(2)^2)),"4f16 + 1f20",IF(AF773=((4*0.25*PI()*(1.6)^2)+(2*0.25*PI()*(2)^2)),"4f16 + 2f20",IF(AF773=((5*0.25*PI()*(1.6)^2)),"5f16", IF(AF773=((4*0.25*PI()*(2)^2)),"4f20",)))))), " ")</f>
        <v>5f16</v>
      </c>
      <c r="AH773" s="763">
        <f t="shared" ref="AH773:AH836" si="776">IF(OR(D773="Msin",D773="Mdes"),(IF(OR(W773=0.9,W773=0.8),(4*0.25*PI()*(1.6)^2),IF(W773=0.5,(2*0.25*PI()*(1.6)^2),                                                                                                                                                                                                       (IF(AB773&lt;(3*0.25*PI()*(1.6)^2),(3*0.25*PI()*(1.6)^2),                                                          IF(AND(AB773&gt;(3*0.25*PI()*(1.6)^2),AB773&lt;(4*0.25*PI()*(1.6)^2)),(4*0.25*PI()*(1.6)^2),                                                                                                                                                                                                                                          IF(AND(AB773&gt;(4*0.25*PI()*(1.6)^2),AB773&lt;((5*0.25*PI()*(1.6)^2))),((5*0.25*PI()*(1.6)^2)),                                                                                                                                                                                                                                            IF(AND(AB773&gt;((5*0.25*PI()*(1.6)^2)),AB773&lt;((4*0.25*PI()*(1.6)^2)+(1*0.25*PI()*(2)^2))),((4*0.25*PI()*(1.6)^2)+(1*0.25*PI()*(2)^2)),                                                                                                                   IF(AND(AB773&gt;((4*0.25*PI()*(1.6)^2)+(1*0.25*PI()*(2)^2)),AB773&lt;((4*0.25*PI()*(2)^2))),((4*0.25*PI()*(2)^2)),                                                       IF(AND(AB773&gt;((4*0.25*PI()*(2)^2)),AB773&lt;((4*0.25*PI()*(1.6)^2)+(2*0.25*PI()*(2)^2))),((4*0.25*PI()*(1.6)^2)+(2*0.25*PI()*(2)^2)))))))))))), " ")</f>
        <v>8.0424771931898711</v>
      </c>
      <c r="AI773" s="846" t="str">
        <f t="shared" ref="AI773:AI836" si="777">IF(OR(D773="Msin",D773="Mdes"),IF(AH773=(3*0.25*PI()*(1.6)^2),"3f16",IF(AH773=(4*0.25*PI()*(1.6)^2),"4f16",IF(AH773=((4*0.25*PI()*(1.6)^2)+(1*0.25*PI()*(2)^2)),"4f16 + 1f20",IF(AH773=((4*0.25*PI()*(1.6)^2)+(2*0.25*PI()*(2)^2)),"4f16 + 2f20",IF(AH773=((5*0.25*PI()*(1.6)^2)),"5f16", IF(AH773=((4*0.25*PI()*(2)^2)),"4f20",)))))), " ")</f>
        <v>4f16</v>
      </c>
      <c r="AJ773" s="907" t="str">
        <f>IF(OR(D773="Msin",D773="Mdes"),IF(AND(AF773&gt;(1.4*W773*U773*10000/'0. Materiali'!$E$2),AF773&lt;AH773+(3.5*U773*W773*10000/'0. Materiali'!$E$2)),"VERIFICATO","NON VERIFICA"), " ")</f>
        <v>VERIFICATO</v>
      </c>
      <c r="AK773" s="763">
        <f>IF(OR(D773="Msin",D773="Mdes"),-0.9*'0. Materiali'!$E$4*AE773*AF773/10," ")</f>
        <v>-198.26454645820252</v>
      </c>
      <c r="AL773" s="763">
        <f>IF(OR(D773="Msin",D773="Mdes"),0.9*'0. Materiali'!$E$4*AE773*AH773/10," ")</f>
        <v>158.61163716656199</v>
      </c>
      <c r="AM773" s="902"/>
      <c r="AN773" s="902">
        <f>IF((D773="Mdes"),(IF(U772=0.21,((ABS(AC772)*AM772/2)+'2. Tabelle Normativa'!$K$4*(ABS(AK773)+ABS(AL772))/AM772),((ABS(AD772)*AM772/2)+'2. Tabelle Normativa'!$K$4*(ABS(AK773)+ABS(AL772))/AM772))), " ")</f>
        <v>155.35167012924538</v>
      </c>
      <c r="AO773" s="902" t="str">
        <f>IF((D773="Msin"),MAX(AN773:AN774)*10/(0.9*AE773*'0. Materiali'!$E$4*1), " ")</f>
        <v xml:space="preserve"> </v>
      </c>
      <c r="AP773" s="826" t="str">
        <f t="shared" si="761"/>
        <v xml:space="preserve"> </v>
      </c>
      <c r="AQ773" s="902" t="str">
        <f t="shared" si="762"/>
        <v xml:space="preserve"> </v>
      </c>
      <c r="AR773" s="902" t="str">
        <f t="shared" si="763"/>
        <v xml:space="preserve"> </v>
      </c>
      <c r="AS773" s="846" t="str">
        <f t="shared" si="764"/>
        <v xml:space="preserve"> </v>
      </c>
      <c r="AT773" s="826" t="str">
        <f t="shared" si="765"/>
        <v xml:space="preserve"> </v>
      </c>
      <c r="AU773" s="27" t="str">
        <f t="shared" si="766"/>
        <v xml:space="preserve"> </v>
      </c>
      <c r="AV773" s="902">
        <f>IF(OR(D773="Msin",D773="Mdes"),1.2*(ABS(AK773)+ABS(AL773))/AM772, " ")</f>
        <v>98.448602379245386</v>
      </c>
      <c r="AW773" s="902" t="str">
        <f>IF(D773="Msin",MAX(AV773:AV774)*10/(0.9*(U773-V773)*2*'0. Materiali'!$E$4), " ")</f>
        <v xml:space="preserve"> </v>
      </c>
      <c r="AX773" s="902" t="str">
        <f t="shared" ref="AX773:AX804" si="778">IF(D773="Msin",0.25, " ")</f>
        <v xml:space="preserve"> </v>
      </c>
      <c r="AY773" s="902" t="str">
        <f t="shared" si="767"/>
        <v xml:space="preserve"> </v>
      </c>
      <c r="AZ773" s="846" t="str">
        <f t="shared" si="768"/>
        <v xml:space="preserve"> </v>
      </c>
      <c r="BA773" s="826" t="str">
        <f t="shared" si="769"/>
        <v xml:space="preserve"> </v>
      </c>
      <c r="BB773" s="27" t="str">
        <f t="shared" si="770"/>
        <v xml:space="preserve"> </v>
      </c>
    </row>
    <row r="774" spans="1:54" ht="15" customHeight="1" x14ac:dyDescent="0.25">
      <c r="A774" s="1708"/>
      <c r="B774" s="891">
        <f>TRA!A596</f>
        <v>7</v>
      </c>
      <c r="C774" s="891">
        <v>5</v>
      </c>
      <c r="D774" s="746" t="str">
        <f>TRA!E596</f>
        <v>Vsin</v>
      </c>
      <c r="E774" s="763">
        <f>TRA!F596</f>
        <v>99.316999999999993</v>
      </c>
      <c r="F774" s="763">
        <f>TRA!G596</f>
        <v>61.567</v>
      </c>
      <c r="G774" s="763">
        <f>TRA!H596</f>
        <v>-7.0510000000000002</v>
      </c>
      <c r="H774" s="763">
        <f>TRA!I596</f>
        <v>-80.935000000000002</v>
      </c>
      <c r="I774" s="763">
        <f>TRA!J596</f>
        <v>6.4340000000000002</v>
      </c>
      <c r="J774" s="763">
        <f>TRA!K596</f>
        <v>9.8870000000000005</v>
      </c>
      <c r="K774" s="763">
        <f t="shared" si="771"/>
        <v>-13.484999999999999</v>
      </c>
      <c r="L774" s="763">
        <f t="shared" si="772"/>
        <v>-90.822000000000003</v>
      </c>
      <c r="M774" s="763">
        <f t="shared" si="733"/>
        <v>-40.7316</v>
      </c>
      <c r="N774" s="826">
        <f t="shared" si="734"/>
        <v>-94.867500000000007</v>
      </c>
      <c r="O774" s="902">
        <f t="shared" si="735"/>
        <v>-94.867500000000007</v>
      </c>
      <c r="P774" s="826">
        <f>'1. Geometria'!$C$31</f>
        <v>0.7</v>
      </c>
      <c r="Q774" s="763">
        <f t="shared" si="759"/>
        <v>-33.300500000000007</v>
      </c>
      <c r="R774" s="826">
        <f t="shared" si="760"/>
        <v>156.43450000000001</v>
      </c>
      <c r="S774" s="763" t="str">
        <f t="shared" ref="S774:S775" si="779">IF(OR(D774="Msin",D774="Mdes"),(ABS(Q774)-ABS(Q776*P774/2))*SIGN(Q774), " ")</f>
        <v xml:space="preserve"> </v>
      </c>
      <c r="T774" s="826" t="str">
        <f t="shared" ref="T774:T775" si="780">IF(OR(D774="Msin",D774="Mdes"),(ABS(R774)-ABS(R776*P774/2))*SIGN(R774), " ")</f>
        <v xml:space="preserve"> </v>
      </c>
      <c r="U774" s="763">
        <f>'1. Geometria'!$C$48</f>
        <v>0.6</v>
      </c>
      <c r="V774" s="763">
        <f t="shared" si="738"/>
        <v>0.04</v>
      </c>
      <c r="W774" s="826">
        <f t="shared" si="750"/>
        <v>0.3</v>
      </c>
      <c r="X774" s="763" t="str">
        <f>IF(OR(D774="Msin",D774="Mdes"),((W774*(U774-V774)^2)/('0. Materiali'!$B$3^2))," ")</f>
        <v xml:space="preserve"> </v>
      </c>
      <c r="Y774" s="763" t="str">
        <f>IF(OR(D774="Msin",D774="Mdes"),((W774*(U774-V774)^2)/('0. Materiali'!$B$11^2))," ")</f>
        <v xml:space="preserve"> </v>
      </c>
      <c r="Z774" s="907" t="str">
        <f t="shared" si="773"/>
        <v xml:space="preserve"> </v>
      </c>
      <c r="AA774" s="763" t="str">
        <f>IF(OR(D774="Msin",D774="Mdes"),ABS(MIN(S774:T774)/(0.9*(U774-V774)*'0. Materiali'!$E$4)*10)," ")</f>
        <v xml:space="preserve"> </v>
      </c>
      <c r="AB774" s="826" t="str">
        <f>IF(OR(D774="Msin",D774="Mdes"),ABS(MAX(S774:T774)/(0.9*(U774-V774)*'0. Materiali'!$E$4)*10)," ")</f>
        <v xml:space="preserve"> </v>
      </c>
      <c r="AC774" s="1738"/>
      <c r="AD774" s="1741"/>
      <c r="AE774" s="1082">
        <f t="shared" si="739"/>
        <v>0.55999999999999994</v>
      </c>
      <c r="AF774" s="763" t="str">
        <f t="shared" si="774"/>
        <v xml:space="preserve"> </v>
      </c>
      <c r="AG774" s="846" t="str">
        <f t="shared" si="775"/>
        <v xml:space="preserve"> </v>
      </c>
      <c r="AH774" s="763" t="str">
        <f t="shared" si="776"/>
        <v xml:space="preserve"> </v>
      </c>
      <c r="AI774" s="846" t="str">
        <f t="shared" si="777"/>
        <v xml:space="preserve"> </v>
      </c>
      <c r="AJ774" s="907" t="str">
        <f>IF(OR(D774="Msin",D774="Mdes"),IF(AND(AF774&gt;(1.4*W774*U774*10000/'0. Materiali'!$E$2),AF774&lt;AH774+(3.5*U774*W774*10000/'0. Materiali'!$E$2)),"VERIFICATO","NON VERIFICA"), " ")</f>
        <v xml:space="preserve"> </v>
      </c>
      <c r="AK774" s="763" t="str">
        <f>IF(OR(D774="Msin",D774="Mdes"),-0.9*'0. Materiali'!$E$4*AE774*AF774/10," ")</f>
        <v xml:space="preserve"> </v>
      </c>
      <c r="AL774" s="763" t="str">
        <f>IF(OR(D774="Msin",D774="Mdes"),0.9*'0. Materiali'!$E$4*AE774*AH774/10," ")</f>
        <v xml:space="preserve"> </v>
      </c>
      <c r="AM774" s="902"/>
      <c r="AN774" s="902"/>
      <c r="AO774" s="902" t="str">
        <f>IF((D774="Msin"),MAX(AN774:AN775)*10/(0.9*AE774*'0. Materiali'!$E$4*1), " ")</f>
        <v xml:space="preserve"> </v>
      </c>
      <c r="AP774" s="826" t="str">
        <f t="shared" si="761"/>
        <v xml:space="preserve"> </v>
      </c>
      <c r="AQ774" s="902" t="str">
        <f t="shared" si="762"/>
        <v xml:space="preserve"> </v>
      </c>
      <c r="AR774" s="902" t="str">
        <f t="shared" si="763"/>
        <v xml:space="preserve"> </v>
      </c>
      <c r="AS774" s="846" t="str">
        <f t="shared" si="764"/>
        <v xml:space="preserve"> </v>
      </c>
      <c r="AT774" s="826" t="str">
        <f t="shared" si="765"/>
        <v xml:space="preserve"> </v>
      </c>
      <c r="AU774" s="27" t="str">
        <f t="shared" si="766"/>
        <v xml:space="preserve"> </v>
      </c>
      <c r="AV774" s="902"/>
      <c r="AW774" s="902" t="str">
        <f>IF(D774="Msin",MAX(AV774:AV775)*10/(0.9*(U774-V774)*2*'0. Materiali'!$E$4), " ")</f>
        <v xml:space="preserve"> </v>
      </c>
      <c r="AX774" s="902" t="str">
        <f t="shared" si="778"/>
        <v xml:space="preserve"> </v>
      </c>
      <c r="AY774" s="902" t="str">
        <f t="shared" si="767"/>
        <v xml:space="preserve"> </v>
      </c>
      <c r="AZ774" s="846" t="str">
        <f t="shared" si="768"/>
        <v xml:space="preserve"> </v>
      </c>
      <c r="BA774" s="826" t="str">
        <f t="shared" si="769"/>
        <v xml:space="preserve"> </v>
      </c>
      <c r="BB774" s="27" t="str">
        <f t="shared" si="770"/>
        <v xml:space="preserve"> </v>
      </c>
    </row>
    <row r="775" spans="1:54" ht="15" customHeight="1" x14ac:dyDescent="0.25">
      <c r="A775" s="1708"/>
      <c r="B775" s="894">
        <f>TRA!A597</f>
        <v>7</v>
      </c>
      <c r="C775" s="894">
        <v>12</v>
      </c>
      <c r="D775" s="839" t="str">
        <f>TRA!E597</f>
        <v>Vdes</v>
      </c>
      <c r="E775" s="843">
        <f>TRA!F597</f>
        <v>-83.296000000000006</v>
      </c>
      <c r="F775" s="843">
        <f>TRA!G597</f>
        <v>-52.228999999999999</v>
      </c>
      <c r="G775" s="843">
        <f>TRA!H597</f>
        <v>-7.0510000000000002</v>
      </c>
      <c r="H775" s="843">
        <f>TRA!I597</f>
        <v>-80.935000000000002</v>
      </c>
      <c r="I775" s="843">
        <f>TRA!J597</f>
        <v>6.4340000000000002</v>
      </c>
      <c r="J775" s="843">
        <f>TRA!K597</f>
        <v>9.8870000000000005</v>
      </c>
      <c r="K775" s="843">
        <f t="shared" si="771"/>
        <v>-13.484999999999999</v>
      </c>
      <c r="L775" s="843">
        <f t="shared" si="772"/>
        <v>-90.822000000000003</v>
      </c>
      <c r="M775" s="843">
        <f t="shared" si="733"/>
        <v>-40.7316</v>
      </c>
      <c r="N775" s="886">
        <f t="shared" si="734"/>
        <v>-94.867500000000007</v>
      </c>
      <c r="O775" s="903">
        <f t="shared" si="735"/>
        <v>-94.867500000000007</v>
      </c>
      <c r="P775" s="886">
        <f>'1. Geometria'!$C$31</f>
        <v>0.7</v>
      </c>
      <c r="Q775" s="843">
        <f t="shared" si="759"/>
        <v>-147.09649999999999</v>
      </c>
      <c r="R775" s="886">
        <f t="shared" si="760"/>
        <v>42.638500000000008</v>
      </c>
      <c r="S775" s="843" t="str">
        <f t="shared" si="779"/>
        <v xml:space="preserve"> </v>
      </c>
      <c r="T775" s="886" t="str">
        <f t="shared" si="780"/>
        <v xml:space="preserve"> </v>
      </c>
      <c r="U775" s="843">
        <f>'1. Geometria'!$C$48</f>
        <v>0.6</v>
      </c>
      <c r="V775" s="843">
        <f t="shared" si="738"/>
        <v>0.04</v>
      </c>
      <c r="W775" s="886">
        <f t="shared" si="750"/>
        <v>0.3</v>
      </c>
      <c r="X775" s="843" t="str">
        <f>IF(OR(D775="Msin",D775="Mdes"),((W775*(U775-V775)^2)/('0. Materiali'!$B$3^2))," ")</f>
        <v xml:space="preserve"> </v>
      </c>
      <c r="Y775" s="843" t="str">
        <f>IF(OR(D775="Msin",D775="Mdes"),((W775*(U775-V775)^2)/('0. Materiali'!$B$11^2))," ")</f>
        <v xml:space="preserve"> </v>
      </c>
      <c r="Z775" s="908" t="str">
        <f t="shared" si="773"/>
        <v xml:space="preserve"> </v>
      </c>
      <c r="AA775" s="843" t="str">
        <f>IF(OR(D775="Msin",D775="Mdes"),ABS(MIN(S775:T775)/(0.9*(U775-V775)*'0. Materiali'!$E$4)*10)," ")</f>
        <v xml:space="preserve"> </v>
      </c>
      <c r="AB775" s="886" t="str">
        <f>IF(OR(D775="Msin",D775="Mdes"),ABS(MAX(S775:T775)/(0.9*(U775-V775)*'0. Materiali'!$E$4)*10)," ")</f>
        <v xml:space="preserve"> </v>
      </c>
      <c r="AC775" s="1739"/>
      <c r="AD775" s="1742"/>
      <c r="AE775" s="1083">
        <f t="shared" si="739"/>
        <v>0.55999999999999994</v>
      </c>
      <c r="AF775" s="763" t="str">
        <f t="shared" si="774"/>
        <v xml:space="preserve"> </v>
      </c>
      <c r="AG775" s="846" t="str">
        <f t="shared" si="775"/>
        <v xml:space="preserve"> </v>
      </c>
      <c r="AH775" s="763" t="str">
        <f t="shared" si="776"/>
        <v xml:space="preserve"> </v>
      </c>
      <c r="AI775" s="846" t="str">
        <f t="shared" si="777"/>
        <v xml:space="preserve"> </v>
      </c>
      <c r="AJ775" s="908" t="str">
        <f>IF(OR(D775="Msin",D775="Mdes"),IF(AND(AF775&gt;(1.4*W775*U775*10000/'0. Materiali'!$E$2),AF775&lt;AH775+(3.5*U775*W775*10000/'0. Materiali'!$E$2)),"VERIFICATO","NON VERIFICA"), " ")</f>
        <v xml:space="preserve"> </v>
      </c>
      <c r="AK775" s="763" t="str">
        <f>IF(OR(D775="Msin",D775="Mdes"),-0.9*'0. Materiali'!$E$4*AE775*AF775/10," ")</f>
        <v xml:space="preserve"> </v>
      </c>
      <c r="AL775" s="763" t="str">
        <f>IF(OR(D775="Msin",D775="Mdes"),0.9*'0. Materiali'!$E$4*AE775*AH775/10," ")</f>
        <v xml:space="preserve"> </v>
      </c>
      <c r="AM775" s="903"/>
      <c r="AN775" s="903"/>
      <c r="AO775" s="903" t="str">
        <f>IF((D775="Msin"),MAX(AN775:AN776)*10/(0.9*AE775*'0. Materiali'!$E$4*1), " ")</f>
        <v xml:space="preserve"> </v>
      </c>
      <c r="AP775" s="886" t="str">
        <f t="shared" si="761"/>
        <v xml:space="preserve"> </v>
      </c>
      <c r="AQ775" s="903" t="str">
        <f t="shared" si="762"/>
        <v xml:space="preserve"> </v>
      </c>
      <c r="AR775" s="903" t="str">
        <f t="shared" si="763"/>
        <v xml:space="preserve"> </v>
      </c>
      <c r="AS775" s="847" t="str">
        <f t="shared" si="764"/>
        <v xml:space="preserve"> </v>
      </c>
      <c r="AT775" s="886" t="str">
        <f t="shared" si="765"/>
        <v xml:space="preserve"> </v>
      </c>
      <c r="AU775" s="28" t="str">
        <f t="shared" si="766"/>
        <v xml:space="preserve"> </v>
      </c>
      <c r="AV775" s="903"/>
      <c r="AW775" s="903" t="str">
        <f>IF(D775="Msin",MAX(AV775:AV776)*10/(0.9*(U775-V775)*2*'0. Materiali'!$E$4), " ")</f>
        <v xml:space="preserve"> </v>
      </c>
      <c r="AX775" s="903" t="str">
        <f t="shared" si="778"/>
        <v xml:space="preserve"> </v>
      </c>
      <c r="AY775" s="903" t="str">
        <f t="shared" si="767"/>
        <v xml:space="preserve"> </v>
      </c>
      <c r="AZ775" s="847" t="str">
        <f t="shared" si="768"/>
        <v xml:space="preserve"> </v>
      </c>
      <c r="BA775" s="886" t="str">
        <f t="shared" si="769"/>
        <v xml:space="preserve"> </v>
      </c>
      <c r="BB775" s="28" t="str">
        <f t="shared" si="770"/>
        <v xml:space="preserve"> </v>
      </c>
    </row>
    <row r="776" spans="1:54" ht="15" customHeight="1" x14ac:dyDescent="0.25">
      <c r="A776" s="1708"/>
      <c r="B776" s="891">
        <f>TRA!A618</f>
        <v>7</v>
      </c>
      <c r="C776" s="891">
        <v>12</v>
      </c>
      <c r="D776" s="746" t="str">
        <f>TRA!E618</f>
        <v>Msin</v>
      </c>
      <c r="E776" s="763">
        <f>TRA!F618</f>
        <v>-66.576999999999998</v>
      </c>
      <c r="F776" s="763">
        <f>TRA!G618</f>
        <v>-41.168999999999997</v>
      </c>
      <c r="G776" s="763">
        <f>TRA!H618</f>
        <v>2.2919999999999998</v>
      </c>
      <c r="H776" s="763">
        <f>TRA!I618</f>
        <v>25.62</v>
      </c>
      <c r="I776" s="763">
        <f>TRA!J618</f>
        <v>-2.06</v>
      </c>
      <c r="J776" s="763">
        <f>TRA!K618</f>
        <v>-3.1659999999999999</v>
      </c>
      <c r="K776" s="763">
        <f t="shared" si="771"/>
        <v>4.3520000000000003</v>
      </c>
      <c r="L776" s="763">
        <f t="shared" si="772"/>
        <v>28.786000000000001</v>
      </c>
      <c r="M776" s="763">
        <f t="shared" si="733"/>
        <v>12.9878</v>
      </c>
      <c r="N776" s="826">
        <f t="shared" si="734"/>
        <v>30.0916</v>
      </c>
      <c r="O776" s="902">
        <f t="shared" si="735"/>
        <v>30.0916</v>
      </c>
      <c r="P776" s="826">
        <f>'1. Geometria'!$C$31</f>
        <v>0.7</v>
      </c>
      <c r="Q776" s="763">
        <f t="shared" si="759"/>
        <v>-11.077399999999997</v>
      </c>
      <c r="R776" s="826">
        <f t="shared" si="760"/>
        <v>-71.260599999999997</v>
      </c>
      <c r="S776" s="763">
        <f>IF(OR(D776="Msin",D776="Mdes"),IF(OR(B776=1,B776=2,B776=3,B776=4,B776=5),IF(OR(C776=4,C776=5,C776=8,C776=10,C776=11,C776=12,C776=14,C776=15,C776=17,C776=18,C776=22,C776=24,C776=27),(ABS(Q776)-ABS(Q778*'1. Geometria'!$C$32/2))*SIGN(Q776),(ABS(Q776)-ABS(Q778*P776/2))*SIGN(Q776)),IF(OR(C776=4,C776=5,C776=8,C776=10,C776=11,C776=12,C776=14,C776=15,C776=17,C776=18,C776=22,C776=24,C776=27),(ABS(Q776)-ABS(Q778*P776/2))*SIGN(Q776),(ABS(Q776)-ABS(Q778*'1. Geometria'!$C$32/2))*SIGN(Q776))), " ")</f>
        <v>3.7328150000000004</v>
      </c>
      <c r="T776" s="826">
        <f>IF(OR(D776="Msin",D776="Mdes"),IF(OR(B776=1,B776=2,B776=3,B776=4,B776=5),IF(OR(C776=4,C776=5,C776=8,C776=10,C776=11,C776=12,C776=14,C776=15,C776=17,C776=18,C776=22,C776=24,C776=27),(ABS(R776)-ABS(R778*'1. Geometria'!$C$32/2))*SIGN(R776),(ABS(R776)-ABS(R778*P776/2))*SIGN(R776)),IF(OR(C776=4,C776=5,C776=8,C776=10,C776=11,C776=12,C776=14,C776=15,C776=17,C776=18,C776=22,C776=24,C776=27),(ABS(R776)-ABS(R778*P776/2))*SIGN(R776),(ABS(R776)-ABS(R778*'1. Geometria'!$C$32/2))*SIGN(R776))), " ")</f>
        <v>-46.865915000000001</v>
      </c>
      <c r="U776" s="763">
        <f>'1. Geometria'!$C$52</f>
        <v>0.21000000000000002</v>
      </c>
      <c r="V776" s="763">
        <f t="shared" si="738"/>
        <v>0.03</v>
      </c>
      <c r="W776" s="826">
        <v>0.9</v>
      </c>
      <c r="X776" s="763">
        <f>IF(OR(D776="Msin",D776="Mdes"),((W776*(U776-V776)^2)/('0. Materiali'!$B$3^2))," ")</f>
        <v>90.000000000000028</v>
      </c>
      <c r="Y776" s="763">
        <f>IF(OR(D776="Msin",D776="Mdes"),((W776*(U776-V776)^2)/('0. Materiali'!$B$11^2))," ")</f>
        <v>99.722991689750714</v>
      </c>
      <c r="Z776" s="907" t="str">
        <f t="shared" si="773"/>
        <v>VERIFICATO</v>
      </c>
      <c r="AA776" s="763">
        <f>IF(OR(D776="Msin",D776="Mdes"),ABS(MIN(S776:T776)/(0.9*(U776-V776)*'0. Materiali'!$E$4)*10)," ")</f>
        <v>7.3931141632373087</v>
      </c>
      <c r="AB776" s="826">
        <f>IF(OR(D776="Msin",D776="Mdes"),ABS(MAX(S776:T776)/(0.9*(U776-V776)*'0. Materiali'!$E$4)*10)," ")</f>
        <v>0.58885284636488333</v>
      </c>
      <c r="AC776" s="1747">
        <f>'4. Carichi Campate (II_III_IV)'!$Z$36</f>
        <v>40.145879000000008</v>
      </c>
      <c r="AD776" s="1749">
        <f>'4. Carichi Campate (II_III_IV)'!$AA$36</f>
        <v>24.750830000000004</v>
      </c>
      <c r="AE776" s="1082">
        <f t="shared" si="739"/>
        <v>0.18000000000000002</v>
      </c>
      <c r="AF776" s="763">
        <f t="shared" si="774"/>
        <v>8.0424771931898711</v>
      </c>
      <c r="AG776" s="846" t="str">
        <f t="shared" si="775"/>
        <v>4f16</v>
      </c>
      <c r="AH776" s="763">
        <f t="shared" si="776"/>
        <v>8.0424771931898711</v>
      </c>
      <c r="AI776" s="846" t="str">
        <f t="shared" si="777"/>
        <v>4f16</v>
      </c>
      <c r="AJ776" s="907" t="str">
        <f>IF(OR(D776="Msin",D776="Mdes"),IF(AND(AF776&gt;(1.4*W776*U776*10000/'0. Materiali'!$E$2),AF776&lt;AH776+(3.5*U776*W776*10000/'0. Materiali'!$E$2)),"VERIFICATO","NON VERIFICA"), " ")</f>
        <v>VERIFICATO</v>
      </c>
      <c r="AK776" s="763">
        <f>IF(OR(D776="Msin",D776="Mdes"),-0.9*'0. Materiali'!$E$4*AE776*AF776/10," ")</f>
        <v>-50.982311946394937</v>
      </c>
      <c r="AL776" s="763">
        <f>IF(OR(D776="Msin",D776="Mdes"),0.9*'0. Materiali'!$E$4*AE776*AH776/10," ")</f>
        <v>50.982311946394937</v>
      </c>
      <c r="AM776" s="902">
        <f>'1. Geometria'!$L$49</f>
        <v>4.5</v>
      </c>
      <c r="AN776" s="902">
        <f>IF((D776="Msin"),(IF(U776=0.21,((ABS(AC776)*AM776/2)+'2. Tabelle Normativa'!$K$4*(ABS(AK776)+ABS(AL777))/AM776),((ABS(AD776)*AM776/2)+'2. Tabelle Normativa'!$K$4*(ABS(AK776)+ABS(AL777))/AM776))), " ")</f>
        <v>117.51879412141065</v>
      </c>
      <c r="AO776" s="902">
        <f>IF((D776="Msin"),MAX(AN776:AN777)*10/(0.9*AE776*'0. Materiali'!$E$4*1), " ")</f>
        <v>18.538630074022251</v>
      </c>
      <c r="AP776" s="826">
        <f t="shared" si="761"/>
        <v>0.1</v>
      </c>
      <c r="AQ776" s="902">
        <f t="shared" si="762"/>
        <v>0.92693150370111255</v>
      </c>
      <c r="AR776" s="902">
        <f t="shared" si="763"/>
        <v>0.14400000000000002</v>
      </c>
      <c r="AS776" s="846" t="str">
        <f t="shared" si="764"/>
        <v>f8/10</v>
      </c>
      <c r="AT776" s="826" t="str">
        <f t="shared" si="765"/>
        <v>A quattro bracci</v>
      </c>
      <c r="AU776" s="27" t="str">
        <f t="shared" si="766"/>
        <v>Verificato</v>
      </c>
      <c r="AV776" s="902">
        <f>IF(OR(D776="Msin",D776="Mdes"),1.2*(ABS(AK776)+ABS(AL776))/AM776, " ")</f>
        <v>27.190566371410632</v>
      </c>
      <c r="AW776" s="902">
        <f>IF(D776="Msin",MAX(AV776:AV777)*10/(0.9*(U776-V776)*2*'0. Materiali'!$E$4), " ")</f>
        <v>2.1446605848506319</v>
      </c>
      <c r="AX776" s="902">
        <f t="shared" si="778"/>
        <v>0.25</v>
      </c>
      <c r="AY776" s="902">
        <f t="shared" si="767"/>
        <v>0.53616514621265798</v>
      </c>
      <c r="AZ776" s="846" t="str">
        <f t="shared" si="768"/>
        <v>f8/25</v>
      </c>
      <c r="BA776" s="826" t="str">
        <f t="shared" si="769"/>
        <v>A quattro bracci</v>
      </c>
      <c r="BB776" s="27" t="str">
        <f t="shared" si="770"/>
        <v>Verificato</v>
      </c>
    </row>
    <row r="777" spans="1:54" ht="15" customHeight="1" x14ac:dyDescent="0.25">
      <c r="A777" s="1708"/>
      <c r="B777" s="891">
        <f>TRA!A619</f>
        <v>7</v>
      </c>
      <c r="C777" s="891">
        <v>19</v>
      </c>
      <c r="D777" s="746" t="str">
        <f>TRA!E619</f>
        <v>Mdes</v>
      </c>
      <c r="E777" s="763">
        <f>TRA!F619</f>
        <v>-64.629000000000005</v>
      </c>
      <c r="F777" s="763">
        <f>TRA!G619</f>
        <v>-39.729999999999997</v>
      </c>
      <c r="G777" s="763">
        <f>TRA!H619</f>
        <v>-2.39</v>
      </c>
      <c r="H777" s="763">
        <f>TRA!I619</f>
        <v>-26.85</v>
      </c>
      <c r="I777" s="763">
        <f>TRA!J619</f>
        <v>2.1549999999999998</v>
      </c>
      <c r="J777" s="763">
        <f>TRA!K619</f>
        <v>3.3109999999999999</v>
      </c>
      <c r="K777" s="763">
        <f t="shared" si="771"/>
        <v>-4.5449999999999999</v>
      </c>
      <c r="L777" s="763">
        <f t="shared" si="772"/>
        <v>-30.161000000000001</v>
      </c>
      <c r="M777" s="763">
        <f t="shared" si="733"/>
        <v>-13.593299999999999</v>
      </c>
      <c r="N777" s="826">
        <f t="shared" si="734"/>
        <v>-31.5245</v>
      </c>
      <c r="O777" s="902">
        <f t="shared" si="735"/>
        <v>-31.5245</v>
      </c>
      <c r="P777" s="826">
        <f>'1. Geometria'!$C$31</f>
        <v>0.7</v>
      </c>
      <c r="Q777" s="763">
        <f t="shared" si="759"/>
        <v>-71.254499999999993</v>
      </c>
      <c r="R777" s="826">
        <f t="shared" si="760"/>
        <v>-8.2054999999999971</v>
      </c>
      <c r="S777" s="763">
        <f>IF(OR(D777="Msin",D777="Mdes"),IF(OR(B777=1,B777=2,B777=3,B777=4,B777=5),IF(OR(C777=4,C777=5,C777=8,C777=10,C777=11,C777=12,C777=14,C777=15,C777=17,C777=18,C777=22,C777=24,C777=27),(ABS(Q777)-ABS(Q779*'1. Geometria'!$C$32/2))*SIGN(Q777),(ABS(Q777)-ABS(Q779*P777/2))*SIGN(Q777)),IF(OR(C777=4,C777=5,C777=8,C777=10,C777=11,C777=12,C777=14,C777=15,C777=17,C777=18,C777=22,C777=24,C777=27),(ABS(Q777)-ABS(Q779*P777/2))*SIGN(Q777),(ABS(Q777)-ABS(Q779*'1. Geometria'!$C$32/2))*SIGN(Q777))), " ")</f>
        <v>-60.895484999999994</v>
      </c>
      <c r="T777" s="826">
        <f>IF(OR(D777="Msin",D777="Mdes"),IF(OR(B777=1,B777=2,B777=3,B777=4,B777=5),IF(OR(C777=4,C777=5,C777=8,C777=10,C777=11,C777=12,C777=14,C777=15,C777=17,C777=18,C777=22,C777=24,C777=27),(ABS(R777)-ABS(R779*'1. Geometria'!$C$32/2))*SIGN(R777),(ABS(R777)-ABS(R779*P777/2))*SIGN(R777)),IF(OR(C777=4,C777=5,C777=8,C777=10,C777=11,C777=12,C777=14,C777=15,C777=17,C777=18,C777=22,C777=24,C777=27),(ABS(R777)-ABS(R779*P777/2))*SIGN(R777),(ABS(R777)-ABS(R779*'1. Geometria'!$C$32/2))*SIGN(R777))), " ")</f>
        <v>-1.9541149999999972</v>
      </c>
      <c r="U777" s="763">
        <f>'1. Geometria'!$C$52</f>
        <v>0.21000000000000002</v>
      </c>
      <c r="V777" s="763">
        <f t="shared" si="738"/>
        <v>0.03</v>
      </c>
      <c r="W777" s="826">
        <v>0.9</v>
      </c>
      <c r="X777" s="763">
        <f>IF(OR(D777="Msin",D777="Mdes"),((W777*(U777-V777)^2)/('0. Materiali'!$B$3^2))," ")</f>
        <v>90.000000000000028</v>
      </c>
      <c r="Y777" s="763">
        <f>IF(OR(D777="Msin",D777="Mdes"),((W777*(U777-V777)^2)/('0. Materiali'!$B$11^2))," ")</f>
        <v>99.722991689750714</v>
      </c>
      <c r="Z777" s="907" t="str">
        <f t="shared" si="773"/>
        <v>VERIFICATO</v>
      </c>
      <c r="AA777" s="763">
        <f>IF(OR(D777="Msin",D777="Mdes"),ABS(MIN(S777:T777)/(0.9*(U777-V777)*'0. Materiali'!$E$4)*10)," ")</f>
        <v>9.6062836419753044</v>
      </c>
      <c r="AB777" s="826">
        <f>IF(OR(D777="Msin",D777="Mdes"),ABS(MAX(S777:T777)/(0.9*(U777-V777)*'0. Materiali'!$E$4)*10)," ")</f>
        <v>0.30826231138545901</v>
      </c>
      <c r="AC777" s="1748"/>
      <c r="AD777" s="1741"/>
      <c r="AE777" s="1082">
        <f t="shared" si="739"/>
        <v>0.18000000000000002</v>
      </c>
      <c r="AF777" s="763">
        <f t="shared" si="774"/>
        <v>8.0424771931898711</v>
      </c>
      <c r="AG777" s="846" t="str">
        <f t="shared" si="775"/>
        <v>4f16</v>
      </c>
      <c r="AH777" s="763">
        <f t="shared" si="776"/>
        <v>8.0424771931898711</v>
      </c>
      <c r="AI777" s="846" t="str">
        <f t="shared" si="777"/>
        <v>4f16</v>
      </c>
      <c r="AJ777" s="907" t="str">
        <f>IF(OR(D777="Msin",D777="Mdes"),IF(AND(AF777&gt;(1.4*W777*U777*10000/'0. Materiali'!$E$2),AF777&lt;AH777+(3.5*U777*W777*10000/'0. Materiali'!$E$2)),"VERIFICATO","NON VERIFICA"), " ")</f>
        <v>VERIFICATO</v>
      </c>
      <c r="AK777" s="763">
        <f>IF(OR(D777="Msin",D777="Mdes"),-0.9*'0. Materiali'!$E$4*AE777*AF777/10," ")</f>
        <v>-50.982311946394937</v>
      </c>
      <c r="AL777" s="763">
        <f>IF(OR(D777="Msin",D777="Mdes"),0.9*'0. Materiali'!$E$4*AE777*AH777/10," ")</f>
        <v>50.982311946394937</v>
      </c>
      <c r="AM777" s="902"/>
      <c r="AN777" s="902">
        <f>IF((D777="Mdes"),(IF(U776=0.21,((ABS(AC776)*AM776/2)+'2. Tabelle Normativa'!$K$4*(ABS(AK777)+ABS(AL776))/AM776),((ABS(AD776)*AM776/2)+'2. Tabelle Normativa'!$K$4*(ABS(AK777)+ABS(AL776))/AM776))), " ")</f>
        <v>117.51879412141065</v>
      </c>
      <c r="AO777" s="902" t="str">
        <f>IF((D777="Msin"),MAX(AN777:AN778)*10/(0.9*AE777*'0. Materiali'!$E$4*1), " ")</f>
        <v xml:space="preserve"> </v>
      </c>
      <c r="AP777" s="826" t="str">
        <f t="shared" si="761"/>
        <v xml:space="preserve"> </v>
      </c>
      <c r="AQ777" s="902" t="str">
        <f t="shared" si="762"/>
        <v xml:space="preserve"> </v>
      </c>
      <c r="AR777" s="902" t="str">
        <f t="shared" si="763"/>
        <v xml:space="preserve"> </v>
      </c>
      <c r="AS777" s="846" t="str">
        <f t="shared" si="764"/>
        <v xml:space="preserve"> </v>
      </c>
      <c r="AT777" s="826" t="str">
        <f t="shared" si="765"/>
        <v xml:space="preserve"> </v>
      </c>
      <c r="AU777" s="27" t="str">
        <f t="shared" si="766"/>
        <v xml:space="preserve"> </v>
      </c>
      <c r="AV777" s="902">
        <f>IF(OR(D777="Msin",D777="Mdes"),1.2*(ABS(AK777)+ABS(AL777))/AM776, " ")</f>
        <v>27.190566371410632</v>
      </c>
      <c r="AW777" s="902" t="str">
        <f>IF(D777="Msin",MAX(AV777:AV778)*10/(0.9*(U777-V777)*2*'0. Materiali'!$E$4), " ")</f>
        <v xml:space="preserve"> </v>
      </c>
      <c r="AX777" s="902" t="str">
        <f t="shared" si="778"/>
        <v xml:space="preserve"> </v>
      </c>
      <c r="AY777" s="902" t="str">
        <f t="shared" si="767"/>
        <v xml:space="preserve"> </v>
      </c>
      <c r="AZ777" s="846" t="str">
        <f t="shared" si="768"/>
        <v xml:space="preserve"> </v>
      </c>
      <c r="BA777" s="826" t="str">
        <f t="shared" si="769"/>
        <v xml:space="preserve"> </v>
      </c>
      <c r="BB777" s="27" t="str">
        <f t="shared" si="770"/>
        <v xml:space="preserve"> </v>
      </c>
    </row>
    <row r="778" spans="1:54" ht="15" customHeight="1" x14ac:dyDescent="0.25">
      <c r="A778" s="1708"/>
      <c r="B778" s="891">
        <f>TRA!A620</f>
        <v>7</v>
      </c>
      <c r="C778" s="891">
        <v>12</v>
      </c>
      <c r="D778" s="746" t="str">
        <f>TRA!E620</f>
        <v>Vsin</v>
      </c>
      <c r="E778" s="763">
        <f>TRA!F620</f>
        <v>90.77</v>
      </c>
      <c r="F778" s="763">
        <f>TRA!G620</f>
        <v>56.006999999999998</v>
      </c>
      <c r="G778" s="763">
        <f>TRA!H620</f>
        <v>-1.04</v>
      </c>
      <c r="H778" s="763">
        <f>TRA!I620</f>
        <v>-11.66</v>
      </c>
      <c r="I778" s="763">
        <f>TRA!J620</f>
        <v>0.93700000000000006</v>
      </c>
      <c r="J778" s="763">
        <f>TRA!K620</f>
        <v>1.4390000000000001</v>
      </c>
      <c r="K778" s="763">
        <f t="shared" si="771"/>
        <v>-1.9770000000000001</v>
      </c>
      <c r="L778" s="763">
        <f t="shared" si="772"/>
        <v>-13.099</v>
      </c>
      <c r="M778" s="763">
        <f t="shared" si="733"/>
        <v>-5.9066999999999998</v>
      </c>
      <c r="N778" s="826">
        <f t="shared" si="734"/>
        <v>-13.6921</v>
      </c>
      <c r="O778" s="902">
        <f t="shared" si="735"/>
        <v>-13.6921</v>
      </c>
      <c r="P778" s="826">
        <f>'1. Geometria'!$C$31</f>
        <v>0.7</v>
      </c>
      <c r="Q778" s="763">
        <f t="shared" si="759"/>
        <v>42.314899999999994</v>
      </c>
      <c r="R778" s="826">
        <f t="shared" si="760"/>
        <v>69.699100000000001</v>
      </c>
      <c r="S778" s="763" t="str">
        <f t="shared" ref="S778:S779" si="781">IF(OR(D778="Msin",D778="Mdes"),(ABS(Q778)-ABS(Q780*P778/2))*SIGN(Q778), " ")</f>
        <v xml:space="preserve"> </v>
      </c>
      <c r="T778" s="826" t="str">
        <f t="shared" ref="T778:T779" si="782">IF(OR(D778="Msin",D778="Mdes"),(ABS(R778)-ABS(R780*P778/2))*SIGN(R778), " ")</f>
        <v xml:space="preserve"> </v>
      </c>
      <c r="U778" s="763">
        <f>'1. Geometria'!$C$52</f>
        <v>0.21000000000000002</v>
      </c>
      <c r="V778" s="763">
        <f t="shared" si="738"/>
        <v>0.03</v>
      </c>
      <c r="W778" s="826">
        <v>0.9</v>
      </c>
      <c r="X778" s="763" t="str">
        <f>IF(OR(D778="Msin",D778="Mdes"),((W778*(U778-V778)^2)/('0. Materiali'!$B$3^2))," ")</f>
        <v xml:space="preserve"> </v>
      </c>
      <c r="Y778" s="763" t="str">
        <f>IF(OR(D778="Msin",D778="Mdes"),((W778*(U778-V778)^2)/('0. Materiali'!$B$11^2))," ")</f>
        <v xml:space="preserve"> </v>
      </c>
      <c r="Z778" s="907" t="str">
        <f t="shared" si="773"/>
        <v xml:space="preserve"> </v>
      </c>
      <c r="AA778" s="763" t="str">
        <f>IF(OR(D778="Msin",D778="Mdes"),ABS(MIN(S778:T778)/(0.9*(U778-V778)*'0. Materiali'!$E$4)*10)," ")</f>
        <v xml:space="preserve"> </v>
      </c>
      <c r="AB778" s="826" t="str">
        <f>IF(OR(D778="Msin",D778="Mdes"),ABS(MAX(S778:T778)/(0.9*(U778-V778)*'0. Materiali'!$E$4)*10)," ")</f>
        <v xml:space="preserve"> </v>
      </c>
      <c r="AC778" s="1748"/>
      <c r="AD778" s="1741"/>
      <c r="AE778" s="1082">
        <f t="shared" si="739"/>
        <v>0.18000000000000002</v>
      </c>
      <c r="AF778" s="763" t="str">
        <f t="shared" si="774"/>
        <v xml:space="preserve"> </v>
      </c>
      <c r="AG778" s="846" t="str">
        <f t="shared" si="775"/>
        <v xml:space="preserve"> </v>
      </c>
      <c r="AH778" s="763" t="str">
        <f t="shared" si="776"/>
        <v xml:space="preserve"> </v>
      </c>
      <c r="AI778" s="846" t="str">
        <f t="shared" si="777"/>
        <v xml:space="preserve"> </v>
      </c>
      <c r="AJ778" s="907" t="str">
        <f>IF(OR(D778="Msin",D778="Mdes"),IF(AND(AF778&gt;(1.4*W778*U778*10000/'0. Materiali'!$E$2),AF778&lt;AH778+(3.5*U778*W778*10000/'0. Materiali'!$E$2)),"VERIFICATO","NON VERIFICA"), " ")</f>
        <v xml:space="preserve"> </v>
      </c>
      <c r="AK778" s="763" t="str">
        <f>IF(OR(D778="Msin",D778="Mdes"),-0.9*'0. Materiali'!$E$4*AE778*AF778/10," ")</f>
        <v xml:space="preserve"> </v>
      </c>
      <c r="AL778" s="763" t="str">
        <f>IF(OR(D778="Msin",D778="Mdes"),0.9*'0. Materiali'!$E$4*AE778*AH778/10," ")</f>
        <v xml:space="preserve"> </v>
      </c>
      <c r="AM778" s="902"/>
      <c r="AN778" s="902"/>
      <c r="AO778" s="902" t="str">
        <f>IF((D778="Msin"),MAX(AN778:AN779)*10/(0.9*AE778*'0. Materiali'!$E$4*1), " ")</f>
        <v xml:space="preserve"> </v>
      </c>
      <c r="AP778" s="826" t="str">
        <f t="shared" si="761"/>
        <v xml:space="preserve"> </v>
      </c>
      <c r="AQ778" s="902" t="str">
        <f t="shared" si="762"/>
        <v xml:space="preserve"> </v>
      </c>
      <c r="AR778" s="902" t="str">
        <f t="shared" si="763"/>
        <v xml:space="preserve"> </v>
      </c>
      <c r="AS778" s="846" t="str">
        <f t="shared" si="764"/>
        <v xml:space="preserve"> </v>
      </c>
      <c r="AT778" s="826" t="str">
        <f t="shared" si="765"/>
        <v xml:space="preserve"> </v>
      </c>
      <c r="AU778" s="27" t="str">
        <f t="shared" si="766"/>
        <v xml:space="preserve"> </v>
      </c>
      <c r="AV778" s="902"/>
      <c r="AW778" s="902" t="str">
        <f>IF(D778="Msin",MAX(AV778:AV779)*10/(0.9*(U778-V778)*2*'0. Materiali'!$E$4), " ")</f>
        <v xml:space="preserve"> </v>
      </c>
      <c r="AX778" s="902" t="str">
        <f t="shared" si="778"/>
        <v xml:space="preserve"> </v>
      </c>
      <c r="AY778" s="902" t="str">
        <f t="shared" si="767"/>
        <v xml:space="preserve"> </v>
      </c>
      <c r="AZ778" s="846" t="str">
        <f t="shared" si="768"/>
        <v xml:space="preserve"> </v>
      </c>
      <c r="BA778" s="826" t="str">
        <f t="shared" si="769"/>
        <v xml:space="preserve"> </v>
      </c>
      <c r="BB778" s="27" t="str">
        <f t="shared" si="770"/>
        <v xml:space="preserve"> </v>
      </c>
    </row>
    <row r="779" spans="1:54" ht="15.75" customHeight="1" thickBot="1" x14ac:dyDescent="0.3">
      <c r="A779" s="1709"/>
      <c r="B779" s="892">
        <f>TRA!A621</f>
        <v>7</v>
      </c>
      <c r="C779" s="892">
        <v>19</v>
      </c>
      <c r="D779" s="840" t="str">
        <f>TRA!E621</f>
        <v>Vdes</v>
      </c>
      <c r="E779" s="831">
        <f>TRA!F621</f>
        <v>-89.905000000000001</v>
      </c>
      <c r="F779" s="831">
        <f>TRA!G621</f>
        <v>-55.368000000000002</v>
      </c>
      <c r="G779" s="831">
        <f>TRA!H621</f>
        <v>-1.04</v>
      </c>
      <c r="H779" s="831">
        <f>TRA!I621</f>
        <v>-11.66</v>
      </c>
      <c r="I779" s="831">
        <f>TRA!J621</f>
        <v>0.93700000000000006</v>
      </c>
      <c r="J779" s="831">
        <f>TRA!K621</f>
        <v>1.4390000000000001</v>
      </c>
      <c r="K779" s="831">
        <f t="shared" si="771"/>
        <v>-1.9770000000000001</v>
      </c>
      <c r="L779" s="831">
        <f t="shared" si="772"/>
        <v>-13.099</v>
      </c>
      <c r="M779" s="831">
        <f t="shared" si="733"/>
        <v>-5.9066999999999998</v>
      </c>
      <c r="N779" s="832">
        <f t="shared" si="734"/>
        <v>-13.6921</v>
      </c>
      <c r="O779" s="904">
        <f t="shared" si="735"/>
        <v>-13.6921</v>
      </c>
      <c r="P779" s="832">
        <f>'1. Geometria'!$C$31</f>
        <v>0.7</v>
      </c>
      <c r="Q779" s="831">
        <f t="shared" si="759"/>
        <v>-69.060100000000006</v>
      </c>
      <c r="R779" s="832">
        <f t="shared" si="760"/>
        <v>-41.675899999999999</v>
      </c>
      <c r="S779" s="831" t="str">
        <f t="shared" si="781"/>
        <v xml:space="preserve"> </v>
      </c>
      <c r="T779" s="832" t="str">
        <f t="shared" si="782"/>
        <v xml:space="preserve"> </v>
      </c>
      <c r="U779" s="831">
        <f>'1. Geometria'!$C$52</f>
        <v>0.21000000000000002</v>
      </c>
      <c r="V779" s="831">
        <f t="shared" si="738"/>
        <v>0.03</v>
      </c>
      <c r="W779" s="832">
        <v>0.9</v>
      </c>
      <c r="X779" s="831" t="str">
        <f>IF(OR(D779="Msin",D779="Mdes"),((W779*(U779-V779)^2)/('0. Materiali'!$B$3^2))," ")</f>
        <v xml:space="preserve"> </v>
      </c>
      <c r="Y779" s="831" t="str">
        <f>IF(OR(D779="Msin",D779="Mdes"),((W779*(U779-V779)^2)/('0. Materiali'!$B$11^2))," ")</f>
        <v xml:space="preserve"> </v>
      </c>
      <c r="Z779" s="909" t="str">
        <f t="shared" si="773"/>
        <v xml:space="preserve"> </v>
      </c>
      <c r="AA779" s="831" t="str">
        <f>IF(OR(D779="Msin",D779="Mdes"),ABS(MIN(S779:T779)/(0.9*(U779-V779)*'0. Materiali'!$E$4)*10)," ")</f>
        <v xml:space="preserve"> </v>
      </c>
      <c r="AB779" s="832" t="str">
        <f>IF(OR(D779="Msin",D779="Mdes"),ABS(MAX(S779:T779)/(0.9*(U779-V779)*'0. Materiali'!$E$4)*10)," ")</f>
        <v xml:space="preserve"> </v>
      </c>
      <c r="AC779" s="1748"/>
      <c r="AD779" s="1741"/>
      <c r="AE779" s="1084">
        <f t="shared" si="739"/>
        <v>0.18000000000000002</v>
      </c>
      <c r="AF779" s="763" t="str">
        <f t="shared" si="774"/>
        <v xml:space="preserve"> </v>
      </c>
      <c r="AG779" s="846" t="str">
        <f t="shared" si="775"/>
        <v xml:space="preserve"> </v>
      </c>
      <c r="AH779" s="763" t="str">
        <f t="shared" si="776"/>
        <v xml:space="preserve"> </v>
      </c>
      <c r="AI779" s="846" t="str">
        <f t="shared" si="777"/>
        <v xml:space="preserve"> </v>
      </c>
      <c r="AJ779" s="909" t="str">
        <f>IF(OR(D779="Msin",D779="Mdes"),IF(AND(AF779&gt;(1.4*W779*U779*10000/'0. Materiali'!$E$2),AF779&lt;AH779+(3.5*U779*W779*10000/'0. Materiali'!$E$2)),"VERIFICATO","NON VERIFICA"), " ")</f>
        <v xml:space="preserve"> </v>
      </c>
      <c r="AK779" s="763" t="str">
        <f>IF(OR(D779="Msin",D779="Mdes"),-0.9*'0. Materiali'!$E$4*AE779*AF779/10," ")</f>
        <v xml:space="preserve"> </v>
      </c>
      <c r="AL779" s="763" t="str">
        <f>IF(OR(D779="Msin",D779="Mdes"),0.9*'0. Materiali'!$E$4*AE779*AH779/10," ")</f>
        <v xml:space="preserve"> </v>
      </c>
      <c r="AM779" s="904"/>
      <c r="AN779" s="904"/>
      <c r="AO779" s="904" t="str">
        <f>IF((D779="Msin"),MAX(AN779:AN780)*10/(0.9*AE779*'0. Materiali'!$E$4*1), " ")</f>
        <v xml:space="preserve"> </v>
      </c>
      <c r="AP779" s="832" t="str">
        <f t="shared" si="761"/>
        <v xml:space="preserve"> </v>
      </c>
      <c r="AQ779" s="904" t="str">
        <f t="shared" si="762"/>
        <v xml:space="preserve"> </v>
      </c>
      <c r="AR779" s="904" t="str">
        <f t="shared" si="763"/>
        <v xml:space="preserve"> </v>
      </c>
      <c r="AS779" s="848" t="str">
        <f t="shared" si="764"/>
        <v xml:space="preserve"> </v>
      </c>
      <c r="AT779" s="832" t="str">
        <f t="shared" si="765"/>
        <v xml:space="preserve"> </v>
      </c>
      <c r="AU779" s="911" t="str">
        <f t="shared" si="766"/>
        <v xml:space="preserve"> </v>
      </c>
      <c r="AV779" s="904"/>
      <c r="AW779" s="904" t="str">
        <f>IF(D779="Msin",MAX(AV779:AV780)*10/(0.9*(U779-V779)*2*'0. Materiali'!$E$4), " ")</f>
        <v xml:space="preserve"> </v>
      </c>
      <c r="AX779" s="904" t="str">
        <f t="shared" si="778"/>
        <v xml:space="preserve"> </v>
      </c>
      <c r="AY779" s="904" t="str">
        <f t="shared" si="767"/>
        <v xml:space="preserve"> </v>
      </c>
      <c r="AZ779" s="848" t="str">
        <f t="shared" si="768"/>
        <v xml:space="preserve"> </v>
      </c>
      <c r="BA779" s="832" t="str">
        <f t="shared" si="769"/>
        <v xml:space="preserve"> </v>
      </c>
      <c r="BB779" s="911" t="str">
        <f t="shared" si="770"/>
        <v xml:space="preserve"> </v>
      </c>
    </row>
    <row r="780" spans="1:54" ht="15" customHeight="1" x14ac:dyDescent="0.25">
      <c r="A780" s="1707">
        <v>2</v>
      </c>
      <c r="B780" s="891">
        <f>TRA!A642</f>
        <v>8</v>
      </c>
      <c r="C780" s="891">
        <v>6</v>
      </c>
      <c r="D780" s="746" t="str">
        <f>TRA!E642</f>
        <v>Msin</v>
      </c>
      <c r="E780" s="763">
        <f>TRA!F642</f>
        <v>-17.631</v>
      </c>
      <c r="F780" s="763">
        <f>TRA!G642</f>
        <v>-11.502000000000001</v>
      </c>
      <c r="G780" s="763">
        <f>TRA!H642</f>
        <v>-4.21</v>
      </c>
      <c r="H780" s="763">
        <f>TRA!I642</f>
        <v>90.616</v>
      </c>
      <c r="I780" s="763">
        <f>TRA!J642</f>
        <v>-3.9510000000000001</v>
      </c>
      <c r="J780" s="763">
        <f>TRA!K642</f>
        <v>-6.07</v>
      </c>
      <c r="K780" s="763">
        <f t="shared" si="771"/>
        <v>-8.1609999999999996</v>
      </c>
      <c r="L780" s="763">
        <f t="shared" si="772"/>
        <v>96.686000000000007</v>
      </c>
      <c r="M780" s="763">
        <f t="shared" si="733"/>
        <v>-37.166800000000002</v>
      </c>
      <c r="N780" s="826">
        <f t="shared" si="734"/>
        <v>99.13430000000001</v>
      </c>
      <c r="O780" s="902">
        <f t="shared" si="735"/>
        <v>99.13430000000001</v>
      </c>
      <c r="P780" s="826">
        <f>'1. Geometria'!$C$31</f>
        <v>0.7</v>
      </c>
      <c r="Q780" s="763">
        <f t="shared" si="759"/>
        <v>87.632300000000015</v>
      </c>
      <c r="R780" s="826">
        <f t="shared" si="760"/>
        <v>-110.63630000000001</v>
      </c>
      <c r="S780" s="763">
        <f>IF(OR(D780="Msin",D780="Mdes"),IF(OR(B780=1,B780=2,B780=3,B780=4,B780=5),IF(OR(C780=4,C780=5,C780=8,C780=10,C780=11,C780=12,C780=14,C780=15,C780=17,C780=18,C780=22,C780=24,C780=27),(ABS(Q780)-ABS(Q782*'1. Geometria'!$C$32/2))*SIGN(Q780),(ABS(Q780)-ABS(Q782*P780/2))*SIGN(Q780)),IF(OR(C780=4,C780=5,C780=8,C780=10,C780=11,C780=12,C780=14,C780=15,C780=17,C780=18,C780=22,C780=24,C780=27),(ABS(Q780)-ABS(Q782*P780/2))*SIGN(Q780),(ABS(Q780)-ABS(Q782*'1. Geometria'!$C$32/2))*SIGN(Q780))), " ")</f>
        <v>84.104675000000015</v>
      </c>
      <c r="T780" s="826">
        <f>IF(OR(D780="Msin",D780="Mdes"),IF(OR(B780=1,B780=2,B780=3,B780=4,B780=5),IF(OR(C780=4,C780=5,C780=8,C780=10,C780=11,C780=12,C780=14,C780=15,C780=17,C780=18,C780=22,C780=24,C780=27),(ABS(R780)-ABS(R782*'1. Geometria'!$C$32/2))*SIGN(R780),(ABS(R780)-ABS(R782*P780/2))*SIGN(R780)),IF(OR(C780=4,C780=5,C780=8,C780=10,C780=11,C780=12,C780=14,C780=15,C780=17,C780=18,C780=22,C780=24,C780=27),(ABS(R780)-ABS(R782*P780/2))*SIGN(R780),(ABS(R780)-ABS(R782*'1. Geometria'!$C$32/2))*SIGN(R780))), " ")</f>
        <v>-100.77777500000001</v>
      </c>
      <c r="U780" s="763">
        <f>'1. Geometria'!$C$48</f>
        <v>0.6</v>
      </c>
      <c r="V780" s="763">
        <f t="shared" si="738"/>
        <v>0.04</v>
      </c>
      <c r="W780" s="826">
        <f t="shared" si="750"/>
        <v>0.3</v>
      </c>
      <c r="X780" s="763">
        <f>IF(OR(D780="Msin",D780="Mdes"),((W780*(U780-V780)^2)/('0. Materiali'!$B$3^2))," ")</f>
        <v>290.37037037037038</v>
      </c>
      <c r="Y780" s="763">
        <f>IF(OR(D780="Msin",D780="Mdes"),((W780*(U780-V780)^2)/('0. Materiali'!$B$11^2))," ")</f>
        <v>321.74002257104746</v>
      </c>
      <c r="Z780" s="907" t="str">
        <f t="shared" si="773"/>
        <v>VERIFICATO</v>
      </c>
      <c r="AA780" s="763">
        <f>IF(OR(D780="Msin",D780="Mdes"),ABS(MIN(S780:T780)/(0.9*(U780-V780)*'0. Materiali'!$E$4)*10)," ")</f>
        <v>5.1099841820987653</v>
      </c>
      <c r="AB780" s="826">
        <f>IF(OR(D780="Msin",D780="Mdes"),ABS(MAX(S780:T780)/(0.9*(U780-V780)*'0. Materiali'!$E$4)*10)," ")</f>
        <v>4.2645668540564383</v>
      </c>
      <c r="AC780" s="1737">
        <f>'4. Carichi Campate (II_III_IV)'!$Z$45</f>
        <v>15.146875000000001</v>
      </c>
      <c r="AD780" s="1740">
        <f>'4. Carichi Campate (II_III_IV)'!$AA$45</f>
        <v>9.9437500000000014</v>
      </c>
      <c r="AE780" s="1082">
        <f t="shared" si="739"/>
        <v>0.55999999999999994</v>
      </c>
      <c r="AF780" s="763">
        <f t="shared" si="774"/>
        <v>6.0318578948924042</v>
      </c>
      <c r="AG780" s="846" t="str">
        <f t="shared" si="775"/>
        <v>3f16</v>
      </c>
      <c r="AH780" s="763">
        <f t="shared" si="776"/>
        <v>6.0318578948924042</v>
      </c>
      <c r="AI780" s="846" t="str">
        <f t="shared" si="777"/>
        <v>3f16</v>
      </c>
      <c r="AJ780" s="907" t="str">
        <f>IF(OR(D780="Msin",D780="Mdes"),IF(AND(AF780&gt;(1.4*W780*U780*10000/'0. Materiali'!$E$2),AF780&lt;AH780+(3.5*U780*W780*10000/'0. Materiali'!$E$2)),"VERIFICATO","NON VERIFICA"), " ")</f>
        <v>VERIFICATO</v>
      </c>
      <c r="AK780" s="763">
        <f>IF(OR(D780="Msin",D780="Mdes"),-0.9*'0. Materiali'!$E$4*AE780*AF780/10," ")</f>
        <v>-118.95872787492151</v>
      </c>
      <c r="AL780" s="763">
        <f>IF(OR(D780="Msin",D780="Mdes"),0.9*'0. Materiali'!$E$4*AE780*AH780/10," ")</f>
        <v>118.95872787492151</v>
      </c>
      <c r="AM780" s="902">
        <f>'1. Geometria'!$L$43</f>
        <v>4.3499999999999996</v>
      </c>
      <c r="AN780" s="902">
        <f>IF((D780="Msin"),(IF(U780=0.21,((ABS(AC780)*AM780/2)+'2. Tabelle Normativa'!$K$4*(ABS(AK780)+ABS(AL781))/AM780),((ABS(AD780)*AM780/2)+'2. Tabelle Normativa'!$K$4*(ABS(AK780)+ABS(AL781))/AM780))), " ")</f>
        <v>87.260057836163597</v>
      </c>
      <c r="AO780" s="902">
        <f>IF((D780="Msin"),MAX(AN780:AN781)*10/(0.9*AE780*'0. Materiali'!$E$4*1), " ")</f>
        <v>4.4245620155021221</v>
      </c>
      <c r="AP780" s="826">
        <f t="shared" si="761"/>
        <v>0.1</v>
      </c>
      <c r="AQ780" s="902">
        <f t="shared" si="762"/>
        <v>0.22122810077510613</v>
      </c>
      <c r="AR780" s="902">
        <f t="shared" si="763"/>
        <v>0.89999999999999991</v>
      </c>
      <c r="AS780" s="846" t="str">
        <f t="shared" si="764"/>
        <v>f8/10</v>
      </c>
      <c r="AT780" s="826" t="str">
        <f t="shared" si="765"/>
        <v>A due bracci</v>
      </c>
      <c r="AU780" s="27" t="str">
        <f t="shared" si="766"/>
        <v>Verificato</v>
      </c>
      <c r="AV780" s="902">
        <f>IF(OR(D780="Msin",D780="Mdes"),1.2*(ABS(AK780)+ABS(AL780))/AM780, " ")</f>
        <v>65.632401586163596</v>
      </c>
      <c r="AW780" s="902">
        <f>IF(D780="Msin",MAX(AV780:AV781)*10/(0.9*(U780-V780)*2*'0. Materiali'!$E$4), " ")</f>
        <v>1.6639607985910081</v>
      </c>
      <c r="AX780" s="902">
        <f t="shared" si="778"/>
        <v>0.25</v>
      </c>
      <c r="AY780" s="902">
        <f t="shared" si="767"/>
        <v>0.41599019964775202</v>
      </c>
      <c r="AZ780" s="846" t="str">
        <f t="shared" si="768"/>
        <v>f8/25</v>
      </c>
      <c r="BA780" s="826" t="str">
        <f t="shared" si="769"/>
        <v>A due bracci</v>
      </c>
      <c r="BB780" s="27" t="str">
        <f t="shared" si="770"/>
        <v>Verificato</v>
      </c>
    </row>
    <row r="781" spans="1:54" ht="15" customHeight="1" x14ac:dyDescent="0.25">
      <c r="A781" s="1708"/>
      <c r="B781" s="891">
        <f>TRA!A643</f>
        <v>8</v>
      </c>
      <c r="C781" s="891">
        <v>13</v>
      </c>
      <c r="D781" s="746" t="str">
        <f>TRA!E643</f>
        <v>Mdes</v>
      </c>
      <c r="E781" s="763">
        <f>TRA!F643</f>
        <v>-21.126000000000001</v>
      </c>
      <c r="F781" s="763">
        <f>TRA!G643</f>
        <v>-13.75</v>
      </c>
      <c r="G781" s="763">
        <f>TRA!H643</f>
        <v>4.0359999999999996</v>
      </c>
      <c r="H781" s="763">
        <f>TRA!I643</f>
        <v>-86.799000000000007</v>
      </c>
      <c r="I781" s="763">
        <f>TRA!J643</f>
        <v>3.786</v>
      </c>
      <c r="J781" s="763">
        <f>TRA!K643</f>
        <v>5.8179999999999996</v>
      </c>
      <c r="K781" s="763">
        <f t="shared" si="771"/>
        <v>7.8219999999999992</v>
      </c>
      <c r="L781" s="763">
        <f t="shared" si="772"/>
        <v>-92.617000000000004</v>
      </c>
      <c r="M781" s="763">
        <f t="shared" si="733"/>
        <v>35.607100000000003</v>
      </c>
      <c r="N781" s="826">
        <f t="shared" si="734"/>
        <v>-94.9636</v>
      </c>
      <c r="O781" s="902">
        <f t="shared" si="735"/>
        <v>-94.9636</v>
      </c>
      <c r="P781" s="826">
        <f>'1. Geometria'!$C$31</f>
        <v>0.7</v>
      </c>
      <c r="Q781" s="763">
        <f t="shared" si="759"/>
        <v>-108.7136</v>
      </c>
      <c r="R781" s="826">
        <f t="shared" si="760"/>
        <v>81.2136</v>
      </c>
      <c r="S781" s="763">
        <f>IF(OR(D781="Msin",D781="Mdes"),IF(OR(B781=1,B781=2,B781=3,B781=4,B781=5),IF(OR(C781=4,C781=5,C781=8,C781=10,C781=11,C781=12,C781=14,C781=15,C781=17,C781=18,C781=22,C781=24,C781=27),(ABS(Q781)-ABS(Q783*'1. Geometria'!$C$32/2))*SIGN(Q781),(ABS(Q781)-ABS(Q783*P781/2))*SIGN(Q781)),IF(OR(C781=4,C781=5,C781=8,C781=10,C781=11,C781=12,C781=14,C781=15,C781=17,C781=18,C781=22,C781=24,C781=27),(ABS(Q781)-ABS(Q783*P781/2))*SIGN(Q781),(ABS(Q781)-ABS(Q783*'1. Geometria'!$C$32/2))*SIGN(Q781))), " ")</f>
        <v>-98.700125</v>
      </c>
      <c r="T781" s="826">
        <f>IF(OR(D781="Msin",D781="Mdes"),IF(OR(B781=1,B781=2,B781=3,B781=4,B781=5),IF(OR(C781=4,C781=5,C781=8,C781=10,C781=11,C781=12,C781=14,C781=15,C781=17,C781=18,C781=22,C781=24,C781=27),(ABS(R781)-ABS(R783*'1. Geometria'!$C$32/2))*SIGN(R781),(ABS(R781)-ABS(R783*P781/2))*SIGN(R781)),IF(OR(C781=4,C781=5,C781=8,C781=10,C781=11,C781=12,C781=14,C781=15,C781=17,C781=18,C781=22,C781=24,C781=27),(ABS(R781)-ABS(R783*P781/2))*SIGN(R781),(ABS(R781)-ABS(R783*'1. Geometria'!$C$32/2))*SIGN(R781))), " ")</f>
        <v>77.840924999999999</v>
      </c>
      <c r="U781" s="763">
        <f>'1. Geometria'!$C$48</f>
        <v>0.6</v>
      </c>
      <c r="V781" s="763">
        <f t="shared" si="738"/>
        <v>0.04</v>
      </c>
      <c r="W781" s="826">
        <f t="shared" si="750"/>
        <v>0.3</v>
      </c>
      <c r="X781" s="763">
        <f>IF(OR(D781="Msin",D781="Mdes"),((W781*(U781-V781)^2)/('0. Materiali'!$B$3^2))," ")</f>
        <v>290.37037037037038</v>
      </c>
      <c r="Y781" s="763">
        <f>IF(OR(D781="Msin",D781="Mdes"),((W781*(U781-V781)^2)/('0. Materiali'!$B$11^2))," ")</f>
        <v>321.74002257104746</v>
      </c>
      <c r="Z781" s="907" t="str">
        <f t="shared" si="773"/>
        <v>VERIFICATO</v>
      </c>
      <c r="AA781" s="763">
        <f>IF(OR(D781="Msin",D781="Mdes"),ABS(MIN(S781:T781)/(0.9*(U781-V781)*'0. Materiali'!$E$4)*10)," ")</f>
        <v>5.0046359678130505</v>
      </c>
      <c r="AB781" s="826">
        <f>IF(OR(D781="Msin",D781="Mdes"),ABS(MAX(S781:T781)/(0.9*(U781-V781)*'0. Materiali'!$E$4)*10)," ")</f>
        <v>3.9469604828042328</v>
      </c>
      <c r="AC781" s="1738"/>
      <c r="AD781" s="1741"/>
      <c r="AE781" s="1082">
        <f t="shared" si="739"/>
        <v>0.55999999999999994</v>
      </c>
      <c r="AF781" s="763">
        <f t="shared" si="774"/>
        <v>6.0318578948924042</v>
      </c>
      <c r="AG781" s="846" t="str">
        <f t="shared" si="775"/>
        <v>3f16</v>
      </c>
      <c r="AH781" s="763">
        <f t="shared" si="776"/>
        <v>6.0318578948924042</v>
      </c>
      <c r="AI781" s="846" t="str">
        <f t="shared" si="777"/>
        <v>3f16</v>
      </c>
      <c r="AJ781" s="907" t="str">
        <f>IF(OR(D781="Msin",D781="Mdes"),IF(AND(AF781&gt;(1.4*W781*U781*10000/'0. Materiali'!$E$2),AF781&lt;AH781+(3.5*U781*W781*10000/'0. Materiali'!$E$2)),"VERIFICATO","NON VERIFICA"), " ")</f>
        <v>VERIFICATO</v>
      </c>
      <c r="AK781" s="763">
        <f>IF(OR(D781="Msin",D781="Mdes"),-0.9*'0. Materiali'!$E$4*AE781*AF781/10," ")</f>
        <v>-118.95872787492151</v>
      </c>
      <c r="AL781" s="763">
        <f>IF(OR(D781="Msin",D781="Mdes"),0.9*'0. Materiali'!$E$4*AE781*AH781/10," ")</f>
        <v>118.95872787492151</v>
      </c>
      <c r="AM781" s="902"/>
      <c r="AN781" s="902">
        <f>IF((D781="Mdes"),(IF(U780=0.21,((ABS(AC780)*AM780/2)+'2. Tabelle Normativa'!$K$4*(ABS(AK781)+ABS(AL780))/AM780),((ABS(AD780)*AM780/2)+'2. Tabelle Normativa'!$K$4*(ABS(AK781)+ABS(AL780))/AM780))), " ")</f>
        <v>87.260057836163597</v>
      </c>
      <c r="AO781" s="902" t="str">
        <f>IF((D781="Msin"),MAX(AN781:AN782)*10/(0.9*AE781*'0. Materiali'!$E$4*1), " ")</f>
        <v xml:space="preserve"> </v>
      </c>
      <c r="AP781" s="826" t="str">
        <f t="shared" si="761"/>
        <v xml:space="preserve"> </v>
      </c>
      <c r="AQ781" s="902" t="str">
        <f t="shared" si="762"/>
        <v xml:space="preserve"> </v>
      </c>
      <c r="AR781" s="902" t="str">
        <f t="shared" si="763"/>
        <v xml:space="preserve"> </v>
      </c>
      <c r="AS781" s="846" t="str">
        <f t="shared" si="764"/>
        <v xml:space="preserve"> </v>
      </c>
      <c r="AT781" s="826" t="str">
        <f t="shared" si="765"/>
        <v xml:space="preserve"> </v>
      </c>
      <c r="AU781" s="27" t="str">
        <f t="shared" si="766"/>
        <v xml:space="preserve"> </v>
      </c>
      <c r="AV781" s="902">
        <f>IF(OR(D781="Msin",D781="Mdes"),1.2*(ABS(AK781)+ABS(AL781))/AM780, " ")</f>
        <v>65.632401586163596</v>
      </c>
      <c r="AW781" s="902" t="str">
        <f>IF(D781="Msin",MAX(AV781:AV782)*10/(0.9*(U781-V781)*2*'0. Materiali'!$E$4), " ")</f>
        <v xml:space="preserve"> </v>
      </c>
      <c r="AX781" s="902" t="str">
        <f t="shared" si="778"/>
        <v xml:space="preserve"> </v>
      </c>
      <c r="AY781" s="902" t="str">
        <f t="shared" si="767"/>
        <v xml:space="preserve"> </v>
      </c>
      <c r="AZ781" s="846" t="str">
        <f t="shared" si="768"/>
        <v xml:space="preserve"> </v>
      </c>
      <c r="BA781" s="826" t="str">
        <f t="shared" si="769"/>
        <v xml:space="preserve"> </v>
      </c>
      <c r="BB781" s="27" t="str">
        <f t="shared" si="770"/>
        <v xml:space="preserve"> </v>
      </c>
    </row>
    <row r="782" spans="1:54" ht="15" customHeight="1" x14ac:dyDescent="0.25">
      <c r="A782" s="1708"/>
      <c r="B782" s="891">
        <f>TRA!A644</f>
        <v>8</v>
      </c>
      <c r="C782" s="891">
        <v>6</v>
      </c>
      <c r="D782" s="746" t="str">
        <f>TRA!E644</f>
        <v>Vsin</v>
      </c>
      <c r="E782" s="763">
        <f>TRA!F644</f>
        <v>32.148000000000003</v>
      </c>
      <c r="F782" s="763">
        <f>TRA!G644</f>
        <v>21.103000000000002</v>
      </c>
      <c r="G782" s="763">
        <f>TRA!H644</f>
        <v>1.8959999999999999</v>
      </c>
      <c r="H782" s="763">
        <f>TRA!I644</f>
        <v>-40.784999999999997</v>
      </c>
      <c r="I782" s="763">
        <f>TRA!J644</f>
        <v>1.7789999999999999</v>
      </c>
      <c r="J782" s="763">
        <f>TRA!K644</f>
        <v>2.7330000000000001</v>
      </c>
      <c r="K782" s="763">
        <f t="shared" si="771"/>
        <v>3.6749999999999998</v>
      </c>
      <c r="L782" s="763">
        <f t="shared" si="772"/>
        <v>-43.517999999999994</v>
      </c>
      <c r="M782" s="763">
        <f t="shared" si="733"/>
        <v>16.730399999999996</v>
      </c>
      <c r="N782" s="826">
        <f t="shared" si="734"/>
        <v>-44.620499999999993</v>
      </c>
      <c r="O782" s="902">
        <f t="shared" si="735"/>
        <v>-44.620499999999993</v>
      </c>
      <c r="P782" s="826">
        <f>'1. Geometria'!$C$31</f>
        <v>0.7</v>
      </c>
      <c r="Q782" s="763">
        <f t="shared" si="759"/>
        <v>-23.517499999999991</v>
      </c>
      <c r="R782" s="826">
        <f t="shared" si="760"/>
        <v>65.723500000000001</v>
      </c>
      <c r="S782" s="763" t="str">
        <f t="shared" ref="S782:S783" si="783">IF(OR(D782="Msin",D782="Mdes"),(ABS(Q782)-ABS(Q784*P782/2))*SIGN(Q782), " ")</f>
        <v xml:space="preserve"> </v>
      </c>
      <c r="T782" s="826" t="str">
        <f t="shared" ref="T782:T783" si="784">IF(OR(D782="Msin",D782="Mdes"),(ABS(R782)-ABS(R784*P782/2))*SIGN(R782), " ")</f>
        <v xml:space="preserve"> </v>
      </c>
      <c r="U782" s="763">
        <f>'1. Geometria'!$C$48</f>
        <v>0.6</v>
      </c>
      <c r="V782" s="763">
        <f t="shared" si="738"/>
        <v>0.04</v>
      </c>
      <c r="W782" s="826">
        <f t="shared" si="750"/>
        <v>0.3</v>
      </c>
      <c r="X782" s="763" t="str">
        <f>IF(OR(D782="Msin",D782="Mdes"),((W782*(U782-V782)^2)/('0. Materiali'!$B$3^2))," ")</f>
        <v xml:space="preserve"> </v>
      </c>
      <c r="Y782" s="763" t="str">
        <f>IF(OR(D782="Msin",D782="Mdes"),((W782*(U782-V782)^2)/('0. Materiali'!$B$11^2))," ")</f>
        <v xml:space="preserve"> </v>
      </c>
      <c r="Z782" s="907" t="str">
        <f t="shared" si="773"/>
        <v xml:space="preserve"> </v>
      </c>
      <c r="AA782" s="763" t="str">
        <f>IF(OR(D782="Msin",D782="Mdes"),ABS(MIN(S782:T782)/(0.9*(U782-V782)*'0. Materiali'!$E$4)*10)," ")</f>
        <v xml:space="preserve"> </v>
      </c>
      <c r="AB782" s="826" t="str">
        <f>IF(OR(D782="Msin",D782="Mdes"),ABS(MAX(S782:T782)/(0.9*(U782-V782)*'0. Materiali'!$E$4)*10)," ")</f>
        <v xml:space="preserve"> </v>
      </c>
      <c r="AC782" s="1738"/>
      <c r="AD782" s="1741"/>
      <c r="AE782" s="1082">
        <f t="shared" si="739"/>
        <v>0.55999999999999994</v>
      </c>
      <c r="AF782" s="763" t="str">
        <f t="shared" si="774"/>
        <v xml:space="preserve"> </v>
      </c>
      <c r="AG782" s="846" t="str">
        <f t="shared" si="775"/>
        <v xml:space="preserve"> </v>
      </c>
      <c r="AH782" s="763" t="str">
        <f t="shared" si="776"/>
        <v xml:space="preserve"> </v>
      </c>
      <c r="AI782" s="846" t="str">
        <f t="shared" si="777"/>
        <v xml:space="preserve"> </v>
      </c>
      <c r="AJ782" s="907" t="str">
        <f>IF(OR(D782="Msin",D782="Mdes"),IF(AND(AF782&gt;(1.4*W782*U782*10000/'0. Materiali'!$E$2),AF782&lt;AH782+(3.5*U782*W782*10000/'0. Materiali'!$E$2)),"VERIFICATO","NON VERIFICA"), " ")</f>
        <v xml:space="preserve"> </v>
      </c>
      <c r="AK782" s="763" t="str">
        <f>IF(OR(D782="Msin",D782="Mdes"),-0.9*'0. Materiali'!$E$4*AE782*AF782/10," ")</f>
        <v xml:space="preserve"> </v>
      </c>
      <c r="AL782" s="763" t="str">
        <f>IF(OR(D782="Msin",D782="Mdes"),0.9*'0. Materiali'!$E$4*AE782*AH782/10," ")</f>
        <v xml:space="preserve"> </v>
      </c>
      <c r="AM782" s="902"/>
      <c r="AN782" s="902"/>
      <c r="AO782" s="902" t="str">
        <f>IF((D782="Msin"),MAX(AN782:AN783)*10/(0.9*AE782*'0. Materiali'!$E$4*1), " ")</f>
        <v xml:space="preserve"> </v>
      </c>
      <c r="AP782" s="826" t="str">
        <f t="shared" si="761"/>
        <v xml:space="preserve"> </v>
      </c>
      <c r="AQ782" s="902" t="str">
        <f t="shared" si="762"/>
        <v xml:space="preserve"> </v>
      </c>
      <c r="AR782" s="902" t="str">
        <f t="shared" si="763"/>
        <v xml:space="preserve"> </v>
      </c>
      <c r="AS782" s="846" t="str">
        <f t="shared" si="764"/>
        <v xml:space="preserve"> </v>
      </c>
      <c r="AT782" s="826" t="str">
        <f t="shared" si="765"/>
        <v xml:space="preserve"> </v>
      </c>
      <c r="AU782" s="27" t="str">
        <f t="shared" si="766"/>
        <v xml:space="preserve"> </v>
      </c>
      <c r="AV782" s="902"/>
      <c r="AW782" s="902" t="str">
        <f>IF(D782="Msin",MAX(AV782:AV783)*10/(0.9*(U782-V782)*2*'0. Materiali'!$E$4), " ")</f>
        <v xml:space="preserve"> </v>
      </c>
      <c r="AX782" s="902" t="str">
        <f t="shared" si="778"/>
        <v xml:space="preserve"> </v>
      </c>
      <c r="AY782" s="902" t="str">
        <f t="shared" si="767"/>
        <v xml:space="preserve"> </v>
      </c>
      <c r="AZ782" s="846" t="str">
        <f t="shared" si="768"/>
        <v xml:space="preserve"> </v>
      </c>
      <c r="BA782" s="826" t="str">
        <f t="shared" si="769"/>
        <v xml:space="preserve"> </v>
      </c>
      <c r="BB782" s="27" t="str">
        <f t="shared" si="770"/>
        <v xml:space="preserve"> </v>
      </c>
    </row>
    <row r="783" spans="1:54" ht="15" customHeight="1" x14ac:dyDescent="0.25">
      <c r="A783" s="1708"/>
      <c r="B783" s="894">
        <f>TRA!A645</f>
        <v>8</v>
      </c>
      <c r="C783" s="894">
        <v>13</v>
      </c>
      <c r="D783" s="839" t="str">
        <f>TRA!E645</f>
        <v>Vdes</v>
      </c>
      <c r="E783" s="843">
        <f>TRA!F645</f>
        <v>-33.755000000000003</v>
      </c>
      <c r="F783" s="843">
        <f>TRA!G645</f>
        <v>-22.135999999999999</v>
      </c>
      <c r="G783" s="843">
        <f>TRA!H645</f>
        <v>1.8959999999999999</v>
      </c>
      <c r="H783" s="843">
        <f>TRA!I645</f>
        <v>-40.784999999999997</v>
      </c>
      <c r="I783" s="843">
        <f>TRA!J645</f>
        <v>1.7789999999999999</v>
      </c>
      <c r="J783" s="843">
        <f>TRA!K645</f>
        <v>2.7330000000000001</v>
      </c>
      <c r="K783" s="843">
        <f t="shared" si="771"/>
        <v>3.6749999999999998</v>
      </c>
      <c r="L783" s="843">
        <f t="shared" si="772"/>
        <v>-43.517999999999994</v>
      </c>
      <c r="M783" s="843">
        <f t="shared" si="733"/>
        <v>16.730399999999996</v>
      </c>
      <c r="N783" s="886">
        <f t="shared" si="734"/>
        <v>-44.620499999999993</v>
      </c>
      <c r="O783" s="903">
        <f t="shared" si="735"/>
        <v>-44.620499999999993</v>
      </c>
      <c r="P783" s="886">
        <f>'1. Geometria'!$C$31</f>
        <v>0.7</v>
      </c>
      <c r="Q783" s="843">
        <f t="shared" si="759"/>
        <v>-66.756499999999988</v>
      </c>
      <c r="R783" s="886">
        <f t="shared" si="760"/>
        <v>22.484499999999993</v>
      </c>
      <c r="S783" s="843" t="str">
        <f t="shared" si="783"/>
        <v xml:space="preserve"> </v>
      </c>
      <c r="T783" s="886" t="str">
        <f t="shared" si="784"/>
        <v xml:space="preserve"> </v>
      </c>
      <c r="U783" s="843">
        <f>'1. Geometria'!$C$48</f>
        <v>0.6</v>
      </c>
      <c r="V783" s="843">
        <f t="shared" si="738"/>
        <v>0.04</v>
      </c>
      <c r="W783" s="886">
        <f t="shared" si="750"/>
        <v>0.3</v>
      </c>
      <c r="X783" s="843" t="str">
        <f>IF(OR(D783="Msin",D783="Mdes"),((W783*(U783-V783)^2)/('0. Materiali'!$B$3^2))," ")</f>
        <v xml:space="preserve"> </v>
      </c>
      <c r="Y783" s="843" t="str">
        <f>IF(OR(D783="Msin",D783="Mdes"),((W783*(U783-V783)^2)/('0. Materiali'!$B$11^2))," ")</f>
        <v xml:space="preserve"> </v>
      </c>
      <c r="Z783" s="908" t="str">
        <f t="shared" si="773"/>
        <v xml:space="preserve"> </v>
      </c>
      <c r="AA783" s="843" t="str">
        <f>IF(OR(D783="Msin",D783="Mdes"),ABS(MIN(S783:T783)/(0.9*(U783-V783)*'0. Materiali'!$E$4)*10)," ")</f>
        <v xml:space="preserve"> </v>
      </c>
      <c r="AB783" s="886" t="str">
        <f>IF(OR(D783="Msin",D783="Mdes"),ABS(MAX(S783:T783)/(0.9*(U783-V783)*'0. Materiali'!$E$4)*10)," ")</f>
        <v xml:space="preserve"> </v>
      </c>
      <c r="AC783" s="1739"/>
      <c r="AD783" s="1742"/>
      <c r="AE783" s="1083">
        <f t="shared" si="739"/>
        <v>0.55999999999999994</v>
      </c>
      <c r="AF783" s="763" t="str">
        <f t="shared" si="774"/>
        <v xml:space="preserve"> </v>
      </c>
      <c r="AG783" s="846" t="str">
        <f t="shared" si="775"/>
        <v xml:space="preserve"> </v>
      </c>
      <c r="AH783" s="763" t="str">
        <f t="shared" si="776"/>
        <v xml:space="preserve"> </v>
      </c>
      <c r="AI783" s="846" t="str">
        <f t="shared" si="777"/>
        <v xml:space="preserve"> </v>
      </c>
      <c r="AJ783" s="908" t="str">
        <f>IF(OR(D783="Msin",D783="Mdes"),IF(AND(AF783&gt;(1.4*W783*U783*10000/'0. Materiali'!$E$2),AF783&lt;AH783+(3.5*U783*W783*10000/'0. Materiali'!$E$2)),"VERIFICATO","NON VERIFICA"), " ")</f>
        <v xml:space="preserve"> </v>
      </c>
      <c r="AK783" s="763" t="str">
        <f>IF(OR(D783="Msin",D783="Mdes"),-0.9*'0. Materiali'!$E$4*AE783*AF783/10," ")</f>
        <v xml:space="preserve"> </v>
      </c>
      <c r="AL783" s="763" t="str">
        <f>IF(OR(D783="Msin",D783="Mdes"),0.9*'0. Materiali'!$E$4*AE783*AH783/10," ")</f>
        <v xml:space="preserve"> </v>
      </c>
      <c r="AM783" s="903"/>
      <c r="AN783" s="903"/>
      <c r="AO783" s="903" t="str">
        <f>IF((D783="Msin"),MAX(AN783:AN784)*10/(0.9*AE783*'0. Materiali'!$E$4*1), " ")</f>
        <v xml:space="preserve"> </v>
      </c>
      <c r="AP783" s="886" t="str">
        <f t="shared" si="761"/>
        <v xml:space="preserve"> </v>
      </c>
      <c r="AQ783" s="903" t="str">
        <f t="shared" si="762"/>
        <v xml:space="preserve"> </v>
      </c>
      <c r="AR783" s="903" t="str">
        <f t="shared" si="763"/>
        <v xml:space="preserve"> </v>
      </c>
      <c r="AS783" s="847" t="str">
        <f t="shared" si="764"/>
        <v xml:space="preserve"> </v>
      </c>
      <c r="AT783" s="886" t="str">
        <f t="shared" si="765"/>
        <v xml:space="preserve"> </v>
      </c>
      <c r="AU783" s="28" t="str">
        <f t="shared" si="766"/>
        <v xml:space="preserve"> </v>
      </c>
      <c r="AV783" s="903"/>
      <c r="AW783" s="903" t="str">
        <f>IF(D783="Msin",MAX(AV783:AV784)*10/(0.9*(U783-V783)*2*'0. Materiali'!$E$4), " ")</f>
        <v xml:space="preserve"> </v>
      </c>
      <c r="AX783" s="903" t="str">
        <f t="shared" si="778"/>
        <v xml:space="preserve"> </v>
      </c>
      <c r="AY783" s="903" t="str">
        <f t="shared" si="767"/>
        <v xml:space="preserve"> </v>
      </c>
      <c r="AZ783" s="847" t="str">
        <f t="shared" si="768"/>
        <v xml:space="preserve"> </v>
      </c>
      <c r="BA783" s="886" t="str">
        <f t="shared" si="769"/>
        <v xml:space="preserve"> </v>
      </c>
      <c r="BB783" s="28" t="str">
        <f t="shared" si="770"/>
        <v xml:space="preserve"> </v>
      </c>
    </row>
    <row r="784" spans="1:54" ht="15" customHeight="1" x14ac:dyDescent="0.25">
      <c r="A784" s="1708"/>
      <c r="B784" s="891">
        <f>TRA!A666</f>
        <v>8</v>
      </c>
      <c r="C784" s="891">
        <v>13</v>
      </c>
      <c r="D784" s="746" t="str">
        <f>TRA!E666</f>
        <v>Msin</v>
      </c>
      <c r="E784" s="763">
        <f>TRA!F666</f>
        <v>-19.966999999999999</v>
      </c>
      <c r="F784" s="763">
        <f>TRA!G666</f>
        <v>-12.555999999999999</v>
      </c>
      <c r="G784" s="763">
        <f>TRA!H666</f>
        <v>-0.47699999999999998</v>
      </c>
      <c r="H784" s="763">
        <f>TRA!I666</f>
        <v>10.113</v>
      </c>
      <c r="I784" s="763">
        <f>TRA!J666</f>
        <v>-0.44400000000000001</v>
      </c>
      <c r="J784" s="763">
        <f>TRA!K666</f>
        <v>-0.68300000000000005</v>
      </c>
      <c r="K784" s="763">
        <f t="shared" si="771"/>
        <v>-0.92100000000000004</v>
      </c>
      <c r="L784" s="763">
        <f t="shared" si="772"/>
        <v>10.795999999999999</v>
      </c>
      <c r="M784" s="763">
        <f t="shared" si="733"/>
        <v>-4.1597999999999997</v>
      </c>
      <c r="N784" s="826">
        <f t="shared" si="734"/>
        <v>11.072299999999998</v>
      </c>
      <c r="O784" s="902">
        <f t="shared" si="735"/>
        <v>11.072299999999998</v>
      </c>
      <c r="P784" s="826">
        <f>'1. Geometria'!$C$31</f>
        <v>0.7</v>
      </c>
      <c r="Q784" s="763">
        <f t="shared" si="759"/>
        <v>-1.4837000000000007</v>
      </c>
      <c r="R784" s="826">
        <f t="shared" si="760"/>
        <v>-23.628299999999996</v>
      </c>
      <c r="S784" s="763">
        <f>IF(OR(D784="Msin",D784="Mdes"),IF(OR(B784=1,B784=2,B784=3,B784=4,B784=5),IF(OR(C784=4,C784=5,C784=8,C784=10,C784=11,C784=12,C784=14,C784=15,C784=17,C784=18,C784=22,C784=24,C784=27),(ABS(Q784)-ABS(Q786*'1. Geometria'!$C$32/2))*SIGN(Q784),(ABS(Q784)-ABS(Q786*P784/2))*SIGN(Q784)),IF(OR(C784=4,C784=5,C784=8,C784=10,C784=11,C784=12,C784=14,C784=15,C784=17,C784=18,C784=22,C784=24,C784=27),(ABS(Q784)-ABS(Q786*P784/2))*SIGN(Q784),(ABS(Q784)-ABS(Q786*'1. Geometria'!$C$32/2))*SIGN(Q784))), " ")</f>
        <v>0.20465499999999937</v>
      </c>
      <c r="T784" s="826">
        <f>IF(OR(D784="Msin",D784="Mdes"),IF(OR(B784=1,B784=2,B784=3,B784=4,B784=5),IF(OR(C784=4,C784=5,C784=8,C784=10,C784=11,C784=12,C784=14,C784=15,C784=17,C784=18,C784=22,C784=24,C784=27),(ABS(R784)-ABS(R786*'1. Geometria'!$C$32/2))*SIGN(R784),(ABS(R784)-ABS(R786*P784/2))*SIGN(R784)),IF(OR(C784=4,C784=5,C784=8,C784=10,C784=11,C784=12,C784=14,C784=15,C784=17,C784=18,C784=22,C784=24,C784=27),(ABS(R784)-ABS(R786*P784/2))*SIGN(R784),(ABS(R784)-ABS(R786*'1. Geometria'!$C$32/2))*SIGN(R784))), " ")</f>
        <v>-20.231954999999996</v>
      </c>
      <c r="U784" s="763">
        <f>'1. Geometria'!$C$52</f>
        <v>0.21000000000000002</v>
      </c>
      <c r="V784" s="763">
        <f t="shared" si="738"/>
        <v>0.03</v>
      </c>
      <c r="W784" s="826">
        <v>0.5</v>
      </c>
      <c r="X784" s="763">
        <f>IF(OR(D784="Msin",D784="Mdes"),((W784*(U784-V784)^2)/('0. Materiali'!$B$3^2))," ")</f>
        <v>50.000000000000014</v>
      </c>
      <c r="Y784" s="763">
        <f>IF(OR(D784="Msin",D784="Mdes"),((W784*(U784-V784)^2)/('0. Materiali'!$B$11^2))," ")</f>
        <v>55.401662049861507</v>
      </c>
      <c r="Z784" s="907" t="str">
        <f t="shared" si="773"/>
        <v>VERIFICATO</v>
      </c>
      <c r="AA784" s="763">
        <f>IF(OR(D784="Msin",D784="Mdes"),ABS(MIN(S784:T784)/(0.9*(U784-V784)*'0. Materiali'!$E$4)*10)," ")</f>
        <v>3.191597839506171</v>
      </c>
      <c r="AB784" s="826">
        <f>IF(OR(D784="Msin",D784="Mdes"),ABS(MAX(S784:T784)/(0.9*(U784-V784)*'0. Materiali'!$E$4)*10)," ")</f>
        <v>3.2284396433470398E-2</v>
      </c>
      <c r="AC784" s="1754">
        <f>'4. Carichi Campate (II_III_IV)'!$Z$53</f>
        <v>12.000225000000002</v>
      </c>
      <c r="AD784" s="1749">
        <f>'4. Carichi Campate (II_III_IV)'!$AA$53</f>
        <v>7.5232500000000009</v>
      </c>
      <c r="AE784" s="1082">
        <f t="shared" si="739"/>
        <v>0.18000000000000002</v>
      </c>
      <c r="AF784" s="763">
        <f t="shared" si="774"/>
        <v>4.0212385965949355</v>
      </c>
      <c r="AG784" s="846">
        <f t="shared" si="775"/>
        <v>0</v>
      </c>
      <c r="AH784" s="763">
        <f t="shared" si="776"/>
        <v>4.0212385965949355</v>
      </c>
      <c r="AI784" s="846">
        <f t="shared" si="777"/>
        <v>0</v>
      </c>
      <c r="AJ784" s="907" t="str">
        <f>IF(OR(D784="Msin",D784="Mdes"),IF(AND(AF784&gt;(1.4*W784*U784*10000/'0. Materiali'!$E$2),AF784&lt;AH784+(3.5*U784*W784*10000/'0. Materiali'!$E$2)),"VERIFICATO","NON VERIFICA"), " ")</f>
        <v>VERIFICATO</v>
      </c>
      <c r="AK784" s="763">
        <f>IF(OR(D784="Msin",D784="Mdes"),-0.9*'0. Materiali'!$E$4*AE784*AF784/10," ")</f>
        <v>-25.491155973197468</v>
      </c>
      <c r="AL784" s="763">
        <f>IF(OR(D784="Msin",D784="Mdes"),0.9*'0. Materiali'!$E$4*AE784*AH784/10," ")</f>
        <v>25.491155973197468</v>
      </c>
      <c r="AM784" s="902">
        <f>'1. Geometria'!$L$50</f>
        <v>4.5</v>
      </c>
      <c r="AN784" s="902">
        <f>IF((D784="Msin"),(IF(U784=0.21,((ABS(AC784)*AM784/2)+'2. Tabelle Normativa'!$K$4*(ABS(AK784)+ABS(AL785))/AM784),((ABS(AD784)*AM784/2)+'2. Tabelle Normativa'!$K$4*(ABS(AK784)+ABS(AL785))/AM784))), " ")</f>
        <v>40.595789435705321</v>
      </c>
      <c r="AO784" s="902">
        <f>IF((D784="Msin"),MAX(AN784:AN785)*10/(0.9*AE784*'0. Materiali'!$E$4*1), " ")</f>
        <v>6.4039997052210014</v>
      </c>
      <c r="AP784" s="826">
        <f t="shared" si="761"/>
        <v>0.1</v>
      </c>
      <c r="AQ784" s="902">
        <f t="shared" si="762"/>
        <v>0.32019998526105009</v>
      </c>
      <c r="AR784" s="902">
        <f t="shared" si="763"/>
        <v>0.14400000000000002</v>
      </c>
      <c r="AS784" s="846" t="str">
        <f t="shared" si="764"/>
        <v>f8/10</v>
      </c>
      <c r="AT784" s="826" t="str">
        <f t="shared" si="765"/>
        <v>A quattro bracci</v>
      </c>
      <c r="AU784" s="27" t="str">
        <f t="shared" si="766"/>
        <v>Verificato</v>
      </c>
      <c r="AV784" s="902">
        <f>IF(OR(D784="Msin",D784="Mdes"),1.2*(ABS(AK784)+ABS(AL784))/AM784, " ")</f>
        <v>13.595283185705316</v>
      </c>
      <c r="AW784" s="902">
        <f>IF(D784="Msin",MAX(AV784:AV785)*10/(0.9*(U784-V784)*2*'0. Materiali'!$E$4), " ")</f>
        <v>1.072330292425316</v>
      </c>
      <c r="AX784" s="902">
        <f t="shared" si="778"/>
        <v>0.25</v>
      </c>
      <c r="AY784" s="902">
        <f t="shared" si="767"/>
        <v>0.26808257310632899</v>
      </c>
      <c r="AZ784" s="846" t="str">
        <f t="shared" si="768"/>
        <v>f8/25</v>
      </c>
      <c r="BA784" s="826" t="str">
        <f t="shared" si="769"/>
        <v>A quattro bracci</v>
      </c>
      <c r="BB784" s="27" t="str">
        <f t="shared" si="770"/>
        <v>Verificato</v>
      </c>
    </row>
    <row r="785" spans="1:54" ht="15" customHeight="1" x14ac:dyDescent="0.25">
      <c r="A785" s="1708"/>
      <c r="B785" s="891">
        <f>TRA!A667</f>
        <v>8</v>
      </c>
      <c r="C785" s="891">
        <v>20</v>
      </c>
      <c r="D785" s="746" t="str">
        <f>TRA!E667</f>
        <v>Mdes</v>
      </c>
      <c r="E785" s="763">
        <f>TRA!F667</f>
        <v>-19.869</v>
      </c>
      <c r="F785" s="763">
        <f>TRA!G667</f>
        <v>-12.423999999999999</v>
      </c>
      <c r="G785" s="763">
        <f>TRA!H667</f>
        <v>0.61899999999999999</v>
      </c>
      <c r="H785" s="763">
        <f>TRA!I667</f>
        <v>-13.297000000000001</v>
      </c>
      <c r="I785" s="763">
        <f>TRA!J667</f>
        <v>0.57999999999999996</v>
      </c>
      <c r="J785" s="763">
        <f>TRA!K667</f>
        <v>0.89200000000000002</v>
      </c>
      <c r="K785" s="763">
        <f t="shared" si="771"/>
        <v>1.1989999999999998</v>
      </c>
      <c r="L785" s="763">
        <f t="shared" si="772"/>
        <v>-14.189</v>
      </c>
      <c r="M785" s="763">
        <f t="shared" si="733"/>
        <v>5.4556999999999993</v>
      </c>
      <c r="N785" s="826">
        <f t="shared" si="734"/>
        <v>-14.5487</v>
      </c>
      <c r="O785" s="902">
        <f t="shared" si="735"/>
        <v>-14.5487</v>
      </c>
      <c r="P785" s="826">
        <f>'1. Geometria'!$C$31</f>
        <v>0.7</v>
      </c>
      <c r="Q785" s="763">
        <f t="shared" si="759"/>
        <v>-26.9727</v>
      </c>
      <c r="R785" s="826">
        <f t="shared" si="760"/>
        <v>2.1247000000000007</v>
      </c>
      <c r="S785" s="763">
        <f>IF(OR(D785="Msin",D785="Mdes"),IF(OR(B785=1,B785=2,B785=3,B785=4,B785=5),IF(OR(C785=4,C785=5,C785=8,C785=10,C785=11,C785=12,C785=14,C785=15,C785=17,C785=18,C785=22,C785=24,C785=27),(ABS(Q785)-ABS(Q787*'1. Geometria'!$C$32/2))*SIGN(Q785),(ABS(Q785)-ABS(Q787*P785/2))*SIGN(Q785)),IF(OR(C785=4,C785=5,C785=8,C785=10,C785=11,C785=12,C785=14,C785=15,C785=17,C785=18,C785=22,C785=24,C785=27),(ABS(Q785)-ABS(Q787*P785/2))*SIGN(Q785),(ABS(Q785)-ABS(Q787*'1. Geometria'!$C$32/2))*SIGN(Q785))), " ")</f>
        <v>-23.585055000000001</v>
      </c>
      <c r="T785" s="826">
        <f>IF(OR(D785="Msin",D785="Mdes"),IF(OR(B785=1,B785=2,B785=3,B785=4,B785=5),IF(OR(C785=4,C785=5,C785=8,C785=10,C785=11,C785=12,C785=14,C785=15,C785=17,C785=18,C785=22,C785=24,C785=27),(ABS(R785)-ABS(R787*'1. Geometria'!$C$32/2))*SIGN(R785),(ABS(R785)-ABS(R787*P785/2))*SIGN(R785)),IF(OR(C785=4,C785=5,C785=8,C785=10,C785=11,C785=12,C785=14,C785=15,C785=17,C785=18,C785=22,C785=24,C785=27),(ABS(R785)-ABS(R787*P785/2))*SIGN(R785),(ABS(R785)-ABS(R787*'1. Geometria'!$C$32/2))*SIGN(R785))), " ")</f>
        <v>0.44504500000000102</v>
      </c>
      <c r="U785" s="763">
        <f>'1. Geometria'!$C$52</f>
        <v>0.21000000000000002</v>
      </c>
      <c r="V785" s="763">
        <f t="shared" si="738"/>
        <v>0.03</v>
      </c>
      <c r="W785" s="826">
        <v>0.5</v>
      </c>
      <c r="X785" s="763">
        <f>IF(OR(D785="Msin",D785="Mdes"),((W785*(U785-V785)^2)/('0. Materiali'!$B$3^2))," ")</f>
        <v>50.000000000000014</v>
      </c>
      <c r="Y785" s="763">
        <f>IF(OR(D785="Msin",D785="Mdes"),((W785*(U785-V785)^2)/('0. Materiali'!$B$11^2))," ")</f>
        <v>55.401662049861507</v>
      </c>
      <c r="Z785" s="907" t="str">
        <f t="shared" si="773"/>
        <v>VERIFICATO</v>
      </c>
      <c r="AA785" s="763">
        <f>IF(OR(D785="Msin",D785="Mdes"),ABS(MIN(S785:T785)/(0.9*(U785-V785)*'0. Materiali'!$E$4)*10)," ")</f>
        <v>3.7205505144032913</v>
      </c>
      <c r="AB785" s="826">
        <f>IF(OR(D785="Msin",D785="Mdes"),ABS(MAX(S785:T785)/(0.9*(U785-V785)*'0. Materiali'!$E$4)*10)," ")</f>
        <v>7.0206001371742252E-2</v>
      </c>
      <c r="AC785" s="1755"/>
      <c r="AD785" s="1741"/>
      <c r="AE785" s="1082">
        <f t="shared" si="739"/>
        <v>0.18000000000000002</v>
      </c>
      <c r="AF785" s="763">
        <f t="shared" si="774"/>
        <v>4.0212385965949355</v>
      </c>
      <c r="AG785" s="846">
        <f t="shared" si="775"/>
        <v>0</v>
      </c>
      <c r="AH785" s="763">
        <f t="shared" si="776"/>
        <v>4.0212385965949355</v>
      </c>
      <c r="AI785" s="846">
        <f t="shared" si="777"/>
        <v>0</v>
      </c>
      <c r="AJ785" s="907" t="str">
        <f>IF(OR(D785="Msin",D785="Mdes"),IF(AND(AF785&gt;(1.4*W785*U785*10000/'0. Materiali'!$E$2),AF785&lt;AH785+(3.5*U785*W785*10000/'0. Materiali'!$E$2)),"VERIFICATO","NON VERIFICA"), " ")</f>
        <v>VERIFICATO</v>
      </c>
      <c r="AK785" s="763">
        <f>IF(OR(D785="Msin",D785="Mdes"),-0.9*'0. Materiali'!$E$4*AE785*AF785/10," ")</f>
        <v>-25.491155973197468</v>
      </c>
      <c r="AL785" s="763">
        <f>IF(OR(D785="Msin",D785="Mdes"),0.9*'0. Materiali'!$E$4*AE785*AH785/10," ")</f>
        <v>25.491155973197468</v>
      </c>
      <c r="AM785" s="902"/>
      <c r="AN785" s="902">
        <f>IF((D785="Mdes"),(IF(U784=0.21,((ABS(AC784)*AM784/2)+'2. Tabelle Normativa'!$K$4*(ABS(AK785)+ABS(AL784))/AM784),((ABS(AD784)*AM784/2)+'2. Tabelle Normativa'!$K$4*(ABS(AK785)+ABS(AL784))/AM784))), " ")</f>
        <v>40.595789435705321</v>
      </c>
      <c r="AO785" s="902" t="str">
        <f>IF((D785="Msin"),MAX(AN785:AN786)*10/(0.9*AE785*'0. Materiali'!$E$4*1), " ")</f>
        <v xml:space="preserve"> </v>
      </c>
      <c r="AP785" s="826" t="str">
        <f t="shared" si="761"/>
        <v xml:space="preserve"> </v>
      </c>
      <c r="AQ785" s="902" t="str">
        <f t="shared" si="762"/>
        <v xml:space="preserve"> </v>
      </c>
      <c r="AR785" s="902" t="str">
        <f t="shared" si="763"/>
        <v xml:space="preserve"> </v>
      </c>
      <c r="AS785" s="846" t="str">
        <f t="shared" si="764"/>
        <v xml:space="preserve"> </v>
      </c>
      <c r="AT785" s="826" t="str">
        <f t="shared" si="765"/>
        <v xml:space="preserve"> </v>
      </c>
      <c r="AU785" s="27" t="str">
        <f t="shared" si="766"/>
        <v xml:space="preserve"> </v>
      </c>
      <c r="AV785" s="902">
        <f>IF(OR(D785="Msin",D785="Mdes"),1.2*(ABS(AK785)+ABS(AL785))/AM784, " ")</f>
        <v>13.595283185705316</v>
      </c>
      <c r="AW785" s="902" t="str">
        <f>IF(D785="Msin",MAX(AV785:AV786)*10/(0.9*(U785-V785)*2*'0. Materiali'!$E$4), " ")</f>
        <v xml:space="preserve"> </v>
      </c>
      <c r="AX785" s="902" t="str">
        <f t="shared" si="778"/>
        <v xml:space="preserve"> </v>
      </c>
      <c r="AY785" s="902" t="str">
        <f t="shared" si="767"/>
        <v xml:space="preserve"> </v>
      </c>
      <c r="AZ785" s="846" t="str">
        <f t="shared" si="768"/>
        <v xml:space="preserve"> </v>
      </c>
      <c r="BA785" s="826" t="str">
        <f t="shared" si="769"/>
        <v xml:space="preserve"> </v>
      </c>
      <c r="BB785" s="27" t="str">
        <f t="shared" si="770"/>
        <v xml:space="preserve"> </v>
      </c>
    </row>
    <row r="786" spans="1:54" ht="15" customHeight="1" x14ac:dyDescent="0.25">
      <c r="A786" s="1708"/>
      <c r="B786" s="891">
        <f>TRA!A668</f>
        <v>8</v>
      </c>
      <c r="C786" s="891">
        <v>13</v>
      </c>
      <c r="D786" s="746" t="str">
        <f>TRA!E668</f>
        <v>Vsin</v>
      </c>
      <c r="E786" s="763">
        <f>TRA!F668</f>
        <v>27.021999999999998</v>
      </c>
      <c r="F786" s="763">
        <f>TRA!G668</f>
        <v>16.949000000000002</v>
      </c>
      <c r="G786" s="763">
        <f>TRA!H668</f>
        <v>0.24299999999999999</v>
      </c>
      <c r="H786" s="763">
        <f>TRA!I668</f>
        <v>-5.202</v>
      </c>
      <c r="I786" s="763">
        <f>TRA!J668</f>
        <v>0.22800000000000001</v>
      </c>
      <c r="J786" s="763">
        <f>TRA!K668</f>
        <v>0.35</v>
      </c>
      <c r="K786" s="763">
        <f t="shared" si="771"/>
        <v>0.47099999999999997</v>
      </c>
      <c r="L786" s="763">
        <f t="shared" si="772"/>
        <v>-5.5519999999999996</v>
      </c>
      <c r="M786" s="763">
        <f t="shared" si="733"/>
        <v>2.1365999999999996</v>
      </c>
      <c r="N786" s="826">
        <f t="shared" si="734"/>
        <v>-5.6932999999999998</v>
      </c>
      <c r="O786" s="902">
        <f t="shared" si="735"/>
        <v>-5.6932999999999998</v>
      </c>
      <c r="P786" s="826">
        <f>'1. Geometria'!$C$31</f>
        <v>0.7</v>
      </c>
      <c r="Q786" s="763">
        <f t="shared" si="759"/>
        <v>11.255700000000001</v>
      </c>
      <c r="R786" s="826">
        <f t="shared" si="760"/>
        <v>22.642300000000002</v>
      </c>
      <c r="S786" s="763" t="str">
        <f t="shared" ref="S786:S787" si="785">IF(OR(D786="Msin",D786="Mdes"),(ABS(Q786)-ABS(Q788*P786/2))*SIGN(Q786), " ")</f>
        <v xml:space="preserve"> </v>
      </c>
      <c r="T786" s="826" t="str">
        <f t="shared" ref="T786:T787" si="786">IF(OR(D786="Msin",D786="Mdes"),(ABS(R786)-ABS(R788*P786/2))*SIGN(R786), " ")</f>
        <v xml:space="preserve"> </v>
      </c>
      <c r="U786" s="763">
        <f>'1. Geometria'!$C$52</f>
        <v>0.21000000000000002</v>
      </c>
      <c r="V786" s="763">
        <f t="shared" si="738"/>
        <v>0.03</v>
      </c>
      <c r="W786" s="826">
        <v>0.5</v>
      </c>
      <c r="X786" s="763" t="str">
        <f>IF(OR(D786="Msin",D786="Mdes"),((W786*(U786-V786)^2)/('0. Materiali'!$B$3^2))," ")</f>
        <v xml:space="preserve"> </v>
      </c>
      <c r="Y786" s="763" t="str">
        <f>IF(OR(D786="Msin",D786="Mdes"),((W786*(U786-V786)^2)/('0. Materiali'!$B$11^2))," ")</f>
        <v xml:space="preserve"> </v>
      </c>
      <c r="Z786" s="907" t="str">
        <f t="shared" si="773"/>
        <v xml:space="preserve"> </v>
      </c>
      <c r="AA786" s="763" t="str">
        <f>IF(OR(D786="Msin",D786="Mdes"),ABS(MIN(S786:T786)/(0.9*(U786-V786)*'0. Materiali'!$E$4)*10)," ")</f>
        <v xml:space="preserve"> </v>
      </c>
      <c r="AB786" s="826" t="str">
        <f>IF(OR(D786="Msin",D786="Mdes"),ABS(MAX(S786:T786)/(0.9*(U786-V786)*'0. Materiali'!$E$4)*10)," ")</f>
        <v xml:space="preserve"> </v>
      </c>
      <c r="AC786" s="1755"/>
      <c r="AD786" s="1741"/>
      <c r="AE786" s="1082">
        <f t="shared" si="739"/>
        <v>0.18000000000000002</v>
      </c>
      <c r="AF786" s="763" t="str">
        <f t="shared" si="774"/>
        <v xml:space="preserve"> </v>
      </c>
      <c r="AG786" s="846" t="str">
        <f t="shared" si="775"/>
        <v xml:space="preserve"> </v>
      </c>
      <c r="AH786" s="763" t="str">
        <f t="shared" si="776"/>
        <v xml:space="preserve"> </v>
      </c>
      <c r="AI786" s="846" t="str">
        <f t="shared" si="777"/>
        <v xml:space="preserve"> </v>
      </c>
      <c r="AJ786" s="907" t="str">
        <f>IF(OR(D786="Msin",D786="Mdes"),IF(AND(AF786&gt;(1.4*W786*U786*10000/'0. Materiali'!$E$2),AF786&lt;AH786+(3.5*U786*W786*10000/'0. Materiali'!$E$2)),"VERIFICATO","NON VERIFICA"), " ")</f>
        <v xml:space="preserve"> </v>
      </c>
      <c r="AK786" s="763" t="str">
        <f>IF(OR(D786="Msin",D786="Mdes"),-0.9*'0. Materiali'!$E$4*AE786*AF786/10," ")</f>
        <v xml:space="preserve"> </v>
      </c>
      <c r="AL786" s="763" t="str">
        <f>IF(OR(D786="Msin",D786="Mdes"),0.9*'0. Materiali'!$E$4*AE786*AH786/10," ")</f>
        <v xml:space="preserve"> </v>
      </c>
      <c r="AM786" s="902"/>
      <c r="AN786" s="902"/>
      <c r="AO786" s="902" t="str">
        <f>IF((D786="Msin"),MAX(AN786:AN787)*10/(0.9*AE786*'0. Materiali'!$E$4*1), " ")</f>
        <v xml:space="preserve"> </v>
      </c>
      <c r="AP786" s="826" t="str">
        <f t="shared" si="761"/>
        <v xml:space="preserve"> </v>
      </c>
      <c r="AQ786" s="902" t="str">
        <f t="shared" si="762"/>
        <v xml:space="preserve"> </v>
      </c>
      <c r="AR786" s="902" t="str">
        <f t="shared" si="763"/>
        <v xml:space="preserve"> </v>
      </c>
      <c r="AS786" s="846" t="str">
        <f t="shared" si="764"/>
        <v xml:space="preserve"> </v>
      </c>
      <c r="AT786" s="826" t="str">
        <f t="shared" si="765"/>
        <v xml:space="preserve"> </v>
      </c>
      <c r="AU786" s="27" t="str">
        <f t="shared" si="766"/>
        <v xml:space="preserve"> </v>
      </c>
      <c r="AV786" s="902"/>
      <c r="AW786" s="902" t="str">
        <f>IF(D786="Msin",MAX(AV786:AV787)*10/(0.9*(U786-V786)*2*'0. Materiali'!$E$4), " ")</f>
        <v xml:space="preserve"> </v>
      </c>
      <c r="AX786" s="902" t="str">
        <f t="shared" si="778"/>
        <v xml:space="preserve"> </v>
      </c>
      <c r="AY786" s="902" t="str">
        <f t="shared" si="767"/>
        <v xml:space="preserve"> </v>
      </c>
      <c r="AZ786" s="846" t="str">
        <f t="shared" si="768"/>
        <v xml:space="preserve"> </v>
      </c>
      <c r="BA786" s="826" t="str">
        <f t="shared" si="769"/>
        <v xml:space="preserve"> </v>
      </c>
      <c r="BB786" s="27" t="str">
        <f t="shared" si="770"/>
        <v xml:space="preserve"> </v>
      </c>
    </row>
    <row r="787" spans="1:54" ht="15.75" customHeight="1" thickBot="1" x14ac:dyDescent="0.3">
      <c r="A787" s="1709"/>
      <c r="B787" s="892">
        <f>TRA!A669</f>
        <v>8</v>
      </c>
      <c r="C787" s="892">
        <v>20</v>
      </c>
      <c r="D787" s="840" t="str">
        <f>TRA!E669</f>
        <v>Vdes</v>
      </c>
      <c r="E787" s="831">
        <f>TRA!F669</f>
        <v>-26.978000000000002</v>
      </c>
      <c r="F787" s="831">
        <f>TRA!G669</f>
        <v>-16.890999999999998</v>
      </c>
      <c r="G787" s="831">
        <f>TRA!H669</f>
        <v>0.24299999999999999</v>
      </c>
      <c r="H787" s="831">
        <f>TRA!I669</f>
        <v>-5.202</v>
      </c>
      <c r="I787" s="831">
        <f>TRA!J669</f>
        <v>0.22800000000000001</v>
      </c>
      <c r="J787" s="831">
        <f>TRA!K669</f>
        <v>0.35</v>
      </c>
      <c r="K787" s="831">
        <f t="shared" si="771"/>
        <v>0.47099999999999997</v>
      </c>
      <c r="L787" s="831">
        <f t="shared" si="772"/>
        <v>-5.5519999999999996</v>
      </c>
      <c r="M787" s="831">
        <f t="shared" si="733"/>
        <v>2.1365999999999996</v>
      </c>
      <c r="N787" s="832">
        <f t="shared" si="734"/>
        <v>-5.6932999999999998</v>
      </c>
      <c r="O787" s="904">
        <f t="shared" si="735"/>
        <v>-5.6932999999999998</v>
      </c>
      <c r="P787" s="832">
        <f>'1. Geometria'!$C$31</f>
        <v>0.7</v>
      </c>
      <c r="Q787" s="831">
        <f t="shared" si="759"/>
        <v>-22.584299999999999</v>
      </c>
      <c r="R787" s="832">
        <f t="shared" si="760"/>
        <v>-11.197699999999998</v>
      </c>
      <c r="S787" s="831" t="str">
        <f t="shared" si="785"/>
        <v xml:space="preserve"> </v>
      </c>
      <c r="T787" s="832" t="str">
        <f t="shared" si="786"/>
        <v xml:space="preserve"> </v>
      </c>
      <c r="U787" s="831">
        <f>'1. Geometria'!$C$52</f>
        <v>0.21000000000000002</v>
      </c>
      <c r="V787" s="831">
        <f t="shared" si="738"/>
        <v>0.03</v>
      </c>
      <c r="W787" s="832">
        <v>0.5</v>
      </c>
      <c r="X787" s="831" t="str">
        <f>IF(OR(D787="Msin",D787="Mdes"),((W787*(U787-V787)^2)/('0. Materiali'!$B$3^2))," ")</f>
        <v xml:space="preserve"> </v>
      </c>
      <c r="Y787" s="831" t="str">
        <f>IF(OR(D787="Msin",D787="Mdes"),((W787*(U787-V787)^2)/('0. Materiali'!$B$11^2))," ")</f>
        <v xml:space="preserve"> </v>
      </c>
      <c r="Z787" s="909" t="str">
        <f t="shared" si="773"/>
        <v xml:space="preserve"> </v>
      </c>
      <c r="AA787" s="831" t="str">
        <f>IF(OR(D787="Msin",D787="Mdes"),ABS(MIN(S787:T787)/(0.9*(U787-V787)*'0. Materiali'!$E$4)*10)," ")</f>
        <v xml:space="preserve"> </v>
      </c>
      <c r="AB787" s="832" t="str">
        <f>IF(OR(D787="Msin",D787="Mdes"),ABS(MAX(S787:T787)/(0.9*(U787-V787)*'0. Materiali'!$E$4)*10)," ")</f>
        <v xml:space="preserve"> </v>
      </c>
      <c r="AC787" s="1756"/>
      <c r="AD787" s="1746"/>
      <c r="AE787" s="1084">
        <f t="shared" si="739"/>
        <v>0.18000000000000002</v>
      </c>
      <c r="AF787" s="763" t="str">
        <f t="shared" si="774"/>
        <v xml:space="preserve"> </v>
      </c>
      <c r="AG787" s="846" t="str">
        <f t="shared" si="775"/>
        <v xml:space="preserve"> </v>
      </c>
      <c r="AH787" s="763" t="str">
        <f t="shared" si="776"/>
        <v xml:space="preserve"> </v>
      </c>
      <c r="AI787" s="846" t="str">
        <f t="shared" si="777"/>
        <v xml:space="preserve"> </v>
      </c>
      <c r="AJ787" s="909" t="str">
        <f>IF(OR(D787="Msin",D787="Mdes"),IF(AND(AF787&gt;(1.4*W787*U787*10000/'0. Materiali'!$E$2),AF787&lt;AH787+(3.5*U787*W787*10000/'0. Materiali'!$E$2)),"VERIFICATO","NON VERIFICA"), " ")</f>
        <v xml:space="preserve"> </v>
      </c>
      <c r="AK787" s="763" t="str">
        <f>IF(OR(D787="Msin",D787="Mdes"),-0.9*'0. Materiali'!$E$4*AE787*AF787/10," ")</f>
        <v xml:space="preserve"> </v>
      </c>
      <c r="AL787" s="763" t="str">
        <f>IF(OR(D787="Msin",D787="Mdes"),0.9*'0. Materiali'!$E$4*AE787*AH787/10," ")</f>
        <v xml:space="preserve"> </v>
      </c>
      <c r="AM787" s="904"/>
      <c r="AN787" s="904"/>
      <c r="AO787" s="904" t="str">
        <f>IF((D787="Msin"),MAX(AN787:AN788)*10/(0.9*AE787*'0. Materiali'!$E$4*1), " ")</f>
        <v xml:space="preserve"> </v>
      </c>
      <c r="AP787" s="832" t="str">
        <f t="shared" si="761"/>
        <v xml:space="preserve"> </v>
      </c>
      <c r="AQ787" s="904" t="str">
        <f t="shared" si="762"/>
        <v xml:space="preserve"> </v>
      </c>
      <c r="AR787" s="904" t="str">
        <f t="shared" si="763"/>
        <v xml:space="preserve"> </v>
      </c>
      <c r="AS787" s="848" t="str">
        <f t="shared" si="764"/>
        <v xml:space="preserve"> </v>
      </c>
      <c r="AT787" s="832" t="str">
        <f t="shared" si="765"/>
        <v xml:space="preserve"> </v>
      </c>
      <c r="AU787" s="911" t="str">
        <f t="shared" si="766"/>
        <v xml:space="preserve"> </v>
      </c>
      <c r="AV787" s="904"/>
      <c r="AW787" s="904" t="str">
        <f>IF(D787="Msin",MAX(AV787:AV788)*10/(0.9*(U787-V787)*2*'0. Materiali'!$E$4), " ")</f>
        <v xml:space="preserve"> </v>
      </c>
      <c r="AX787" s="904" t="str">
        <f t="shared" si="778"/>
        <v xml:space="preserve"> </v>
      </c>
      <c r="AY787" s="904" t="str">
        <f t="shared" si="767"/>
        <v xml:space="preserve"> </v>
      </c>
      <c r="AZ787" s="848" t="str">
        <f t="shared" si="768"/>
        <v xml:space="preserve"> </v>
      </c>
      <c r="BA787" s="832" t="str">
        <f t="shared" si="769"/>
        <v xml:space="preserve"> </v>
      </c>
      <c r="BB787" s="911" t="str">
        <f t="shared" si="770"/>
        <v xml:space="preserve"> </v>
      </c>
    </row>
    <row r="788" spans="1:54" ht="15" customHeight="1" x14ac:dyDescent="0.25">
      <c r="A788" s="1707">
        <v>2</v>
      </c>
      <c r="B788" s="891">
        <f>TRA!A690</f>
        <v>9</v>
      </c>
      <c r="C788" s="891">
        <v>7</v>
      </c>
      <c r="D788" s="746" t="str">
        <f>TRA!E690</f>
        <v>Msin</v>
      </c>
      <c r="E788" s="763">
        <f>TRA!F690</f>
        <v>-31.904</v>
      </c>
      <c r="F788" s="763">
        <f>TRA!G690</f>
        <v>-22.088000000000001</v>
      </c>
      <c r="G788" s="763">
        <f>TRA!H690</f>
        <v>-1.5880000000000001</v>
      </c>
      <c r="H788" s="763">
        <f>TRA!I690</f>
        <v>102.824</v>
      </c>
      <c r="I788" s="763">
        <f>TRA!J690</f>
        <v>-0.60099999999999998</v>
      </c>
      <c r="J788" s="763">
        <f>TRA!K690</f>
        <v>-0.92300000000000004</v>
      </c>
      <c r="K788" s="763">
        <f t="shared" si="771"/>
        <v>-2.1890000000000001</v>
      </c>
      <c r="L788" s="763">
        <f t="shared" si="772"/>
        <v>103.747</v>
      </c>
      <c r="M788" s="763">
        <f t="shared" si="733"/>
        <v>-33.313099999999999</v>
      </c>
      <c r="N788" s="826">
        <f t="shared" si="734"/>
        <v>104.4037</v>
      </c>
      <c r="O788" s="902">
        <f t="shared" si="735"/>
        <v>104.4037</v>
      </c>
      <c r="P788" s="826">
        <f>'1. Geometria'!$C$31</f>
        <v>0.7</v>
      </c>
      <c r="Q788" s="763">
        <f t="shared" si="759"/>
        <v>82.315699999999993</v>
      </c>
      <c r="R788" s="826">
        <f t="shared" si="760"/>
        <v>-126.49170000000001</v>
      </c>
      <c r="S788" s="763">
        <f>IF(OR(D788="Msin",D788="Mdes"),IF(OR(B788=1,B788=2,B788=3,B788=4,B788=5),IF(OR(C788=4,C788=5,C788=8,C788=10,C788=11,C788=12,C788=14,C788=15,C788=17,C788=18,C788=22,C788=24,C788=27),(ABS(Q788)-ABS(Q790*'1. Geometria'!$C$32/2))*SIGN(Q788),(ABS(Q788)-ABS(Q790*P788/2))*SIGN(Q788)),IF(OR(C788=4,C788=5,C788=8,C788=10,C788=11,C788=12,C788=14,C788=15,C788=17,C788=18,C788=22,C788=24,C788=27),(ABS(Q788)-ABS(Q790*P788/2))*SIGN(Q788),(ABS(Q788)-ABS(Q790*'1. Geometria'!$C$32/2))*SIGN(Q788))), " ")</f>
        <v>79.630354999999994</v>
      </c>
      <c r="T788" s="826">
        <f>IF(OR(D788="Msin",D788="Mdes"),IF(OR(B788=1,B788=2,B788=3,B788=4,B788=5),IF(OR(C788=4,C788=5,C788=8,C788=10,C788=11,C788=12,C788=14,C788=15,C788=17,C788=18,C788=22,C788=24,C788=27),(ABS(R788)-ABS(R790*'1. Geometria'!$C$32/2))*SIGN(R788),(ABS(R788)-ABS(R790*P788/2))*SIGN(R788)),IF(OR(C788=4,C788=5,C788=8,C788=10,C788=11,C788=12,C788=14,C788=15,C788=17,C788=18,C788=22,C788=24,C788=27),(ABS(R788)-ABS(R790*P788/2))*SIGN(R788),(ABS(R788)-ABS(R790*'1. Geometria'!$C$32/2))*SIGN(R788))), " ")</f>
        <v>-112.95625500000001</v>
      </c>
      <c r="U788" s="763">
        <f>'1. Geometria'!$C$48</f>
        <v>0.6</v>
      </c>
      <c r="V788" s="763">
        <f t="shared" si="738"/>
        <v>0.04</v>
      </c>
      <c r="W788" s="826">
        <f t="shared" si="750"/>
        <v>0.3</v>
      </c>
      <c r="X788" s="763">
        <f>IF(OR(D788="Msin",D788="Mdes"),((W788*(U788-V788)^2)/('0. Materiali'!$B$3^2))," ")</f>
        <v>290.37037037037038</v>
      </c>
      <c r="Y788" s="763">
        <f>IF(OR(D788="Msin",D788="Mdes"),((W788*(U788-V788)^2)/('0. Materiali'!$B$11^2))," ")</f>
        <v>321.74002257104746</v>
      </c>
      <c r="Z788" s="907" t="str">
        <f t="shared" si="773"/>
        <v>VERIFICATO</v>
      </c>
      <c r="AA788" s="763">
        <f>IF(OR(D788="Msin",D788="Mdes"),ABS(MIN(S788:T788)/(0.9*(U788-V788)*'0. Materiali'!$E$4)*10)," ")</f>
        <v>5.7274997023809524</v>
      </c>
      <c r="AB788" s="826">
        <f>IF(OR(D788="Msin",D788="Mdes"),ABS(MAX(S788:T788)/(0.9*(U788-V788)*'0. Materiali'!$E$4)*10)," ")</f>
        <v>4.03769436728395</v>
      </c>
      <c r="AC788" s="1747">
        <f>'4. Carichi Campate (II_III_IV)'!$Z$62</f>
        <v>23.584915000000002</v>
      </c>
      <c r="AD788" s="1749">
        <f>'4. Carichi Campate (II_III_IV)'!$AA$62</f>
        <v>16.434550000000002</v>
      </c>
      <c r="AE788" s="1082">
        <f t="shared" si="739"/>
        <v>0.55999999999999994</v>
      </c>
      <c r="AF788" s="763">
        <f t="shared" si="774"/>
        <v>6.0318578948924042</v>
      </c>
      <c r="AG788" s="846" t="str">
        <f t="shared" si="775"/>
        <v>3f16</v>
      </c>
      <c r="AH788" s="763">
        <f t="shared" si="776"/>
        <v>6.0318578948924042</v>
      </c>
      <c r="AI788" s="846" t="str">
        <f t="shared" si="777"/>
        <v>3f16</v>
      </c>
      <c r="AJ788" s="907" t="str">
        <f>IF(OR(D788="Msin",D788="Mdes"),IF(AND(AF788&gt;(1.4*W788*U788*10000/'0. Materiali'!$E$2),AF788&lt;AH788+(3.5*U788*W788*10000/'0. Materiali'!$E$2)),"VERIFICATO","NON VERIFICA"), " ")</f>
        <v>VERIFICATO</v>
      </c>
      <c r="AK788" s="763">
        <f>IF(OR(D788="Msin",D788="Mdes"),-0.9*'0. Materiali'!$E$4*AE788*AF788/10," ")</f>
        <v>-118.95872787492151</v>
      </c>
      <c r="AL788" s="763">
        <f>IF(OR(D788="Msin",D788="Mdes"),0.9*'0. Materiali'!$E$4*AE788*AH788/10," ")</f>
        <v>118.95872787492151</v>
      </c>
      <c r="AM788" s="902">
        <f>'1. Geometria'!$L$44</f>
        <v>4.3499999999999996</v>
      </c>
      <c r="AN788" s="902">
        <f>IF((D788="Msin"),(IF(U788=0.21,((ABS(AC788)*AM788/2)+'2. Tabelle Normativa'!$K$4*(ABS(AK788)+ABS(AL789))/AM788),((ABS(AD788)*AM788/2)+'2. Tabelle Normativa'!$K$4*(ABS(AK788)+ABS(AL789))/AM788))), " ")</f>
        <v>101.37754783616359</v>
      </c>
      <c r="AO788" s="902">
        <f>IF((D788="Msin"),MAX(AN788:AN789)*10/(0.9*AE788*'0. Materiali'!$E$4*1), " ")</f>
        <v>5.6950495436038855</v>
      </c>
      <c r="AP788" s="826">
        <f t="shared" si="761"/>
        <v>0.1</v>
      </c>
      <c r="AQ788" s="902">
        <f t="shared" si="762"/>
        <v>0.28475247718019431</v>
      </c>
      <c r="AR788" s="902">
        <f t="shared" si="763"/>
        <v>0.89999999999999991</v>
      </c>
      <c r="AS788" s="846" t="str">
        <f t="shared" si="764"/>
        <v>f8/10</v>
      </c>
      <c r="AT788" s="826" t="str">
        <f t="shared" si="765"/>
        <v>A due bracci</v>
      </c>
      <c r="AU788" s="27" t="str">
        <f t="shared" si="766"/>
        <v>Verificato</v>
      </c>
      <c r="AV788" s="902">
        <f>IF(OR(D788="Msin",D788="Mdes"),1.2*(ABS(AK788)+ABS(AL788))/AM788, " ")</f>
        <v>65.632401586163596</v>
      </c>
      <c r="AW788" s="902">
        <f>IF(D788="Msin",MAX(AV788:AV789)*10/(0.9*(U788-V788)*2*'0. Materiali'!$E$4), " ")</f>
        <v>1.9412875983561759</v>
      </c>
      <c r="AX788" s="902">
        <f t="shared" si="778"/>
        <v>0.25</v>
      </c>
      <c r="AY788" s="902">
        <f t="shared" si="767"/>
        <v>0.48532189958904398</v>
      </c>
      <c r="AZ788" s="846" t="str">
        <f t="shared" si="768"/>
        <v>f8/25</v>
      </c>
      <c r="BA788" s="826" t="str">
        <f t="shared" si="769"/>
        <v>A due bracci</v>
      </c>
      <c r="BB788" s="27" t="str">
        <f t="shared" si="770"/>
        <v>Verificato</v>
      </c>
    </row>
    <row r="789" spans="1:54" ht="15" customHeight="1" x14ac:dyDescent="0.25">
      <c r="A789" s="1708"/>
      <c r="B789" s="891">
        <f>TRA!A691</f>
        <v>9</v>
      </c>
      <c r="C789" s="891">
        <v>14</v>
      </c>
      <c r="D789" s="746" t="str">
        <f>TRA!E691</f>
        <v>Mdes</v>
      </c>
      <c r="E789" s="763">
        <f>TRA!F691</f>
        <v>-28.878</v>
      </c>
      <c r="F789" s="763">
        <f>TRA!G691</f>
        <v>-20.207999999999998</v>
      </c>
      <c r="G789" s="763">
        <f>TRA!H691</f>
        <v>1.99</v>
      </c>
      <c r="H789" s="763">
        <f>TRA!I691</f>
        <v>-128.833</v>
      </c>
      <c r="I789" s="763">
        <f>TRA!J691</f>
        <v>0.746</v>
      </c>
      <c r="J789" s="763">
        <f>TRA!K691</f>
        <v>1.1459999999999999</v>
      </c>
      <c r="K789" s="763">
        <f t="shared" si="771"/>
        <v>2.7359999999999998</v>
      </c>
      <c r="L789" s="763">
        <f t="shared" si="772"/>
        <v>-129.97899999999998</v>
      </c>
      <c r="M789" s="763">
        <f t="shared" si="733"/>
        <v>41.729699999999994</v>
      </c>
      <c r="N789" s="826">
        <f t="shared" si="734"/>
        <v>-130.79979999999998</v>
      </c>
      <c r="O789" s="902">
        <f t="shared" si="735"/>
        <v>-130.79979999999998</v>
      </c>
      <c r="P789" s="826">
        <f>'1. Geometria'!$C$31</f>
        <v>0.7</v>
      </c>
      <c r="Q789" s="763">
        <f t="shared" si="759"/>
        <v>-151.00779999999997</v>
      </c>
      <c r="R789" s="826">
        <f t="shared" si="760"/>
        <v>110.59179999999998</v>
      </c>
      <c r="S789" s="763">
        <f>IF(OR(D789="Msin",D789="Mdes"),IF(OR(B789=1,B789=2,B789=3,B789=4,B789=5),IF(OR(C789=4,C789=5,C789=8,C789=10,C789=11,C789=12,C789=14,C789=15,C789=17,C789=18,C789=22,C789=24,C789=27),(ABS(Q789)-ABS(Q791*'1. Geometria'!$C$32/2))*SIGN(Q789),(ABS(Q789)-ABS(Q791*P789/2))*SIGN(Q789)),IF(OR(C789=4,C789=5,C789=8,C789=10,C789=11,C789=12,C789=14,C789=15,C789=17,C789=18,C789=22,C789=24,C789=27),(ABS(Q789)-ABS(Q791*P789/2))*SIGN(Q789),(ABS(Q789)-ABS(Q791*'1. Geometria'!$C$32/2))*SIGN(Q789))), " ")</f>
        <v>-119.72749499999998</v>
      </c>
      <c r="T789" s="826">
        <f>IF(OR(D789="Msin",D789="Mdes"),IF(OR(B789=1,B789=2,B789=3,B789=4,B789=5),IF(OR(C789=4,C789=5,C789=8,C789=10,C789=11,C789=12,C789=14,C789=15,C789=17,C789=18,C789=22,C789=24,C789=27),(ABS(R789)-ABS(R791*'1. Geometria'!$C$32/2))*SIGN(R789),(ABS(R789)-ABS(R791*P789/2))*SIGN(R789)),IF(OR(C789=4,C789=5,C789=8,C789=10,C789=11,C789=12,C789=14,C789=15,C789=17,C789=18,C789=22,C789=24,C789=27),(ABS(R789)-ABS(R791*P789/2))*SIGN(R789),(ABS(R789)-ABS(R791*'1. Geometria'!$C$32/2))*SIGN(R789))), " ")</f>
        <v>104.02359499999997</v>
      </c>
      <c r="U789" s="763">
        <f>'1. Geometria'!$C$48</f>
        <v>0.6</v>
      </c>
      <c r="V789" s="763">
        <f t="shared" si="738"/>
        <v>0.04</v>
      </c>
      <c r="W789" s="826">
        <f t="shared" si="750"/>
        <v>0.3</v>
      </c>
      <c r="X789" s="763">
        <f>IF(OR(D789="Msin",D789="Mdes"),((W789*(U789-V789)^2)/('0. Materiali'!$B$3^2))," ")</f>
        <v>290.37037037037038</v>
      </c>
      <c r="Y789" s="763">
        <f>IF(OR(D789="Msin",D789="Mdes"),((W789*(U789-V789)^2)/('0. Materiali'!$B$11^2))," ")</f>
        <v>321.74002257104746</v>
      </c>
      <c r="Z789" s="907" t="str">
        <f t="shared" si="773"/>
        <v>VERIFICATO</v>
      </c>
      <c r="AA789" s="763">
        <f>IF(OR(D789="Msin",D789="Mdes"),ABS(MIN(S789:T789)/(0.9*(U789-V789)*'0. Materiali'!$E$4)*10)," ")</f>
        <v>6.0708385912698395</v>
      </c>
      <c r="AB789" s="826">
        <f>IF(OR(D789="Msin",D789="Mdes"),ABS(MAX(S789:T789)/(0.9*(U789-V789)*'0. Materiali'!$E$4)*10)," ")</f>
        <v>5.2745650022045831</v>
      </c>
      <c r="AC789" s="1738"/>
      <c r="AD789" s="1741"/>
      <c r="AE789" s="1082">
        <f t="shared" si="739"/>
        <v>0.55999999999999994</v>
      </c>
      <c r="AF789" s="763">
        <f t="shared" si="774"/>
        <v>8.0424771931898711</v>
      </c>
      <c r="AG789" s="846" t="str">
        <f t="shared" si="775"/>
        <v>4f16</v>
      </c>
      <c r="AH789" s="763">
        <f t="shared" si="776"/>
        <v>6.0318578948924042</v>
      </c>
      <c r="AI789" s="846" t="str">
        <f t="shared" si="777"/>
        <v>3f16</v>
      </c>
      <c r="AJ789" s="907" t="str">
        <f>IF(OR(D789="Msin",D789="Mdes"),IF(AND(AF789&gt;(1.4*W789*U789*10000/'0. Materiali'!$E$2),AF789&lt;AH789+(3.5*U789*W789*10000/'0. Materiali'!$E$2)),"VERIFICATO","NON VERIFICA"), " ")</f>
        <v>VERIFICATO</v>
      </c>
      <c r="AK789" s="763">
        <f>IF(OR(D789="Msin",D789="Mdes"),-0.9*'0. Materiali'!$E$4*AE789*AF789/10," ")</f>
        <v>-158.61163716656199</v>
      </c>
      <c r="AL789" s="763">
        <f>IF(OR(D789="Msin",D789="Mdes"),0.9*'0. Materiali'!$E$4*AE789*AH789/10," ")</f>
        <v>118.95872787492151</v>
      </c>
      <c r="AM789" s="902"/>
      <c r="AN789" s="902">
        <f>IF((D789="Mdes"),(IF(U788=0.21,((ABS(AC788)*AM788/2)+'2. Tabelle Normativa'!$K$4*(ABS(AK789)+ABS(AL788))/AM788),((ABS(AD788)*AM788/2)+'2. Tabelle Normativa'!$K$4*(ABS(AK789)+ABS(AL788))/AM788))), " ")</f>
        <v>112.31628143385751</v>
      </c>
      <c r="AO789" s="902" t="str">
        <f>IF((D789="Msin"),MAX(AN789:AN790)*10/(0.9*AE789*'0. Materiali'!$E$4*1), " ")</f>
        <v xml:space="preserve"> </v>
      </c>
      <c r="AP789" s="826" t="str">
        <f t="shared" si="761"/>
        <v xml:space="preserve"> </v>
      </c>
      <c r="AQ789" s="902" t="str">
        <f t="shared" si="762"/>
        <v xml:space="preserve"> </v>
      </c>
      <c r="AR789" s="902" t="str">
        <f t="shared" si="763"/>
        <v xml:space="preserve"> </v>
      </c>
      <c r="AS789" s="846" t="str">
        <f t="shared" si="764"/>
        <v xml:space="preserve"> </v>
      </c>
      <c r="AT789" s="826" t="str">
        <f t="shared" si="765"/>
        <v xml:space="preserve"> </v>
      </c>
      <c r="AU789" s="27" t="str">
        <f t="shared" si="766"/>
        <v xml:space="preserve"> </v>
      </c>
      <c r="AV789" s="902">
        <f>IF(OR(D789="Msin",D789="Mdes"),1.2*(ABS(AK789)+ABS(AL789))/AM788, " ")</f>
        <v>76.571135183857521</v>
      </c>
      <c r="AW789" s="902" t="str">
        <f>IF(D789="Msin",MAX(AV789:AV790)*10/(0.9*(U789-V789)*2*'0. Materiali'!$E$4), " ")</f>
        <v xml:space="preserve"> </v>
      </c>
      <c r="AX789" s="902" t="str">
        <f t="shared" si="778"/>
        <v xml:space="preserve"> </v>
      </c>
      <c r="AY789" s="902" t="str">
        <f t="shared" si="767"/>
        <v xml:space="preserve"> </v>
      </c>
      <c r="AZ789" s="846" t="str">
        <f t="shared" si="768"/>
        <v xml:space="preserve"> </v>
      </c>
      <c r="BA789" s="826" t="str">
        <f t="shared" si="769"/>
        <v xml:space="preserve"> </v>
      </c>
      <c r="BB789" s="27" t="str">
        <f t="shared" si="770"/>
        <v xml:space="preserve"> </v>
      </c>
    </row>
    <row r="790" spans="1:54" ht="15" customHeight="1" x14ac:dyDescent="0.25">
      <c r="A790" s="1708"/>
      <c r="B790" s="891">
        <f>TRA!A692</f>
        <v>9</v>
      </c>
      <c r="C790" s="891">
        <v>7</v>
      </c>
      <c r="D790" s="746" t="str">
        <f>TRA!E692</f>
        <v>Vsin</v>
      </c>
      <c r="E790" s="763">
        <f>TRA!F692</f>
        <v>51.981999999999999</v>
      </c>
      <c r="F790" s="763">
        <f>TRA!G692</f>
        <v>36.167000000000002</v>
      </c>
      <c r="G790" s="763">
        <f>TRA!H692</f>
        <v>0.82199999999999995</v>
      </c>
      <c r="H790" s="763">
        <f>TRA!I692</f>
        <v>-53.253999999999998</v>
      </c>
      <c r="I790" s="763">
        <f>TRA!J692</f>
        <v>0.309</v>
      </c>
      <c r="J790" s="763">
        <f>TRA!K692</f>
        <v>0.47599999999999998</v>
      </c>
      <c r="K790" s="763">
        <f t="shared" si="771"/>
        <v>1.131</v>
      </c>
      <c r="L790" s="763">
        <f t="shared" si="772"/>
        <v>-53.73</v>
      </c>
      <c r="M790" s="763">
        <f t="shared" si="733"/>
        <v>17.25</v>
      </c>
      <c r="N790" s="826">
        <f t="shared" si="734"/>
        <v>-54.069299999999998</v>
      </c>
      <c r="O790" s="902">
        <f t="shared" si="735"/>
        <v>-54.069299999999998</v>
      </c>
      <c r="P790" s="826">
        <f>'1. Geometria'!$C$31</f>
        <v>0.7</v>
      </c>
      <c r="Q790" s="763">
        <f t="shared" si="759"/>
        <v>-17.902299999999997</v>
      </c>
      <c r="R790" s="826">
        <f t="shared" si="760"/>
        <v>90.2363</v>
      </c>
      <c r="S790" s="763" t="str">
        <f t="shared" ref="S790:S791" si="787">IF(OR(D790="Msin",D790="Mdes"),(ABS(Q790)-ABS(Q792*P790/2))*SIGN(Q790), " ")</f>
        <v xml:space="preserve"> </v>
      </c>
      <c r="T790" s="826" t="str">
        <f t="shared" ref="T790:T791" si="788">IF(OR(D790="Msin",D790="Mdes"),(ABS(R790)-ABS(R792*P790/2))*SIGN(R790), " ")</f>
        <v xml:space="preserve"> </v>
      </c>
      <c r="U790" s="763">
        <f>'1. Geometria'!$C$48</f>
        <v>0.6</v>
      </c>
      <c r="V790" s="763">
        <f t="shared" si="738"/>
        <v>0.04</v>
      </c>
      <c r="W790" s="826">
        <f t="shared" si="750"/>
        <v>0.3</v>
      </c>
      <c r="X790" s="763" t="str">
        <f>IF(OR(D790="Msin",D790="Mdes"),((W790*(U790-V790)^2)/('0. Materiali'!$B$3^2))," ")</f>
        <v xml:space="preserve"> </v>
      </c>
      <c r="Y790" s="763" t="str">
        <f>IF(OR(D790="Msin",D790="Mdes"),((W790*(U790-V790)^2)/('0. Materiali'!$B$11^2))," ")</f>
        <v xml:space="preserve"> </v>
      </c>
      <c r="Z790" s="907" t="str">
        <f t="shared" si="773"/>
        <v xml:space="preserve"> </v>
      </c>
      <c r="AA790" s="763" t="str">
        <f>IF(OR(D790="Msin",D790="Mdes"),ABS(MIN(S790:T790)/(0.9*(U790-V790)*'0. Materiali'!$E$4)*10)," ")</f>
        <v xml:space="preserve"> </v>
      </c>
      <c r="AB790" s="826" t="str">
        <f>IF(OR(D790="Msin",D790="Mdes"),ABS(MAX(S790:T790)/(0.9*(U790-V790)*'0. Materiali'!$E$4)*10)," ")</f>
        <v xml:space="preserve"> </v>
      </c>
      <c r="AC790" s="1738"/>
      <c r="AD790" s="1741"/>
      <c r="AE790" s="1082">
        <f t="shared" si="739"/>
        <v>0.55999999999999994</v>
      </c>
      <c r="AF790" s="763" t="str">
        <f t="shared" si="774"/>
        <v xml:space="preserve"> </v>
      </c>
      <c r="AG790" s="846" t="str">
        <f t="shared" si="775"/>
        <v xml:space="preserve"> </v>
      </c>
      <c r="AH790" s="763" t="str">
        <f t="shared" si="776"/>
        <v xml:space="preserve"> </v>
      </c>
      <c r="AI790" s="846" t="str">
        <f t="shared" si="777"/>
        <v xml:space="preserve"> </v>
      </c>
      <c r="AJ790" s="907" t="str">
        <f>IF(OR(D790="Msin",D790="Mdes"),IF(AND(AF790&gt;(1.4*W790*U790*10000/'0. Materiali'!$E$2),AF790&lt;AH790+(3.5*U790*W790*10000/'0. Materiali'!$E$2)),"VERIFICATO","NON VERIFICA"), " ")</f>
        <v xml:space="preserve"> </v>
      </c>
      <c r="AK790" s="763" t="str">
        <f>IF(OR(D790="Msin",D790="Mdes"),-0.9*'0. Materiali'!$E$4*AE790*AF790/10," ")</f>
        <v xml:space="preserve"> </v>
      </c>
      <c r="AL790" s="763" t="str">
        <f>IF(OR(D790="Msin",D790="Mdes"),0.9*'0. Materiali'!$E$4*AE790*AH790/10," ")</f>
        <v xml:space="preserve"> </v>
      </c>
      <c r="AM790" s="902"/>
      <c r="AN790" s="902"/>
      <c r="AO790" s="902" t="str">
        <f>IF((D790="Msin"),MAX(AN790:AN791)*10/(0.9*AE790*'0. Materiali'!$E$4*1), " ")</f>
        <v xml:space="preserve"> </v>
      </c>
      <c r="AP790" s="826" t="str">
        <f t="shared" si="761"/>
        <v xml:space="preserve"> </v>
      </c>
      <c r="AQ790" s="902" t="str">
        <f t="shared" si="762"/>
        <v xml:space="preserve"> </v>
      </c>
      <c r="AR790" s="902" t="str">
        <f t="shared" si="763"/>
        <v xml:space="preserve"> </v>
      </c>
      <c r="AS790" s="846" t="str">
        <f t="shared" si="764"/>
        <v xml:space="preserve"> </v>
      </c>
      <c r="AT790" s="826" t="str">
        <f t="shared" si="765"/>
        <v xml:space="preserve"> </v>
      </c>
      <c r="AU790" s="27" t="str">
        <f t="shared" si="766"/>
        <v xml:space="preserve"> </v>
      </c>
      <c r="AV790" s="902"/>
      <c r="AW790" s="902" t="str">
        <f>IF(D790="Msin",MAX(AV790:AV791)*10/(0.9*(U790-V790)*2*'0. Materiali'!$E$4), " ")</f>
        <v xml:space="preserve"> </v>
      </c>
      <c r="AX790" s="902" t="str">
        <f t="shared" si="778"/>
        <v xml:space="preserve"> </v>
      </c>
      <c r="AY790" s="902" t="str">
        <f t="shared" si="767"/>
        <v xml:space="preserve"> </v>
      </c>
      <c r="AZ790" s="846" t="str">
        <f t="shared" si="768"/>
        <v xml:space="preserve"> </v>
      </c>
      <c r="BA790" s="826" t="str">
        <f t="shared" si="769"/>
        <v xml:space="preserve"> </v>
      </c>
      <c r="BB790" s="27" t="str">
        <f t="shared" si="770"/>
        <v xml:space="preserve"> </v>
      </c>
    </row>
    <row r="791" spans="1:54" ht="15" customHeight="1" x14ac:dyDescent="0.25">
      <c r="A791" s="1708"/>
      <c r="B791" s="894">
        <f>TRA!A693</f>
        <v>9</v>
      </c>
      <c r="C791" s="894">
        <v>14</v>
      </c>
      <c r="D791" s="839" t="str">
        <f>TRA!E693</f>
        <v>Vdes</v>
      </c>
      <c r="E791" s="843">
        <f>TRA!F693</f>
        <v>-50.591000000000001</v>
      </c>
      <c r="F791" s="843">
        <f>TRA!G693</f>
        <v>-35.302999999999997</v>
      </c>
      <c r="G791" s="843">
        <f>TRA!H693</f>
        <v>0.82199999999999995</v>
      </c>
      <c r="H791" s="843">
        <f>TRA!I693</f>
        <v>-53.253999999999998</v>
      </c>
      <c r="I791" s="843">
        <f>TRA!J693</f>
        <v>0.309</v>
      </c>
      <c r="J791" s="843">
        <f>TRA!K693</f>
        <v>0.47599999999999998</v>
      </c>
      <c r="K791" s="843">
        <f t="shared" si="771"/>
        <v>1.131</v>
      </c>
      <c r="L791" s="843">
        <f t="shared" si="772"/>
        <v>-53.73</v>
      </c>
      <c r="M791" s="843">
        <f t="shared" si="733"/>
        <v>17.25</v>
      </c>
      <c r="N791" s="886">
        <f t="shared" si="734"/>
        <v>-54.069299999999998</v>
      </c>
      <c r="O791" s="903">
        <f t="shared" si="735"/>
        <v>-54.069299999999998</v>
      </c>
      <c r="P791" s="886">
        <f>'1. Geometria'!$C$31</f>
        <v>0.7</v>
      </c>
      <c r="Q791" s="843">
        <f t="shared" si="759"/>
        <v>-89.372299999999996</v>
      </c>
      <c r="R791" s="886">
        <f t="shared" si="760"/>
        <v>18.766300000000001</v>
      </c>
      <c r="S791" s="843" t="str">
        <f t="shared" si="787"/>
        <v xml:space="preserve"> </v>
      </c>
      <c r="T791" s="886" t="str">
        <f t="shared" si="788"/>
        <v xml:space="preserve"> </v>
      </c>
      <c r="U791" s="843">
        <f>'1. Geometria'!$C$48</f>
        <v>0.6</v>
      </c>
      <c r="V791" s="843">
        <f t="shared" si="738"/>
        <v>0.04</v>
      </c>
      <c r="W791" s="886">
        <f t="shared" si="750"/>
        <v>0.3</v>
      </c>
      <c r="X791" s="843" t="str">
        <f>IF(OR(D791="Msin",D791="Mdes"),((W791*(U791-V791)^2)/('0. Materiali'!$B$3^2))," ")</f>
        <v xml:space="preserve"> </v>
      </c>
      <c r="Y791" s="843" t="str">
        <f>IF(OR(D791="Msin",D791="Mdes"),((W791*(U791-V791)^2)/('0. Materiali'!$B$11^2))," ")</f>
        <v xml:space="preserve"> </v>
      </c>
      <c r="Z791" s="908" t="str">
        <f t="shared" si="773"/>
        <v xml:space="preserve"> </v>
      </c>
      <c r="AA791" s="843" t="str">
        <f>IF(OR(D791="Msin",D791="Mdes"),ABS(MIN(S791:T791)/(0.9*(U791-V791)*'0. Materiali'!$E$4)*10)," ")</f>
        <v xml:space="preserve"> </v>
      </c>
      <c r="AB791" s="886" t="str">
        <f>IF(OR(D791="Msin",D791="Mdes"),ABS(MAX(S791:T791)/(0.9*(U791-V791)*'0. Materiali'!$E$4)*10)," ")</f>
        <v xml:space="preserve"> </v>
      </c>
      <c r="AC791" s="1739"/>
      <c r="AD791" s="1742"/>
      <c r="AE791" s="1083">
        <f t="shared" si="739"/>
        <v>0.55999999999999994</v>
      </c>
      <c r="AF791" s="763" t="str">
        <f t="shared" si="774"/>
        <v xml:space="preserve"> </v>
      </c>
      <c r="AG791" s="846" t="str">
        <f t="shared" si="775"/>
        <v xml:space="preserve"> </v>
      </c>
      <c r="AH791" s="763" t="str">
        <f t="shared" si="776"/>
        <v xml:space="preserve"> </v>
      </c>
      <c r="AI791" s="846" t="str">
        <f t="shared" si="777"/>
        <v xml:space="preserve"> </v>
      </c>
      <c r="AJ791" s="908" t="str">
        <f>IF(OR(D791="Msin",D791="Mdes"),IF(AND(AF791&gt;(1.4*W791*U791*10000/'0. Materiali'!$E$2),AF791&lt;AH791+(3.5*U791*W791*10000/'0. Materiali'!$E$2)),"VERIFICATO","NON VERIFICA"), " ")</f>
        <v xml:space="preserve"> </v>
      </c>
      <c r="AK791" s="763" t="str">
        <f>IF(OR(D791="Msin",D791="Mdes"),-0.9*'0. Materiali'!$E$4*AE791*AF791/10," ")</f>
        <v xml:space="preserve"> </v>
      </c>
      <c r="AL791" s="763" t="str">
        <f>IF(OR(D791="Msin",D791="Mdes"),0.9*'0. Materiali'!$E$4*AE791*AH791/10," ")</f>
        <v xml:space="preserve"> </v>
      </c>
      <c r="AM791" s="903"/>
      <c r="AN791" s="903"/>
      <c r="AO791" s="903" t="str">
        <f>IF((D791="Msin"),MAX(AN791:AN792)*10/(0.9*AE791*'0. Materiali'!$E$4*1), " ")</f>
        <v xml:space="preserve"> </v>
      </c>
      <c r="AP791" s="886" t="str">
        <f t="shared" si="761"/>
        <v xml:space="preserve"> </v>
      </c>
      <c r="AQ791" s="903" t="str">
        <f t="shared" si="762"/>
        <v xml:space="preserve"> </v>
      </c>
      <c r="AR791" s="903" t="str">
        <f t="shared" si="763"/>
        <v xml:space="preserve"> </v>
      </c>
      <c r="AS791" s="847" t="str">
        <f t="shared" si="764"/>
        <v xml:space="preserve"> </v>
      </c>
      <c r="AT791" s="886" t="str">
        <f t="shared" si="765"/>
        <v xml:space="preserve"> </v>
      </c>
      <c r="AU791" s="28" t="str">
        <f t="shared" si="766"/>
        <v xml:space="preserve"> </v>
      </c>
      <c r="AV791" s="903"/>
      <c r="AW791" s="903" t="str">
        <f>IF(D791="Msin",MAX(AV791:AV792)*10/(0.9*(U791-V791)*2*'0. Materiali'!$E$4), " ")</f>
        <v xml:space="preserve"> </v>
      </c>
      <c r="AX791" s="903" t="str">
        <f t="shared" si="778"/>
        <v xml:space="preserve"> </v>
      </c>
      <c r="AY791" s="903" t="str">
        <f t="shared" si="767"/>
        <v xml:space="preserve"> </v>
      </c>
      <c r="AZ791" s="847" t="str">
        <f t="shared" si="768"/>
        <v xml:space="preserve"> </v>
      </c>
      <c r="BA791" s="886" t="str">
        <f t="shared" si="769"/>
        <v xml:space="preserve"> </v>
      </c>
      <c r="BB791" s="28" t="str">
        <f t="shared" si="770"/>
        <v xml:space="preserve"> </v>
      </c>
    </row>
    <row r="792" spans="1:54" ht="15" customHeight="1" x14ac:dyDescent="0.25">
      <c r="A792" s="1708"/>
      <c r="B792" s="891">
        <f>TRA!A714</f>
        <v>9</v>
      </c>
      <c r="C792" s="891">
        <v>14</v>
      </c>
      <c r="D792" s="746" t="str">
        <f>TRA!E714</f>
        <v>Msin</v>
      </c>
      <c r="E792" s="763">
        <f>TRA!F714</f>
        <v>-50.326000000000001</v>
      </c>
      <c r="F792" s="763">
        <f>TRA!G714</f>
        <v>-33.606999999999999</v>
      </c>
      <c r="G792" s="763">
        <f>TRA!H714</f>
        <v>-1.952</v>
      </c>
      <c r="H792" s="763">
        <f>TRA!I714</f>
        <v>126.395</v>
      </c>
      <c r="I792" s="763">
        <f>TRA!J714</f>
        <v>-0.73399999999999999</v>
      </c>
      <c r="J792" s="763">
        <f>TRA!K714</f>
        <v>-1.127</v>
      </c>
      <c r="K792" s="763">
        <f t="shared" si="771"/>
        <v>-2.6859999999999999</v>
      </c>
      <c r="L792" s="763">
        <f t="shared" si="772"/>
        <v>127.52199999999999</v>
      </c>
      <c r="M792" s="763">
        <f t="shared" si="733"/>
        <v>-40.942599999999999</v>
      </c>
      <c r="N792" s="826">
        <f t="shared" si="734"/>
        <v>128.3278</v>
      </c>
      <c r="O792" s="902">
        <f t="shared" si="735"/>
        <v>128.3278</v>
      </c>
      <c r="P792" s="826">
        <f>'1. Geometria'!$C$31</f>
        <v>0.7</v>
      </c>
      <c r="Q792" s="763">
        <f t="shared" si="759"/>
        <v>94.720799999999997</v>
      </c>
      <c r="R792" s="826">
        <f t="shared" si="760"/>
        <v>-161.9348</v>
      </c>
      <c r="S792" s="763">
        <f>IF(OR(D792="Msin",D792="Mdes"),IF(OR(B792=1,B792=2,B792=3,B792=4,B792=5),IF(OR(C792=4,C792=5,C792=8,C792=10,C792=11,C792=12,C792=14,C792=15,C792=17,C792=18,C792=22,C792=24,C792=27),(ABS(Q792)-ABS(Q794*'1. Geometria'!$C$32/2))*SIGN(Q792),(ABS(Q792)-ABS(Q794*P792/2))*SIGN(Q792)),IF(OR(C792=4,C792=5,C792=8,C792=10,C792=11,C792=12,C792=14,C792=15,C792=17,C792=18,C792=22,C792=24,C792=27),(ABS(Q792)-ABS(Q794*P792/2))*SIGN(Q792),(ABS(Q792)-ABS(Q794*'1. Geometria'!$C$32/2))*SIGN(Q792))), " ")</f>
        <v>94.302340000000001</v>
      </c>
      <c r="T792" s="826">
        <f>IF(OR(D792="Msin",D792="Mdes"),IF(OR(B792=1,B792=2,B792=3,B792=4,B792=5),IF(OR(C792=4,C792=5,C792=8,C792=10,C792=11,C792=12,C792=14,C792=15,C792=17,C792=18,C792=22,C792=24,C792=27),(ABS(R792)-ABS(R794*'1. Geometria'!$C$32/2))*SIGN(R792),(ABS(R792)-ABS(R794*P792/2))*SIGN(R792)),IF(OR(C792=4,C792=5,C792=8,C792=10,C792=11,C792=12,C792=14,C792=15,C792=17,C792=18,C792=22,C792=24,C792=27),(ABS(R792)-ABS(R794*P792/2))*SIGN(R792),(ABS(R792)-ABS(R794*'1. Geometria'!$C$32/2))*SIGN(R792))), " ")</f>
        <v>-125.47656000000001</v>
      </c>
      <c r="U792" s="763">
        <f>'1. Geometria'!$C$48</f>
        <v>0.6</v>
      </c>
      <c r="V792" s="763">
        <f t="shared" si="738"/>
        <v>0.04</v>
      </c>
      <c r="W792" s="826">
        <f t="shared" si="750"/>
        <v>0.3</v>
      </c>
      <c r="X792" s="763">
        <f>IF(OR(D792="Msin",D792="Mdes"),((W792*(U792-V792)^2)/('0. Materiali'!$B$3^2))," ")</f>
        <v>290.37037037037038</v>
      </c>
      <c r="Y792" s="763">
        <f>IF(OR(D792="Msin",D792="Mdes"),((W792*(U792-V792)^2)/('0. Materiali'!$B$11^2))," ")</f>
        <v>321.74002257104746</v>
      </c>
      <c r="Z792" s="907" t="str">
        <f t="shared" si="773"/>
        <v>VERIFICATO</v>
      </c>
      <c r="AA792" s="763">
        <f>IF(OR(D792="Msin",D792="Mdes"),ABS(MIN(S792:T792)/(0.9*(U792-V792)*'0. Materiali'!$E$4)*10)," ")</f>
        <v>6.3623476190476191</v>
      </c>
      <c r="AB792" s="826">
        <f>IF(OR(D792="Msin",D792="Mdes"),ABS(MAX(S792:T792)/(0.9*(U792-V792)*'0. Materiali'!$E$4)*10)," ")</f>
        <v>4.7816442239858903</v>
      </c>
      <c r="AC792" s="1747">
        <f>'4. Carichi Campate (II_III_IV)'!$Z$70</f>
        <v>34.429009666666673</v>
      </c>
      <c r="AD792" s="1749">
        <f>'4. Carichi Campate (II_III_IV)'!$AA$70</f>
        <v>22.98877666666667</v>
      </c>
      <c r="AE792" s="1082">
        <f t="shared" si="739"/>
        <v>0.55999999999999994</v>
      </c>
      <c r="AF792" s="763">
        <f t="shared" si="774"/>
        <v>8.0424771931898711</v>
      </c>
      <c r="AG792" s="846" t="str">
        <f t="shared" si="775"/>
        <v>4f16</v>
      </c>
      <c r="AH792" s="763">
        <f t="shared" si="776"/>
        <v>6.0318578948924042</v>
      </c>
      <c r="AI792" s="846" t="str">
        <f t="shared" si="777"/>
        <v>3f16</v>
      </c>
      <c r="AJ792" s="907" t="str">
        <f>IF(OR(D792="Msin",D792="Mdes"),IF(AND(AF792&gt;(1.4*W792*U792*10000/'0. Materiali'!$E$2),AF792&lt;AH792+(3.5*U792*W792*10000/'0. Materiali'!$E$2)),"VERIFICATO","NON VERIFICA"), " ")</f>
        <v>VERIFICATO</v>
      </c>
      <c r="AK792" s="763">
        <f>IF(OR(D792="Msin",D792="Mdes"),-0.9*'0. Materiali'!$E$4*AE792*AF792/10," ")</f>
        <v>-158.61163716656199</v>
      </c>
      <c r="AL792" s="763">
        <f>IF(OR(D792="Msin",D792="Mdes"),0.9*'0. Materiali'!$E$4*AE792*AH792/10," ")</f>
        <v>118.95872787492151</v>
      </c>
      <c r="AM792" s="902">
        <f>'1. Geometria'!$L$51</f>
        <v>4.5</v>
      </c>
      <c r="AN792" s="902">
        <f>IF((D792="Msin"),(IF(U792=0.21,((ABS(AC792)*AM792/2)+'2. Tabelle Normativa'!$K$4*(ABS(AK792)+ABS(AL793))/AM792),((ABS(AD792)*AM792/2)+'2. Tabelle Normativa'!$K$4*(ABS(AK792)+ABS(AL793))/AM792))), " ")</f>
        <v>125.74351151106228</v>
      </c>
      <c r="AO792" s="902">
        <f>IF((D792="Msin"),MAX(AN792:AN793)*10/(0.9*AE792*'0. Materiali'!$E$4*1), " ")</f>
        <v>6.3758835201817288</v>
      </c>
      <c r="AP792" s="826">
        <f t="shared" si="761"/>
        <v>0.1</v>
      </c>
      <c r="AQ792" s="902">
        <f t="shared" si="762"/>
        <v>0.31879417600908644</v>
      </c>
      <c r="AR792" s="902">
        <f t="shared" si="763"/>
        <v>0.89999999999999991</v>
      </c>
      <c r="AS792" s="846" t="str">
        <f t="shared" si="764"/>
        <v>f8/10</v>
      </c>
      <c r="AT792" s="826" t="str">
        <f t="shared" si="765"/>
        <v>A due bracci</v>
      </c>
      <c r="AU792" s="27" t="str">
        <f t="shared" si="766"/>
        <v>Verificato</v>
      </c>
      <c r="AV792" s="902">
        <f>IF(OR(D792="Msin",D792="Mdes"),1.2*(ABS(AK792)+ABS(AL792))/AM792, " ")</f>
        <v>74.018764011062274</v>
      </c>
      <c r="AW792" s="902">
        <f>IF(D792="Msin",MAX(AV792:AV793)*10/(0.9*(U792-V792)*2*'0. Materiali'!$E$4), " ")</f>
        <v>1.8765780117443036</v>
      </c>
      <c r="AX792" s="902">
        <f t="shared" si="778"/>
        <v>0.25</v>
      </c>
      <c r="AY792" s="902">
        <f t="shared" si="767"/>
        <v>0.4691445029360759</v>
      </c>
      <c r="AZ792" s="846" t="str">
        <f t="shared" si="768"/>
        <v>f8/25</v>
      </c>
      <c r="BA792" s="826" t="str">
        <f t="shared" si="769"/>
        <v>A due bracci</v>
      </c>
      <c r="BB792" s="27" t="str">
        <f t="shared" si="770"/>
        <v>Verificato</v>
      </c>
    </row>
    <row r="793" spans="1:54" ht="15" customHeight="1" x14ac:dyDescent="0.25">
      <c r="A793" s="1708"/>
      <c r="B793" s="891">
        <f>TRA!A715</f>
        <v>9</v>
      </c>
      <c r="C793" s="891">
        <v>21</v>
      </c>
      <c r="D793" s="746" t="str">
        <f>TRA!E715</f>
        <v>Mdes</v>
      </c>
      <c r="E793" s="763">
        <f>TRA!F715</f>
        <v>-43.835999999999999</v>
      </c>
      <c r="F793" s="763">
        <f>TRA!G715</f>
        <v>-29.315999999999999</v>
      </c>
      <c r="G793" s="763">
        <f>TRA!H715</f>
        <v>1.5720000000000001</v>
      </c>
      <c r="H793" s="763">
        <f>TRA!I715</f>
        <v>-101.79300000000001</v>
      </c>
      <c r="I793" s="763">
        <f>TRA!J715</f>
        <v>0.59599999999999997</v>
      </c>
      <c r="J793" s="763">
        <f>TRA!K715</f>
        <v>0.91600000000000004</v>
      </c>
      <c r="K793" s="763">
        <f t="shared" si="771"/>
        <v>2.1680000000000001</v>
      </c>
      <c r="L793" s="763">
        <f t="shared" si="772"/>
        <v>-102.709</v>
      </c>
      <c r="M793" s="763">
        <f t="shared" si="733"/>
        <v>32.980699999999999</v>
      </c>
      <c r="N793" s="826">
        <f t="shared" si="734"/>
        <v>-103.35940000000001</v>
      </c>
      <c r="O793" s="902">
        <f t="shared" si="735"/>
        <v>-103.35940000000001</v>
      </c>
      <c r="P793" s="826">
        <f>'1. Geometria'!$C$31</f>
        <v>0.7</v>
      </c>
      <c r="Q793" s="763">
        <f t="shared" si="759"/>
        <v>-132.6754</v>
      </c>
      <c r="R793" s="826">
        <f t="shared" si="760"/>
        <v>74.043400000000005</v>
      </c>
      <c r="S793" s="763">
        <f>IF(OR(D793="Msin",D793="Mdes"),IF(OR(B793=1,B793=2,B793=3,B793=4,B793=5),IF(OR(C793=4,C793=5,C793=8,C793=10,C793=11,C793=12,C793=14,C793=15,C793=17,C793=18,C793=22,C793=24,C793=27),(ABS(Q793)-ABS(Q795*'1. Geometria'!$C$32/2))*SIGN(Q793),(ABS(Q793)-ABS(Q795*P793/2))*SIGN(Q793)),IF(OR(C793=4,C793=5,C793=8,C793=10,C793=11,C793=12,C793=14,C793=15,C793=17,C793=18,C793=22,C793=24,C793=27),(ABS(Q793)-ABS(Q795*P793/2))*SIGN(Q793),(ABS(Q793)-ABS(Q795*'1. Geometria'!$C$32/2))*SIGN(Q793))), " ")</f>
        <v>-117.33649</v>
      </c>
      <c r="T793" s="826">
        <f>IF(OR(D793="Msin",D793="Mdes"),IF(OR(B793=1,B793=2,B793=3,B793=4,B793=5),IF(OR(C793=4,C793=5,C793=8,C793=10,C793=11,C793=12,C793=14,C793=15,C793=17,C793=18,C793=22,C793=24,C793=27),(ABS(R793)-ABS(R795*'1. Geometria'!$C$32/2))*SIGN(R793),(ABS(R793)-ABS(R795*P793/2))*SIGN(R793)),IF(OR(C793=4,C793=5,C793=8,C793=10,C793=11,C793=12,C793=14,C793=15,C793=17,C793=18,C793=22,C793=24,C793=27),(ABS(R793)-ABS(R795*P793/2))*SIGN(R793),(ABS(R793)-ABS(R795*'1. Geometria'!$C$32/2))*SIGN(R793))), " ")</f>
        <v>73.936689999999999</v>
      </c>
      <c r="U793" s="763">
        <f>'1. Geometria'!$C$48</f>
        <v>0.6</v>
      </c>
      <c r="V793" s="763">
        <f t="shared" si="738"/>
        <v>0.04</v>
      </c>
      <c r="W793" s="826">
        <f t="shared" si="750"/>
        <v>0.3</v>
      </c>
      <c r="X793" s="763">
        <f>IF(OR(D793="Msin",D793="Mdes"),((W793*(U793-V793)^2)/('0. Materiali'!$B$3^2))," ")</f>
        <v>290.37037037037038</v>
      </c>
      <c r="Y793" s="763">
        <f>IF(OR(D793="Msin",D793="Mdes"),((W793*(U793-V793)^2)/('0. Materiali'!$B$11^2))," ")</f>
        <v>321.74002257104746</v>
      </c>
      <c r="Z793" s="907" t="str">
        <f t="shared" si="773"/>
        <v>VERIFICATO</v>
      </c>
      <c r="AA793" s="763">
        <f>IF(OR(D793="Msin",D793="Mdes"),ABS(MIN(S793:T793)/(0.9*(U793-V793)*'0. Materiali'!$E$4)*10)," ")</f>
        <v>5.9496015652557315</v>
      </c>
      <c r="AB793" s="826">
        <f>IF(OR(D793="Msin",D793="Mdes"),ABS(MAX(S793:T793)/(0.9*(U793-V793)*'0. Materiali'!$E$4)*10)," ")</f>
        <v>3.7489944223985887</v>
      </c>
      <c r="AC793" s="1748"/>
      <c r="AD793" s="1741"/>
      <c r="AE793" s="1082">
        <f t="shared" si="739"/>
        <v>0.55999999999999994</v>
      </c>
      <c r="AF793" s="763">
        <f t="shared" si="774"/>
        <v>6.0318578948924042</v>
      </c>
      <c r="AG793" s="846" t="str">
        <f t="shared" si="775"/>
        <v>3f16</v>
      </c>
      <c r="AH793" s="763">
        <f t="shared" si="776"/>
        <v>6.0318578948924042</v>
      </c>
      <c r="AI793" s="846" t="str">
        <f t="shared" si="777"/>
        <v>3f16</v>
      </c>
      <c r="AJ793" s="907" t="str">
        <f>IF(OR(D793="Msin",D793="Mdes"),IF(AND(AF793&gt;(1.4*W793*U793*10000/'0. Materiali'!$E$2),AF793&lt;AH793+(3.5*U793*W793*10000/'0. Materiali'!$E$2)),"VERIFICATO","NON VERIFICA"), " ")</f>
        <v>VERIFICATO</v>
      </c>
      <c r="AK793" s="763">
        <f>IF(OR(D793="Msin",D793="Mdes"),-0.9*'0. Materiali'!$E$4*AE793*AF793/10," ")</f>
        <v>-118.95872787492151</v>
      </c>
      <c r="AL793" s="763">
        <f>IF(OR(D793="Msin",D793="Mdes"),0.9*'0. Materiali'!$E$4*AE793*AH793/10," ")</f>
        <v>118.95872787492151</v>
      </c>
      <c r="AM793" s="902"/>
      <c r="AN793" s="902">
        <f>IF((D793="Mdes"),(IF(U792=0.21,((ABS(AC792)*AM792/2)+'2. Tabelle Normativa'!$K$4*(ABS(AK793)+ABS(AL792))/AM792),((ABS(AD792)*AM792/2)+'2. Tabelle Normativa'!$K$4*(ABS(AK793)+ABS(AL792))/AM792))), " ")</f>
        <v>115.16940236662481</v>
      </c>
      <c r="AO793" s="902" t="str">
        <f>IF((D793="Msin"),MAX(AN793:AN794)*10/(0.9*AE793*'0. Materiali'!$E$4*1), " ")</f>
        <v xml:space="preserve"> </v>
      </c>
      <c r="AP793" s="826" t="str">
        <f t="shared" si="761"/>
        <v xml:space="preserve"> </v>
      </c>
      <c r="AQ793" s="902" t="str">
        <f t="shared" si="762"/>
        <v xml:space="preserve"> </v>
      </c>
      <c r="AR793" s="902" t="str">
        <f t="shared" si="763"/>
        <v xml:space="preserve"> </v>
      </c>
      <c r="AS793" s="846" t="str">
        <f t="shared" si="764"/>
        <v xml:space="preserve"> </v>
      </c>
      <c r="AT793" s="826" t="str">
        <f t="shared" si="765"/>
        <v xml:space="preserve"> </v>
      </c>
      <c r="AU793" s="27" t="str">
        <f t="shared" si="766"/>
        <v xml:space="preserve"> </v>
      </c>
      <c r="AV793" s="902">
        <f>IF(OR(D793="Msin",D793="Mdes"),1.2*(ABS(AK793)+ABS(AL793))/AM792, " ")</f>
        <v>63.444654866624802</v>
      </c>
      <c r="AW793" s="902" t="str">
        <f>IF(D793="Msin",MAX(AV793:AV794)*10/(0.9*(U793-V793)*2*'0. Materiali'!$E$4), " ")</f>
        <v xml:space="preserve"> </v>
      </c>
      <c r="AX793" s="902" t="str">
        <f t="shared" si="778"/>
        <v xml:space="preserve"> </v>
      </c>
      <c r="AY793" s="902" t="str">
        <f t="shared" si="767"/>
        <v xml:space="preserve"> </v>
      </c>
      <c r="AZ793" s="846" t="str">
        <f t="shared" si="768"/>
        <v xml:space="preserve"> </v>
      </c>
      <c r="BA793" s="826" t="str">
        <f t="shared" si="769"/>
        <v xml:space="preserve"> </v>
      </c>
      <c r="BB793" s="27" t="str">
        <f t="shared" si="770"/>
        <v xml:space="preserve"> </v>
      </c>
    </row>
    <row r="794" spans="1:54" ht="15" customHeight="1" x14ac:dyDescent="0.25">
      <c r="A794" s="1708"/>
      <c r="B794" s="891">
        <f>TRA!A716</f>
        <v>9</v>
      </c>
      <c r="C794" s="891">
        <v>14</v>
      </c>
      <c r="D794" s="746" t="str">
        <f>TRA!E716</f>
        <v>Vsin</v>
      </c>
      <c r="E794" s="763">
        <f>TRA!F716</f>
        <v>78.91</v>
      </c>
      <c r="F794" s="763">
        <f>TRA!G716</f>
        <v>52.680999999999997</v>
      </c>
      <c r="G794" s="763">
        <f>TRA!H716</f>
        <v>0.78300000000000003</v>
      </c>
      <c r="H794" s="763">
        <f>TRA!I716</f>
        <v>-50.707999999999998</v>
      </c>
      <c r="I794" s="763">
        <f>TRA!J716</f>
        <v>0.29499999999999998</v>
      </c>
      <c r="J794" s="763">
        <f>TRA!K716</f>
        <v>0.45400000000000001</v>
      </c>
      <c r="K794" s="763">
        <f t="shared" si="771"/>
        <v>1.0780000000000001</v>
      </c>
      <c r="L794" s="763">
        <f t="shared" si="772"/>
        <v>-51.161999999999999</v>
      </c>
      <c r="M794" s="763">
        <f t="shared" si="733"/>
        <v>16.426600000000001</v>
      </c>
      <c r="N794" s="826">
        <f t="shared" si="734"/>
        <v>-51.485399999999998</v>
      </c>
      <c r="O794" s="902">
        <f t="shared" si="735"/>
        <v>-51.485399999999998</v>
      </c>
      <c r="P794" s="826">
        <f>'1. Geometria'!$C$31</f>
        <v>0.7</v>
      </c>
      <c r="Q794" s="763">
        <f t="shared" si="759"/>
        <v>1.1955999999999989</v>
      </c>
      <c r="R794" s="826">
        <f t="shared" si="760"/>
        <v>104.1664</v>
      </c>
      <c r="S794" s="763" t="str">
        <f t="shared" ref="S794:S795" si="789">IF(OR(D794="Msin",D794="Mdes"),(ABS(Q794)-ABS(Q796*P794/2))*SIGN(Q794), " ")</f>
        <v xml:space="preserve"> </v>
      </c>
      <c r="T794" s="826" t="str">
        <f t="shared" ref="T794:T795" si="790">IF(OR(D794="Msin",D794="Mdes"),(ABS(R794)-ABS(R796*P794/2))*SIGN(R794), " ")</f>
        <v xml:space="preserve"> </v>
      </c>
      <c r="U794" s="763">
        <f>'1. Geometria'!$C$48</f>
        <v>0.6</v>
      </c>
      <c r="V794" s="763">
        <f t="shared" si="738"/>
        <v>0.04</v>
      </c>
      <c r="W794" s="826">
        <f t="shared" si="750"/>
        <v>0.3</v>
      </c>
      <c r="X794" s="763" t="str">
        <f>IF(OR(D794="Msin",D794="Mdes"),((W794*(U794-V794)^2)/('0. Materiali'!$B$3^2))," ")</f>
        <v xml:space="preserve"> </v>
      </c>
      <c r="Y794" s="763" t="str">
        <f>IF(OR(D794="Msin",D794="Mdes"),((W794*(U794-V794)^2)/('0. Materiali'!$B$11^2))," ")</f>
        <v xml:space="preserve"> </v>
      </c>
      <c r="Z794" s="907" t="str">
        <f t="shared" si="773"/>
        <v xml:space="preserve"> </v>
      </c>
      <c r="AA794" s="763" t="str">
        <f>IF(OR(D794="Msin",D794="Mdes"),ABS(MIN(S794:T794)/(0.9*(U794-V794)*'0. Materiali'!$E$4)*10)," ")</f>
        <v xml:space="preserve"> </v>
      </c>
      <c r="AB794" s="826" t="str">
        <f>IF(OR(D794="Msin",D794="Mdes"),ABS(MAX(S794:T794)/(0.9*(U794-V794)*'0. Materiali'!$E$4)*10)," ")</f>
        <v xml:space="preserve"> </v>
      </c>
      <c r="AC794" s="1748"/>
      <c r="AD794" s="1741"/>
      <c r="AE794" s="1082">
        <f t="shared" si="739"/>
        <v>0.55999999999999994</v>
      </c>
      <c r="AF794" s="763" t="str">
        <f t="shared" si="774"/>
        <v xml:space="preserve"> </v>
      </c>
      <c r="AG794" s="846" t="str">
        <f t="shared" si="775"/>
        <v xml:space="preserve"> </v>
      </c>
      <c r="AH794" s="763" t="str">
        <f t="shared" si="776"/>
        <v xml:space="preserve"> </v>
      </c>
      <c r="AI794" s="846" t="str">
        <f t="shared" si="777"/>
        <v xml:space="preserve"> </v>
      </c>
      <c r="AJ794" s="907" t="str">
        <f>IF(OR(D794="Msin",D794="Mdes"),IF(AND(AF794&gt;(1.4*W794*U794*10000/'0. Materiali'!$E$2),AF794&lt;AH794+(3.5*U794*W794*10000/'0. Materiali'!$E$2)),"VERIFICATO","NON VERIFICA"), " ")</f>
        <v xml:space="preserve"> </v>
      </c>
      <c r="AK794" s="763" t="str">
        <f>IF(OR(D794="Msin",D794="Mdes"),-0.9*'0. Materiali'!$E$4*AE794*AF794/10," ")</f>
        <v xml:space="preserve"> </v>
      </c>
      <c r="AL794" s="763" t="str">
        <f>IF(OR(D794="Msin",D794="Mdes"),0.9*'0. Materiali'!$E$4*AE794*AH794/10," ")</f>
        <v xml:space="preserve"> </v>
      </c>
      <c r="AM794" s="902"/>
      <c r="AN794" s="902"/>
      <c r="AO794" s="902" t="str">
        <f>IF((D794="Msin"),MAX(AN794:AN795)*10/(0.9*AE794*'0. Materiali'!$E$4*1), " ")</f>
        <v xml:space="preserve"> </v>
      </c>
      <c r="AP794" s="826" t="str">
        <f t="shared" si="761"/>
        <v xml:space="preserve"> </v>
      </c>
      <c r="AQ794" s="902" t="str">
        <f t="shared" si="762"/>
        <v xml:space="preserve"> </v>
      </c>
      <c r="AR794" s="902" t="str">
        <f t="shared" si="763"/>
        <v xml:space="preserve"> </v>
      </c>
      <c r="AS794" s="846" t="str">
        <f t="shared" si="764"/>
        <v xml:space="preserve"> </v>
      </c>
      <c r="AT794" s="826" t="str">
        <f t="shared" si="765"/>
        <v xml:space="preserve"> </v>
      </c>
      <c r="AU794" s="27" t="str">
        <f t="shared" si="766"/>
        <v xml:space="preserve"> </v>
      </c>
      <c r="AV794" s="902"/>
      <c r="AW794" s="902" t="str">
        <f>IF(D794="Msin",MAX(AV794:AV795)*10/(0.9*(U794-V794)*2*'0. Materiali'!$E$4), " ")</f>
        <v xml:space="preserve"> </v>
      </c>
      <c r="AX794" s="902" t="str">
        <f t="shared" si="778"/>
        <v xml:space="preserve"> </v>
      </c>
      <c r="AY794" s="902" t="str">
        <f t="shared" si="767"/>
        <v xml:space="preserve"> </v>
      </c>
      <c r="AZ794" s="846" t="str">
        <f t="shared" si="768"/>
        <v xml:space="preserve"> </v>
      </c>
      <c r="BA794" s="826" t="str">
        <f t="shared" si="769"/>
        <v xml:space="preserve"> </v>
      </c>
      <c r="BB794" s="27" t="str">
        <f t="shared" si="770"/>
        <v xml:space="preserve"> </v>
      </c>
    </row>
    <row r="795" spans="1:54" ht="15.75" customHeight="1" thickBot="1" x14ac:dyDescent="0.3">
      <c r="A795" s="1709"/>
      <c r="B795" s="892">
        <f>TRA!A717</f>
        <v>9</v>
      </c>
      <c r="C795" s="892">
        <v>21</v>
      </c>
      <c r="D795" s="840" t="str">
        <f>TRA!E717</f>
        <v>Vdes</v>
      </c>
      <c r="E795" s="831">
        <f>TRA!F717</f>
        <v>-76.025000000000006</v>
      </c>
      <c r="F795" s="831">
        <f>TRA!G717</f>
        <v>-50.774000000000001</v>
      </c>
      <c r="G795" s="831">
        <f>TRA!H717</f>
        <v>0.78300000000000003</v>
      </c>
      <c r="H795" s="831">
        <f>TRA!I717</f>
        <v>-50.707999999999998</v>
      </c>
      <c r="I795" s="831">
        <f>TRA!J717</f>
        <v>0.29499999999999998</v>
      </c>
      <c r="J795" s="831">
        <f>TRA!K717</f>
        <v>0.45400000000000001</v>
      </c>
      <c r="K795" s="831">
        <f t="shared" si="771"/>
        <v>1.0780000000000001</v>
      </c>
      <c r="L795" s="831">
        <f t="shared" si="772"/>
        <v>-51.161999999999999</v>
      </c>
      <c r="M795" s="831">
        <f t="shared" si="733"/>
        <v>16.426600000000001</v>
      </c>
      <c r="N795" s="832">
        <f t="shared" si="734"/>
        <v>-51.485399999999998</v>
      </c>
      <c r="O795" s="904">
        <f t="shared" si="735"/>
        <v>-51.485399999999998</v>
      </c>
      <c r="P795" s="832">
        <f>'1. Geometria'!$C$31</f>
        <v>0.7</v>
      </c>
      <c r="Q795" s="831">
        <f t="shared" si="759"/>
        <v>-102.2594</v>
      </c>
      <c r="R795" s="832">
        <f t="shared" si="760"/>
        <v>0.71139999999999759</v>
      </c>
      <c r="S795" s="831" t="str">
        <f t="shared" si="789"/>
        <v xml:space="preserve"> </v>
      </c>
      <c r="T795" s="832" t="str">
        <f t="shared" si="790"/>
        <v xml:space="preserve"> </v>
      </c>
      <c r="U795" s="831">
        <f>'1. Geometria'!$C$48</f>
        <v>0.6</v>
      </c>
      <c r="V795" s="831">
        <f t="shared" si="738"/>
        <v>0.04</v>
      </c>
      <c r="W795" s="832">
        <f t="shared" si="750"/>
        <v>0.3</v>
      </c>
      <c r="X795" s="831" t="str">
        <f>IF(OR(D795="Msin",D795="Mdes"),((W795*(U795-V795)^2)/('0. Materiali'!$B$3^2))," ")</f>
        <v xml:space="preserve"> </v>
      </c>
      <c r="Y795" s="831" t="str">
        <f>IF(OR(D795="Msin",D795="Mdes"),((W795*(U795-V795)^2)/('0. Materiali'!$B$11^2))," ")</f>
        <v xml:space="preserve"> </v>
      </c>
      <c r="Z795" s="909" t="str">
        <f t="shared" si="773"/>
        <v xml:space="preserve"> </v>
      </c>
      <c r="AA795" s="831" t="str">
        <f>IF(OR(D795="Msin",D795="Mdes"),ABS(MIN(S795:T795)/(0.9*(U795-V795)*'0. Materiali'!$E$4)*10)," ")</f>
        <v xml:space="preserve"> </v>
      </c>
      <c r="AB795" s="832" t="str">
        <f>IF(OR(D795="Msin",D795="Mdes"),ABS(MAX(S795:T795)/(0.9*(U795-V795)*'0. Materiali'!$E$4)*10)," ")</f>
        <v xml:space="preserve"> </v>
      </c>
      <c r="AC795" s="1748"/>
      <c r="AD795" s="1741"/>
      <c r="AE795" s="1084">
        <f t="shared" si="739"/>
        <v>0.55999999999999994</v>
      </c>
      <c r="AF795" s="763" t="str">
        <f t="shared" si="774"/>
        <v xml:space="preserve"> </v>
      </c>
      <c r="AG795" s="846" t="str">
        <f t="shared" si="775"/>
        <v xml:space="preserve"> </v>
      </c>
      <c r="AH795" s="763" t="str">
        <f t="shared" si="776"/>
        <v xml:space="preserve"> </v>
      </c>
      <c r="AI795" s="846" t="str">
        <f t="shared" si="777"/>
        <v xml:space="preserve"> </v>
      </c>
      <c r="AJ795" s="909" t="str">
        <f>IF(OR(D795="Msin",D795="Mdes"),IF(AND(AF795&gt;(1.4*W795*U795*10000/'0. Materiali'!$E$2),AF795&lt;AH795+(3.5*U795*W795*10000/'0. Materiali'!$E$2)),"VERIFICATO","NON VERIFICA"), " ")</f>
        <v xml:space="preserve"> </v>
      </c>
      <c r="AK795" s="763" t="str">
        <f>IF(OR(D795="Msin",D795="Mdes"),-0.9*'0. Materiali'!$E$4*AE795*AF795/10," ")</f>
        <v xml:space="preserve"> </v>
      </c>
      <c r="AL795" s="763" t="str">
        <f>IF(OR(D795="Msin",D795="Mdes"),0.9*'0. Materiali'!$E$4*AE795*AH795/10," ")</f>
        <v xml:space="preserve"> </v>
      </c>
      <c r="AM795" s="904"/>
      <c r="AN795" s="904"/>
      <c r="AO795" s="904" t="str">
        <f>IF((D795="Msin"),MAX(AN795:AN796)*10/(0.9*AE795*'0. Materiali'!$E$4*1), " ")</f>
        <v xml:space="preserve"> </v>
      </c>
      <c r="AP795" s="832" t="str">
        <f t="shared" si="761"/>
        <v xml:space="preserve"> </v>
      </c>
      <c r="AQ795" s="904" t="str">
        <f t="shared" si="762"/>
        <v xml:space="preserve"> </v>
      </c>
      <c r="AR795" s="904" t="str">
        <f t="shared" si="763"/>
        <v xml:space="preserve"> </v>
      </c>
      <c r="AS795" s="848" t="str">
        <f t="shared" si="764"/>
        <v xml:space="preserve"> </v>
      </c>
      <c r="AT795" s="832" t="str">
        <f t="shared" si="765"/>
        <v xml:space="preserve"> </v>
      </c>
      <c r="AU795" s="911" t="str">
        <f t="shared" si="766"/>
        <v xml:space="preserve"> </v>
      </c>
      <c r="AV795" s="904"/>
      <c r="AW795" s="904" t="str">
        <f>IF(D795="Msin",MAX(AV795:AV796)*10/(0.9*(U795-V795)*2*'0. Materiali'!$E$4), " ")</f>
        <v xml:space="preserve"> </v>
      </c>
      <c r="AX795" s="904" t="str">
        <f t="shared" si="778"/>
        <v xml:space="preserve"> </v>
      </c>
      <c r="AY795" s="904" t="str">
        <f t="shared" si="767"/>
        <v xml:space="preserve"> </v>
      </c>
      <c r="AZ795" s="848" t="str">
        <f t="shared" si="768"/>
        <v xml:space="preserve"> </v>
      </c>
      <c r="BA795" s="832" t="str">
        <f t="shared" si="769"/>
        <v xml:space="preserve"> </v>
      </c>
      <c r="BB795" s="911" t="str">
        <f t="shared" si="770"/>
        <v xml:space="preserve"> </v>
      </c>
    </row>
    <row r="796" spans="1:54" ht="15" customHeight="1" x14ac:dyDescent="0.25">
      <c r="A796" s="1707">
        <v>2</v>
      </c>
      <c r="B796" s="891">
        <f>TRA!A738</f>
        <v>10</v>
      </c>
      <c r="C796" s="891">
        <v>1</v>
      </c>
      <c r="D796" s="746" t="str">
        <f>TRA!E738</f>
        <v>Msin</v>
      </c>
      <c r="E796" s="763">
        <f>TRA!F738</f>
        <v>-17.481999999999999</v>
      </c>
      <c r="F796" s="763">
        <f>TRA!G738</f>
        <v>-12.631</v>
      </c>
      <c r="G796" s="763">
        <f>TRA!H738</f>
        <v>-3.68</v>
      </c>
      <c r="H796" s="763">
        <f>TRA!I738</f>
        <v>104.298</v>
      </c>
      <c r="I796" s="763">
        <f>TRA!J738</f>
        <v>2.0760000000000001</v>
      </c>
      <c r="J796" s="763">
        <f>TRA!K738</f>
        <v>3.1890000000000001</v>
      </c>
      <c r="K796" s="763">
        <f t="shared" si="771"/>
        <v>-5.7560000000000002</v>
      </c>
      <c r="L796" s="763">
        <f t="shared" si="772"/>
        <v>107.48699999999999</v>
      </c>
      <c r="M796" s="763">
        <f t="shared" si="733"/>
        <v>-38.002099999999999</v>
      </c>
      <c r="N796" s="826">
        <f t="shared" si="734"/>
        <v>109.21379999999999</v>
      </c>
      <c r="O796" s="902">
        <f t="shared" si="735"/>
        <v>109.21379999999999</v>
      </c>
      <c r="P796" s="826">
        <f>'1. Geometria'!$C$31</f>
        <v>0.7</v>
      </c>
      <c r="Q796" s="763">
        <f t="shared" si="759"/>
        <v>96.582799999999992</v>
      </c>
      <c r="R796" s="826">
        <f t="shared" si="760"/>
        <v>-121.84479999999999</v>
      </c>
      <c r="S796" s="763">
        <f>IF(OR(D796="Msin",D796="Mdes"),IF(OR(B796=1,B796=2,B796=3,B796=4,B796=5),IF(OR(C796=4,C796=5,C796=8,C796=10,C796=11,C796=12,C796=14,C796=15,C796=17,C796=18,C796=22,C796=24,C796=27),(ABS(Q796)-ABS(Q798*'1. Geometria'!$C$32/2))*SIGN(Q796),(ABS(Q796)-ABS(Q798*P796/2))*SIGN(Q796)),IF(OR(C796=4,C796=5,C796=8,C796=10,C796=11,C796=12,C796=14,C796=15,C796=17,C796=18,C796=22,C796=24,C796=27),(ABS(Q796)-ABS(Q798*P796/2))*SIGN(Q796),(ABS(Q796)-ABS(Q798*'1. Geometria'!$C$32/2))*SIGN(Q796))), " ")</f>
        <v>91.806394999999995</v>
      </c>
      <c r="T796" s="826">
        <f>IF(OR(D796="Msin",D796="Mdes"),IF(OR(B796=1,B796=2,B796=3,B796=4,B796=5),IF(OR(C796=4,C796=5,C796=8,C796=10,C796=11,C796=12,C796=14,C796=15,C796=17,C796=18,C796=22,C796=24,C796=27),(ABS(R796)-ABS(R798*'1. Geometria'!$C$32/2))*SIGN(R796),(ABS(R796)-ABS(R798*P796/2))*SIGN(R796)),IF(OR(C796=4,C796=5,C796=8,C796=10,C796=11,C796=12,C796=14,C796=15,C796=17,C796=18,C796=22,C796=24,C796=27),(ABS(R796)-ABS(R798*P796/2))*SIGN(R796),(ABS(R796)-ABS(R798*'1. Geometria'!$C$32/2))*SIGN(R796))), " ")</f>
        <v>-109.26509499999999</v>
      </c>
      <c r="U796" s="763">
        <f>'1. Geometria'!$C$48</f>
        <v>0.6</v>
      </c>
      <c r="V796" s="763">
        <f t="shared" si="738"/>
        <v>0.04</v>
      </c>
      <c r="W796" s="826">
        <f t="shared" si="750"/>
        <v>0.3</v>
      </c>
      <c r="X796" s="763">
        <f>IF(OR(D796="Msin",D796="Mdes"),((W796*(U796-V796)^2)/('0. Materiali'!$B$3^2))," ")</f>
        <v>290.37037037037038</v>
      </c>
      <c r="Y796" s="763">
        <f>IF(OR(D796="Msin",D796="Mdes"),((W796*(U796-V796)^2)/('0. Materiali'!$B$11^2))," ")</f>
        <v>321.74002257104746</v>
      </c>
      <c r="Z796" s="907" t="str">
        <f t="shared" si="773"/>
        <v>VERIFICATO</v>
      </c>
      <c r="AA796" s="763">
        <f>IF(OR(D796="Msin",D796="Mdes"),ABS(MIN(S796:T796)/(0.9*(U796-V796)*'0. Materiali'!$E$4)*10)," ")</f>
        <v>5.5403377094356259</v>
      </c>
      <c r="AB796" s="826">
        <f>IF(OR(D796="Msin",D796="Mdes"),ABS(MAX(S796:T796)/(0.9*(U796-V796)*'0. Materiali'!$E$4)*10)," ")</f>
        <v>4.6550861662257486</v>
      </c>
      <c r="AC796" s="1737">
        <f>'4. Carichi Campate (II_III_IV)'!$Z$79</f>
        <v>18.404615</v>
      </c>
      <c r="AD796" s="1740">
        <f>'4. Carichi Campate (II_III_IV)'!$AA$79</f>
        <v>13.303550000000001</v>
      </c>
      <c r="AE796" s="1082">
        <f t="shared" si="739"/>
        <v>0.55999999999999994</v>
      </c>
      <c r="AF796" s="763">
        <f t="shared" si="774"/>
        <v>6.0318578948924042</v>
      </c>
      <c r="AG796" s="846" t="str">
        <f t="shared" si="775"/>
        <v>3f16</v>
      </c>
      <c r="AH796" s="763">
        <f t="shared" si="776"/>
        <v>6.0318578948924042</v>
      </c>
      <c r="AI796" s="846" t="str">
        <f t="shared" si="777"/>
        <v>3f16</v>
      </c>
      <c r="AJ796" s="907" t="str">
        <f>IF(OR(D796="Msin",D796="Mdes"),IF(AND(AF796&gt;(1.4*W796*U796*10000/'0. Materiali'!$E$2),AF796&lt;AH796+(3.5*U796*W796*10000/'0. Materiali'!$E$2)),"VERIFICATO","NON VERIFICA"), " ")</f>
        <v>VERIFICATO</v>
      </c>
      <c r="AK796" s="763">
        <f>IF(OR(D796="Msin",D796="Mdes"),-0.9*'0. Materiali'!$E$4*AE796*AF796/10," ")</f>
        <v>-118.95872787492151</v>
      </c>
      <c r="AL796" s="763">
        <f>IF(OR(D796="Msin",D796="Mdes"),0.9*'0. Materiali'!$E$4*AE796*AH796/10," ")</f>
        <v>118.95872787492151</v>
      </c>
      <c r="AM796" s="902">
        <f>'1. Geometria'!$L$38</f>
        <v>4.3</v>
      </c>
      <c r="AN796" s="902">
        <f>IF((D796="Msin"),(IF(U796=0.21,((ABS(AC796)*AM796/2)+'2. Tabelle Normativa'!$K$4*(ABS(AK796)+ABS(AL797))/AM796),((ABS(AD796)*AM796/2)+'2. Tabelle Normativa'!$K$4*(ABS(AK796)+ABS(AL797))/AM796))), " ")</f>
        <v>94.998201546467811</v>
      </c>
      <c r="AO796" s="902">
        <f>IF((D796="Msin"),MAX(AN796:AN797)*10/(0.9*AE796*'0. Materiali'!$E$4*1), " ")</f>
        <v>5.3780312689158283</v>
      </c>
      <c r="AP796" s="826">
        <f t="shared" si="761"/>
        <v>0.1</v>
      </c>
      <c r="AQ796" s="902">
        <f t="shared" si="762"/>
        <v>0.26890156344579141</v>
      </c>
      <c r="AR796" s="902">
        <f t="shared" si="763"/>
        <v>0.89999999999999991</v>
      </c>
      <c r="AS796" s="846" t="str">
        <f t="shared" si="764"/>
        <v>f8/10</v>
      </c>
      <c r="AT796" s="826" t="str">
        <f t="shared" si="765"/>
        <v>A due bracci</v>
      </c>
      <c r="AU796" s="27" t="str">
        <f t="shared" si="766"/>
        <v>Verificato</v>
      </c>
      <c r="AV796" s="902">
        <f>IF(OR(D796="Msin",D796="Mdes"),1.2*(ABS(AK796)+ABS(AL796))/AM796, " ")</f>
        <v>66.395569046467813</v>
      </c>
      <c r="AW796" s="902">
        <f>IF(D796="Msin",MAX(AV796:AV797)*10/(0.9*(U796-V796)*2*'0. Materiali'!$E$4), " ")</f>
        <v>1.9638607099649688</v>
      </c>
      <c r="AX796" s="902">
        <f t="shared" si="778"/>
        <v>0.25</v>
      </c>
      <c r="AY796" s="902">
        <f t="shared" si="767"/>
        <v>0.49096517749124219</v>
      </c>
      <c r="AZ796" s="846" t="str">
        <f t="shared" si="768"/>
        <v>f8/25</v>
      </c>
      <c r="BA796" s="826" t="str">
        <f t="shared" si="769"/>
        <v>A due bracci</v>
      </c>
      <c r="BB796" s="27" t="str">
        <f t="shared" si="770"/>
        <v>Verificato</v>
      </c>
    </row>
    <row r="797" spans="1:54" ht="15" customHeight="1" x14ac:dyDescent="0.25">
      <c r="A797" s="1708"/>
      <c r="B797" s="891">
        <f>TRA!A739</f>
        <v>10</v>
      </c>
      <c r="C797" s="891">
        <v>8</v>
      </c>
      <c r="D797" s="746" t="str">
        <f>TRA!E739</f>
        <v>Mdes</v>
      </c>
      <c r="E797" s="763">
        <f>TRA!F739</f>
        <v>-33.088000000000001</v>
      </c>
      <c r="F797" s="763">
        <f>TRA!G739</f>
        <v>-23.742000000000001</v>
      </c>
      <c r="G797" s="763">
        <f>TRA!H739</f>
        <v>4.6959999999999997</v>
      </c>
      <c r="H797" s="763">
        <f>TRA!I739</f>
        <v>-133.26400000000001</v>
      </c>
      <c r="I797" s="763">
        <f>TRA!J739</f>
        <v>-2.6579999999999999</v>
      </c>
      <c r="J797" s="763">
        <f>TRA!K739</f>
        <v>-4.085</v>
      </c>
      <c r="K797" s="763">
        <f t="shared" si="771"/>
        <v>7.3539999999999992</v>
      </c>
      <c r="L797" s="763">
        <f t="shared" si="772"/>
        <v>-137.34900000000002</v>
      </c>
      <c r="M797" s="763">
        <f t="shared" si="733"/>
        <v>48.558700000000002</v>
      </c>
      <c r="N797" s="826">
        <f t="shared" si="734"/>
        <v>-139.55520000000001</v>
      </c>
      <c r="O797" s="902">
        <f t="shared" si="735"/>
        <v>-139.55520000000001</v>
      </c>
      <c r="P797" s="826">
        <f>'1. Geometria'!$C$31</f>
        <v>0.7</v>
      </c>
      <c r="Q797" s="763">
        <f t="shared" si="759"/>
        <v>-163.2972</v>
      </c>
      <c r="R797" s="826">
        <f t="shared" si="760"/>
        <v>115.81320000000001</v>
      </c>
      <c r="S797" s="763">
        <f>IF(OR(D797="Msin",D797="Mdes"),IF(OR(B797=1,B797=2,B797=3,B797=4,B797=5),IF(OR(C797=4,C797=5,C797=8,C797=10,C797=11,C797=12,C797=14,C797=15,C797=17,C797=18,C797=22,C797=24,C797=27),(ABS(Q797)-ABS(Q799*'1. Geometria'!$C$32/2))*SIGN(Q797),(ABS(Q797)-ABS(Q799*P797/2))*SIGN(Q797)),IF(OR(C797=4,C797=5,C797=8,C797=10,C797=11,C797=12,C797=14,C797=15,C797=17,C797=18,C797=22,C797=24,C797=27),(ABS(Q797)-ABS(Q799*P797/2))*SIGN(Q797),(ABS(Q797)-ABS(Q799*'1. Geometria'!$C$32/2))*SIGN(Q797))), " ")</f>
        <v>-132.13575500000002</v>
      </c>
      <c r="T797" s="826">
        <f>IF(OR(D797="Msin",D797="Mdes"),IF(OR(B797=1,B797=2,B797=3,B797=4,B797=5),IF(OR(C797=4,C797=5,C797=8,C797=10,C797=11,C797=12,C797=14,C797=15,C797=17,C797=18,C797=22,C797=24,C797=27),(ABS(R797)-ABS(R799*'1. Geometria'!$C$32/2))*SIGN(R797),(ABS(R797)-ABS(R799*P797/2))*SIGN(R797)),IF(OR(C797=4,C797=5,C797=8,C797=10,C797=11,C797=12,C797=14,C797=15,C797=17,C797=18,C797=22,C797=24,C797=27),(ABS(R797)-ABS(R799*P797/2))*SIGN(R797),(ABS(R797)-ABS(R799*'1. Geometria'!$C$32/2))*SIGN(R797))), " ")</f>
        <v>106.47705500000001</v>
      </c>
      <c r="U797" s="763">
        <f>'1. Geometria'!$C$48</f>
        <v>0.6</v>
      </c>
      <c r="V797" s="763">
        <f t="shared" si="738"/>
        <v>0.04</v>
      </c>
      <c r="W797" s="826">
        <f t="shared" si="750"/>
        <v>0.3</v>
      </c>
      <c r="X797" s="763">
        <f>IF(OR(D797="Msin",D797="Mdes"),((W797*(U797-V797)^2)/('0. Materiali'!$B$3^2))," ")</f>
        <v>290.37037037037038</v>
      </c>
      <c r="Y797" s="763">
        <f>IF(OR(D797="Msin",D797="Mdes"),((W797*(U797-V797)^2)/('0. Materiali'!$B$11^2))," ")</f>
        <v>321.74002257104746</v>
      </c>
      <c r="Z797" s="907" t="str">
        <f t="shared" si="773"/>
        <v>VERIFICATO</v>
      </c>
      <c r="AA797" s="763">
        <f>IF(OR(D797="Msin",D797="Mdes"),ABS(MIN(S797:T797)/(0.9*(U797-V797)*'0. Materiali'!$E$4)*10)," ")</f>
        <v>6.700005213844797</v>
      </c>
      <c r="AB797" s="826">
        <f>IF(OR(D797="Msin",D797="Mdes"),ABS(MAX(S797:T797)/(0.9*(U797-V797)*'0. Materiali'!$E$4)*10)," ")</f>
        <v>5.3989688381834213</v>
      </c>
      <c r="AC797" s="1738"/>
      <c r="AD797" s="1741"/>
      <c r="AE797" s="1082">
        <f t="shared" si="739"/>
        <v>0.55999999999999994</v>
      </c>
      <c r="AF797" s="763">
        <f t="shared" si="774"/>
        <v>8.0424771931898711</v>
      </c>
      <c r="AG797" s="846" t="str">
        <f t="shared" si="775"/>
        <v>4f16</v>
      </c>
      <c r="AH797" s="763">
        <f t="shared" si="776"/>
        <v>6.0318578948924042</v>
      </c>
      <c r="AI797" s="846" t="str">
        <f t="shared" si="777"/>
        <v>3f16</v>
      </c>
      <c r="AJ797" s="907" t="str">
        <f>IF(OR(D797="Msin",D797="Mdes"),IF(AND(AF797&gt;(1.4*W797*U797*10000/'0. Materiali'!$E$2),AF797&lt;AH797+(3.5*U797*W797*10000/'0. Materiali'!$E$2)),"VERIFICATO","NON VERIFICA"), " ")</f>
        <v>VERIFICATO</v>
      </c>
      <c r="AK797" s="763">
        <f>IF(OR(D797="Msin",D797="Mdes"),-0.9*'0. Materiali'!$E$4*AE797*AF797/10," ")</f>
        <v>-158.61163716656199</v>
      </c>
      <c r="AL797" s="763">
        <f>IF(OR(D797="Msin",D797="Mdes"),0.9*'0. Materiali'!$E$4*AE797*AH797/10," ")</f>
        <v>118.95872787492151</v>
      </c>
      <c r="AM797" s="902"/>
      <c r="AN797" s="902">
        <f>IF((D797="Mdes"),(IF(U796=0.21,((ABS(AC796)*AM796/2)+'2. Tabelle Normativa'!$K$4*(ABS(AK797)+ABS(AL796))/AM796),((ABS(AD796)*AM796/2)+'2. Tabelle Normativa'!$K$4*(ABS(AK797)+ABS(AL796))/AM796))), " ")</f>
        <v>106.06412972087912</v>
      </c>
      <c r="AO797" s="902" t="str">
        <f>IF((D797="Msin"),MAX(AN797:AN798)*10/(0.9*AE797*'0. Materiali'!$E$4*1), " ")</f>
        <v xml:space="preserve"> </v>
      </c>
      <c r="AP797" s="826" t="str">
        <f t="shared" si="761"/>
        <v xml:space="preserve"> </v>
      </c>
      <c r="AQ797" s="902" t="str">
        <f t="shared" si="762"/>
        <v xml:space="preserve"> </v>
      </c>
      <c r="AR797" s="902" t="str">
        <f t="shared" si="763"/>
        <v xml:space="preserve"> </v>
      </c>
      <c r="AS797" s="846" t="str">
        <f t="shared" si="764"/>
        <v xml:space="preserve"> </v>
      </c>
      <c r="AT797" s="826" t="str">
        <f t="shared" si="765"/>
        <v xml:space="preserve"> </v>
      </c>
      <c r="AU797" s="27" t="str">
        <f t="shared" si="766"/>
        <v xml:space="preserve"> </v>
      </c>
      <c r="AV797" s="902">
        <f>IF(OR(D797="Msin",D797="Mdes"),1.2*(ABS(AK797)+ABS(AL797))/AM796, " ")</f>
        <v>77.461497220879124</v>
      </c>
      <c r="AW797" s="902" t="str">
        <f>IF(D797="Msin",MAX(AV797:AV798)*10/(0.9*(U797-V797)*2*'0. Materiali'!$E$4), " ")</f>
        <v xml:space="preserve"> </v>
      </c>
      <c r="AX797" s="902" t="str">
        <f t="shared" si="778"/>
        <v xml:space="preserve"> </v>
      </c>
      <c r="AY797" s="902" t="str">
        <f t="shared" si="767"/>
        <v xml:space="preserve"> </v>
      </c>
      <c r="AZ797" s="846" t="str">
        <f t="shared" si="768"/>
        <v xml:space="preserve"> </v>
      </c>
      <c r="BA797" s="826" t="str">
        <f t="shared" si="769"/>
        <v xml:space="preserve"> </v>
      </c>
      <c r="BB797" s="27" t="str">
        <f t="shared" si="770"/>
        <v xml:space="preserve"> </v>
      </c>
    </row>
    <row r="798" spans="1:54" ht="15" customHeight="1" x14ac:dyDescent="0.25">
      <c r="A798" s="1708"/>
      <c r="B798" s="891">
        <f>TRA!A740</f>
        <v>10</v>
      </c>
      <c r="C798" s="891">
        <v>1</v>
      </c>
      <c r="D798" s="746" t="str">
        <f>TRA!E740</f>
        <v>Vsin</v>
      </c>
      <c r="E798" s="763">
        <f>TRA!F740</f>
        <v>35.930999999999997</v>
      </c>
      <c r="F798" s="763">
        <f>TRA!G740</f>
        <v>26.010999999999999</v>
      </c>
      <c r="G798" s="763">
        <f>TRA!H740</f>
        <v>1.948</v>
      </c>
      <c r="H798" s="763">
        <f>TRA!I740</f>
        <v>-55.247</v>
      </c>
      <c r="I798" s="763">
        <f>TRA!J740</f>
        <v>-1.101</v>
      </c>
      <c r="J798" s="763">
        <f>TRA!K740</f>
        <v>-1.6919999999999999</v>
      </c>
      <c r="K798" s="763">
        <f t="shared" si="771"/>
        <v>3.0489999999999999</v>
      </c>
      <c r="L798" s="763">
        <f t="shared" si="772"/>
        <v>-56.939</v>
      </c>
      <c r="M798" s="763">
        <f t="shared" si="733"/>
        <v>20.130699999999997</v>
      </c>
      <c r="N798" s="826">
        <f t="shared" si="734"/>
        <v>-57.853700000000003</v>
      </c>
      <c r="O798" s="902">
        <f t="shared" si="735"/>
        <v>-57.853700000000003</v>
      </c>
      <c r="P798" s="826">
        <f>'1. Geometria'!$C$31</f>
        <v>0.7</v>
      </c>
      <c r="Q798" s="763">
        <f t="shared" si="759"/>
        <v>-31.842700000000004</v>
      </c>
      <c r="R798" s="826">
        <f t="shared" si="760"/>
        <v>83.864699999999999</v>
      </c>
      <c r="S798" s="763" t="str">
        <f t="shared" ref="S798:S799" si="791">IF(OR(D798="Msin",D798="Mdes"),(ABS(Q798)-ABS(Q800*P798/2))*SIGN(Q798), " ")</f>
        <v xml:space="preserve"> </v>
      </c>
      <c r="T798" s="826" t="str">
        <f t="shared" ref="T798:T799" si="792">IF(OR(D798="Msin",D798="Mdes"),(ABS(R798)-ABS(R800*P798/2))*SIGN(R798), " ")</f>
        <v xml:space="preserve"> </v>
      </c>
      <c r="U798" s="763">
        <f>'1. Geometria'!$C$48</f>
        <v>0.6</v>
      </c>
      <c r="V798" s="763">
        <f t="shared" si="738"/>
        <v>0.04</v>
      </c>
      <c r="W798" s="826">
        <f t="shared" si="750"/>
        <v>0.3</v>
      </c>
      <c r="X798" s="763" t="str">
        <f>IF(OR(D798="Msin",D798="Mdes"),((W798*(U798-V798)^2)/('0. Materiali'!$B$3^2))," ")</f>
        <v xml:space="preserve"> </v>
      </c>
      <c r="Y798" s="763" t="str">
        <f>IF(OR(D798="Msin",D798="Mdes"),((W798*(U798-V798)^2)/('0. Materiali'!$B$11^2))," ")</f>
        <v xml:space="preserve"> </v>
      </c>
      <c r="Z798" s="907" t="str">
        <f t="shared" si="773"/>
        <v xml:space="preserve"> </v>
      </c>
      <c r="AA798" s="763" t="str">
        <f>IF(OR(D798="Msin",D798="Mdes"),ABS(MIN(S798:T798)/(0.9*(U798-V798)*'0. Materiali'!$E$4)*10)," ")</f>
        <v xml:space="preserve"> </v>
      </c>
      <c r="AB798" s="826" t="str">
        <f>IF(OR(D798="Msin",D798="Mdes"),ABS(MAX(S798:T798)/(0.9*(U798-V798)*'0. Materiali'!$E$4)*10)," ")</f>
        <v xml:space="preserve"> </v>
      </c>
      <c r="AC798" s="1738"/>
      <c r="AD798" s="1741"/>
      <c r="AE798" s="1082">
        <f t="shared" si="739"/>
        <v>0.55999999999999994</v>
      </c>
      <c r="AF798" s="763" t="str">
        <f t="shared" si="774"/>
        <v xml:space="preserve"> </v>
      </c>
      <c r="AG798" s="846" t="str">
        <f t="shared" si="775"/>
        <v xml:space="preserve"> </v>
      </c>
      <c r="AH798" s="763" t="str">
        <f t="shared" si="776"/>
        <v xml:space="preserve"> </v>
      </c>
      <c r="AI798" s="846" t="str">
        <f t="shared" si="777"/>
        <v xml:space="preserve"> </v>
      </c>
      <c r="AJ798" s="907" t="str">
        <f>IF(OR(D798="Msin",D798="Mdes"),IF(AND(AF798&gt;(1.4*W798*U798*10000/'0. Materiali'!$E$2),AF798&lt;AH798+(3.5*U798*W798*10000/'0. Materiali'!$E$2)),"VERIFICATO","NON VERIFICA"), " ")</f>
        <v xml:space="preserve"> </v>
      </c>
      <c r="AK798" s="763" t="str">
        <f>IF(OR(D798="Msin",D798="Mdes"),-0.9*'0. Materiali'!$E$4*AE798*AF798/10," ")</f>
        <v xml:space="preserve"> </v>
      </c>
      <c r="AL798" s="763" t="str">
        <f>IF(OR(D798="Msin",D798="Mdes"),0.9*'0. Materiali'!$E$4*AE798*AH798/10," ")</f>
        <v xml:space="preserve"> </v>
      </c>
      <c r="AM798" s="902"/>
      <c r="AN798" s="902"/>
      <c r="AO798" s="902" t="str">
        <f>IF((D798="Msin"),MAX(AN798:AN799)*10/(0.9*AE798*'0. Materiali'!$E$4*1), " ")</f>
        <v xml:space="preserve"> </v>
      </c>
      <c r="AP798" s="826" t="str">
        <f t="shared" si="761"/>
        <v xml:space="preserve"> </v>
      </c>
      <c r="AQ798" s="902" t="str">
        <f t="shared" si="762"/>
        <v xml:space="preserve"> </v>
      </c>
      <c r="AR798" s="902" t="str">
        <f t="shared" si="763"/>
        <v xml:space="preserve"> </v>
      </c>
      <c r="AS798" s="846" t="str">
        <f t="shared" si="764"/>
        <v xml:space="preserve"> </v>
      </c>
      <c r="AT798" s="826" t="str">
        <f t="shared" si="765"/>
        <v xml:space="preserve"> </v>
      </c>
      <c r="AU798" s="27" t="str">
        <f t="shared" si="766"/>
        <v xml:space="preserve"> </v>
      </c>
      <c r="AV798" s="902"/>
      <c r="AW798" s="902" t="str">
        <f>IF(D798="Msin",MAX(AV798:AV799)*10/(0.9*(U798-V798)*2*'0. Materiali'!$E$4), " ")</f>
        <v xml:space="preserve"> </v>
      </c>
      <c r="AX798" s="902" t="str">
        <f t="shared" si="778"/>
        <v xml:space="preserve"> </v>
      </c>
      <c r="AY798" s="902" t="str">
        <f t="shared" si="767"/>
        <v xml:space="preserve"> </v>
      </c>
      <c r="AZ798" s="846" t="str">
        <f t="shared" si="768"/>
        <v xml:space="preserve"> </v>
      </c>
      <c r="BA798" s="826" t="str">
        <f t="shared" si="769"/>
        <v xml:space="preserve"> </v>
      </c>
      <c r="BB798" s="27" t="str">
        <f t="shared" si="770"/>
        <v xml:space="preserve"> </v>
      </c>
    </row>
    <row r="799" spans="1:54" ht="15" customHeight="1" x14ac:dyDescent="0.25">
      <c r="A799" s="1708"/>
      <c r="B799" s="894">
        <f>TRA!A741</f>
        <v>10</v>
      </c>
      <c r="C799" s="894">
        <v>8</v>
      </c>
      <c r="D799" s="839" t="str">
        <f>TRA!E741</f>
        <v>Vdes</v>
      </c>
      <c r="E799" s="843">
        <f>TRA!F741</f>
        <v>-43.189</v>
      </c>
      <c r="F799" s="843">
        <f>TRA!G741</f>
        <v>-31.178999999999998</v>
      </c>
      <c r="G799" s="843">
        <f>TRA!H741</f>
        <v>1.948</v>
      </c>
      <c r="H799" s="843">
        <f>TRA!I741</f>
        <v>-55.247</v>
      </c>
      <c r="I799" s="843">
        <f>TRA!J741</f>
        <v>-1.101</v>
      </c>
      <c r="J799" s="843">
        <f>TRA!K741</f>
        <v>-1.6919999999999999</v>
      </c>
      <c r="K799" s="843">
        <f t="shared" si="771"/>
        <v>3.0489999999999999</v>
      </c>
      <c r="L799" s="843">
        <f t="shared" si="772"/>
        <v>-56.939</v>
      </c>
      <c r="M799" s="843">
        <f t="shared" si="733"/>
        <v>20.130699999999997</v>
      </c>
      <c r="N799" s="886">
        <f t="shared" si="734"/>
        <v>-57.853700000000003</v>
      </c>
      <c r="O799" s="903">
        <f t="shared" si="735"/>
        <v>-57.853700000000003</v>
      </c>
      <c r="P799" s="886">
        <f>'1. Geometria'!$C$31</f>
        <v>0.7</v>
      </c>
      <c r="Q799" s="843">
        <f t="shared" si="759"/>
        <v>-89.032700000000006</v>
      </c>
      <c r="R799" s="886">
        <f t="shared" si="760"/>
        <v>26.674700000000005</v>
      </c>
      <c r="S799" s="843" t="str">
        <f t="shared" si="791"/>
        <v xml:space="preserve"> </v>
      </c>
      <c r="T799" s="886" t="str">
        <f t="shared" si="792"/>
        <v xml:space="preserve"> </v>
      </c>
      <c r="U799" s="843">
        <f>'1. Geometria'!$C$48</f>
        <v>0.6</v>
      </c>
      <c r="V799" s="843">
        <f t="shared" si="738"/>
        <v>0.04</v>
      </c>
      <c r="W799" s="886">
        <f t="shared" si="750"/>
        <v>0.3</v>
      </c>
      <c r="X799" s="843" t="str">
        <f>IF(OR(D799="Msin",D799="Mdes"),((W799*(U799-V799)^2)/('0. Materiali'!$B$3^2))," ")</f>
        <v xml:space="preserve"> </v>
      </c>
      <c r="Y799" s="843" t="str">
        <f>IF(OR(D799="Msin",D799="Mdes"),((W799*(U799-V799)^2)/('0. Materiali'!$B$11^2))," ")</f>
        <v xml:space="preserve"> </v>
      </c>
      <c r="Z799" s="908" t="str">
        <f t="shared" si="773"/>
        <v xml:space="preserve"> </v>
      </c>
      <c r="AA799" s="843" t="str">
        <f>IF(OR(D799="Msin",D799="Mdes"),ABS(MIN(S799:T799)/(0.9*(U799-V799)*'0. Materiali'!$E$4)*10)," ")</f>
        <v xml:space="preserve"> </v>
      </c>
      <c r="AB799" s="886" t="str">
        <f>IF(OR(D799="Msin",D799="Mdes"),ABS(MAX(S799:T799)/(0.9*(U799-V799)*'0. Materiali'!$E$4)*10)," ")</f>
        <v xml:space="preserve"> </v>
      </c>
      <c r="AC799" s="1739"/>
      <c r="AD799" s="1742"/>
      <c r="AE799" s="1083">
        <f t="shared" si="739"/>
        <v>0.55999999999999994</v>
      </c>
      <c r="AF799" s="763" t="str">
        <f t="shared" si="774"/>
        <v xml:space="preserve"> </v>
      </c>
      <c r="AG799" s="846" t="str">
        <f t="shared" si="775"/>
        <v xml:space="preserve"> </v>
      </c>
      <c r="AH799" s="763" t="str">
        <f t="shared" si="776"/>
        <v xml:space="preserve"> </v>
      </c>
      <c r="AI799" s="846" t="str">
        <f t="shared" si="777"/>
        <v xml:space="preserve"> </v>
      </c>
      <c r="AJ799" s="908" t="str">
        <f>IF(OR(D799="Msin",D799="Mdes"),IF(AND(AF799&gt;(1.4*W799*U799*10000/'0. Materiali'!$E$2),AF799&lt;AH799+(3.5*U799*W799*10000/'0. Materiali'!$E$2)),"VERIFICATO","NON VERIFICA"), " ")</f>
        <v xml:space="preserve"> </v>
      </c>
      <c r="AK799" s="763" t="str">
        <f>IF(OR(D799="Msin",D799="Mdes"),-0.9*'0. Materiali'!$E$4*AE799*AF799/10," ")</f>
        <v xml:space="preserve"> </v>
      </c>
      <c r="AL799" s="763" t="str">
        <f>IF(OR(D799="Msin",D799="Mdes"),0.9*'0. Materiali'!$E$4*AE799*AH799/10," ")</f>
        <v xml:space="preserve"> </v>
      </c>
      <c r="AM799" s="903"/>
      <c r="AN799" s="903"/>
      <c r="AO799" s="903" t="str">
        <f>IF((D799="Msin"),MAX(AN799:AN800)*10/(0.9*AE799*'0. Materiali'!$E$4*1), " ")</f>
        <v xml:space="preserve"> </v>
      </c>
      <c r="AP799" s="886" t="str">
        <f t="shared" si="761"/>
        <v xml:space="preserve"> </v>
      </c>
      <c r="AQ799" s="903" t="str">
        <f t="shared" si="762"/>
        <v xml:space="preserve"> </v>
      </c>
      <c r="AR799" s="903" t="str">
        <f t="shared" si="763"/>
        <v xml:space="preserve"> </v>
      </c>
      <c r="AS799" s="847" t="str">
        <f t="shared" si="764"/>
        <v xml:space="preserve"> </v>
      </c>
      <c r="AT799" s="886" t="str">
        <f t="shared" si="765"/>
        <v xml:space="preserve"> </v>
      </c>
      <c r="AU799" s="28" t="str">
        <f t="shared" si="766"/>
        <v xml:space="preserve"> </v>
      </c>
      <c r="AV799" s="903"/>
      <c r="AW799" s="903" t="str">
        <f>IF(D799="Msin",MAX(AV799:AV800)*10/(0.9*(U799-V799)*2*'0. Materiali'!$E$4), " ")</f>
        <v xml:space="preserve"> </v>
      </c>
      <c r="AX799" s="903" t="str">
        <f t="shared" si="778"/>
        <v xml:space="preserve"> </v>
      </c>
      <c r="AY799" s="903" t="str">
        <f t="shared" si="767"/>
        <v xml:space="preserve"> </v>
      </c>
      <c r="AZ799" s="847" t="str">
        <f t="shared" si="768"/>
        <v xml:space="preserve"> </v>
      </c>
      <c r="BA799" s="886" t="str">
        <f t="shared" si="769"/>
        <v xml:space="preserve"> </v>
      </c>
      <c r="BB799" s="28" t="str">
        <f t="shared" si="770"/>
        <v xml:space="preserve"> </v>
      </c>
    </row>
    <row r="800" spans="1:54" ht="15" customHeight="1" x14ac:dyDescent="0.25">
      <c r="A800" s="1708"/>
      <c r="B800" s="891">
        <f>TRA!A762</f>
        <v>10</v>
      </c>
      <c r="C800" s="891">
        <v>8</v>
      </c>
      <c r="D800" s="746" t="str">
        <f>TRA!E762</f>
        <v>Msin</v>
      </c>
      <c r="E800" s="763">
        <f>TRA!F762</f>
        <v>-61.652999999999999</v>
      </c>
      <c r="F800" s="763">
        <f>TRA!G762</f>
        <v>-42.7</v>
      </c>
      <c r="G800" s="763">
        <f>TRA!H762</f>
        <v>-5.0570000000000004</v>
      </c>
      <c r="H800" s="763">
        <f>TRA!I762</f>
        <v>143.21799999999999</v>
      </c>
      <c r="I800" s="763">
        <f>TRA!J762</f>
        <v>2.85</v>
      </c>
      <c r="J800" s="763">
        <f>TRA!K762</f>
        <v>4.3789999999999996</v>
      </c>
      <c r="K800" s="763">
        <f t="shared" si="771"/>
        <v>-7.907</v>
      </c>
      <c r="L800" s="763">
        <f t="shared" si="772"/>
        <v>147.59699999999998</v>
      </c>
      <c r="M800" s="763">
        <f t="shared" si="733"/>
        <v>-52.186099999999996</v>
      </c>
      <c r="N800" s="826">
        <f t="shared" si="734"/>
        <v>149.96909999999997</v>
      </c>
      <c r="O800" s="902">
        <f t="shared" si="735"/>
        <v>149.96909999999997</v>
      </c>
      <c r="P800" s="826">
        <f>'1. Geometria'!$C$31</f>
        <v>0.7</v>
      </c>
      <c r="Q800" s="763">
        <f t="shared" si="759"/>
        <v>107.26909999999997</v>
      </c>
      <c r="R800" s="826">
        <f t="shared" si="760"/>
        <v>-192.66909999999996</v>
      </c>
      <c r="S800" s="763">
        <f>IF(OR(D800="Msin",D800="Mdes"),IF(OR(B800=1,B800=2,B800=3,B800=4,B800=5),IF(OR(C800=4,C800=5,C800=8,C800=10,C800=11,C800=12,C800=14,C800=15,C800=17,C800=18,C800=22,C800=24,C800=27),(ABS(Q800)-ABS(Q802*'1. Geometria'!$C$32/2))*SIGN(Q800),(ABS(Q800)-ABS(Q802*P800/2))*SIGN(Q800)),IF(OR(C800=4,C800=5,C800=8,C800=10,C800=11,C800=12,C800=14,C800=15,C800=17,C800=18,C800=22,C800=24,C800=27),(ABS(Q800)-ABS(Q802*P800/2))*SIGN(Q800),(ABS(Q800)-ABS(Q802*'1. Geometria'!$C$32/2))*SIGN(Q800))), " ")</f>
        <v>102.98611499999997</v>
      </c>
      <c r="T800" s="826">
        <f>IF(OR(D800="Msin",D800="Mdes"),IF(OR(B800=1,B800=2,B800=3,B800=4,B800=5),IF(OR(C800=4,C800=5,C800=8,C800=10,C800=11,C800=12,C800=14,C800=15,C800=17,C800=18,C800=22,C800=24,C800=27),(ABS(R800)-ABS(R802*'1. Geometria'!$C$32/2))*SIGN(R800),(ABS(R800)-ABS(R802*P800/2))*SIGN(R800)),IF(OR(C800=4,C800=5,C800=8,C800=10,C800=11,C800=12,C800=14,C800=15,C800=17,C800=18,C800=22,C800=24,C800=27),(ABS(R800)-ABS(R802*P800/2))*SIGN(R800),(ABS(R800)-ABS(R802*'1. Geometria'!$C$32/2))*SIGN(R800))), " ")</f>
        <v>-155.44971499999997</v>
      </c>
      <c r="U800" s="763">
        <f>'1. Geometria'!$C$48</f>
        <v>0.6</v>
      </c>
      <c r="V800" s="763">
        <f t="shared" si="738"/>
        <v>0.04</v>
      </c>
      <c r="W800" s="826">
        <f t="shared" si="750"/>
        <v>0.3</v>
      </c>
      <c r="X800" s="763">
        <f>IF(OR(D800="Msin",D800="Mdes"),((W800*(U800-V800)^2)/('0. Materiali'!$B$3^2))," ")</f>
        <v>290.37037037037038</v>
      </c>
      <c r="Y800" s="763">
        <f>IF(OR(D800="Msin",D800="Mdes"),((W800*(U800-V800)^2)/('0. Materiali'!$B$11^2))," ")</f>
        <v>321.74002257104746</v>
      </c>
      <c r="Z800" s="907" t="str">
        <f t="shared" si="773"/>
        <v>VERIFICATO</v>
      </c>
      <c r="AA800" s="844">
        <f>IF(OR(D800="Msin",D800="Mdes"),ABS(MIN(S800:T800)/(0.9*(U800-V800)*'0. Materiali'!$E$4)*10)," ")</f>
        <v>7.8821504519400332</v>
      </c>
      <c r="AB800" s="887">
        <f>IF(OR(D800="Msin",D800="Mdes"),ABS(MAX(S800:T800)/(0.9*(U800-V800)*'0. Materiali'!$E$4)*10)," ")</f>
        <v>5.2219590939153413</v>
      </c>
      <c r="AC800" s="1743">
        <f>'4. Carichi Campate (II_III_IV)'!$Z$87</f>
        <v>25.659081666666669</v>
      </c>
      <c r="AD800" s="1745">
        <f>'4. Carichi Campate (II_III_IV)'!$AA$87</f>
        <v>17.776216666666667</v>
      </c>
      <c r="AE800" s="1126">
        <f t="shared" si="739"/>
        <v>0.55999999999999994</v>
      </c>
      <c r="AF800" s="763">
        <f t="shared" si="774"/>
        <v>8.0424771931898711</v>
      </c>
      <c r="AG800" s="846" t="str">
        <f t="shared" si="775"/>
        <v>4f16</v>
      </c>
      <c r="AH800" s="763">
        <f t="shared" si="776"/>
        <v>6.0318578948924042</v>
      </c>
      <c r="AI800" s="846" t="str">
        <f t="shared" si="777"/>
        <v>3f16</v>
      </c>
      <c r="AJ800" s="907" t="str">
        <f>IF(OR(D800="Msin",D800="Mdes"),IF(AND(AF800&gt;(1.4*W800*U800*10000/'0. Materiali'!$E$2),AF800&lt;AH800+(3.5*U800*W800*10000/'0. Materiali'!$E$2)),"VERIFICATO","NON VERIFICA"), " ")</f>
        <v>VERIFICATO</v>
      </c>
      <c r="AK800" s="763">
        <f>IF(OR(D800="Msin",D800="Mdes"),-0.9*'0. Materiali'!$E$4*AE800*AF800/10," ")</f>
        <v>-158.61163716656199</v>
      </c>
      <c r="AL800" s="763">
        <f>IF(OR(D800="Msin",D800="Mdes"),0.9*'0. Materiali'!$E$4*AE800*AH800/10," ")</f>
        <v>118.95872787492151</v>
      </c>
      <c r="AM800" s="902">
        <f>'1. Geometria'!$L$45</f>
        <v>4.95</v>
      </c>
      <c r="AN800" s="902">
        <f>IF((D800="Msin"),(IF(U800=0.21,((ABS(AC800)*AM800/2)+'2. Tabelle Normativa'!$K$4*(ABS(AK800)+ABS(AL801))/AM800),((ABS(AD800)*AM800/2)+'2. Tabelle Normativa'!$K$4*(ABS(AK800)+ABS(AL801))/AM800))), " ")</f>
        <v>111.28592171460207</v>
      </c>
      <c r="AO800" s="902">
        <f>IF((D800="Msin"),MAX(AN800:AN801)*10/(0.9*AE800*'0. Materiali'!$E$4*1), " ")</f>
        <v>5.6428046724776175</v>
      </c>
      <c r="AP800" s="826">
        <f t="shared" si="761"/>
        <v>0.1</v>
      </c>
      <c r="AQ800" s="902">
        <f t="shared" si="762"/>
        <v>0.28214023362388091</v>
      </c>
      <c r="AR800" s="902">
        <f t="shared" si="763"/>
        <v>0.89999999999999991</v>
      </c>
      <c r="AS800" s="846" t="str">
        <f t="shared" si="764"/>
        <v>f8/10</v>
      </c>
      <c r="AT800" s="826" t="str">
        <f t="shared" si="765"/>
        <v>A due bracci</v>
      </c>
      <c r="AU800" s="27" t="str">
        <f t="shared" si="766"/>
        <v>Verificato</v>
      </c>
      <c r="AV800" s="902">
        <f>IF(OR(D800="Msin",D800="Mdes"),1.2*(ABS(AK800)+ABS(AL800))/AM800, " ")</f>
        <v>67.289785464602062</v>
      </c>
      <c r="AW800" s="902">
        <f>IF(D800="Msin",MAX(AV800:AV801)*10/(0.9*(U800-V800)*2*'0. Materiali'!$E$4), " ")</f>
        <v>1.7059800106766394</v>
      </c>
      <c r="AX800" s="902">
        <f t="shared" si="778"/>
        <v>0.25</v>
      </c>
      <c r="AY800" s="902">
        <f t="shared" si="767"/>
        <v>0.42649500266915985</v>
      </c>
      <c r="AZ800" s="846" t="str">
        <f t="shared" si="768"/>
        <v>f8/25</v>
      </c>
      <c r="BA800" s="826" t="str">
        <f t="shared" si="769"/>
        <v>A due bracci</v>
      </c>
      <c r="BB800" s="27" t="str">
        <f t="shared" si="770"/>
        <v>Verificato</v>
      </c>
    </row>
    <row r="801" spans="1:54" ht="15" customHeight="1" x14ac:dyDescent="0.25">
      <c r="A801" s="1708"/>
      <c r="B801" s="891">
        <f>TRA!A763</f>
        <v>10</v>
      </c>
      <c r="C801" s="891">
        <v>15</v>
      </c>
      <c r="D801" s="746" t="str">
        <f>TRA!E763</f>
        <v>Mdes</v>
      </c>
      <c r="E801" s="763">
        <f>TRA!F763</f>
        <v>-39.786999999999999</v>
      </c>
      <c r="F801" s="763">
        <f>TRA!G763</f>
        <v>-27.620999999999999</v>
      </c>
      <c r="G801" s="763">
        <f>TRA!H763</f>
        <v>4.8449999999999998</v>
      </c>
      <c r="H801" s="763">
        <f>TRA!I763</f>
        <v>-137.05799999999999</v>
      </c>
      <c r="I801" s="763">
        <f>TRA!J763</f>
        <v>-2.7240000000000002</v>
      </c>
      <c r="J801" s="763">
        <f>TRA!K763</f>
        <v>-4.1859999999999999</v>
      </c>
      <c r="K801" s="763">
        <f t="shared" si="771"/>
        <v>7.569</v>
      </c>
      <c r="L801" s="763">
        <f t="shared" si="772"/>
        <v>-141.244</v>
      </c>
      <c r="M801" s="763">
        <f t="shared" si="733"/>
        <v>49.9422</v>
      </c>
      <c r="N801" s="826">
        <f t="shared" si="734"/>
        <v>-143.5147</v>
      </c>
      <c r="O801" s="902">
        <f t="shared" si="735"/>
        <v>-143.5147</v>
      </c>
      <c r="P801" s="826">
        <f>'1. Geometria'!$C$31</f>
        <v>0.7</v>
      </c>
      <c r="Q801" s="763">
        <f t="shared" si="759"/>
        <v>-171.13570000000001</v>
      </c>
      <c r="R801" s="826">
        <f t="shared" si="760"/>
        <v>115.89370000000001</v>
      </c>
      <c r="S801" s="763">
        <f>IF(OR(D801="Msin",D801="Mdes"),IF(OR(B801=1,B801=2,B801=3,B801=4,B801=5),IF(OR(C801=4,C801=5,C801=8,C801=10,C801=11,C801=12,C801=14,C801=15,C801=17,C801=18,C801=22,C801=24,C801=27),(ABS(Q801)-ABS(Q803*'1. Geometria'!$C$32/2))*SIGN(Q801),(ABS(Q801)-ABS(Q803*P801/2))*SIGN(Q801)),IF(OR(C801=4,C801=5,C801=8,C801=10,C801=11,C801=12,C801=14,C801=15,C801=17,C801=18,C801=22,C801=24,C801=27),(ABS(Q801)-ABS(Q803*P801/2))*SIGN(Q801),(ABS(Q801)-ABS(Q803*'1. Geometria'!$C$32/2))*SIGN(Q801))), " ")</f>
        <v>-136.04886500000003</v>
      </c>
      <c r="T801" s="826">
        <f>IF(OR(D801="Msin",D801="Mdes"),IF(OR(B801=1,B801=2,B801=3,B801=4,B801=5),IF(OR(C801=4,C801=5,C801=8,C801=10,C801=11,C801=12,C801=14,C801=15,C801=17,C801=18,C801=22,C801=24,C801=27),(ABS(R801)-ABS(R803*'1. Geometria'!$C$32/2))*SIGN(R801),(ABS(R801)-ABS(R803*P801/2))*SIGN(R801)),IF(OR(C801=4,C801=5,C801=8,C801=10,C801=11,C801=12,C801=14,C801=15,C801=17,C801=18,C801=22,C801=24,C801=27),(ABS(R801)-ABS(R803*P801/2))*SIGN(R801),(ABS(R801)-ABS(R803*'1. Geometria'!$C$32/2))*SIGN(R801))), " ")</f>
        <v>109.47816500000002</v>
      </c>
      <c r="U801" s="763">
        <f>'1. Geometria'!$C$48</f>
        <v>0.6</v>
      </c>
      <c r="V801" s="763">
        <f t="shared" si="738"/>
        <v>0.04</v>
      </c>
      <c r="W801" s="826">
        <f t="shared" si="750"/>
        <v>0.3</v>
      </c>
      <c r="X801" s="763">
        <f>IF(OR(D801="Msin",D801="Mdes"),((W801*(U801-V801)^2)/('0. Materiali'!$B$3^2))," ")</f>
        <v>290.37037037037038</v>
      </c>
      <c r="Y801" s="763">
        <f>IF(OR(D801="Msin",D801="Mdes"),((W801*(U801-V801)^2)/('0. Materiali'!$B$11^2))," ")</f>
        <v>321.74002257104746</v>
      </c>
      <c r="Z801" s="907" t="str">
        <f t="shared" si="773"/>
        <v>VERIFICATO</v>
      </c>
      <c r="AA801" s="763">
        <f>IF(OR(D801="Msin",D801="Mdes"),ABS(MIN(S801:T801)/(0.9*(U801-V801)*'0. Materiali'!$E$4)*10)," ")</f>
        <v>6.8984212852733693</v>
      </c>
      <c r="AB801" s="826">
        <f>IF(OR(D801="Msin",D801="Mdes"),ABS(MAX(S801:T801)/(0.9*(U801-V801)*'0. Materiali'!$E$4)*10)," ")</f>
        <v>5.5511415233686066</v>
      </c>
      <c r="AC801" s="1738"/>
      <c r="AD801" s="1741"/>
      <c r="AE801" s="1082">
        <f t="shared" si="739"/>
        <v>0.55999999999999994</v>
      </c>
      <c r="AF801" s="763">
        <f t="shared" si="774"/>
        <v>8.0424771931898711</v>
      </c>
      <c r="AG801" s="846" t="str">
        <f t="shared" si="775"/>
        <v>4f16</v>
      </c>
      <c r="AH801" s="763">
        <f t="shared" si="776"/>
        <v>6.0318578948924042</v>
      </c>
      <c r="AI801" s="846" t="str">
        <f t="shared" si="777"/>
        <v>3f16</v>
      </c>
      <c r="AJ801" s="907" t="str">
        <f>IF(OR(D801="Msin",D801="Mdes"),IF(AND(AF801&gt;(1.4*W801*U801*10000/'0. Materiali'!$E$2),AF801&lt;AH801+(3.5*U801*W801*10000/'0. Materiali'!$E$2)),"VERIFICATO","NON VERIFICA"), " ")</f>
        <v>VERIFICATO</v>
      </c>
      <c r="AK801" s="763">
        <f>IF(OR(D801="Msin",D801="Mdes"),-0.9*'0. Materiali'!$E$4*AE801*AF801/10," ")</f>
        <v>-158.61163716656199</v>
      </c>
      <c r="AL801" s="763">
        <f>IF(OR(D801="Msin",D801="Mdes"),0.9*'0. Materiali'!$E$4*AE801*AH801/10," ")</f>
        <v>118.95872787492151</v>
      </c>
      <c r="AM801" s="902"/>
      <c r="AN801" s="902">
        <f>IF((D801="Mdes"),(IF(U800=0.21,((ABS(AC800)*AM800/2)+'2. Tabelle Normativa'!$K$4*(ABS(AK801)+ABS(AL800))/AM800),((ABS(AD800)*AM800/2)+'2. Tabelle Normativa'!$K$4*(ABS(AK801)+ABS(AL800))/AM800))), " ")</f>
        <v>111.28592171460207</v>
      </c>
      <c r="AO801" s="902" t="str">
        <f>IF((D801="Msin"),MAX(AN801:AN802)*10/(0.9*AE801*'0. Materiali'!$E$4*1), " ")</f>
        <v xml:space="preserve"> </v>
      </c>
      <c r="AP801" s="826" t="str">
        <f t="shared" si="761"/>
        <v xml:space="preserve"> </v>
      </c>
      <c r="AQ801" s="902" t="str">
        <f t="shared" si="762"/>
        <v xml:space="preserve"> </v>
      </c>
      <c r="AR801" s="902" t="str">
        <f t="shared" si="763"/>
        <v xml:space="preserve"> </v>
      </c>
      <c r="AS801" s="846" t="str">
        <f t="shared" si="764"/>
        <v xml:space="preserve"> </v>
      </c>
      <c r="AT801" s="826" t="str">
        <f t="shared" si="765"/>
        <v xml:space="preserve"> </v>
      </c>
      <c r="AU801" s="27" t="str">
        <f t="shared" si="766"/>
        <v xml:space="preserve"> </v>
      </c>
      <c r="AV801" s="902">
        <f>IF(OR(D801="Msin",D801="Mdes"),1.2*(ABS(AK801)+ABS(AL801))/AM800, " ")</f>
        <v>67.289785464602062</v>
      </c>
      <c r="AW801" s="902" t="str">
        <f>IF(D801="Msin",MAX(AV801:AV802)*10/(0.9*(U801-V801)*2*'0. Materiali'!$E$4), " ")</f>
        <v xml:space="preserve"> </v>
      </c>
      <c r="AX801" s="902" t="str">
        <f t="shared" si="778"/>
        <v xml:space="preserve"> </v>
      </c>
      <c r="AY801" s="902" t="str">
        <f t="shared" si="767"/>
        <v xml:space="preserve"> </v>
      </c>
      <c r="AZ801" s="846" t="str">
        <f t="shared" si="768"/>
        <v xml:space="preserve"> </v>
      </c>
      <c r="BA801" s="826" t="str">
        <f t="shared" si="769"/>
        <v xml:space="preserve"> </v>
      </c>
      <c r="BB801" s="27" t="str">
        <f t="shared" si="770"/>
        <v xml:space="preserve"> </v>
      </c>
    </row>
    <row r="802" spans="1:54" ht="15" customHeight="1" x14ac:dyDescent="0.25">
      <c r="A802" s="1708"/>
      <c r="B802" s="891">
        <f>TRA!A764</f>
        <v>10</v>
      </c>
      <c r="C802" s="891">
        <v>8</v>
      </c>
      <c r="D802" s="746" t="str">
        <f>TRA!E764</f>
        <v>Vsin</v>
      </c>
      <c r="E802" s="763">
        <f>TRA!F764</f>
        <v>67.926000000000002</v>
      </c>
      <c r="F802" s="763">
        <f>TRA!G764</f>
        <v>47.052</v>
      </c>
      <c r="G802" s="763">
        <f>TRA!H764</f>
        <v>2.0009999999999999</v>
      </c>
      <c r="H802" s="763">
        <f>TRA!I764</f>
        <v>-56.621000000000002</v>
      </c>
      <c r="I802" s="763">
        <f>TRA!J764</f>
        <v>-1.1259999999999999</v>
      </c>
      <c r="J802" s="763">
        <f>TRA!K764</f>
        <v>-1.73</v>
      </c>
      <c r="K802" s="763">
        <f t="shared" si="771"/>
        <v>3.1269999999999998</v>
      </c>
      <c r="L802" s="763">
        <f t="shared" si="772"/>
        <v>-58.350999999999999</v>
      </c>
      <c r="M802" s="763">
        <f t="shared" si="733"/>
        <v>20.632299999999997</v>
      </c>
      <c r="N802" s="826">
        <f t="shared" si="734"/>
        <v>-59.289099999999998</v>
      </c>
      <c r="O802" s="902">
        <f t="shared" si="735"/>
        <v>-59.289099999999998</v>
      </c>
      <c r="P802" s="826">
        <f>'1. Geometria'!$C$31</f>
        <v>0.7</v>
      </c>
      <c r="Q802" s="763">
        <f t="shared" si="759"/>
        <v>-12.237099999999998</v>
      </c>
      <c r="R802" s="826">
        <f t="shared" si="760"/>
        <v>106.3411</v>
      </c>
      <c r="S802" s="763" t="str">
        <f t="shared" ref="S802:S803" si="793">IF(OR(D802="Msin",D802="Mdes"),(ABS(Q802)-ABS(Q804*P802/2))*SIGN(Q802), " ")</f>
        <v xml:space="preserve"> </v>
      </c>
      <c r="T802" s="826" t="str">
        <f t="shared" ref="T802:T803" si="794">IF(OR(D802="Msin",D802="Mdes"),(ABS(R802)-ABS(R804*P802/2))*SIGN(R802), " ")</f>
        <v xml:space="preserve"> </v>
      </c>
      <c r="U802" s="763">
        <f>'1. Geometria'!$C$48</f>
        <v>0.6</v>
      </c>
      <c r="V802" s="763">
        <f t="shared" si="738"/>
        <v>0.04</v>
      </c>
      <c r="W802" s="826">
        <f t="shared" si="750"/>
        <v>0.3</v>
      </c>
      <c r="X802" s="763" t="str">
        <f>IF(OR(D802="Msin",D802="Mdes"),((W802*(U802-V802)^2)/('0. Materiali'!$B$3^2))," ")</f>
        <v xml:space="preserve"> </v>
      </c>
      <c r="Y802" s="763" t="str">
        <f>IF(OR(D802="Msin",D802="Mdes"),((W802*(U802-V802)^2)/('0. Materiali'!$B$11^2))," ")</f>
        <v xml:space="preserve"> </v>
      </c>
      <c r="Z802" s="907" t="str">
        <f t="shared" si="773"/>
        <v xml:space="preserve"> </v>
      </c>
      <c r="AA802" s="763" t="str">
        <f>IF(OR(D802="Msin",D802="Mdes"),ABS(MIN(S802:T802)/(0.9*(U802-V802)*'0. Materiali'!$E$4)*10)," ")</f>
        <v xml:space="preserve"> </v>
      </c>
      <c r="AB802" s="826" t="str">
        <f>IF(OR(D802="Msin",D802="Mdes"),ABS(MAX(S802:T802)/(0.9*(U802-V802)*'0. Materiali'!$E$4)*10)," ")</f>
        <v xml:space="preserve"> </v>
      </c>
      <c r="AC802" s="1738"/>
      <c r="AD802" s="1741"/>
      <c r="AE802" s="1082">
        <f t="shared" si="739"/>
        <v>0.55999999999999994</v>
      </c>
      <c r="AF802" s="763" t="str">
        <f t="shared" si="774"/>
        <v xml:space="preserve"> </v>
      </c>
      <c r="AG802" s="846" t="str">
        <f t="shared" si="775"/>
        <v xml:space="preserve"> </v>
      </c>
      <c r="AH802" s="763" t="str">
        <f t="shared" si="776"/>
        <v xml:space="preserve"> </v>
      </c>
      <c r="AI802" s="846" t="str">
        <f t="shared" si="777"/>
        <v xml:space="preserve"> </v>
      </c>
      <c r="AJ802" s="907" t="str">
        <f>IF(OR(D802="Msin",D802="Mdes"),IF(AND(AF802&gt;(1.4*W802*U802*10000/'0. Materiali'!$E$2),AF802&lt;AH802+(3.5*U802*W802*10000/'0. Materiali'!$E$2)),"VERIFICATO","NON VERIFICA"), " ")</f>
        <v xml:space="preserve"> </v>
      </c>
      <c r="AK802" s="763" t="str">
        <f>IF(OR(D802="Msin",D802="Mdes"),-0.9*'0. Materiali'!$E$4*AE802*AF802/10," ")</f>
        <v xml:space="preserve"> </v>
      </c>
      <c r="AL802" s="763" t="str">
        <f>IF(OR(D802="Msin",D802="Mdes"),0.9*'0. Materiali'!$E$4*AE802*AH802/10," ")</f>
        <v xml:space="preserve"> </v>
      </c>
      <c r="AM802" s="902"/>
      <c r="AN802" s="902"/>
      <c r="AO802" s="902" t="str">
        <f>IF((D802="Msin"),MAX(AN802:AN803)*10/(0.9*AE802*'0. Materiali'!$E$4*1), " ")</f>
        <v xml:space="preserve"> </v>
      </c>
      <c r="AP802" s="826" t="str">
        <f t="shared" si="761"/>
        <v xml:space="preserve"> </v>
      </c>
      <c r="AQ802" s="902" t="str">
        <f t="shared" si="762"/>
        <v xml:space="preserve"> </v>
      </c>
      <c r="AR802" s="902" t="str">
        <f t="shared" si="763"/>
        <v xml:space="preserve"> </v>
      </c>
      <c r="AS802" s="846" t="str">
        <f t="shared" si="764"/>
        <v xml:space="preserve"> </v>
      </c>
      <c r="AT802" s="826" t="str">
        <f t="shared" si="765"/>
        <v xml:space="preserve"> </v>
      </c>
      <c r="AU802" s="27" t="str">
        <f t="shared" si="766"/>
        <v xml:space="preserve"> </v>
      </c>
      <c r="AV802" s="902"/>
      <c r="AW802" s="902" t="str">
        <f>IF(D802="Msin",MAX(AV802:AV803)*10/(0.9*(U802-V802)*2*'0. Materiali'!$E$4), " ")</f>
        <v xml:space="preserve"> </v>
      </c>
      <c r="AX802" s="902" t="str">
        <f t="shared" si="778"/>
        <v xml:space="preserve"> </v>
      </c>
      <c r="AY802" s="902" t="str">
        <f t="shared" si="767"/>
        <v xml:space="preserve"> </v>
      </c>
      <c r="AZ802" s="846" t="str">
        <f t="shared" si="768"/>
        <v xml:space="preserve"> </v>
      </c>
      <c r="BA802" s="826" t="str">
        <f t="shared" si="769"/>
        <v xml:space="preserve"> </v>
      </c>
      <c r="BB802" s="27" t="str">
        <f t="shared" si="770"/>
        <v xml:space="preserve"> </v>
      </c>
    </row>
    <row r="803" spans="1:54" ht="15" customHeight="1" x14ac:dyDescent="0.25">
      <c r="A803" s="1708"/>
      <c r="B803" s="894">
        <f>TRA!A765</f>
        <v>10</v>
      </c>
      <c r="C803" s="894">
        <v>15</v>
      </c>
      <c r="D803" s="839" t="str">
        <f>TRA!E765</f>
        <v>Vdes</v>
      </c>
      <c r="E803" s="843">
        <f>TRA!F765</f>
        <v>-59.091000000000001</v>
      </c>
      <c r="F803" s="843">
        <f>TRA!G765</f>
        <v>-40.959000000000003</v>
      </c>
      <c r="G803" s="843">
        <f>TRA!H765</f>
        <v>2.0009999999999999</v>
      </c>
      <c r="H803" s="843">
        <f>TRA!I765</f>
        <v>-56.621000000000002</v>
      </c>
      <c r="I803" s="843">
        <f>TRA!J765</f>
        <v>-1.1259999999999999</v>
      </c>
      <c r="J803" s="843">
        <f>TRA!K765</f>
        <v>-1.73</v>
      </c>
      <c r="K803" s="843">
        <f t="shared" si="771"/>
        <v>3.1269999999999998</v>
      </c>
      <c r="L803" s="843">
        <f t="shared" si="772"/>
        <v>-58.350999999999999</v>
      </c>
      <c r="M803" s="843">
        <f t="shared" si="733"/>
        <v>20.632299999999997</v>
      </c>
      <c r="N803" s="886">
        <f t="shared" si="734"/>
        <v>-59.289099999999998</v>
      </c>
      <c r="O803" s="903">
        <f t="shared" si="735"/>
        <v>-59.289099999999998</v>
      </c>
      <c r="P803" s="886">
        <f>'1. Geometria'!$C$31</f>
        <v>0.7</v>
      </c>
      <c r="Q803" s="843">
        <f t="shared" si="759"/>
        <v>-100.24809999999999</v>
      </c>
      <c r="R803" s="886">
        <f t="shared" si="760"/>
        <v>18.330099999999995</v>
      </c>
      <c r="S803" s="843" t="str">
        <f t="shared" si="793"/>
        <v xml:space="preserve"> </v>
      </c>
      <c r="T803" s="886" t="str">
        <f t="shared" si="794"/>
        <v xml:space="preserve"> </v>
      </c>
      <c r="U803" s="843">
        <f>'1. Geometria'!$C$48</f>
        <v>0.6</v>
      </c>
      <c r="V803" s="843">
        <f t="shared" si="738"/>
        <v>0.04</v>
      </c>
      <c r="W803" s="886">
        <f t="shared" si="750"/>
        <v>0.3</v>
      </c>
      <c r="X803" s="843" t="str">
        <f>IF(OR(D803="Msin",D803="Mdes"),((W803*(U803-V803)^2)/('0. Materiali'!$B$3^2))," ")</f>
        <v xml:space="preserve"> </v>
      </c>
      <c r="Y803" s="843" t="str">
        <f>IF(OR(D803="Msin",D803="Mdes"),((W803*(U803-V803)^2)/('0. Materiali'!$B$11^2))," ")</f>
        <v xml:space="preserve"> </v>
      </c>
      <c r="Z803" s="908" t="str">
        <f t="shared" si="773"/>
        <v xml:space="preserve"> </v>
      </c>
      <c r="AA803" s="843" t="str">
        <f>IF(OR(D803="Msin",D803="Mdes"),ABS(MIN(S803:T803)/(0.9*(U803-V803)*'0. Materiali'!$E$4)*10)," ")</f>
        <v xml:space="preserve"> </v>
      </c>
      <c r="AB803" s="886" t="str">
        <f>IF(OR(D803="Msin",D803="Mdes"),ABS(MAX(S803:T803)/(0.9*(U803-V803)*'0. Materiali'!$E$4)*10)," ")</f>
        <v xml:space="preserve"> </v>
      </c>
      <c r="AC803" s="1739"/>
      <c r="AD803" s="1742"/>
      <c r="AE803" s="1083">
        <f t="shared" si="739"/>
        <v>0.55999999999999994</v>
      </c>
      <c r="AF803" s="763" t="str">
        <f t="shared" si="774"/>
        <v xml:space="preserve"> </v>
      </c>
      <c r="AG803" s="846" t="str">
        <f t="shared" si="775"/>
        <v xml:space="preserve"> </v>
      </c>
      <c r="AH803" s="763" t="str">
        <f t="shared" si="776"/>
        <v xml:space="preserve"> </v>
      </c>
      <c r="AI803" s="846" t="str">
        <f t="shared" si="777"/>
        <v xml:space="preserve"> </v>
      </c>
      <c r="AJ803" s="908" t="str">
        <f>IF(OR(D803="Msin",D803="Mdes"),IF(AND(AF803&gt;(1.4*W803*U803*10000/'0. Materiali'!$E$2),AF803&lt;AH803+(3.5*U803*W803*10000/'0. Materiali'!$E$2)),"VERIFICATO","NON VERIFICA"), " ")</f>
        <v xml:space="preserve"> </v>
      </c>
      <c r="AK803" s="763" t="str">
        <f>IF(OR(D803="Msin",D803="Mdes"),-0.9*'0. Materiali'!$E$4*AE803*AF803/10," ")</f>
        <v xml:space="preserve"> </v>
      </c>
      <c r="AL803" s="763" t="str">
        <f>IF(OR(D803="Msin",D803="Mdes"),0.9*'0. Materiali'!$E$4*AE803*AH803/10," ")</f>
        <v xml:space="preserve"> </v>
      </c>
      <c r="AM803" s="903"/>
      <c r="AN803" s="903"/>
      <c r="AO803" s="903" t="str">
        <f>IF((D803="Msin"),MAX(AN803:AN804)*10/(0.9*AE803*'0. Materiali'!$E$4*1), " ")</f>
        <v xml:space="preserve"> </v>
      </c>
      <c r="AP803" s="886" t="str">
        <f t="shared" si="761"/>
        <v xml:space="preserve"> </v>
      </c>
      <c r="AQ803" s="903" t="str">
        <f t="shared" si="762"/>
        <v xml:space="preserve"> </v>
      </c>
      <c r="AR803" s="903" t="str">
        <f t="shared" si="763"/>
        <v xml:space="preserve"> </v>
      </c>
      <c r="AS803" s="847" t="str">
        <f t="shared" si="764"/>
        <v xml:space="preserve"> </v>
      </c>
      <c r="AT803" s="886" t="str">
        <f t="shared" si="765"/>
        <v xml:space="preserve"> </v>
      </c>
      <c r="AU803" s="28" t="str">
        <f t="shared" si="766"/>
        <v xml:space="preserve"> </v>
      </c>
      <c r="AV803" s="903"/>
      <c r="AW803" s="903" t="str">
        <f>IF(D803="Msin",MAX(AV803:AV804)*10/(0.9*(U803-V803)*2*'0. Materiali'!$E$4), " ")</f>
        <v xml:space="preserve"> </v>
      </c>
      <c r="AX803" s="903" t="str">
        <f t="shared" si="778"/>
        <v xml:space="preserve"> </v>
      </c>
      <c r="AY803" s="903" t="str">
        <f t="shared" si="767"/>
        <v xml:space="preserve"> </v>
      </c>
      <c r="AZ803" s="847" t="str">
        <f t="shared" si="768"/>
        <v xml:space="preserve"> </v>
      </c>
      <c r="BA803" s="886" t="str">
        <f t="shared" si="769"/>
        <v xml:space="preserve"> </v>
      </c>
      <c r="BB803" s="28" t="str">
        <f t="shared" si="770"/>
        <v xml:space="preserve"> </v>
      </c>
    </row>
    <row r="804" spans="1:54" ht="15" customHeight="1" x14ac:dyDescent="0.25">
      <c r="A804" s="1708"/>
      <c r="B804" s="891">
        <f>TRA!A786</f>
        <v>10</v>
      </c>
      <c r="C804" s="891">
        <v>15</v>
      </c>
      <c r="D804" s="746" t="str">
        <f>TRA!E786</f>
        <v>Msin</v>
      </c>
      <c r="E804" s="763">
        <f>TRA!F786</f>
        <v>-26.236000000000001</v>
      </c>
      <c r="F804" s="763">
        <f>TRA!G786</f>
        <v>-17.59</v>
      </c>
      <c r="G804" s="763">
        <f>TRA!H786</f>
        <v>-5.59</v>
      </c>
      <c r="H804" s="763">
        <f>TRA!I786</f>
        <v>158.79499999999999</v>
      </c>
      <c r="I804" s="763">
        <f>TRA!J786</f>
        <v>3.161</v>
      </c>
      <c r="J804" s="763">
        <f>TRA!K786</f>
        <v>4.8559999999999999</v>
      </c>
      <c r="K804" s="763">
        <f t="shared" si="771"/>
        <v>-8.7509999999999994</v>
      </c>
      <c r="L804" s="763">
        <f t="shared" si="772"/>
        <v>163.65099999999998</v>
      </c>
      <c r="M804" s="763">
        <f t="shared" ref="M804:M843" si="795">(ABS(K804)+0.3*ABS(L804))*SIGN(K804)</f>
        <v>-57.846299999999992</v>
      </c>
      <c r="N804" s="826">
        <f t="shared" ref="N804:N843" si="796">(ABS(L804)+0.3*ABS(K804))*SIGN(L804)</f>
        <v>166.27629999999999</v>
      </c>
      <c r="O804" s="902">
        <f t="shared" ref="O804:O843" si="797">IF(OR(B804=1,B804=2,B804=3,B804=4,B804=5),M804,N804)</f>
        <v>166.27629999999999</v>
      </c>
      <c r="P804" s="826">
        <f>'1. Geometria'!$C$31</f>
        <v>0.7</v>
      </c>
      <c r="Q804" s="763">
        <f t="shared" ref="Q804:Q835" si="798">F804+O804</f>
        <v>148.68629999999999</v>
      </c>
      <c r="R804" s="826">
        <f t="shared" ref="R804:R835" si="799">F804-O804</f>
        <v>-183.8663</v>
      </c>
      <c r="S804" s="763">
        <f>IF(OR(D804="Msin",D804="Mdes"),IF(OR(B804=1,B804=2,B804=3,B804=4,B804=5),IF(OR(C804=4,C804=5,C804=8,C804=10,C804=11,C804=12,C804=14,C804=15,C804=17,C804=18,C804=22,C804=24,C804=27),(ABS(Q804)-ABS(Q806*'1. Geometria'!$C$32/2))*SIGN(Q804),(ABS(Q804)-ABS(Q806*P804/2))*SIGN(Q804)),IF(OR(C804=4,C804=5,C804=8,C804=10,C804=11,C804=12,C804=14,C804=15,C804=17,C804=18,C804=22,C804=24,C804=27),(ABS(Q804)-ABS(Q806*P804/2))*SIGN(Q804),(ABS(Q804)-ABS(Q806*'1. Geometria'!$C$32/2))*SIGN(Q804))), " ")</f>
        <v>131.80793499999999</v>
      </c>
      <c r="T804" s="826">
        <f>IF(OR(D804="Msin",D804="Mdes"),IF(OR(B804=1,B804=2,B804=3,B804=4,B804=5),IF(OR(C804=4,C804=5,C804=8,C804=10,C804=11,C804=12,C804=14,C804=15,C804=17,C804=18,C804=22,C804=24,C804=27),(ABS(R804)-ABS(R806*'1. Geometria'!$C$32/2))*SIGN(R804),(ABS(R804)-ABS(R806*P804/2))*SIGN(R804)),IF(OR(C804=4,C804=5,C804=8,C804=10,C804=11,C804=12,C804=14,C804=15,C804=17,C804=18,C804=22,C804=24,C804=27),(ABS(R804)-ABS(R806*P804/2))*SIGN(R804),(ABS(R804)-ABS(R806*'1. Geometria'!$C$32/2))*SIGN(R804))), " ")</f>
        <v>-139.778235</v>
      </c>
      <c r="U804" s="763">
        <f>'1. Geometria'!$C$48</f>
        <v>0.6</v>
      </c>
      <c r="V804" s="763">
        <f t="shared" si="738"/>
        <v>0.04</v>
      </c>
      <c r="W804" s="826">
        <f t="shared" si="750"/>
        <v>0.3</v>
      </c>
      <c r="X804" s="763">
        <f>IF(OR(D804="Msin",D804="Mdes"),((W804*(U804-V804)^2)/('0. Materiali'!$B$3^2))," ")</f>
        <v>290.37037037037038</v>
      </c>
      <c r="Y804" s="763">
        <f>IF(OR(D804="Msin",D804="Mdes"),((W804*(U804-V804)^2)/('0. Materiali'!$B$11^2))," ")</f>
        <v>321.74002257104746</v>
      </c>
      <c r="Z804" s="907" t="str">
        <f t="shared" si="773"/>
        <v>VERIFICATO</v>
      </c>
      <c r="AA804" s="763">
        <f>IF(OR(D804="Msin",D804="Mdes"),ABS(MIN(S804:T804)/(0.9*(U804-V804)*'0. Materiali'!$E$4)*10)," ")</f>
        <v>7.0875207341269828</v>
      </c>
      <c r="AB804" s="826">
        <f>IF(OR(D804="Msin",D804="Mdes"),ABS(MAX(S804:T804)/(0.9*(U804-V804)*'0. Materiali'!$E$4)*10)," ")</f>
        <v>6.6833829475308626</v>
      </c>
      <c r="AC804" s="1743">
        <f>'4. Carichi Campate (II_III_IV)'!$Z$95</f>
        <v>34.343999615384618</v>
      </c>
      <c r="AD804" s="1745">
        <f>'4. Carichi Campate (II_III_IV)'!$AA$95</f>
        <v>22.937396153846155</v>
      </c>
      <c r="AE804" s="1082">
        <f t="shared" si="739"/>
        <v>0.55999999999999994</v>
      </c>
      <c r="AF804" s="763">
        <f t="shared" si="774"/>
        <v>8.0424771931898711</v>
      </c>
      <c r="AG804" s="846" t="str">
        <f t="shared" si="775"/>
        <v>4f16</v>
      </c>
      <c r="AH804" s="763">
        <f t="shared" si="776"/>
        <v>8.0424771931898711</v>
      </c>
      <c r="AI804" s="846" t="str">
        <f t="shared" si="777"/>
        <v>4f16</v>
      </c>
      <c r="AJ804" s="907" t="str">
        <f>IF(OR(D804="Msin",D804="Mdes"),IF(AND(AF804&gt;(1.4*W804*U804*10000/'0. Materiali'!$E$2),AF804&lt;AH804+(3.5*U804*W804*10000/'0. Materiali'!$E$2)),"VERIFICATO","NON VERIFICA"), " ")</f>
        <v>VERIFICATO</v>
      </c>
      <c r="AK804" s="763">
        <f>IF(OR(D804="Msin",D804="Mdes"),-0.9*'0. Materiali'!$E$4*AE804*AF804/10," ")</f>
        <v>-158.61163716656199</v>
      </c>
      <c r="AL804" s="763">
        <f>IF(OR(D804="Msin",D804="Mdes"),0.9*'0. Materiali'!$E$4*AE804*AH804/10," ")</f>
        <v>158.61163716656199</v>
      </c>
      <c r="AM804" s="902">
        <f>'1. Geometria'!$L$52</f>
        <v>3.9</v>
      </c>
      <c r="AN804" s="902">
        <f>IF((D804="Msin"),(IF(U804=0.21,((ABS(AC804)*AM804/2)+'2. Tabelle Normativa'!$K$4*(ABS(AK804)+ABS(AL805))/AM804),((ABS(AD804)*AM804/2)+'2. Tabelle Normativa'!$K$4*(ABS(AK804)+ABS(AL805))/AM804))), " ")</f>
        <v>142.33508383326892</v>
      </c>
      <c r="AO804" s="902">
        <f>IF((D804="Msin"),MAX(AN804:AN805)*10/(0.9*AE804*'0. Materiali'!$E$4*1), " ")</f>
        <v>7.8358190410016171</v>
      </c>
      <c r="AP804" s="826">
        <f t="shared" si="761"/>
        <v>0.1</v>
      </c>
      <c r="AQ804" s="902">
        <f t="shared" si="762"/>
        <v>0.39179095205008085</v>
      </c>
      <c r="AR804" s="902">
        <f t="shared" si="763"/>
        <v>0.89999999999999991</v>
      </c>
      <c r="AS804" s="846" t="str">
        <f t="shared" si="764"/>
        <v>f8/10</v>
      </c>
      <c r="AT804" s="826" t="str">
        <f t="shared" si="765"/>
        <v>A due bracci</v>
      </c>
      <c r="AU804" s="27" t="str">
        <f t="shared" si="766"/>
        <v>Verificato</v>
      </c>
      <c r="AV804" s="902">
        <f>IF(OR(D804="Msin",D804="Mdes"),1.2*(ABS(AK804)+ABS(AL804))/AM804, " ")</f>
        <v>97.60716133326892</v>
      </c>
      <c r="AW804" s="902">
        <f>IF(D804="Msin",MAX(AV804:AV805)*10/(0.9*(U804-V804)*2*'0. Materiali'!$E$4), " ")</f>
        <v>2.783934413027263</v>
      </c>
      <c r="AX804" s="902">
        <f t="shared" si="778"/>
        <v>0.25</v>
      </c>
      <c r="AY804" s="902">
        <f t="shared" si="767"/>
        <v>0.69598360325681574</v>
      </c>
      <c r="AZ804" s="846" t="str">
        <f t="shared" si="768"/>
        <v>f8/25</v>
      </c>
      <c r="BA804" s="826" t="str">
        <f t="shared" si="769"/>
        <v>A due bracci</v>
      </c>
      <c r="BB804" s="27" t="str">
        <f t="shared" si="770"/>
        <v>Verificato</v>
      </c>
    </row>
    <row r="805" spans="1:54" ht="15" customHeight="1" x14ac:dyDescent="0.25">
      <c r="A805" s="1708"/>
      <c r="B805" s="891">
        <f>TRA!A787</f>
        <v>10</v>
      </c>
      <c r="C805" s="891">
        <v>22</v>
      </c>
      <c r="D805" s="746" t="str">
        <f>TRA!E787</f>
        <v>Mdes</v>
      </c>
      <c r="E805" s="763">
        <f>TRA!F787</f>
        <v>-60.18</v>
      </c>
      <c r="F805" s="763">
        <f>TRA!G787</f>
        <v>-40.454000000000001</v>
      </c>
      <c r="G805" s="763">
        <f>TRA!H787</f>
        <v>5.8239999999999998</v>
      </c>
      <c r="H805" s="763">
        <f>TRA!I787</f>
        <v>-165.58600000000001</v>
      </c>
      <c r="I805" s="763">
        <f>TRA!J787</f>
        <v>-3.2989999999999999</v>
      </c>
      <c r="J805" s="763">
        <f>TRA!K787</f>
        <v>-5.069</v>
      </c>
      <c r="K805" s="763">
        <f t="shared" si="771"/>
        <v>9.1229999999999993</v>
      </c>
      <c r="L805" s="763">
        <f t="shared" si="772"/>
        <v>-170.655</v>
      </c>
      <c r="M805" s="763">
        <f t="shared" si="795"/>
        <v>60.319499999999998</v>
      </c>
      <c r="N805" s="826">
        <f t="shared" si="796"/>
        <v>-173.39189999999999</v>
      </c>
      <c r="O805" s="902">
        <f t="shared" si="797"/>
        <v>-173.39189999999999</v>
      </c>
      <c r="P805" s="826">
        <f>'1. Geometria'!$C$31</f>
        <v>0.7</v>
      </c>
      <c r="Q805" s="763">
        <f t="shared" si="798"/>
        <v>-213.8459</v>
      </c>
      <c r="R805" s="826">
        <f t="shared" si="799"/>
        <v>132.93789999999998</v>
      </c>
      <c r="S805" s="763">
        <f>IF(OR(D805="Msin",D805="Mdes"),IF(OR(B805=1,B805=2,B805=3,B805=4,B805=5),IF(OR(C805=4,C805=5,C805=8,C805=10,C805=11,C805=12,C805=14,C805=15,C805=17,C805=18,C805=22,C805=24,C805=27),(ABS(Q805)-ABS(Q807*'1. Geometria'!$C$32/2))*SIGN(Q805),(ABS(Q805)-ABS(Q807*P805/2))*SIGN(Q805)),IF(OR(C805=4,C805=5,C805=8,C805=10,C805=11,C805=12,C805=14,C805=15,C805=17,C805=18,C805=22,C805=24,C805=27),(ABS(Q805)-ABS(Q807*P805/2))*SIGN(Q805),(ABS(Q805)-ABS(Q807*'1. Geometria'!$C$32/2))*SIGN(Q805))), " ")</f>
        <v>-165.65443500000001</v>
      </c>
      <c r="T805" s="826">
        <f>IF(OR(D805="Msin",D805="Mdes"),IF(OR(B805=1,B805=2,B805=3,B805=4,B805=5),IF(OR(C805=4,C805=5,C805=8,C805=10,C805=11,C805=12,C805=14,C805=15,C805=17,C805=18,C805=22,C805=24,C805=27),(ABS(R805)-ABS(R807*'1. Geometria'!$C$32/2))*SIGN(R805),(ABS(R805)-ABS(R807*P805/2))*SIGN(R805)),IF(OR(C805=4,C805=5,C805=8,C805=10,C805=11,C805=12,C805=14,C805=15,C805=17,C805=18,C805=22,C805=24,C805=27),(ABS(R805)-ABS(R807*P805/2))*SIGN(R805),(ABS(R805)-ABS(R807*'1. Geometria'!$C$32/2))*SIGN(R805))), " ")</f>
        <v>120.16293499999999</v>
      </c>
      <c r="U805" s="763">
        <f>'1. Geometria'!$C$48</f>
        <v>0.6</v>
      </c>
      <c r="V805" s="763">
        <f t="shared" ref="V805:V843" si="800">IF(OR(U805=0.5,U805=0.6),0.04,IF(U805=0.21,0.03))</f>
        <v>0.04</v>
      </c>
      <c r="W805" s="826">
        <f t="shared" ref="W805:W843" si="801">IF(OR(U805=0.5,U805=0.6),0.3,IF(U805=0.21,0.99))</f>
        <v>0.3</v>
      </c>
      <c r="X805" s="763">
        <f>IF(OR(D805="Msin",D805="Mdes"),((W805*(U805-V805)^2)/('0. Materiali'!$B$3^2))," ")</f>
        <v>290.37037037037038</v>
      </c>
      <c r="Y805" s="763">
        <f>IF(OR(D805="Msin",D805="Mdes"),((W805*(U805-V805)^2)/('0. Materiali'!$B$11^2))," ")</f>
        <v>321.74002257104746</v>
      </c>
      <c r="Z805" s="907" t="str">
        <f t="shared" si="773"/>
        <v>VERIFICATO</v>
      </c>
      <c r="AA805" s="763">
        <f>IF(OR(D805="Msin",D805="Mdes"),ABS(MIN(S805:T805)/(0.9*(U805-V805)*'0. Materiali'!$E$4)*10)," ")</f>
        <v>8.3995855489417988</v>
      </c>
      <c r="AB805" s="826">
        <f>IF(OR(D805="Msin",D805="Mdes"),ABS(MAX(S805:T805)/(0.9*(U805-V805)*'0. Materiali'!$E$4)*10)," ")</f>
        <v>6.0929177799823622</v>
      </c>
      <c r="AC805" s="1738"/>
      <c r="AD805" s="1741"/>
      <c r="AE805" s="1082">
        <f t="shared" ref="AE805:AE843" si="802">U805-V805</f>
        <v>0.55999999999999994</v>
      </c>
      <c r="AF805" s="763">
        <f t="shared" si="774"/>
        <v>10.05309649148734</v>
      </c>
      <c r="AG805" s="846" t="str">
        <f t="shared" si="775"/>
        <v>5f16</v>
      </c>
      <c r="AH805" s="763">
        <f t="shared" si="776"/>
        <v>8.0424771931898711</v>
      </c>
      <c r="AI805" s="846" t="str">
        <f t="shared" si="777"/>
        <v>4f16</v>
      </c>
      <c r="AJ805" s="907" t="str">
        <f>IF(OR(D805="Msin",D805="Mdes"),IF(AND(AF805&gt;(1.4*W805*U805*10000/'0. Materiali'!$E$2),AF805&lt;AH805+(3.5*U805*W805*10000/'0. Materiali'!$E$2)),"VERIFICATO","NON VERIFICA"), " ")</f>
        <v>VERIFICATO</v>
      </c>
      <c r="AK805" s="763">
        <f>IF(OR(D805="Msin",D805="Mdes"),-0.9*'0. Materiali'!$E$4*AE805*AF805/10," ")</f>
        <v>-198.26454645820252</v>
      </c>
      <c r="AL805" s="763">
        <f>IF(OR(D805="Msin",D805="Mdes"),0.9*'0. Materiali'!$E$4*AE805*AH805/10," ")</f>
        <v>158.61163716656199</v>
      </c>
      <c r="AM805" s="902"/>
      <c r="AN805" s="902">
        <f>IF((D805="Mdes"),(IF(U804=0.21,((ABS(AC804)*AM804/2)+'2. Tabelle Normativa'!$K$4*(ABS(AK805)+ABS(AL804))/AM804),((ABS(AD804)*AM804/2)+'2. Tabelle Normativa'!$K$4*(ABS(AK805)+ABS(AL804))/AM804))), " ")</f>
        <v>154.53597899992755</v>
      </c>
      <c r="AO805" s="902" t="str">
        <f>IF((D805="Msin"),MAX(AN805:AN806)*10/(0.9*AE805*'0. Materiali'!$E$4*1), " ")</f>
        <v xml:space="preserve"> </v>
      </c>
      <c r="AP805" s="826" t="str">
        <f t="shared" si="761"/>
        <v xml:space="preserve"> </v>
      </c>
      <c r="AQ805" s="902" t="str">
        <f t="shared" si="762"/>
        <v xml:space="preserve"> </v>
      </c>
      <c r="AR805" s="902" t="str">
        <f t="shared" si="763"/>
        <v xml:space="preserve"> </v>
      </c>
      <c r="AS805" s="846" t="str">
        <f t="shared" si="764"/>
        <v xml:space="preserve"> </v>
      </c>
      <c r="AT805" s="826" t="str">
        <f t="shared" si="765"/>
        <v xml:space="preserve"> </v>
      </c>
      <c r="AU805" s="27" t="str">
        <f t="shared" si="766"/>
        <v xml:space="preserve"> </v>
      </c>
      <c r="AV805" s="902">
        <f>IF(OR(D805="Msin",D805="Mdes"),1.2*(ABS(AK805)+ABS(AL805))/AM804, " ")</f>
        <v>109.80805649992755</v>
      </c>
      <c r="AW805" s="902" t="str">
        <f>IF(D805="Msin",MAX(AV805:AV806)*10/(0.9*(U805-V805)*2*'0. Materiali'!$E$4), " ")</f>
        <v xml:space="preserve"> </v>
      </c>
      <c r="AX805" s="902" t="str">
        <f t="shared" ref="AX805:AX836" si="803">IF(D805="Msin",0.25, " ")</f>
        <v xml:space="preserve"> </v>
      </c>
      <c r="AY805" s="902" t="str">
        <f t="shared" si="767"/>
        <v xml:space="preserve"> </v>
      </c>
      <c r="AZ805" s="846" t="str">
        <f t="shared" si="768"/>
        <v xml:space="preserve"> </v>
      </c>
      <c r="BA805" s="826" t="str">
        <f t="shared" si="769"/>
        <v xml:space="preserve"> </v>
      </c>
      <c r="BB805" s="27" t="str">
        <f t="shared" si="770"/>
        <v xml:space="preserve"> </v>
      </c>
    </row>
    <row r="806" spans="1:54" ht="15" customHeight="1" x14ac:dyDescent="0.25">
      <c r="A806" s="1708"/>
      <c r="B806" s="891">
        <f>TRA!A788</f>
        <v>10</v>
      </c>
      <c r="C806" s="891">
        <v>15</v>
      </c>
      <c r="D806" s="746" t="str">
        <f>TRA!E788</f>
        <v>Vsin</v>
      </c>
      <c r="E806" s="763">
        <f>TRA!F788</f>
        <v>58.26</v>
      </c>
      <c r="F806" s="763">
        <f>TRA!G788</f>
        <v>38.871000000000002</v>
      </c>
      <c r="G806" s="763">
        <f>TRA!H788</f>
        <v>2.927</v>
      </c>
      <c r="H806" s="763">
        <f>TRA!I788</f>
        <v>-83.174999999999997</v>
      </c>
      <c r="I806" s="763">
        <f>TRA!J788</f>
        <v>-1.6559999999999999</v>
      </c>
      <c r="J806" s="763">
        <f>TRA!K788</f>
        <v>-2.5449999999999999</v>
      </c>
      <c r="K806" s="763">
        <f t="shared" si="771"/>
        <v>4.5830000000000002</v>
      </c>
      <c r="L806" s="763">
        <f t="shared" si="772"/>
        <v>-85.72</v>
      </c>
      <c r="M806" s="763">
        <f t="shared" si="795"/>
        <v>30.298999999999999</v>
      </c>
      <c r="N806" s="826">
        <f t="shared" si="796"/>
        <v>-87.094899999999996</v>
      </c>
      <c r="O806" s="902">
        <f t="shared" si="797"/>
        <v>-87.094899999999996</v>
      </c>
      <c r="P806" s="826">
        <f>'1. Geometria'!$C$31</f>
        <v>0.7</v>
      </c>
      <c r="Q806" s="763">
        <f t="shared" si="798"/>
        <v>-48.223899999999993</v>
      </c>
      <c r="R806" s="826">
        <f t="shared" si="799"/>
        <v>125.9659</v>
      </c>
      <c r="S806" s="763" t="str">
        <f t="shared" ref="S806:S807" si="804">IF(OR(D806="Msin",D806="Mdes"),(ABS(Q806)-ABS(Q808*P806/2))*SIGN(Q806), " ")</f>
        <v xml:space="preserve"> </v>
      </c>
      <c r="T806" s="826" t="str">
        <f t="shared" ref="T806:T807" si="805">IF(OR(D806="Msin",D806="Mdes"),(ABS(R806)-ABS(R808*P806/2))*SIGN(R806), " ")</f>
        <v xml:space="preserve"> </v>
      </c>
      <c r="U806" s="763">
        <f>'1. Geometria'!$C$48</f>
        <v>0.6</v>
      </c>
      <c r="V806" s="763">
        <f t="shared" si="800"/>
        <v>0.04</v>
      </c>
      <c r="W806" s="826">
        <f t="shared" si="801"/>
        <v>0.3</v>
      </c>
      <c r="X806" s="763" t="str">
        <f>IF(OR(D806="Msin",D806="Mdes"),((W806*(U806-V806)^2)/('0. Materiali'!$B$3^2))," ")</f>
        <v xml:space="preserve"> </v>
      </c>
      <c r="Y806" s="763" t="str">
        <f>IF(OR(D806="Msin",D806="Mdes"),((W806*(U806-V806)^2)/('0. Materiali'!$B$11^2))," ")</f>
        <v xml:space="preserve"> </v>
      </c>
      <c r="Z806" s="907" t="str">
        <f t="shared" si="773"/>
        <v xml:space="preserve"> </v>
      </c>
      <c r="AA806" s="763" t="str">
        <f>IF(OR(D806="Msin",D806="Mdes"),ABS(MIN(S806:T806)/(0.9*(U806-V806)*'0. Materiali'!$E$4)*10)," ")</f>
        <v xml:space="preserve"> </v>
      </c>
      <c r="AB806" s="826" t="str">
        <f>IF(OR(D806="Msin",D806="Mdes"),ABS(MAX(S806:T806)/(0.9*(U806-V806)*'0. Materiali'!$E$4)*10)," ")</f>
        <v xml:space="preserve"> </v>
      </c>
      <c r="AC806" s="1738"/>
      <c r="AD806" s="1741"/>
      <c r="AE806" s="1082">
        <f t="shared" si="802"/>
        <v>0.55999999999999994</v>
      </c>
      <c r="AF806" s="763" t="str">
        <f t="shared" si="774"/>
        <v xml:space="preserve"> </v>
      </c>
      <c r="AG806" s="846" t="str">
        <f t="shared" si="775"/>
        <v xml:space="preserve"> </v>
      </c>
      <c r="AH806" s="763" t="str">
        <f t="shared" si="776"/>
        <v xml:space="preserve"> </v>
      </c>
      <c r="AI806" s="846" t="str">
        <f t="shared" si="777"/>
        <v xml:space="preserve"> </v>
      </c>
      <c r="AJ806" s="907" t="str">
        <f>IF(OR(D806="Msin",D806="Mdes"),IF(AND(AF806&gt;(1.4*W806*U806*10000/'0. Materiali'!$E$2),AF806&lt;AH806+(3.5*U806*W806*10000/'0. Materiali'!$E$2)),"VERIFICATO","NON VERIFICA"), " ")</f>
        <v xml:space="preserve"> </v>
      </c>
      <c r="AK806" s="763" t="str">
        <f>IF(OR(D806="Msin",D806="Mdes"),-0.9*'0. Materiali'!$E$4*AE806*AF806/10," ")</f>
        <v xml:space="preserve"> </v>
      </c>
      <c r="AL806" s="763" t="str">
        <f>IF(OR(D806="Msin",D806="Mdes"),0.9*'0. Materiali'!$E$4*AE806*AH806/10," ")</f>
        <v xml:space="preserve"> </v>
      </c>
      <c r="AM806" s="902"/>
      <c r="AN806" s="902"/>
      <c r="AO806" s="902" t="str">
        <f>IF((D806="Msin"),MAX(AN806:AN807)*10/(0.9*AE806*'0. Materiali'!$E$4*1), " ")</f>
        <v xml:space="preserve"> </v>
      </c>
      <c r="AP806" s="826" t="str">
        <f t="shared" si="761"/>
        <v xml:space="preserve"> </v>
      </c>
      <c r="AQ806" s="902" t="str">
        <f t="shared" si="762"/>
        <v xml:space="preserve"> </v>
      </c>
      <c r="AR806" s="902" t="str">
        <f t="shared" si="763"/>
        <v xml:space="preserve"> </v>
      </c>
      <c r="AS806" s="846" t="str">
        <f t="shared" si="764"/>
        <v xml:space="preserve"> </v>
      </c>
      <c r="AT806" s="826" t="str">
        <f t="shared" si="765"/>
        <v xml:space="preserve"> </v>
      </c>
      <c r="AU806" s="27" t="str">
        <f t="shared" si="766"/>
        <v xml:space="preserve"> </v>
      </c>
      <c r="AV806" s="902"/>
      <c r="AW806" s="902" t="str">
        <f>IF(D806="Msin",MAX(AV806:AV807)*10/(0.9*(U806-V806)*2*'0. Materiali'!$E$4), " ")</f>
        <v xml:space="preserve"> </v>
      </c>
      <c r="AX806" s="902" t="str">
        <f t="shared" si="803"/>
        <v xml:space="preserve"> </v>
      </c>
      <c r="AY806" s="902" t="str">
        <f t="shared" si="767"/>
        <v xml:space="preserve"> </v>
      </c>
      <c r="AZ806" s="846" t="str">
        <f t="shared" si="768"/>
        <v xml:space="preserve"> </v>
      </c>
      <c r="BA806" s="826" t="str">
        <f t="shared" si="769"/>
        <v xml:space="preserve"> </v>
      </c>
      <c r="BB806" s="27" t="str">
        <f t="shared" si="770"/>
        <v xml:space="preserve"> </v>
      </c>
    </row>
    <row r="807" spans="1:54" ht="15" customHeight="1" x14ac:dyDescent="0.25">
      <c r="A807" s="1708"/>
      <c r="B807" s="894">
        <f>TRA!A789</f>
        <v>10</v>
      </c>
      <c r="C807" s="894">
        <v>22</v>
      </c>
      <c r="D807" s="839" t="str">
        <f>TRA!E789</f>
        <v>Vdes</v>
      </c>
      <c r="E807" s="843">
        <f>TRA!F789</f>
        <v>-75.665999999999997</v>
      </c>
      <c r="F807" s="843">
        <f>TRA!G789</f>
        <v>-50.594999999999999</v>
      </c>
      <c r="G807" s="843">
        <f>TRA!H789</f>
        <v>2.927</v>
      </c>
      <c r="H807" s="843">
        <f>TRA!I789</f>
        <v>-83.174999999999997</v>
      </c>
      <c r="I807" s="843">
        <f>TRA!J789</f>
        <v>-1.6559999999999999</v>
      </c>
      <c r="J807" s="843">
        <f>TRA!K789</f>
        <v>-2.5449999999999999</v>
      </c>
      <c r="K807" s="843">
        <f t="shared" si="771"/>
        <v>4.5830000000000002</v>
      </c>
      <c r="L807" s="843">
        <f t="shared" si="772"/>
        <v>-85.72</v>
      </c>
      <c r="M807" s="843">
        <f t="shared" si="795"/>
        <v>30.298999999999999</v>
      </c>
      <c r="N807" s="886">
        <f t="shared" si="796"/>
        <v>-87.094899999999996</v>
      </c>
      <c r="O807" s="903">
        <f t="shared" si="797"/>
        <v>-87.094899999999996</v>
      </c>
      <c r="P807" s="886">
        <f>'1. Geometria'!$C$31</f>
        <v>0.7</v>
      </c>
      <c r="Q807" s="843">
        <f t="shared" si="798"/>
        <v>-137.68989999999999</v>
      </c>
      <c r="R807" s="886">
        <f t="shared" si="799"/>
        <v>36.499899999999997</v>
      </c>
      <c r="S807" s="843" t="str">
        <f t="shared" si="804"/>
        <v xml:space="preserve"> </v>
      </c>
      <c r="T807" s="886" t="str">
        <f t="shared" si="805"/>
        <v xml:space="preserve"> </v>
      </c>
      <c r="U807" s="843">
        <f>'1. Geometria'!$C$48</f>
        <v>0.6</v>
      </c>
      <c r="V807" s="843">
        <f t="shared" si="800"/>
        <v>0.04</v>
      </c>
      <c r="W807" s="886">
        <f t="shared" si="801"/>
        <v>0.3</v>
      </c>
      <c r="X807" s="843" t="str">
        <f>IF(OR(D807="Msin",D807="Mdes"),((W807*(U807-V807)^2)/('0. Materiali'!$B$3^2))," ")</f>
        <v xml:space="preserve"> </v>
      </c>
      <c r="Y807" s="843" t="str">
        <f>IF(OR(D807="Msin",D807="Mdes"),((W807*(U807-V807)^2)/('0. Materiali'!$B$11^2))," ")</f>
        <v xml:space="preserve"> </v>
      </c>
      <c r="Z807" s="908" t="str">
        <f t="shared" si="773"/>
        <v xml:space="preserve"> </v>
      </c>
      <c r="AA807" s="843" t="str">
        <f>IF(OR(D807="Msin",D807="Mdes"),ABS(MIN(S807:T807)/(0.9*(U807-V807)*'0. Materiali'!$E$4)*10)," ")</f>
        <v xml:space="preserve"> </v>
      </c>
      <c r="AB807" s="886" t="str">
        <f>IF(OR(D807="Msin",D807="Mdes"),ABS(MAX(S807:T807)/(0.9*(U807-V807)*'0. Materiali'!$E$4)*10)," ")</f>
        <v xml:space="preserve"> </v>
      </c>
      <c r="AC807" s="1739"/>
      <c r="AD807" s="1742"/>
      <c r="AE807" s="1083">
        <f t="shared" si="802"/>
        <v>0.55999999999999994</v>
      </c>
      <c r="AF807" s="763" t="str">
        <f t="shared" si="774"/>
        <v xml:space="preserve"> </v>
      </c>
      <c r="AG807" s="846" t="str">
        <f t="shared" si="775"/>
        <v xml:space="preserve"> </v>
      </c>
      <c r="AH807" s="763" t="str">
        <f t="shared" si="776"/>
        <v xml:space="preserve"> </v>
      </c>
      <c r="AI807" s="846" t="str">
        <f t="shared" si="777"/>
        <v xml:space="preserve"> </v>
      </c>
      <c r="AJ807" s="908" t="str">
        <f>IF(OR(D807="Msin",D807="Mdes"),IF(AND(AF807&gt;(1.4*W807*U807*10000/'0. Materiali'!$E$2),AF807&lt;AH807+(3.5*U807*W807*10000/'0. Materiali'!$E$2)),"VERIFICATO","NON VERIFICA"), " ")</f>
        <v xml:space="preserve"> </v>
      </c>
      <c r="AK807" s="763" t="str">
        <f>IF(OR(D807="Msin",D807="Mdes"),-0.9*'0. Materiali'!$E$4*AE807*AF807/10," ")</f>
        <v xml:space="preserve"> </v>
      </c>
      <c r="AL807" s="763" t="str">
        <f>IF(OR(D807="Msin",D807="Mdes"),0.9*'0. Materiali'!$E$4*AE807*AH807/10," ")</f>
        <v xml:space="preserve"> </v>
      </c>
      <c r="AM807" s="903"/>
      <c r="AN807" s="903"/>
      <c r="AO807" s="903" t="str">
        <f>IF((D807="Msin"),MAX(AN807:AN808)*10/(0.9*AE807*'0. Materiali'!$E$4*1), " ")</f>
        <v xml:space="preserve"> </v>
      </c>
      <c r="AP807" s="886" t="str">
        <f t="shared" si="761"/>
        <v xml:space="preserve"> </v>
      </c>
      <c r="AQ807" s="903" t="str">
        <f t="shared" si="762"/>
        <v xml:space="preserve"> </v>
      </c>
      <c r="AR807" s="903" t="str">
        <f t="shared" si="763"/>
        <v xml:space="preserve"> </v>
      </c>
      <c r="AS807" s="847" t="str">
        <f t="shared" si="764"/>
        <v xml:space="preserve"> </v>
      </c>
      <c r="AT807" s="886" t="str">
        <f t="shared" si="765"/>
        <v xml:space="preserve"> </v>
      </c>
      <c r="AU807" s="28" t="str">
        <f t="shared" si="766"/>
        <v xml:space="preserve"> </v>
      </c>
      <c r="AV807" s="903"/>
      <c r="AW807" s="903" t="str">
        <f>IF(D807="Msin",MAX(AV807:AV808)*10/(0.9*(U807-V807)*2*'0. Materiali'!$E$4), " ")</f>
        <v xml:space="preserve"> </v>
      </c>
      <c r="AX807" s="903" t="str">
        <f t="shared" si="803"/>
        <v xml:space="preserve"> </v>
      </c>
      <c r="AY807" s="903" t="str">
        <f t="shared" si="767"/>
        <v xml:space="preserve"> </v>
      </c>
      <c r="AZ807" s="847" t="str">
        <f t="shared" si="768"/>
        <v xml:space="preserve"> </v>
      </c>
      <c r="BA807" s="886" t="str">
        <f t="shared" si="769"/>
        <v xml:space="preserve"> </v>
      </c>
      <c r="BB807" s="28" t="str">
        <f t="shared" si="770"/>
        <v xml:space="preserve"> </v>
      </c>
    </row>
    <row r="808" spans="1:54" ht="15" customHeight="1" x14ac:dyDescent="0.25">
      <c r="A808" s="1708"/>
      <c r="B808" s="891">
        <f>TRA!A810</f>
        <v>10</v>
      </c>
      <c r="C808" s="891">
        <v>22</v>
      </c>
      <c r="D808" s="746" t="str">
        <f>TRA!E810</f>
        <v>Msin</v>
      </c>
      <c r="E808" s="763">
        <f>TRA!F810</f>
        <v>-42.232999999999997</v>
      </c>
      <c r="F808" s="763">
        <f>TRA!G810</f>
        <v>-30.614999999999998</v>
      </c>
      <c r="G808" s="763">
        <f>TRA!H810</f>
        <v>-4.2359999999999998</v>
      </c>
      <c r="H808" s="763">
        <f>TRA!I810</f>
        <v>119.982</v>
      </c>
      <c r="I808" s="763">
        <f>TRA!J810</f>
        <v>2.391</v>
      </c>
      <c r="J808" s="763">
        <f>TRA!K810</f>
        <v>3.6739999999999999</v>
      </c>
      <c r="K808" s="763">
        <f t="shared" si="771"/>
        <v>-6.6269999999999998</v>
      </c>
      <c r="L808" s="763">
        <f t="shared" si="772"/>
        <v>123.65600000000001</v>
      </c>
      <c r="M808" s="763">
        <f t="shared" si="795"/>
        <v>-43.723800000000004</v>
      </c>
      <c r="N808" s="826">
        <f t="shared" si="796"/>
        <v>125.64410000000001</v>
      </c>
      <c r="O808" s="902">
        <f t="shared" si="797"/>
        <v>125.64410000000001</v>
      </c>
      <c r="P808" s="826">
        <f>'1. Geometria'!$C$31</f>
        <v>0.7</v>
      </c>
      <c r="Q808" s="763">
        <f t="shared" si="798"/>
        <v>95.029100000000014</v>
      </c>
      <c r="R808" s="826">
        <f t="shared" si="799"/>
        <v>-156.25910000000002</v>
      </c>
      <c r="S808" s="763">
        <f>IF(OR(D808="Msin",D808="Mdes"),IF(OR(B808=1,B808=2,B808=3,B808=4,B808=5),IF(OR(C808=4,C808=5,C808=8,C808=10,C808=11,C808=12,C808=14,C808=15,C808=17,C808=18,C808=22,C808=24,C808=27),(ABS(Q808)-ABS(Q810*'1. Geometria'!$C$32/2))*SIGN(Q808),(ABS(Q808)-ABS(Q810*P808/2))*SIGN(Q808)),IF(OR(C808=4,C808=5,C808=8,C808=10,C808=11,C808=12,C808=14,C808=15,C808=17,C808=18,C808=22,C808=24,C808=27),(ABS(Q808)-ABS(Q810*P808/2))*SIGN(Q808),(ABS(Q808)-ABS(Q810*'1. Geometria'!$C$32/2))*SIGN(Q808))), " ")</f>
        <v>91.54502500000001</v>
      </c>
      <c r="T808" s="826">
        <f>IF(OR(D808="Msin",D808="Mdes"),IF(OR(B808=1,B808=2,B808=3,B808=4,B808=5),IF(OR(C808=4,C808=5,C808=8,C808=10,C808=11,C808=12,C808=14,C808=15,C808=17,C808=18,C808=22,C808=24,C808=27),(ABS(R808)-ABS(R810*'1. Geometria'!$C$32/2))*SIGN(R808),(ABS(R808)-ABS(R810*P808/2))*SIGN(R808)),IF(OR(C808=4,C808=5,C808=8,C808=10,C808=11,C808=12,C808=14,C808=15,C808=17,C808=18,C808=22,C808=24,C808=27),(ABS(R808)-ABS(R810*P808/2))*SIGN(R808),(ABS(R808)-ABS(R810*'1. Geometria'!$C$32/2))*SIGN(R808))), " ")</f>
        <v>-127.68982500000003</v>
      </c>
      <c r="U808" s="763">
        <f>'1. Geometria'!$C$48</f>
        <v>0.6</v>
      </c>
      <c r="V808" s="763">
        <f t="shared" si="800"/>
        <v>0.04</v>
      </c>
      <c r="W808" s="826">
        <f t="shared" si="801"/>
        <v>0.3</v>
      </c>
      <c r="X808" s="763">
        <f>IF(OR(D808="Msin",D808="Mdes"),((W808*(U808-V808)^2)/('0. Materiali'!$B$3^2))," ")</f>
        <v>290.37037037037038</v>
      </c>
      <c r="Y808" s="763">
        <f>IF(OR(D808="Msin",D808="Mdes"),((W808*(U808-V808)^2)/('0. Materiali'!$B$11^2))," ")</f>
        <v>321.74002257104746</v>
      </c>
      <c r="Z808" s="907" t="str">
        <f t="shared" si="773"/>
        <v>VERIFICATO</v>
      </c>
      <c r="AA808" s="763">
        <f>IF(OR(D808="Msin",D808="Mdes"),ABS(MIN(S808:T808)/(0.9*(U808-V808)*'0. Materiali'!$E$4)*10)," ")</f>
        <v>6.4745722552910054</v>
      </c>
      <c r="AB808" s="826">
        <f>IF(OR(D808="Msin",D808="Mdes"),ABS(MAX(S808:T808)/(0.9*(U808-V808)*'0. Materiali'!$E$4)*10)," ")</f>
        <v>4.6418332782186953</v>
      </c>
      <c r="AC808" s="1747">
        <f>'4. Carichi Campate (II_III_IV)'!$Z$103</f>
        <v>18.404615</v>
      </c>
      <c r="AD808" s="1749">
        <f>'4. Carichi Campate (II_III_IV)'!$AA$103</f>
        <v>13.303550000000001</v>
      </c>
      <c r="AE808" s="1082">
        <f t="shared" si="802"/>
        <v>0.55999999999999994</v>
      </c>
      <c r="AF808" s="763">
        <f t="shared" si="774"/>
        <v>8.0424771931898711</v>
      </c>
      <c r="AG808" s="846" t="str">
        <f t="shared" si="775"/>
        <v>4f16</v>
      </c>
      <c r="AH808" s="763">
        <f t="shared" si="776"/>
        <v>6.0318578948924042</v>
      </c>
      <c r="AI808" s="846" t="str">
        <f t="shared" si="777"/>
        <v>3f16</v>
      </c>
      <c r="AJ808" s="907" t="str">
        <f>IF(OR(D808="Msin",D808="Mdes"),IF(AND(AF808&gt;(1.4*W808*U808*10000/'0. Materiali'!$E$2),AF808&lt;AH808+(3.5*U808*W808*10000/'0. Materiali'!$E$2)),"VERIFICATO","NON VERIFICA"), " ")</f>
        <v>VERIFICATO</v>
      </c>
      <c r="AK808" s="763">
        <f>IF(OR(D808="Msin",D808="Mdes"),-0.9*'0. Materiali'!$E$4*AE808*AF808/10," ")</f>
        <v>-158.61163716656199</v>
      </c>
      <c r="AL808" s="763">
        <f>IF(OR(D808="Msin",D808="Mdes"),0.9*'0. Materiali'!$E$4*AE808*AH808/10," ")</f>
        <v>118.95872787492151</v>
      </c>
      <c r="AM808" s="902">
        <f>'1. Geometria'!$L$55</f>
        <v>5</v>
      </c>
      <c r="AN808" s="902">
        <f>IF((D808="Msin"),(IF(U808=0.21,((ABS(AC808)*AM808/2)+'2. Tabelle Normativa'!$K$4*(ABS(AK808)+ABS(AL809))/AM808),((ABS(AD808)*AM808/2)+'2. Tabelle Normativa'!$K$4*(ABS(AK808)+ABS(AL809))/AM808))), " ")</f>
        <v>99.875762609956041</v>
      </c>
      <c r="AO808" s="902">
        <f>IF((D808="Msin"),MAX(AN808:AN809)*10/(0.9*AE808*'0. Materiali'!$E$4*1), " ")</f>
        <v>5.0642472222861308</v>
      </c>
      <c r="AP808" s="826">
        <f t="shared" si="761"/>
        <v>0.1</v>
      </c>
      <c r="AQ808" s="902">
        <f t="shared" si="762"/>
        <v>0.25321236111430656</v>
      </c>
      <c r="AR808" s="902">
        <f t="shared" si="763"/>
        <v>0.89999999999999991</v>
      </c>
      <c r="AS808" s="846" t="str">
        <f t="shared" si="764"/>
        <v>f8/10</v>
      </c>
      <c r="AT808" s="826" t="str">
        <f t="shared" si="765"/>
        <v>A due bracci</v>
      </c>
      <c r="AU808" s="27" t="str">
        <f t="shared" si="766"/>
        <v>Verificato</v>
      </c>
      <c r="AV808" s="902">
        <f>IF(OR(D808="Msin",D808="Mdes"),1.2*(ABS(AK808)+ABS(AL808))/AM808, " ")</f>
        <v>66.616887609956038</v>
      </c>
      <c r="AW808" s="902">
        <f>IF(D808="Msin",MAX(AV808:AV809)*10/(0.9*(U808-V808)*2*'0. Materiali'!$E$4), " ")</f>
        <v>1.6889202105698731</v>
      </c>
      <c r="AX808" s="902">
        <f t="shared" si="803"/>
        <v>0.25</v>
      </c>
      <c r="AY808" s="902">
        <f t="shared" si="767"/>
        <v>0.42223005264246827</v>
      </c>
      <c r="AZ808" s="846" t="str">
        <f t="shared" si="768"/>
        <v>f8/25</v>
      </c>
      <c r="BA808" s="826" t="str">
        <f t="shared" si="769"/>
        <v>A due bracci</v>
      </c>
      <c r="BB808" s="27" t="str">
        <f t="shared" si="770"/>
        <v>Verificato</v>
      </c>
    </row>
    <row r="809" spans="1:54" ht="15" customHeight="1" x14ac:dyDescent="0.25">
      <c r="A809" s="1708"/>
      <c r="B809" s="891">
        <f>TRA!A811</f>
        <v>10</v>
      </c>
      <c r="C809" s="891">
        <v>25</v>
      </c>
      <c r="D809" s="746" t="str">
        <f>TRA!E811</f>
        <v>Mdes</v>
      </c>
      <c r="E809" s="763">
        <f>TRA!F811</f>
        <v>-24.823</v>
      </c>
      <c r="F809" s="763">
        <f>TRA!G811</f>
        <v>-17.684999999999999</v>
      </c>
      <c r="G809" s="763">
        <f>TRA!H811</f>
        <v>3.4849999999999999</v>
      </c>
      <c r="H809" s="763">
        <f>TRA!I811</f>
        <v>-98.656000000000006</v>
      </c>
      <c r="I809" s="763">
        <f>TRA!J811</f>
        <v>-1.962</v>
      </c>
      <c r="J809" s="763">
        <f>TRA!K811</f>
        <v>-3.0150000000000001</v>
      </c>
      <c r="K809" s="763">
        <f t="shared" si="771"/>
        <v>5.4470000000000001</v>
      </c>
      <c r="L809" s="763">
        <f t="shared" si="772"/>
        <v>-101.67100000000001</v>
      </c>
      <c r="M809" s="763">
        <f t="shared" si="795"/>
        <v>35.948300000000003</v>
      </c>
      <c r="N809" s="826">
        <f t="shared" si="796"/>
        <v>-103.30510000000001</v>
      </c>
      <c r="O809" s="902">
        <f t="shared" si="797"/>
        <v>-103.30510000000001</v>
      </c>
      <c r="P809" s="826">
        <f>'1. Geometria'!$C$31</f>
        <v>0.7</v>
      </c>
      <c r="Q809" s="763">
        <f t="shared" si="798"/>
        <v>-120.99010000000001</v>
      </c>
      <c r="R809" s="826">
        <f t="shared" si="799"/>
        <v>85.620100000000008</v>
      </c>
      <c r="S809" s="763">
        <f>IF(OR(D809="Msin",D809="Mdes"),IF(OR(B809=1,B809=2,B809=3,B809=4,B809=5),IF(OR(C809=4,C809=5,C809=8,C809=10,C809=11,C809=12,C809=14,C809=15,C809=17,C809=18,C809=22,C809=24,C809=27),(ABS(Q809)-ABS(Q811*'1. Geometria'!$C$32/2))*SIGN(Q809),(ABS(Q809)-ABS(Q811*P809/2))*SIGN(Q809)),IF(OR(C809=4,C809=5,C809=8,C809=10,C809=11,C809=12,C809=14,C809=15,C809=17,C809=18,C809=22,C809=24,C809=27),(ABS(Q809)-ABS(Q811*P809/2))*SIGN(Q809),(ABS(Q809)-ABS(Q811*'1. Geometria'!$C$32/2))*SIGN(Q809))), " ")</f>
        <v>-109.52192500000001</v>
      </c>
      <c r="T809" s="826">
        <f>IF(OR(D809="Msin",D809="Mdes"),IF(OR(B809=1,B809=2,B809=3,B809=4,B809=5),IF(OR(C809=4,C809=5,C809=8,C809=10,C809=11,C809=12,C809=14,C809=15,C809=17,C809=18,C809=22,C809=24,C809=27),(ABS(R809)-ABS(R811*'1. Geometria'!$C$32/2))*SIGN(R809),(ABS(R809)-ABS(R811*P809/2))*SIGN(R809)),IF(OR(C809=4,C809=5,C809=8,C809=10,C809=11,C809=12,C809=14,C809=15,C809=17,C809=18,C809=22,C809=24,C809=27),(ABS(R809)-ABS(R811*P809/2))*SIGN(R809),(ABS(R809)-ABS(R811*'1. Geometria'!$C$32/2))*SIGN(R809))), " ")</f>
        <v>83.35112500000001</v>
      </c>
      <c r="U809" s="763">
        <f>'1. Geometria'!$C$48</f>
        <v>0.6</v>
      </c>
      <c r="V809" s="763">
        <f t="shared" si="800"/>
        <v>0.04</v>
      </c>
      <c r="W809" s="826">
        <f t="shared" si="801"/>
        <v>0.3</v>
      </c>
      <c r="X809" s="763">
        <f>IF(OR(D809="Msin",D809="Mdes"),((W809*(U809-V809)^2)/('0. Materiali'!$B$3^2))," ")</f>
        <v>290.37037037037038</v>
      </c>
      <c r="Y809" s="763">
        <f>IF(OR(D809="Msin",D809="Mdes"),((W809*(U809-V809)^2)/('0. Materiali'!$B$11^2))," ")</f>
        <v>321.74002257104746</v>
      </c>
      <c r="Z809" s="907" t="str">
        <f t="shared" si="773"/>
        <v>VERIFICATO</v>
      </c>
      <c r="AA809" s="763">
        <f>IF(OR(D809="Msin",D809="Mdes"),ABS(MIN(S809:T809)/(0.9*(U809-V809)*'0. Materiali'!$E$4)*10)," ")</f>
        <v>5.5533603946208112</v>
      </c>
      <c r="AB809" s="826">
        <f>IF(OR(D809="Msin",D809="Mdes"),ABS(MAX(S809:T809)/(0.9*(U809-V809)*'0. Materiali'!$E$4)*10)," ")</f>
        <v>4.2263577491181659</v>
      </c>
      <c r="AC809" s="1748"/>
      <c r="AD809" s="1741"/>
      <c r="AE809" s="1082">
        <f t="shared" si="802"/>
        <v>0.55999999999999994</v>
      </c>
      <c r="AF809" s="763">
        <f t="shared" si="774"/>
        <v>6.0318578948924042</v>
      </c>
      <c r="AG809" s="846" t="str">
        <f t="shared" si="775"/>
        <v>3f16</v>
      </c>
      <c r="AH809" s="763">
        <f t="shared" si="776"/>
        <v>6.0318578948924042</v>
      </c>
      <c r="AI809" s="846" t="str">
        <f t="shared" si="777"/>
        <v>3f16</v>
      </c>
      <c r="AJ809" s="907" t="str">
        <f>IF(OR(D809="Msin",D809="Mdes"),IF(AND(AF809&gt;(1.4*W809*U809*10000/'0. Materiali'!$E$2),AF809&lt;AH809+(3.5*U809*W809*10000/'0. Materiali'!$E$2)),"VERIFICATO","NON VERIFICA"), " ")</f>
        <v>VERIFICATO</v>
      </c>
      <c r="AK809" s="763">
        <f>IF(OR(D809="Msin",D809="Mdes"),-0.9*'0. Materiali'!$E$4*AE809*AF809/10," ")</f>
        <v>-118.95872787492151</v>
      </c>
      <c r="AL809" s="763">
        <f>IF(OR(D809="Msin",D809="Mdes"),0.9*'0. Materiali'!$E$4*AE809*AH809/10," ")</f>
        <v>118.95872787492151</v>
      </c>
      <c r="AM809" s="902"/>
      <c r="AN809" s="902">
        <f>IF((D809="Mdes"),(IF(U808=0.21,((ABS(AC808)*AM808/2)+'2. Tabelle Normativa'!$K$4*(ABS(AK809)+ABS(AL808))/AM808),((ABS(AD808)*AM808/2)+'2. Tabelle Normativa'!$K$4*(ABS(AK809)+ABS(AL808))/AM808))), " ")</f>
        <v>90.359064379962319</v>
      </c>
      <c r="AO809" s="902" t="str">
        <f>IF((D809="Msin"),MAX(AN809:AN810)*10/(0.9*AE809*'0. Materiali'!$E$4*1), " ")</f>
        <v xml:space="preserve"> </v>
      </c>
      <c r="AP809" s="826" t="str">
        <f t="shared" si="761"/>
        <v xml:space="preserve"> </v>
      </c>
      <c r="AQ809" s="902" t="str">
        <f t="shared" si="762"/>
        <v xml:space="preserve"> </v>
      </c>
      <c r="AR809" s="902" t="str">
        <f t="shared" si="763"/>
        <v xml:space="preserve"> </v>
      </c>
      <c r="AS809" s="846" t="str">
        <f t="shared" si="764"/>
        <v xml:space="preserve"> </v>
      </c>
      <c r="AT809" s="826" t="str">
        <f t="shared" si="765"/>
        <v xml:space="preserve"> </v>
      </c>
      <c r="AU809" s="27" t="str">
        <f t="shared" si="766"/>
        <v xml:space="preserve"> </v>
      </c>
      <c r="AV809" s="902">
        <f>IF(OR(D809="Msin",D809="Mdes"),1.2*(ABS(AK809)+ABS(AL809))/AM808, " ")</f>
        <v>57.100189379962316</v>
      </c>
      <c r="AW809" s="902" t="str">
        <f>IF(D809="Msin",MAX(AV809:AV810)*10/(0.9*(U809-V809)*2*'0. Materiali'!$E$4), " ")</f>
        <v xml:space="preserve"> </v>
      </c>
      <c r="AX809" s="902" t="str">
        <f t="shared" si="803"/>
        <v xml:space="preserve"> </v>
      </c>
      <c r="AY809" s="902" t="str">
        <f t="shared" si="767"/>
        <v xml:space="preserve"> </v>
      </c>
      <c r="AZ809" s="846" t="str">
        <f t="shared" si="768"/>
        <v xml:space="preserve"> </v>
      </c>
      <c r="BA809" s="826" t="str">
        <f t="shared" si="769"/>
        <v xml:space="preserve"> </v>
      </c>
      <c r="BB809" s="27" t="str">
        <f t="shared" si="770"/>
        <v xml:space="preserve"> </v>
      </c>
    </row>
    <row r="810" spans="1:54" ht="15" customHeight="1" x14ac:dyDescent="0.25">
      <c r="A810" s="1708"/>
      <c r="B810" s="891">
        <f>TRA!A812</f>
        <v>10</v>
      </c>
      <c r="C810" s="891">
        <v>22</v>
      </c>
      <c r="D810" s="746" t="str">
        <f>TRA!E812</f>
        <v>Vsin</v>
      </c>
      <c r="E810" s="763">
        <f>TRA!F812</f>
        <v>49.481999999999999</v>
      </c>
      <c r="F810" s="763">
        <f>TRA!G812</f>
        <v>35.835999999999999</v>
      </c>
      <c r="G810" s="763">
        <f>TRA!H812</f>
        <v>1.544</v>
      </c>
      <c r="H810" s="763">
        <f>TRA!I812</f>
        <v>-43.728000000000002</v>
      </c>
      <c r="I810" s="763">
        <f>TRA!J812</f>
        <v>-0.871</v>
      </c>
      <c r="J810" s="763">
        <f>TRA!K812</f>
        <v>-1.3380000000000001</v>
      </c>
      <c r="K810" s="763">
        <f t="shared" si="771"/>
        <v>2.415</v>
      </c>
      <c r="L810" s="763">
        <f t="shared" si="772"/>
        <v>-45.066000000000003</v>
      </c>
      <c r="M810" s="763">
        <f t="shared" si="795"/>
        <v>15.934799999999999</v>
      </c>
      <c r="N810" s="826">
        <f t="shared" si="796"/>
        <v>-45.790500000000002</v>
      </c>
      <c r="O810" s="902">
        <f t="shared" si="797"/>
        <v>-45.790500000000002</v>
      </c>
      <c r="P810" s="826">
        <f>'1. Geometria'!$C$31</f>
        <v>0.7</v>
      </c>
      <c r="Q810" s="763">
        <f t="shared" si="798"/>
        <v>-9.954500000000003</v>
      </c>
      <c r="R810" s="826">
        <f t="shared" si="799"/>
        <v>81.626499999999993</v>
      </c>
      <c r="S810" s="763" t="str">
        <f t="shared" ref="S810:S811" si="806">IF(OR(D810="Msin",D810="Mdes"),(ABS(Q810)-ABS(Q812*P810/2))*SIGN(Q810), " ")</f>
        <v xml:space="preserve"> </v>
      </c>
      <c r="T810" s="826" t="str">
        <f t="shared" ref="T810:T811" si="807">IF(OR(D810="Msin",D810="Mdes"),(ABS(R810)-ABS(R812*P810/2))*SIGN(R810), " ")</f>
        <v xml:space="preserve"> </v>
      </c>
      <c r="U810" s="763">
        <f>'1. Geometria'!$C$48</f>
        <v>0.6</v>
      </c>
      <c r="V810" s="763">
        <f t="shared" si="800"/>
        <v>0.04</v>
      </c>
      <c r="W810" s="826">
        <f t="shared" si="801"/>
        <v>0.3</v>
      </c>
      <c r="X810" s="763" t="str">
        <f>IF(OR(D810="Msin",D810="Mdes"),((W810*(U810-V810)^2)/('0. Materiali'!$B$3^2))," ")</f>
        <v xml:space="preserve"> </v>
      </c>
      <c r="Y810" s="763" t="str">
        <f>IF(OR(D810="Msin",D810="Mdes"),((W810*(U810-V810)^2)/('0. Materiali'!$B$11^2))," ")</f>
        <v xml:space="preserve"> </v>
      </c>
      <c r="Z810" s="907" t="str">
        <f t="shared" si="773"/>
        <v xml:space="preserve"> </v>
      </c>
      <c r="AA810" s="763" t="str">
        <f>IF(OR(D810="Msin",D810="Mdes"),ABS(MIN(S810:T810)/(0.9*(U810-V810)*'0. Materiali'!$E$4)*10)," ")</f>
        <v xml:space="preserve"> </v>
      </c>
      <c r="AB810" s="826" t="str">
        <f>IF(OR(D810="Msin",D810="Mdes"),ABS(MAX(S810:T810)/(0.9*(U810-V810)*'0. Materiali'!$E$4)*10)," ")</f>
        <v xml:space="preserve"> </v>
      </c>
      <c r="AC810" s="1748"/>
      <c r="AD810" s="1741"/>
      <c r="AE810" s="1082">
        <f t="shared" si="802"/>
        <v>0.55999999999999994</v>
      </c>
      <c r="AF810" s="763" t="str">
        <f t="shared" si="774"/>
        <v xml:space="preserve"> </v>
      </c>
      <c r="AG810" s="846" t="str">
        <f t="shared" si="775"/>
        <v xml:space="preserve"> </v>
      </c>
      <c r="AH810" s="763" t="str">
        <f t="shared" si="776"/>
        <v xml:space="preserve"> </v>
      </c>
      <c r="AI810" s="846" t="str">
        <f t="shared" si="777"/>
        <v xml:space="preserve"> </v>
      </c>
      <c r="AJ810" s="907" t="str">
        <f>IF(OR(D810="Msin",D810="Mdes"),IF(AND(AF810&gt;(1.4*W810*U810*10000/'0. Materiali'!$E$2),AF810&lt;AH810+(3.5*U810*W810*10000/'0. Materiali'!$E$2)),"VERIFICATO","NON VERIFICA"), " ")</f>
        <v xml:space="preserve"> </v>
      </c>
      <c r="AK810" s="763" t="str">
        <f>IF(OR(D810="Msin",D810="Mdes"),-0.9*'0. Materiali'!$E$4*AE810*AF810/10," ")</f>
        <v xml:space="preserve"> </v>
      </c>
      <c r="AL810" s="763" t="str">
        <f>IF(OR(D810="Msin",D810="Mdes"),0.9*'0. Materiali'!$E$4*AE810*AH810/10," ")</f>
        <v xml:space="preserve"> </v>
      </c>
      <c r="AM810" s="902"/>
      <c r="AN810" s="902"/>
      <c r="AO810" s="902" t="str">
        <f>IF((D810="Msin"),MAX(AN810:AN811)*10/(0.9*AE810*'0. Materiali'!$E$4*1), " ")</f>
        <v xml:space="preserve"> </v>
      </c>
      <c r="AP810" s="826" t="str">
        <f t="shared" si="761"/>
        <v xml:space="preserve"> </v>
      </c>
      <c r="AQ810" s="902" t="str">
        <f t="shared" si="762"/>
        <v xml:space="preserve"> </v>
      </c>
      <c r="AR810" s="902" t="str">
        <f t="shared" si="763"/>
        <v xml:space="preserve"> </v>
      </c>
      <c r="AS810" s="846" t="str">
        <f t="shared" si="764"/>
        <v xml:space="preserve"> </v>
      </c>
      <c r="AT810" s="826" t="str">
        <f t="shared" si="765"/>
        <v xml:space="preserve"> </v>
      </c>
      <c r="AU810" s="27" t="str">
        <f t="shared" si="766"/>
        <v xml:space="preserve"> </v>
      </c>
      <c r="AV810" s="902"/>
      <c r="AW810" s="902" t="str">
        <f>IF(D810="Msin",MAX(AV810:AV811)*10/(0.9*(U810-V810)*2*'0. Materiali'!$E$4), " ")</f>
        <v xml:space="preserve"> </v>
      </c>
      <c r="AX810" s="902" t="str">
        <f t="shared" si="803"/>
        <v xml:space="preserve"> </v>
      </c>
      <c r="AY810" s="902" t="str">
        <f t="shared" si="767"/>
        <v xml:space="preserve"> </v>
      </c>
      <c r="AZ810" s="846" t="str">
        <f t="shared" si="768"/>
        <v xml:space="preserve"> </v>
      </c>
      <c r="BA810" s="826" t="str">
        <f t="shared" si="769"/>
        <v xml:space="preserve"> </v>
      </c>
      <c r="BB810" s="27" t="str">
        <f t="shared" si="770"/>
        <v xml:space="preserve"> </v>
      </c>
    </row>
    <row r="811" spans="1:54" ht="15.75" customHeight="1" thickBot="1" x14ac:dyDescent="0.3">
      <c r="A811" s="1709"/>
      <c r="B811" s="892">
        <f>TRA!A813</f>
        <v>10</v>
      </c>
      <c r="C811" s="892">
        <v>25</v>
      </c>
      <c r="D811" s="840" t="str">
        <f>TRA!E813</f>
        <v>Vdes</v>
      </c>
      <c r="E811" s="831">
        <f>TRA!F813</f>
        <v>-42.518000000000001</v>
      </c>
      <c r="F811" s="831">
        <f>TRA!G813</f>
        <v>-30.664000000000001</v>
      </c>
      <c r="G811" s="831">
        <f>TRA!H813</f>
        <v>1.544</v>
      </c>
      <c r="H811" s="831">
        <f>TRA!I813</f>
        <v>-43.728000000000002</v>
      </c>
      <c r="I811" s="831">
        <f>TRA!J813</f>
        <v>-0.871</v>
      </c>
      <c r="J811" s="831">
        <f>TRA!K813</f>
        <v>-1.3380000000000001</v>
      </c>
      <c r="K811" s="831">
        <f t="shared" si="771"/>
        <v>2.415</v>
      </c>
      <c r="L811" s="831">
        <f t="shared" si="772"/>
        <v>-45.066000000000003</v>
      </c>
      <c r="M811" s="831">
        <f t="shared" si="795"/>
        <v>15.934799999999999</v>
      </c>
      <c r="N811" s="832">
        <f t="shared" si="796"/>
        <v>-45.790500000000002</v>
      </c>
      <c r="O811" s="904">
        <f t="shared" si="797"/>
        <v>-45.790500000000002</v>
      </c>
      <c r="P811" s="832">
        <f>'1. Geometria'!$C$31</f>
        <v>0.7</v>
      </c>
      <c r="Q811" s="831">
        <f t="shared" si="798"/>
        <v>-76.454499999999996</v>
      </c>
      <c r="R811" s="832">
        <f t="shared" si="799"/>
        <v>15.1265</v>
      </c>
      <c r="S811" s="831" t="str">
        <f t="shared" si="806"/>
        <v xml:space="preserve"> </v>
      </c>
      <c r="T811" s="832" t="str">
        <f t="shared" si="807"/>
        <v xml:space="preserve"> </v>
      </c>
      <c r="U811" s="831">
        <f>'1. Geometria'!$C$48</f>
        <v>0.6</v>
      </c>
      <c r="V811" s="831">
        <f t="shared" si="800"/>
        <v>0.04</v>
      </c>
      <c r="W811" s="832">
        <f t="shared" si="801"/>
        <v>0.3</v>
      </c>
      <c r="X811" s="831" t="str">
        <f>IF(OR(D811="Msin",D811="Mdes"),((W811*(U811-V811)^2)/('0. Materiali'!$B$3^2))," ")</f>
        <v xml:space="preserve"> </v>
      </c>
      <c r="Y811" s="831" t="str">
        <f>IF(OR(D811="Msin",D811="Mdes"),((W811*(U811-V811)^2)/('0. Materiali'!$B$11^2))," ")</f>
        <v xml:space="preserve"> </v>
      </c>
      <c r="Z811" s="909" t="str">
        <f t="shared" si="773"/>
        <v xml:space="preserve"> </v>
      </c>
      <c r="AA811" s="831" t="str">
        <f>IF(OR(D811="Msin",D811="Mdes"),ABS(MIN(S811:T811)/(0.9*(U811-V811)*'0. Materiali'!$E$4)*10)," ")</f>
        <v xml:space="preserve"> </v>
      </c>
      <c r="AB811" s="832" t="str">
        <f>IF(OR(D811="Msin",D811="Mdes"),ABS(MAX(S811:T811)/(0.9*(U811-V811)*'0. Materiali'!$E$4)*10)," ")</f>
        <v xml:space="preserve"> </v>
      </c>
      <c r="AC811" s="1748"/>
      <c r="AD811" s="1741"/>
      <c r="AE811" s="1084">
        <f t="shared" si="802"/>
        <v>0.55999999999999994</v>
      </c>
      <c r="AF811" s="763" t="str">
        <f t="shared" si="774"/>
        <v xml:space="preserve"> </v>
      </c>
      <c r="AG811" s="846" t="str">
        <f t="shared" si="775"/>
        <v xml:space="preserve"> </v>
      </c>
      <c r="AH811" s="763" t="str">
        <f t="shared" si="776"/>
        <v xml:space="preserve"> </v>
      </c>
      <c r="AI811" s="846" t="str">
        <f t="shared" si="777"/>
        <v xml:space="preserve"> </v>
      </c>
      <c r="AJ811" s="909" t="str">
        <f>IF(OR(D811="Msin",D811="Mdes"),IF(AND(AF811&gt;(1.4*W811*U811*10000/'0. Materiali'!$E$2),AF811&lt;AH811+(3.5*U811*W811*10000/'0. Materiali'!$E$2)),"VERIFICATO","NON VERIFICA"), " ")</f>
        <v xml:space="preserve"> </v>
      </c>
      <c r="AK811" s="763" t="str">
        <f>IF(OR(D811="Msin",D811="Mdes"),-0.9*'0. Materiali'!$E$4*AE811*AF811/10," ")</f>
        <v xml:space="preserve"> </v>
      </c>
      <c r="AL811" s="763" t="str">
        <f>IF(OR(D811="Msin",D811="Mdes"),0.9*'0. Materiali'!$E$4*AE811*AH811/10," ")</f>
        <v xml:space="preserve"> </v>
      </c>
      <c r="AM811" s="904"/>
      <c r="AN811" s="904"/>
      <c r="AO811" s="904" t="str">
        <f>IF((D811="Msin"),MAX(AN811:AN812)*10/(0.9*AE811*'0. Materiali'!$E$4*1), " ")</f>
        <v xml:space="preserve"> </v>
      </c>
      <c r="AP811" s="832" t="str">
        <f t="shared" si="761"/>
        <v xml:space="preserve"> </v>
      </c>
      <c r="AQ811" s="904" t="str">
        <f t="shared" si="762"/>
        <v xml:space="preserve"> </v>
      </c>
      <c r="AR811" s="904" t="str">
        <f t="shared" si="763"/>
        <v xml:space="preserve"> </v>
      </c>
      <c r="AS811" s="848" t="str">
        <f t="shared" si="764"/>
        <v xml:space="preserve"> </v>
      </c>
      <c r="AT811" s="832" t="str">
        <f t="shared" si="765"/>
        <v xml:space="preserve"> </v>
      </c>
      <c r="AU811" s="911" t="str">
        <f t="shared" si="766"/>
        <v xml:space="preserve"> </v>
      </c>
      <c r="AV811" s="904"/>
      <c r="AW811" s="904" t="str">
        <f>IF(D811="Msin",MAX(AV811:AV812)*10/(0.9*(U811-V811)*2*'0. Materiali'!$E$4), " ")</f>
        <v xml:space="preserve"> </v>
      </c>
      <c r="AX811" s="904" t="str">
        <f t="shared" si="803"/>
        <v xml:space="preserve"> </v>
      </c>
      <c r="AY811" s="904" t="str">
        <f t="shared" si="767"/>
        <v xml:space="preserve"> </v>
      </c>
      <c r="AZ811" s="848" t="str">
        <f t="shared" si="768"/>
        <v xml:space="preserve"> </v>
      </c>
      <c r="BA811" s="832" t="str">
        <f t="shared" si="769"/>
        <v xml:space="preserve"> </v>
      </c>
      <c r="BB811" s="911" t="str">
        <f t="shared" si="770"/>
        <v xml:space="preserve"> </v>
      </c>
    </row>
    <row r="812" spans="1:54" ht="15" customHeight="1" x14ac:dyDescent="0.25">
      <c r="A812" s="1707">
        <v>2</v>
      </c>
      <c r="B812" s="891">
        <f>TRA!A834</f>
        <v>11</v>
      </c>
      <c r="C812" s="891">
        <v>2</v>
      </c>
      <c r="D812" s="746" t="str">
        <f>TRA!E834</f>
        <v>Msin</v>
      </c>
      <c r="E812" s="763">
        <f>TRA!F834</f>
        <v>-17.838000000000001</v>
      </c>
      <c r="F812" s="763">
        <f>TRA!G834</f>
        <v>-11.595000000000001</v>
      </c>
      <c r="G812" s="763">
        <f>TRA!H834</f>
        <v>-6.2080000000000002</v>
      </c>
      <c r="H812" s="763">
        <f>TRA!I834</f>
        <v>86.831999999999994</v>
      </c>
      <c r="I812" s="763">
        <f>TRA!J834</f>
        <v>4.5110000000000001</v>
      </c>
      <c r="J812" s="763">
        <f>TRA!K834</f>
        <v>6.931</v>
      </c>
      <c r="K812" s="763">
        <f t="shared" si="771"/>
        <v>-10.719000000000001</v>
      </c>
      <c r="L812" s="763">
        <f t="shared" si="772"/>
        <v>93.762999999999991</v>
      </c>
      <c r="M812" s="763">
        <f t="shared" si="795"/>
        <v>-38.847899999999996</v>
      </c>
      <c r="N812" s="826">
        <f t="shared" si="796"/>
        <v>96.978699999999989</v>
      </c>
      <c r="O812" s="902">
        <f t="shared" si="797"/>
        <v>96.978699999999989</v>
      </c>
      <c r="P812" s="826">
        <f>'1. Geometria'!$C$31</f>
        <v>0.7</v>
      </c>
      <c r="Q812" s="763">
        <f t="shared" si="798"/>
        <v>85.38369999999999</v>
      </c>
      <c r="R812" s="826">
        <f t="shared" si="799"/>
        <v>-108.57369999999999</v>
      </c>
      <c r="S812" s="763">
        <f>IF(OR(D812="Msin",D812="Mdes"),IF(OR(B812=1,B812=2,B812=3,B812=4,B812=5),IF(OR(C812=4,C812=5,C812=8,C812=10,C812=11,C812=12,C812=14,C812=15,C812=17,C812=18,C812=22,C812=24,C812=27),(ABS(Q812)-ABS(Q814*'1. Geometria'!$C$32/2))*SIGN(Q812),(ABS(Q812)-ABS(Q814*P812/2))*SIGN(Q812)),IF(OR(C812=4,C812=5,C812=8,C812=10,C812=11,C812=12,C812=14,C812=15,C812=17,C812=18,C812=22,C812=24,C812=27),(ABS(Q812)-ABS(Q814*P812/2))*SIGN(Q812),(ABS(Q812)-ABS(Q814*'1. Geometria'!$C$32/2))*SIGN(Q812))), " ")</f>
        <v>81.927549999999997</v>
      </c>
      <c r="T812" s="826">
        <f>IF(OR(D812="Msin",D812="Mdes"),IF(OR(B812=1,B812=2,B812=3,B812=4,B812=5),IF(OR(C812=4,C812=5,C812=8,C812=10,C812=11,C812=12,C812=14,C812=15,C812=17,C812=18,C812=22,C812=24,C812=27),(ABS(R812)-ABS(R814*'1. Geometria'!$C$32/2))*SIGN(R812),(ABS(R812)-ABS(R814*P812/2))*SIGN(R812)),IF(OR(C812=4,C812=5,C812=8,C812=10,C812=11,C812=12,C812=14,C812=15,C812=17,C812=18,C812=22,C812=24,C812=27),(ABS(R812)-ABS(R814*P812/2))*SIGN(R812),(ABS(R812)-ABS(R814*'1. Geometria'!$C$32/2))*SIGN(R812))), " ")</f>
        <v>-98.86614999999999</v>
      </c>
      <c r="U812" s="763">
        <f>'1. Geometria'!$C$48</f>
        <v>0.6</v>
      </c>
      <c r="V812" s="763">
        <f t="shared" si="800"/>
        <v>0.04</v>
      </c>
      <c r="W812" s="826">
        <f t="shared" si="801"/>
        <v>0.3</v>
      </c>
      <c r="X812" s="763">
        <f>IF(OR(D812="Msin",D812="Mdes"),((W812*(U812-V812)^2)/('0. Materiali'!$B$3^2))," ")</f>
        <v>290.37037037037038</v>
      </c>
      <c r="Y812" s="763">
        <f>IF(OR(D812="Msin",D812="Mdes"),((W812*(U812-V812)^2)/('0. Materiali'!$B$11^2))," ")</f>
        <v>321.74002257104746</v>
      </c>
      <c r="Z812" s="907" t="str">
        <f t="shared" si="773"/>
        <v>VERIFICATO</v>
      </c>
      <c r="AA812" s="763">
        <f>IF(OR(D812="Msin",D812="Mdes"),ABS(MIN(S812:T812)/(0.9*(U812-V812)*'0. Materiali'!$E$4)*10)," ")</f>
        <v>5.0130543430335086</v>
      </c>
      <c r="AB812" s="826">
        <f>IF(OR(D812="Msin",D812="Mdes"),ABS(MAX(S812:T812)/(0.9*(U812-V812)*'0. Materiali'!$E$4)*10)," ")</f>
        <v>4.1541747134038793</v>
      </c>
      <c r="AC812" s="1737">
        <f>'4. Carichi Campate (II_III_IV)'!$Z$112</f>
        <v>15.146875000000001</v>
      </c>
      <c r="AD812" s="1740">
        <f>'4. Carichi Campate (II_III_IV)'!$AA$112</f>
        <v>9.9437500000000014</v>
      </c>
      <c r="AE812" s="1082">
        <f t="shared" si="802"/>
        <v>0.55999999999999994</v>
      </c>
      <c r="AF812" s="763">
        <f t="shared" si="774"/>
        <v>6.0318578948924042</v>
      </c>
      <c r="AG812" s="846" t="str">
        <f t="shared" si="775"/>
        <v>3f16</v>
      </c>
      <c r="AH812" s="763">
        <f t="shared" si="776"/>
        <v>6.0318578948924042</v>
      </c>
      <c r="AI812" s="846" t="str">
        <f t="shared" si="777"/>
        <v>3f16</v>
      </c>
      <c r="AJ812" s="907" t="str">
        <f>IF(OR(D812="Msin",D812="Mdes"),IF(AND(AF812&gt;(1.4*W812*U812*10000/'0. Materiali'!$E$2),AF812&lt;AH812+(3.5*U812*W812*10000/'0. Materiali'!$E$2)),"VERIFICATO","NON VERIFICA"), " ")</f>
        <v>VERIFICATO</v>
      </c>
      <c r="AK812" s="763">
        <f>IF(OR(D812="Msin",D812="Mdes"),-0.9*'0. Materiali'!$E$4*AE812*AF812/10," ")</f>
        <v>-118.95872787492151</v>
      </c>
      <c r="AL812" s="763">
        <f>IF(OR(D812="Msin",D812="Mdes"),0.9*'0. Materiali'!$E$4*AE812*AH812/10," ")</f>
        <v>118.95872787492151</v>
      </c>
      <c r="AM812" s="902">
        <f>'1. Geometria'!$L$39</f>
        <v>4.3</v>
      </c>
      <c r="AN812" s="902">
        <f>IF((D812="Msin"),(IF(U812=0.21,((ABS(AC812)*AM812/2)+'2. Tabelle Normativa'!$K$4*(ABS(AK812)+ABS(AL813))/AM812),((ABS(AD812)*AM812/2)+'2. Tabelle Normativa'!$K$4*(ABS(AK812)+ABS(AL813))/AM812))), " ")</f>
        <v>87.774631546467816</v>
      </c>
      <c r="AO812" s="902">
        <f>IF((D812="Msin"),MAX(AN812:AN813)*10/(0.9*AE812*'0. Materiali'!$E$4*1), " ")</f>
        <v>4.4506537159805113</v>
      </c>
      <c r="AP812" s="826">
        <f t="shared" si="761"/>
        <v>0.1</v>
      </c>
      <c r="AQ812" s="902">
        <f t="shared" si="762"/>
        <v>0.22253268579902558</v>
      </c>
      <c r="AR812" s="902">
        <f t="shared" si="763"/>
        <v>0.89999999999999991</v>
      </c>
      <c r="AS812" s="846" t="str">
        <f t="shared" si="764"/>
        <v>f8/10</v>
      </c>
      <c r="AT812" s="826" t="str">
        <f t="shared" si="765"/>
        <v>A due bracci</v>
      </c>
      <c r="AU812" s="27" t="str">
        <f t="shared" si="766"/>
        <v>Verificato</v>
      </c>
      <c r="AV812" s="902">
        <f>IF(OR(D812="Msin",D812="Mdes"),1.2*(ABS(AK812)+ABS(AL812))/AM812, " ")</f>
        <v>66.395569046467813</v>
      </c>
      <c r="AW812" s="902">
        <f>IF(D812="Msin",MAX(AV812:AV813)*10/(0.9*(U812-V812)*2*'0. Materiali'!$E$4), " ")</f>
        <v>1.6833091799699731</v>
      </c>
      <c r="AX812" s="902">
        <f t="shared" si="803"/>
        <v>0.25</v>
      </c>
      <c r="AY812" s="902">
        <f t="shared" si="767"/>
        <v>0.42082729499249327</v>
      </c>
      <c r="AZ812" s="846" t="str">
        <f t="shared" si="768"/>
        <v>f8/25</v>
      </c>
      <c r="BA812" s="826" t="str">
        <f t="shared" si="769"/>
        <v>A due bracci</v>
      </c>
      <c r="BB812" s="27" t="str">
        <f t="shared" si="770"/>
        <v>Verificato</v>
      </c>
    </row>
    <row r="813" spans="1:54" ht="15" customHeight="1" x14ac:dyDescent="0.25">
      <c r="A813" s="1708"/>
      <c r="B813" s="891">
        <f>TRA!A835</f>
        <v>11</v>
      </c>
      <c r="C813" s="891">
        <v>9</v>
      </c>
      <c r="D813" s="746" t="str">
        <f>TRA!E835</f>
        <v>Mdes</v>
      </c>
      <c r="E813" s="763">
        <f>TRA!F835</f>
        <v>-21.321000000000002</v>
      </c>
      <c r="F813" s="763">
        <f>TRA!G835</f>
        <v>-13.887</v>
      </c>
      <c r="G813" s="763">
        <f>TRA!H835</f>
        <v>5.8710000000000004</v>
      </c>
      <c r="H813" s="763">
        <f>TRA!I835</f>
        <v>-82.105999999999995</v>
      </c>
      <c r="I813" s="763">
        <f>TRA!J835</f>
        <v>-4.2640000000000002</v>
      </c>
      <c r="J813" s="763">
        <f>TRA!K835</f>
        <v>-6.5519999999999996</v>
      </c>
      <c r="K813" s="763">
        <f t="shared" si="771"/>
        <v>10.135000000000002</v>
      </c>
      <c r="L813" s="763">
        <f t="shared" si="772"/>
        <v>-88.657999999999987</v>
      </c>
      <c r="M813" s="763">
        <f t="shared" si="795"/>
        <v>36.732399999999998</v>
      </c>
      <c r="N813" s="826">
        <f t="shared" si="796"/>
        <v>-91.698499999999981</v>
      </c>
      <c r="O813" s="902">
        <f t="shared" si="797"/>
        <v>-91.698499999999981</v>
      </c>
      <c r="P813" s="826">
        <f>'1. Geometria'!$C$31</f>
        <v>0.7</v>
      </c>
      <c r="Q813" s="763">
        <f t="shared" si="798"/>
        <v>-105.58549999999998</v>
      </c>
      <c r="R813" s="826">
        <f t="shared" si="799"/>
        <v>77.811499999999981</v>
      </c>
      <c r="S813" s="763">
        <f>IF(OR(D813="Msin",D813="Mdes"),IF(OR(B813=1,B813=2,B813=3,B813=4,B813=5),IF(OR(C813=4,C813=5,C813=8,C813=10,C813=11,C813=12,C813=14,C813=15,C813=17,C813=18,C813=22,C813=24,C813=27),(ABS(Q813)-ABS(Q815*'1. Geometria'!$C$32/2))*SIGN(Q813),(ABS(Q813)-ABS(Q815*P813/2))*SIGN(Q813)),IF(OR(C813=4,C813=5,C813=8,C813=10,C813=11,C813=12,C813=14,C813=15,C813=17,C813=18,C813=22,C813=24,C813=27),(ABS(Q813)-ABS(Q815*P813/2))*SIGN(Q813),(ABS(Q813)-ABS(Q815*'1. Geometria'!$C$32/2))*SIGN(Q813))), " ")</f>
        <v>-95.718049999999977</v>
      </c>
      <c r="T813" s="826">
        <f>IF(OR(D813="Msin",D813="Mdes"),IF(OR(B813=1,B813=2,B813=3,B813=4,B813=5),IF(OR(C813=4,C813=5,C813=8,C813=10,C813=11,C813=12,C813=14,C813=15,C813=17,C813=18,C813=22,C813=24,C813=27),(ABS(R813)-ABS(R815*'1. Geometria'!$C$32/2))*SIGN(R813),(ABS(R813)-ABS(R815*P813/2))*SIGN(R813)),IF(OR(C813=4,C813=5,C813=8,C813=10,C813=11,C813=12,C813=14,C813=15,C813=17,C813=18,C813=22,C813=24,C813=27),(ABS(R813)-ABS(R815*P813/2))*SIGN(R813),(ABS(R813)-ABS(R815*'1. Geometria'!$C$32/2))*SIGN(R813))), " ")</f>
        <v>74.51524999999998</v>
      </c>
      <c r="U813" s="763">
        <f>'1. Geometria'!$C$48</f>
        <v>0.6</v>
      </c>
      <c r="V813" s="763">
        <f t="shared" si="800"/>
        <v>0.04</v>
      </c>
      <c r="W813" s="826">
        <f t="shared" si="801"/>
        <v>0.3</v>
      </c>
      <c r="X813" s="763">
        <f>IF(OR(D813="Msin",D813="Mdes"),((W813*(U813-V813)^2)/('0. Materiali'!$B$3^2))," ")</f>
        <v>290.37037037037038</v>
      </c>
      <c r="Y813" s="763">
        <f>IF(OR(D813="Msin",D813="Mdes"),((W813*(U813-V813)^2)/('0. Materiali'!$B$11^2))," ")</f>
        <v>321.74002257104746</v>
      </c>
      <c r="Z813" s="907" t="str">
        <f t="shared" si="773"/>
        <v>VERIFICATO</v>
      </c>
      <c r="AA813" s="763">
        <f>IF(OR(D813="Msin",D813="Mdes"),ABS(MIN(S813:T813)/(0.9*(U813-V813)*'0. Materiali'!$E$4)*10)," ")</f>
        <v>4.8534284611992931</v>
      </c>
      <c r="AB813" s="826">
        <f>IF(OR(D813="Msin",D813="Mdes"),ABS(MAX(S813:T813)/(0.9*(U813-V813)*'0. Materiali'!$E$4)*10)," ")</f>
        <v>3.7783305776014098</v>
      </c>
      <c r="AC813" s="1738"/>
      <c r="AD813" s="1741"/>
      <c r="AE813" s="1082">
        <f t="shared" si="802"/>
        <v>0.55999999999999994</v>
      </c>
      <c r="AF813" s="763">
        <f t="shared" si="774"/>
        <v>6.0318578948924042</v>
      </c>
      <c r="AG813" s="846" t="str">
        <f t="shared" si="775"/>
        <v>3f16</v>
      </c>
      <c r="AH813" s="763">
        <f t="shared" si="776"/>
        <v>6.0318578948924042</v>
      </c>
      <c r="AI813" s="846" t="str">
        <f t="shared" si="777"/>
        <v>3f16</v>
      </c>
      <c r="AJ813" s="907" t="str">
        <f>IF(OR(D813="Msin",D813="Mdes"),IF(AND(AF813&gt;(1.4*W813*U813*10000/'0. Materiali'!$E$2),AF813&lt;AH813+(3.5*U813*W813*10000/'0. Materiali'!$E$2)),"VERIFICATO","NON VERIFICA"), " ")</f>
        <v>VERIFICATO</v>
      </c>
      <c r="AK813" s="763">
        <f>IF(OR(D813="Msin",D813="Mdes"),-0.9*'0. Materiali'!$E$4*AE813*AF813/10," ")</f>
        <v>-118.95872787492151</v>
      </c>
      <c r="AL813" s="763">
        <f>IF(OR(D813="Msin",D813="Mdes"),0.9*'0. Materiali'!$E$4*AE813*AH813/10," ")</f>
        <v>118.95872787492151</v>
      </c>
      <c r="AM813" s="902"/>
      <c r="AN813" s="902">
        <f>IF((D813="Mdes"),(IF(U812=0.21,((ABS(AC812)*AM812/2)+'2. Tabelle Normativa'!$K$4*(ABS(AK813)+ABS(AL812))/AM812),((ABS(AD812)*AM812/2)+'2. Tabelle Normativa'!$K$4*(ABS(AK813)+ABS(AL812))/AM812))), " ")</f>
        <v>87.774631546467816</v>
      </c>
      <c r="AO813" s="902" t="str">
        <f>IF((D813="Msin"),MAX(AN813:AN814)*10/(0.9*AE813*'0. Materiali'!$E$4*1), " ")</f>
        <v xml:space="preserve"> </v>
      </c>
      <c r="AP813" s="826" t="str">
        <f t="shared" si="761"/>
        <v xml:space="preserve"> </v>
      </c>
      <c r="AQ813" s="902" t="str">
        <f t="shared" si="762"/>
        <v xml:space="preserve"> </v>
      </c>
      <c r="AR813" s="902" t="str">
        <f t="shared" si="763"/>
        <v xml:space="preserve"> </v>
      </c>
      <c r="AS813" s="846" t="str">
        <f t="shared" si="764"/>
        <v xml:space="preserve"> </v>
      </c>
      <c r="AT813" s="826" t="str">
        <f t="shared" si="765"/>
        <v xml:space="preserve"> </v>
      </c>
      <c r="AU813" s="27" t="str">
        <f t="shared" si="766"/>
        <v xml:space="preserve"> </v>
      </c>
      <c r="AV813" s="902">
        <f>IF(OR(D813="Msin",D813="Mdes"),1.2*(ABS(AK813)+ABS(AL813))/AM812, " ")</f>
        <v>66.395569046467813</v>
      </c>
      <c r="AW813" s="902" t="str">
        <f>IF(D813="Msin",MAX(AV813:AV814)*10/(0.9*(U813-V813)*2*'0. Materiali'!$E$4), " ")</f>
        <v xml:space="preserve"> </v>
      </c>
      <c r="AX813" s="902" t="str">
        <f t="shared" si="803"/>
        <v xml:space="preserve"> </v>
      </c>
      <c r="AY813" s="902" t="str">
        <f t="shared" si="767"/>
        <v xml:space="preserve"> </v>
      </c>
      <c r="AZ813" s="846" t="str">
        <f t="shared" si="768"/>
        <v xml:space="preserve"> </v>
      </c>
      <c r="BA813" s="826" t="str">
        <f t="shared" si="769"/>
        <v xml:space="preserve"> </v>
      </c>
      <c r="BB813" s="27" t="str">
        <f t="shared" si="770"/>
        <v xml:space="preserve"> </v>
      </c>
    </row>
    <row r="814" spans="1:54" ht="15" customHeight="1" x14ac:dyDescent="0.25">
      <c r="A814" s="1708"/>
      <c r="B814" s="891">
        <f>TRA!A836</f>
        <v>11</v>
      </c>
      <c r="C814" s="891">
        <v>2</v>
      </c>
      <c r="D814" s="746" t="str">
        <f>TRA!E836</f>
        <v>Vsin</v>
      </c>
      <c r="E814" s="763">
        <f>TRA!F836</f>
        <v>31.762</v>
      </c>
      <c r="F814" s="763">
        <f>TRA!G836</f>
        <v>20.838000000000001</v>
      </c>
      <c r="G814" s="763">
        <f>TRA!H836</f>
        <v>2.8090000000000002</v>
      </c>
      <c r="H814" s="763">
        <f>TRA!I836</f>
        <v>-39.287999999999997</v>
      </c>
      <c r="I814" s="763">
        <f>TRA!J836</f>
        <v>-2.0409999999999999</v>
      </c>
      <c r="J814" s="763">
        <f>TRA!K836</f>
        <v>-3.1360000000000001</v>
      </c>
      <c r="K814" s="763">
        <f t="shared" si="771"/>
        <v>4.8499999999999996</v>
      </c>
      <c r="L814" s="763">
        <f t="shared" si="772"/>
        <v>-42.423999999999999</v>
      </c>
      <c r="M814" s="763">
        <f t="shared" si="795"/>
        <v>17.577199999999998</v>
      </c>
      <c r="N814" s="826">
        <f t="shared" si="796"/>
        <v>-43.878999999999998</v>
      </c>
      <c r="O814" s="902">
        <f t="shared" si="797"/>
        <v>-43.878999999999998</v>
      </c>
      <c r="P814" s="826">
        <f>'1. Geometria'!$C$31</f>
        <v>0.7</v>
      </c>
      <c r="Q814" s="763">
        <f t="shared" si="798"/>
        <v>-23.040999999999997</v>
      </c>
      <c r="R814" s="826">
        <f t="shared" si="799"/>
        <v>64.716999999999999</v>
      </c>
      <c r="S814" s="763" t="str">
        <f t="shared" ref="S814:S815" si="808">IF(OR(D814="Msin",D814="Mdes"),(ABS(Q814)-ABS(Q816*P814/2))*SIGN(Q814), " ")</f>
        <v xml:space="preserve"> </v>
      </c>
      <c r="T814" s="826" t="str">
        <f t="shared" ref="T814:T815" si="809">IF(OR(D814="Msin",D814="Mdes"),(ABS(R814)-ABS(R816*P814/2))*SIGN(R814), " ")</f>
        <v xml:space="preserve"> </v>
      </c>
      <c r="U814" s="763">
        <f>'1. Geometria'!$C$48</f>
        <v>0.6</v>
      </c>
      <c r="V814" s="763">
        <f t="shared" si="800"/>
        <v>0.04</v>
      </c>
      <c r="W814" s="826">
        <f t="shared" si="801"/>
        <v>0.3</v>
      </c>
      <c r="X814" s="763" t="str">
        <f>IF(OR(D814="Msin",D814="Mdes"),((W814*(U814-V814)^2)/('0. Materiali'!$B$3^2))," ")</f>
        <v xml:space="preserve"> </v>
      </c>
      <c r="Y814" s="763" t="str">
        <f>IF(OR(D814="Msin",D814="Mdes"),((W814*(U814-V814)^2)/('0. Materiali'!$B$11^2))," ")</f>
        <v xml:space="preserve"> </v>
      </c>
      <c r="Z814" s="907" t="str">
        <f t="shared" si="773"/>
        <v xml:space="preserve"> </v>
      </c>
      <c r="AA814" s="763" t="str">
        <f>IF(OR(D814="Msin",D814="Mdes"),ABS(MIN(S814:T814)/(0.9*(U814-V814)*'0. Materiali'!$E$4)*10)," ")</f>
        <v xml:space="preserve"> </v>
      </c>
      <c r="AB814" s="826" t="str">
        <f>IF(OR(D814="Msin",D814="Mdes"),ABS(MAX(S814:T814)/(0.9*(U814-V814)*'0. Materiali'!$E$4)*10)," ")</f>
        <v xml:space="preserve"> </v>
      </c>
      <c r="AC814" s="1738"/>
      <c r="AD814" s="1741"/>
      <c r="AE814" s="1082">
        <f t="shared" si="802"/>
        <v>0.55999999999999994</v>
      </c>
      <c r="AF814" s="763" t="str">
        <f t="shared" si="774"/>
        <v xml:space="preserve"> </v>
      </c>
      <c r="AG814" s="846" t="str">
        <f t="shared" si="775"/>
        <v xml:space="preserve"> </v>
      </c>
      <c r="AH814" s="763" t="str">
        <f t="shared" si="776"/>
        <v xml:space="preserve"> </v>
      </c>
      <c r="AI814" s="846" t="str">
        <f t="shared" si="777"/>
        <v xml:space="preserve"> </v>
      </c>
      <c r="AJ814" s="907" t="str">
        <f>IF(OR(D814="Msin",D814="Mdes"),IF(AND(AF814&gt;(1.4*W814*U814*10000/'0. Materiali'!$E$2),AF814&lt;AH814+(3.5*U814*W814*10000/'0. Materiali'!$E$2)),"VERIFICATO","NON VERIFICA"), " ")</f>
        <v xml:space="preserve"> </v>
      </c>
      <c r="AK814" s="763" t="str">
        <f>IF(OR(D814="Msin",D814="Mdes"),-0.9*'0. Materiali'!$E$4*AE814*AF814/10," ")</f>
        <v xml:space="preserve"> </v>
      </c>
      <c r="AL814" s="763" t="str">
        <f>IF(OR(D814="Msin",D814="Mdes"),0.9*'0. Materiali'!$E$4*AE814*AH814/10," ")</f>
        <v xml:space="preserve"> </v>
      </c>
      <c r="AM814" s="902"/>
      <c r="AN814" s="902"/>
      <c r="AO814" s="902" t="str">
        <f>IF((D814="Msin"),MAX(AN814:AN815)*10/(0.9*AE814*'0. Materiali'!$E$4*1), " ")</f>
        <v xml:space="preserve"> </v>
      </c>
      <c r="AP814" s="826" t="str">
        <f t="shared" si="761"/>
        <v xml:space="preserve"> </v>
      </c>
      <c r="AQ814" s="902" t="str">
        <f t="shared" si="762"/>
        <v xml:space="preserve"> </v>
      </c>
      <c r="AR814" s="902" t="str">
        <f t="shared" si="763"/>
        <v xml:space="preserve"> </v>
      </c>
      <c r="AS814" s="846" t="str">
        <f t="shared" si="764"/>
        <v xml:space="preserve"> </v>
      </c>
      <c r="AT814" s="826" t="str">
        <f t="shared" si="765"/>
        <v xml:space="preserve"> </v>
      </c>
      <c r="AU814" s="27" t="str">
        <f t="shared" si="766"/>
        <v xml:space="preserve"> </v>
      </c>
      <c r="AV814" s="902"/>
      <c r="AW814" s="902" t="str">
        <f>IF(D814="Msin",MAX(AV814:AV815)*10/(0.9*(U814-V814)*2*'0. Materiali'!$E$4), " ")</f>
        <v xml:space="preserve"> </v>
      </c>
      <c r="AX814" s="902" t="str">
        <f t="shared" si="803"/>
        <v xml:space="preserve"> </v>
      </c>
      <c r="AY814" s="902" t="str">
        <f t="shared" si="767"/>
        <v xml:space="preserve"> </v>
      </c>
      <c r="AZ814" s="846" t="str">
        <f t="shared" si="768"/>
        <v xml:space="preserve"> </v>
      </c>
      <c r="BA814" s="826" t="str">
        <f t="shared" si="769"/>
        <v xml:space="preserve"> </v>
      </c>
      <c r="BB814" s="27" t="str">
        <f t="shared" si="770"/>
        <v xml:space="preserve"> </v>
      </c>
    </row>
    <row r="815" spans="1:54" ht="15" customHeight="1" x14ac:dyDescent="0.25">
      <c r="A815" s="1708"/>
      <c r="B815" s="894">
        <f>TRA!A837</f>
        <v>11</v>
      </c>
      <c r="C815" s="894">
        <v>9</v>
      </c>
      <c r="D815" s="839" t="str">
        <f>TRA!E837</f>
        <v>Vdes</v>
      </c>
      <c r="E815" s="843">
        <f>TRA!F837</f>
        <v>-33.383000000000003</v>
      </c>
      <c r="F815" s="843">
        <f>TRA!G837</f>
        <v>-21.904</v>
      </c>
      <c r="G815" s="843">
        <f>TRA!H837</f>
        <v>2.8090000000000002</v>
      </c>
      <c r="H815" s="843">
        <f>TRA!I837</f>
        <v>-39.287999999999997</v>
      </c>
      <c r="I815" s="843">
        <f>TRA!J837</f>
        <v>-2.0409999999999999</v>
      </c>
      <c r="J815" s="843">
        <f>TRA!K837</f>
        <v>-3.1360000000000001</v>
      </c>
      <c r="K815" s="843">
        <f t="shared" si="771"/>
        <v>4.8499999999999996</v>
      </c>
      <c r="L815" s="843">
        <f t="shared" si="772"/>
        <v>-42.423999999999999</v>
      </c>
      <c r="M815" s="843">
        <f t="shared" si="795"/>
        <v>17.577199999999998</v>
      </c>
      <c r="N815" s="886">
        <f t="shared" si="796"/>
        <v>-43.878999999999998</v>
      </c>
      <c r="O815" s="903">
        <f t="shared" si="797"/>
        <v>-43.878999999999998</v>
      </c>
      <c r="P815" s="886">
        <f>'1. Geometria'!$C$31</f>
        <v>0.7</v>
      </c>
      <c r="Q815" s="843">
        <f t="shared" si="798"/>
        <v>-65.783000000000001</v>
      </c>
      <c r="R815" s="886">
        <f t="shared" si="799"/>
        <v>21.974999999999998</v>
      </c>
      <c r="S815" s="843" t="str">
        <f t="shared" si="808"/>
        <v xml:space="preserve"> </v>
      </c>
      <c r="T815" s="886" t="str">
        <f t="shared" si="809"/>
        <v xml:space="preserve"> </v>
      </c>
      <c r="U815" s="843">
        <f>'1. Geometria'!$C$48</f>
        <v>0.6</v>
      </c>
      <c r="V815" s="843">
        <f t="shared" si="800"/>
        <v>0.04</v>
      </c>
      <c r="W815" s="886">
        <f t="shared" si="801"/>
        <v>0.3</v>
      </c>
      <c r="X815" s="843" t="str">
        <f>IF(OR(D815="Msin",D815="Mdes"),((W815*(U815-V815)^2)/('0. Materiali'!$B$3^2))," ")</f>
        <v xml:space="preserve"> </v>
      </c>
      <c r="Y815" s="843" t="str">
        <f>IF(OR(D815="Msin",D815="Mdes"),((W815*(U815-V815)^2)/('0. Materiali'!$B$11^2))," ")</f>
        <v xml:space="preserve"> </v>
      </c>
      <c r="Z815" s="908" t="str">
        <f t="shared" si="773"/>
        <v xml:space="preserve"> </v>
      </c>
      <c r="AA815" s="843" t="str">
        <f>IF(OR(D815="Msin",D815="Mdes"),ABS(MIN(S815:T815)/(0.9*(U815-V815)*'0. Materiali'!$E$4)*10)," ")</f>
        <v xml:space="preserve"> </v>
      </c>
      <c r="AB815" s="886" t="str">
        <f>IF(OR(D815="Msin",D815="Mdes"),ABS(MAX(S815:T815)/(0.9*(U815-V815)*'0. Materiali'!$E$4)*10)," ")</f>
        <v xml:space="preserve"> </v>
      </c>
      <c r="AC815" s="1739"/>
      <c r="AD815" s="1742"/>
      <c r="AE815" s="1083">
        <f t="shared" si="802"/>
        <v>0.55999999999999994</v>
      </c>
      <c r="AF815" s="763" t="str">
        <f t="shared" si="774"/>
        <v xml:space="preserve"> </v>
      </c>
      <c r="AG815" s="846" t="str">
        <f t="shared" si="775"/>
        <v xml:space="preserve"> </v>
      </c>
      <c r="AH815" s="763" t="str">
        <f t="shared" si="776"/>
        <v xml:space="preserve"> </v>
      </c>
      <c r="AI815" s="846" t="str">
        <f t="shared" si="777"/>
        <v xml:space="preserve"> </v>
      </c>
      <c r="AJ815" s="908" t="str">
        <f>IF(OR(D815="Msin",D815="Mdes"),IF(AND(AF815&gt;(1.4*W815*U815*10000/'0. Materiali'!$E$2),AF815&lt;AH815+(3.5*U815*W815*10000/'0. Materiali'!$E$2)),"VERIFICATO","NON VERIFICA"), " ")</f>
        <v xml:space="preserve"> </v>
      </c>
      <c r="AK815" s="763" t="str">
        <f>IF(OR(D815="Msin",D815="Mdes"),-0.9*'0. Materiali'!$E$4*AE815*AF815/10," ")</f>
        <v xml:space="preserve"> </v>
      </c>
      <c r="AL815" s="763" t="str">
        <f>IF(OR(D815="Msin",D815="Mdes"),0.9*'0. Materiali'!$E$4*AE815*AH815/10," ")</f>
        <v xml:space="preserve"> </v>
      </c>
      <c r="AM815" s="903"/>
      <c r="AN815" s="903"/>
      <c r="AO815" s="903" t="str">
        <f>IF((D815="Msin"),MAX(AN815:AN816)*10/(0.9*AE815*'0. Materiali'!$E$4*1), " ")</f>
        <v xml:space="preserve"> </v>
      </c>
      <c r="AP815" s="886" t="str">
        <f t="shared" si="761"/>
        <v xml:space="preserve"> </v>
      </c>
      <c r="AQ815" s="903" t="str">
        <f t="shared" si="762"/>
        <v xml:space="preserve"> </v>
      </c>
      <c r="AR815" s="903" t="str">
        <f t="shared" si="763"/>
        <v xml:space="preserve"> </v>
      </c>
      <c r="AS815" s="847" t="str">
        <f t="shared" si="764"/>
        <v xml:space="preserve"> </v>
      </c>
      <c r="AT815" s="886" t="str">
        <f t="shared" si="765"/>
        <v xml:space="preserve"> </v>
      </c>
      <c r="AU815" s="28" t="str">
        <f t="shared" si="766"/>
        <v xml:space="preserve"> </v>
      </c>
      <c r="AV815" s="903"/>
      <c r="AW815" s="903" t="str">
        <f>IF(D815="Msin",MAX(AV815:AV816)*10/(0.9*(U815-V815)*2*'0. Materiali'!$E$4), " ")</f>
        <v xml:space="preserve"> </v>
      </c>
      <c r="AX815" s="903" t="str">
        <f t="shared" si="803"/>
        <v xml:space="preserve"> </v>
      </c>
      <c r="AY815" s="903" t="str">
        <f t="shared" si="767"/>
        <v xml:space="preserve"> </v>
      </c>
      <c r="AZ815" s="847" t="str">
        <f t="shared" si="768"/>
        <v xml:space="preserve"> </v>
      </c>
      <c r="BA815" s="886" t="str">
        <f t="shared" si="769"/>
        <v xml:space="preserve"> </v>
      </c>
      <c r="BB815" s="28" t="str">
        <f t="shared" si="770"/>
        <v xml:space="preserve"> </v>
      </c>
    </row>
    <row r="816" spans="1:54" ht="15" customHeight="1" x14ac:dyDescent="0.25">
      <c r="A816" s="1708"/>
      <c r="B816" s="891">
        <f>TRA!A858</f>
        <v>11</v>
      </c>
      <c r="C816" s="891">
        <v>9</v>
      </c>
      <c r="D816" s="746" t="str">
        <f>TRA!E858</f>
        <v>Msin</v>
      </c>
      <c r="E816" s="763">
        <f>TRA!F858</f>
        <v>-24.387</v>
      </c>
      <c r="F816" s="763">
        <f>TRA!G858</f>
        <v>-15.319000000000001</v>
      </c>
      <c r="G816" s="763">
        <f>TRA!H858</f>
        <v>-0.91</v>
      </c>
      <c r="H816" s="763">
        <f>TRA!I858</f>
        <v>12.547000000000001</v>
      </c>
      <c r="I816" s="763">
        <f>TRA!J858</f>
        <v>0.65600000000000003</v>
      </c>
      <c r="J816" s="763">
        <f>TRA!K858</f>
        <v>1.008</v>
      </c>
      <c r="K816" s="763">
        <f t="shared" si="771"/>
        <v>-1.5660000000000001</v>
      </c>
      <c r="L816" s="763">
        <f t="shared" si="772"/>
        <v>13.555</v>
      </c>
      <c r="M816" s="763">
        <f t="shared" si="795"/>
        <v>-5.6324999999999994</v>
      </c>
      <c r="N816" s="826">
        <f t="shared" si="796"/>
        <v>14.024799999999999</v>
      </c>
      <c r="O816" s="902">
        <f t="shared" si="797"/>
        <v>14.024799999999999</v>
      </c>
      <c r="P816" s="826">
        <f>'1. Geometria'!$C$31</f>
        <v>0.7</v>
      </c>
      <c r="Q816" s="763">
        <f t="shared" si="798"/>
        <v>-1.2942000000000018</v>
      </c>
      <c r="R816" s="826">
        <f t="shared" si="799"/>
        <v>-29.343800000000002</v>
      </c>
      <c r="S816" s="763">
        <f>IF(OR(D816="Msin",D816="Mdes"),IF(OR(B816=1,B816=2,B816=3,B816=4,B816=5),IF(OR(C816=4,C816=5,C816=8,C816=10,C816=11,C816=12,C816=14,C816=15,C816=17,C816=18,C816=22,C816=24,C816=27),(ABS(Q816)-ABS(Q818*'1. Geometria'!$C$32/2))*SIGN(Q816),(ABS(Q816)-ABS(Q818*P816/2))*SIGN(Q816)),IF(OR(C816=4,C816=5,C816=8,C816=10,C816=11,C816=12,C816=14,C816=15,C816=17,C816=18,C816=22,C816=24,C816=27),(ABS(Q816)-ABS(Q818*P816/2))*SIGN(Q816),(ABS(Q816)-ABS(Q818*'1. Geometria'!$C$32/2))*SIGN(Q816))), " ")</f>
        <v>0.54914999999999825</v>
      </c>
      <c r="T816" s="826">
        <f>IF(OR(D816="Msin",D816="Mdes"),IF(OR(B816=1,B816=2,B816=3,B816=4,B816=5),IF(OR(C816=4,C816=5,C816=8,C816=10,C816=11,C816=12,C816=14,C816=15,C816=17,C816=18,C816=22,C816=24,C816=27),(ABS(R816)-ABS(R818*'1. Geometria'!$C$32/2))*SIGN(R816),(ABS(R816)-ABS(R818*P816/2))*SIGN(R816)),IF(OR(C816=4,C816=5,C816=8,C816=10,C816=11,C816=12,C816=14,C816=15,C816=17,C816=18,C816=22,C816=24,C816=27),(ABS(R816)-ABS(R818*P816/2))*SIGN(R816),(ABS(R816)-ABS(R818*'1. Geometria'!$C$32/2))*SIGN(R816))), " ")</f>
        <v>-25.589150000000004</v>
      </c>
      <c r="U816" s="763">
        <f>'1. Geometria'!$C$52</f>
        <v>0.21000000000000002</v>
      </c>
      <c r="V816" s="763">
        <f t="shared" si="800"/>
        <v>0.03</v>
      </c>
      <c r="W816" s="763">
        <v>0.9</v>
      </c>
      <c r="X816" s="763">
        <f>IF(OR(D816="Msin",D816="Mdes"),((W816*(U816-V816)^2)/('0. Materiali'!$B$3^2))," ")</f>
        <v>90.000000000000028</v>
      </c>
      <c r="Y816" s="763">
        <f>IF(OR(D816="Msin",D816="Mdes"),((W816*(U816-V816)^2)/('0. Materiali'!$B$11^2))," ")</f>
        <v>99.722991689750714</v>
      </c>
      <c r="Z816" s="907" t="str">
        <f t="shared" si="773"/>
        <v>VERIFICATO</v>
      </c>
      <c r="AA816" s="763">
        <f>IF(OR(D816="Msin",D816="Mdes"),ABS(MIN(S816:T816)/(0.9*(U816-V816)*'0. Materiali'!$E$4)*10)," ")</f>
        <v>4.0366971879286693</v>
      </c>
      <c r="AB816" s="826">
        <f>IF(OR(D816="Msin",D816="Mdes"),ABS(MAX(S816:T816)/(0.9*(U816-V816)*'0. Materiali'!$E$4)*10)," ")</f>
        <v>8.6628600823044966E-2</v>
      </c>
      <c r="AC816" s="1743">
        <f>'4. Carichi Campate (II_III_IV)'!$Z$120</f>
        <v>12.000225000000002</v>
      </c>
      <c r="AD816" s="1745">
        <f>'4. Carichi Campate (II_III_IV)'!$AA$120</f>
        <v>7.5232500000000009</v>
      </c>
      <c r="AE816" s="1082">
        <f t="shared" si="802"/>
        <v>0.18000000000000002</v>
      </c>
      <c r="AF816" s="763">
        <f t="shared" si="774"/>
        <v>8.0424771931898711</v>
      </c>
      <c r="AG816" s="846" t="str">
        <f t="shared" si="775"/>
        <v>4f16</v>
      </c>
      <c r="AH816" s="763">
        <f t="shared" si="776"/>
        <v>8.0424771931898711</v>
      </c>
      <c r="AI816" s="846" t="str">
        <f t="shared" si="777"/>
        <v>4f16</v>
      </c>
      <c r="AJ816" s="907" t="str">
        <f>IF(OR(D816="Msin",D816="Mdes"),IF(AND(AF816&gt;(1.4*W816*U816*10000/'0. Materiali'!$E$2),AF816&lt;AH816+(3.5*U816*W816*10000/'0. Materiali'!$E$2)),"VERIFICATO","NON VERIFICA"), " ")</f>
        <v>VERIFICATO</v>
      </c>
      <c r="AK816" s="763">
        <f>IF(OR(D816="Msin",D816="Mdes"),-0.9*'0. Materiali'!$E$4*AE816*AF816/10," ")</f>
        <v>-50.982311946394937</v>
      </c>
      <c r="AL816" s="763">
        <f>IF(OR(D816="Msin",D816="Mdes"),0.9*'0. Materiali'!$E$4*AE816*AH816/10," ")</f>
        <v>50.982311946394937</v>
      </c>
      <c r="AM816" s="902">
        <f>'1. Geometria'!$L$46</f>
        <v>4.95</v>
      </c>
      <c r="AN816" s="902">
        <f>IF((D816="Msin"),(IF(U816=0.21,((ABS(AC816)*AM816/2)+'2. Tabelle Normativa'!$K$4*(ABS(AK816)+ABS(AL817))/AM816),((ABS(AD816)*AM816/2)+'2. Tabelle Normativa'!$K$4*(ABS(AK816)+ABS(AL817))/AM816))), " ")</f>
        <v>54.419253576282401</v>
      </c>
      <c r="AO816" s="902">
        <f>IF((D816="Msin"),MAX(AN816:AN817)*10/(0.9*AE816*'0. Materiali'!$E$4*1), " ")</f>
        <v>8.5846559139540108</v>
      </c>
      <c r="AP816" s="826">
        <f t="shared" si="761"/>
        <v>0.1</v>
      </c>
      <c r="AQ816" s="902">
        <f t="shared" si="762"/>
        <v>0.42923279569770056</v>
      </c>
      <c r="AR816" s="902">
        <f t="shared" si="763"/>
        <v>0.14400000000000002</v>
      </c>
      <c r="AS816" s="846" t="str">
        <f t="shared" si="764"/>
        <v>f8/10</v>
      </c>
      <c r="AT816" s="826" t="str">
        <f t="shared" si="765"/>
        <v>A quattro bracci</v>
      </c>
      <c r="AU816" s="27" t="str">
        <f t="shared" si="766"/>
        <v>Verificato</v>
      </c>
      <c r="AV816" s="902">
        <f>IF(OR(D816="Msin",D816="Mdes"),1.2*(ABS(AK816)+ABS(AL816))/AM816, " ")</f>
        <v>24.71869670128239</v>
      </c>
      <c r="AW816" s="902">
        <f>IF(D816="Msin",MAX(AV816:AV817)*10/(0.9*(U816-V816)*2*'0. Materiali'!$E$4), " ")</f>
        <v>1.9496914407733019</v>
      </c>
      <c r="AX816" s="902">
        <f t="shared" si="803"/>
        <v>0.25</v>
      </c>
      <c r="AY816" s="902">
        <f t="shared" si="767"/>
        <v>0.48742286019332548</v>
      </c>
      <c r="AZ816" s="846" t="str">
        <f t="shared" si="768"/>
        <v>f8/25</v>
      </c>
      <c r="BA816" s="826" t="str">
        <f t="shared" si="769"/>
        <v>A quattro bracci</v>
      </c>
      <c r="BB816" s="27" t="str">
        <f t="shared" si="770"/>
        <v>Verificato</v>
      </c>
    </row>
    <row r="817" spans="1:54" ht="15" customHeight="1" x14ac:dyDescent="0.25">
      <c r="A817" s="1708"/>
      <c r="B817" s="891">
        <f>TRA!A859</f>
        <v>11</v>
      </c>
      <c r="C817" s="891">
        <v>16</v>
      </c>
      <c r="D817" s="746" t="str">
        <f>TRA!E859</f>
        <v>Mdes</v>
      </c>
      <c r="E817" s="763">
        <f>TRA!F859</f>
        <v>-24.09</v>
      </c>
      <c r="F817" s="763">
        <f>TRA!G859</f>
        <v>-15.083</v>
      </c>
      <c r="G817" s="763">
        <f>TRA!H859</f>
        <v>1.129</v>
      </c>
      <c r="H817" s="763">
        <f>TRA!I859</f>
        <v>-15.672000000000001</v>
      </c>
      <c r="I817" s="763">
        <f>TRA!J859</f>
        <v>-0.81699999999999995</v>
      </c>
      <c r="J817" s="763">
        <f>TRA!K859</f>
        <v>-1.2549999999999999</v>
      </c>
      <c r="K817" s="763">
        <f t="shared" si="771"/>
        <v>1.946</v>
      </c>
      <c r="L817" s="763">
        <f t="shared" si="772"/>
        <v>-16.927</v>
      </c>
      <c r="M817" s="763">
        <f t="shared" si="795"/>
        <v>7.0240999999999998</v>
      </c>
      <c r="N817" s="826">
        <f t="shared" si="796"/>
        <v>-17.5108</v>
      </c>
      <c r="O817" s="902">
        <f t="shared" si="797"/>
        <v>-17.5108</v>
      </c>
      <c r="P817" s="826">
        <f>'1. Geometria'!$C$31</f>
        <v>0.7</v>
      </c>
      <c r="Q817" s="763">
        <f t="shared" si="798"/>
        <v>-32.593800000000002</v>
      </c>
      <c r="R817" s="826">
        <f t="shared" si="799"/>
        <v>2.4277999999999995</v>
      </c>
      <c r="S817" s="763">
        <f>IF(OR(D817="Msin",D817="Mdes"),IF(OR(B817=1,B817=2,B817=3,B817=4,B817=5),IF(OR(C817=4,C817=5,C817=8,C817=10,C817=11,C817=12,C817=14,C817=15,C817=17,C817=18,C817=22,C817=24,C817=27),(ABS(Q817)-ABS(Q819*'1. Geometria'!$C$32/2))*SIGN(Q817),(ABS(Q817)-ABS(Q819*P817/2))*SIGN(Q817)),IF(OR(C817=4,C817=5,C817=8,C817=10,C817=11,C817=12,C817=14,C817=15,C817=17,C817=18,C817=22,C817=24,C817=27),(ABS(Q817)-ABS(Q819*P817/2))*SIGN(Q817),(ABS(Q817)-ABS(Q819*'1. Geometria'!$C$32/2))*SIGN(Q817))), " ")</f>
        <v>-28.853550000000002</v>
      </c>
      <c r="T817" s="826">
        <f>IF(OR(D817="Msin",D817="Mdes"),IF(OR(B817=1,B817=2,B817=3,B817=4,B817=5),IF(OR(C817=4,C817=5,C817=8,C817=10,C817=11,C817=12,C817=14,C817=15,C817=17,C817=18,C817=22,C817=24,C817=27),(ABS(R817)-ABS(R819*'1. Geometria'!$C$32/2))*SIGN(R817),(ABS(R817)-ABS(R819*P817/2))*SIGN(R817)),IF(OR(C817=4,C817=5,C817=8,C817=10,C817=11,C817=12,C817=14,C817=15,C817=17,C817=18,C817=22,C817=24,C817=27),(ABS(R817)-ABS(R819*P817/2))*SIGN(R817),(ABS(R817)-ABS(R819*'1. Geometria'!$C$32/2))*SIGN(R817))), " ")</f>
        <v>0.59884999999999944</v>
      </c>
      <c r="U817" s="763">
        <f>'1. Geometria'!$C$52</f>
        <v>0.21000000000000002</v>
      </c>
      <c r="V817" s="763">
        <f t="shared" si="800"/>
        <v>0.03</v>
      </c>
      <c r="W817" s="763">
        <v>0.9</v>
      </c>
      <c r="X817" s="763">
        <f>IF(OR(D817="Msin",D817="Mdes"),((W817*(U817-V817)^2)/('0. Materiali'!$B$3^2))," ")</f>
        <v>90.000000000000028</v>
      </c>
      <c r="Y817" s="763">
        <f>IF(OR(D817="Msin",D817="Mdes"),((W817*(U817-V817)^2)/('0. Materiali'!$B$11^2))," ")</f>
        <v>99.722991689750714</v>
      </c>
      <c r="Z817" s="907" t="str">
        <f t="shared" si="773"/>
        <v>VERIFICATO</v>
      </c>
      <c r="AA817" s="763">
        <f>IF(OR(D817="Msin",D817="Mdes"),ABS(MIN(S817:T817)/(0.9*(U817-V817)*'0. Materiali'!$E$4)*10)," ")</f>
        <v>4.5516574074074061</v>
      </c>
      <c r="AB817" s="826">
        <f>IF(OR(D817="Msin",D817="Mdes"),ABS(MAX(S817:T817)/(0.9*(U817-V817)*'0. Materiali'!$E$4)*10)," ")</f>
        <v>9.4468792866940904E-2</v>
      </c>
      <c r="AC817" s="1738"/>
      <c r="AD817" s="1741"/>
      <c r="AE817" s="1082">
        <f t="shared" si="802"/>
        <v>0.18000000000000002</v>
      </c>
      <c r="AF817" s="763">
        <f t="shared" si="774"/>
        <v>8.0424771931898711</v>
      </c>
      <c r="AG817" s="846" t="str">
        <f t="shared" si="775"/>
        <v>4f16</v>
      </c>
      <c r="AH817" s="763">
        <f t="shared" si="776"/>
        <v>8.0424771931898711</v>
      </c>
      <c r="AI817" s="846" t="str">
        <f t="shared" si="777"/>
        <v>4f16</v>
      </c>
      <c r="AJ817" s="907" t="str">
        <f>IF(OR(D817="Msin",D817="Mdes"),IF(AND(AF817&gt;(1.4*W817*U817*10000/'0. Materiali'!$E$2),AF817&lt;AH817+(3.5*U817*W817*10000/'0. Materiali'!$E$2)),"VERIFICATO","NON VERIFICA"), " ")</f>
        <v>VERIFICATO</v>
      </c>
      <c r="AK817" s="763">
        <f>IF(OR(D817="Msin",D817="Mdes"),-0.9*'0. Materiali'!$E$4*AE817*AF817/10," ")</f>
        <v>-50.982311946394937</v>
      </c>
      <c r="AL817" s="763">
        <f>IF(OR(D817="Msin",D817="Mdes"),0.9*'0. Materiali'!$E$4*AE817*AH817/10," ")</f>
        <v>50.982311946394937</v>
      </c>
      <c r="AM817" s="902"/>
      <c r="AN817" s="902">
        <f>IF((D817="Mdes"),(IF(U816=0.21,((ABS(AC816)*AM816/2)+'2. Tabelle Normativa'!$K$4*(ABS(AK817)+ABS(AL816))/AM816),((ABS(AD816)*AM816/2)+'2. Tabelle Normativa'!$K$4*(ABS(AK817)+ABS(AL816))/AM816))), " ")</f>
        <v>54.419253576282401</v>
      </c>
      <c r="AO817" s="902" t="str">
        <f>IF((D817="Msin"),MAX(AN817:AN818)*10/(0.9*AE817*'0. Materiali'!$E$4*1), " ")</f>
        <v xml:space="preserve"> </v>
      </c>
      <c r="AP817" s="826" t="str">
        <f t="shared" si="761"/>
        <v xml:space="preserve"> </v>
      </c>
      <c r="AQ817" s="902" t="str">
        <f t="shared" si="762"/>
        <v xml:space="preserve"> </v>
      </c>
      <c r="AR817" s="902" t="str">
        <f t="shared" si="763"/>
        <v xml:space="preserve"> </v>
      </c>
      <c r="AS817" s="846" t="str">
        <f t="shared" si="764"/>
        <v xml:space="preserve"> </v>
      </c>
      <c r="AT817" s="826" t="str">
        <f t="shared" si="765"/>
        <v xml:space="preserve"> </v>
      </c>
      <c r="AU817" s="27" t="str">
        <f t="shared" si="766"/>
        <v xml:space="preserve"> </v>
      </c>
      <c r="AV817" s="902">
        <f>IF(OR(D817="Msin",D817="Mdes"),1.2*(ABS(AK817)+ABS(AL817))/AM816, " ")</f>
        <v>24.71869670128239</v>
      </c>
      <c r="AW817" s="902" t="str">
        <f>IF(D817="Msin",MAX(AV817:AV818)*10/(0.9*(U817-V817)*2*'0. Materiali'!$E$4), " ")</f>
        <v xml:space="preserve"> </v>
      </c>
      <c r="AX817" s="902" t="str">
        <f t="shared" si="803"/>
        <v xml:space="preserve"> </v>
      </c>
      <c r="AY817" s="902" t="str">
        <f t="shared" si="767"/>
        <v xml:space="preserve"> </v>
      </c>
      <c r="AZ817" s="846" t="str">
        <f t="shared" si="768"/>
        <v xml:space="preserve"> </v>
      </c>
      <c r="BA817" s="826" t="str">
        <f t="shared" si="769"/>
        <v xml:space="preserve"> </v>
      </c>
      <c r="BB817" s="27" t="str">
        <f t="shared" si="770"/>
        <v xml:space="preserve"> </v>
      </c>
    </row>
    <row r="818" spans="1:54" ht="15" customHeight="1" x14ac:dyDescent="0.25">
      <c r="A818" s="1708"/>
      <c r="B818" s="891">
        <f>TRA!A860</f>
        <v>11</v>
      </c>
      <c r="C818" s="891">
        <v>9</v>
      </c>
      <c r="D818" s="746" t="str">
        <f>TRA!E860</f>
        <v>Vsin</v>
      </c>
      <c r="E818" s="763">
        <f>TRA!F860</f>
        <v>29.76</v>
      </c>
      <c r="F818" s="763">
        <f>TRA!G860</f>
        <v>18.66</v>
      </c>
      <c r="G818" s="763">
        <f>TRA!H860</f>
        <v>0.41199999999999998</v>
      </c>
      <c r="H818" s="763">
        <f>TRA!I860</f>
        <v>-5.7009999999999996</v>
      </c>
      <c r="I818" s="763">
        <f>TRA!J860</f>
        <v>-0.29799999999999999</v>
      </c>
      <c r="J818" s="763">
        <f>TRA!K860</f>
        <v>-0.45700000000000002</v>
      </c>
      <c r="K818" s="763">
        <f t="shared" si="771"/>
        <v>0.71</v>
      </c>
      <c r="L818" s="763">
        <f t="shared" si="772"/>
        <v>-6.1579999999999995</v>
      </c>
      <c r="M818" s="763">
        <f t="shared" si="795"/>
        <v>2.5573999999999995</v>
      </c>
      <c r="N818" s="826">
        <f t="shared" si="796"/>
        <v>-6.3709999999999996</v>
      </c>
      <c r="O818" s="902">
        <f t="shared" si="797"/>
        <v>-6.3709999999999996</v>
      </c>
      <c r="P818" s="826">
        <f>'1. Geometria'!$C$31</f>
        <v>0.7</v>
      </c>
      <c r="Q818" s="763">
        <f t="shared" si="798"/>
        <v>12.289000000000001</v>
      </c>
      <c r="R818" s="826">
        <f t="shared" si="799"/>
        <v>25.030999999999999</v>
      </c>
      <c r="S818" s="763" t="str">
        <f t="shared" ref="S818:S819" si="810">IF(OR(D818="Msin",D818="Mdes"),(ABS(Q818)-ABS(Q820*P818/2))*SIGN(Q818), " ")</f>
        <v xml:space="preserve"> </v>
      </c>
      <c r="T818" s="826" t="str">
        <f t="shared" ref="T818:T819" si="811">IF(OR(D818="Msin",D818="Mdes"),(ABS(R818)-ABS(R820*P818/2))*SIGN(R818), " ")</f>
        <v xml:space="preserve"> </v>
      </c>
      <c r="U818" s="763">
        <f>'1. Geometria'!$C$52</f>
        <v>0.21000000000000002</v>
      </c>
      <c r="V818" s="763">
        <f t="shared" si="800"/>
        <v>0.03</v>
      </c>
      <c r="W818" s="763">
        <v>0.9</v>
      </c>
      <c r="X818" s="763" t="str">
        <f>IF(OR(D818="Msin",D818="Mdes"),((W818*(U818-V818)^2)/('0. Materiali'!$B$3^2))," ")</f>
        <v xml:space="preserve"> </v>
      </c>
      <c r="Y818" s="763" t="str">
        <f>IF(OR(D818="Msin",D818="Mdes"),((W818*(U818-V818)^2)/('0. Materiali'!$B$11^2))," ")</f>
        <v xml:space="preserve"> </v>
      </c>
      <c r="Z818" s="907" t="str">
        <f t="shared" si="773"/>
        <v xml:space="preserve"> </v>
      </c>
      <c r="AA818" s="763" t="str">
        <f>IF(OR(D818="Msin",D818="Mdes"),ABS(MIN(S818:T818)/(0.9*(U818-V818)*'0. Materiali'!$E$4)*10)," ")</f>
        <v xml:space="preserve"> </v>
      </c>
      <c r="AB818" s="826" t="str">
        <f>IF(OR(D818="Msin",D818="Mdes"),ABS(MAX(S818:T818)/(0.9*(U818-V818)*'0. Materiali'!$E$4)*10)," ")</f>
        <v xml:space="preserve"> </v>
      </c>
      <c r="AC818" s="1738"/>
      <c r="AD818" s="1741"/>
      <c r="AE818" s="1082">
        <f t="shared" si="802"/>
        <v>0.18000000000000002</v>
      </c>
      <c r="AF818" s="763" t="str">
        <f t="shared" si="774"/>
        <v xml:space="preserve"> </v>
      </c>
      <c r="AG818" s="846" t="str">
        <f t="shared" si="775"/>
        <v xml:space="preserve"> </v>
      </c>
      <c r="AH818" s="763" t="str">
        <f t="shared" si="776"/>
        <v xml:space="preserve"> </v>
      </c>
      <c r="AI818" s="846" t="str">
        <f t="shared" si="777"/>
        <v xml:space="preserve"> </v>
      </c>
      <c r="AJ818" s="907" t="str">
        <f>IF(OR(D818="Msin",D818="Mdes"),IF(AND(AF818&gt;(1.4*W818*U818*10000/'0. Materiali'!$E$2),AF818&lt;AH818+(3.5*U818*W818*10000/'0. Materiali'!$E$2)),"VERIFICATO","NON VERIFICA"), " ")</f>
        <v xml:space="preserve"> </v>
      </c>
      <c r="AK818" s="763" t="str">
        <f>IF(OR(D818="Msin",D818="Mdes"),-0.9*'0. Materiali'!$E$4*AE818*AF818/10," ")</f>
        <v xml:space="preserve"> </v>
      </c>
      <c r="AL818" s="763" t="str">
        <f>IF(OR(D818="Msin",D818="Mdes"),0.9*'0. Materiali'!$E$4*AE818*AH818/10," ")</f>
        <v xml:space="preserve"> </v>
      </c>
      <c r="AM818" s="902"/>
      <c r="AN818" s="902"/>
      <c r="AO818" s="902" t="str">
        <f>IF((D818="Msin"),MAX(AN818:AN819)*10/(0.9*AE818*'0. Materiali'!$E$4*1), " ")</f>
        <v xml:space="preserve"> </v>
      </c>
      <c r="AP818" s="826" t="str">
        <f t="shared" si="761"/>
        <v xml:space="preserve"> </v>
      </c>
      <c r="AQ818" s="902" t="str">
        <f t="shared" si="762"/>
        <v xml:space="preserve"> </v>
      </c>
      <c r="AR818" s="902" t="str">
        <f t="shared" si="763"/>
        <v xml:space="preserve"> </v>
      </c>
      <c r="AS818" s="846" t="str">
        <f t="shared" si="764"/>
        <v xml:space="preserve"> </v>
      </c>
      <c r="AT818" s="826" t="str">
        <f t="shared" si="765"/>
        <v xml:space="preserve"> </v>
      </c>
      <c r="AU818" s="27" t="str">
        <f t="shared" si="766"/>
        <v xml:space="preserve"> </v>
      </c>
      <c r="AV818" s="902"/>
      <c r="AW818" s="902" t="str">
        <f>IF(D818="Msin",MAX(AV818:AV819)*10/(0.9*(U818-V818)*2*'0. Materiali'!$E$4), " ")</f>
        <v xml:space="preserve"> </v>
      </c>
      <c r="AX818" s="902" t="str">
        <f t="shared" si="803"/>
        <v xml:space="preserve"> </v>
      </c>
      <c r="AY818" s="902" t="str">
        <f t="shared" si="767"/>
        <v xml:space="preserve"> </v>
      </c>
      <c r="AZ818" s="846" t="str">
        <f t="shared" si="768"/>
        <v xml:space="preserve"> </v>
      </c>
      <c r="BA818" s="826" t="str">
        <f t="shared" si="769"/>
        <v xml:space="preserve"> </v>
      </c>
      <c r="BB818" s="27" t="str">
        <f t="shared" si="770"/>
        <v xml:space="preserve"> </v>
      </c>
    </row>
    <row r="819" spans="1:54" ht="15" customHeight="1" x14ac:dyDescent="0.25">
      <c r="A819" s="1708"/>
      <c r="B819" s="894">
        <f>TRA!A861</f>
        <v>11</v>
      </c>
      <c r="C819" s="894">
        <v>16</v>
      </c>
      <c r="D819" s="839" t="str">
        <f>TRA!E861</f>
        <v>Vdes</v>
      </c>
      <c r="E819" s="843">
        <f>TRA!F861</f>
        <v>-29.64</v>
      </c>
      <c r="F819" s="843">
        <f>TRA!G861</f>
        <v>-18.564</v>
      </c>
      <c r="G819" s="843">
        <f>TRA!H861</f>
        <v>0.41199999999999998</v>
      </c>
      <c r="H819" s="843">
        <f>TRA!I861</f>
        <v>-5.7009999999999996</v>
      </c>
      <c r="I819" s="843">
        <f>TRA!J861</f>
        <v>-0.29799999999999999</v>
      </c>
      <c r="J819" s="843">
        <f>TRA!K861</f>
        <v>-0.45700000000000002</v>
      </c>
      <c r="K819" s="843">
        <f t="shared" si="771"/>
        <v>0.71</v>
      </c>
      <c r="L819" s="843">
        <f t="shared" si="772"/>
        <v>-6.1579999999999995</v>
      </c>
      <c r="M819" s="843">
        <f t="shared" si="795"/>
        <v>2.5573999999999995</v>
      </c>
      <c r="N819" s="886">
        <f t="shared" si="796"/>
        <v>-6.3709999999999996</v>
      </c>
      <c r="O819" s="903">
        <f t="shared" si="797"/>
        <v>-6.3709999999999996</v>
      </c>
      <c r="P819" s="886">
        <f>'1. Geometria'!$C$31</f>
        <v>0.7</v>
      </c>
      <c r="Q819" s="843">
        <f t="shared" si="798"/>
        <v>-24.934999999999999</v>
      </c>
      <c r="R819" s="886">
        <f t="shared" si="799"/>
        <v>-12.193000000000001</v>
      </c>
      <c r="S819" s="843" t="str">
        <f t="shared" si="810"/>
        <v xml:space="preserve"> </v>
      </c>
      <c r="T819" s="886" t="str">
        <f t="shared" si="811"/>
        <v xml:space="preserve"> </v>
      </c>
      <c r="U819" s="843">
        <f>'1. Geometria'!$C$52</f>
        <v>0.21000000000000002</v>
      </c>
      <c r="V819" s="843">
        <f t="shared" si="800"/>
        <v>0.03</v>
      </c>
      <c r="W819" s="843">
        <v>0.9</v>
      </c>
      <c r="X819" s="843" t="str">
        <f>IF(OR(D819="Msin",D819="Mdes"),((W819*(U819-V819)^2)/('0. Materiali'!$B$3^2))," ")</f>
        <v xml:space="preserve"> </v>
      </c>
      <c r="Y819" s="843" t="str">
        <f>IF(OR(D819="Msin",D819="Mdes"),((W819*(U819-V819)^2)/('0. Materiali'!$B$11^2))," ")</f>
        <v xml:space="preserve"> </v>
      </c>
      <c r="Z819" s="908" t="str">
        <f t="shared" si="773"/>
        <v xml:space="preserve"> </v>
      </c>
      <c r="AA819" s="843" t="str">
        <f>IF(OR(D819="Msin",D819="Mdes"),ABS(MIN(S819:T819)/(0.9*(U819-V819)*'0. Materiali'!$E$4)*10)," ")</f>
        <v xml:space="preserve"> </v>
      </c>
      <c r="AB819" s="886" t="str">
        <f>IF(OR(D819="Msin",D819="Mdes"),ABS(MAX(S819:T819)/(0.9*(U819-V819)*'0. Materiali'!$E$4)*10)," ")</f>
        <v xml:space="preserve"> </v>
      </c>
      <c r="AC819" s="1739"/>
      <c r="AD819" s="1742"/>
      <c r="AE819" s="1083">
        <f t="shared" si="802"/>
        <v>0.18000000000000002</v>
      </c>
      <c r="AF819" s="763" t="str">
        <f t="shared" si="774"/>
        <v xml:space="preserve"> </v>
      </c>
      <c r="AG819" s="846" t="str">
        <f t="shared" si="775"/>
        <v xml:space="preserve"> </v>
      </c>
      <c r="AH819" s="763" t="str">
        <f t="shared" si="776"/>
        <v xml:space="preserve"> </v>
      </c>
      <c r="AI819" s="846" t="str">
        <f t="shared" si="777"/>
        <v xml:space="preserve"> </v>
      </c>
      <c r="AJ819" s="908" t="str">
        <f>IF(OR(D819="Msin",D819="Mdes"),IF(AND(AF819&gt;(1.4*W819*U819*10000/'0. Materiali'!$E$2),AF819&lt;AH819+(3.5*U819*W819*10000/'0. Materiali'!$E$2)),"VERIFICATO","NON VERIFICA"), " ")</f>
        <v xml:space="preserve"> </v>
      </c>
      <c r="AK819" s="763" t="str">
        <f>IF(OR(D819="Msin",D819="Mdes"),-0.9*'0. Materiali'!$E$4*AE819*AF819/10," ")</f>
        <v xml:space="preserve"> </v>
      </c>
      <c r="AL819" s="763" t="str">
        <f>IF(OR(D819="Msin",D819="Mdes"),0.9*'0. Materiali'!$E$4*AE819*AH819/10," ")</f>
        <v xml:space="preserve"> </v>
      </c>
      <c r="AM819" s="903"/>
      <c r="AN819" s="903"/>
      <c r="AO819" s="903" t="str">
        <f>IF((D819="Msin"),MAX(AN819:AN820)*10/(0.9*AE819*'0. Materiali'!$E$4*1), " ")</f>
        <v xml:space="preserve"> </v>
      </c>
      <c r="AP819" s="886" t="str">
        <f t="shared" si="761"/>
        <v xml:space="preserve"> </v>
      </c>
      <c r="AQ819" s="903" t="str">
        <f t="shared" si="762"/>
        <v xml:space="preserve"> </v>
      </c>
      <c r="AR819" s="903" t="str">
        <f t="shared" si="763"/>
        <v xml:space="preserve"> </v>
      </c>
      <c r="AS819" s="847" t="str">
        <f t="shared" si="764"/>
        <v xml:space="preserve"> </v>
      </c>
      <c r="AT819" s="886" t="str">
        <f t="shared" si="765"/>
        <v xml:space="preserve"> </v>
      </c>
      <c r="AU819" s="28" t="str">
        <f t="shared" si="766"/>
        <v xml:space="preserve"> </v>
      </c>
      <c r="AV819" s="903"/>
      <c r="AW819" s="903" t="str">
        <f>IF(D819="Msin",MAX(AV819:AV820)*10/(0.9*(U819-V819)*2*'0. Materiali'!$E$4), " ")</f>
        <v xml:space="preserve"> </v>
      </c>
      <c r="AX819" s="903" t="str">
        <f t="shared" si="803"/>
        <v xml:space="preserve"> </v>
      </c>
      <c r="AY819" s="903" t="str">
        <f t="shared" si="767"/>
        <v xml:space="preserve"> </v>
      </c>
      <c r="AZ819" s="847" t="str">
        <f t="shared" si="768"/>
        <v xml:space="preserve"> </v>
      </c>
      <c r="BA819" s="886" t="str">
        <f t="shared" si="769"/>
        <v xml:space="preserve"> </v>
      </c>
      <c r="BB819" s="28" t="str">
        <f t="shared" si="770"/>
        <v xml:space="preserve"> </v>
      </c>
    </row>
    <row r="820" spans="1:54" ht="15" customHeight="1" x14ac:dyDescent="0.25">
      <c r="A820" s="1708"/>
      <c r="B820" s="891">
        <f>TRA!A882</f>
        <v>11</v>
      </c>
      <c r="C820" s="891">
        <v>16</v>
      </c>
      <c r="D820" s="746" t="str">
        <f>TRA!E882</f>
        <v>Msin</v>
      </c>
      <c r="E820" s="763">
        <f>TRA!F882</f>
        <v>-15.625999999999999</v>
      </c>
      <c r="F820" s="763">
        <f>TRA!G882</f>
        <v>-9.8030000000000008</v>
      </c>
      <c r="G820" s="763">
        <f>TRA!H882</f>
        <v>-1.6060000000000001</v>
      </c>
      <c r="H820" s="763">
        <f>TRA!I882</f>
        <v>22.524000000000001</v>
      </c>
      <c r="I820" s="763">
        <f>TRA!J882</f>
        <v>1.169</v>
      </c>
      <c r="J820" s="763">
        <f>TRA!K882</f>
        <v>1.7969999999999999</v>
      </c>
      <c r="K820" s="763">
        <f t="shared" si="771"/>
        <v>-2.7750000000000004</v>
      </c>
      <c r="L820" s="763">
        <f t="shared" si="772"/>
        <v>24.321000000000002</v>
      </c>
      <c r="M820" s="763">
        <f t="shared" si="795"/>
        <v>-10.071300000000001</v>
      </c>
      <c r="N820" s="826">
        <f t="shared" si="796"/>
        <v>25.153500000000001</v>
      </c>
      <c r="O820" s="902">
        <f t="shared" si="797"/>
        <v>25.153500000000001</v>
      </c>
      <c r="P820" s="826">
        <f>'1. Geometria'!$C$31</f>
        <v>0.7</v>
      </c>
      <c r="Q820" s="763">
        <f t="shared" si="798"/>
        <v>15.3505</v>
      </c>
      <c r="R820" s="826">
        <f t="shared" si="799"/>
        <v>-34.956500000000005</v>
      </c>
      <c r="S820" s="763">
        <f>IF(OR(D820="Msin",D820="Mdes"),IF(OR(B820=1,B820=2,B820=3,B820=4,B820=5),IF(OR(C820=4,C820=5,C820=8,C820=10,C820=11,C820=12,C820=14,C820=15,C820=17,C820=18,C820=22,C820=24,C820=27),(ABS(Q820)-ABS(Q822*'1. Geometria'!$C$32/2))*SIGN(Q820),(ABS(Q820)-ABS(Q822*P820/2))*SIGN(Q820)),IF(OR(C820=4,C820=5,C820=8,C820=10,C820=11,C820=12,C820=14,C820=15,C820=17,C820=18,C820=22,C820=24,C820=27),(ABS(Q820)-ABS(Q822*P820/2))*SIGN(Q820),(ABS(Q820)-ABS(Q822*'1. Geometria'!$C$32/2))*SIGN(Q820))), " ")</f>
        <v>15.079975000000001</v>
      </c>
      <c r="T820" s="826">
        <f>IF(OR(D820="Msin",D820="Mdes"),IF(OR(B820=1,B820=2,B820=3,B820=4,B820=5),IF(OR(C820=4,C820=5,C820=8,C820=10,C820=11,C820=12,C820=14,C820=15,C820=17,C820=18,C820=22,C820=24,C820=27),(ABS(R820)-ABS(R822*'1. Geometria'!$C$32/2))*SIGN(R820),(ABS(R820)-ABS(R822*P820/2))*SIGN(R820)),IF(OR(C820=4,C820=5,C820=8,C820=10,C820=11,C820=12,C820=14,C820=15,C820=17,C820=18,C820=22,C820=24,C820=27),(ABS(R820)-ABS(R822*P820/2))*SIGN(R820),(ABS(R820)-ABS(R822*'1. Geometria'!$C$32/2))*SIGN(R820))), " ")</f>
        <v>-30.837725000000006</v>
      </c>
      <c r="U820" s="763">
        <f>'1. Geometria'!$C$52</f>
        <v>0.21000000000000002</v>
      </c>
      <c r="V820" s="763">
        <f t="shared" si="800"/>
        <v>0.03</v>
      </c>
      <c r="W820" s="763">
        <v>0.9</v>
      </c>
      <c r="X820" s="763">
        <f>IF(OR(D820="Msin",D820="Mdes"),((W820*(U820-V820)^2)/('0. Materiali'!$B$3^2))," ")</f>
        <v>90.000000000000028</v>
      </c>
      <c r="Y820" s="763">
        <f>IF(OR(D820="Msin",D820="Mdes"),((W820*(U820-V820)^2)/('0. Materiali'!$B$11^2))," ")</f>
        <v>99.722991689750714</v>
      </c>
      <c r="Z820" s="907" t="str">
        <f t="shared" si="773"/>
        <v>VERIFICATO</v>
      </c>
      <c r="AA820" s="763">
        <f>IF(OR(D820="Msin",D820="Mdes"),ABS(MIN(S820:T820)/(0.9*(U820-V820)*'0. Materiali'!$E$4)*10)," ")</f>
        <v>4.8646616941015077</v>
      </c>
      <c r="AB820" s="826">
        <f>IF(OR(D820="Msin",D820="Mdes"),ABS(MAX(S820:T820)/(0.9*(U820-V820)*'0. Materiali'!$E$4)*10)," ")</f>
        <v>2.3788712277091899</v>
      </c>
      <c r="AC820" s="1743">
        <f>'4. Carichi Campate (II_III_IV)'!$Z$128</f>
        <v>12.000225000000002</v>
      </c>
      <c r="AD820" s="1745">
        <f>'4. Carichi Campate (II_III_IV)'!$AA$128</f>
        <v>7.5232500000000009</v>
      </c>
      <c r="AE820" s="1082">
        <f t="shared" si="802"/>
        <v>0.18000000000000002</v>
      </c>
      <c r="AF820" s="763">
        <f t="shared" si="774"/>
        <v>8.0424771931898711</v>
      </c>
      <c r="AG820" s="846" t="str">
        <f t="shared" si="775"/>
        <v>4f16</v>
      </c>
      <c r="AH820" s="763">
        <f t="shared" si="776"/>
        <v>8.0424771931898711</v>
      </c>
      <c r="AI820" s="846" t="str">
        <f t="shared" si="777"/>
        <v>4f16</v>
      </c>
      <c r="AJ820" s="907" t="str">
        <f>IF(OR(D820="Msin",D820="Mdes"),IF(AND(AF820&gt;(1.4*W820*U820*10000/'0. Materiali'!$E$2),AF820&lt;AH820+(3.5*U820*W820*10000/'0. Materiali'!$E$2)),"VERIFICATO","NON VERIFICA"), " ")</f>
        <v>VERIFICATO</v>
      </c>
      <c r="AK820" s="763">
        <f>IF(OR(D820="Msin",D820="Mdes"),-0.9*'0. Materiali'!$E$4*AE820*AF820/10," ")</f>
        <v>-50.982311946394937</v>
      </c>
      <c r="AL820" s="763">
        <f>IF(OR(D820="Msin",D820="Mdes"),0.9*'0. Materiali'!$E$4*AE820*AH820/10," ")</f>
        <v>50.982311946394937</v>
      </c>
      <c r="AM820" s="902">
        <f>'1. Geometria'!$L$53</f>
        <v>3.9</v>
      </c>
      <c r="AN820" s="902">
        <f>IF((D820="Msin"),(IF(U820=0.21,((ABS(AC820)*AM820/2)+'2. Tabelle Normativa'!$K$4*(ABS(AK820)+ABS(AL821))/AM820),((ABS(AD820)*AM820/2)+'2. Tabelle Normativa'!$K$4*(ABS(AK820)+ABS(AL821))/AM820))), " ")</f>
        <v>54.774169178550736</v>
      </c>
      <c r="AO820" s="902">
        <f>IF((D820="Msin"),MAX(AN820:AN821)*10/(0.9*AE820*'0. Materiali'!$E$4*1), " ")</f>
        <v>8.6406439719250105</v>
      </c>
      <c r="AP820" s="826">
        <f t="shared" si="761"/>
        <v>0.1</v>
      </c>
      <c r="AQ820" s="902">
        <f t="shared" si="762"/>
        <v>0.43203219859625053</v>
      </c>
      <c r="AR820" s="902">
        <f t="shared" si="763"/>
        <v>0.14400000000000002</v>
      </c>
      <c r="AS820" s="846" t="str">
        <f t="shared" si="764"/>
        <v>f8/10</v>
      </c>
      <c r="AT820" s="826" t="str">
        <f t="shared" si="765"/>
        <v>A quattro bracci</v>
      </c>
      <c r="AU820" s="27" t="str">
        <f t="shared" si="766"/>
        <v>Verificato</v>
      </c>
      <c r="AV820" s="902">
        <f>IF(OR(D820="Msin",D820="Mdes"),1.2*(ABS(AK820)+ABS(AL820))/AM820, " ")</f>
        <v>31.373730428550729</v>
      </c>
      <c r="AW820" s="902">
        <f>IF(D820="Msin",MAX(AV820:AV821)*10/(0.9*(U820-V820)*2*'0. Materiali'!$E$4), " ")</f>
        <v>2.4746083671353452</v>
      </c>
      <c r="AX820" s="902">
        <f t="shared" si="803"/>
        <v>0.25</v>
      </c>
      <c r="AY820" s="902">
        <f t="shared" si="767"/>
        <v>0.61865209178383629</v>
      </c>
      <c r="AZ820" s="846" t="str">
        <f t="shared" si="768"/>
        <v>f8/25</v>
      </c>
      <c r="BA820" s="826" t="str">
        <f t="shared" si="769"/>
        <v>A quattro bracci</v>
      </c>
      <c r="BB820" s="27" t="str">
        <f t="shared" si="770"/>
        <v>Verificato</v>
      </c>
    </row>
    <row r="821" spans="1:54" ht="15" customHeight="1" x14ac:dyDescent="0.25">
      <c r="A821" s="1708"/>
      <c r="B821" s="891">
        <f>TRA!A883</f>
        <v>11</v>
      </c>
      <c r="C821" s="891">
        <v>23</v>
      </c>
      <c r="D821" s="746" t="str">
        <f>TRA!E883</f>
        <v>Mdes</v>
      </c>
      <c r="E821" s="763">
        <f>TRA!F883</f>
        <v>-15.869</v>
      </c>
      <c r="F821" s="763">
        <f>TRA!G883</f>
        <v>-9.9320000000000004</v>
      </c>
      <c r="G821" s="763">
        <f>TRA!H883</f>
        <v>1.589</v>
      </c>
      <c r="H821" s="763">
        <f>TRA!I883</f>
        <v>-22.274000000000001</v>
      </c>
      <c r="I821" s="763">
        <f>TRA!J883</f>
        <v>-1.1559999999999999</v>
      </c>
      <c r="J821" s="763">
        <f>TRA!K883</f>
        <v>-1.7769999999999999</v>
      </c>
      <c r="K821" s="763">
        <f t="shared" si="771"/>
        <v>2.7450000000000001</v>
      </c>
      <c r="L821" s="763">
        <f t="shared" si="772"/>
        <v>-24.051000000000002</v>
      </c>
      <c r="M821" s="763">
        <f t="shared" si="795"/>
        <v>9.9603000000000002</v>
      </c>
      <c r="N821" s="826">
        <f t="shared" si="796"/>
        <v>-24.874500000000001</v>
      </c>
      <c r="O821" s="902">
        <f t="shared" si="797"/>
        <v>-24.874500000000001</v>
      </c>
      <c r="P821" s="826">
        <f>'1. Geometria'!$C$31</f>
        <v>0.7</v>
      </c>
      <c r="Q821" s="763">
        <f t="shared" si="798"/>
        <v>-34.8065</v>
      </c>
      <c r="R821" s="826">
        <f t="shared" si="799"/>
        <v>14.942500000000001</v>
      </c>
      <c r="S821" s="763">
        <f>IF(OR(D821="Msin",D821="Mdes"),IF(OR(B821=1,B821=2,B821=3,B821=4,B821=5),IF(OR(C821=4,C821=5,C821=8,C821=10,C821=11,C821=12,C821=14,C821=15,C821=17,C821=18,C821=22,C821=24,C821=27),(ABS(Q821)-ABS(Q823*'1. Geometria'!$C$32/2))*SIGN(Q821),(ABS(Q821)-ABS(Q823*P821/2))*SIGN(Q821)),IF(OR(C821=4,C821=5,C821=8,C821=10,C821=11,C821=12,C821=14,C821=15,C821=17,C821=18,C821=22,C821=24,C821=27),(ABS(Q821)-ABS(Q823*P821/2))*SIGN(Q821),(ABS(Q821)-ABS(Q823*'1. Geometria'!$C$32/2))*SIGN(Q821))), " ")</f>
        <v>-30.677824999999999</v>
      </c>
      <c r="T821" s="826">
        <f>IF(OR(D821="Msin",D821="Mdes"),IF(OR(B821=1,B821=2,B821=3,B821=4,B821=5),IF(OR(C821=4,C821=5,C821=8,C821=10,C821=11,C821=12,C821=14,C821=15,C821=17,C821=18,C821=22,C821=24,C821=27),(ABS(R821)-ABS(R823*'1. Geometria'!$C$32/2))*SIGN(R821),(ABS(R821)-ABS(R823*P821/2))*SIGN(R821)),IF(OR(C821=4,C821=5,C821=8,C821=10,C821=11,C821=12,C821=14,C821=15,C821=17,C821=18,C821=22,C821=24,C821=27),(ABS(R821)-ABS(R823*P821/2))*SIGN(R821),(ABS(R821)-ABS(R823*'1. Geometria'!$C$32/2))*SIGN(R821))), " ")</f>
        <v>14.662075000000002</v>
      </c>
      <c r="U821" s="763">
        <f>'1. Geometria'!$C$52</f>
        <v>0.21000000000000002</v>
      </c>
      <c r="V821" s="763">
        <f t="shared" si="800"/>
        <v>0.03</v>
      </c>
      <c r="W821" s="763">
        <v>0.9</v>
      </c>
      <c r="X821" s="763">
        <f>IF(OR(D821="Msin",D821="Mdes"),((W821*(U821-V821)^2)/('0. Materiali'!$B$3^2))," ")</f>
        <v>90.000000000000028</v>
      </c>
      <c r="Y821" s="763">
        <f>IF(OR(D821="Msin",D821="Mdes"),((W821*(U821-V821)^2)/('0. Materiali'!$B$11^2))," ")</f>
        <v>99.722991689750714</v>
      </c>
      <c r="Z821" s="907" t="str">
        <f t="shared" si="773"/>
        <v>VERIFICATO</v>
      </c>
      <c r="AA821" s="763">
        <f>IF(OR(D821="Msin",D821="Mdes"),ABS(MIN(S821:T821)/(0.9*(U821-V821)*'0. Materiali'!$E$4)*10)," ")</f>
        <v>4.8394374142661158</v>
      </c>
      <c r="AB821" s="826">
        <f>IF(OR(D821="Msin",D821="Mdes"),ABS(MAX(S821:T821)/(0.9*(U821-V821)*'0. Materiali'!$E$4)*10)," ")</f>
        <v>2.3129473593964329</v>
      </c>
      <c r="AC821" s="1738"/>
      <c r="AD821" s="1741"/>
      <c r="AE821" s="1082">
        <f t="shared" si="802"/>
        <v>0.18000000000000002</v>
      </c>
      <c r="AF821" s="763">
        <f t="shared" si="774"/>
        <v>8.0424771931898711</v>
      </c>
      <c r="AG821" s="846" t="str">
        <f t="shared" si="775"/>
        <v>4f16</v>
      </c>
      <c r="AH821" s="763">
        <f t="shared" si="776"/>
        <v>8.0424771931898711</v>
      </c>
      <c r="AI821" s="846" t="str">
        <f t="shared" si="777"/>
        <v>4f16</v>
      </c>
      <c r="AJ821" s="907" t="str">
        <f>IF(OR(D821="Msin",D821="Mdes"),IF(AND(AF821&gt;(1.4*W821*U821*10000/'0. Materiali'!$E$2),AF821&lt;AH821+(3.5*U821*W821*10000/'0. Materiali'!$E$2)),"VERIFICATO","NON VERIFICA"), " ")</f>
        <v>VERIFICATO</v>
      </c>
      <c r="AK821" s="763">
        <f>IF(OR(D821="Msin",D821="Mdes"),-0.9*'0. Materiali'!$E$4*AE821*AF821/10," ")</f>
        <v>-50.982311946394937</v>
      </c>
      <c r="AL821" s="763">
        <f>IF(OR(D821="Msin",D821="Mdes"),0.9*'0. Materiali'!$E$4*AE821*AH821/10," ")</f>
        <v>50.982311946394937</v>
      </c>
      <c r="AM821" s="902"/>
      <c r="AN821" s="902">
        <f>IF((D821="Mdes"),(IF(U820=0.21,((ABS(AC820)*AM820/2)+'2. Tabelle Normativa'!$K$4*(ABS(AK821)+ABS(AL820))/AM820),((ABS(AD820)*AM820/2)+'2. Tabelle Normativa'!$K$4*(ABS(AK821)+ABS(AL820))/AM820))), " ")</f>
        <v>54.774169178550736</v>
      </c>
      <c r="AO821" s="902" t="str">
        <f>IF((D821="Msin"),MAX(AN821:AN822)*10/(0.9*AE821*'0. Materiali'!$E$4*1), " ")</f>
        <v xml:space="preserve"> </v>
      </c>
      <c r="AP821" s="826" t="str">
        <f t="shared" si="761"/>
        <v xml:space="preserve"> </v>
      </c>
      <c r="AQ821" s="902" t="str">
        <f t="shared" si="762"/>
        <v xml:space="preserve"> </v>
      </c>
      <c r="AR821" s="902" t="str">
        <f t="shared" si="763"/>
        <v xml:space="preserve"> </v>
      </c>
      <c r="AS821" s="846" t="str">
        <f t="shared" si="764"/>
        <v xml:space="preserve"> </v>
      </c>
      <c r="AT821" s="826" t="str">
        <f t="shared" si="765"/>
        <v xml:space="preserve"> </v>
      </c>
      <c r="AU821" s="27" t="str">
        <f t="shared" si="766"/>
        <v xml:space="preserve"> </v>
      </c>
      <c r="AV821" s="902">
        <f>IF(OR(D821="Msin",D821="Mdes"),1.2*(ABS(AK821)+ABS(AL821))/AM820, " ")</f>
        <v>31.373730428550729</v>
      </c>
      <c r="AW821" s="902" t="str">
        <f>IF(D821="Msin",MAX(AV821:AV822)*10/(0.9*(U821-V821)*2*'0. Materiali'!$E$4), " ")</f>
        <v xml:space="preserve"> </v>
      </c>
      <c r="AX821" s="902" t="str">
        <f t="shared" si="803"/>
        <v xml:space="preserve"> </v>
      </c>
      <c r="AY821" s="902" t="str">
        <f t="shared" si="767"/>
        <v xml:space="preserve"> </v>
      </c>
      <c r="AZ821" s="846" t="str">
        <f t="shared" si="768"/>
        <v xml:space="preserve"> </v>
      </c>
      <c r="BA821" s="826" t="str">
        <f t="shared" si="769"/>
        <v xml:space="preserve"> </v>
      </c>
      <c r="BB821" s="27" t="str">
        <f t="shared" si="770"/>
        <v xml:space="preserve"> </v>
      </c>
    </row>
    <row r="822" spans="1:54" ht="15" customHeight="1" x14ac:dyDescent="0.25">
      <c r="A822" s="1708"/>
      <c r="B822" s="891">
        <f>TRA!A884</f>
        <v>11</v>
      </c>
      <c r="C822" s="891">
        <v>16</v>
      </c>
      <c r="D822" s="746" t="str">
        <f>TRA!E884</f>
        <v>Vsin</v>
      </c>
      <c r="E822" s="763">
        <f>TRA!F884</f>
        <v>23.338000000000001</v>
      </c>
      <c r="F822" s="763">
        <f>TRA!G884</f>
        <v>14.631</v>
      </c>
      <c r="G822" s="763">
        <f>TRA!H884</f>
        <v>0.81899999999999995</v>
      </c>
      <c r="H822" s="763">
        <f>TRA!I884</f>
        <v>-11.487</v>
      </c>
      <c r="I822" s="763">
        <f>TRA!J884</f>
        <v>-0.59599999999999997</v>
      </c>
      <c r="J822" s="763">
        <f>TRA!K884</f>
        <v>-0.91600000000000004</v>
      </c>
      <c r="K822" s="763">
        <f t="shared" si="771"/>
        <v>1.415</v>
      </c>
      <c r="L822" s="763">
        <f t="shared" si="772"/>
        <v>-12.403</v>
      </c>
      <c r="M822" s="763">
        <f t="shared" si="795"/>
        <v>5.1358999999999995</v>
      </c>
      <c r="N822" s="826">
        <f t="shared" si="796"/>
        <v>-12.827500000000001</v>
      </c>
      <c r="O822" s="902">
        <f t="shared" si="797"/>
        <v>-12.827500000000001</v>
      </c>
      <c r="P822" s="826">
        <f>'1. Geometria'!$C$31</f>
        <v>0.7</v>
      </c>
      <c r="Q822" s="763">
        <f t="shared" si="798"/>
        <v>1.8034999999999997</v>
      </c>
      <c r="R822" s="826">
        <f t="shared" si="799"/>
        <v>27.458500000000001</v>
      </c>
      <c r="S822" s="763" t="str">
        <f t="shared" ref="S822:S823" si="812">IF(OR(D822="Msin",D822="Mdes"),(ABS(Q822)-ABS(Q824*P822/2))*SIGN(Q822), " ")</f>
        <v xml:space="preserve"> </v>
      </c>
      <c r="T822" s="826" t="str">
        <f t="shared" ref="T822:T823" si="813">IF(OR(D822="Msin",D822="Mdes"),(ABS(R822)-ABS(R824*P822/2))*SIGN(R822), " ")</f>
        <v xml:space="preserve"> </v>
      </c>
      <c r="U822" s="763">
        <f>'1. Geometria'!$C$52</f>
        <v>0.21000000000000002</v>
      </c>
      <c r="V822" s="763">
        <f t="shared" si="800"/>
        <v>0.03</v>
      </c>
      <c r="W822" s="763">
        <v>0.9</v>
      </c>
      <c r="X822" s="763" t="str">
        <f>IF(OR(D822="Msin",D822="Mdes"),((W822*(U822-V822)^2)/('0. Materiali'!$B$3^2))," ")</f>
        <v xml:space="preserve"> </v>
      </c>
      <c r="Y822" s="763" t="str">
        <f>IF(OR(D822="Msin",D822="Mdes"),((W822*(U822-V822)^2)/('0. Materiali'!$B$11^2))," ")</f>
        <v xml:space="preserve"> </v>
      </c>
      <c r="Z822" s="907" t="str">
        <f t="shared" si="773"/>
        <v xml:space="preserve"> </v>
      </c>
      <c r="AA822" s="763" t="str">
        <f>IF(OR(D822="Msin",D822="Mdes"),ABS(MIN(S822:T822)/(0.9*(U822-V822)*'0. Materiali'!$E$4)*10)," ")</f>
        <v xml:space="preserve"> </v>
      </c>
      <c r="AB822" s="826" t="str">
        <f>IF(OR(D822="Msin",D822="Mdes"),ABS(MAX(S822:T822)/(0.9*(U822-V822)*'0. Materiali'!$E$4)*10)," ")</f>
        <v xml:space="preserve"> </v>
      </c>
      <c r="AC822" s="1738"/>
      <c r="AD822" s="1741"/>
      <c r="AE822" s="1082">
        <f t="shared" si="802"/>
        <v>0.18000000000000002</v>
      </c>
      <c r="AF822" s="763" t="str">
        <f t="shared" si="774"/>
        <v xml:space="preserve"> </v>
      </c>
      <c r="AG822" s="846" t="str">
        <f t="shared" si="775"/>
        <v xml:space="preserve"> </v>
      </c>
      <c r="AH822" s="763" t="str">
        <f t="shared" si="776"/>
        <v xml:space="preserve"> </v>
      </c>
      <c r="AI822" s="846" t="str">
        <f t="shared" si="777"/>
        <v xml:space="preserve"> </v>
      </c>
      <c r="AJ822" s="907" t="str">
        <f>IF(OR(D822="Msin",D822="Mdes"),IF(AND(AF822&gt;(1.4*W822*U822*10000/'0. Materiali'!$E$2),AF822&lt;AH822+(3.5*U822*W822*10000/'0. Materiali'!$E$2)),"VERIFICATO","NON VERIFICA"), " ")</f>
        <v xml:space="preserve"> </v>
      </c>
      <c r="AK822" s="763" t="str">
        <f>IF(OR(D822="Msin",D822="Mdes"),-0.9*'0. Materiali'!$E$4*AE822*AF822/10," ")</f>
        <v xml:space="preserve"> </v>
      </c>
      <c r="AL822" s="763" t="str">
        <f>IF(OR(D822="Msin",D822="Mdes"),0.9*'0. Materiali'!$E$4*AE822*AH822/10," ")</f>
        <v xml:space="preserve"> </v>
      </c>
      <c r="AM822" s="902"/>
      <c r="AN822" s="902"/>
      <c r="AO822" s="902" t="str">
        <f>IF((D822="Msin"),MAX(AN822:AN823)*10/(0.9*AE822*'0. Materiali'!$E$4*1), " ")</f>
        <v xml:space="preserve"> </v>
      </c>
      <c r="AP822" s="826" t="str">
        <f t="shared" si="761"/>
        <v xml:space="preserve"> </v>
      </c>
      <c r="AQ822" s="902" t="str">
        <f t="shared" si="762"/>
        <v xml:space="preserve"> </v>
      </c>
      <c r="AR822" s="902" t="str">
        <f t="shared" si="763"/>
        <v xml:space="preserve"> </v>
      </c>
      <c r="AS822" s="846" t="str">
        <f t="shared" si="764"/>
        <v xml:space="preserve"> </v>
      </c>
      <c r="AT822" s="826" t="str">
        <f t="shared" si="765"/>
        <v xml:space="preserve"> </v>
      </c>
      <c r="AU822" s="27" t="str">
        <f t="shared" si="766"/>
        <v xml:space="preserve"> </v>
      </c>
      <c r="AV822" s="902"/>
      <c r="AW822" s="902" t="str">
        <f>IF(D822="Msin",MAX(AV822:AV823)*10/(0.9*(U822-V822)*2*'0. Materiali'!$E$4), " ")</f>
        <v xml:space="preserve"> </v>
      </c>
      <c r="AX822" s="902" t="str">
        <f t="shared" si="803"/>
        <v xml:space="preserve"> </v>
      </c>
      <c r="AY822" s="902" t="str">
        <f t="shared" si="767"/>
        <v xml:space="preserve"> </v>
      </c>
      <c r="AZ822" s="846" t="str">
        <f t="shared" si="768"/>
        <v xml:space="preserve"> </v>
      </c>
      <c r="BA822" s="826" t="str">
        <f t="shared" si="769"/>
        <v xml:space="preserve"> </v>
      </c>
      <c r="BB822" s="27" t="str">
        <f t="shared" si="770"/>
        <v xml:space="preserve"> </v>
      </c>
    </row>
    <row r="823" spans="1:54" ht="15" customHeight="1" x14ac:dyDescent="0.25">
      <c r="A823" s="1708"/>
      <c r="B823" s="894">
        <f>TRA!A885</f>
        <v>11</v>
      </c>
      <c r="C823" s="894">
        <v>23</v>
      </c>
      <c r="D823" s="839" t="str">
        <f>TRA!E885</f>
        <v>Vdes</v>
      </c>
      <c r="E823" s="843">
        <f>TRA!F885</f>
        <v>-23.462</v>
      </c>
      <c r="F823" s="843">
        <f>TRA!G885</f>
        <v>-14.696999999999999</v>
      </c>
      <c r="G823" s="843">
        <f>TRA!H885</f>
        <v>0.81899999999999995</v>
      </c>
      <c r="H823" s="843">
        <f>TRA!I885</f>
        <v>-11.487</v>
      </c>
      <c r="I823" s="843">
        <f>TRA!J885</f>
        <v>-0.59599999999999997</v>
      </c>
      <c r="J823" s="843">
        <f>TRA!K885</f>
        <v>-0.91600000000000004</v>
      </c>
      <c r="K823" s="843">
        <f t="shared" si="771"/>
        <v>1.415</v>
      </c>
      <c r="L823" s="843">
        <f t="shared" si="772"/>
        <v>-12.403</v>
      </c>
      <c r="M823" s="843">
        <f t="shared" si="795"/>
        <v>5.1358999999999995</v>
      </c>
      <c r="N823" s="886">
        <f t="shared" si="796"/>
        <v>-12.827500000000001</v>
      </c>
      <c r="O823" s="903">
        <f t="shared" si="797"/>
        <v>-12.827500000000001</v>
      </c>
      <c r="P823" s="886">
        <f>'1. Geometria'!$C$31</f>
        <v>0.7</v>
      </c>
      <c r="Q823" s="843">
        <f t="shared" si="798"/>
        <v>-27.5245</v>
      </c>
      <c r="R823" s="886">
        <f t="shared" si="799"/>
        <v>-1.8694999999999986</v>
      </c>
      <c r="S823" s="843" t="str">
        <f t="shared" si="812"/>
        <v xml:space="preserve"> </v>
      </c>
      <c r="T823" s="886" t="str">
        <f t="shared" si="813"/>
        <v xml:space="preserve"> </v>
      </c>
      <c r="U823" s="843">
        <f>'1. Geometria'!$C$52</f>
        <v>0.21000000000000002</v>
      </c>
      <c r="V823" s="843">
        <f t="shared" si="800"/>
        <v>0.03</v>
      </c>
      <c r="W823" s="843">
        <v>0.9</v>
      </c>
      <c r="X823" s="843" t="str">
        <f>IF(OR(D823="Msin",D823="Mdes"),((W823*(U823-V823)^2)/('0. Materiali'!$B$3^2))," ")</f>
        <v xml:space="preserve"> </v>
      </c>
      <c r="Y823" s="843" t="str">
        <f>IF(OR(D823="Msin",D823="Mdes"),((W823*(U823-V823)^2)/('0. Materiali'!$B$11^2))," ")</f>
        <v xml:space="preserve"> </v>
      </c>
      <c r="Z823" s="908" t="str">
        <f t="shared" si="773"/>
        <v xml:space="preserve"> </v>
      </c>
      <c r="AA823" s="843" t="str">
        <f>IF(OR(D823="Msin",D823="Mdes"),ABS(MIN(S823:T823)/(0.9*(U823-V823)*'0. Materiali'!$E$4)*10)," ")</f>
        <v xml:space="preserve"> </v>
      </c>
      <c r="AB823" s="886" t="str">
        <f>IF(OR(D823="Msin",D823="Mdes"),ABS(MAX(S823:T823)/(0.9*(U823-V823)*'0. Materiali'!$E$4)*10)," ")</f>
        <v xml:space="preserve"> </v>
      </c>
      <c r="AC823" s="1739"/>
      <c r="AD823" s="1742"/>
      <c r="AE823" s="1083">
        <f t="shared" si="802"/>
        <v>0.18000000000000002</v>
      </c>
      <c r="AF823" s="763" t="str">
        <f t="shared" si="774"/>
        <v xml:space="preserve"> </v>
      </c>
      <c r="AG823" s="846" t="str">
        <f t="shared" si="775"/>
        <v xml:space="preserve"> </v>
      </c>
      <c r="AH823" s="763" t="str">
        <f t="shared" si="776"/>
        <v xml:space="preserve"> </v>
      </c>
      <c r="AI823" s="846" t="str">
        <f t="shared" si="777"/>
        <v xml:space="preserve"> </v>
      </c>
      <c r="AJ823" s="908" t="str">
        <f>IF(OR(D823="Msin",D823="Mdes"),IF(AND(AF823&gt;(1.4*W823*U823*10000/'0. Materiali'!$E$2),AF823&lt;AH823+(3.5*U823*W823*10000/'0. Materiali'!$E$2)),"VERIFICATO","NON VERIFICA"), " ")</f>
        <v xml:space="preserve"> </v>
      </c>
      <c r="AK823" s="763" t="str">
        <f>IF(OR(D823="Msin",D823="Mdes"),-0.9*'0. Materiali'!$E$4*AE823*AF823/10," ")</f>
        <v xml:space="preserve"> </v>
      </c>
      <c r="AL823" s="763" t="str">
        <f>IF(OR(D823="Msin",D823="Mdes"),0.9*'0. Materiali'!$E$4*AE823*AH823/10," ")</f>
        <v xml:space="preserve"> </v>
      </c>
      <c r="AM823" s="903"/>
      <c r="AN823" s="903"/>
      <c r="AO823" s="903" t="str">
        <f>IF((D823="Msin"),MAX(AN823:AN824)*10/(0.9*AE823*'0. Materiali'!$E$4*1), " ")</f>
        <v xml:space="preserve"> </v>
      </c>
      <c r="AP823" s="886" t="str">
        <f t="shared" si="761"/>
        <v xml:space="preserve"> </v>
      </c>
      <c r="AQ823" s="903" t="str">
        <f t="shared" si="762"/>
        <v xml:space="preserve"> </v>
      </c>
      <c r="AR823" s="903" t="str">
        <f t="shared" si="763"/>
        <v xml:space="preserve"> </v>
      </c>
      <c r="AS823" s="847" t="str">
        <f t="shared" si="764"/>
        <v xml:space="preserve"> </v>
      </c>
      <c r="AT823" s="886" t="str">
        <f t="shared" si="765"/>
        <v xml:space="preserve"> </v>
      </c>
      <c r="AU823" s="28" t="str">
        <f t="shared" si="766"/>
        <v xml:space="preserve"> </v>
      </c>
      <c r="AV823" s="903"/>
      <c r="AW823" s="903" t="str">
        <f>IF(D823="Msin",MAX(AV823:AV824)*10/(0.9*(U823-V823)*2*'0. Materiali'!$E$4), " ")</f>
        <v xml:space="preserve"> </v>
      </c>
      <c r="AX823" s="903" t="str">
        <f t="shared" si="803"/>
        <v xml:space="preserve"> </v>
      </c>
      <c r="AY823" s="903" t="str">
        <f t="shared" si="767"/>
        <v xml:space="preserve"> </v>
      </c>
      <c r="AZ823" s="847" t="str">
        <f t="shared" si="768"/>
        <v xml:space="preserve"> </v>
      </c>
      <c r="BA823" s="886" t="str">
        <f t="shared" si="769"/>
        <v xml:space="preserve"> </v>
      </c>
      <c r="BB823" s="28" t="str">
        <f t="shared" si="770"/>
        <v xml:space="preserve"> </v>
      </c>
    </row>
    <row r="824" spans="1:54" ht="15" customHeight="1" x14ac:dyDescent="0.25">
      <c r="A824" s="1708"/>
      <c r="B824" s="891">
        <f>TRA!A906</f>
        <v>11</v>
      </c>
      <c r="C824" s="891">
        <v>23</v>
      </c>
      <c r="D824" s="746" t="str">
        <f>TRA!E906</f>
        <v>Msin</v>
      </c>
      <c r="E824" s="763">
        <f>TRA!F906</f>
        <v>-24.338000000000001</v>
      </c>
      <c r="F824" s="763">
        <f>TRA!G906</f>
        <v>-15.284000000000001</v>
      </c>
      <c r="G824" s="763">
        <f>TRA!H906</f>
        <v>-1.3260000000000001</v>
      </c>
      <c r="H824" s="763">
        <f>TRA!I906</f>
        <v>18.579000000000001</v>
      </c>
      <c r="I824" s="763">
        <f>TRA!J906</f>
        <v>0.96499999999999997</v>
      </c>
      <c r="J824" s="763">
        <f>TRA!K906</f>
        <v>1.4830000000000001</v>
      </c>
      <c r="K824" s="763">
        <f t="shared" si="771"/>
        <v>-2.2909999999999999</v>
      </c>
      <c r="L824" s="763">
        <f t="shared" si="772"/>
        <v>20.062000000000001</v>
      </c>
      <c r="M824" s="763">
        <f t="shared" si="795"/>
        <v>-8.3095999999999997</v>
      </c>
      <c r="N824" s="826">
        <f t="shared" si="796"/>
        <v>20.749300000000002</v>
      </c>
      <c r="O824" s="902">
        <f t="shared" si="797"/>
        <v>20.749300000000002</v>
      </c>
      <c r="P824" s="826">
        <f>'1. Geometria'!$C$31</f>
        <v>0.7</v>
      </c>
      <c r="Q824" s="763">
        <f t="shared" si="798"/>
        <v>5.4653000000000009</v>
      </c>
      <c r="R824" s="826">
        <f t="shared" si="799"/>
        <v>-36.033300000000004</v>
      </c>
      <c r="S824" s="763">
        <f>IF(OR(D824="Msin",D824="Mdes"),IF(OR(B824=1,B824=2,B824=3,B824=4,B824=5),IF(OR(C824=4,C824=5,C824=8,C824=10,C824=11,C824=12,C824=14,C824=15,C824=17,C824=18,C824=22,C824=24,C824=27),(ABS(Q824)-ABS(Q826*'1. Geometria'!$C$32/2))*SIGN(Q824),(ABS(Q824)-ABS(Q826*P824/2))*SIGN(Q824)),IF(OR(C824=4,C824=5,C824=8,C824=10,C824=11,C824=12,C824=14,C824=15,C824=17,C824=18,C824=22,C824=24,C824=27),(ABS(Q824)-ABS(Q826*P824/2))*SIGN(Q824),(ABS(Q824)-ABS(Q826*'1. Geometria'!$C$32/2))*SIGN(Q824))), " ")</f>
        <v>3.9223250000000007</v>
      </c>
      <c r="T824" s="826">
        <f>IF(OR(D824="Msin",D824="Mdes"),IF(OR(B824=1,B824=2,B824=3,B824=4,B824=5),IF(OR(C824=4,C824=5,C824=8,C824=10,C824=11,C824=12,C824=14,C824=15,C824=17,C824=18,C824=22,C824=24,C824=27),(ABS(R824)-ABS(R826*'1. Geometria'!$C$32/2))*SIGN(R824),(ABS(R824)-ABS(R826*P824/2))*SIGN(R824)),IF(OR(C824=4,C824=5,C824=8,C824=10,C824=11,C824=12,C824=14,C824=15,C824=17,C824=18,C824=22,C824=24,C824=27),(ABS(R824)-ABS(R826*P824/2))*SIGN(R824),(ABS(R824)-ABS(R826*'1. Geometria'!$C$32/2))*SIGN(R824))), " ")</f>
        <v>-31.920075000000004</v>
      </c>
      <c r="U824" s="763">
        <f>'1. Geometria'!$C$52</f>
        <v>0.21000000000000002</v>
      </c>
      <c r="V824" s="763">
        <f t="shared" si="800"/>
        <v>0.03</v>
      </c>
      <c r="W824" s="763">
        <v>0.9</v>
      </c>
      <c r="X824" s="763">
        <f>IF(OR(D824="Msin",D824="Mdes"),((W824*(U824-V824)^2)/('0. Materiali'!$B$3^2))," ")</f>
        <v>90.000000000000028</v>
      </c>
      <c r="Y824" s="763">
        <f>IF(OR(D824="Msin",D824="Mdes"),((W824*(U824-V824)^2)/('0. Materiali'!$B$11^2))," ")</f>
        <v>99.722991689750714</v>
      </c>
      <c r="Z824" s="907" t="str">
        <f t="shared" si="773"/>
        <v>VERIFICATO</v>
      </c>
      <c r="AA824" s="763">
        <f>IF(OR(D824="Msin",D824="Mdes"),ABS(MIN(S824:T824)/(0.9*(U824-V824)*'0. Materiali'!$E$4)*10)," ")</f>
        <v>5.0354027777777768</v>
      </c>
      <c r="AB824" s="826">
        <f>IF(OR(D824="Msin",D824="Mdes"),ABS(MAX(S824:T824)/(0.9*(U824-V824)*'0. Materiali'!$E$4)*10)," ")</f>
        <v>0.61874811385459527</v>
      </c>
      <c r="AC824" s="1747">
        <f>'4. Carichi Campate (II_III_IV)'!$Z$136</f>
        <v>12.000225000000002</v>
      </c>
      <c r="AD824" s="1749">
        <f>'4. Carichi Campate (II_III_IV)'!$AA$136</f>
        <v>7.5232500000000009</v>
      </c>
      <c r="AE824" s="1082">
        <f t="shared" si="802"/>
        <v>0.18000000000000002</v>
      </c>
      <c r="AF824" s="763">
        <f t="shared" si="774"/>
        <v>8.0424771931898711</v>
      </c>
      <c r="AG824" s="846" t="str">
        <f t="shared" si="775"/>
        <v>4f16</v>
      </c>
      <c r="AH824" s="763">
        <f t="shared" si="776"/>
        <v>8.0424771931898711</v>
      </c>
      <c r="AI824" s="846" t="str">
        <f t="shared" si="777"/>
        <v>4f16</v>
      </c>
      <c r="AJ824" s="907" t="str">
        <f>IF(OR(D824="Msin",D824="Mdes"),IF(AND(AF824&gt;(1.4*W824*U824*10000/'0. Materiali'!$E$2),AF824&lt;AH824+(3.5*U824*W824*10000/'0. Materiali'!$E$2)),"VERIFICATO","NON VERIFICA"), " ")</f>
        <v>VERIFICATO</v>
      </c>
      <c r="AK824" s="763">
        <f>IF(OR(D824="Msin",D824="Mdes"),-0.9*'0. Materiali'!$E$4*AE824*AF824/10," ")</f>
        <v>-50.982311946394937</v>
      </c>
      <c r="AL824" s="763">
        <f>IF(OR(D824="Msin",D824="Mdes"),0.9*'0. Materiali'!$E$4*AE824*AH824/10," ")</f>
        <v>50.982311946394937</v>
      </c>
      <c r="AM824" s="902">
        <f>'1. Geometria'!$L$56</f>
        <v>5</v>
      </c>
      <c r="AN824" s="902">
        <f>IF((D824="Msin"),(IF(U824=0.21,((ABS(AC824)*AM824/2)+'2. Tabelle Normativa'!$K$4*(ABS(AK824)+ABS(AL825))/AM824),((ABS(AD824)*AM824/2)+'2. Tabelle Normativa'!$K$4*(ABS(AK824)+ABS(AL825))/AM824))), " ")</f>
        <v>54.472072234269575</v>
      </c>
      <c r="AO824" s="902">
        <f>IF((D824="Msin"),MAX(AN824:AN825)*10/(0.9*AE824*'0. Materiali'!$E$4*1), " ")</f>
        <v>8.5929880753648824</v>
      </c>
      <c r="AP824" s="826">
        <f t="shared" si="761"/>
        <v>0.1</v>
      </c>
      <c r="AQ824" s="902">
        <f t="shared" si="762"/>
        <v>0.42964940376824412</v>
      </c>
      <c r="AR824" s="902">
        <f t="shared" si="763"/>
        <v>0.14400000000000002</v>
      </c>
      <c r="AS824" s="846" t="str">
        <f t="shared" si="764"/>
        <v>f8/10</v>
      </c>
      <c r="AT824" s="826" t="str">
        <f t="shared" si="765"/>
        <v>A quattro bracci</v>
      </c>
      <c r="AU824" s="27" t="str">
        <f t="shared" si="766"/>
        <v>Verificato</v>
      </c>
      <c r="AV824" s="902">
        <f>IF(OR(D824="Msin",D824="Mdes"),1.2*(ABS(AK824)+ABS(AL824))/AM824, " ")</f>
        <v>24.471509734269567</v>
      </c>
      <c r="AW824" s="902">
        <f>IF(D824="Msin",MAX(AV824:AV825)*10/(0.9*(U824-V824)*2*'0. Materiali'!$E$4), " ")</f>
        <v>1.9301945263655689</v>
      </c>
      <c r="AX824" s="902">
        <f t="shared" si="803"/>
        <v>0.25</v>
      </c>
      <c r="AY824" s="902">
        <f t="shared" si="767"/>
        <v>0.48254863159139222</v>
      </c>
      <c r="AZ824" s="846" t="str">
        <f t="shared" si="768"/>
        <v>f8/25</v>
      </c>
      <c r="BA824" s="826" t="str">
        <f t="shared" si="769"/>
        <v>A quattro bracci</v>
      </c>
      <c r="BB824" s="27" t="str">
        <f t="shared" si="770"/>
        <v>Verificato</v>
      </c>
    </row>
    <row r="825" spans="1:54" ht="15" customHeight="1" x14ac:dyDescent="0.25">
      <c r="A825" s="1708"/>
      <c r="B825" s="891">
        <f>TRA!A907</f>
        <v>11</v>
      </c>
      <c r="C825" s="891">
        <v>26</v>
      </c>
      <c r="D825" s="746" t="str">
        <f>TRA!E907</f>
        <v>Mdes</v>
      </c>
      <c r="E825" s="763">
        <f>TRA!F907</f>
        <v>-24.007999999999999</v>
      </c>
      <c r="F825" s="763">
        <f>TRA!G907</f>
        <v>-15.013999999999999</v>
      </c>
      <c r="G825" s="763">
        <f>TRA!H907</f>
        <v>1.41</v>
      </c>
      <c r="H825" s="763">
        <f>TRA!I907</f>
        <v>-19.782</v>
      </c>
      <c r="I825" s="763">
        <f>TRA!J907</f>
        <v>-1.0269999999999999</v>
      </c>
      <c r="J825" s="763">
        <f>TRA!K907</f>
        <v>-1.5780000000000001</v>
      </c>
      <c r="K825" s="763">
        <f t="shared" si="771"/>
        <v>2.4369999999999998</v>
      </c>
      <c r="L825" s="763">
        <f t="shared" si="772"/>
        <v>-21.36</v>
      </c>
      <c r="M825" s="763">
        <f t="shared" si="795"/>
        <v>8.8449999999999989</v>
      </c>
      <c r="N825" s="826">
        <f t="shared" si="796"/>
        <v>-22.091100000000001</v>
      </c>
      <c r="O825" s="902">
        <f t="shared" si="797"/>
        <v>-22.091100000000001</v>
      </c>
      <c r="P825" s="826">
        <f>'1. Geometria'!$C$31</f>
        <v>0.7</v>
      </c>
      <c r="Q825" s="763">
        <f t="shared" si="798"/>
        <v>-37.1051</v>
      </c>
      <c r="R825" s="826">
        <f t="shared" si="799"/>
        <v>7.0771000000000015</v>
      </c>
      <c r="S825" s="763">
        <f>IF(OR(D825="Msin",D825="Mdes"),IF(OR(B825=1,B825=2,B825=3,B825=4,B825=5),IF(OR(C825=4,C825=5,C825=8,C825=10,C825=11,C825=12,C825=14,C825=15,C825=17,C825=18,C825=22,C825=24,C825=27),(ABS(Q825)-ABS(Q827*'1. Geometria'!$C$32/2))*SIGN(Q825),(ABS(Q825)-ABS(Q827*P825/2))*SIGN(Q825)),IF(OR(C825=4,C825=5,C825=8,C825=10,C825=11,C825=12,C825=14,C825=15,C825=17,C825=18,C825=22,C825=24,C825=27),(ABS(Q825)-ABS(Q827*P825/2))*SIGN(Q825),(ABS(Q825)-ABS(Q827*'1. Geometria'!$C$32/2))*SIGN(Q825))), " ")</f>
        <v>-33.008074999999998</v>
      </c>
      <c r="T825" s="826">
        <f>IF(OR(D825="Msin",D825="Mdes"),IF(OR(B825=1,B825=2,B825=3,B825=4,B825=5),IF(OR(C825=4,C825=5,C825=8,C825=10,C825=11,C825=12,C825=14,C825=15,C825=17,C825=18,C825=22,C825=24,C825=27),(ABS(R825)-ABS(R827*'1. Geometria'!$C$32/2))*SIGN(R825),(ABS(R825)-ABS(R827*P825/2))*SIGN(R825)),IF(OR(C825=4,C825=5,C825=8,C825=10,C825=11,C825=12,C825=14,C825=15,C825=17,C825=18,C825=22,C825=24,C825=27),(ABS(R825)-ABS(R827*P825/2))*SIGN(R825),(ABS(R825)-ABS(R827*'1. Geometria'!$C$32/2))*SIGN(R825))), " ")</f>
        <v>5.5503250000000017</v>
      </c>
      <c r="U825" s="763">
        <f>'1. Geometria'!$C$52</f>
        <v>0.21000000000000002</v>
      </c>
      <c r="V825" s="763">
        <f t="shared" si="800"/>
        <v>0.03</v>
      </c>
      <c r="W825" s="763">
        <v>0.9</v>
      </c>
      <c r="X825" s="763">
        <f>IF(OR(D825="Msin",D825="Mdes"),((W825*(U825-V825)^2)/('0. Materiali'!$B$3^2))," ")</f>
        <v>90.000000000000028</v>
      </c>
      <c r="Y825" s="763">
        <f>IF(OR(D825="Msin",D825="Mdes"),((W825*(U825-V825)^2)/('0. Materiali'!$B$11^2))," ")</f>
        <v>99.722991689750714</v>
      </c>
      <c r="Z825" s="907" t="str">
        <f t="shared" si="773"/>
        <v>VERIFICATO</v>
      </c>
      <c r="AA825" s="763">
        <f>IF(OR(D825="Msin",D825="Mdes"),ABS(MIN(S825:T825)/(0.9*(U825-V825)*'0. Materiali'!$E$4)*10)," ")</f>
        <v>5.2070351508916302</v>
      </c>
      <c r="AB825" s="826">
        <f>IF(OR(D825="Msin",D825="Mdes"),ABS(MAX(S825:T825)/(0.9*(U825-V825)*'0. Materiali'!$E$4)*10)," ")</f>
        <v>0.87556567215363512</v>
      </c>
      <c r="AC825" s="1748"/>
      <c r="AD825" s="1741"/>
      <c r="AE825" s="1082">
        <f t="shared" si="802"/>
        <v>0.18000000000000002</v>
      </c>
      <c r="AF825" s="763">
        <f t="shared" si="774"/>
        <v>8.0424771931898711</v>
      </c>
      <c r="AG825" s="846" t="str">
        <f t="shared" si="775"/>
        <v>4f16</v>
      </c>
      <c r="AH825" s="763">
        <f t="shared" si="776"/>
        <v>8.0424771931898711</v>
      </c>
      <c r="AI825" s="846" t="str">
        <f t="shared" si="777"/>
        <v>4f16</v>
      </c>
      <c r="AJ825" s="907" t="str">
        <f>IF(OR(D825="Msin",D825="Mdes"),IF(AND(AF825&gt;(1.4*W825*U825*10000/'0. Materiali'!$E$2),AF825&lt;AH825+(3.5*U825*W825*10000/'0. Materiali'!$E$2)),"VERIFICATO","NON VERIFICA"), " ")</f>
        <v>VERIFICATO</v>
      </c>
      <c r="AK825" s="763">
        <f>IF(OR(D825="Msin",D825="Mdes"),-0.9*'0. Materiali'!$E$4*AE825*AF825/10," ")</f>
        <v>-50.982311946394937</v>
      </c>
      <c r="AL825" s="763">
        <f>IF(OR(D825="Msin",D825="Mdes"),0.9*'0. Materiali'!$E$4*AE825*AH825/10," ")</f>
        <v>50.982311946394937</v>
      </c>
      <c r="AM825" s="902"/>
      <c r="AN825" s="902">
        <f>IF((D825="Mdes"),(IF(U824=0.21,((ABS(AC824)*AM824/2)+'2. Tabelle Normativa'!$K$4*(ABS(AK825)+ABS(AL824))/AM824),((ABS(AD824)*AM824/2)+'2. Tabelle Normativa'!$K$4*(ABS(AK825)+ABS(AL824))/AM824))), " ")</f>
        <v>54.472072234269575</v>
      </c>
      <c r="AO825" s="902" t="str">
        <f>IF((D825="Msin"),MAX(AN825:AN826)*10/(0.9*AE825*'0. Materiali'!$E$4*1), " ")</f>
        <v xml:space="preserve"> </v>
      </c>
      <c r="AP825" s="826" t="str">
        <f t="shared" si="761"/>
        <v xml:space="preserve"> </v>
      </c>
      <c r="AQ825" s="902" t="str">
        <f t="shared" si="762"/>
        <v xml:space="preserve"> </v>
      </c>
      <c r="AR825" s="902" t="str">
        <f t="shared" si="763"/>
        <v xml:space="preserve"> </v>
      </c>
      <c r="AS825" s="846" t="str">
        <f t="shared" si="764"/>
        <v xml:space="preserve"> </v>
      </c>
      <c r="AT825" s="826" t="str">
        <f t="shared" si="765"/>
        <v xml:space="preserve"> </v>
      </c>
      <c r="AU825" s="27" t="str">
        <f t="shared" si="766"/>
        <v xml:space="preserve"> </v>
      </c>
      <c r="AV825" s="902">
        <f>IF(OR(D825="Msin",D825="Mdes"),1.2*(ABS(AK825)+ABS(AL825))/AM824, " ")</f>
        <v>24.471509734269567</v>
      </c>
      <c r="AW825" s="902" t="str">
        <f>IF(D825="Msin",MAX(AV825:AV826)*10/(0.9*(U825-V825)*2*'0. Materiali'!$E$4), " ")</f>
        <v xml:space="preserve"> </v>
      </c>
      <c r="AX825" s="902" t="str">
        <f t="shared" si="803"/>
        <v xml:space="preserve"> </v>
      </c>
      <c r="AY825" s="902" t="str">
        <f t="shared" si="767"/>
        <v xml:space="preserve"> </v>
      </c>
      <c r="AZ825" s="846" t="str">
        <f t="shared" si="768"/>
        <v xml:space="preserve"> </v>
      </c>
      <c r="BA825" s="826" t="str">
        <f t="shared" si="769"/>
        <v xml:space="preserve"> </v>
      </c>
      <c r="BB825" s="27" t="str">
        <f t="shared" si="770"/>
        <v xml:space="preserve"> </v>
      </c>
    </row>
    <row r="826" spans="1:54" ht="15" customHeight="1" x14ac:dyDescent="0.25">
      <c r="A826" s="1708"/>
      <c r="B826" s="891">
        <f>TRA!A908</f>
        <v>11</v>
      </c>
      <c r="C826" s="891">
        <v>23</v>
      </c>
      <c r="D826" s="746" t="str">
        <f>TRA!E908</f>
        <v>Vsin</v>
      </c>
      <c r="E826" s="763">
        <f>TRA!F908</f>
        <v>30.065999999999999</v>
      </c>
      <c r="F826" s="763">
        <f>TRA!G908</f>
        <v>18.853999999999999</v>
      </c>
      <c r="G826" s="763">
        <f>TRA!H908</f>
        <v>0.54700000000000004</v>
      </c>
      <c r="H826" s="763">
        <f>TRA!I908</f>
        <v>-7.6719999999999997</v>
      </c>
      <c r="I826" s="763">
        <f>TRA!J908</f>
        <v>-0.39800000000000002</v>
      </c>
      <c r="J826" s="763">
        <f>TRA!K908</f>
        <v>-0.61199999999999999</v>
      </c>
      <c r="K826" s="763">
        <f t="shared" si="771"/>
        <v>0.94500000000000006</v>
      </c>
      <c r="L826" s="763">
        <f t="shared" si="772"/>
        <v>-8.2839999999999989</v>
      </c>
      <c r="M826" s="763">
        <f t="shared" si="795"/>
        <v>3.4301999999999992</v>
      </c>
      <c r="N826" s="826">
        <f t="shared" si="796"/>
        <v>-8.567499999999999</v>
      </c>
      <c r="O826" s="902">
        <f t="shared" si="797"/>
        <v>-8.567499999999999</v>
      </c>
      <c r="P826" s="826">
        <f>'1. Geometria'!$C$31</f>
        <v>0.7</v>
      </c>
      <c r="Q826" s="763">
        <f t="shared" si="798"/>
        <v>10.2865</v>
      </c>
      <c r="R826" s="826">
        <f t="shared" si="799"/>
        <v>27.421499999999998</v>
      </c>
      <c r="S826" s="763" t="str">
        <f t="shared" ref="S826:S827" si="814">IF(OR(D826="Msin",D826="Mdes"),(ABS(Q826)-ABS(Q828*P826/2))*SIGN(Q826), " ")</f>
        <v xml:space="preserve"> </v>
      </c>
      <c r="T826" s="826" t="str">
        <f t="shared" ref="T826:T827" si="815">IF(OR(D826="Msin",D826="Mdes"),(ABS(R826)-ABS(R828*P826/2))*SIGN(R826), " ")</f>
        <v xml:space="preserve"> </v>
      </c>
      <c r="U826" s="763">
        <f>'1. Geometria'!$C$52</f>
        <v>0.21000000000000002</v>
      </c>
      <c r="V826" s="763">
        <f t="shared" si="800"/>
        <v>0.03</v>
      </c>
      <c r="W826" s="763">
        <v>0.9</v>
      </c>
      <c r="X826" s="763" t="str">
        <f>IF(OR(D826="Msin",D826="Mdes"),((W826*(U826-V826)^2)/('0. Materiali'!$B$3^2))," ")</f>
        <v xml:space="preserve"> </v>
      </c>
      <c r="Y826" s="763" t="str">
        <f>IF(OR(D826="Msin",D826="Mdes"),((W826*(U826-V826)^2)/('0. Materiali'!$B$11^2))," ")</f>
        <v xml:space="preserve"> </v>
      </c>
      <c r="Z826" s="907" t="str">
        <f t="shared" si="773"/>
        <v xml:space="preserve"> </v>
      </c>
      <c r="AA826" s="763" t="str">
        <f>IF(OR(D826="Msin",D826="Mdes"),ABS(MIN(S826:T826)/(0.9*(U826-V826)*'0. Materiali'!$E$4)*10)," ")</f>
        <v xml:space="preserve"> </v>
      </c>
      <c r="AB826" s="826" t="str">
        <f>IF(OR(D826="Msin",D826="Mdes"),ABS(MAX(S826:T826)/(0.9*(U826-V826)*'0. Materiali'!$E$4)*10)," ")</f>
        <v xml:space="preserve"> </v>
      </c>
      <c r="AC826" s="1748"/>
      <c r="AD826" s="1741"/>
      <c r="AE826" s="1082">
        <f t="shared" si="802"/>
        <v>0.18000000000000002</v>
      </c>
      <c r="AF826" s="763" t="str">
        <f t="shared" si="774"/>
        <v xml:space="preserve"> </v>
      </c>
      <c r="AG826" s="846" t="str">
        <f t="shared" si="775"/>
        <v xml:space="preserve"> </v>
      </c>
      <c r="AH826" s="763" t="str">
        <f t="shared" si="776"/>
        <v xml:space="preserve"> </v>
      </c>
      <c r="AI826" s="846" t="str">
        <f t="shared" si="777"/>
        <v xml:space="preserve"> </v>
      </c>
      <c r="AJ826" s="907" t="str">
        <f>IF(OR(D826="Msin",D826="Mdes"),IF(AND(AF826&gt;(1.4*W826*U826*10000/'0. Materiali'!$E$2),AF826&lt;AH826+(3.5*U826*W826*10000/'0. Materiali'!$E$2)),"VERIFICATO","NON VERIFICA"), " ")</f>
        <v xml:space="preserve"> </v>
      </c>
      <c r="AK826" s="763" t="str">
        <f>IF(OR(D826="Msin",D826="Mdes"),-0.9*'0. Materiali'!$E$4*AE826*AF826/10," ")</f>
        <v xml:space="preserve"> </v>
      </c>
      <c r="AL826" s="763" t="str">
        <f>IF(OR(D826="Msin",D826="Mdes"),0.9*'0. Materiali'!$E$4*AE826*AH826/10," ")</f>
        <v xml:space="preserve"> </v>
      </c>
      <c r="AM826" s="902"/>
      <c r="AN826" s="902"/>
      <c r="AO826" s="902" t="str">
        <f>IF((D826="Msin"),MAX(AN826:AN827)*10/(0.9*AE826*'0. Materiali'!$E$4*1), " ")</f>
        <v xml:space="preserve"> </v>
      </c>
      <c r="AP826" s="826" t="str">
        <f t="shared" si="761"/>
        <v xml:space="preserve"> </v>
      </c>
      <c r="AQ826" s="902" t="str">
        <f t="shared" si="762"/>
        <v xml:space="preserve"> </v>
      </c>
      <c r="AR826" s="902" t="str">
        <f t="shared" si="763"/>
        <v xml:space="preserve"> </v>
      </c>
      <c r="AS826" s="846" t="str">
        <f t="shared" si="764"/>
        <v xml:space="preserve"> </v>
      </c>
      <c r="AT826" s="826" t="str">
        <f t="shared" si="765"/>
        <v xml:space="preserve"> </v>
      </c>
      <c r="AU826" s="27" t="str">
        <f t="shared" si="766"/>
        <v xml:space="preserve"> </v>
      </c>
      <c r="AV826" s="902"/>
      <c r="AW826" s="902" t="str">
        <f>IF(D826="Msin",MAX(AV826:AV827)*10/(0.9*(U826-V826)*2*'0. Materiali'!$E$4), " ")</f>
        <v xml:space="preserve"> </v>
      </c>
      <c r="AX826" s="902" t="str">
        <f t="shared" si="803"/>
        <v xml:space="preserve"> </v>
      </c>
      <c r="AY826" s="902" t="str">
        <f t="shared" si="767"/>
        <v xml:space="preserve"> </v>
      </c>
      <c r="AZ826" s="846" t="str">
        <f t="shared" si="768"/>
        <v xml:space="preserve"> </v>
      </c>
      <c r="BA826" s="826" t="str">
        <f t="shared" si="769"/>
        <v xml:space="preserve"> </v>
      </c>
      <c r="BB826" s="27" t="str">
        <f t="shared" si="770"/>
        <v xml:space="preserve"> </v>
      </c>
    </row>
    <row r="827" spans="1:54" ht="15.75" customHeight="1" thickBot="1" x14ac:dyDescent="0.3">
      <c r="A827" s="1709"/>
      <c r="B827" s="892">
        <f>TRA!A909</f>
        <v>11</v>
      </c>
      <c r="C827" s="892">
        <v>26</v>
      </c>
      <c r="D827" s="840" t="str">
        <f>TRA!E909</f>
        <v>Vdes</v>
      </c>
      <c r="E827" s="831">
        <f>TRA!F909</f>
        <v>-29.934000000000001</v>
      </c>
      <c r="F827" s="831">
        <f>TRA!G909</f>
        <v>-18.745999999999999</v>
      </c>
      <c r="G827" s="831">
        <f>TRA!H909</f>
        <v>0.54700000000000004</v>
      </c>
      <c r="H827" s="831">
        <f>TRA!I909</f>
        <v>-7.6719999999999997</v>
      </c>
      <c r="I827" s="831">
        <f>TRA!J909</f>
        <v>-0.39800000000000002</v>
      </c>
      <c r="J827" s="831">
        <f>TRA!K909</f>
        <v>-0.61199999999999999</v>
      </c>
      <c r="K827" s="831">
        <f t="shared" si="771"/>
        <v>0.94500000000000006</v>
      </c>
      <c r="L827" s="831">
        <f t="shared" si="772"/>
        <v>-8.2839999999999989</v>
      </c>
      <c r="M827" s="831">
        <f t="shared" si="795"/>
        <v>3.4301999999999992</v>
      </c>
      <c r="N827" s="832">
        <f t="shared" si="796"/>
        <v>-8.567499999999999</v>
      </c>
      <c r="O827" s="904">
        <f t="shared" si="797"/>
        <v>-8.567499999999999</v>
      </c>
      <c r="P827" s="832">
        <f>'1. Geometria'!$C$31</f>
        <v>0.7</v>
      </c>
      <c r="Q827" s="831">
        <f t="shared" si="798"/>
        <v>-27.313499999999998</v>
      </c>
      <c r="R827" s="832">
        <f t="shared" si="799"/>
        <v>-10.1785</v>
      </c>
      <c r="S827" s="831" t="str">
        <f t="shared" si="814"/>
        <v xml:space="preserve"> </v>
      </c>
      <c r="T827" s="832" t="str">
        <f t="shared" si="815"/>
        <v xml:space="preserve"> </v>
      </c>
      <c r="U827" s="831">
        <f>'1. Geometria'!$C$52</f>
        <v>0.21000000000000002</v>
      </c>
      <c r="V827" s="831">
        <f t="shared" si="800"/>
        <v>0.03</v>
      </c>
      <c r="W827" s="831">
        <v>0.9</v>
      </c>
      <c r="X827" s="831" t="str">
        <f>IF(OR(D827="Msin",D827="Mdes"),((W827*(U827-V827)^2)/('0. Materiali'!$B$3^2))," ")</f>
        <v xml:space="preserve"> </v>
      </c>
      <c r="Y827" s="831" t="str">
        <f>IF(OR(D827="Msin",D827="Mdes"),((W827*(U827-V827)^2)/('0. Materiali'!$B$11^2))," ")</f>
        <v xml:space="preserve"> </v>
      </c>
      <c r="Z827" s="909" t="str">
        <f t="shared" si="773"/>
        <v xml:space="preserve"> </v>
      </c>
      <c r="AA827" s="831" t="str">
        <f>IF(OR(D827="Msin",D827="Mdes"),ABS(MIN(S827:T827)/(0.9*(U827-V827)*'0. Materiali'!$E$4)*10)," ")</f>
        <v xml:space="preserve"> </v>
      </c>
      <c r="AB827" s="832" t="str">
        <f>IF(OR(D827="Msin",D827="Mdes"),ABS(MAX(S827:T827)/(0.9*(U827-V827)*'0. Materiali'!$E$4)*10)," ")</f>
        <v xml:space="preserve"> </v>
      </c>
      <c r="AC827" s="1748"/>
      <c r="AD827" s="1741"/>
      <c r="AE827" s="1084">
        <f t="shared" si="802"/>
        <v>0.18000000000000002</v>
      </c>
      <c r="AF827" s="763" t="str">
        <f t="shared" si="774"/>
        <v xml:space="preserve"> </v>
      </c>
      <c r="AG827" s="846" t="str">
        <f t="shared" si="775"/>
        <v xml:space="preserve"> </v>
      </c>
      <c r="AH827" s="763" t="str">
        <f t="shared" si="776"/>
        <v xml:space="preserve"> </v>
      </c>
      <c r="AI827" s="846" t="str">
        <f t="shared" si="777"/>
        <v xml:space="preserve"> </v>
      </c>
      <c r="AJ827" s="909" t="str">
        <f>IF(OR(D827="Msin",D827="Mdes"),IF(AND(AF827&gt;(1.4*W827*U827*10000/'0. Materiali'!$E$2),AF827&lt;AH827+(3.5*U827*W827*10000/'0. Materiali'!$E$2)),"VERIFICATO","NON VERIFICA"), " ")</f>
        <v xml:space="preserve"> </v>
      </c>
      <c r="AK827" s="763" t="str">
        <f>IF(OR(D827="Msin",D827="Mdes"),-0.9*'0. Materiali'!$E$4*AE827*AF827/10," ")</f>
        <v xml:space="preserve"> </v>
      </c>
      <c r="AL827" s="763" t="str">
        <f>IF(OR(D827="Msin",D827="Mdes"),0.9*'0. Materiali'!$E$4*AE827*AH827/10," ")</f>
        <v xml:space="preserve"> </v>
      </c>
      <c r="AM827" s="904"/>
      <c r="AN827" s="904"/>
      <c r="AO827" s="904" t="str">
        <f>IF((D827="Msin"),MAX(AN827:AN828)*10/(0.9*AE827*'0. Materiali'!$E$4*1), " ")</f>
        <v xml:space="preserve"> </v>
      </c>
      <c r="AP827" s="832" t="str">
        <f t="shared" si="761"/>
        <v xml:space="preserve"> </v>
      </c>
      <c r="AQ827" s="904" t="str">
        <f t="shared" si="762"/>
        <v xml:space="preserve"> </v>
      </c>
      <c r="AR827" s="904" t="str">
        <f t="shared" si="763"/>
        <v xml:space="preserve"> </v>
      </c>
      <c r="AS827" s="848" t="str">
        <f t="shared" si="764"/>
        <v xml:space="preserve"> </v>
      </c>
      <c r="AT827" s="832" t="str">
        <f t="shared" si="765"/>
        <v xml:space="preserve"> </v>
      </c>
      <c r="AU827" s="911" t="str">
        <f t="shared" si="766"/>
        <v xml:space="preserve"> </v>
      </c>
      <c r="AV827" s="904"/>
      <c r="AW827" s="904" t="str">
        <f>IF(D827="Msin",MAX(AV827:AV828)*10/(0.9*(U827-V827)*2*'0. Materiali'!$E$4), " ")</f>
        <v xml:space="preserve"> </v>
      </c>
      <c r="AX827" s="904" t="str">
        <f t="shared" si="803"/>
        <v xml:space="preserve"> </v>
      </c>
      <c r="AY827" s="904" t="str">
        <f t="shared" si="767"/>
        <v xml:space="preserve"> </v>
      </c>
      <c r="AZ827" s="848" t="str">
        <f t="shared" si="768"/>
        <v xml:space="preserve"> </v>
      </c>
      <c r="BA827" s="832" t="str">
        <f t="shared" si="769"/>
        <v xml:space="preserve"> </v>
      </c>
      <c r="BB827" s="911" t="str">
        <f t="shared" si="770"/>
        <v xml:space="preserve"> </v>
      </c>
    </row>
    <row r="828" spans="1:54" ht="15" customHeight="1" x14ac:dyDescent="0.25">
      <c r="A828" s="1707">
        <v>2</v>
      </c>
      <c r="B828" s="893">
        <f>TRA!A930</f>
        <v>12</v>
      </c>
      <c r="C828" s="893">
        <v>3</v>
      </c>
      <c r="D828" s="841" t="str">
        <f>TRA!E930</f>
        <v>Msin</v>
      </c>
      <c r="E828" s="827">
        <f>TRA!F930</f>
        <v>-20.315999999999999</v>
      </c>
      <c r="F828" s="827">
        <f>TRA!G930</f>
        <v>-13.898</v>
      </c>
      <c r="G828" s="827">
        <f>TRA!H930</f>
        <v>-11.414</v>
      </c>
      <c r="H828" s="827">
        <f>TRA!I930</f>
        <v>101.661</v>
      </c>
      <c r="I828" s="827">
        <f>TRA!J930</f>
        <v>8.8070000000000004</v>
      </c>
      <c r="J828" s="827">
        <f>TRA!K930</f>
        <v>13.532</v>
      </c>
      <c r="K828" s="827">
        <f t="shared" si="771"/>
        <v>-20.221</v>
      </c>
      <c r="L828" s="827">
        <f t="shared" si="772"/>
        <v>115.193</v>
      </c>
      <c r="M828" s="827">
        <f t="shared" si="795"/>
        <v>-54.778899999999993</v>
      </c>
      <c r="N828" s="828">
        <f t="shared" si="796"/>
        <v>121.2593</v>
      </c>
      <c r="O828" s="901">
        <f t="shared" si="797"/>
        <v>121.2593</v>
      </c>
      <c r="P828" s="828">
        <f>'1. Geometria'!$C$31</f>
        <v>0.7</v>
      </c>
      <c r="Q828" s="827">
        <f t="shared" si="798"/>
        <v>107.3613</v>
      </c>
      <c r="R828" s="828">
        <f t="shared" si="799"/>
        <v>-135.15729999999999</v>
      </c>
      <c r="S828" s="827">
        <f>IF(OR(D828="Msin",D828="Mdes"),IF(OR(B828=1,B828=2,B828=3,B828=4,B828=5),IF(OR(C828=4,C828=5,C828=8,C828=10,C828=11,C828=12,C828=14,C828=15,C828=17,C828=18,C828=22,C828=24,C828=27),(ABS(Q828)-ABS(Q830*'1. Geometria'!$C$32/2))*SIGN(Q828),(ABS(Q828)-ABS(Q830*P828/2))*SIGN(Q828)),IF(OR(C828=4,C828=5,C828=8,C828=10,C828=11,C828=12,C828=14,C828=15,C828=17,C828=18,C828=22,C828=24,C828=27),(ABS(Q828)-ABS(Q830*P828/2))*SIGN(Q828),(ABS(Q828)-ABS(Q830*'1. Geometria'!$C$32/2))*SIGN(Q828))), " ")</f>
        <v>101.65452000000001</v>
      </c>
      <c r="T828" s="828">
        <f>IF(OR(D828="Msin",D828="Mdes"),IF(OR(B828=1,B828=2,B828=3,B828=4,B828=5),IF(OR(C828=4,C828=5,C828=8,C828=10,C828=11,C828=12,C828=14,C828=15,C828=17,C828=18,C828=22,C828=24,C828=27),(ABS(R828)-ABS(R830*'1. Geometria'!$C$32/2))*SIGN(R828),(ABS(R828)-ABS(R830*P828/2))*SIGN(R828)),IF(OR(C828=4,C828=5,C828=8,C828=10,C828=11,C828=12,C828=14,C828=15,C828=17,C828=18,C828=22,C828=24,C828=27),(ABS(R828)-ABS(R830*P828/2))*SIGN(R828),(ABS(R828)-ABS(R830*'1. Geometria'!$C$32/2))*SIGN(R828))), " ")</f>
        <v>-121.60221999999999</v>
      </c>
      <c r="U828" s="827">
        <f>'1. Geometria'!$C$48</f>
        <v>0.6</v>
      </c>
      <c r="V828" s="827">
        <f t="shared" si="800"/>
        <v>0.04</v>
      </c>
      <c r="W828" s="828">
        <f t="shared" si="801"/>
        <v>0.3</v>
      </c>
      <c r="X828" s="827">
        <f>IF(OR(D828="Msin",D828="Mdes"),((W828*(U828-V828)^2)/('0. Materiali'!$B$3^2))," ")</f>
        <v>290.37037037037038</v>
      </c>
      <c r="Y828" s="827">
        <f>IF(OR(D828="Msin",D828="Mdes"),((W828*(U828-V828)^2)/('0. Materiali'!$B$11^2))," ")</f>
        <v>321.74002257104746</v>
      </c>
      <c r="Z828" s="907" t="str">
        <f t="shared" si="773"/>
        <v>VERIFICATO</v>
      </c>
      <c r="AA828" s="827">
        <f>IF(OR(D828="Msin",D828="Mdes"),ABS(MIN(S828:T828)/(0.9*(U828-V828)*'0. Materiali'!$E$4)*10)," ")</f>
        <v>6.1658973985890642</v>
      </c>
      <c r="AB828" s="828">
        <f>IF(OR(D828="Msin",D828="Mdes"),ABS(MAX(S828:T828)/(0.9*(U828-V828)*'0. Materiali'!$E$4)*10)," ")</f>
        <v>5.1544399470899469</v>
      </c>
      <c r="AC828" s="1737">
        <f>'4. Carichi Campate (II_III_IV)'!$Z$145</f>
        <v>18.404615</v>
      </c>
      <c r="AD828" s="1740">
        <f>'4. Carichi Campate (II_III_IV)'!$AA$145</f>
        <v>13.303550000000001</v>
      </c>
      <c r="AE828" s="1081">
        <f t="shared" si="802"/>
        <v>0.55999999999999994</v>
      </c>
      <c r="AF828" s="763">
        <f t="shared" si="774"/>
        <v>8.0424771931898711</v>
      </c>
      <c r="AG828" s="846" t="str">
        <f t="shared" si="775"/>
        <v>4f16</v>
      </c>
      <c r="AH828" s="763">
        <f>IF(OR(D828="Msin",D828="Mdes"),(IF(OR(W828=0.9,W828=0.8),(4*0.25*PI()*(1.6)^2),IF(W828=0.5,(2*0.25*PI()*(1.6)^2),                                                                                                                                                                                                       (IF(AB828&lt;(3*0.25*PI()*(1.6)^2),(4*0.25*PI()*(1.6)^2),                                                          IF(AND(AB828&gt;(3*0.25*PI()*(1.6)^2),AB828&lt;(4*0.25*PI()*(1.6)^2)),(4*0.25*PI()*(1.6)^2),                                                                                                                                                                                                                                          IF(AND(AB828&gt;(4*0.25*PI()*(1.6)^2),AB828&lt;((5*0.25*PI()*(1.6)^2))),((5*0.25*PI()*(1.6)^2)),                                                                                                                                                                                                                                            IF(AND(AB828&gt;((5*0.25*PI()*(1.6)^2)),AB828&lt;((4*0.25*PI()*(1.6)^2)+(1*0.25*PI()*(2)^2))),((4*0.25*PI()*(1.6)^2)+(1*0.25*PI()*(2)^2)),                                                                                                                   IF(AND(AB828&gt;((4*0.25*PI()*(1.6)^2)+(1*0.25*PI()*(2)^2)),AB828&lt;((4*0.25*PI()*(2)^2))),((4*0.25*PI()*(2)^2)),                                                       IF(AND(AB828&gt;((4*0.25*PI()*(2)^2)),AB828&lt;((4*0.25*PI()*(1.6)^2)+(2*0.25*PI()*(2)^2))),((4*0.25*PI()*(1.6)^2)+(2*0.25*PI()*(2)^2)))))))))))), " ")</f>
        <v>8.0424771931898711</v>
      </c>
      <c r="AI828" s="846" t="str">
        <f t="shared" si="777"/>
        <v>4f16</v>
      </c>
      <c r="AJ828" s="907" t="str">
        <f>IF(OR(D828="Msin",D828="Mdes"),IF(AND(AF828&gt;(1.4*W828*U828*10000/'0. Materiali'!$E$2),AF828&lt;AH828+(3.5*U828*W828*10000/'0. Materiali'!$E$2)),"VERIFICATO","NON VERIFICA"), " ")</f>
        <v>VERIFICATO</v>
      </c>
      <c r="AK828" s="763">
        <f>IF(OR(D828="Msin",D828="Mdes"),-0.9*'0. Materiali'!$E$4*AE828*AF828/10," ")</f>
        <v>-158.61163716656199</v>
      </c>
      <c r="AL828" s="763">
        <f>IF(OR(D828="Msin",D828="Mdes"),0.9*'0. Materiali'!$E$4*AE828*AH828/10," ")</f>
        <v>158.61163716656199</v>
      </c>
      <c r="AM828" s="902">
        <f>'1. Geometria'!$L$40</f>
        <v>4.3</v>
      </c>
      <c r="AN828" s="902">
        <f>IF((D828="Msin"),(IF(U828=0.21,((ABS(AC828)*AM828/2)+'2. Tabelle Normativa'!$K$4*(ABS(AK828)+ABS(AL829))/AM828),((ABS(AD828)*AM828/2)+'2. Tabelle Normativa'!$K$4*(ABS(AK828)+ABS(AL829))/AM828))), " ")</f>
        <v>106.06412972087912</v>
      </c>
      <c r="AO828" s="902">
        <f>IF((D828="Msin"),MAX(AN828:AN829)*10/(0.9*AE828*'0. Materiali'!$E$4*1), " ")</f>
        <v>5.9391343289058183</v>
      </c>
      <c r="AP828" s="826">
        <f t="shared" si="761"/>
        <v>0.1</v>
      </c>
      <c r="AQ828" s="902">
        <f t="shared" si="762"/>
        <v>0.29695671644529092</v>
      </c>
      <c r="AR828" s="902">
        <f t="shared" si="763"/>
        <v>0.89999999999999991</v>
      </c>
      <c r="AS828" s="846" t="str">
        <f t="shared" si="764"/>
        <v>f8/10</v>
      </c>
      <c r="AT828" s="826" t="str">
        <f t="shared" si="765"/>
        <v>A due bracci</v>
      </c>
      <c r="AU828" s="27" t="str">
        <f t="shared" si="766"/>
        <v>Verificato</v>
      </c>
      <c r="AV828" s="902">
        <f>IF(OR(D828="Msin",D828="Mdes"),1.2*(ABS(AK828)+ABS(AL828))/AM828, " ")</f>
        <v>88.527425395290408</v>
      </c>
      <c r="AW828" s="902">
        <f>IF(D828="Msin",MAX(AV828:AV829)*10/(0.9*(U828-V828)*2*'0. Materiali'!$E$4), " ")</f>
        <v>2.2444122399599635</v>
      </c>
      <c r="AX828" s="902">
        <f t="shared" si="803"/>
        <v>0.25</v>
      </c>
      <c r="AY828" s="902">
        <f t="shared" si="767"/>
        <v>0.56110305998999088</v>
      </c>
      <c r="AZ828" s="846" t="str">
        <f t="shared" si="768"/>
        <v>f8/25</v>
      </c>
      <c r="BA828" s="826" t="str">
        <f t="shared" si="769"/>
        <v>A due bracci</v>
      </c>
      <c r="BB828" s="27" t="str">
        <f t="shared" si="770"/>
        <v>Verificato</v>
      </c>
    </row>
    <row r="829" spans="1:54" ht="15" customHeight="1" x14ac:dyDescent="0.25">
      <c r="A829" s="1708"/>
      <c r="B829" s="891">
        <f>TRA!A931</f>
        <v>12</v>
      </c>
      <c r="C829" s="891">
        <v>10</v>
      </c>
      <c r="D829" s="746" t="str">
        <f>TRA!E931</f>
        <v>Mdes</v>
      </c>
      <c r="E829" s="763">
        <f>TRA!F931</f>
        <v>-34.981000000000002</v>
      </c>
      <c r="F829" s="763">
        <f>TRA!G931</f>
        <v>-24.363</v>
      </c>
      <c r="G829" s="763">
        <f>TRA!H931</f>
        <v>14.499000000000001</v>
      </c>
      <c r="H829" s="763">
        <f>TRA!I931</f>
        <v>-129.869</v>
      </c>
      <c r="I829" s="763">
        <f>TRA!J931</f>
        <v>-11.221</v>
      </c>
      <c r="J829" s="763">
        <f>TRA!K931</f>
        <v>-17.242000000000001</v>
      </c>
      <c r="K829" s="763">
        <f t="shared" si="771"/>
        <v>25.72</v>
      </c>
      <c r="L829" s="763">
        <f t="shared" si="772"/>
        <v>-147.11099999999999</v>
      </c>
      <c r="M829" s="763">
        <f t="shared" si="795"/>
        <v>69.85329999999999</v>
      </c>
      <c r="N829" s="826">
        <f t="shared" si="796"/>
        <v>-154.827</v>
      </c>
      <c r="O829" s="902">
        <f t="shared" si="797"/>
        <v>-154.827</v>
      </c>
      <c r="P829" s="826">
        <f>'1. Geometria'!$C$31</f>
        <v>0.7</v>
      </c>
      <c r="Q829" s="763">
        <f t="shared" si="798"/>
        <v>-179.19</v>
      </c>
      <c r="R829" s="826">
        <f t="shared" si="799"/>
        <v>130.464</v>
      </c>
      <c r="S829" s="763">
        <f>IF(OR(D829="Msin",D829="Mdes"),IF(OR(B829=1,B829=2,B829=3,B829=4,B829=5),IF(OR(C829=4,C829=5,C829=8,C829=10,C829=11,C829=12,C829=14,C829=15,C829=17,C829=18,C829=22,C829=24,C829=27),(ABS(Q829)-ABS(Q831*'1. Geometria'!$C$32/2))*SIGN(Q829),(ABS(Q829)-ABS(Q831*P829/2))*SIGN(Q829)),IF(OR(C829=4,C829=5,C829=8,C829=10,C829=11,C829=12,C829=14,C829=15,C829=17,C829=18,C829=22,C829=24,C829=27),(ABS(Q829)-ABS(Q831*P829/2))*SIGN(Q829),(ABS(Q829)-ABS(Q831*'1. Geometria'!$C$32/2))*SIGN(Q829))), " ")</f>
        <v>-145.85767999999999</v>
      </c>
      <c r="T829" s="826">
        <f>IF(OR(D829="Msin",D829="Mdes"),IF(OR(B829=1,B829=2,B829=3,B829=4,B829=5),IF(OR(C829=4,C829=5,C829=8,C829=10,C829=11,C829=12,C829=14,C829=15,C829=17,C829=18,C829=22,C829=24,C829=27),(ABS(R829)-ABS(R831*'1. Geometria'!$C$32/2))*SIGN(R829),(ABS(R829)-ABS(R831*P829/2))*SIGN(R829)),IF(OR(C829=4,C829=5,C829=8,C829=10,C829=11,C829=12,C829=14,C829=15,C829=17,C829=18,C829=22,C829=24,C829=27),(ABS(R829)-ABS(R831*P829/2))*SIGN(R829),(ABS(R829)-ABS(R831*'1. Geometria'!$C$32/2))*SIGN(R829))), " ")</f>
        <v>118.85198</v>
      </c>
      <c r="U829" s="763">
        <f>'1. Geometria'!$C$48</f>
        <v>0.6</v>
      </c>
      <c r="V829" s="763">
        <f t="shared" si="800"/>
        <v>0.04</v>
      </c>
      <c r="W829" s="826">
        <f t="shared" si="801"/>
        <v>0.3</v>
      </c>
      <c r="X829" s="763">
        <f>IF(OR(D829="Msin",D829="Mdes"),((W829*(U829-V829)^2)/('0. Materiali'!$B$3^2))," ")</f>
        <v>290.37037037037038</v>
      </c>
      <c r="Y829" s="763">
        <f>IF(OR(D829="Msin",D829="Mdes"),((W829*(U829-V829)^2)/('0. Materiali'!$B$11^2))," ")</f>
        <v>321.74002257104746</v>
      </c>
      <c r="Z829" s="907" t="str">
        <f t="shared" si="773"/>
        <v>VERIFICATO</v>
      </c>
      <c r="AA829" s="763">
        <f>IF(OR(D829="Msin",D829="Mdes"),ABS(MIN(S829:T829)/(0.9*(U829-V829)*'0. Materiali'!$E$4)*10)," ")</f>
        <v>7.3957818342151658</v>
      </c>
      <c r="AB829" s="826">
        <f>IF(OR(D829="Msin",D829="Mdes"),ABS(MAX(S829:T829)/(0.9*(U829-V829)*'0. Materiali'!$E$4)*10)," ")</f>
        <v>6.0264451940035269</v>
      </c>
      <c r="AC829" s="1738"/>
      <c r="AD829" s="1741"/>
      <c r="AE829" s="1082">
        <f t="shared" si="802"/>
        <v>0.55999999999999994</v>
      </c>
      <c r="AF829" s="763">
        <f t="shared" si="774"/>
        <v>8.0424771931898711</v>
      </c>
      <c r="AG829" s="846" t="str">
        <f t="shared" si="775"/>
        <v>4f16</v>
      </c>
      <c r="AH829" s="763">
        <f t="shared" si="776"/>
        <v>6.0318578948924042</v>
      </c>
      <c r="AI829" s="846" t="str">
        <f t="shared" si="777"/>
        <v>3f16</v>
      </c>
      <c r="AJ829" s="907" t="str">
        <f>IF(OR(D829="Msin",D829="Mdes"),IF(AND(AF829&gt;(1.4*W829*U829*10000/'0. Materiali'!$E$2),AF829&lt;AH829+(3.5*U829*W829*10000/'0. Materiali'!$E$2)),"VERIFICATO","NON VERIFICA"), " ")</f>
        <v>VERIFICATO</v>
      </c>
      <c r="AK829" s="763">
        <f>IF(OR(D829="Msin",D829="Mdes"),-0.9*'0. Materiali'!$E$4*AE829*AF829/10," ")</f>
        <v>-158.61163716656199</v>
      </c>
      <c r="AL829" s="763">
        <f>IF(OR(D829="Msin",D829="Mdes"),0.9*'0. Materiali'!$E$4*AE829*AH829/10," ")</f>
        <v>118.95872787492151</v>
      </c>
      <c r="AM829" s="902"/>
      <c r="AN829" s="902">
        <f>IF((D829="Mdes"),(IF(U828=0.21,((ABS(AC828)*AM828/2)+'2. Tabelle Normativa'!$K$4*(ABS(AK829)+ABS(AL828))/AM828),((ABS(AD828)*AM828/2)+'2. Tabelle Normativa'!$K$4*(ABS(AK829)+ABS(AL828))/AM828))), " ")</f>
        <v>117.13005789529041</v>
      </c>
      <c r="AO829" s="902" t="str">
        <f>IF((D829="Msin"),MAX(AN829:AN830)*10/(0.9*AE829*'0. Materiali'!$E$4*1), " ")</f>
        <v xml:space="preserve"> </v>
      </c>
      <c r="AP829" s="826" t="str">
        <f t="shared" si="761"/>
        <v xml:space="preserve"> </v>
      </c>
      <c r="AQ829" s="902" t="str">
        <f t="shared" si="762"/>
        <v xml:space="preserve"> </v>
      </c>
      <c r="AR829" s="902" t="str">
        <f t="shared" si="763"/>
        <v xml:space="preserve"> </v>
      </c>
      <c r="AS829" s="846" t="str">
        <f t="shared" si="764"/>
        <v xml:space="preserve"> </v>
      </c>
      <c r="AT829" s="826" t="str">
        <f t="shared" si="765"/>
        <v xml:space="preserve"> </v>
      </c>
      <c r="AU829" s="27" t="str">
        <f t="shared" si="766"/>
        <v xml:space="preserve"> </v>
      </c>
      <c r="AV829" s="902">
        <f>IF(OR(D829="Msin",D829="Mdes"),1.2*(ABS(AK829)+ABS(AL829))/AM828, " ")</f>
        <v>77.461497220879124</v>
      </c>
      <c r="AW829" s="902" t="str">
        <f>IF(D829="Msin",MAX(AV829:AV830)*10/(0.9*(U829-V829)*2*'0. Materiali'!$E$4), " ")</f>
        <v xml:space="preserve"> </v>
      </c>
      <c r="AX829" s="902" t="str">
        <f t="shared" si="803"/>
        <v xml:space="preserve"> </v>
      </c>
      <c r="AY829" s="902" t="str">
        <f t="shared" si="767"/>
        <v xml:space="preserve"> </v>
      </c>
      <c r="AZ829" s="846" t="str">
        <f t="shared" si="768"/>
        <v xml:space="preserve"> </v>
      </c>
      <c r="BA829" s="826" t="str">
        <f t="shared" si="769"/>
        <v xml:space="preserve"> </v>
      </c>
      <c r="BB829" s="27" t="str">
        <f t="shared" si="770"/>
        <v xml:space="preserve"> </v>
      </c>
    </row>
    <row r="830" spans="1:54" ht="15" customHeight="1" x14ac:dyDescent="0.25">
      <c r="A830" s="1708"/>
      <c r="B830" s="891">
        <f>TRA!A932</f>
        <v>12</v>
      </c>
      <c r="C830" s="891">
        <v>3</v>
      </c>
      <c r="D830" s="746" t="str">
        <f>TRA!E932</f>
        <v>Vsin</v>
      </c>
      <c r="E830" s="763">
        <f>TRA!F932</f>
        <v>36.15</v>
      </c>
      <c r="F830" s="763">
        <f>TRA!G932</f>
        <v>26.161000000000001</v>
      </c>
      <c r="G830" s="763">
        <f>TRA!H932</f>
        <v>6.0259999999999998</v>
      </c>
      <c r="H830" s="763">
        <f>TRA!I932</f>
        <v>-53.844000000000001</v>
      </c>
      <c r="I830" s="763">
        <f>TRA!J932</f>
        <v>-4.6580000000000004</v>
      </c>
      <c r="J830" s="763">
        <f>TRA!K932</f>
        <v>-7.157</v>
      </c>
      <c r="K830" s="763">
        <f t="shared" si="771"/>
        <v>10.684000000000001</v>
      </c>
      <c r="L830" s="763">
        <f t="shared" si="772"/>
        <v>-61.001000000000005</v>
      </c>
      <c r="M830" s="763">
        <f t="shared" si="795"/>
        <v>28.984300000000001</v>
      </c>
      <c r="N830" s="826">
        <f t="shared" si="796"/>
        <v>-64.20620000000001</v>
      </c>
      <c r="O830" s="902">
        <f t="shared" si="797"/>
        <v>-64.20620000000001</v>
      </c>
      <c r="P830" s="826">
        <f>'1. Geometria'!$C$31</f>
        <v>0.7</v>
      </c>
      <c r="Q830" s="763">
        <f t="shared" si="798"/>
        <v>-38.045200000000008</v>
      </c>
      <c r="R830" s="826">
        <f t="shared" si="799"/>
        <v>90.367200000000011</v>
      </c>
      <c r="S830" s="763" t="str">
        <f t="shared" ref="S830:S831" si="816">IF(OR(D830="Msin",D830="Mdes"),(ABS(Q830)-ABS(Q832*P830/2))*SIGN(Q830), " ")</f>
        <v xml:space="preserve"> </v>
      </c>
      <c r="T830" s="826" t="str">
        <f t="shared" ref="T830:T831" si="817">IF(OR(D830="Msin",D830="Mdes"),(ABS(R830)-ABS(R832*P830/2))*SIGN(R830), " ")</f>
        <v xml:space="preserve"> </v>
      </c>
      <c r="U830" s="763">
        <f>'1. Geometria'!$C$48</f>
        <v>0.6</v>
      </c>
      <c r="V830" s="763">
        <f t="shared" si="800"/>
        <v>0.04</v>
      </c>
      <c r="W830" s="826">
        <f t="shared" si="801"/>
        <v>0.3</v>
      </c>
      <c r="X830" s="763" t="str">
        <f>IF(OR(D830="Msin",D830="Mdes"),((W830*(U830-V830)^2)/('0. Materiali'!$B$3^2))," ")</f>
        <v xml:space="preserve"> </v>
      </c>
      <c r="Y830" s="763" t="str">
        <f>IF(OR(D830="Msin",D830="Mdes"),((W830*(U830-V830)^2)/('0. Materiali'!$B$11^2))," ")</f>
        <v xml:space="preserve"> </v>
      </c>
      <c r="Z830" s="907" t="str">
        <f t="shared" si="773"/>
        <v xml:space="preserve"> </v>
      </c>
      <c r="AA830" s="763" t="str">
        <f>IF(OR(D830="Msin",D830="Mdes"),ABS(MIN(S830:T830)/(0.9*(U830-V830)*'0. Materiali'!$E$4)*10)," ")</f>
        <v xml:space="preserve"> </v>
      </c>
      <c r="AB830" s="826" t="str">
        <f>IF(OR(D830="Msin",D830="Mdes"),ABS(MAX(S830:T830)/(0.9*(U830-V830)*'0. Materiali'!$E$4)*10)," ")</f>
        <v xml:space="preserve"> </v>
      </c>
      <c r="AC830" s="1738"/>
      <c r="AD830" s="1741"/>
      <c r="AE830" s="1082">
        <f t="shared" si="802"/>
        <v>0.55999999999999994</v>
      </c>
      <c r="AF830" s="763" t="str">
        <f t="shared" si="774"/>
        <v xml:space="preserve"> </v>
      </c>
      <c r="AG830" s="846" t="str">
        <f t="shared" si="775"/>
        <v xml:space="preserve"> </v>
      </c>
      <c r="AH830" s="763" t="str">
        <f t="shared" si="776"/>
        <v xml:space="preserve"> </v>
      </c>
      <c r="AI830" s="846" t="str">
        <f t="shared" si="777"/>
        <v xml:space="preserve"> </v>
      </c>
      <c r="AJ830" s="907" t="str">
        <f>IF(OR(D830="Msin",D830="Mdes"),IF(AND(AF830&gt;(1.4*W830*U830*10000/'0. Materiali'!$E$2),AF830&lt;AH830+(3.5*U830*W830*10000/'0. Materiali'!$E$2)),"VERIFICATO","NON VERIFICA"), " ")</f>
        <v xml:space="preserve"> </v>
      </c>
      <c r="AK830" s="763" t="str">
        <f>IF(OR(D830="Msin",D830="Mdes"),-0.9*'0. Materiali'!$E$4*AE830*AF830/10," ")</f>
        <v xml:space="preserve"> </v>
      </c>
      <c r="AL830" s="763" t="str">
        <f>IF(OR(D830="Msin",D830="Mdes"),0.9*'0. Materiali'!$E$4*AE830*AH830/10," ")</f>
        <v xml:space="preserve"> </v>
      </c>
      <c r="AM830" s="902"/>
      <c r="AN830" s="902"/>
      <c r="AO830" s="902" t="str">
        <f>IF((D830="Msin"),MAX(AN830:AN831)*10/(0.9*AE830*'0. Materiali'!$E$4*1), " ")</f>
        <v xml:space="preserve"> </v>
      </c>
      <c r="AP830" s="826" t="str">
        <f t="shared" si="761"/>
        <v xml:space="preserve"> </v>
      </c>
      <c r="AQ830" s="902" t="str">
        <f t="shared" si="762"/>
        <v xml:space="preserve"> </v>
      </c>
      <c r="AR830" s="902" t="str">
        <f t="shared" si="763"/>
        <v xml:space="preserve"> </v>
      </c>
      <c r="AS830" s="846" t="str">
        <f t="shared" si="764"/>
        <v xml:space="preserve"> </v>
      </c>
      <c r="AT830" s="826" t="str">
        <f t="shared" si="765"/>
        <v xml:space="preserve"> </v>
      </c>
      <c r="AU830" s="27" t="str">
        <f t="shared" si="766"/>
        <v xml:space="preserve"> </v>
      </c>
      <c r="AV830" s="902"/>
      <c r="AW830" s="902" t="str">
        <f>IF(D830="Msin",MAX(AV830:AV831)*10/(0.9*(U830-V830)*2*'0. Materiali'!$E$4), " ")</f>
        <v xml:space="preserve"> </v>
      </c>
      <c r="AX830" s="902" t="str">
        <f t="shared" si="803"/>
        <v xml:space="preserve"> </v>
      </c>
      <c r="AY830" s="902" t="str">
        <f t="shared" si="767"/>
        <v xml:space="preserve"> </v>
      </c>
      <c r="AZ830" s="846" t="str">
        <f t="shared" si="768"/>
        <v xml:space="preserve"> </v>
      </c>
      <c r="BA830" s="826" t="str">
        <f t="shared" si="769"/>
        <v xml:space="preserve"> </v>
      </c>
      <c r="BB830" s="27" t="str">
        <f t="shared" si="770"/>
        <v xml:space="preserve"> </v>
      </c>
    </row>
    <row r="831" spans="1:54" ht="15" customHeight="1" x14ac:dyDescent="0.25">
      <c r="A831" s="1708"/>
      <c r="B831" s="894">
        <f>TRA!A933</f>
        <v>12</v>
      </c>
      <c r="C831" s="894">
        <v>10</v>
      </c>
      <c r="D831" s="839" t="str">
        <f>TRA!E933</f>
        <v>Vdes</v>
      </c>
      <c r="E831" s="843">
        <f>TRA!F933</f>
        <v>-42.97</v>
      </c>
      <c r="F831" s="843">
        <f>TRA!G933</f>
        <v>-31.029</v>
      </c>
      <c r="G831" s="843">
        <f>TRA!H933</f>
        <v>6.0259999999999998</v>
      </c>
      <c r="H831" s="843">
        <f>TRA!I933</f>
        <v>-53.844000000000001</v>
      </c>
      <c r="I831" s="843">
        <f>TRA!J933</f>
        <v>-4.6580000000000004</v>
      </c>
      <c r="J831" s="843">
        <f>TRA!K933</f>
        <v>-7.157</v>
      </c>
      <c r="K831" s="843">
        <f t="shared" si="771"/>
        <v>10.684000000000001</v>
      </c>
      <c r="L831" s="843">
        <f t="shared" si="772"/>
        <v>-61.001000000000005</v>
      </c>
      <c r="M831" s="843">
        <f t="shared" si="795"/>
        <v>28.984300000000001</v>
      </c>
      <c r="N831" s="886">
        <f t="shared" si="796"/>
        <v>-64.20620000000001</v>
      </c>
      <c r="O831" s="903">
        <f t="shared" si="797"/>
        <v>-64.20620000000001</v>
      </c>
      <c r="P831" s="886">
        <f>'1. Geometria'!$C$31</f>
        <v>0.7</v>
      </c>
      <c r="Q831" s="843">
        <f t="shared" si="798"/>
        <v>-95.235200000000006</v>
      </c>
      <c r="R831" s="886">
        <f t="shared" si="799"/>
        <v>33.177200000000013</v>
      </c>
      <c r="S831" s="843" t="str">
        <f t="shared" si="816"/>
        <v xml:space="preserve"> </v>
      </c>
      <c r="T831" s="886" t="str">
        <f t="shared" si="817"/>
        <v xml:space="preserve"> </v>
      </c>
      <c r="U831" s="843">
        <f>'1. Geometria'!$C$48</f>
        <v>0.6</v>
      </c>
      <c r="V831" s="843">
        <f t="shared" si="800"/>
        <v>0.04</v>
      </c>
      <c r="W831" s="886">
        <f t="shared" si="801"/>
        <v>0.3</v>
      </c>
      <c r="X831" s="843" t="str">
        <f>IF(OR(D831="Msin",D831="Mdes"),((W831*(U831-V831)^2)/('0. Materiali'!$B$3^2))," ")</f>
        <v xml:space="preserve"> </v>
      </c>
      <c r="Y831" s="843" t="str">
        <f>IF(OR(D831="Msin",D831="Mdes"),((W831*(U831-V831)^2)/('0. Materiali'!$B$11^2))," ")</f>
        <v xml:space="preserve"> </v>
      </c>
      <c r="Z831" s="908" t="str">
        <f t="shared" si="773"/>
        <v xml:space="preserve"> </v>
      </c>
      <c r="AA831" s="843" t="str">
        <f>IF(OR(D831="Msin",D831="Mdes"),ABS(MIN(S831:T831)/(0.9*(U831-V831)*'0. Materiali'!$E$4)*10)," ")</f>
        <v xml:space="preserve"> </v>
      </c>
      <c r="AB831" s="886" t="str">
        <f>IF(OR(D831="Msin",D831="Mdes"),ABS(MAX(S831:T831)/(0.9*(U831-V831)*'0. Materiali'!$E$4)*10)," ")</f>
        <v xml:space="preserve"> </v>
      </c>
      <c r="AC831" s="1739"/>
      <c r="AD831" s="1742"/>
      <c r="AE831" s="1083">
        <f t="shared" si="802"/>
        <v>0.55999999999999994</v>
      </c>
      <c r="AF831" s="763" t="str">
        <f t="shared" si="774"/>
        <v xml:space="preserve"> </v>
      </c>
      <c r="AG831" s="846" t="str">
        <f t="shared" si="775"/>
        <v xml:space="preserve"> </v>
      </c>
      <c r="AH831" s="763" t="str">
        <f t="shared" si="776"/>
        <v xml:space="preserve"> </v>
      </c>
      <c r="AI831" s="846" t="str">
        <f t="shared" si="777"/>
        <v xml:space="preserve"> </v>
      </c>
      <c r="AJ831" s="908" t="str">
        <f>IF(OR(D831="Msin",D831="Mdes"),IF(AND(AF831&gt;(1.4*W831*U831*10000/'0. Materiali'!$E$2),AF831&lt;AH831+(3.5*U831*W831*10000/'0. Materiali'!$E$2)),"VERIFICATO","NON VERIFICA"), " ")</f>
        <v xml:space="preserve"> </v>
      </c>
      <c r="AK831" s="763" t="str">
        <f>IF(OR(D831="Msin",D831="Mdes"),-0.9*'0. Materiali'!$E$4*AE831*AF831/10," ")</f>
        <v xml:space="preserve"> </v>
      </c>
      <c r="AL831" s="763" t="str">
        <f>IF(OR(D831="Msin",D831="Mdes"),0.9*'0. Materiali'!$E$4*AE831*AH831/10," ")</f>
        <v xml:space="preserve"> </v>
      </c>
      <c r="AM831" s="903"/>
      <c r="AN831" s="903"/>
      <c r="AO831" s="903" t="str">
        <f>IF((D831="Msin"),MAX(AN831:AN832)*10/(0.9*AE831*'0. Materiali'!$E$4*1), " ")</f>
        <v xml:space="preserve"> </v>
      </c>
      <c r="AP831" s="886" t="str">
        <f t="shared" si="761"/>
        <v xml:space="preserve"> </v>
      </c>
      <c r="AQ831" s="903" t="str">
        <f t="shared" si="762"/>
        <v xml:space="preserve"> </v>
      </c>
      <c r="AR831" s="903" t="str">
        <f t="shared" si="763"/>
        <v xml:space="preserve"> </v>
      </c>
      <c r="AS831" s="847" t="str">
        <f t="shared" si="764"/>
        <v xml:space="preserve"> </v>
      </c>
      <c r="AT831" s="886" t="str">
        <f t="shared" si="765"/>
        <v xml:space="preserve"> </v>
      </c>
      <c r="AU831" s="28" t="str">
        <f t="shared" si="766"/>
        <v xml:space="preserve"> </v>
      </c>
      <c r="AV831" s="903"/>
      <c r="AW831" s="903" t="str">
        <f>IF(D831="Msin",MAX(AV831:AV832)*10/(0.9*(U831-V831)*2*'0. Materiali'!$E$4), " ")</f>
        <v xml:space="preserve"> </v>
      </c>
      <c r="AX831" s="903" t="str">
        <f t="shared" si="803"/>
        <v xml:space="preserve"> </v>
      </c>
      <c r="AY831" s="903" t="str">
        <f t="shared" si="767"/>
        <v xml:space="preserve"> </v>
      </c>
      <c r="AZ831" s="847" t="str">
        <f t="shared" si="768"/>
        <v xml:space="preserve"> </v>
      </c>
      <c r="BA831" s="886" t="str">
        <f t="shared" si="769"/>
        <v xml:space="preserve"> </v>
      </c>
      <c r="BB831" s="28" t="str">
        <f t="shared" si="770"/>
        <v xml:space="preserve"> </v>
      </c>
    </row>
    <row r="832" spans="1:54" ht="15" customHeight="1" x14ac:dyDescent="0.25">
      <c r="A832" s="1708"/>
      <c r="B832" s="895">
        <f>TRA!A954</f>
        <v>12</v>
      </c>
      <c r="C832" s="895">
        <v>10</v>
      </c>
      <c r="D832" s="842" t="str">
        <f>TRA!E954</f>
        <v>Msin</v>
      </c>
      <c r="E832" s="844">
        <f>TRA!F954</f>
        <v>-122.242</v>
      </c>
      <c r="F832" s="844">
        <f>TRA!G954</f>
        <v>-67.480999999999995</v>
      </c>
      <c r="G832" s="844">
        <f>TRA!H954</f>
        <v>-15.773</v>
      </c>
      <c r="H832" s="844">
        <f>TRA!I954</f>
        <v>140.59200000000001</v>
      </c>
      <c r="I832" s="844">
        <f>TRA!J954</f>
        <v>12.179</v>
      </c>
      <c r="J832" s="844">
        <f>TRA!K954</f>
        <v>18.713999999999999</v>
      </c>
      <c r="K832" s="844">
        <f t="shared" si="771"/>
        <v>-27.951999999999998</v>
      </c>
      <c r="L832" s="844">
        <f t="shared" si="772"/>
        <v>159.30600000000001</v>
      </c>
      <c r="M832" s="844">
        <f t="shared" si="795"/>
        <v>-75.743799999999993</v>
      </c>
      <c r="N832" s="887">
        <f t="shared" si="796"/>
        <v>167.69160000000002</v>
      </c>
      <c r="O832" s="905">
        <f t="shared" si="797"/>
        <v>167.69160000000002</v>
      </c>
      <c r="P832" s="887">
        <f>'1. Geometria'!$C$31</f>
        <v>0.7</v>
      </c>
      <c r="Q832" s="844">
        <f t="shared" si="798"/>
        <v>100.21060000000003</v>
      </c>
      <c r="R832" s="887">
        <f t="shared" si="799"/>
        <v>-235.17260000000002</v>
      </c>
      <c r="S832" s="844">
        <f>IF(OR(D832="Msin",D832="Mdes"),IF(OR(B832=1,B832=2,B832=3,B832=4,B832=5),IF(OR(C832=4,C832=5,C832=8,C832=10,C832=11,C832=12,C832=14,C832=15,C832=17,C832=18,C832=22,C832=24,C832=27),(ABS(Q832)-ABS(Q834*'1. Geometria'!$C$32/2))*SIGN(Q832),(ABS(Q832)-ABS(Q834*P832/2))*SIGN(Q832)),IF(OR(C832=4,C832=5,C832=8,C832=10,C832=11,C832=12,C832=14,C832=15,C832=17,C832=18,C832=22,C832=24,C832=27),(ABS(Q832)-ABS(Q834*P832/2))*SIGN(Q832),(ABS(Q832)-ABS(Q834*'1. Geometria'!$C$32/2))*SIGN(Q832))), " ")</f>
        <v>94.053540000000027</v>
      </c>
      <c r="T832" s="887">
        <f>IF(OR(D832="Msin",D832="Mdes"),IF(OR(B832=1,B832=2,B832=3,B832=4,B832=5),IF(OR(C832=4,C832=5,C832=8,C832=10,C832=11,C832=12,C832=14,C832=15,C832=17,C832=18,C832=22,C832=24,C832=27),(ABS(R832)-ABS(R834*'1. Geometria'!$C$32/2))*SIGN(R832),(ABS(R832)-ABS(R834*P832/2))*SIGN(R832)),IF(OR(C832=4,C832=5,C832=8,C832=10,C832=11,C832=12,C832=14,C832=15,C832=17,C832=18,C832=22,C832=24,C832=27),(ABS(R832)-ABS(R834*P832/2))*SIGN(R832),(ABS(R832)-ABS(R834*'1. Geometria'!$C$32/2))*SIGN(R832))), " ")</f>
        <v>-182.04526000000004</v>
      </c>
      <c r="U832" s="844">
        <f>'1. Geometria'!$C$48</f>
        <v>0.6</v>
      </c>
      <c r="V832" s="844">
        <f t="shared" si="800"/>
        <v>0.04</v>
      </c>
      <c r="W832" s="887">
        <f t="shared" si="801"/>
        <v>0.3</v>
      </c>
      <c r="X832" s="844">
        <f>IF(OR(D832="Msin",D832="Mdes"),((W832*(U832-V832)^2)/('0. Materiali'!$B$3^2))," ")</f>
        <v>290.37037037037038</v>
      </c>
      <c r="Y832" s="844">
        <f>IF(OR(D832="Msin",D832="Mdes"),((W832*(U832-V832)^2)/('0. Materiali'!$B$11^2))," ")</f>
        <v>321.74002257104746</v>
      </c>
      <c r="Z832" s="907" t="str">
        <f t="shared" si="773"/>
        <v>VERIFICATO</v>
      </c>
      <c r="AA832" s="844">
        <f>IF(OR(D832="Msin",D832="Mdes"),ABS(MIN(S832:T832)/(0.9*(U832-V832)*'0. Materiali'!$E$4)*10)," ")</f>
        <v>9.2306899911816593</v>
      </c>
      <c r="AB832" s="887">
        <f>IF(OR(D832="Msin",D832="Mdes"),ABS(MAX(S832:T832)/(0.9*(U832-V832)*'0. Materiali'!$E$4)*10)," ")</f>
        <v>4.7690287037037047</v>
      </c>
      <c r="AC832" s="1743">
        <f>'4. Carichi Campate (II_III_IV)'!$Z$153</f>
        <v>62.119315</v>
      </c>
      <c r="AD832" s="1745">
        <f>'4. Carichi Campate (II_III_IV)'!$AA$153</f>
        <v>34.122550000000004</v>
      </c>
      <c r="AE832" s="1126">
        <f t="shared" si="802"/>
        <v>0.55999999999999994</v>
      </c>
      <c r="AF832" s="763">
        <f t="shared" si="774"/>
        <v>10.05309649148734</v>
      </c>
      <c r="AG832" s="846" t="str">
        <f t="shared" si="775"/>
        <v>5f16</v>
      </c>
      <c r="AH832" s="763">
        <f t="shared" si="776"/>
        <v>6.0318578948924042</v>
      </c>
      <c r="AI832" s="846" t="str">
        <f t="shared" si="777"/>
        <v>3f16</v>
      </c>
      <c r="AJ832" s="907" t="str">
        <f>IF(OR(D832="Msin",D832="Mdes"),IF(AND(AF832&gt;(1.4*W832*U832*10000/'0. Materiali'!$E$2),AF832&lt;AH832+(3.5*U832*W832*10000/'0. Materiali'!$E$2)),"VERIFICATO","NON VERIFICA"), " ")</f>
        <v>VERIFICATO</v>
      </c>
      <c r="AK832" s="763">
        <f>IF(OR(D832="Msin",D832="Mdes"),-0.9*'0. Materiali'!$E$4*AE832*AF832/10," ")</f>
        <v>-198.26454645820252</v>
      </c>
      <c r="AL832" s="763">
        <f>IF(OR(D832="Msin",D832="Mdes"),0.9*'0. Materiali'!$E$4*AE832*AH832/10," ")</f>
        <v>118.95872787492151</v>
      </c>
      <c r="AM832" s="902">
        <f>'1. Geometria'!$L$47</f>
        <v>4.95</v>
      </c>
      <c r="AN832" s="902">
        <f>IF((D832="Msin"),(IF(U832=0.21,((ABS(AC832)*AM832/2)+'2. Tabelle Normativa'!$K$4*(ABS(AK832)+ABS(AL833))/AM832),((ABS(AD832)*AM832/2)+'2. Tabelle Normativa'!$K$4*(ABS(AK832)+ABS(AL833))/AM832))), " ")</f>
        <v>161.35592320954521</v>
      </c>
      <c r="AO832" s="902">
        <f>IF((D832="Msin"),MAX(AN832:AN833)*10/(0.9*AE832*'0. Materiali'!$E$4*1), " ")</f>
        <v>8.1816274996021594</v>
      </c>
      <c r="AP832" s="826">
        <f t="shared" si="761"/>
        <v>0.1</v>
      </c>
      <c r="AQ832" s="902">
        <f t="shared" si="762"/>
        <v>0.40908137498010799</v>
      </c>
      <c r="AR832" s="902">
        <f t="shared" si="763"/>
        <v>0.89999999999999991</v>
      </c>
      <c r="AS832" s="846" t="str">
        <f t="shared" si="764"/>
        <v>f8/10</v>
      </c>
      <c r="AT832" s="826" t="str">
        <f t="shared" si="765"/>
        <v>A due bracci</v>
      </c>
      <c r="AU832" s="27" t="str">
        <f t="shared" si="766"/>
        <v>Verificato</v>
      </c>
      <c r="AV832" s="902">
        <f>IF(OR(D832="Msin",D832="Mdes"),1.2*(ABS(AK832)+ABS(AL832))/AM832, " ")</f>
        <v>76.902611959545212</v>
      </c>
      <c r="AW832" s="902">
        <f>IF(D832="Msin",MAX(AV832:AV833)*10/(0.9*(U832-V832)*2*'0. Materiali'!$E$4), " ")</f>
        <v>1.9496914407733021</v>
      </c>
      <c r="AX832" s="902">
        <f t="shared" si="803"/>
        <v>0.25</v>
      </c>
      <c r="AY832" s="902">
        <f t="shared" si="767"/>
        <v>0.48742286019332554</v>
      </c>
      <c r="AZ832" s="846" t="str">
        <f t="shared" si="768"/>
        <v>f8/25</v>
      </c>
      <c r="BA832" s="826" t="str">
        <f t="shared" si="769"/>
        <v>A due bracci</v>
      </c>
      <c r="BB832" s="27" t="str">
        <f t="shared" si="770"/>
        <v>Verificato</v>
      </c>
    </row>
    <row r="833" spans="1:54" ht="15" customHeight="1" x14ac:dyDescent="0.25">
      <c r="A833" s="1708"/>
      <c r="B833" s="891">
        <f>TRA!A955</f>
        <v>12</v>
      </c>
      <c r="C833" s="891">
        <v>17</v>
      </c>
      <c r="D833" s="746" t="str">
        <f>TRA!E955</f>
        <v>Mdes</v>
      </c>
      <c r="E833" s="763">
        <f>TRA!F955</f>
        <v>-120.471</v>
      </c>
      <c r="F833" s="763">
        <f>TRA!G955</f>
        <v>-66.268000000000001</v>
      </c>
      <c r="G833" s="763">
        <f>TRA!H955</f>
        <v>15.478999999999999</v>
      </c>
      <c r="H833" s="763">
        <f>TRA!I955</f>
        <v>-137.87100000000001</v>
      </c>
      <c r="I833" s="763">
        <f>TRA!J955</f>
        <v>-11.946999999999999</v>
      </c>
      <c r="J833" s="763">
        <f>TRA!K955</f>
        <v>-18.358000000000001</v>
      </c>
      <c r="K833" s="763">
        <f t="shared" si="771"/>
        <v>27.425999999999998</v>
      </c>
      <c r="L833" s="763">
        <f t="shared" si="772"/>
        <v>-156.22900000000001</v>
      </c>
      <c r="M833" s="763">
        <f t="shared" si="795"/>
        <v>74.294700000000006</v>
      </c>
      <c r="N833" s="826">
        <f t="shared" si="796"/>
        <v>-164.45680000000002</v>
      </c>
      <c r="O833" s="902">
        <f t="shared" si="797"/>
        <v>-164.45680000000002</v>
      </c>
      <c r="P833" s="826">
        <f>'1. Geometria'!$C$31</f>
        <v>0.7</v>
      </c>
      <c r="Q833" s="763">
        <f t="shared" si="798"/>
        <v>-230.72480000000002</v>
      </c>
      <c r="R833" s="826">
        <f t="shared" si="799"/>
        <v>98.188800000000015</v>
      </c>
      <c r="S833" s="763">
        <f>IF(OR(D833="Msin",D833="Mdes"),IF(OR(B833=1,B833=2,B833=3,B833=4,B833=5),IF(OR(C833=4,C833=5,C833=8,C833=10,C833=11,C833=12,C833=14,C833=15,C833=17,C833=18,C833=22,C833=24,C833=27),(ABS(Q833)-ABS(Q835*'1. Geometria'!$C$32/2))*SIGN(Q833),(ABS(Q833)-ABS(Q835*P833/2))*SIGN(Q833)),IF(OR(C833=4,C833=5,C833=8,C833=10,C833=11,C833=12,C833=14,C833=15,C833=17,C833=18,C833=22,C833=24,C833=27),(ABS(Q833)-ABS(Q835*P833/2))*SIGN(Q833),(ABS(Q833)-ABS(Q835*'1. Geometria'!$C$32/2))*SIGN(Q833))), " ")</f>
        <v>-177.76896000000002</v>
      </c>
      <c r="T833" s="826">
        <f>IF(OR(D833="Msin",D833="Mdes"),IF(OR(B833=1,B833=2,B833=3,B833=4,B833=5),IF(OR(C833=4,C833=5,C833=8,C833=10,C833=11,C833=12,C833=14,C833=15,C833=17,C833=18,C833=22,C833=24,C833=27),(ABS(R833)-ABS(R835*'1. Geometria'!$C$32/2))*SIGN(R833),(ABS(R833)-ABS(R835*P833/2))*SIGN(R833)),IF(OR(C833=4,C833=5,C833=8,C833=10,C833=11,C833=12,C833=14,C833=15,C833=17,C833=18,C833=22,C833=24,C833=27),(ABS(R833)-ABS(R835*P833/2))*SIGN(R833),(ABS(R833)-ABS(R835*'1. Geometria'!$C$32/2))*SIGN(R833))), " ")</f>
        <v>92.203240000000008</v>
      </c>
      <c r="U833" s="763">
        <f>'1. Geometria'!$C$48</f>
        <v>0.6</v>
      </c>
      <c r="V833" s="763">
        <f t="shared" si="800"/>
        <v>0.04</v>
      </c>
      <c r="W833" s="826">
        <f t="shared" si="801"/>
        <v>0.3</v>
      </c>
      <c r="X833" s="763">
        <f>IF(OR(D833="Msin",D833="Mdes"),((W833*(U833-V833)^2)/('0. Materiali'!$B$3^2))," ")</f>
        <v>290.37037037037038</v>
      </c>
      <c r="Y833" s="763">
        <f>IF(OR(D833="Msin",D833="Mdes"),((W833*(U833-V833)^2)/('0. Materiali'!$B$11^2))," ")</f>
        <v>321.74002257104746</v>
      </c>
      <c r="Z833" s="907" t="str">
        <f t="shared" si="773"/>
        <v>VERIFICATO</v>
      </c>
      <c r="AA833" s="763">
        <f>IF(OR(D833="Msin",D833="Mdes"),ABS(MIN(S833:T833)/(0.9*(U833-V833)*'0. Materiali'!$E$4)*10)," ")</f>
        <v>9.013858201058202</v>
      </c>
      <c r="AB833" s="826">
        <f>IF(OR(D833="Msin",D833="Mdes"),ABS(MAX(S833:T833)/(0.9*(U833-V833)*'0. Materiali'!$E$4)*10)," ")</f>
        <v>4.6752083774250437</v>
      </c>
      <c r="AC833" s="1738"/>
      <c r="AD833" s="1741"/>
      <c r="AE833" s="1082">
        <f t="shared" si="802"/>
        <v>0.55999999999999994</v>
      </c>
      <c r="AF833" s="763">
        <f t="shared" si="774"/>
        <v>10.05309649148734</v>
      </c>
      <c r="AG833" s="846" t="str">
        <f t="shared" si="775"/>
        <v>5f16</v>
      </c>
      <c r="AH833" s="763">
        <f t="shared" si="776"/>
        <v>6.0318578948924042</v>
      </c>
      <c r="AI833" s="846" t="str">
        <f t="shared" si="777"/>
        <v>3f16</v>
      </c>
      <c r="AJ833" s="907" t="str">
        <f>IF(OR(D833="Msin",D833="Mdes"),IF(AND(AF833&gt;(1.4*W833*U833*10000/'0. Materiali'!$E$2),AF833&lt;AH833+(3.5*U833*W833*10000/'0. Materiali'!$E$2)),"VERIFICATO","NON VERIFICA"), " ")</f>
        <v>VERIFICATO</v>
      </c>
      <c r="AK833" s="763">
        <f>IF(OR(D833="Msin",D833="Mdes"),-0.9*'0. Materiali'!$E$4*AE833*AF833/10," ")</f>
        <v>-198.26454645820252</v>
      </c>
      <c r="AL833" s="763">
        <f>IF(OR(D833="Msin",D833="Mdes"),0.9*'0. Materiali'!$E$4*AE833*AH833/10," ")</f>
        <v>118.95872787492151</v>
      </c>
      <c r="AM833" s="902"/>
      <c r="AN833" s="902">
        <f>IF((D833="Mdes"),(IF(U832=0.21,((ABS(AC832)*AM832/2)+'2. Tabelle Normativa'!$K$4*(ABS(AK833)+ABS(AL832))/AM832),((ABS(AD832)*AM832/2)+'2. Tabelle Normativa'!$K$4*(ABS(AK833)+ABS(AL832))/AM832))), " ")</f>
        <v>161.35592320954521</v>
      </c>
      <c r="AO833" s="902" t="str">
        <f>IF((D833="Msin"),MAX(AN833:AN834)*10/(0.9*AE833*'0. Materiali'!$E$4*1), " ")</f>
        <v xml:space="preserve"> </v>
      </c>
      <c r="AP833" s="826" t="str">
        <f t="shared" si="761"/>
        <v xml:space="preserve"> </v>
      </c>
      <c r="AQ833" s="902" t="str">
        <f t="shared" si="762"/>
        <v xml:space="preserve"> </v>
      </c>
      <c r="AR833" s="902" t="str">
        <f t="shared" si="763"/>
        <v xml:space="preserve"> </v>
      </c>
      <c r="AS833" s="846" t="str">
        <f t="shared" si="764"/>
        <v xml:space="preserve"> </v>
      </c>
      <c r="AT833" s="826" t="str">
        <f t="shared" si="765"/>
        <v xml:space="preserve"> </v>
      </c>
      <c r="AU833" s="27" t="str">
        <f t="shared" si="766"/>
        <v xml:space="preserve"> </v>
      </c>
      <c r="AV833" s="902">
        <f>IF(OR(D833="Msin",D833="Mdes"),1.2*(ABS(AK833)+ABS(AL833))/AM832, " ")</f>
        <v>76.902611959545212</v>
      </c>
      <c r="AW833" s="902" t="str">
        <f>IF(D833="Msin",MAX(AV833:AV834)*10/(0.9*(U833-V833)*2*'0. Materiali'!$E$4), " ")</f>
        <v xml:space="preserve"> </v>
      </c>
      <c r="AX833" s="902" t="str">
        <f t="shared" si="803"/>
        <v xml:space="preserve"> </v>
      </c>
      <c r="AY833" s="902" t="str">
        <f t="shared" si="767"/>
        <v xml:space="preserve"> </v>
      </c>
      <c r="AZ833" s="846" t="str">
        <f t="shared" si="768"/>
        <v xml:space="preserve"> </v>
      </c>
      <c r="BA833" s="826" t="str">
        <f t="shared" si="769"/>
        <v xml:space="preserve"> </v>
      </c>
      <c r="BB833" s="27" t="str">
        <f t="shared" si="770"/>
        <v xml:space="preserve"> </v>
      </c>
    </row>
    <row r="834" spans="1:54" ht="15" customHeight="1" x14ac:dyDescent="0.25">
      <c r="A834" s="1708"/>
      <c r="B834" s="891">
        <f>TRA!A956</f>
        <v>12</v>
      </c>
      <c r="C834" s="891">
        <v>10</v>
      </c>
      <c r="D834" s="746" t="str">
        <f>TRA!E956</f>
        <v>Vsin</v>
      </c>
      <c r="E834" s="763">
        <f>TRA!F956</f>
        <v>154.10499999999999</v>
      </c>
      <c r="F834" s="763">
        <f>TRA!G956</f>
        <v>84.691999999999993</v>
      </c>
      <c r="G834" s="763">
        <f>TRA!H956</f>
        <v>6.3140000000000001</v>
      </c>
      <c r="H834" s="763">
        <f>TRA!I956</f>
        <v>-56.255000000000003</v>
      </c>
      <c r="I834" s="763">
        <f>TRA!J956</f>
        <v>-4.8739999999999997</v>
      </c>
      <c r="J834" s="763">
        <f>TRA!K956</f>
        <v>-7.4889999999999999</v>
      </c>
      <c r="K834" s="763">
        <f t="shared" si="771"/>
        <v>11.187999999999999</v>
      </c>
      <c r="L834" s="763">
        <f t="shared" si="772"/>
        <v>-63.744</v>
      </c>
      <c r="M834" s="763">
        <f t="shared" si="795"/>
        <v>30.311199999999999</v>
      </c>
      <c r="N834" s="826">
        <f t="shared" si="796"/>
        <v>-67.100399999999993</v>
      </c>
      <c r="O834" s="902">
        <f t="shared" si="797"/>
        <v>-67.100399999999993</v>
      </c>
      <c r="P834" s="826">
        <f>'1. Geometria'!$C$31</f>
        <v>0.7</v>
      </c>
      <c r="Q834" s="763">
        <f t="shared" si="798"/>
        <v>17.5916</v>
      </c>
      <c r="R834" s="826">
        <f t="shared" si="799"/>
        <v>151.79239999999999</v>
      </c>
      <c r="S834" s="763" t="str">
        <f t="shared" ref="S834:S835" si="818">IF(OR(D834="Msin",D834="Mdes"),(ABS(Q834)-ABS(Q836*P834/2))*SIGN(Q834), " ")</f>
        <v xml:space="preserve"> </v>
      </c>
      <c r="T834" s="826" t="str">
        <f t="shared" ref="T834:T835" si="819">IF(OR(D834="Msin",D834="Mdes"),(ABS(R834)-ABS(R836*P834/2))*SIGN(R834), " ")</f>
        <v xml:space="preserve"> </v>
      </c>
      <c r="U834" s="763">
        <f>'1. Geometria'!$C$48</f>
        <v>0.6</v>
      </c>
      <c r="V834" s="763">
        <f t="shared" si="800"/>
        <v>0.04</v>
      </c>
      <c r="W834" s="826">
        <f t="shared" si="801"/>
        <v>0.3</v>
      </c>
      <c r="X834" s="763" t="str">
        <f>IF(OR(D834="Msin",D834="Mdes"),((W834*(U834-V834)^2)/('0. Materiali'!$B$3^2))," ")</f>
        <v xml:space="preserve"> </v>
      </c>
      <c r="Y834" s="763" t="str">
        <f>IF(OR(D834="Msin",D834="Mdes"),((W834*(U834-V834)^2)/('0. Materiali'!$B$11^2))," ")</f>
        <v xml:space="preserve"> </v>
      </c>
      <c r="Z834" s="907" t="str">
        <f t="shared" si="773"/>
        <v xml:space="preserve"> </v>
      </c>
      <c r="AA834" s="763" t="str">
        <f>IF(OR(D834="Msin",D834="Mdes"),ABS(MIN(S834:T834)/(0.9*(U834-V834)*'0. Materiali'!$E$4)*10)," ")</f>
        <v xml:space="preserve"> </v>
      </c>
      <c r="AB834" s="826" t="str">
        <f>IF(OR(D834="Msin",D834="Mdes"),ABS(MAX(S834:T834)/(0.9*(U834-V834)*'0. Materiali'!$E$4)*10)," ")</f>
        <v xml:space="preserve"> </v>
      </c>
      <c r="AC834" s="1738"/>
      <c r="AD834" s="1741"/>
      <c r="AE834" s="1082">
        <f t="shared" si="802"/>
        <v>0.55999999999999994</v>
      </c>
      <c r="AF834" s="763" t="str">
        <f t="shared" si="774"/>
        <v xml:space="preserve"> </v>
      </c>
      <c r="AG834" s="846" t="str">
        <f t="shared" si="775"/>
        <v xml:space="preserve"> </v>
      </c>
      <c r="AH834" s="763" t="str">
        <f t="shared" si="776"/>
        <v xml:space="preserve"> </v>
      </c>
      <c r="AI834" s="846" t="str">
        <f t="shared" si="777"/>
        <v xml:space="preserve"> </v>
      </c>
      <c r="AJ834" s="907" t="str">
        <f>IF(OR(D834="Msin",D834="Mdes"),IF(AND(AF834&gt;(1.4*W834*U834*10000/'0. Materiali'!$E$2),AF834&lt;AH834+(3.5*U834*W834*10000/'0. Materiali'!$E$2)),"VERIFICATO","NON VERIFICA"), " ")</f>
        <v xml:space="preserve"> </v>
      </c>
      <c r="AK834" s="763" t="str">
        <f>IF(OR(D834="Msin",D834="Mdes"),-0.9*'0. Materiali'!$E$4*AE834*AF834/10," ")</f>
        <v xml:space="preserve"> </v>
      </c>
      <c r="AL834" s="763" t="str">
        <f>IF(OR(D834="Msin",D834="Mdes"),0.9*'0. Materiali'!$E$4*AE834*AH834/10," ")</f>
        <v xml:space="preserve"> </v>
      </c>
      <c r="AM834" s="902"/>
      <c r="AN834" s="902"/>
      <c r="AO834" s="902" t="str">
        <f>IF((D834="Msin"),MAX(AN834:AN835)*10/(0.9*AE834*'0. Materiali'!$E$4*1), " ")</f>
        <v xml:space="preserve"> </v>
      </c>
      <c r="AP834" s="826" t="str">
        <f t="shared" si="761"/>
        <v xml:space="preserve"> </v>
      </c>
      <c r="AQ834" s="902" t="str">
        <f t="shared" si="762"/>
        <v xml:space="preserve"> </v>
      </c>
      <c r="AR834" s="902" t="str">
        <f t="shared" si="763"/>
        <v xml:space="preserve"> </v>
      </c>
      <c r="AS834" s="846" t="str">
        <f t="shared" si="764"/>
        <v xml:space="preserve"> </v>
      </c>
      <c r="AT834" s="826" t="str">
        <f t="shared" si="765"/>
        <v xml:space="preserve"> </v>
      </c>
      <c r="AU834" s="27" t="str">
        <f t="shared" si="766"/>
        <v xml:space="preserve"> </v>
      </c>
      <c r="AV834" s="902"/>
      <c r="AW834" s="902" t="str">
        <f>IF(D834="Msin",MAX(AV834:AV835)*10/(0.9*(U834-V834)*2*'0. Materiali'!$E$4), " ")</f>
        <v xml:space="preserve"> </v>
      </c>
      <c r="AX834" s="902" t="str">
        <f t="shared" si="803"/>
        <v xml:space="preserve"> </v>
      </c>
      <c r="AY834" s="902" t="str">
        <f t="shared" si="767"/>
        <v xml:space="preserve"> </v>
      </c>
      <c r="AZ834" s="846" t="str">
        <f t="shared" si="768"/>
        <v xml:space="preserve"> </v>
      </c>
      <c r="BA834" s="826" t="str">
        <f t="shared" si="769"/>
        <v xml:space="preserve"> </v>
      </c>
      <c r="BB834" s="27" t="str">
        <f t="shared" si="770"/>
        <v xml:space="preserve"> </v>
      </c>
    </row>
    <row r="835" spans="1:54" ht="15" customHeight="1" x14ac:dyDescent="0.25">
      <c r="A835" s="1708"/>
      <c r="B835" s="894">
        <f>TRA!A957</f>
        <v>12</v>
      </c>
      <c r="C835" s="894">
        <v>17</v>
      </c>
      <c r="D835" s="839" t="str">
        <f>TRA!E957</f>
        <v>Vdes</v>
      </c>
      <c r="E835" s="843">
        <f>TRA!F957</f>
        <v>-153.38900000000001</v>
      </c>
      <c r="F835" s="843">
        <f>TRA!G957</f>
        <v>-84.201999999999998</v>
      </c>
      <c r="G835" s="843">
        <f>TRA!H957</f>
        <v>6.3140000000000001</v>
      </c>
      <c r="H835" s="843">
        <f>TRA!I957</f>
        <v>-56.255000000000003</v>
      </c>
      <c r="I835" s="843">
        <f>TRA!J957</f>
        <v>-4.8739999999999997</v>
      </c>
      <c r="J835" s="843">
        <f>TRA!K957</f>
        <v>-7.4889999999999999</v>
      </c>
      <c r="K835" s="843">
        <f t="shared" si="771"/>
        <v>11.187999999999999</v>
      </c>
      <c r="L835" s="843">
        <f t="shared" si="772"/>
        <v>-63.744</v>
      </c>
      <c r="M835" s="843">
        <f t="shared" si="795"/>
        <v>30.311199999999999</v>
      </c>
      <c r="N835" s="886">
        <f t="shared" si="796"/>
        <v>-67.100399999999993</v>
      </c>
      <c r="O835" s="903">
        <f t="shared" si="797"/>
        <v>-67.100399999999993</v>
      </c>
      <c r="P835" s="886">
        <f>'1. Geometria'!$C$31</f>
        <v>0.7</v>
      </c>
      <c r="Q835" s="843">
        <f t="shared" si="798"/>
        <v>-151.30239999999998</v>
      </c>
      <c r="R835" s="886">
        <f t="shared" si="799"/>
        <v>-17.101600000000005</v>
      </c>
      <c r="S835" s="843" t="str">
        <f t="shared" si="818"/>
        <v xml:space="preserve"> </v>
      </c>
      <c r="T835" s="886" t="str">
        <f t="shared" si="819"/>
        <v xml:space="preserve"> </v>
      </c>
      <c r="U835" s="843">
        <f>'1. Geometria'!$C$48</f>
        <v>0.6</v>
      </c>
      <c r="V835" s="843">
        <f t="shared" si="800"/>
        <v>0.04</v>
      </c>
      <c r="W835" s="886">
        <f t="shared" si="801"/>
        <v>0.3</v>
      </c>
      <c r="X835" s="843" t="str">
        <f>IF(OR(D835="Msin",D835="Mdes"),((W835*(U835-V835)^2)/('0. Materiali'!$B$3^2))," ")</f>
        <v xml:space="preserve"> </v>
      </c>
      <c r="Y835" s="843" t="str">
        <f>IF(OR(D835="Msin",D835="Mdes"),((W835*(U835-V835)^2)/('0. Materiali'!$B$11^2))," ")</f>
        <v xml:space="preserve"> </v>
      </c>
      <c r="Z835" s="908" t="str">
        <f t="shared" si="773"/>
        <v xml:space="preserve"> </v>
      </c>
      <c r="AA835" s="843" t="str">
        <f>IF(OR(D835="Msin",D835="Mdes"),ABS(MIN(S835:T835)/(0.9*(U835-V835)*'0. Materiali'!$E$4)*10)," ")</f>
        <v xml:space="preserve"> </v>
      </c>
      <c r="AB835" s="886" t="str">
        <f>IF(OR(D835="Msin",D835="Mdes"),ABS(MAX(S835:T835)/(0.9*(U835-V835)*'0. Materiali'!$E$4)*10)," ")</f>
        <v xml:space="preserve"> </v>
      </c>
      <c r="AC835" s="1739"/>
      <c r="AD835" s="1742"/>
      <c r="AE835" s="1083">
        <f t="shared" si="802"/>
        <v>0.55999999999999994</v>
      </c>
      <c r="AF835" s="763" t="str">
        <f t="shared" si="774"/>
        <v xml:space="preserve"> </v>
      </c>
      <c r="AG835" s="846" t="str">
        <f t="shared" si="775"/>
        <v xml:space="preserve"> </v>
      </c>
      <c r="AH835" s="763" t="str">
        <f t="shared" si="776"/>
        <v xml:space="preserve"> </v>
      </c>
      <c r="AI835" s="846" t="str">
        <f t="shared" si="777"/>
        <v xml:space="preserve"> </v>
      </c>
      <c r="AJ835" s="908" t="str">
        <f>IF(OR(D835="Msin",D835="Mdes"),IF(AND(AF835&gt;(1.4*W835*U835*10000/'0. Materiali'!$E$2),AF835&lt;AH835+(3.5*U835*W835*10000/'0. Materiali'!$E$2)),"VERIFICATO","NON VERIFICA"), " ")</f>
        <v xml:space="preserve"> </v>
      </c>
      <c r="AK835" s="763" t="str">
        <f>IF(OR(D835="Msin",D835="Mdes"),-0.9*'0. Materiali'!$E$4*AE835*AF835/10," ")</f>
        <v xml:space="preserve"> </v>
      </c>
      <c r="AL835" s="763" t="str">
        <f>IF(OR(D835="Msin",D835="Mdes"),0.9*'0. Materiali'!$E$4*AE835*AH835/10," ")</f>
        <v xml:space="preserve"> </v>
      </c>
      <c r="AM835" s="903"/>
      <c r="AN835" s="903"/>
      <c r="AO835" s="903" t="str">
        <f>IF((D835="Msin"),MAX(AN835:AN836)*10/(0.9*AE835*'0. Materiali'!$E$4*1), " ")</f>
        <v xml:space="preserve"> </v>
      </c>
      <c r="AP835" s="886" t="str">
        <f t="shared" si="761"/>
        <v xml:space="preserve"> </v>
      </c>
      <c r="AQ835" s="903" t="str">
        <f t="shared" si="762"/>
        <v xml:space="preserve"> </v>
      </c>
      <c r="AR835" s="903" t="str">
        <f t="shared" si="763"/>
        <v xml:space="preserve"> </v>
      </c>
      <c r="AS835" s="847" t="str">
        <f t="shared" si="764"/>
        <v xml:space="preserve"> </v>
      </c>
      <c r="AT835" s="886" t="str">
        <f t="shared" si="765"/>
        <v xml:space="preserve"> </v>
      </c>
      <c r="AU835" s="28" t="str">
        <f t="shared" si="766"/>
        <v xml:space="preserve"> </v>
      </c>
      <c r="AV835" s="903"/>
      <c r="AW835" s="903" t="str">
        <f>IF(D835="Msin",MAX(AV835:AV836)*10/(0.9*(U835-V835)*2*'0. Materiali'!$E$4), " ")</f>
        <v xml:space="preserve"> </v>
      </c>
      <c r="AX835" s="903" t="str">
        <f t="shared" si="803"/>
        <v xml:space="preserve"> </v>
      </c>
      <c r="AY835" s="903" t="str">
        <f t="shared" si="767"/>
        <v xml:space="preserve"> </v>
      </c>
      <c r="AZ835" s="847" t="str">
        <f t="shared" si="768"/>
        <v xml:space="preserve"> </v>
      </c>
      <c r="BA835" s="886" t="str">
        <f t="shared" si="769"/>
        <v xml:space="preserve"> </v>
      </c>
      <c r="BB835" s="28" t="str">
        <f t="shared" si="770"/>
        <v xml:space="preserve"> </v>
      </c>
    </row>
    <row r="836" spans="1:54" ht="15" customHeight="1" x14ac:dyDescent="0.25">
      <c r="A836" s="1708"/>
      <c r="B836" s="891">
        <f>TRA!A978</f>
        <v>12</v>
      </c>
      <c r="C836" s="891">
        <v>17</v>
      </c>
      <c r="D836" s="746" t="str">
        <f>TRA!E978</f>
        <v>Msin</v>
      </c>
      <c r="E836" s="763">
        <f>TRA!F978</f>
        <v>-79.429000000000002</v>
      </c>
      <c r="F836" s="763">
        <f>TRA!G978</f>
        <v>-43.953000000000003</v>
      </c>
      <c r="G836" s="763">
        <f>TRA!H978</f>
        <v>-18.213000000000001</v>
      </c>
      <c r="H836" s="763">
        <f>TRA!I978</f>
        <v>163.20500000000001</v>
      </c>
      <c r="I836" s="763">
        <f>TRA!J978</f>
        <v>14.101000000000001</v>
      </c>
      <c r="J836" s="763">
        <f>TRA!K978</f>
        <v>21.667000000000002</v>
      </c>
      <c r="K836" s="763">
        <f t="shared" si="771"/>
        <v>-32.314</v>
      </c>
      <c r="L836" s="763">
        <f t="shared" si="772"/>
        <v>184.87200000000001</v>
      </c>
      <c r="M836" s="763">
        <f t="shared" si="795"/>
        <v>-87.775599999999997</v>
      </c>
      <c r="N836" s="826">
        <f t="shared" si="796"/>
        <v>194.56620000000001</v>
      </c>
      <c r="O836" s="902">
        <f t="shared" si="797"/>
        <v>194.56620000000001</v>
      </c>
      <c r="P836" s="826">
        <f>'1. Geometria'!$C$31</f>
        <v>0.7</v>
      </c>
      <c r="Q836" s="763">
        <f t="shared" ref="Q836:Q843" si="820">F836+O836</f>
        <v>150.61320000000001</v>
      </c>
      <c r="R836" s="826">
        <f t="shared" ref="R836:R843" si="821">F836-O836</f>
        <v>-238.51920000000001</v>
      </c>
      <c r="S836" s="763">
        <f>IF(OR(D836="Msin",D836="Mdes"),IF(OR(B836=1,B836=2,B836=3,B836=4,B836=5),IF(OR(C836=4,C836=5,C836=8,C836=10,C836=11,C836=12,C836=14,C836=15,C836=17,C836=18,C836=22,C836=24,C836=27),(ABS(Q836)-ABS(Q838*'1. Geometria'!$C$32/2))*SIGN(Q836),(ABS(Q836)-ABS(Q838*P836/2))*SIGN(Q836)),IF(OR(C836=4,C836=5,C836=8,C836=10,C836=11,C836=12,C836=14,C836=15,C836=17,C836=18,C836=22,C836=24,C836=27),(ABS(Q836)-ABS(Q838*P836/2))*SIGN(Q836),(ABS(Q836)-ABS(Q838*'1. Geometria'!$C$32/2))*SIGN(Q836))), " ")</f>
        <v>138.979095</v>
      </c>
      <c r="T836" s="826">
        <f>IF(OR(D836="Msin",D836="Mdes"),IF(OR(B836=1,B836=2,B836=3,B836=4,B836=5),IF(OR(C836=4,C836=5,C836=8,C836=10,C836=11,C836=12,C836=14,C836=15,C836=17,C836=18,C836=22,C836=24,C836=27),(ABS(R836)-ABS(R838*'1. Geometria'!$C$32/2))*SIGN(R836),(ABS(R836)-ABS(R838*P836/2))*SIGN(R836)),IF(OR(C836=4,C836=5,C836=8,C836=10,C836=11,C836=12,C836=14,C836=15,C836=17,C836=18,C836=22,C836=24,C836=27),(ABS(R836)-ABS(R838*P836/2))*SIGN(R836),(ABS(R836)-ABS(R838*'1. Geometria'!$C$32/2))*SIGN(R836))), " ")</f>
        <v>-180.40789500000002</v>
      </c>
      <c r="U836" s="763">
        <f>'1. Geometria'!$C$48</f>
        <v>0.6</v>
      </c>
      <c r="V836" s="763">
        <f t="shared" si="800"/>
        <v>0.04</v>
      </c>
      <c r="W836" s="826">
        <f t="shared" si="801"/>
        <v>0.3</v>
      </c>
      <c r="X836" s="763">
        <f>IF(OR(D836="Msin",D836="Mdes"),((W836*(U836-V836)^2)/('0. Materiali'!$B$3^2))," ")</f>
        <v>290.37037037037038</v>
      </c>
      <c r="Y836" s="763">
        <f>IF(OR(D836="Msin",D836="Mdes"),((W836*(U836-V836)^2)/('0. Materiali'!$B$11^2))," ")</f>
        <v>321.74002257104746</v>
      </c>
      <c r="Z836" s="907" t="str">
        <f t="shared" si="773"/>
        <v>VERIFICATO</v>
      </c>
      <c r="AA836" s="763">
        <f>IF(OR(D836="Msin",D836="Mdes"),ABS(MIN(S836:T836)/(0.9*(U836-V836)*'0. Materiali'!$E$4)*10)," ")</f>
        <v>9.1476666335978845</v>
      </c>
      <c r="AB836" s="826">
        <f>IF(OR(D836="Msin",D836="Mdes"),ABS(MAX(S836:T836)/(0.9*(U836-V836)*'0. Materiali'!$E$4)*10)," ")</f>
        <v>7.0469999669312164</v>
      </c>
      <c r="AC836" s="1743">
        <f>'4. Carichi Campate (II_III_IV)'!$Z$161</f>
        <v>62.119315</v>
      </c>
      <c r="AD836" s="1745">
        <f>'4. Carichi Campate (II_III_IV)'!$AA$161</f>
        <v>34.122550000000004</v>
      </c>
      <c r="AE836" s="1082">
        <f t="shared" si="802"/>
        <v>0.55999999999999994</v>
      </c>
      <c r="AF836" s="763">
        <f t="shared" si="774"/>
        <v>10.05309649148734</v>
      </c>
      <c r="AG836" s="846" t="str">
        <f t="shared" si="775"/>
        <v>5f16</v>
      </c>
      <c r="AH836" s="763">
        <f t="shared" si="776"/>
        <v>8.0424771931898711</v>
      </c>
      <c r="AI836" s="846" t="str">
        <f t="shared" si="777"/>
        <v>4f16</v>
      </c>
      <c r="AJ836" s="907" t="str">
        <f>IF(OR(D836="Msin",D836="Mdes"),IF(AND(AF836&gt;(1.4*W836*U836*10000/'0. Materiali'!$E$2),AF836&lt;AH836+(3.5*U836*W836*10000/'0. Materiali'!$E$2)),"VERIFICATO","NON VERIFICA"), " ")</f>
        <v>VERIFICATO</v>
      </c>
      <c r="AK836" s="763">
        <f>IF(OR(D836="Msin",D836="Mdes"),-0.9*'0. Materiali'!$E$4*AE836*AF836/10," ")</f>
        <v>-198.26454645820252</v>
      </c>
      <c r="AL836" s="763">
        <f>IF(OR(D836="Msin",D836="Mdes"),0.9*'0. Materiali'!$E$4*AE836*AH836/10," ")</f>
        <v>158.61163716656199</v>
      </c>
      <c r="AM836" s="902">
        <f>'1. Geometria'!$L$54</f>
        <v>3.9</v>
      </c>
      <c r="AN836" s="902">
        <f>IF((D836="Msin"),(IF(U836=0.21,((ABS(AC836)*AM836/2)+'2. Tabelle Normativa'!$K$4*(ABS(AK836)+ABS(AL837))/AM836),((ABS(AD836)*AM836/2)+'2. Tabelle Normativa'!$K$4*(ABS(AK836)+ABS(AL837))/AM836))), " ")</f>
        <v>176.34702899992755</v>
      </c>
      <c r="AO836" s="902">
        <f>IF((D836="Msin"),MAX(AN836:AN837)*10/(0.9*AE836*'0. Materiali'!$E$4*1), " ")</f>
        <v>8.9417585251286003</v>
      </c>
      <c r="AP836" s="826">
        <f t="shared" ref="AP836:AP843" si="822">IF((D836="Msin"),0.1, " ")</f>
        <v>0.1</v>
      </c>
      <c r="AQ836" s="902">
        <f t="shared" ref="AQ836:AQ843" si="823">IF((D836="Msin"),IF(AC836&lt;0.2,AO836*AP836/4,AO836*AP836/2)," ")</f>
        <v>0.44708792625643001</v>
      </c>
      <c r="AR836" s="902">
        <f t="shared" ref="AR836:AR843" si="824">IF((D836="Msin"),IF(W836=0.3,1.5*U836,0.8*(U836-V836))," ")</f>
        <v>0.89999999999999991</v>
      </c>
      <c r="AS836" s="846" t="str">
        <f t="shared" ref="AS836:AS843" si="825">IF((D836="Msin"),IF(AP836=0.1,"f8/10",IF(AP836=0.9,"f8/9"))," ")</f>
        <v>f8/10</v>
      </c>
      <c r="AT836" s="826" t="str">
        <f t="shared" ref="AT836:AT843" si="826">IF((D836="Msin"),IF(AE836&lt;0.2,"A quattro bracci","A due bracci")," ")</f>
        <v>A due bracci</v>
      </c>
      <c r="AU836" s="27" t="str">
        <f t="shared" ref="AU836:AU843" si="827">IF((D836="Msin"),IF(AT836="A due bracci",IF(AQ836&lt;=(1+0.02)*2*PI()*(0.8/2)^2,"Verificato","Non verificato"),IF(AQ836&lt;=(1+0.02)*4*PI()*(0.8/2)^2,"Verificato","Non verificato"))," ")</f>
        <v>Verificato</v>
      </c>
      <c r="AV836" s="902">
        <f>IF(OR(D836="Msin",D836="Mdes"),1.2*(ABS(AK836)+ABS(AL836))/AM836, " ")</f>
        <v>109.80805649992755</v>
      </c>
      <c r="AW836" s="902">
        <f>IF(D836="Msin",MAX(AV836:AV837)*10/(0.9*(U836-V836)*2*'0. Materiali'!$E$4), " ")</f>
        <v>2.783934413027263</v>
      </c>
      <c r="AX836" s="902">
        <f t="shared" si="803"/>
        <v>0.25</v>
      </c>
      <c r="AY836" s="902">
        <f t="shared" ref="AY836:AY843" si="828">IF(D836="Msin",AW836*AX836, " ")</f>
        <v>0.69598360325681574</v>
      </c>
      <c r="AZ836" s="846" t="str">
        <f t="shared" ref="AZ836:AZ843" si="829">IF((D836="Msin"),IF(AX836=0.25,"f8/25",IF(AX836=0.2,"f8/20"))," ")</f>
        <v>f8/25</v>
      </c>
      <c r="BA836" s="826" t="str">
        <f t="shared" ref="BA836:BA843" si="830">IF((D836="Msin"),IF(AE836&lt;0.2,"A quattro bracci","A due bracci")," ")</f>
        <v>A due bracci</v>
      </c>
      <c r="BB836" s="27" t="str">
        <f t="shared" ref="BB836:BB843" si="831">IF((D836="Msin"),IF(BA836="A due bracci",IF(AY836&lt;=(1+0.02)*2*PI()*(0.8/2)^2,"Verificato","Non verificato"),IF(AY836&lt;=(1+0.02)*4*PI()*(0.8/2)^2,"Verificato","Non verificato"))," ")</f>
        <v>Verificato</v>
      </c>
    </row>
    <row r="837" spans="1:54" ht="15" customHeight="1" x14ac:dyDescent="0.25">
      <c r="A837" s="1708"/>
      <c r="B837" s="891">
        <f>TRA!A979</f>
        <v>12</v>
      </c>
      <c r="C837" s="891">
        <v>24</v>
      </c>
      <c r="D837" s="746" t="str">
        <f>TRA!E979</f>
        <v>Mdes</v>
      </c>
      <c r="E837" s="763">
        <f>TRA!F979</f>
        <v>-80.701999999999998</v>
      </c>
      <c r="F837" s="763">
        <f>TRA!G979</f>
        <v>-44.49</v>
      </c>
      <c r="G837" s="763">
        <f>TRA!H979</f>
        <v>18.170000000000002</v>
      </c>
      <c r="H837" s="763">
        <f>TRA!I979</f>
        <v>-162.73400000000001</v>
      </c>
      <c r="I837" s="763">
        <f>TRA!J979</f>
        <v>-14.064</v>
      </c>
      <c r="J837" s="763">
        <f>TRA!K979</f>
        <v>-21.61</v>
      </c>
      <c r="K837" s="763">
        <f t="shared" ref="K837:K843" si="832">(ABS(G837)+ABS(I837))*SIGN(G837)</f>
        <v>32.234000000000002</v>
      </c>
      <c r="L837" s="763">
        <f t="shared" ref="L837:L843" si="833">(ABS(H837)+ABS(J837))*SIGN(H837)</f>
        <v>-184.34399999999999</v>
      </c>
      <c r="M837" s="763">
        <f t="shared" si="795"/>
        <v>87.537199999999999</v>
      </c>
      <c r="N837" s="826">
        <f t="shared" si="796"/>
        <v>-194.01419999999999</v>
      </c>
      <c r="O837" s="902">
        <f t="shared" si="797"/>
        <v>-194.01419999999999</v>
      </c>
      <c r="P837" s="826">
        <f>'1. Geometria'!$C$31</f>
        <v>0.7</v>
      </c>
      <c r="Q837" s="763">
        <f t="shared" si="820"/>
        <v>-238.5042</v>
      </c>
      <c r="R837" s="826">
        <f t="shared" si="821"/>
        <v>149.52419999999998</v>
      </c>
      <c r="S837" s="763">
        <f>IF(OR(D837="Msin",D837="Mdes"),IF(OR(B837=1,B837=2,B837=3,B837=4,B837=5),IF(OR(C837=4,C837=5,C837=8,C837=10,C837=11,C837=12,C837=14,C837=15,C837=17,C837=18,C837=22,C837=24,C837=27),(ABS(Q837)-ABS(Q839*'1. Geometria'!$C$32/2))*SIGN(Q837),(ABS(Q837)-ABS(Q839*P837/2))*SIGN(Q837)),IF(OR(C837=4,C837=5,C837=8,C837=10,C837=11,C837=12,C837=14,C837=15,C837=17,C837=18,C837=22,C837=24,C837=27),(ABS(Q837)-ABS(Q839*P837/2))*SIGN(Q837),(ABS(Q837)-ABS(Q839*'1. Geometria'!$C$32/2))*SIGN(Q837))), " ")</f>
        <v>-180.29629500000001</v>
      </c>
      <c r="T837" s="826">
        <f>IF(OR(D837="Msin",D837="Mdes"),IF(OR(B837=1,B837=2,B837=3,B837=4,B837=5),IF(OR(C837=4,C837=5,C837=8,C837=10,C837=11,C837=12,C837=14,C837=15,C837=17,C837=18,C837=22,C837=24,C837=27),(ABS(R837)-ABS(R839*'1. Geometria'!$C$32/2))*SIGN(R837),(ABS(R837)-ABS(R839*P837/2))*SIGN(R837)),IF(OR(C837=4,C837=5,C837=8,C837=10,C837=11,C837=12,C837=14,C837=15,C837=17,C837=18,C837=22,C837=24,C837=27),(ABS(R837)-ABS(R839*P837/2))*SIGN(R837),(ABS(R837)-ABS(R839*'1. Geometria'!$C$32/2))*SIGN(R837))), " ")</f>
        <v>137.98669499999997</v>
      </c>
      <c r="U837" s="763">
        <f>'1. Geometria'!$C$48</f>
        <v>0.6</v>
      </c>
      <c r="V837" s="763">
        <f t="shared" si="800"/>
        <v>0.04</v>
      </c>
      <c r="W837" s="826">
        <f t="shared" si="801"/>
        <v>0.3</v>
      </c>
      <c r="X837" s="763">
        <f>IF(OR(D837="Msin",D837="Mdes"),((W837*(U837-V837)^2)/('0. Materiali'!$B$3^2))," ")</f>
        <v>290.37037037037038</v>
      </c>
      <c r="Y837" s="763">
        <f>IF(OR(D837="Msin",D837="Mdes"),((W837*(U837-V837)^2)/('0. Materiali'!$B$11^2))," ")</f>
        <v>321.74002257104746</v>
      </c>
      <c r="Z837" s="907" t="str">
        <f t="shared" ref="Z837:Z843" si="834">IF(OR(D837="Msin",D837="Mdes"),IF(AND(ABS(Q837)&lt;$Y837,ABS(R837)&lt;$Y837,ABS(S837)&lt;$Y837,ABS(T837)&lt;$Y837),"VERIFICATO","NON VERIFICA")," ")</f>
        <v>VERIFICATO</v>
      </c>
      <c r="AA837" s="763">
        <f>IF(OR(D837="Msin",D837="Mdes"),ABS(MIN(S837:T837)/(0.9*(U837-V837)*'0. Materiali'!$E$4)*10)," ")</f>
        <v>9.1420079034391541</v>
      </c>
      <c r="AB837" s="826">
        <f>IF(OR(D837="Msin",D837="Mdes"),ABS(MAX(S837:T837)/(0.9*(U837-V837)*'0. Materiali'!$E$4)*10)," ")</f>
        <v>6.996679861111109</v>
      </c>
      <c r="AC837" s="1738"/>
      <c r="AD837" s="1741"/>
      <c r="AE837" s="1082">
        <f t="shared" si="802"/>
        <v>0.55999999999999994</v>
      </c>
      <c r="AF837" s="763">
        <f t="shared" ref="AF837:AF844" si="835">IF(OR(D837="Msin",D837="Mdes"),(IF(OR(W837=0.9,W837=0.8),(4*0.25*PI()*(1.6)^2),IF(W837=0.5,(2*0.25*PI()*(1.6)^2),                                                                                                                                                                                                       (IF(AA837&lt;(3*0.25*PI()*(1.6)^2),(3*0.25*PI()*(1.6)^2),                                                          IF(AND(AA837&gt;(3*0.25*PI()*(1.6)^2),AA837&lt;(4*0.25*PI()*(1.6)^2)),(4*0.25*PI()*(1.6)^2),                                                                                                                                                                                                                                          IF(AND(AA837&gt;(4*0.25*PI()*(1.6)^2),AA837&lt;((5*0.25*PI()*(1.6)^2))),((5*0.25*PI()*(1.6)^2)),                                                                                                                                                                                                                                            IF(AND(AA837&gt;((5*0.25*PI()*(1.6)^2)),AA837&lt;((4*0.25*PI()*(1.6)^2)+(1*0.25*PI()*(2)^2))),((4*0.25*PI()*(1.6)^2)+(1*0.25*PI()*(2)^2)),                                                                                                                   IF(AND(AA837&gt;((4*0.25*PI()*(1.6)^2)+(1*0.25*PI()*(2)^2)),AA837&lt;((4*0.25*PI()*(2)^2))),((4*0.25*PI()*(2)^2)),                                                       IF(AND(AA837&gt;((4*0.25*PI()*(2)^2)),AA837&lt;((4*0.25*PI()*(1.6)^2)+(2*0.25*PI()*(2)^2))),((4*0.25*PI()*(1.6)^2)+(2*0.25*PI()*(2)^2)))))))))))), " ")</f>
        <v>10.05309649148734</v>
      </c>
      <c r="AG837" s="846" t="str">
        <f t="shared" ref="AG837:AG844" si="836">IF(OR(D837="Msin",D837="Mdes"),IF(AF837=(3*0.25*PI()*(1.6)^2),"3f16",IF(AF837=(4*0.25*PI()*(1.6)^2),"4f16",IF(AF837=((4*0.25*PI()*(1.6)^2)+(1*0.25*PI()*(2)^2)),"4f16 + 1f20",IF(AF837=((4*0.25*PI()*(1.6)^2)+(2*0.25*PI()*(2)^2)),"4f16 + 2f20",IF(AF837=((5*0.25*PI()*(1.6)^2)),"5f16", IF(AF837=((4*0.25*PI()*(2)^2)),"4f20",)))))), " ")</f>
        <v>5f16</v>
      </c>
      <c r="AH837" s="763">
        <f t="shared" ref="AH837:AH843" si="837">IF(OR(D837="Msin",D837="Mdes"),(IF(OR(W837=0.9,W837=0.8),(4*0.25*PI()*(1.6)^2),IF(W837=0.5,(2*0.25*PI()*(1.6)^2),                                                                                                                                                                                                       (IF(AB837&lt;(3*0.25*PI()*(1.6)^2),(3*0.25*PI()*(1.6)^2),                                                          IF(AND(AB837&gt;(3*0.25*PI()*(1.6)^2),AB837&lt;(4*0.25*PI()*(1.6)^2)),(4*0.25*PI()*(1.6)^2),                                                                                                                                                                                                                                          IF(AND(AB837&gt;(4*0.25*PI()*(1.6)^2),AB837&lt;((5*0.25*PI()*(1.6)^2))),((5*0.25*PI()*(1.6)^2)),                                                                                                                                                                                                                                            IF(AND(AB837&gt;((5*0.25*PI()*(1.6)^2)),AB837&lt;((4*0.25*PI()*(1.6)^2)+(1*0.25*PI()*(2)^2))),((4*0.25*PI()*(1.6)^2)+(1*0.25*PI()*(2)^2)),                                                                                                                   IF(AND(AB837&gt;((4*0.25*PI()*(1.6)^2)+(1*0.25*PI()*(2)^2)),AB837&lt;((4*0.25*PI()*(2)^2))),((4*0.25*PI()*(2)^2)),                                                       IF(AND(AB837&gt;((4*0.25*PI()*(2)^2)),AB837&lt;((4*0.25*PI()*(1.6)^2)+(2*0.25*PI()*(2)^2))),((4*0.25*PI()*(1.6)^2)+(2*0.25*PI()*(2)^2)))))))))))), " ")</f>
        <v>8.0424771931898711</v>
      </c>
      <c r="AI837" s="846" t="str">
        <f t="shared" ref="AI837:AI843" si="838">IF(OR(D837="Msin",D837="Mdes"),IF(AH837=(3*0.25*PI()*(1.6)^2),"3f16",IF(AH837=(4*0.25*PI()*(1.6)^2),"4f16",IF(AH837=((4*0.25*PI()*(1.6)^2)+(1*0.25*PI()*(2)^2)),"4f16 + 1f20",IF(AH837=((4*0.25*PI()*(1.6)^2)+(2*0.25*PI()*(2)^2)),"4f16 + 2f20",IF(AH837=((5*0.25*PI()*(1.6)^2)),"5f16", IF(AH837=((4*0.25*PI()*(2)^2)),"4f20",)))))), " ")</f>
        <v>4f16</v>
      </c>
      <c r="AJ837" s="907" t="str">
        <f>IF(OR(D837="Msin",D837="Mdes"),IF(AND(AF837&gt;(1.4*W837*U837*10000/'0. Materiali'!$E$2),AF837&lt;AH837+(3.5*U837*W837*10000/'0. Materiali'!$E$2)),"VERIFICATO","NON VERIFICA"), " ")</f>
        <v>VERIFICATO</v>
      </c>
      <c r="AK837" s="763">
        <f>IF(OR(D837="Msin",D837="Mdes"),-0.9*'0. Materiali'!$E$4*AE837*AF837/10," ")</f>
        <v>-198.26454645820252</v>
      </c>
      <c r="AL837" s="763">
        <f>IF(OR(D837="Msin",D837="Mdes"),0.9*'0. Materiali'!$E$4*AE837*AH837/10," ")</f>
        <v>158.61163716656199</v>
      </c>
      <c r="AM837" s="902"/>
      <c r="AN837" s="902">
        <f>IF((D837="Mdes"),(IF(U836=0.21,((ABS(AC836)*AM836/2)+'2. Tabelle Normativa'!$K$4*(ABS(AK837)+ABS(AL836))/AM836),((ABS(AD836)*AM836/2)+'2. Tabelle Normativa'!$K$4*(ABS(AK837)+ABS(AL836))/AM836))), " ")</f>
        <v>176.34702899992755</v>
      </c>
      <c r="AO837" s="902" t="str">
        <f>IF((D837="Msin"),MAX(AN837:AN838)*10/(0.9*AE837*'0. Materiali'!$E$4*1), " ")</f>
        <v xml:space="preserve"> </v>
      </c>
      <c r="AP837" s="826" t="str">
        <f t="shared" si="822"/>
        <v xml:space="preserve"> </v>
      </c>
      <c r="AQ837" s="902" t="str">
        <f t="shared" si="823"/>
        <v xml:space="preserve"> </v>
      </c>
      <c r="AR837" s="902" t="str">
        <f t="shared" si="824"/>
        <v xml:space="preserve"> </v>
      </c>
      <c r="AS837" s="846" t="str">
        <f t="shared" si="825"/>
        <v xml:space="preserve"> </v>
      </c>
      <c r="AT837" s="826" t="str">
        <f t="shared" si="826"/>
        <v xml:space="preserve"> </v>
      </c>
      <c r="AU837" s="27" t="str">
        <f t="shared" si="827"/>
        <v xml:space="preserve"> </v>
      </c>
      <c r="AV837" s="902">
        <f>IF(OR(D837="Msin",D837="Mdes"),1.2*(ABS(AK837)+ABS(AL837))/AM836, " ")</f>
        <v>109.80805649992755</v>
      </c>
      <c r="AW837" s="902" t="str">
        <f>IF(D837="Msin",MAX(AV837:AV838)*10/(0.9*(U837-V837)*2*'0. Materiali'!$E$4), " ")</f>
        <v xml:space="preserve"> </v>
      </c>
      <c r="AX837" s="902" t="str">
        <f t="shared" ref="AX837:AX843" si="839">IF(D837="Msin",0.25, " ")</f>
        <v xml:space="preserve"> </v>
      </c>
      <c r="AY837" s="902" t="str">
        <f t="shared" si="828"/>
        <v xml:space="preserve"> </v>
      </c>
      <c r="AZ837" s="846" t="str">
        <f t="shared" si="829"/>
        <v xml:space="preserve"> </v>
      </c>
      <c r="BA837" s="826" t="str">
        <f t="shared" si="830"/>
        <v xml:space="preserve"> </v>
      </c>
      <c r="BB837" s="27" t="str">
        <f t="shared" si="831"/>
        <v xml:space="preserve"> </v>
      </c>
    </row>
    <row r="838" spans="1:54" ht="15" customHeight="1" x14ac:dyDescent="0.25">
      <c r="A838" s="1708"/>
      <c r="B838" s="891">
        <f>TRA!A980</f>
        <v>12</v>
      </c>
      <c r="C838" s="891">
        <v>17</v>
      </c>
      <c r="D838" s="746" t="str">
        <f>TRA!E980</f>
        <v>Vsin</v>
      </c>
      <c r="E838" s="763">
        <f>TRA!F980</f>
        <v>120.80800000000001</v>
      </c>
      <c r="F838" s="763">
        <f>TRA!G980</f>
        <v>66.396000000000001</v>
      </c>
      <c r="G838" s="763">
        <f>TRA!H980</f>
        <v>9.3290000000000006</v>
      </c>
      <c r="H838" s="763">
        <f>TRA!I980</f>
        <v>-83.573999999999998</v>
      </c>
      <c r="I838" s="763">
        <f>TRA!J980</f>
        <v>-7.2220000000000004</v>
      </c>
      <c r="J838" s="763">
        <f>TRA!K980</f>
        <v>-11.097</v>
      </c>
      <c r="K838" s="763">
        <f t="shared" si="832"/>
        <v>16.551000000000002</v>
      </c>
      <c r="L838" s="763">
        <f t="shared" si="833"/>
        <v>-94.670999999999992</v>
      </c>
      <c r="M838" s="763">
        <f t="shared" si="795"/>
        <v>44.952299999999994</v>
      </c>
      <c r="N838" s="826">
        <f t="shared" si="796"/>
        <v>-99.636299999999991</v>
      </c>
      <c r="O838" s="902">
        <f t="shared" si="797"/>
        <v>-99.636299999999991</v>
      </c>
      <c r="P838" s="826">
        <f>'1. Geometria'!$C$31</f>
        <v>0.7</v>
      </c>
      <c r="Q838" s="763">
        <f t="shared" si="820"/>
        <v>-33.240299999999991</v>
      </c>
      <c r="R838" s="826">
        <f t="shared" si="821"/>
        <v>166.03229999999999</v>
      </c>
      <c r="S838" s="763" t="str">
        <f t="shared" ref="S838:S839" si="840">IF(OR(D838="Msin",D838="Mdes"),(ABS(Q838)-ABS(Q840*P838/2))*SIGN(Q838), " ")</f>
        <v xml:space="preserve"> </v>
      </c>
      <c r="T838" s="826" t="str">
        <f t="shared" ref="T838:T839" si="841">IF(OR(D838="Msin",D838="Mdes"),(ABS(R838)-ABS(R840*P838/2))*SIGN(R838), " ")</f>
        <v xml:space="preserve"> </v>
      </c>
      <c r="U838" s="763">
        <f>'1. Geometria'!$C$48</f>
        <v>0.6</v>
      </c>
      <c r="V838" s="763">
        <f t="shared" si="800"/>
        <v>0.04</v>
      </c>
      <c r="W838" s="826">
        <f t="shared" si="801"/>
        <v>0.3</v>
      </c>
      <c r="X838" s="763" t="str">
        <f>IF(OR(D838="Msin",D838="Mdes"),((W838*(U838-V838)^2)/('0. Materiali'!$B$3^2))," ")</f>
        <v xml:space="preserve"> </v>
      </c>
      <c r="Y838" s="763" t="str">
        <f>IF(OR(D838="Msin",D838="Mdes"),((W838*(U838-V838)^2)/('0. Materiali'!$B$11^2))," ")</f>
        <v xml:space="preserve"> </v>
      </c>
      <c r="Z838" s="907" t="str">
        <f t="shared" si="834"/>
        <v xml:space="preserve"> </v>
      </c>
      <c r="AA838" s="763" t="str">
        <f>IF(OR(D838="Msin",D838="Mdes"),ABS(MIN(S838:T838)/(0.9*(U838-V838)*'0. Materiali'!$E$4)*10)," ")</f>
        <v xml:space="preserve"> </v>
      </c>
      <c r="AB838" s="826" t="str">
        <f>IF(OR(D838="Msin",D838="Mdes"),ABS(MAX(S838:T838)/(0.9*(U838-V838)*'0. Materiali'!$E$4)*10)," ")</f>
        <v xml:space="preserve"> </v>
      </c>
      <c r="AC838" s="1738"/>
      <c r="AD838" s="1741"/>
      <c r="AE838" s="1082">
        <f t="shared" si="802"/>
        <v>0.55999999999999994</v>
      </c>
      <c r="AF838" s="763" t="str">
        <f t="shared" si="835"/>
        <v xml:space="preserve"> </v>
      </c>
      <c r="AG838" s="846" t="str">
        <f t="shared" si="836"/>
        <v xml:space="preserve"> </v>
      </c>
      <c r="AH838" s="763" t="str">
        <f t="shared" si="837"/>
        <v xml:space="preserve"> </v>
      </c>
      <c r="AI838" s="846" t="str">
        <f t="shared" si="838"/>
        <v xml:space="preserve"> </v>
      </c>
      <c r="AJ838" s="907" t="str">
        <f>IF(OR(D838="Msin",D838="Mdes"),IF(AND(AF838&gt;(1.4*W838*U838*10000/'0. Materiali'!$E$2),AF838&lt;AH838+(3.5*U838*W838*10000/'0. Materiali'!$E$2)),"VERIFICATO","NON VERIFICA"), " ")</f>
        <v xml:space="preserve"> </v>
      </c>
      <c r="AK838" s="763" t="str">
        <f>IF(OR(D838="Msin",D838="Mdes"),-0.9*'0. Materiali'!$E$4*AE838*AF838/10," ")</f>
        <v xml:space="preserve"> </v>
      </c>
      <c r="AL838" s="763" t="str">
        <f>IF(OR(D838="Msin",D838="Mdes"),0.9*'0. Materiali'!$E$4*AE838*AH838/10," ")</f>
        <v xml:space="preserve"> </v>
      </c>
      <c r="AM838" s="902"/>
      <c r="AN838" s="902"/>
      <c r="AO838" s="902" t="str">
        <f>IF((D838="Msin"),MAX(AN838:AN839)*10/(0.9*AE838*'0. Materiali'!$E$4*1), " ")</f>
        <v xml:space="preserve"> </v>
      </c>
      <c r="AP838" s="826" t="str">
        <f t="shared" si="822"/>
        <v xml:space="preserve"> </v>
      </c>
      <c r="AQ838" s="902" t="str">
        <f t="shared" si="823"/>
        <v xml:space="preserve"> </v>
      </c>
      <c r="AR838" s="902" t="str">
        <f t="shared" si="824"/>
        <v xml:space="preserve"> </v>
      </c>
      <c r="AS838" s="846" t="str">
        <f t="shared" si="825"/>
        <v xml:space="preserve"> </v>
      </c>
      <c r="AT838" s="826" t="str">
        <f t="shared" si="826"/>
        <v xml:space="preserve"> </v>
      </c>
      <c r="AU838" s="27" t="str">
        <f t="shared" si="827"/>
        <v xml:space="preserve"> </v>
      </c>
      <c r="AV838" s="902"/>
      <c r="AW838" s="902" t="str">
        <f>IF(D838="Msin",MAX(AV838:AV839)*10/(0.9*(U838-V838)*2*'0. Materiali'!$E$4), " ")</f>
        <v xml:space="preserve"> </v>
      </c>
      <c r="AX838" s="902" t="str">
        <f t="shared" si="839"/>
        <v xml:space="preserve"> </v>
      </c>
      <c r="AY838" s="902" t="str">
        <f t="shared" si="828"/>
        <v xml:space="preserve"> </v>
      </c>
      <c r="AZ838" s="846" t="str">
        <f t="shared" si="829"/>
        <v xml:space="preserve"> </v>
      </c>
      <c r="BA838" s="826" t="str">
        <f t="shared" si="830"/>
        <v xml:space="preserve"> </v>
      </c>
      <c r="BB838" s="27" t="str">
        <f t="shared" si="831"/>
        <v xml:space="preserve"> </v>
      </c>
    </row>
    <row r="839" spans="1:54" ht="15" customHeight="1" x14ac:dyDescent="0.25">
      <c r="A839" s="1708"/>
      <c r="B839" s="894">
        <f>TRA!A981</f>
        <v>12</v>
      </c>
      <c r="C839" s="894">
        <v>24</v>
      </c>
      <c r="D839" s="839" t="str">
        <f>TRA!E981</f>
        <v>Vdes</v>
      </c>
      <c r="E839" s="843">
        <f>TRA!F981</f>
        <v>-121.46</v>
      </c>
      <c r="F839" s="843">
        <f>TRA!G981</f>
        <v>-66.671999999999997</v>
      </c>
      <c r="G839" s="843">
        <f>TRA!H981</f>
        <v>9.3290000000000006</v>
      </c>
      <c r="H839" s="843">
        <f>TRA!I981</f>
        <v>-83.573999999999998</v>
      </c>
      <c r="I839" s="843">
        <f>TRA!J981</f>
        <v>-7.2220000000000004</v>
      </c>
      <c r="J839" s="843">
        <f>TRA!K981</f>
        <v>-11.097</v>
      </c>
      <c r="K839" s="843">
        <f t="shared" si="832"/>
        <v>16.551000000000002</v>
      </c>
      <c r="L839" s="843">
        <f t="shared" si="833"/>
        <v>-94.670999999999992</v>
      </c>
      <c r="M839" s="843">
        <f t="shared" si="795"/>
        <v>44.952299999999994</v>
      </c>
      <c r="N839" s="886">
        <f t="shared" si="796"/>
        <v>-99.636299999999991</v>
      </c>
      <c r="O839" s="903">
        <f t="shared" si="797"/>
        <v>-99.636299999999991</v>
      </c>
      <c r="P839" s="886">
        <f>'1. Geometria'!$C$31</f>
        <v>0.7</v>
      </c>
      <c r="Q839" s="843">
        <f t="shared" si="820"/>
        <v>-166.30829999999997</v>
      </c>
      <c r="R839" s="886">
        <f t="shared" si="821"/>
        <v>32.964299999999994</v>
      </c>
      <c r="S839" s="843" t="str">
        <f t="shared" si="840"/>
        <v xml:space="preserve"> </v>
      </c>
      <c r="T839" s="886" t="str">
        <f t="shared" si="841"/>
        <v xml:space="preserve"> </v>
      </c>
      <c r="U839" s="843">
        <f>'1. Geometria'!$C$48</f>
        <v>0.6</v>
      </c>
      <c r="V839" s="843">
        <f t="shared" si="800"/>
        <v>0.04</v>
      </c>
      <c r="W839" s="886">
        <f t="shared" si="801"/>
        <v>0.3</v>
      </c>
      <c r="X839" s="843" t="str">
        <f>IF(OR(D839="Msin",D839="Mdes"),((W839*(U839-V839)^2)/('0. Materiali'!$B$3^2))," ")</f>
        <v xml:space="preserve"> </v>
      </c>
      <c r="Y839" s="843" t="str">
        <f>IF(OR(D839="Msin",D839="Mdes"),((W839*(U839-V839)^2)/('0. Materiali'!$B$11^2))," ")</f>
        <v xml:space="preserve"> </v>
      </c>
      <c r="Z839" s="908" t="str">
        <f t="shared" si="834"/>
        <v xml:space="preserve"> </v>
      </c>
      <c r="AA839" s="843" t="str">
        <f>IF(OR(D839="Msin",D839="Mdes"),ABS(MIN(S839:T839)/(0.9*(U839-V839)*'0. Materiali'!$E$4)*10)," ")</f>
        <v xml:space="preserve"> </v>
      </c>
      <c r="AB839" s="886" t="str">
        <f>IF(OR(D839="Msin",D839="Mdes"),ABS(MAX(S839:T839)/(0.9*(U839-V839)*'0. Materiali'!$E$4)*10)," ")</f>
        <v xml:space="preserve"> </v>
      </c>
      <c r="AC839" s="1739"/>
      <c r="AD839" s="1742"/>
      <c r="AE839" s="1083">
        <f t="shared" si="802"/>
        <v>0.55999999999999994</v>
      </c>
      <c r="AF839" s="763" t="str">
        <f t="shared" si="835"/>
        <v xml:space="preserve"> </v>
      </c>
      <c r="AG839" s="846" t="str">
        <f t="shared" si="836"/>
        <v xml:space="preserve"> </v>
      </c>
      <c r="AH839" s="763" t="str">
        <f t="shared" si="837"/>
        <v xml:space="preserve"> </v>
      </c>
      <c r="AI839" s="846" t="str">
        <f t="shared" si="838"/>
        <v xml:space="preserve"> </v>
      </c>
      <c r="AJ839" s="908" t="str">
        <f>IF(OR(D839="Msin",D839="Mdes"),IF(AND(AF839&gt;(1.4*W839*U839*10000/'0. Materiali'!$E$2),AF839&lt;AH839+(3.5*U839*W839*10000/'0. Materiali'!$E$2)),"VERIFICATO","NON VERIFICA"), " ")</f>
        <v xml:space="preserve"> </v>
      </c>
      <c r="AK839" s="763" t="str">
        <f>IF(OR(D839="Msin",D839="Mdes"),-0.9*'0. Materiali'!$E$4*AE839*AF839/10," ")</f>
        <v xml:space="preserve"> </v>
      </c>
      <c r="AL839" s="763" t="str">
        <f>IF(OR(D839="Msin",D839="Mdes"),0.9*'0. Materiali'!$E$4*AE839*AH839/10," ")</f>
        <v xml:space="preserve"> </v>
      </c>
      <c r="AM839" s="903"/>
      <c r="AN839" s="903"/>
      <c r="AO839" s="903" t="str">
        <f>IF((D839="Msin"),MAX(AN839:AN840)*10/(0.9*AE839*'0. Materiali'!$E$4*1), " ")</f>
        <v xml:space="preserve"> </v>
      </c>
      <c r="AP839" s="886" t="str">
        <f t="shared" si="822"/>
        <v xml:space="preserve"> </v>
      </c>
      <c r="AQ839" s="903" t="str">
        <f t="shared" si="823"/>
        <v xml:space="preserve"> </v>
      </c>
      <c r="AR839" s="903" t="str">
        <f t="shared" si="824"/>
        <v xml:space="preserve"> </v>
      </c>
      <c r="AS839" s="847" t="str">
        <f t="shared" si="825"/>
        <v xml:space="preserve"> </v>
      </c>
      <c r="AT839" s="886" t="str">
        <f t="shared" si="826"/>
        <v xml:space="preserve"> </v>
      </c>
      <c r="AU839" s="28" t="str">
        <f t="shared" si="827"/>
        <v xml:space="preserve"> </v>
      </c>
      <c r="AV839" s="903"/>
      <c r="AW839" s="903" t="str">
        <f>IF(D839="Msin",MAX(AV839:AV840)*10/(0.9*(U839-V839)*2*'0. Materiali'!$E$4), " ")</f>
        <v xml:space="preserve"> </v>
      </c>
      <c r="AX839" s="903" t="str">
        <f t="shared" si="839"/>
        <v xml:space="preserve"> </v>
      </c>
      <c r="AY839" s="903" t="str">
        <f t="shared" si="828"/>
        <v xml:space="preserve"> </v>
      </c>
      <c r="AZ839" s="847" t="str">
        <f t="shared" si="829"/>
        <v xml:space="preserve"> </v>
      </c>
      <c r="BA839" s="886" t="str">
        <f t="shared" si="830"/>
        <v xml:space="preserve"> </v>
      </c>
      <c r="BB839" s="28" t="str">
        <f t="shared" si="831"/>
        <v xml:space="preserve"> </v>
      </c>
    </row>
    <row r="840" spans="1:54" ht="15" customHeight="1" x14ac:dyDescent="0.25">
      <c r="A840" s="1708"/>
      <c r="B840" s="891">
        <f>TRA!A1002</f>
        <v>12</v>
      </c>
      <c r="C840" s="891">
        <v>24</v>
      </c>
      <c r="D840" s="746" t="str">
        <f>TRA!E1002</f>
        <v>Msin</v>
      </c>
      <c r="E840" s="763">
        <f>TRA!F1002</f>
        <v>-60.725000000000001</v>
      </c>
      <c r="F840" s="763">
        <f>TRA!G1002</f>
        <v>-38.212000000000003</v>
      </c>
      <c r="G840" s="763">
        <f>TRA!H1002</f>
        <v>-15.798</v>
      </c>
      <c r="H840" s="763">
        <f>TRA!I1002</f>
        <v>141.50299999999999</v>
      </c>
      <c r="I840" s="763">
        <f>TRA!J1002</f>
        <v>12.23</v>
      </c>
      <c r="J840" s="763">
        <f>TRA!K1002</f>
        <v>18.792000000000002</v>
      </c>
      <c r="K840" s="763">
        <f t="shared" si="832"/>
        <v>-28.027999999999999</v>
      </c>
      <c r="L840" s="763">
        <f t="shared" si="833"/>
        <v>160.29499999999999</v>
      </c>
      <c r="M840" s="763">
        <f t="shared" si="795"/>
        <v>-76.116500000000002</v>
      </c>
      <c r="N840" s="826">
        <f t="shared" si="796"/>
        <v>168.70339999999999</v>
      </c>
      <c r="O840" s="902">
        <f t="shared" si="797"/>
        <v>168.70339999999999</v>
      </c>
      <c r="P840" s="826">
        <f>'1. Geometria'!$C$31</f>
        <v>0.7</v>
      </c>
      <c r="Q840" s="763">
        <f t="shared" si="820"/>
        <v>130.4914</v>
      </c>
      <c r="R840" s="826">
        <f t="shared" si="821"/>
        <v>-206.91539999999998</v>
      </c>
      <c r="S840" s="763">
        <f>IF(OR(D840="Msin",D840="Mdes"),IF(OR(B840=1,B840=2,B840=3,B840=4,B840=5),IF(OR(C840=4,C840=5,C840=8,C840=10,C840=11,C840=12,C840=14,C840=15,C840=17,C840=18,C840=22,C840=24,C840=27),(ABS(Q840)-ABS(Q842*'1. Geometria'!$C$32/2))*SIGN(Q840),(ABS(Q840)-ABS(Q842*P840/2))*SIGN(Q840)),IF(OR(C840=4,C840=5,C840=8,C840=10,C840=11,C840=12,C840=14,C840=15,C840=17,C840=18,C840=22,C840=24,C840=27),(ABS(Q840)-ABS(Q842*P840/2))*SIGN(Q840),(ABS(Q840)-ABS(Q842*'1. Geometria'!$C$32/2))*SIGN(Q840))), " ")</f>
        <v>122.587945</v>
      </c>
      <c r="T840" s="826">
        <f>IF(OR(D840="Msin",D840="Mdes"),IF(OR(B840=1,B840=2,B840=3,B840=4,B840=5),IF(OR(C840=4,C840=5,C840=8,C840=10,C840=11,C840=12,C840=14,C840=15,C840=17,C840=18,C840=22,C840=24,C840=27),(ABS(R840)-ABS(R842*'1. Geometria'!$C$32/2))*SIGN(R840),(ABS(R840)-ABS(R842*P840/2))*SIGN(R840)),IF(OR(C840=4,C840=5,C840=8,C840=10,C840=11,C840=12,C840=14,C840=15,C840=17,C840=18,C840=22,C840=24,C840=27),(ABS(R840)-ABS(R842*P840/2))*SIGN(R840),(ABS(R840)-ABS(R842*'1. Geometria'!$C$32/2))*SIGN(R840))), " ")</f>
        <v>-165.39374499999997</v>
      </c>
      <c r="U840" s="763">
        <f>'1. Geometria'!$C$48</f>
        <v>0.6</v>
      </c>
      <c r="V840" s="763">
        <f t="shared" si="800"/>
        <v>0.04</v>
      </c>
      <c r="W840" s="826">
        <f t="shared" si="801"/>
        <v>0.3</v>
      </c>
      <c r="X840" s="763">
        <f>IF(OR(D840="Msin",D840="Mdes"),((W840*(U840-V840)^2)/('0. Materiali'!$B$3^2))," ")</f>
        <v>290.37037037037038</v>
      </c>
      <c r="Y840" s="763">
        <f>IF(OR(D840="Msin",D840="Mdes"),((W840*(U840-V840)^2)/('0. Materiali'!$B$11^2))," ")</f>
        <v>321.74002257104746</v>
      </c>
      <c r="Z840" s="907" t="str">
        <f t="shared" si="834"/>
        <v>VERIFICATO</v>
      </c>
      <c r="AA840" s="844">
        <f>IF(OR(D840="Msin",D840="Mdes"),ABS(MIN(S840:T840)/(0.9*(U840-V840)*'0. Materiali'!$E$4)*10)," ")</f>
        <v>8.3863671406525562</v>
      </c>
      <c r="AB840" s="826">
        <f>IF(OR(D840="Msin",D840="Mdes"),ABS(MAX(S840:T840)/(0.9*(U840-V840)*'0. Materiali'!$E$4)*10)," ")</f>
        <v>6.2158790454144617</v>
      </c>
      <c r="AC840" s="1743">
        <f>'4. Carichi Campate (II_III_IV)'!$Z$169</f>
        <v>30.628365000000002</v>
      </c>
      <c r="AD840" s="1745">
        <f>'4. Carichi Campate (II_III_IV)'!AA$169</f>
        <v>19.291050000000002</v>
      </c>
      <c r="AE840" s="1082">
        <f t="shared" si="802"/>
        <v>0.55999999999999994</v>
      </c>
      <c r="AF840" s="763">
        <f t="shared" si="835"/>
        <v>10.05309649148734</v>
      </c>
      <c r="AG840" s="846" t="str">
        <f t="shared" si="836"/>
        <v>5f16</v>
      </c>
      <c r="AH840" s="763">
        <f t="shared" si="837"/>
        <v>8.0424771931898711</v>
      </c>
      <c r="AI840" s="846" t="str">
        <f t="shared" si="838"/>
        <v>4f16</v>
      </c>
      <c r="AJ840" s="907" t="str">
        <f>IF(OR(D840="Msin",D840="Mdes"),IF(AND(AF840&gt;(1.4*W840*U840*10000/'0. Materiali'!$E$2),AF840&lt;AH840+(3.5*U840*W840*10000/'0. Materiali'!$E$2)),"VERIFICATO","NON VERIFICA"), " ")</f>
        <v>VERIFICATO</v>
      </c>
      <c r="AK840" s="763">
        <f>IF(OR(D840="Msin",D840="Mdes"),-0.9*'0. Materiali'!$E$4*AE840*AF840/10," ")</f>
        <v>-198.26454645820252</v>
      </c>
      <c r="AL840" s="763">
        <f>IF(OR(D840="Msin",D840="Mdes"),0.9*'0. Materiali'!$E$4*AE840*AH840/10," ")</f>
        <v>158.61163716656199</v>
      </c>
      <c r="AM840" s="902">
        <f>'1. Geometria'!$L$57</f>
        <v>5</v>
      </c>
      <c r="AN840" s="902">
        <f>IF((D840="Msin"),(IF(U840=0.21,((ABS(AC840)*AM840/2)+'2. Tabelle Normativa'!$K$4*(ABS(AK840)+ABS(AL841))/AM840),((ABS(AD840)*AM840/2)+'2. Tabelle Normativa'!$K$4*(ABS(AK840)+ABS(AL841))/AM840))), " ")</f>
        <v>133.87790906994348</v>
      </c>
      <c r="AO840" s="902">
        <f>IF((D840="Msin"),MAX(AN840:AN841)*10/(0.9*AE840*'0. Materiali'!$E$4*1), " ")</f>
        <v>6.7883419501955462</v>
      </c>
      <c r="AP840" s="826">
        <f t="shared" si="822"/>
        <v>0.1</v>
      </c>
      <c r="AQ840" s="902">
        <f t="shared" si="823"/>
        <v>0.33941709750977733</v>
      </c>
      <c r="AR840" s="902">
        <f t="shared" si="824"/>
        <v>0.89999999999999991</v>
      </c>
      <c r="AS840" s="846" t="str">
        <f t="shared" si="825"/>
        <v>f8/10</v>
      </c>
      <c r="AT840" s="826" t="str">
        <f t="shared" si="826"/>
        <v>A due bracci</v>
      </c>
      <c r="AU840" s="27" t="str">
        <f t="shared" si="827"/>
        <v>Verificato</v>
      </c>
      <c r="AV840" s="902">
        <f>IF(OR(D840="Msin",D840="Mdes"),1.2*(ABS(AK840)+ABS(AL840))/AM840, " ")</f>
        <v>85.650284069943481</v>
      </c>
      <c r="AW840" s="902">
        <f>IF(D840="Msin",MAX(AV840:AV841)*10/(0.9*(U840-V840)*2*'0. Materiali'!$E$4), " ")</f>
        <v>2.1714688421612656</v>
      </c>
      <c r="AX840" s="902">
        <f t="shared" si="839"/>
        <v>0.25</v>
      </c>
      <c r="AY840" s="902">
        <f t="shared" si="828"/>
        <v>0.54286721054031639</v>
      </c>
      <c r="AZ840" s="846" t="str">
        <f t="shared" si="829"/>
        <v>f8/25</v>
      </c>
      <c r="BA840" s="826" t="str">
        <f t="shared" si="830"/>
        <v>A due bracci</v>
      </c>
      <c r="BB840" s="27" t="str">
        <f t="shared" si="831"/>
        <v>Verificato</v>
      </c>
    </row>
    <row r="841" spans="1:54" ht="15" customHeight="1" x14ac:dyDescent="0.25">
      <c r="A841" s="1708"/>
      <c r="B841" s="891">
        <f>TRA!A1003</f>
        <v>12</v>
      </c>
      <c r="C841" s="891">
        <v>27</v>
      </c>
      <c r="D841" s="746" t="str">
        <f>TRA!E1003</f>
        <v>Mdes</v>
      </c>
      <c r="E841" s="763">
        <f>TRA!F1003</f>
        <v>-62.984000000000002</v>
      </c>
      <c r="F841" s="763">
        <f>TRA!G1003</f>
        <v>-39.207000000000001</v>
      </c>
      <c r="G841" s="763">
        <f>TRA!H1003</f>
        <v>17.225999999999999</v>
      </c>
      <c r="H841" s="763">
        <f>TRA!I1003</f>
        <v>-154.64699999999999</v>
      </c>
      <c r="I841" s="763">
        <f>TRA!J1003</f>
        <v>-13.351000000000001</v>
      </c>
      <c r="J841" s="763">
        <f>TRA!K1003</f>
        <v>-20.515000000000001</v>
      </c>
      <c r="K841" s="763">
        <f t="shared" si="832"/>
        <v>30.576999999999998</v>
      </c>
      <c r="L841" s="763">
        <f t="shared" si="833"/>
        <v>-175.16199999999998</v>
      </c>
      <c r="M841" s="763">
        <f t="shared" si="795"/>
        <v>83.125599999999991</v>
      </c>
      <c r="N841" s="826">
        <f t="shared" si="796"/>
        <v>-184.33509999999998</v>
      </c>
      <c r="O841" s="902">
        <f t="shared" si="797"/>
        <v>-184.33509999999998</v>
      </c>
      <c r="P841" s="826">
        <f>'1. Geometria'!$C$31</f>
        <v>0.7</v>
      </c>
      <c r="Q841" s="763">
        <f t="shared" si="820"/>
        <v>-223.54209999999998</v>
      </c>
      <c r="R841" s="826">
        <f t="shared" si="821"/>
        <v>145.12809999999999</v>
      </c>
      <c r="S841" s="763">
        <f>IF(OR(D841="Msin",D841="Mdes"),IF(OR(B841=1,B841=2,B841=3,B841=4,B841=5),IF(OR(C841=4,C841=5,C841=8,C841=10,C841=11,C841=12,C841=14,C841=15,C841=17,C841=18,C841=22,C841=24,C841=27),(ABS(Q841)-ABS(Q843*'1. Geometria'!$C$32/2))*SIGN(Q841),(ABS(Q841)-ABS(Q843*P841/2))*SIGN(Q841)),IF(OR(C841=4,C841=5,C841=8,C841=10,C841=11,C841=12,C841=14,C841=15,C841=17,C841=18,C841=22,C841=24,C841=27),(ABS(Q841)-ABS(Q843*P841/2))*SIGN(Q841),(ABS(Q841)-ABS(Q843*'1. Geometria'!$C$32/2))*SIGN(Q841))), " ")</f>
        <v>-181.88114499999998</v>
      </c>
      <c r="T841" s="826">
        <f>IF(OR(D841="Msin",D841="Mdes"),IF(OR(B841=1,B841=2,B841=3,B841=4,B841=5),IF(OR(C841=4,C841=5,C841=8,C841=10,C841=11,C841=12,C841=14,C841=15,C841=17,C841=18,C841=22,C841=24,C841=27),(ABS(R841)-ABS(R843*'1. Geometria'!$C$32/2))*SIGN(R841),(ABS(R841)-ABS(R843*P841/2))*SIGN(R841)),IF(OR(C841=4,C841=5,C841=8,C841=10,C841=11,C841=12,C841=14,C841=15,C841=17,C841=18,C841=22,C841=24,C841=27),(ABS(R841)-ABS(R843*P841/2))*SIGN(R841),(ABS(R841)-ABS(R843*'1. Geometria'!$C$32/2))*SIGN(R841))), " ")</f>
        <v>137.363945</v>
      </c>
      <c r="U841" s="763">
        <f>'1. Geometria'!$C$48</f>
        <v>0.6</v>
      </c>
      <c r="V841" s="763">
        <f t="shared" si="800"/>
        <v>0.04</v>
      </c>
      <c r="W841" s="826">
        <f t="shared" si="801"/>
        <v>0.3</v>
      </c>
      <c r="X841" s="763">
        <f>IF(OR(D841="Msin",D841="Mdes"),((W841*(U841-V841)^2)/('0. Materiali'!$B$3^2))," ")</f>
        <v>290.37037037037038</v>
      </c>
      <c r="Y841" s="763">
        <f>IF(OR(D841="Msin",D841="Mdes"),((W841*(U841-V841)^2)/('0. Materiali'!$B$11^2))," ")</f>
        <v>321.74002257104746</v>
      </c>
      <c r="Z841" s="907" t="str">
        <f t="shared" si="834"/>
        <v>VERIFICATO</v>
      </c>
      <c r="AA841" s="763">
        <f>IF(OR(D841="Msin",D841="Mdes"),ABS(MIN(S841:T841)/(0.9*(U841-V841)*'0. Materiali'!$E$4)*10)," ")</f>
        <v>9.2223684634038783</v>
      </c>
      <c r="AB841" s="826">
        <f>IF(OR(D841="Msin",D841="Mdes"),ABS(MAX(S841:T841)/(0.9*(U841-V841)*'0. Materiali'!$E$4)*10)," ")</f>
        <v>6.9651030313051141</v>
      </c>
      <c r="AC841" s="1738"/>
      <c r="AD841" s="1741"/>
      <c r="AE841" s="1082">
        <f t="shared" si="802"/>
        <v>0.55999999999999994</v>
      </c>
      <c r="AF841" s="763">
        <f t="shared" si="835"/>
        <v>10.05309649148734</v>
      </c>
      <c r="AG841" s="846" t="str">
        <f t="shared" si="836"/>
        <v>5f16</v>
      </c>
      <c r="AH841" s="763">
        <f t="shared" si="837"/>
        <v>8.0424771931898711</v>
      </c>
      <c r="AI841" s="846" t="str">
        <f t="shared" si="838"/>
        <v>4f16</v>
      </c>
      <c r="AJ841" s="907" t="str">
        <f>IF(OR(D841="Msin",D841="Mdes"),IF(AND(AF841&gt;(1.4*W841*U841*10000/'0. Materiali'!$E$2),AF841&lt;AH841+(3.5*U841*W841*10000/'0. Materiali'!$E$2)),"VERIFICATO","NON VERIFICA"), " ")</f>
        <v>VERIFICATO</v>
      </c>
      <c r="AK841" s="763">
        <f>IF(OR(D841="Msin",D841="Mdes"),-0.9*'0. Materiali'!$E$4*AE841*AF841/10," ")</f>
        <v>-198.26454645820252</v>
      </c>
      <c r="AL841" s="763">
        <f>IF(OR(D841="Msin",D841="Mdes"),0.9*'0. Materiali'!$E$4*AE841*AH841/10," ")</f>
        <v>158.61163716656199</v>
      </c>
      <c r="AM841" s="902"/>
      <c r="AN841" s="902">
        <f>IF((D841="Mdes"),(IF(U840=0.21,((ABS(AC840)*AM840/2)+'2. Tabelle Normativa'!$K$4*(ABS(AK841)+ABS(AL840))/AM840),((ABS(AD840)*AM840/2)+'2. Tabelle Normativa'!$K$4*(ABS(AK841)+ABS(AL840))/AM840))), " ")</f>
        <v>133.87790906994348</v>
      </c>
      <c r="AO841" s="902" t="str">
        <f>IF((D841="Msin"),MAX(AN841:AN842)*10/(0.9*AE841*'0. Materiali'!$E$4*1), " ")</f>
        <v xml:space="preserve"> </v>
      </c>
      <c r="AP841" s="826" t="str">
        <f t="shared" si="822"/>
        <v xml:space="preserve"> </v>
      </c>
      <c r="AQ841" s="902" t="str">
        <f t="shared" si="823"/>
        <v xml:space="preserve"> </v>
      </c>
      <c r="AR841" s="902" t="str">
        <f t="shared" si="824"/>
        <v xml:space="preserve"> </v>
      </c>
      <c r="AS841" s="846" t="str">
        <f t="shared" si="825"/>
        <v xml:space="preserve"> </v>
      </c>
      <c r="AT841" s="826" t="str">
        <f t="shared" si="826"/>
        <v xml:space="preserve"> </v>
      </c>
      <c r="AU841" s="27" t="str">
        <f t="shared" si="827"/>
        <v xml:space="preserve"> </v>
      </c>
      <c r="AV841" s="902">
        <f>IF(OR(D841="Msin",D841="Mdes"),1.2*(ABS(AK841)+ABS(AL841))/AM840, " ")</f>
        <v>85.650284069943481</v>
      </c>
      <c r="AW841" s="902" t="str">
        <f>IF(D841="Msin",MAX(AV841:AV842)*10/(0.9*(U841-V841)*2*'0. Materiali'!$E$4), " ")</f>
        <v xml:space="preserve"> </v>
      </c>
      <c r="AX841" s="902" t="str">
        <f t="shared" si="839"/>
        <v xml:space="preserve"> </v>
      </c>
      <c r="AY841" s="902" t="str">
        <f t="shared" si="828"/>
        <v xml:space="preserve"> </v>
      </c>
      <c r="AZ841" s="846" t="str">
        <f t="shared" si="829"/>
        <v xml:space="preserve"> </v>
      </c>
      <c r="BA841" s="826" t="str">
        <f t="shared" si="830"/>
        <v xml:space="preserve"> </v>
      </c>
      <c r="BB841" s="27" t="str">
        <f t="shared" si="831"/>
        <v xml:space="preserve"> </v>
      </c>
    </row>
    <row r="842" spans="1:54" ht="15" customHeight="1" x14ac:dyDescent="0.25">
      <c r="A842" s="1708"/>
      <c r="B842" s="891">
        <f>TRA!A1004</f>
        <v>12</v>
      </c>
      <c r="C842" s="891">
        <v>24</v>
      </c>
      <c r="D842" s="746" t="str">
        <f>TRA!E1004</f>
        <v>Vsin</v>
      </c>
      <c r="E842" s="763">
        <f>TRA!F1004</f>
        <v>76.123000000000005</v>
      </c>
      <c r="F842" s="763">
        <f>TRA!G1004</f>
        <v>48.026000000000003</v>
      </c>
      <c r="G842" s="763">
        <f>TRA!H1004</f>
        <v>6.6050000000000004</v>
      </c>
      <c r="H842" s="763">
        <f>TRA!I1004</f>
        <v>-59.23</v>
      </c>
      <c r="I842" s="763">
        <f>TRA!J1004</f>
        <v>-5.1159999999999997</v>
      </c>
      <c r="J842" s="763">
        <f>TRA!K1004</f>
        <v>-7.8609999999999998</v>
      </c>
      <c r="K842" s="763">
        <f t="shared" si="832"/>
        <v>11.721</v>
      </c>
      <c r="L842" s="763">
        <f t="shared" si="833"/>
        <v>-67.090999999999994</v>
      </c>
      <c r="M842" s="763">
        <f t="shared" si="795"/>
        <v>31.848299999999998</v>
      </c>
      <c r="N842" s="826">
        <f t="shared" si="796"/>
        <v>-70.607299999999995</v>
      </c>
      <c r="O842" s="902">
        <f t="shared" si="797"/>
        <v>-70.607299999999995</v>
      </c>
      <c r="P842" s="826">
        <f>'1. Geometria'!$C$31</f>
        <v>0.7</v>
      </c>
      <c r="Q842" s="763">
        <f t="shared" si="820"/>
        <v>-22.581299999999992</v>
      </c>
      <c r="R842" s="826">
        <f t="shared" si="821"/>
        <v>118.63329999999999</v>
      </c>
      <c r="S842" s="763" t="str">
        <f t="shared" ref="S842:S843" si="842">IF(OR(D842="Msin",D842="Mdes"),(ABS(Q842)-ABS(Q844*P842/2))*SIGN(Q842), " ")</f>
        <v xml:space="preserve"> </v>
      </c>
      <c r="T842" s="826" t="str">
        <f t="shared" ref="T842:T843" si="843">IF(OR(D842="Msin",D842="Mdes"),(ABS(R842)-ABS(R844*P842/2))*SIGN(R842), " ")</f>
        <v xml:space="preserve"> </v>
      </c>
      <c r="U842" s="763">
        <f>'1. Geometria'!$C$48</f>
        <v>0.6</v>
      </c>
      <c r="V842" s="763">
        <f t="shared" si="800"/>
        <v>0.04</v>
      </c>
      <c r="W842" s="826">
        <f t="shared" si="801"/>
        <v>0.3</v>
      </c>
      <c r="X842" s="763" t="str">
        <f>IF(OR(D842="Msin",D842="Mdes"),((W842*(U842-V842)^2)/('0. Materiali'!$B$3^2))," ")</f>
        <v xml:space="preserve"> </v>
      </c>
      <c r="Y842" s="763" t="str">
        <f>IF(OR(D842="Msin",D842="Mdes"),((W842*(U842-V842)^2)/('0. Materiali'!$B$11^2))," ")</f>
        <v xml:space="preserve"> </v>
      </c>
      <c r="Z842" s="907" t="str">
        <f t="shared" si="834"/>
        <v xml:space="preserve"> </v>
      </c>
      <c r="AA842" s="763" t="str">
        <f>IF(OR(D842="Msin",D842="Mdes"),ABS(MIN(S842:T842)/(0.9*(U842-V842)*'0. Materiali'!$E$4)*10)," ")</f>
        <v xml:space="preserve"> </v>
      </c>
      <c r="AB842" s="826" t="str">
        <f>IF(OR(D842="Msin",D842="Mdes"),ABS(MAX(S842:T842)/(0.9*(U842-V842)*'0. Materiali'!$E$4)*10)," ")</f>
        <v xml:space="preserve"> </v>
      </c>
      <c r="AC842" s="1738"/>
      <c r="AD842" s="1741"/>
      <c r="AE842" s="1082">
        <f t="shared" si="802"/>
        <v>0.55999999999999994</v>
      </c>
      <c r="AF842" s="763" t="str">
        <f t="shared" si="835"/>
        <v xml:space="preserve"> </v>
      </c>
      <c r="AG842" s="846" t="str">
        <f t="shared" si="836"/>
        <v xml:space="preserve"> </v>
      </c>
      <c r="AH842" s="763" t="str">
        <f t="shared" si="837"/>
        <v xml:space="preserve"> </v>
      </c>
      <c r="AI842" s="846" t="str">
        <f t="shared" si="838"/>
        <v xml:space="preserve"> </v>
      </c>
      <c r="AJ842" s="907" t="str">
        <f>IF(OR(D842="Msin",D842="Mdes"),IF(AND(AF842&gt;(1.4*W842*U842*10000/'0. Materiali'!$E$2),AF842&lt;AH842+(3.5*U842*W842*10000/'0. Materiali'!$E$2)),"VERIFICATO","NON VERIFICA"), " ")</f>
        <v xml:space="preserve"> </v>
      </c>
      <c r="AK842" s="763" t="str">
        <f>IF(OR(D842="Msin",D842="Mdes"),-0.9*'0. Materiali'!$E$4*AE842*AF842/10," ")</f>
        <v xml:space="preserve"> </v>
      </c>
      <c r="AL842" s="763" t="str">
        <f>IF(OR(D842="Msin",D842="Mdes"),0.9*'0. Materiali'!$E$4*AE842*AH842/10," ")</f>
        <v xml:space="preserve"> </v>
      </c>
      <c r="AM842" s="902"/>
      <c r="AN842" s="902"/>
      <c r="AO842" s="902" t="str">
        <f>IF((D842="Msin"),MAX(AN842:AN843)*10/(0.9*AE842*'0. Materiali'!$E$4*1), " ")</f>
        <v xml:space="preserve"> </v>
      </c>
      <c r="AP842" s="826" t="str">
        <f t="shared" si="822"/>
        <v xml:space="preserve"> </v>
      </c>
      <c r="AQ842" s="902" t="str">
        <f t="shared" si="823"/>
        <v xml:space="preserve"> </v>
      </c>
      <c r="AR842" s="902" t="str">
        <f t="shared" si="824"/>
        <v xml:space="preserve"> </v>
      </c>
      <c r="AS842" s="846" t="str">
        <f t="shared" si="825"/>
        <v xml:space="preserve"> </v>
      </c>
      <c r="AT842" s="826" t="str">
        <f t="shared" si="826"/>
        <v xml:space="preserve"> </v>
      </c>
      <c r="AU842" s="27" t="str">
        <f t="shared" si="827"/>
        <v xml:space="preserve"> </v>
      </c>
      <c r="AV842" s="902"/>
      <c r="AW842" s="902" t="str">
        <f>IF(D842="Msin",MAX(AV842:AV843)*10/(0.9*(U842-V842)*2*'0. Materiali'!$E$4), " ")</f>
        <v xml:space="preserve"> </v>
      </c>
      <c r="AX842" s="902" t="str">
        <f t="shared" si="839"/>
        <v xml:space="preserve"> </v>
      </c>
      <c r="AY842" s="902" t="str">
        <f t="shared" si="828"/>
        <v xml:space="preserve"> </v>
      </c>
      <c r="AZ842" s="846" t="str">
        <f t="shared" si="829"/>
        <v xml:space="preserve"> </v>
      </c>
      <c r="BA842" s="826" t="str">
        <f t="shared" si="830"/>
        <v xml:space="preserve"> </v>
      </c>
      <c r="BB842" s="27" t="str">
        <f t="shared" si="831"/>
        <v xml:space="preserve"> </v>
      </c>
    </row>
    <row r="843" spans="1:54" ht="15.75" customHeight="1" thickBot="1" x14ac:dyDescent="0.3">
      <c r="A843" s="1709"/>
      <c r="B843" s="892">
        <f>TRA!A1005</f>
        <v>12</v>
      </c>
      <c r="C843" s="892">
        <v>27</v>
      </c>
      <c r="D843" s="840" t="str">
        <f>TRA!E1005</f>
        <v>Vdes</v>
      </c>
      <c r="E843" s="831">
        <f>TRA!F1005</f>
        <v>-77.027000000000001</v>
      </c>
      <c r="F843" s="831">
        <f>TRA!G1005</f>
        <v>-48.423999999999999</v>
      </c>
      <c r="G843" s="831">
        <f>TRA!H1005</f>
        <v>6.6050000000000004</v>
      </c>
      <c r="H843" s="831">
        <f>TRA!I1005</f>
        <v>-59.23</v>
      </c>
      <c r="I843" s="831">
        <f>TRA!J1005</f>
        <v>-5.1159999999999997</v>
      </c>
      <c r="J843" s="831">
        <f>TRA!K1005</f>
        <v>-7.8609999999999998</v>
      </c>
      <c r="K843" s="831">
        <f t="shared" si="832"/>
        <v>11.721</v>
      </c>
      <c r="L843" s="831">
        <f t="shared" si="833"/>
        <v>-67.090999999999994</v>
      </c>
      <c r="M843" s="831">
        <f t="shared" si="795"/>
        <v>31.848299999999998</v>
      </c>
      <c r="N843" s="832">
        <f t="shared" si="796"/>
        <v>-70.607299999999995</v>
      </c>
      <c r="O843" s="904">
        <f t="shared" si="797"/>
        <v>-70.607299999999995</v>
      </c>
      <c r="P843" s="832">
        <f>'1. Geometria'!$C$31</f>
        <v>0.7</v>
      </c>
      <c r="Q843" s="831">
        <f t="shared" si="820"/>
        <v>-119.03129999999999</v>
      </c>
      <c r="R843" s="832">
        <f t="shared" si="821"/>
        <v>22.183299999999996</v>
      </c>
      <c r="S843" s="831" t="str">
        <f t="shared" si="842"/>
        <v xml:space="preserve"> </v>
      </c>
      <c r="T843" s="832" t="str">
        <f t="shared" si="843"/>
        <v xml:space="preserve"> </v>
      </c>
      <c r="U843" s="831">
        <f>'1. Geometria'!$C$48</f>
        <v>0.6</v>
      </c>
      <c r="V843" s="831">
        <f t="shared" si="800"/>
        <v>0.04</v>
      </c>
      <c r="W843" s="832">
        <f t="shared" si="801"/>
        <v>0.3</v>
      </c>
      <c r="X843" s="831" t="str">
        <f>IF(OR(D843="Msin",D843="Mdes"),((W843*(U843-V843)^2)/('0. Materiali'!$B$3^2))," ")</f>
        <v xml:space="preserve"> </v>
      </c>
      <c r="Y843" s="831" t="str">
        <f>IF(OR(D843="Msin",D843="Mdes"),((W843*(U843-V843)^2)/('0. Materiali'!$B$11^2))," ")</f>
        <v xml:space="preserve"> </v>
      </c>
      <c r="Z843" s="909" t="str">
        <f t="shared" si="834"/>
        <v xml:space="preserve"> </v>
      </c>
      <c r="AA843" s="831" t="str">
        <f>IF(OR(D843="Msin",D843="Mdes"),ABS(MIN(S843:T843)/(0.9*(U843-V843)*'0. Materiali'!$E$4)*10)," ")</f>
        <v xml:space="preserve"> </v>
      </c>
      <c r="AB843" s="832" t="str">
        <f>IF(OR(D843="Msin",D843="Mdes"),ABS(MAX(S843:T843)/(0.9*(U843-V843)*'0. Materiali'!$E$4)*10)," ")</f>
        <v xml:space="preserve"> </v>
      </c>
      <c r="AC843" s="1744"/>
      <c r="AD843" s="1746"/>
      <c r="AE843" s="1084">
        <f t="shared" si="802"/>
        <v>0.55999999999999994</v>
      </c>
      <c r="AF843" s="763" t="str">
        <f t="shared" si="835"/>
        <v xml:space="preserve"> </v>
      </c>
      <c r="AG843" s="846" t="str">
        <f t="shared" si="836"/>
        <v xml:space="preserve"> </v>
      </c>
      <c r="AH843" s="763" t="str">
        <f t="shared" si="837"/>
        <v xml:space="preserve"> </v>
      </c>
      <c r="AI843" s="846" t="str">
        <f t="shared" si="838"/>
        <v xml:space="preserve"> </v>
      </c>
      <c r="AJ843" s="909" t="str">
        <f>IF(OR(D843="Msin",D843="Mdes"),IF(AND(AF843&gt;(1.4*W843*U843*10000/'0. Materiali'!$E$2),AF843&lt;AH843+(3.5*U843*W843*10000/'0. Materiali'!$E$2)),"VERIFICATO","NON VERIFICA"), " ")</f>
        <v xml:space="preserve"> </v>
      </c>
      <c r="AK843" s="763" t="str">
        <f>IF(OR(D843="Msin",D843="Mdes"),-0.9*'0. Materiali'!$E$4*AE843*AF843/10," ")</f>
        <v xml:space="preserve"> </v>
      </c>
      <c r="AL843" s="763" t="str">
        <f>IF(OR(D843="Msin",D843="Mdes"),0.9*'0. Materiali'!$E$4*AE843*AH843/10," ")</f>
        <v xml:space="preserve"> </v>
      </c>
      <c r="AM843" s="904"/>
      <c r="AN843" s="904"/>
      <c r="AO843" s="904" t="str">
        <f>IF((D843="Msin"),MAX(AN843:AN844)*10/(0.9*AE843*'0. Materiali'!$E$4*1), " ")</f>
        <v xml:space="preserve"> </v>
      </c>
      <c r="AP843" s="832" t="str">
        <f t="shared" si="822"/>
        <v xml:space="preserve"> </v>
      </c>
      <c r="AQ843" s="904" t="str">
        <f t="shared" si="823"/>
        <v xml:space="preserve"> </v>
      </c>
      <c r="AR843" s="904" t="str">
        <f t="shared" si="824"/>
        <v xml:space="preserve"> </v>
      </c>
      <c r="AS843" s="848" t="str">
        <f t="shared" si="825"/>
        <v xml:space="preserve"> </v>
      </c>
      <c r="AT843" s="832" t="str">
        <f t="shared" si="826"/>
        <v xml:space="preserve"> </v>
      </c>
      <c r="AU843" s="911" t="str">
        <f t="shared" si="827"/>
        <v xml:space="preserve"> </v>
      </c>
      <c r="AV843" s="904"/>
      <c r="AW843" s="904" t="str">
        <f>IF(D843="Msin",MAX(AV843:AV844)*10/(0.9*(U843-V843)*2*'0. Materiali'!$E$4), " ")</f>
        <v xml:space="preserve"> </v>
      </c>
      <c r="AX843" s="904" t="str">
        <f t="shared" si="839"/>
        <v xml:space="preserve"> </v>
      </c>
      <c r="AY843" s="904" t="str">
        <f t="shared" si="828"/>
        <v xml:space="preserve"> </v>
      </c>
      <c r="AZ843" s="848" t="str">
        <f t="shared" si="829"/>
        <v xml:space="preserve"> </v>
      </c>
      <c r="BA843" s="832" t="str">
        <f t="shared" si="830"/>
        <v xml:space="preserve"> </v>
      </c>
      <c r="BB843" s="911" t="str">
        <f t="shared" si="831"/>
        <v xml:space="preserve"> </v>
      </c>
    </row>
    <row r="844" spans="1:54" ht="15" customHeight="1" x14ac:dyDescent="0.25">
      <c r="AF844" s="763" t="str">
        <f t="shared" si="835"/>
        <v xml:space="preserve"> </v>
      </c>
      <c r="AG844" s="846" t="str">
        <f t="shared" si="836"/>
        <v xml:space="preserve"> </v>
      </c>
      <c r="AH844" s="763" t="str">
        <f t="shared" ref="AH844" si="844">IF(OR(D844="Msin",D844="Mdes"),(IF(OR(W844=0.9,W844=0.8),(4*0.25*PI()*(1.6)^2),IF(W844=0.5,(2*0.25*PI()*(1.6)^2),                                                                                                                                                                                                       (IF(AB844&lt;(3*0.25*PI()*(1.6)^2),(3*0.25*PI()*(1.6)^2),                                                          IF(AND(AB844&gt;(3*0.25*PI()*(1.6)^2),AB844&lt;(4*0.25*PI()*(1.6)^2)),(4*0.25*PI()*(1.6)^2),                                                                                                                                                                                                                                          IF(AND(AB844&gt;(4*0.25*PI()*(1.6)^2),AB844&lt;((3*0.25*PI()*(2)^2))),((3*0.25*PI()*(2)^2)),                                                                                                                                                                                                                                            IF(AND(AB844&gt;((3*0.25*PI()*(2)^2)),AB844&lt;((4*0.25*PI()*(1.6)^2)+(1*0.25*PI()*(2)^2))),((4*0.25*PI()*(1.6)^2)+(1*0.25*PI()*(2)^2)),                                                                                                                   IF(AND(AB844&gt;((4*0.25*PI()*(1.6)^2)+(1*0.25*PI()*(2)^2)),AB844&lt;((4*0.25*PI()*(2)^2))),((4*0.25*PI()*(2)^2)),                                                       IF(AND(AB844&gt;((4*0.25*PI()*(2)^2)),AB844&lt;((4*0.25*PI()*(1.6)^2)+(2*0.25*PI()*(2)^2))),((4*0.25*PI()*(1.6)^2)+(2*0.25*PI()*(2)^2)))))))))))), " ")</f>
        <v xml:space="preserve"> </v>
      </c>
      <c r="AI844" s="846" t="str">
        <f t="shared" ref="AI844" si="845">IF(OR(D844="Msin",D844="Mdes"),IF(AH844=(3*0.25*PI()*(1.6)^2),"3f16",IF(AH844=(4*0.25*PI()*(1.6)^2),"4f16",IF(AH844=((4*0.25*PI()*(1.6)^2)+(1*0.25*PI()*(2)^2)),"4f16 + 1f20",IF(AH844=((4*0.25*PI()*(1.6)^2)+(2*0.25*PI()*(2)^2)),"4f16 + 2f20",IF(AH844=((3*0.25*PI()*(2)^2)),"3f20", IF(AH844=((4*0.25*PI()*(2)^2)),"4f20",)))))), " ")</f>
        <v xml:space="preserve"> </v>
      </c>
      <c r="AK844" s="763" t="str">
        <f>IF(OR(D844="Msin",D844="Mdes"),-0.9*'0. Materiali'!$E$4*AE844*AF844/10," ")</f>
        <v xml:space="preserve"> </v>
      </c>
      <c r="AL844" s="763" t="str">
        <f>IF(OR(D844="Msin",D844="Mdes"),0.9*'0. Materiali'!$E$4*AE844*AH844/10," ")</f>
        <v xml:space="preserve"> </v>
      </c>
      <c r="AP844" s="763" t="str">
        <f t="shared" ref="AP844" si="846">IF((D844="Msin"),0.09, " ")</f>
        <v xml:space="preserve"> </v>
      </c>
    </row>
    <row r="846" spans="1:54" x14ac:dyDescent="0.25">
      <c r="AF846" s="763"/>
      <c r="AH846" s="763"/>
    </row>
  </sheetData>
  <autoFilter ref="A3:BB844">
    <filterColumn colId="31" showButton="0"/>
    <filterColumn colId="33" showButton="0"/>
    <filterColumn colId="44" showButton="0"/>
    <filterColumn colId="51" showButton="0"/>
  </autoFilter>
  <mergeCells count="487">
    <mergeCell ref="A1:BB1"/>
    <mergeCell ref="AN2:AU2"/>
    <mergeCell ref="AV2:BB2"/>
    <mergeCell ref="AZ3:BA3"/>
    <mergeCell ref="AC832:AC835"/>
    <mergeCell ref="AD832:AD835"/>
    <mergeCell ref="AC836:AC839"/>
    <mergeCell ref="AD836:AD839"/>
    <mergeCell ref="AC840:AC843"/>
    <mergeCell ref="AD840:AD843"/>
    <mergeCell ref="AC820:AC823"/>
    <mergeCell ref="AD820:AD823"/>
    <mergeCell ref="AC824:AC827"/>
    <mergeCell ref="AD824:AD827"/>
    <mergeCell ref="AC828:AC831"/>
    <mergeCell ref="AD828:AD831"/>
    <mergeCell ref="AC808:AC811"/>
    <mergeCell ref="AD808:AD811"/>
    <mergeCell ref="AC812:AC815"/>
    <mergeCell ref="AD812:AD815"/>
    <mergeCell ref="AC816:AC819"/>
    <mergeCell ref="AD816:AD819"/>
    <mergeCell ref="AC796:AC799"/>
    <mergeCell ref="AD796:AD799"/>
    <mergeCell ref="AC800:AC803"/>
    <mergeCell ref="AD800:AD803"/>
    <mergeCell ref="AC804:AC807"/>
    <mergeCell ref="AD804:AD807"/>
    <mergeCell ref="AC784:AC787"/>
    <mergeCell ref="AD784:AD787"/>
    <mergeCell ref="AC788:AC791"/>
    <mergeCell ref="AD788:AD791"/>
    <mergeCell ref="AC792:AC795"/>
    <mergeCell ref="AD792:AD795"/>
    <mergeCell ref="AC772:AC775"/>
    <mergeCell ref="AD772:AD775"/>
    <mergeCell ref="AC776:AC779"/>
    <mergeCell ref="AD776:AD779"/>
    <mergeCell ref="AC780:AC783"/>
    <mergeCell ref="AD780:AD783"/>
    <mergeCell ref="AC760:AC763"/>
    <mergeCell ref="AD760:AD763"/>
    <mergeCell ref="AC764:AC767"/>
    <mergeCell ref="AD764:AD767"/>
    <mergeCell ref="AC768:AC771"/>
    <mergeCell ref="AD768:AD771"/>
    <mergeCell ref="AC748:AC751"/>
    <mergeCell ref="AD748:AD751"/>
    <mergeCell ref="AC752:AC755"/>
    <mergeCell ref="AD752:AD755"/>
    <mergeCell ref="AC756:AC759"/>
    <mergeCell ref="AD756:AD759"/>
    <mergeCell ref="AC736:AC739"/>
    <mergeCell ref="AD736:AD739"/>
    <mergeCell ref="AC740:AC743"/>
    <mergeCell ref="AD740:AD743"/>
    <mergeCell ref="AC744:AC747"/>
    <mergeCell ref="AD744:AD747"/>
    <mergeCell ref="AC724:AC727"/>
    <mergeCell ref="AD724:AD727"/>
    <mergeCell ref="AC728:AC731"/>
    <mergeCell ref="AD728:AD731"/>
    <mergeCell ref="AC732:AC735"/>
    <mergeCell ref="AD732:AD735"/>
    <mergeCell ref="AC712:AC715"/>
    <mergeCell ref="AD712:AD715"/>
    <mergeCell ref="AC716:AC719"/>
    <mergeCell ref="AD716:AD719"/>
    <mergeCell ref="AC720:AC723"/>
    <mergeCell ref="AD720:AD723"/>
    <mergeCell ref="AC708:AC711"/>
    <mergeCell ref="AD708:AD711"/>
    <mergeCell ref="AC692:AC695"/>
    <mergeCell ref="AD692:AD695"/>
    <mergeCell ref="AC696:AC699"/>
    <mergeCell ref="AD696:AD699"/>
    <mergeCell ref="AC688:AC691"/>
    <mergeCell ref="AD688:AD691"/>
    <mergeCell ref="AC676:AC679"/>
    <mergeCell ref="AD676:AD679"/>
    <mergeCell ref="AC680:AC683"/>
    <mergeCell ref="AD680:AD683"/>
    <mergeCell ref="AC684:AC687"/>
    <mergeCell ref="AD684:AD687"/>
    <mergeCell ref="AC644:AC647"/>
    <mergeCell ref="AD644:AD647"/>
    <mergeCell ref="AC664:AC667"/>
    <mergeCell ref="AD664:AD667"/>
    <mergeCell ref="AC668:AC671"/>
    <mergeCell ref="AD668:AD671"/>
    <mergeCell ref="AC700:AC703"/>
    <mergeCell ref="AD700:AD703"/>
    <mergeCell ref="AC704:AC707"/>
    <mergeCell ref="AD704:AD707"/>
    <mergeCell ref="AC672:AC675"/>
    <mergeCell ref="AD672:AD675"/>
    <mergeCell ref="AC660:AC663"/>
    <mergeCell ref="AD660:AD663"/>
    <mergeCell ref="AC648:AC651"/>
    <mergeCell ref="AD648:AD651"/>
    <mergeCell ref="AC652:AC655"/>
    <mergeCell ref="AD652:AD655"/>
    <mergeCell ref="AC656:AC659"/>
    <mergeCell ref="AD656:AD659"/>
    <mergeCell ref="AC636:AC639"/>
    <mergeCell ref="AD636:AD639"/>
    <mergeCell ref="AC640:AC643"/>
    <mergeCell ref="AD640:AD643"/>
    <mergeCell ref="AC600:AC603"/>
    <mergeCell ref="AD600:AD603"/>
    <mergeCell ref="AC604:AC607"/>
    <mergeCell ref="AD604:AD607"/>
    <mergeCell ref="AC608:AC611"/>
    <mergeCell ref="AD608:AD611"/>
    <mergeCell ref="AC624:AC627"/>
    <mergeCell ref="AD624:AD627"/>
    <mergeCell ref="AC628:AC631"/>
    <mergeCell ref="AD628:AD631"/>
    <mergeCell ref="AC632:AC635"/>
    <mergeCell ref="AD632:AD635"/>
    <mergeCell ref="AC612:AC615"/>
    <mergeCell ref="AD612:AD615"/>
    <mergeCell ref="AC616:AC619"/>
    <mergeCell ref="AD616:AD619"/>
    <mergeCell ref="AC620:AC623"/>
    <mergeCell ref="AD620:AD623"/>
    <mergeCell ref="AC588:AC591"/>
    <mergeCell ref="AD588:AD591"/>
    <mergeCell ref="AC592:AC595"/>
    <mergeCell ref="AD592:AD595"/>
    <mergeCell ref="AC596:AC599"/>
    <mergeCell ref="AD596:AD599"/>
    <mergeCell ref="AC576:AC579"/>
    <mergeCell ref="AD576:AD579"/>
    <mergeCell ref="AC580:AC583"/>
    <mergeCell ref="AD580:AD583"/>
    <mergeCell ref="AC584:AC587"/>
    <mergeCell ref="AD584:AD587"/>
    <mergeCell ref="AC564:AC567"/>
    <mergeCell ref="AD564:AD567"/>
    <mergeCell ref="AC568:AC571"/>
    <mergeCell ref="AD568:AD571"/>
    <mergeCell ref="AC572:AC575"/>
    <mergeCell ref="AD572:AD575"/>
    <mergeCell ref="AC552:AC555"/>
    <mergeCell ref="AD552:AD555"/>
    <mergeCell ref="AC556:AC559"/>
    <mergeCell ref="AD556:AD559"/>
    <mergeCell ref="AC560:AC563"/>
    <mergeCell ref="AD560:AD563"/>
    <mergeCell ref="AC540:AC543"/>
    <mergeCell ref="AD540:AD543"/>
    <mergeCell ref="AC544:AC547"/>
    <mergeCell ref="AD544:AD547"/>
    <mergeCell ref="AC548:AC551"/>
    <mergeCell ref="AD548:AD551"/>
    <mergeCell ref="AC532:AC535"/>
    <mergeCell ref="AD532:AD535"/>
    <mergeCell ref="AC536:AC539"/>
    <mergeCell ref="AD536:AD539"/>
    <mergeCell ref="AC500:AC503"/>
    <mergeCell ref="AD500:AD503"/>
    <mergeCell ref="AC504:AC507"/>
    <mergeCell ref="AD504:AD507"/>
    <mergeCell ref="AC528:AC531"/>
    <mergeCell ref="AD528:AD531"/>
    <mergeCell ref="AC488:AC491"/>
    <mergeCell ref="AD488:AD491"/>
    <mergeCell ref="AC492:AC495"/>
    <mergeCell ref="AD492:AD495"/>
    <mergeCell ref="AC496:AC499"/>
    <mergeCell ref="AD496:AD499"/>
    <mergeCell ref="AC516:AC519"/>
    <mergeCell ref="AD516:AD519"/>
    <mergeCell ref="AC520:AC523"/>
    <mergeCell ref="AD520:AD523"/>
    <mergeCell ref="AC524:AC527"/>
    <mergeCell ref="AD524:AD527"/>
    <mergeCell ref="AC508:AC511"/>
    <mergeCell ref="AD508:AD511"/>
    <mergeCell ref="AC512:AC515"/>
    <mergeCell ref="AD512:AD515"/>
    <mergeCell ref="AC476:AC479"/>
    <mergeCell ref="AD476:AD479"/>
    <mergeCell ref="AC480:AC483"/>
    <mergeCell ref="AD480:AD483"/>
    <mergeCell ref="AC484:AC487"/>
    <mergeCell ref="AD484:AD487"/>
    <mergeCell ref="AC464:AC467"/>
    <mergeCell ref="AD464:AD467"/>
    <mergeCell ref="AC468:AC471"/>
    <mergeCell ref="AD468:AD471"/>
    <mergeCell ref="AC472:AC475"/>
    <mergeCell ref="AD472:AD475"/>
    <mergeCell ref="AC452:AC455"/>
    <mergeCell ref="AD452:AD455"/>
    <mergeCell ref="AC456:AC459"/>
    <mergeCell ref="AD456:AD459"/>
    <mergeCell ref="AC460:AC463"/>
    <mergeCell ref="AD460:AD463"/>
    <mergeCell ref="AC440:AC443"/>
    <mergeCell ref="AD440:AD443"/>
    <mergeCell ref="AC444:AC447"/>
    <mergeCell ref="AD444:AD447"/>
    <mergeCell ref="AC448:AC451"/>
    <mergeCell ref="AD448:AD451"/>
    <mergeCell ref="AC428:AC431"/>
    <mergeCell ref="AD428:AD431"/>
    <mergeCell ref="AC432:AC435"/>
    <mergeCell ref="AD432:AD435"/>
    <mergeCell ref="AC436:AC439"/>
    <mergeCell ref="AD436:AD439"/>
    <mergeCell ref="AC416:AC419"/>
    <mergeCell ref="AD416:AD419"/>
    <mergeCell ref="AC420:AC423"/>
    <mergeCell ref="AD420:AD423"/>
    <mergeCell ref="AC424:AC427"/>
    <mergeCell ref="AD424:AD427"/>
    <mergeCell ref="AC404:AC407"/>
    <mergeCell ref="AD404:AD407"/>
    <mergeCell ref="AC408:AC411"/>
    <mergeCell ref="AD408:AD411"/>
    <mergeCell ref="AC412:AC415"/>
    <mergeCell ref="AD412:AD415"/>
    <mergeCell ref="AC392:AC395"/>
    <mergeCell ref="AD392:AD395"/>
    <mergeCell ref="AC396:AC399"/>
    <mergeCell ref="AD396:AD399"/>
    <mergeCell ref="AC400:AC403"/>
    <mergeCell ref="AD400:AD403"/>
    <mergeCell ref="AC380:AC383"/>
    <mergeCell ref="AD380:AD383"/>
    <mergeCell ref="AC384:AC387"/>
    <mergeCell ref="AD384:AD387"/>
    <mergeCell ref="AC388:AC391"/>
    <mergeCell ref="AD388:AD391"/>
    <mergeCell ref="AC372:AC375"/>
    <mergeCell ref="AD372:AD375"/>
    <mergeCell ref="AC376:AC379"/>
    <mergeCell ref="AD376:AD379"/>
    <mergeCell ref="AC340:AC343"/>
    <mergeCell ref="AD340:AD343"/>
    <mergeCell ref="AC368:AC371"/>
    <mergeCell ref="AD368:AD371"/>
    <mergeCell ref="AC328:AC331"/>
    <mergeCell ref="AD328:AD331"/>
    <mergeCell ref="AC332:AC335"/>
    <mergeCell ref="AD332:AD335"/>
    <mergeCell ref="AC336:AC339"/>
    <mergeCell ref="AD336:AD339"/>
    <mergeCell ref="AC356:AC359"/>
    <mergeCell ref="AD356:AD359"/>
    <mergeCell ref="AC360:AC363"/>
    <mergeCell ref="AD360:AD363"/>
    <mergeCell ref="AC364:AC367"/>
    <mergeCell ref="AD364:AD367"/>
    <mergeCell ref="AC344:AC347"/>
    <mergeCell ref="AD344:AD347"/>
    <mergeCell ref="AC348:AC351"/>
    <mergeCell ref="AD348:AD351"/>
    <mergeCell ref="AC352:AC355"/>
    <mergeCell ref="AD352:AD355"/>
    <mergeCell ref="AC316:AC319"/>
    <mergeCell ref="AD316:AD319"/>
    <mergeCell ref="AC320:AC323"/>
    <mergeCell ref="AD320:AD323"/>
    <mergeCell ref="AC324:AC327"/>
    <mergeCell ref="AD324:AD327"/>
    <mergeCell ref="AC304:AC307"/>
    <mergeCell ref="AD304:AD307"/>
    <mergeCell ref="AC308:AC311"/>
    <mergeCell ref="AD308:AD311"/>
    <mergeCell ref="AC312:AC315"/>
    <mergeCell ref="AD312:AD315"/>
    <mergeCell ref="AC292:AC295"/>
    <mergeCell ref="AD292:AD295"/>
    <mergeCell ref="AC296:AC299"/>
    <mergeCell ref="AD296:AD299"/>
    <mergeCell ref="AC300:AC303"/>
    <mergeCell ref="AD300:AD303"/>
    <mergeCell ref="AC280:AC283"/>
    <mergeCell ref="AD280:AD283"/>
    <mergeCell ref="AC284:AC287"/>
    <mergeCell ref="AD284:AD287"/>
    <mergeCell ref="AC288:AC291"/>
    <mergeCell ref="AD288:AD291"/>
    <mergeCell ref="AC268:AC271"/>
    <mergeCell ref="AD268:AD271"/>
    <mergeCell ref="AC272:AC275"/>
    <mergeCell ref="AD272:AD275"/>
    <mergeCell ref="AC276:AC279"/>
    <mergeCell ref="AD276:AD279"/>
    <mergeCell ref="AC256:AC259"/>
    <mergeCell ref="AD256:AD259"/>
    <mergeCell ref="AC260:AC263"/>
    <mergeCell ref="AD260:AD263"/>
    <mergeCell ref="AC264:AC267"/>
    <mergeCell ref="AD264:AD267"/>
    <mergeCell ref="AC244:AC247"/>
    <mergeCell ref="AD244:AD247"/>
    <mergeCell ref="AC248:AC251"/>
    <mergeCell ref="AD248:AD251"/>
    <mergeCell ref="AC252:AC255"/>
    <mergeCell ref="AD252:AD255"/>
    <mergeCell ref="AC232:AC235"/>
    <mergeCell ref="AD232:AD235"/>
    <mergeCell ref="AC236:AC239"/>
    <mergeCell ref="AD236:AD239"/>
    <mergeCell ref="AC240:AC243"/>
    <mergeCell ref="AD240:AD243"/>
    <mergeCell ref="AC220:AC223"/>
    <mergeCell ref="AD220:AD223"/>
    <mergeCell ref="AC224:AC227"/>
    <mergeCell ref="AD224:AD227"/>
    <mergeCell ref="AC228:AC231"/>
    <mergeCell ref="AD228:AD231"/>
    <mergeCell ref="AC208:AC211"/>
    <mergeCell ref="AD208:AD211"/>
    <mergeCell ref="AC212:AC215"/>
    <mergeCell ref="AD212:AD215"/>
    <mergeCell ref="AC216:AC219"/>
    <mergeCell ref="AD216:AD219"/>
    <mergeCell ref="AC196:AC199"/>
    <mergeCell ref="AD196:AD199"/>
    <mergeCell ref="AC200:AC203"/>
    <mergeCell ref="AD200:AD203"/>
    <mergeCell ref="AC204:AC207"/>
    <mergeCell ref="AD204:AD207"/>
    <mergeCell ref="AC184:AC187"/>
    <mergeCell ref="AD184:AD187"/>
    <mergeCell ref="AC188:AC191"/>
    <mergeCell ref="AD188:AD191"/>
    <mergeCell ref="AC192:AC195"/>
    <mergeCell ref="AD192:AD195"/>
    <mergeCell ref="AC172:AC175"/>
    <mergeCell ref="AD172:AD175"/>
    <mergeCell ref="AC176:AC179"/>
    <mergeCell ref="AD176:AD179"/>
    <mergeCell ref="AC180:AC183"/>
    <mergeCell ref="AD180:AD183"/>
    <mergeCell ref="AF3:AG3"/>
    <mergeCell ref="AH3:AI3"/>
    <mergeCell ref="AS3:AT3"/>
    <mergeCell ref="AC160:AC163"/>
    <mergeCell ref="AD160:AD163"/>
    <mergeCell ref="AC164:AC167"/>
    <mergeCell ref="AD164:AD167"/>
    <mergeCell ref="AC168:AC171"/>
    <mergeCell ref="AD168:AD171"/>
    <mergeCell ref="AC148:AC151"/>
    <mergeCell ref="AD148:AD151"/>
    <mergeCell ref="AC152:AC155"/>
    <mergeCell ref="AD152:AD155"/>
    <mergeCell ref="AC156:AC159"/>
    <mergeCell ref="AD156:AD159"/>
    <mergeCell ref="AC136:AC139"/>
    <mergeCell ref="AD136:AD139"/>
    <mergeCell ref="AC140:AC143"/>
    <mergeCell ref="AD140:AD143"/>
    <mergeCell ref="AC144:AC147"/>
    <mergeCell ref="AD144:AD147"/>
    <mergeCell ref="AC124:AC127"/>
    <mergeCell ref="AD124:AD127"/>
    <mergeCell ref="AC128:AC131"/>
    <mergeCell ref="AD128:AD131"/>
    <mergeCell ref="AC132:AC135"/>
    <mergeCell ref="AD132:AD135"/>
    <mergeCell ref="AC112:AC115"/>
    <mergeCell ref="AD112:AD115"/>
    <mergeCell ref="AC116:AC119"/>
    <mergeCell ref="AD116:AD119"/>
    <mergeCell ref="AC120:AC123"/>
    <mergeCell ref="AD120:AD123"/>
    <mergeCell ref="AC100:AC103"/>
    <mergeCell ref="AD100:AD103"/>
    <mergeCell ref="AC104:AC107"/>
    <mergeCell ref="AD104:AD107"/>
    <mergeCell ref="AC108:AC111"/>
    <mergeCell ref="AD108:AD111"/>
    <mergeCell ref="AC88:AC91"/>
    <mergeCell ref="AD88:AD91"/>
    <mergeCell ref="AC92:AC95"/>
    <mergeCell ref="AD92:AD95"/>
    <mergeCell ref="AC96:AC99"/>
    <mergeCell ref="AD96:AD99"/>
    <mergeCell ref="AC76:AC79"/>
    <mergeCell ref="AD76:AD79"/>
    <mergeCell ref="AC80:AC83"/>
    <mergeCell ref="AD80:AD83"/>
    <mergeCell ref="AC84:AC87"/>
    <mergeCell ref="AD84:AD87"/>
    <mergeCell ref="AC52:AC55"/>
    <mergeCell ref="AD52:AD55"/>
    <mergeCell ref="AC40:AC43"/>
    <mergeCell ref="AD40:AD43"/>
    <mergeCell ref="AC44:AC47"/>
    <mergeCell ref="AD44:AD47"/>
    <mergeCell ref="AC48:AC51"/>
    <mergeCell ref="AD48:AD51"/>
    <mergeCell ref="AC36:AC39"/>
    <mergeCell ref="AD36:AD39"/>
    <mergeCell ref="AC64:AC67"/>
    <mergeCell ref="AD64:AD67"/>
    <mergeCell ref="AC68:AC71"/>
    <mergeCell ref="AD68:AD71"/>
    <mergeCell ref="AC72:AC75"/>
    <mergeCell ref="AD72:AD75"/>
    <mergeCell ref="AC56:AC59"/>
    <mergeCell ref="AD56:AD59"/>
    <mergeCell ref="AC60:AC63"/>
    <mergeCell ref="AD60:AD63"/>
    <mergeCell ref="AC4:AC7"/>
    <mergeCell ref="AD4:AD7"/>
    <mergeCell ref="AC8:AC11"/>
    <mergeCell ref="AD8:AD11"/>
    <mergeCell ref="AC12:AC15"/>
    <mergeCell ref="AD12:AD15"/>
    <mergeCell ref="AC28:AC31"/>
    <mergeCell ref="AD28:AD31"/>
    <mergeCell ref="AC32:AC35"/>
    <mergeCell ref="AD32:AD35"/>
    <mergeCell ref="AC16:AC19"/>
    <mergeCell ref="AD16:AD19"/>
    <mergeCell ref="AC20:AC23"/>
    <mergeCell ref="AD20:AD23"/>
    <mergeCell ref="AC24:AC27"/>
    <mergeCell ref="AD24:AD27"/>
    <mergeCell ref="A4:A11"/>
    <mergeCell ref="A12:A35"/>
    <mergeCell ref="A36:A59"/>
    <mergeCell ref="A60:A83"/>
    <mergeCell ref="A84:A91"/>
    <mergeCell ref="A92:A99"/>
    <mergeCell ref="A100:A107"/>
    <mergeCell ref="A108:A115"/>
    <mergeCell ref="A116:A123"/>
    <mergeCell ref="A124:A139"/>
    <mergeCell ref="A140:A155"/>
    <mergeCell ref="A156:A171"/>
    <mergeCell ref="A172:A179"/>
    <mergeCell ref="A180:A203"/>
    <mergeCell ref="A204:A227"/>
    <mergeCell ref="A228:A251"/>
    <mergeCell ref="A252:A259"/>
    <mergeCell ref="A260:A267"/>
    <mergeCell ref="A268:A275"/>
    <mergeCell ref="A276:A283"/>
    <mergeCell ref="A284:A291"/>
    <mergeCell ref="A292:A307"/>
    <mergeCell ref="A308:A323"/>
    <mergeCell ref="A324:A339"/>
    <mergeCell ref="A340:A347"/>
    <mergeCell ref="A348:A371"/>
    <mergeCell ref="A372:A395"/>
    <mergeCell ref="A620:A627"/>
    <mergeCell ref="A396:A419"/>
    <mergeCell ref="A420:A427"/>
    <mergeCell ref="A428:A435"/>
    <mergeCell ref="A436:A443"/>
    <mergeCell ref="A444:A451"/>
    <mergeCell ref="A452:A459"/>
    <mergeCell ref="A460:A475"/>
    <mergeCell ref="A476:A491"/>
    <mergeCell ref="A492:A507"/>
    <mergeCell ref="A508:A515"/>
    <mergeCell ref="A516:A539"/>
    <mergeCell ref="A540:A563"/>
    <mergeCell ref="A564:A587"/>
    <mergeCell ref="A588:A595"/>
    <mergeCell ref="A596:A603"/>
    <mergeCell ref="A604:A611"/>
    <mergeCell ref="A612:A619"/>
    <mergeCell ref="A772:A779"/>
    <mergeCell ref="A780:A787"/>
    <mergeCell ref="A788:A795"/>
    <mergeCell ref="A796:A811"/>
    <mergeCell ref="A812:A827"/>
    <mergeCell ref="A828:A843"/>
    <mergeCell ref="A628:A643"/>
    <mergeCell ref="A644:A659"/>
    <mergeCell ref="A660:A675"/>
    <mergeCell ref="A676:A683"/>
    <mergeCell ref="A684:A707"/>
    <mergeCell ref="A708:A731"/>
    <mergeCell ref="A732:A755"/>
    <mergeCell ref="A756:A763"/>
    <mergeCell ref="A764:A771"/>
  </mergeCells>
  <conditionalFormatting sqref="AU4:AU11 AU84:AU130 AU132:AU134 AU136:AU139">
    <cfRule type="containsText" dxfId="611" priority="191" operator="containsText" text="Non">
      <formula>NOT(ISERROR(SEARCH("Non",AU4)))</formula>
    </cfRule>
    <cfRule type="containsText" dxfId="610" priority="192" operator="containsText" text="Verificato">
      <formula>NOT(ISERROR(SEARCH("Verificato",AU4)))</formula>
    </cfRule>
  </conditionalFormatting>
  <conditionalFormatting sqref="AU12:AU35">
    <cfRule type="containsText" dxfId="609" priority="189" operator="containsText" text="Non">
      <formula>NOT(ISERROR(SEARCH("Non",AU12)))</formula>
    </cfRule>
    <cfRule type="containsText" dxfId="608" priority="190" operator="containsText" text="Verificato">
      <formula>NOT(ISERROR(SEARCH("Verificato",AU12)))</formula>
    </cfRule>
  </conditionalFormatting>
  <conditionalFormatting sqref="AU36:AU59">
    <cfRule type="containsText" dxfId="607" priority="187" operator="containsText" text="Non">
      <formula>NOT(ISERROR(SEARCH("Non",AU36)))</formula>
    </cfRule>
    <cfRule type="containsText" dxfId="606" priority="188" operator="containsText" text="Verificato">
      <formula>NOT(ISERROR(SEARCH("Verificato",AU36)))</formula>
    </cfRule>
  </conditionalFormatting>
  <conditionalFormatting sqref="AU60:AU83">
    <cfRule type="containsText" dxfId="605" priority="185" operator="containsText" text="Non">
      <formula>NOT(ISERROR(SEARCH("Non",AU60)))</formula>
    </cfRule>
    <cfRule type="containsText" dxfId="604" priority="186" operator="containsText" text="Verificato">
      <formula>NOT(ISERROR(SEARCH("Verificato",AU60)))</formula>
    </cfRule>
  </conditionalFormatting>
  <conditionalFormatting sqref="AJ4:AJ843">
    <cfRule type="containsText" dxfId="603" priority="183" operator="containsText" text="VERIFICATO">
      <formula>NOT(ISERROR(SEARCH("VERIFICATO",AJ4)))</formula>
    </cfRule>
    <cfRule type="containsText" dxfId="602" priority="184" operator="containsText" text="NON VERIFICA">
      <formula>NOT(ISERROR(SEARCH("NON VERIFICA",AJ4)))</formula>
    </cfRule>
  </conditionalFormatting>
  <conditionalFormatting sqref="AU131">
    <cfRule type="containsText" dxfId="601" priority="175" operator="containsText" text="Non">
      <formula>NOT(ISERROR(SEARCH("Non",AU131)))</formula>
    </cfRule>
    <cfRule type="containsText" dxfId="600" priority="176" operator="containsText" text="Verificato">
      <formula>NOT(ISERROR(SEARCH("Verificato",AU131)))</formula>
    </cfRule>
  </conditionalFormatting>
  <conditionalFormatting sqref="AU135">
    <cfRule type="containsText" dxfId="599" priority="169" operator="containsText" text="Non">
      <formula>NOT(ISERROR(SEARCH("Non",AU135)))</formula>
    </cfRule>
    <cfRule type="containsText" dxfId="598" priority="170" operator="containsText" text="Verificato">
      <formula>NOT(ISERROR(SEARCH("Verificato",AU135)))</formula>
    </cfRule>
  </conditionalFormatting>
  <conditionalFormatting sqref="AU140:AU146 AU148:AU150 AU152:AU155">
    <cfRule type="containsText" dxfId="597" priority="163" operator="containsText" text="Non">
      <formula>NOT(ISERROR(SEARCH("Non",AU140)))</formula>
    </cfRule>
    <cfRule type="containsText" dxfId="596" priority="164" operator="containsText" text="Verificato">
      <formula>NOT(ISERROR(SEARCH("Verificato",AU140)))</formula>
    </cfRule>
  </conditionalFormatting>
  <conditionalFormatting sqref="AU147">
    <cfRule type="containsText" dxfId="595" priority="157" operator="containsText" text="Non">
      <formula>NOT(ISERROR(SEARCH("Non",AU147)))</formula>
    </cfRule>
    <cfRule type="containsText" dxfId="594" priority="158" operator="containsText" text="Verificato">
      <formula>NOT(ISERROR(SEARCH("Verificato",AU147)))</formula>
    </cfRule>
  </conditionalFormatting>
  <conditionalFormatting sqref="AU151">
    <cfRule type="containsText" dxfId="593" priority="151" operator="containsText" text="Non">
      <formula>NOT(ISERROR(SEARCH("Non",AU151)))</formula>
    </cfRule>
    <cfRule type="containsText" dxfId="592" priority="152" operator="containsText" text="Verificato">
      <formula>NOT(ISERROR(SEARCH("Verificato",AU151)))</formula>
    </cfRule>
  </conditionalFormatting>
  <conditionalFormatting sqref="AU156:AU162 AU164:AU166 AU168:AU171">
    <cfRule type="containsText" dxfId="591" priority="145" operator="containsText" text="Non">
      <formula>NOT(ISERROR(SEARCH("Non",AU156)))</formula>
    </cfRule>
    <cfRule type="containsText" dxfId="590" priority="146" operator="containsText" text="Verificato">
      <formula>NOT(ISERROR(SEARCH("Verificato",AU156)))</formula>
    </cfRule>
  </conditionalFormatting>
  <conditionalFormatting sqref="AU163">
    <cfRule type="containsText" dxfId="589" priority="139" operator="containsText" text="Non">
      <formula>NOT(ISERROR(SEARCH("Non",AU163)))</formula>
    </cfRule>
    <cfRule type="containsText" dxfId="588" priority="140" operator="containsText" text="Verificato">
      <formula>NOT(ISERROR(SEARCH("Verificato",AU163)))</formula>
    </cfRule>
  </conditionalFormatting>
  <conditionalFormatting sqref="AU167">
    <cfRule type="containsText" dxfId="587" priority="133" operator="containsText" text="Non">
      <formula>NOT(ISERROR(SEARCH("Non",AU167)))</formula>
    </cfRule>
    <cfRule type="containsText" dxfId="586" priority="134" operator="containsText" text="Verificato">
      <formula>NOT(ISERROR(SEARCH("Verificato",AU167)))</formula>
    </cfRule>
  </conditionalFormatting>
  <conditionalFormatting sqref="AU172:AU179 AU340:AU347 AU508:AU515 AU676:AU683 AU252:AU298 AU420:AU466 AU588:AU634 AU756:AU802 AU300:AU302 AU468:AU470 AU636:AU638 AU804:AU806 AU304:AU307 AU472:AU475 AU640:AU643 AU808:AU811">
    <cfRule type="containsText" dxfId="585" priority="109" operator="containsText" text="Non">
      <formula>NOT(ISERROR(SEARCH("Non",AU172)))</formula>
    </cfRule>
    <cfRule type="containsText" dxfId="584" priority="110" operator="containsText" text="Verificato">
      <formula>NOT(ISERROR(SEARCH("Verificato",AU172)))</formula>
    </cfRule>
  </conditionalFormatting>
  <conditionalFormatting sqref="AU180:AU203 AU348:AU371 AU516:AU539 AU684:AU707">
    <cfRule type="containsText" dxfId="583" priority="107" operator="containsText" text="Non">
      <formula>NOT(ISERROR(SEARCH("Non",AU180)))</formula>
    </cfRule>
    <cfRule type="containsText" dxfId="582" priority="108" operator="containsText" text="Verificato">
      <formula>NOT(ISERROR(SEARCH("Verificato",AU180)))</formula>
    </cfRule>
  </conditionalFormatting>
  <conditionalFormatting sqref="AU204:AU227 AU372:AU395 AU540:AU563 AU708:AU731">
    <cfRule type="containsText" dxfId="581" priority="105" operator="containsText" text="Non">
      <formula>NOT(ISERROR(SEARCH("Non",AU204)))</formula>
    </cfRule>
    <cfRule type="containsText" dxfId="580" priority="106" operator="containsText" text="Verificato">
      <formula>NOT(ISERROR(SEARCH("Verificato",AU204)))</formula>
    </cfRule>
  </conditionalFormatting>
  <conditionalFormatting sqref="AU228:AU251 AU396:AU419 AU564:AU587 AU732:AU755">
    <cfRule type="containsText" dxfId="579" priority="103" operator="containsText" text="Non">
      <formula>NOT(ISERROR(SEARCH("Non",AU228)))</formula>
    </cfRule>
    <cfRule type="containsText" dxfId="578" priority="104" operator="containsText" text="Verificato">
      <formula>NOT(ISERROR(SEARCH("Verificato",AU228)))</formula>
    </cfRule>
  </conditionalFormatting>
  <conditionalFormatting sqref="AU299 AU467 AU635 AU803">
    <cfRule type="containsText" dxfId="577" priority="97" operator="containsText" text="Non">
      <formula>NOT(ISERROR(SEARCH("Non",AU299)))</formula>
    </cfRule>
    <cfRule type="containsText" dxfId="576" priority="98" operator="containsText" text="Verificato">
      <formula>NOT(ISERROR(SEARCH("Verificato",AU299)))</formula>
    </cfRule>
  </conditionalFormatting>
  <conditionalFormatting sqref="AU303 AU471 AU639 AU807">
    <cfRule type="containsText" dxfId="575" priority="91" operator="containsText" text="Non">
      <formula>NOT(ISERROR(SEARCH("Non",AU303)))</formula>
    </cfRule>
    <cfRule type="containsText" dxfId="574" priority="92" operator="containsText" text="Verificato">
      <formula>NOT(ISERROR(SEARCH("Verificato",AU303)))</formula>
    </cfRule>
  </conditionalFormatting>
  <conditionalFormatting sqref="AU308:AU314 AU476:AU482 AU644:AU650 AU812:AU818 AU316:AU318 AU484:AU486 AU652:AU654 AU820:AU822 AU320:AU323 AU488:AU491 AU656:AU659 AU824:AU827">
    <cfRule type="containsText" dxfId="573" priority="85" operator="containsText" text="Non">
      <formula>NOT(ISERROR(SEARCH("Non",AU308)))</formula>
    </cfRule>
    <cfRule type="containsText" dxfId="572" priority="86" operator="containsText" text="Verificato">
      <formula>NOT(ISERROR(SEARCH("Verificato",AU308)))</formula>
    </cfRule>
  </conditionalFormatting>
  <conditionalFormatting sqref="AU315 AU483 AU651 AU819">
    <cfRule type="containsText" dxfId="571" priority="79" operator="containsText" text="Non">
      <formula>NOT(ISERROR(SEARCH("Non",AU315)))</formula>
    </cfRule>
    <cfRule type="containsText" dxfId="570" priority="80" operator="containsText" text="Verificato">
      <formula>NOT(ISERROR(SEARCH("Verificato",AU315)))</formula>
    </cfRule>
  </conditionalFormatting>
  <conditionalFormatting sqref="AU319 AU487 AU655 AU823">
    <cfRule type="containsText" dxfId="569" priority="73" operator="containsText" text="Non">
      <formula>NOT(ISERROR(SEARCH("Non",AU319)))</formula>
    </cfRule>
    <cfRule type="containsText" dxfId="568" priority="74" operator="containsText" text="Verificato">
      <formula>NOT(ISERROR(SEARCH("Verificato",AU319)))</formula>
    </cfRule>
  </conditionalFormatting>
  <conditionalFormatting sqref="AU324:AU330 AU492:AU498 AU660:AU666 AU828:AU834 AU332:AU334 AU500:AU502 AU668:AU670 AU836:AU838 AU336:AU339 AU504:AU507 AU672:AU675 AU840:AU843">
    <cfRule type="containsText" dxfId="567" priority="67" operator="containsText" text="Non">
      <formula>NOT(ISERROR(SEARCH("Non",AU324)))</formula>
    </cfRule>
    <cfRule type="containsText" dxfId="566" priority="68" operator="containsText" text="Verificato">
      <formula>NOT(ISERROR(SEARCH("Verificato",AU324)))</formula>
    </cfRule>
  </conditionalFormatting>
  <conditionalFormatting sqref="AU331 AU499 AU667 AU835">
    <cfRule type="containsText" dxfId="565" priority="61" operator="containsText" text="Non">
      <formula>NOT(ISERROR(SEARCH("Non",AU331)))</formula>
    </cfRule>
    <cfRule type="containsText" dxfId="564" priority="62" operator="containsText" text="Verificato">
      <formula>NOT(ISERROR(SEARCH("Verificato",AU331)))</formula>
    </cfRule>
  </conditionalFormatting>
  <conditionalFormatting sqref="AU335 AU503 AU671 AU839">
    <cfRule type="containsText" dxfId="563" priority="55" operator="containsText" text="Non">
      <formula>NOT(ISERROR(SEARCH("Non",AU335)))</formula>
    </cfRule>
    <cfRule type="containsText" dxfId="562" priority="56" operator="containsText" text="Verificato">
      <formula>NOT(ISERROR(SEARCH("Verificato",AU335)))</formula>
    </cfRule>
  </conditionalFormatting>
  <conditionalFormatting sqref="Z4:Z843">
    <cfRule type="containsText" dxfId="561" priority="49" operator="containsText" text="VERIFICATO">
      <formula>NOT(ISERROR(SEARCH("VERIFICATO",Z4)))</formula>
    </cfRule>
    <cfRule type="containsText" dxfId="560" priority="50" operator="containsText" text="NON VERIFICA">
      <formula>NOT(ISERROR(SEARCH("NON VERIFICA",Z4)))</formula>
    </cfRule>
  </conditionalFormatting>
  <conditionalFormatting sqref="BB4:BB11 BB84:BB130 BB132:BB134 BB136:BB139">
    <cfRule type="containsText" dxfId="559" priority="47" operator="containsText" text="Non">
      <formula>NOT(ISERROR(SEARCH("Non",BB4)))</formula>
    </cfRule>
    <cfRule type="containsText" dxfId="558" priority="48" operator="containsText" text="Verificato">
      <formula>NOT(ISERROR(SEARCH("Verificato",BB4)))</formula>
    </cfRule>
  </conditionalFormatting>
  <conditionalFormatting sqref="BB12:BB35">
    <cfRule type="containsText" dxfId="557" priority="45" operator="containsText" text="Non">
      <formula>NOT(ISERROR(SEARCH("Non",BB12)))</formula>
    </cfRule>
    <cfRule type="containsText" dxfId="556" priority="46" operator="containsText" text="Verificato">
      <formula>NOT(ISERROR(SEARCH("Verificato",BB12)))</formula>
    </cfRule>
  </conditionalFormatting>
  <conditionalFormatting sqref="BB36:BB59">
    <cfRule type="containsText" dxfId="555" priority="43" operator="containsText" text="Non">
      <formula>NOT(ISERROR(SEARCH("Non",BB36)))</formula>
    </cfRule>
    <cfRule type="containsText" dxfId="554" priority="44" operator="containsText" text="Verificato">
      <formula>NOT(ISERROR(SEARCH("Verificato",BB36)))</formula>
    </cfRule>
  </conditionalFormatting>
  <conditionalFormatting sqref="BB60:BB83">
    <cfRule type="containsText" dxfId="553" priority="41" operator="containsText" text="Non">
      <formula>NOT(ISERROR(SEARCH("Non",BB60)))</formula>
    </cfRule>
    <cfRule type="containsText" dxfId="552" priority="42" operator="containsText" text="Verificato">
      <formula>NOT(ISERROR(SEARCH("Verificato",BB60)))</formula>
    </cfRule>
  </conditionalFormatting>
  <conditionalFormatting sqref="BB131">
    <cfRule type="containsText" dxfId="551" priority="39" operator="containsText" text="Non">
      <formula>NOT(ISERROR(SEARCH("Non",BB131)))</formula>
    </cfRule>
    <cfRule type="containsText" dxfId="550" priority="40" operator="containsText" text="Verificato">
      <formula>NOT(ISERROR(SEARCH("Verificato",BB131)))</formula>
    </cfRule>
  </conditionalFormatting>
  <conditionalFormatting sqref="BB135">
    <cfRule type="containsText" dxfId="549" priority="37" operator="containsText" text="Non">
      <formula>NOT(ISERROR(SEARCH("Non",BB135)))</formula>
    </cfRule>
    <cfRule type="containsText" dxfId="548" priority="38" operator="containsText" text="Verificato">
      <formula>NOT(ISERROR(SEARCH("Verificato",BB135)))</formula>
    </cfRule>
  </conditionalFormatting>
  <conditionalFormatting sqref="BB140:BB146 BB148:BB150 BB152:BB155">
    <cfRule type="containsText" dxfId="547" priority="35" operator="containsText" text="Non">
      <formula>NOT(ISERROR(SEARCH("Non",BB140)))</formula>
    </cfRule>
    <cfRule type="containsText" dxfId="546" priority="36" operator="containsText" text="Verificato">
      <formula>NOT(ISERROR(SEARCH("Verificato",BB140)))</formula>
    </cfRule>
  </conditionalFormatting>
  <conditionalFormatting sqref="BB147">
    <cfRule type="containsText" dxfId="545" priority="33" operator="containsText" text="Non">
      <formula>NOT(ISERROR(SEARCH("Non",BB147)))</formula>
    </cfRule>
    <cfRule type="containsText" dxfId="544" priority="34" operator="containsText" text="Verificato">
      <formula>NOT(ISERROR(SEARCH("Verificato",BB147)))</formula>
    </cfRule>
  </conditionalFormatting>
  <conditionalFormatting sqref="BB151">
    <cfRule type="containsText" dxfId="543" priority="31" operator="containsText" text="Non">
      <formula>NOT(ISERROR(SEARCH("Non",BB151)))</formula>
    </cfRule>
    <cfRule type="containsText" dxfId="542" priority="32" operator="containsText" text="Verificato">
      <formula>NOT(ISERROR(SEARCH("Verificato",BB151)))</formula>
    </cfRule>
  </conditionalFormatting>
  <conditionalFormatting sqref="BB156:BB162 BB164:BB166 BB168:BB171">
    <cfRule type="containsText" dxfId="541" priority="29" operator="containsText" text="Non">
      <formula>NOT(ISERROR(SEARCH("Non",BB156)))</formula>
    </cfRule>
    <cfRule type="containsText" dxfId="540" priority="30" operator="containsText" text="Verificato">
      <formula>NOT(ISERROR(SEARCH("Verificato",BB156)))</formula>
    </cfRule>
  </conditionalFormatting>
  <conditionalFormatting sqref="BB163">
    <cfRule type="containsText" dxfId="539" priority="27" operator="containsText" text="Non">
      <formula>NOT(ISERROR(SEARCH("Non",BB163)))</formula>
    </cfRule>
    <cfRule type="containsText" dxfId="538" priority="28" operator="containsText" text="Verificato">
      <formula>NOT(ISERROR(SEARCH("Verificato",BB163)))</formula>
    </cfRule>
  </conditionalFormatting>
  <conditionalFormatting sqref="BB167">
    <cfRule type="containsText" dxfId="537" priority="25" operator="containsText" text="Non">
      <formula>NOT(ISERROR(SEARCH("Non",BB167)))</formula>
    </cfRule>
    <cfRule type="containsText" dxfId="536" priority="26" operator="containsText" text="Verificato">
      <formula>NOT(ISERROR(SEARCH("Verificato",BB167)))</formula>
    </cfRule>
  </conditionalFormatting>
  <conditionalFormatting sqref="BB172:BB179 BB340:BB347 BB508:BB515 BB676:BB683 BB252:BB298 BB420:BB466 BB588:BB634 BB756:BB802 BB300:BB302 BB468:BB470 BB636:BB638 BB804:BB806 BB304:BB307 BB472:BB475 BB640:BB643 BB808:BB811">
    <cfRule type="containsText" dxfId="535" priority="23" operator="containsText" text="Non">
      <formula>NOT(ISERROR(SEARCH("Non",BB172)))</formula>
    </cfRule>
    <cfRule type="containsText" dxfId="534" priority="24" operator="containsText" text="Verificato">
      <formula>NOT(ISERROR(SEARCH("Verificato",BB172)))</formula>
    </cfRule>
  </conditionalFormatting>
  <conditionalFormatting sqref="BB180:BB203 BB348:BB371 BB516:BB539 BB684:BB707">
    <cfRule type="containsText" dxfId="533" priority="21" operator="containsText" text="Non">
      <formula>NOT(ISERROR(SEARCH("Non",BB180)))</formula>
    </cfRule>
    <cfRule type="containsText" dxfId="532" priority="22" operator="containsText" text="Verificato">
      <formula>NOT(ISERROR(SEARCH("Verificato",BB180)))</formula>
    </cfRule>
  </conditionalFormatting>
  <conditionalFormatting sqref="BB204:BB227 BB372:BB395 BB540:BB563 BB708:BB731">
    <cfRule type="containsText" dxfId="531" priority="19" operator="containsText" text="Non">
      <formula>NOT(ISERROR(SEARCH("Non",BB204)))</formula>
    </cfRule>
    <cfRule type="containsText" dxfId="530" priority="20" operator="containsText" text="Verificato">
      <formula>NOT(ISERROR(SEARCH("Verificato",BB204)))</formula>
    </cfRule>
  </conditionalFormatting>
  <conditionalFormatting sqref="BB228:BB251 BB396:BB419 BB564:BB587 BB732:BB755">
    <cfRule type="containsText" dxfId="529" priority="17" operator="containsText" text="Non">
      <formula>NOT(ISERROR(SEARCH("Non",BB228)))</formula>
    </cfRule>
    <cfRule type="containsText" dxfId="528" priority="18" operator="containsText" text="Verificato">
      <formula>NOT(ISERROR(SEARCH("Verificato",BB228)))</formula>
    </cfRule>
  </conditionalFormatting>
  <conditionalFormatting sqref="BB299 BB467 BB635 BB803">
    <cfRule type="containsText" dxfId="527" priority="15" operator="containsText" text="Non">
      <formula>NOT(ISERROR(SEARCH("Non",BB299)))</formula>
    </cfRule>
    <cfRule type="containsText" dxfId="526" priority="16" operator="containsText" text="Verificato">
      <formula>NOT(ISERROR(SEARCH("Verificato",BB299)))</formula>
    </cfRule>
  </conditionalFormatting>
  <conditionalFormatting sqref="BB303 BB471 BB639 BB807">
    <cfRule type="containsText" dxfId="525" priority="13" operator="containsText" text="Non">
      <formula>NOT(ISERROR(SEARCH("Non",BB303)))</formula>
    </cfRule>
    <cfRule type="containsText" dxfId="524" priority="14" operator="containsText" text="Verificato">
      <formula>NOT(ISERROR(SEARCH("Verificato",BB303)))</formula>
    </cfRule>
  </conditionalFormatting>
  <conditionalFormatting sqref="BB308:BB314 BB476:BB482 BB644:BB650 BB812:BB818 BB316:BB318 BB484:BB486 BB652:BB654 BB820:BB822 BB320:BB323 BB488:BB491 BB656:BB659 BB824:BB827">
    <cfRule type="containsText" dxfId="523" priority="11" operator="containsText" text="Non">
      <formula>NOT(ISERROR(SEARCH("Non",BB308)))</formula>
    </cfRule>
    <cfRule type="containsText" dxfId="522" priority="12" operator="containsText" text="Verificato">
      <formula>NOT(ISERROR(SEARCH("Verificato",BB308)))</formula>
    </cfRule>
  </conditionalFormatting>
  <conditionalFormatting sqref="BB315 BB483 BB651 BB819">
    <cfRule type="containsText" dxfId="521" priority="9" operator="containsText" text="Non">
      <formula>NOT(ISERROR(SEARCH("Non",BB315)))</formula>
    </cfRule>
    <cfRule type="containsText" dxfId="520" priority="10" operator="containsText" text="Verificato">
      <formula>NOT(ISERROR(SEARCH("Verificato",BB315)))</formula>
    </cfRule>
  </conditionalFormatting>
  <conditionalFormatting sqref="BB319 BB487 BB655 BB823">
    <cfRule type="containsText" dxfId="519" priority="7" operator="containsText" text="Non">
      <formula>NOT(ISERROR(SEARCH("Non",BB319)))</formula>
    </cfRule>
    <cfRule type="containsText" dxfId="518" priority="8" operator="containsText" text="Verificato">
      <formula>NOT(ISERROR(SEARCH("Verificato",BB319)))</formula>
    </cfRule>
  </conditionalFormatting>
  <conditionalFormatting sqref="BB324:BB330 BB492:BB498 BB660:BB666 BB828:BB834 BB332:BB334 BB500:BB502 BB668:BB670 BB836:BB838 BB336:BB339 BB504:BB507 BB672:BB675 BB840:BB843">
    <cfRule type="containsText" dxfId="517" priority="5" operator="containsText" text="Non">
      <formula>NOT(ISERROR(SEARCH("Non",BB324)))</formula>
    </cfRule>
    <cfRule type="containsText" dxfId="516" priority="6" operator="containsText" text="Verificato">
      <formula>NOT(ISERROR(SEARCH("Verificato",BB324)))</formula>
    </cfRule>
  </conditionalFormatting>
  <conditionalFormatting sqref="BB331 BB499 BB667 BB835">
    <cfRule type="containsText" dxfId="515" priority="3" operator="containsText" text="Non">
      <formula>NOT(ISERROR(SEARCH("Non",BB331)))</formula>
    </cfRule>
    <cfRule type="containsText" dxfId="514" priority="4" operator="containsText" text="Verificato">
      <formula>NOT(ISERROR(SEARCH("Verificato",BB331)))</formula>
    </cfRule>
  </conditionalFormatting>
  <conditionalFormatting sqref="BB335 BB503 BB671 BB839">
    <cfRule type="containsText" dxfId="513" priority="1" operator="containsText" text="Non">
      <formula>NOT(ISERROR(SEARCH("Non",BB335)))</formula>
    </cfRule>
    <cfRule type="containsText" dxfId="512" priority="2" operator="containsText" text="Verificato">
      <formula>NOT(ISERROR(SEARCH("Verificato",BB335)))</formula>
    </cfRule>
  </conditionalFormatting>
  <pageMargins left="0.7" right="0.7" top="0.75" bottom="0.75" header="0.3" footer="0.3"/>
  <pageSetup paperSize="9" orientation="portrait" r:id="rId1"/>
  <ignoredErrors>
    <ignoredError sqref="AH828" formula="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4">
    <tabColor rgb="FF002060"/>
  </sheetPr>
  <dimension ref="A1:AI202"/>
  <sheetViews>
    <sheetView zoomScale="60" zoomScaleNormal="60" workbookViewId="0">
      <selection sqref="A1:AB1"/>
    </sheetView>
  </sheetViews>
  <sheetFormatPr defaultRowHeight="15" x14ac:dyDescent="0.25"/>
  <cols>
    <col min="1" max="1" width="14.85546875" customWidth="1"/>
    <col min="2" max="3" width="9.140625" customWidth="1"/>
    <col min="4" max="4" width="9.140625" style="709" customWidth="1"/>
    <col min="5" max="5" width="13.28515625" style="709" customWidth="1"/>
    <col min="6" max="7" width="9" style="709" customWidth="1"/>
    <col min="8" max="8" width="9.140625" style="709" customWidth="1"/>
    <col min="9" max="9" width="9" style="709" customWidth="1"/>
    <col min="10" max="13" width="9.140625" style="709" customWidth="1"/>
    <col min="14" max="14" width="9.140625" style="93" customWidth="1"/>
    <col min="15" max="15" width="13.85546875" style="93" customWidth="1"/>
    <col min="16" max="17" width="9.140625" style="93" customWidth="1"/>
    <col min="18" max="18" width="16.7109375" style="93" customWidth="1"/>
    <col min="19" max="22" width="9.140625" customWidth="1"/>
    <col min="23" max="23" width="9.7109375" customWidth="1"/>
    <col min="24" max="24" width="8" customWidth="1"/>
    <col min="25" max="26" width="9.140625" style="93" customWidth="1"/>
    <col min="28" max="28" width="20.28515625" customWidth="1"/>
    <col min="34" max="34" width="14.42578125" customWidth="1"/>
  </cols>
  <sheetData>
    <row r="1" spans="1:28" ht="21" x14ac:dyDescent="0.35">
      <c r="A1" s="1223" t="s">
        <v>693</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c r="AB1" s="1223"/>
    </row>
    <row r="2" spans="1:28" ht="15.75" thickBot="1" x14ac:dyDescent="0.3">
      <c r="A2" s="82"/>
      <c r="B2" s="82"/>
      <c r="C2" s="82"/>
      <c r="D2" s="82"/>
      <c r="E2" s="82"/>
      <c r="F2" s="82"/>
      <c r="G2" s="82"/>
      <c r="H2" s="82"/>
      <c r="I2" s="82"/>
      <c r="J2" s="82"/>
      <c r="K2" s="82"/>
      <c r="L2" s="82"/>
      <c r="M2" s="82"/>
      <c r="N2" s="82"/>
      <c r="O2" s="82"/>
      <c r="P2" s="82"/>
      <c r="Q2" s="82"/>
      <c r="R2" s="82"/>
      <c r="S2" s="82"/>
      <c r="T2" s="82"/>
      <c r="U2" s="82"/>
      <c r="V2" s="82"/>
      <c r="W2" s="82"/>
      <c r="X2" s="82"/>
      <c r="Y2" s="82"/>
      <c r="Z2" s="994"/>
    </row>
    <row r="3" spans="1:28" ht="19.5" thickBot="1" x14ac:dyDescent="0.35">
      <c r="A3" s="803" t="s">
        <v>717</v>
      </c>
      <c r="B3" s="1793">
        <v>3</v>
      </c>
      <c r="C3" s="1794"/>
      <c r="D3" s="1795">
        <v>10</v>
      </c>
      <c r="E3" s="1796"/>
      <c r="F3" s="1793">
        <v>10</v>
      </c>
      <c r="G3" s="1794"/>
      <c r="H3" s="1795">
        <v>17</v>
      </c>
      <c r="I3" s="1796"/>
      <c r="J3" s="1793">
        <v>17</v>
      </c>
      <c r="K3" s="1794"/>
      <c r="L3" s="1795">
        <v>24</v>
      </c>
      <c r="M3" s="1796"/>
      <c r="N3" s="1793">
        <v>24</v>
      </c>
      <c r="O3" s="1794"/>
      <c r="P3" s="1795">
        <v>27</v>
      </c>
      <c r="Q3" s="1796"/>
      <c r="S3" s="82"/>
      <c r="T3" s="82"/>
      <c r="U3" s="82"/>
      <c r="V3" s="82"/>
      <c r="W3" s="82"/>
      <c r="X3" s="82"/>
      <c r="Y3" s="82"/>
      <c r="Z3" s="994"/>
    </row>
    <row r="4" spans="1:28" ht="30.75" thickBot="1" x14ac:dyDescent="0.3">
      <c r="A4" s="271" t="s">
        <v>202</v>
      </c>
      <c r="B4" s="1790">
        <f>U66</f>
        <v>4.3</v>
      </c>
      <c r="C4" s="1791"/>
      <c r="D4" s="1791"/>
      <c r="E4" s="1792"/>
      <c r="F4" s="1790">
        <f>U70</f>
        <v>4.95</v>
      </c>
      <c r="G4" s="1791"/>
      <c r="H4" s="1791"/>
      <c r="I4" s="1792"/>
      <c r="J4" s="1790">
        <f>U74</f>
        <v>3.9</v>
      </c>
      <c r="K4" s="1791"/>
      <c r="L4" s="1791"/>
      <c r="M4" s="1792"/>
      <c r="N4" s="1790">
        <f>U78</f>
        <v>5</v>
      </c>
      <c r="O4" s="1791"/>
      <c r="P4" s="1791"/>
      <c r="Q4" s="1792"/>
      <c r="S4" s="799"/>
      <c r="T4" s="799"/>
      <c r="U4" s="799"/>
      <c r="V4" s="799"/>
      <c r="W4" s="799"/>
      <c r="X4" s="799"/>
      <c r="Y4" s="799"/>
      <c r="Z4" s="994"/>
    </row>
    <row r="5" spans="1:28" ht="15.75" x14ac:dyDescent="0.25">
      <c r="A5" s="772" t="s">
        <v>714</v>
      </c>
      <c r="B5" s="1782">
        <f>F66</f>
        <v>15.097439999999999</v>
      </c>
      <c r="C5" s="1783"/>
      <c r="D5" s="1784">
        <f>F67</f>
        <v>-31.508620000000001</v>
      </c>
      <c r="E5" s="1785"/>
      <c r="F5" s="1782">
        <f>F70</f>
        <v>17.940519999999999</v>
      </c>
      <c r="G5" s="1783"/>
      <c r="H5" s="1784">
        <f>F71</f>
        <v>-44.002680000000012</v>
      </c>
      <c r="I5" s="1785"/>
      <c r="J5" s="1782">
        <f>F74</f>
        <v>31.639250000000001</v>
      </c>
      <c r="K5" s="1783"/>
      <c r="L5" s="1784">
        <f>F75</f>
        <v>-44.813549999999992</v>
      </c>
      <c r="M5" s="1785"/>
      <c r="N5" s="1782">
        <f>F78</f>
        <v>24.034709999999997</v>
      </c>
      <c r="O5" s="1783"/>
      <c r="P5" s="1784">
        <f>F79</f>
        <v>-52.996189999999999</v>
      </c>
      <c r="Q5" s="1785"/>
      <c r="S5" s="82"/>
      <c r="T5" s="82"/>
      <c r="U5" s="82"/>
      <c r="V5" s="82"/>
      <c r="W5" s="82"/>
      <c r="X5" s="82"/>
      <c r="Y5" s="82"/>
      <c r="Z5" s="994"/>
    </row>
    <row r="6" spans="1:28" ht="15.75" x14ac:dyDescent="0.25">
      <c r="A6" s="798" t="s">
        <v>715</v>
      </c>
      <c r="B6" s="1786">
        <f>G66</f>
        <v>-35.736260000000001</v>
      </c>
      <c r="C6" s="1787"/>
      <c r="D6" s="1788">
        <f>G67</f>
        <v>24.086980000000004</v>
      </c>
      <c r="E6" s="1789"/>
      <c r="F6" s="1786">
        <f>G70</f>
        <v>-51.284880000000001</v>
      </c>
      <c r="G6" s="1787"/>
      <c r="H6" s="1788">
        <f>G71</f>
        <v>25.506320000000002</v>
      </c>
      <c r="I6" s="1789"/>
      <c r="J6" s="1786">
        <f>G74</f>
        <v>-35.864449999999991</v>
      </c>
      <c r="K6" s="1787"/>
      <c r="L6" s="1788">
        <f>G75</f>
        <v>23.453549999999993</v>
      </c>
      <c r="M6" s="1789"/>
      <c r="N6" s="1786">
        <f>G78</f>
        <v>-40.700290000000003</v>
      </c>
      <c r="O6" s="1787"/>
      <c r="P6" s="1788">
        <f>G79</f>
        <v>18.514610000000001</v>
      </c>
      <c r="Q6" s="1789"/>
      <c r="S6" s="82"/>
      <c r="T6" s="82"/>
      <c r="U6" s="82"/>
      <c r="V6" s="82"/>
      <c r="W6" s="82"/>
      <c r="X6" s="82"/>
      <c r="Y6" s="82"/>
      <c r="Z6" s="994"/>
    </row>
    <row r="7" spans="1:28" ht="15.75" x14ac:dyDescent="0.25">
      <c r="A7" s="773" t="s">
        <v>707</v>
      </c>
      <c r="B7" s="1782">
        <f>L66</f>
        <v>2.205941975308642</v>
      </c>
      <c r="C7" s="1783"/>
      <c r="D7" s="1784">
        <f>L67</f>
        <v>1.9449765432098762</v>
      </c>
      <c r="E7" s="1785"/>
      <c r="F7" s="1782">
        <f>L70</f>
        <v>3.1657333333333328</v>
      </c>
      <c r="G7" s="1783"/>
      <c r="H7" s="1784">
        <f>L71</f>
        <v>2.7162148148148151</v>
      </c>
      <c r="I7" s="1785"/>
      <c r="J7" s="1782">
        <f>L74</f>
        <v>2.213854938271604</v>
      </c>
      <c r="K7" s="1783"/>
      <c r="L7" s="1784">
        <f>L75</f>
        <v>2.7662685185185176</v>
      </c>
      <c r="M7" s="1785"/>
      <c r="N7" s="1782">
        <f>L78</f>
        <v>2.5123635802469133</v>
      </c>
      <c r="O7" s="1783"/>
      <c r="P7" s="1784">
        <f>L79</f>
        <v>3.271369753086419</v>
      </c>
      <c r="Q7" s="1785"/>
      <c r="S7" s="82"/>
      <c r="T7" s="82"/>
      <c r="U7" s="82"/>
      <c r="V7" s="82"/>
      <c r="W7" s="82"/>
      <c r="X7" s="82"/>
      <c r="Y7" s="82"/>
      <c r="Z7" s="994"/>
    </row>
    <row r="8" spans="1:28" ht="15.75" x14ac:dyDescent="0.25">
      <c r="A8" s="798" t="s">
        <v>708</v>
      </c>
      <c r="B8" s="1786">
        <f>M66</f>
        <v>0.93194074074074051</v>
      </c>
      <c r="C8" s="1787"/>
      <c r="D8" s="1788">
        <f>M67</f>
        <v>1.4868506172839506</v>
      </c>
      <c r="E8" s="1789"/>
      <c r="F8" s="1786">
        <f>M70</f>
        <v>1.1074395061728393</v>
      </c>
      <c r="G8" s="1787"/>
      <c r="H8" s="1788">
        <f>M71</f>
        <v>1.574464197530864</v>
      </c>
      <c r="I8" s="1789"/>
      <c r="J8" s="1786">
        <f>M74</f>
        <v>1.9530401234567898</v>
      </c>
      <c r="K8" s="1787"/>
      <c r="L8" s="1788">
        <f>M75</f>
        <v>1.4477499999999992</v>
      </c>
      <c r="M8" s="1789"/>
      <c r="N8" s="1786">
        <f>M78</f>
        <v>1.4836240740740736</v>
      </c>
      <c r="O8" s="1787"/>
      <c r="P8" s="1788">
        <f>M79</f>
        <v>1.142877160493827</v>
      </c>
      <c r="Q8" s="1789"/>
      <c r="S8" s="82"/>
      <c r="T8" s="82"/>
      <c r="U8" s="82"/>
      <c r="V8" s="82"/>
      <c r="W8" s="82"/>
      <c r="X8" s="82"/>
      <c r="Y8" s="82"/>
      <c r="Z8" s="994"/>
    </row>
    <row r="9" spans="1:28" ht="15.75" x14ac:dyDescent="0.25">
      <c r="A9" s="773" t="s">
        <v>712</v>
      </c>
      <c r="B9" s="1782" t="str">
        <f>O66</f>
        <v>3f16</v>
      </c>
      <c r="C9" s="1783"/>
      <c r="D9" s="1784" t="str">
        <f>O67</f>
        <v>3f16</v>
      </c>
      <c r="E9" s="1785"/>
      <c r="F9" s="1782" t="str">
        <f>O70</f>
        <v>3f16</v>
      </c>
      <c r="G9" s="1783"/>
      <c r="H9" s="1784" t="str">
        <f>O71</f>
        <v>3f16</v>
      </c>
      <c r="I9" s="1785"/>
      <c r="J9" s="1782" t="str">
        <f>O74</f>
        <v>3f16</v>
      </c>
      <c r="K9" s="1783"/>
      <c r="L9" s="1784" t="str">
        <f>O75</f>
        <v>3f16</v>
      </c>
      <c r="M9" s="1785"/>
      <c r="N9" s="1782" t="str">
        <f>O78</f>
        <v>3f16</v>
      </c>
      <c r="O9" s="1783"/>
      <c r="P9" s="1784" t="str">
        <f>O79</f>
        <v>3f16</v>
      </c>
      <c r="Q9" s="1785"/>
      <c r="S9" s="82"/>
      <c r="T9" s="82"/>
      <c r="U9" s="82"/>
      <c r="V9" s="82"/>
      <c r="W9" s="82"/>
      <c r="X9" s="82"/>
      <c r="Y9" s="82"/>
      <c r="Z9" s="994"/>
    </row>
    <row r="10" spans="1:28" ht="15.75" x14ac:dyDescent="0.25">
      <c r="A10" s="798" t="s">
        <v>713</v>
      </c>
      <c r="B10" s="1786" t="str">
        <f>Q66</f>
        <v>3f16</v>
      </c>
      <c r="C10" s="1787"/>
      <c r="D10" s="1788" t="str">
        <f>Q67</f>
        <v>3f16</v>
      </c>
      <c r="E10" s="1789"/>
      <c r="F10" s="1786" t="str">
        <f>Q70</f>
        <v>3f16</v>
      </c>
      <c r="G10" s="1787"/>
      <c r="H10" s="1788" t="str">
        <f>Q71</f>
        <v>3f16</v>
      </c>
      <c r="I10" s="1789"/>
      <c r="J10" s="1786" t="str">
        <f>Q74</f>
        <v>3f16</v>
      </c>
      <c r="K10" s="1787"/>
      <c r="L10" s="1788" t="str">
        <f>Q75</f>
        <v>3f16</v>
      </c>
      <c r="M10" s="1789"/>
      <c r="N10" s="1786" t="str">
        <f>Q78</f>
        <v>3f16</v>
      </c>
      <c r="O10" s="1787"/>
      <c r="P10" s="1788" t="str">
        <f>Q79</f>
        <v>3f16</v>
      </c>
      <c r="Q10" s="1789"/>
      <c r="S10" s="82"/>
      <c r="T10" s="82"/>
      <c r="U10" s="82"/>
      <c r="V10" s="82"/>
      <c r="W10" s="82"/>
      <c r="X10" s="82"/>
      <c r="Y10" s="82"/>
      <c r="Z10" s="994"/>
    </row>
    <row r="11" spans="1:28" ht="15.75" x14ac:dyDescent="0.25">
      <c r="A11" s="773" t="s">
        <v>888</v>
      </c>
      <c r="B11" s="1782">
        <f>S66</f>
        <v>-97.716097897256958</v>
      </c>
      <c r="C11" s="1783"/>
      <c r="D11" s="1784">
        <f>S67</f>
        <v>-97.716097897256958</v>
      </c>
      <c r="E11" s="1785"/>
      <c r="F11" s="1782">
        <f>S70</f>
        <v>-97.716097897256958</v>
      </c>
      <c r="G11" s="1783"/>
      <c r="H11" s="1784">
        <f>S71</f>
        <v>-97.716097897256958</v>
      </c>
      <c r="I11" s="1785"/>
      <c r="J11" s="1782">
        <f>S74</f>
        <v>-97.716097897256958</v>
      </c>
      <c r="K11" s="1783"/>
      <c r="L11" s="1784">
        <f>S75</f>
        <v>-97.716097897256958</v>
      </c>
      <c r="M11" s="1785"/>
      <c r="N11" s="1782">
        <f>S78</f>
        <v>-97.716097897256958</v>
      </c>
      <c r="O11" s="1783"/>
      <c r="P11" s="1784">
        <f>S79</f>
        <v>-97.716097897256958</v>
      </c>
      <c r="Q11" s="1785"/>
      <c r="S11" s="82"/>
      <c r="T11" s="82"/>
      <c r="U11" s="82"/>
      <c r="V11" s="82"/>
      <c r="W11" s="82"/>
      <c r="X11" s="82"/>
      <c r="Y11" s="82"/>
      <c r="Z11" s="994"/>
    </row>
    <row r="12" spans="1:28" ht="15.75" x14ac:dyDescent="0.25">
      <c r="A12" s="798" t="s">
        <v>889</v>
      </c>
      <c r="B12" s="1786">
        <f>T66</f>
        <v>97.716097897256958</v>
      </c>
      <c r="C12" s="1787"/>
      <c r="D12" s="1788">
        <f>T67</f>
        <v>97.716097897256958</v>
      </c>
      <c r="E12" s="1789"/>
      <c r="F12" s="1786">
        <f>T70</f>
        <v>97.716097897256958</v>
      </c>
      <c r="G12" s="1787"/>
      <c r="H12" s="1788">
        <f>T71</f>
        <v>97.716097897256958</v>
      </c>
      <c r="I12" s="1789"/>
      <c r="J12" s="1786">
        <f>T74</f>
        <v>97.716097897256958</v>
      </c>
      <c r="K12" s="1787"/>
      <c r="L12" s="1788">
        <f>T75</f>
        <v>97.716097897256958</v>
      </c>
      <c r="M12" s="1789"/>
      <c r="N12" s="1786">
        <f>T78</f>
        <v>97.716097897256958</v>
      </c>
      <c r="O12" s="1787"/>
      <c r="P12" s="1788">
        <f>T79</f>
        <v>97.716097897256958</v>
      </c>
      <c r="Q12" s="1789"/>
      <c r="S12" s="82"/>
      <c r="T12" s="82"/>
      <c r="U12" s="82"/>
      <c r="V12" s="82"/>
      <c r="W12" s="82"/>
      <c r="X12" s="82"/>
      <c r="Y12" s="82"/>
      <c r="Z12" s="994"/>
    </row>
    <row r="13" spans="1:28" ht="15.75" x14ac:dyDescent="0.25">
      <c r="A13" s="773" t="s">
        <v>716</v>
      </c>
      <c r="B13" s="1797">
        <f>W66</f>
        <v>4.5771546543572308</v>
      </c>
      <c r="C13" s="1798"/>
      <c r="D13" s="1798"/>
      <c r="E13" s="1799"/>
      <c r="F13" s="1797">
        <f>W70</f>
        <v>4.3180615000821758</v>
      </c>
      <c r="G13" s="1798"/>
      <c r="H13" s="1798"/>
      <c r="I13" s="1799"/>
      <c r="J13" s="1797">
        <f>W74</f>
        <v>4.8098408177326473</v>
      </c>
      <c r="K13" s="1798"/>
      <c r="L13" s="1798"/>
      <c r="M13" s="1799"/>
      <c r="N13" s="1797">
        <f>W78</f>
        <v>4.3028921318940325</v>
      </c>
      <c r="O13" s="1798"/>
      <c r="P13" s="1798"/>
      <c r="Q13" s="1799"/>
      <c r="S13" s="82"/>
      <c r="T13" s="82"/>
      <c r="U13" s="82"/>
      <c r="V13" s="82"/>
      <c r="W13" s="82"/>
      <c r="X13" s="82"/>
      <c r="Y13" s="82"/>
      <c r="Z13" s="994"/>
    </row>
    <row r="14" spans="1:28" ht="16.5" thickBot="1" x14ac:dyDescent="0.3">
      <c r="A14" s="774" t="s">
        <v>709</v>
      </c>
      <c r="B14" s="1778" t="str">
        <f>AA66</f>
        <v>f8/10</v>
      </c>
      <c r="C14" s="1779"/>
      <c r="D14" s="1780" t="str">
        <f>AB66</f>
        <v>A due bracci</v>
      </c>
      <c r="E14" s="1781"/>
      <c r="F14" s="1778" t="str">
        <f>AA70</f>
        <v>f8/10</v>
      </c>
      <c r="G14" s="1779"/>
      <c r="H14" s="1780" t="str">
        <f>AB70</f>
        <v>A due bracci</v>
      </c>
      <c r="I14" s="1781"/>
      <c r="J14" s="1778" t="str">
        <f>AA74</f>
        <v>f8/10</v>
      </c>
      <c r="K14" s="1779"/>
      <c r="L14" s="1780" t="str">
        <f>AB74</f>
        <v>A due bracci</v>
      </c>
      <c r="M14" s="1781"/>
      <c r="N14" s="1778" t="str">
        <f>AA78</f>
        <v>f8/10</v>
      </c>
      <c r="O14" s="1779"/>
      <c r="P14" s="1780" t="str">
        <f>AB78</f>
        <v>A due bracci</v>
      </c>
      <c r="Q14" s="1781"/>
      <c r="S14" s="82"/>
      <c r="T14" s="82"/>
      <c r="U14" s="82"/>
      <c r="V14" s="82"/>
      <c r="W14" s="82"/>
      <c r="X14" s="82"/>
      <c r="Y14" s="82"/>
      <c r="Z14" s="994"/>
    </row>
    <row r="15" spans="1:28" ht="19.5" thickBot="1" x14ac:dyDescent="0.35">
      <c r="A15" s="803" t="s">
        <v>718</v>
      </c>
      <c r="B15" s="1793">
        <v>3</v>
      </c>
      <c r="C15" s="1794"/>
      <c r="D15" s="1795">
        <v>10</v>
      </c>
      <c r="E15" s="1796">
        <v>10</v>
      </c>
      <c r="F15" s="1793">
        <v>10</v>
      </c>
      <c r="G15" s="1794">
        <v>17</v>
      </c>
      <c r="H15" s="1795">
        <v>17</v>
      </c>
      <c r="I15" s="1796">
        <v>24</v>
      </c>
      <c r="J15" s="1793">
        <v>17</v>
      </c>
      <c r="K15" s="1794"/>
      <c r="L15" s="1795">
        <v>24</v>
      </c>
      <c r="M15" s="1796"/>
      <c r="N15" s="1793">
        <v>24</v>
      </c>
      <c r="O15" s="1794"/>
      <c r="P15" s="1795">
        <v>27</v>
      </c>
      <c r="Q15" s="1796"/>
      <c r="S15" s="82"/>
      <c r="T15" s="82"/>
      <c r="U15" s="82"/>
      <c r="V15" s="82"/>
      <c r="W15" s="82"/>
      <c r="X15" s="82"/>
      <c r="Y15" s="82"/>
      <c r="Z15" s="994"/>
    </row>
    <row r="16" spans="1:28" ht="30.75" customHeight="1" thickBot="1" x14ac:dyDescent="0.3">
      <c r="A16" s="271" t="s">
        <v>202</v>
      </c>
      <c r="B16" s="1790">
        <f>U82</f>
        <v>4.3</v>
      </c>
      <c r="C16" s="1791"/>
      <c r="D16" s="1791"/>
      <c r="E16" s="1792"/>
      <c r="F16" s="1790">
        <f>U86</f>
        <v>4.95</v>
      </c>
      <c r="G16" s="1791"/>
      <c r="H16" s="1791"/>
      <c r="I16" s="1792"/>
      <c r="J16" s="1790">
        <f>U90</f>
        <v>3.9</v>
      </c>
      <c r="K16" s="1791"/>
      <c r="L16" s="1791"/>
      <c r="M16" s="1792"/>
      <c r="N16" s="1790">
        <f>U94</f>
        <v>5</v>
      </c>
      <c r="O16" s="1791"/>
      <c r="P16" s="1791"/>
      <c r="Q16" s="1792"/>
      <c r="S16" s="799"/>
      <c r="T16" s="799"/>
      <c r="U16" s="799"/>
      <c r="V16" s="799"/>
      <c r="W16" s="799"/>
      <c r="X16" s="799"/>
      <c r="Y16" s="799"/>
      <c r="Z16" s="994"/>
    </row>
    <row r="17" spans="1:26" ht="15.75" x14ac:dyDescent="0.25">
      <c r="A17" s="772" t="s">
        <v>714</v>
      </c>
      <c r="B17" s="1782">
        <f>F82</f>
        <v>44.230154999999989</v>
      </c>
      <c r="C17" s="1783"/>
      <c r="D17" s="1784">
        <f>F83</f>
        <v>-72.813209999999998</v>
      </c>
      <c r="E17" s="1785"/>
      <c r="F17" s="1782">
        <f>F86</f>
        <v>-3.28357999999999</v>
      </c>
      <c r="G17" s="1783"/>
      <c r="H17" s="1784">
        <f>F87</f>
        <v>-107.92988</v>
      </c>
      <c r="I17" s="1785"/>
      <c r="J17" s="1782">
        <f>F90</f>
        <v>39.008500000000012</v>
      </c>
      <c r="K17" s="1783"/>
      <c r="L17" s="1784">
        <f>F91</f>
        <v>-98.0077</v>
      </c>
      <c r="M17" s="1785"/>
      <c r="N17" s="1782">
        <f>F94</f>
        <v>36.901310000000002</v>
      </c>
      <c r="O17" s="1783"/>
      <c r="P17" s="1784">
        <f>F95</f>
        <v>-97.643090000000015</v>
      </c>
      <c r="Q17" s="1785"/>
      <c r="S17" s="82"/>
      <c r="T17" s="82"/>
      <c r="U17" s="82"/>
      <c r="V17" s="82"/>
      <c r="W17" s="82"/>
      <c r="X17" s="82"/>
      <c r="Y17" s="82"/>
      <c r="Z17" s="994"/>
    </row>
    <row r="18" spans="1:26" ht="15.75" x14ac:dyDescent="0.25">
      <c r="A18" s="798" t="s">
        <v>715</v>
      </c>
      <c r="B18" s="1786">
        <f>G82</f>
        <v>-75.721954999999994</v>
      </c>
      <c r="C18" s="1787"/>
      <c r="D18" s="1788">
        <f>G83</f>
        <v>52.89781</v>
      </c>
      <c r="E18" s="1789"/>
      <c r="F18" s="1786">
        <f>G86</f>
        <v>-110.24817999999999</v>
      </c>
      <c r="G18" s="1787"/>
      <c r="H18" s="1788">
        <f>G87</f>
        <v>-1.9438799999999983</v>
      </c>
      <c r="I18" s="1789"/>
      <c r="J18" s="1786">
        <f>G90</f>
        <v>-94.565100000000029</v>
      </c>
      <c r="K18" s="1787"/>
      <c r="L18" s="1788">
        <f>G91</f>
        <v>34.7791</v>
      </c>
      <c r="M18" s="1789"/>
      <c r="N18" s="1786">
        <f>G94</f>
        <v>-85.956089999999989</v>
      </c>
      <c r="O18" s="1787"/>
      <c r="P18" s="1788">
        <f>G95</f>
        <v>33.068310000000004</v>
      </c>
      <c r="Q18" s="1789"/>
      <c r="S18" s="82"/>
      <c r="T18" s="82"/>
      <c r="U18" s="82"/>
      <c r="V18" s="82"/>
      <c r="W18" s="82"/>
      <c r="X18" s="82"/>
      <c r="Y18" s="82"/>
      <c r="Z18" s="994"/>
    </row>
    <row r="19" spans="1:26" ht="15.75" x14ac:dyDescent="0.25">
      <c r="A19" s="773" t="s">
        <v>707</v>
      </c>
      <c r="B19" s="1782">
        <f>L82</f>
        <v>4.674194753086419</v>
      </c>
      <c r="C19" s="1783"/>
      <c r="D19" s="1784">
        <f>L83</f>
        <v>4.4946425925925917</v>
      </c>
      <c r="E19" s="1785"/>
      <c r="F19" s="1782">
        <f>L86</f>
        <v>6.8054432098765414</v>
      </c>
      <c r="G19" s="1783"/>
      <c r="H19" s="1784">
        <f>L87</f>
        <v>6.6623382716049377</v>
      </c>
      <c r="I19" s="1785"/>
      <c r="J19" s="1782">
        <f>L90</f>
        <v>5.837351851851853</v>
      </c>
      <c r="K19" s="1783"/>
      <c r="L19" s="1784">
        <f>L91</f>
        <v>6.0498580246913569</v>
      </c>
      <c r="M19" s="1785"/>
      <c r="N19" s="1782">
        <f>L94</f>
        <v>5.3059314814814798</v>
      </c>
      <c r="O19" s="1783"/>
      <c r="P19" s="1784">
        <f>L95</f>
        <v>6.0273512345679015</v>
      </c>
      <c r="Q19" s="1785"/>
      <c r="S19" s="82"/>
      <c r="T19" s="82"/>
      <c r="U19" s="82"/>
      <c r="V19" s="82"/>
      <c r="W19" s="82"/>
      <c r="X19" s="82"/>
      <c r="Y19" s="82"/>
      <c r="Z19" s="994"/>
    </row>
    <row r="20" spans="1:26" ht="15.75" x14ac:dyDescent="0.25">
      <c r="A20" s="798" t="s">
        <v>708</v>
      </c>
      <c r="B20" s="1786">
        <f>M82</f>
        <v>2.7302564814814807</v>
      </c>
      <c r="C20" s="1787"/>
      <c r="D20" s="1788">
        <f>M83</f>
        <v>3.2652969135802463</v>
      </c>
      <c r="E20" s="1789"/>
      <c r="F20" s="1786">
        <f>M86</f>
        <v>0.20269012345678947</v>
      </c>
      <c r="G20" s="1787"/>
      <c r="H20" s="1788">
        <f>M87</f>
        <v>0.11999259259259246</v>
      </c>
      <c r="I20" s="1789"/>
      <c r="J20" s="1786">
        <f>M90</f>
        <v>2.4079320987654325</v>
      </c>
      <c r="K20" s="1787"/>
      <c r="L20" s="1788">
        <f>M91</f>
        <v>2.1468580246913578</v>
      </c>
      <c r="M20" s="1789"/>
      <c r="N20" s="1786">
        <f>M94</f>
        <v>2.2778586419753082</v>
      </c>
      <c r="O20" s="1787"/>
      <c r="P20" s="1788">
        <f>M95</f>
        <v>2.0412537037037035</v>
      </c>
      <c r="Q20" s="1789"/>
      <c r="S20" s="82"/>
      <c r="T20" s="82"/>
      <c r="U20" s="82"/>
      <c r="V20" s="82"/>
      <c r="W20" s="82"/>
      <c r="X20" s="82"/>
      <c r="Y20" s="82"/>
      <c r="Z20" s="994"/>
    </row>
    <row r="21" spans="1:26" ht="15.75" x14ac:dyDescent="0.25">
      <c r="A21" s="773" t="s">
        <v>712</v>
      </c>
      <c r="B21" s="1782" t="str">
        <f>O82</f>
        <v>3f16</v>
      </c>
      <c r="C21" s="1783"/>
      <c r="D21" s="1784" t="str">
        <f>O83</f>
        <v>3f16</v>
      </c>
      <c r="E21" s="1785"/>
      <c r="F21" s="1782" t="str">
        <f>O86</f>
        <v>4f16</v>
      </c>
      <c r="G21" s="1783"/>
      <c r="H21" s="1784" t="str">
        <f>O87</f>
        <v>4f16</v>
      </c>
      <c r="I21" s="1785"/>
      <c r="J21" s="1782" t="str">
        <f>O90</f>
        <v>3f16</v>
      </c>
      <c r="K21" s="1783"/>
      <c r="L21" s="1784" t="str">
        <f>O91</f>
        <v>4f16</v>
      </c>
      <c r="M21" s="1785"/>
      <c r="N21" s="1782" t="str">
        <f>O94</f>
        <v>3f16</v>
      </c>
      <c r="O21" s="1783"/>
      <c r="P21" s="1784" t="str">
        <f>O95</f>
        <v>3f16</v>
      </c>
      <c r="Q21" s="1785"/>
      <c r="S21" s="82"/>
      <c r="T21" s="82"/>
      <c r="U21" s="82"/>
      <c r="V21" s="82"/>
      <c r="W21" s="82"/>
      <c r="X21" s="82"/>
      <c r="Y21" s="82"/>
      <c r="Z21" s="994"/>
    </row>
    <row r="22" spans="1:26" ht="15.75" x14ac:dyDescent="0.25">
      <c r="A22" s="798" t="s">
        <v>713</v>
      </c>
      <c r="B22" s="1786" t="str">
        <f>Q82</f>
        <v>3f16</v>
      </c>
      <c r="C22" s="1787"/>
      <c r="D22" s="1788" t="str">
        <f>Q83</f>
        <v>3f16</v>
      </c>
      <c r="E22" s="1789"/>
      <c r="F22" s="1786" t="str">
        <f>Q86</f>
        <v>3f16</v>
      </c>
      <c r="G22" s="1787"/>
      <c r="H22" s="1788" t="str">
        <f>Q87</f>
        <v>3f16</v>
      </c>
      <c r="I22" s="1789"/>
      <c r="J22" s="1786" t="str">
        <f>Q90</f>
        <v>3f16</v>
      </c>
      <c r="K22" s="1787"/>
      <c r="L22" s="1788" t="str">
        <f>Q91</f>
        <v>3f16</v>
      </c>
      <c r="M22" s="1789"/>
      <c r="N22" s="1786" t="str">
        <f>Q94</f>
        <v>3f16</v>
      </c>
      <c r="O22" s="1787"/>
      <c r="P22" s="1788" t="str">
        <f>Q95</f>
        <v>3f16</v>
      </c>
      <c r="Q22" s="1789"/>
      <c r="S22" s="82"/>
      <c r="T22" s="82"/>
      <c r="U22" s="82"/>
      <c r="V22" s="82"/>
      <c r="W22" s="82"/>
      <c r="X22" s="82"/>
      <c r="Y22" s="82"/>
      <c r="Z22" s="994"/>
    </row>
    <row r="23" spans="1:26" ht="15.75" x14ac:dyDescent="0.25">
      <c r="A23" s="773" t="s">
        <v>888</v>
      </c>
      <c r="B23" s="1782">
        <f>S82</f>
        <v>-97.716097897256958</v>
      </c>
      <c r="C23" s="1783"/>
      <c r="D23" s="1784">
        <f>S83</f>
        <v>-97.716097897256958</v>
      </c>
      <c r="E23" s="1785"/>
      <c r="F23" s="1782">
        <f>S86</f>
        <v>-130.28813052967593</v>
      </c>
      <c r="G23" s="1783"/>
      <c r="H23" s="1784">
        <f>S87</f>
        <v>-130.28813052967593</v>
      </c>
      <c r="I23" s="1785"/>
      <c r="J23" s="1782">
        <f>S90</f>
        <v>-97.716097897256958</v>
      </c>
      <c r="K23" s="1783"/>
      <c r="L23" s="1784">
        <f>S91</f>
        <v>-130.28813052967593</v>
      </c>
      <c r="M23" s="1785"/>
      <c r="N23" s="1782">
        <f>S94</f>
        <v>-97.716097897256958</v>
      </c>
      <c r="O23" s="1783"/>
      <c r="P23" s="1784">
        <f>S94</f>
        <v>-97.716097897256958</v>
      </c>
      <c r="Q23" s="1785"/>
      <c r="S23" s="82"/>
      <c r="T23" s="82"/>
      <c r="U23" s="82"/>
      <c r="V23" s="82"/>
      <c r="W23" s="82"/>
      <c r="X23" s="82"/>
      <c r="Y23" s="82"/>
      <c r="Z23" s="994"/>
    </row>
    <row r="24" spans="1:26" ht="15.75" x14ac:dyDescent="0.25">
      <c r="A24" s="798" t="s">
        <v>889</v>
      </c>
      <c r="B24" s="1786">
        <f>T82</f>
        <v>97.716097897256958</v>
      </c>
      <c r="C24" s="1787"/>
      <c r="D24" s="1788">
        <f>T83</f>
        <v>97.716097897256958</v>
      </c>
      <c r="E24" s="1789"/>
      <c r="F24" s="1786">
        <f>T86</f>
        <v>97.716097897256958</v>
      </c>
      <c r="G24" s="1787"/>
      <c r="H24" s="1788">
        <f>T87</f>
        <v>97.716097897256958</v>
      </c>
      <c r="I24" s="1789"/>
      <c r="J24" s="1786">
        <f>T90</f>
        <v>97.716097897256958</v>
      </c>
      <c r="K24" s="1787"/>
      <c r="L24" s="1788">
        <f>T91</f>
        <v>97.716097897256958</v>
      </c>
      <c r="M24" s="1789"/>
      <c r="N24" s="1786">
        <f>T94</f>
        <v>97.716097897256958</v>
      </c>
      <c r="O24" s="1787"/>
      <c r="P24" s="1788">
        <f>T94</f>
        <v>97.716097897256958</v>
      </c>
      <c r="Q24" s="1789"/>
      <c r="S24" s="82"/>
      <c r="T24" s="82"/>
      <c r="U24" s="82"/>
      <c r="V24" s="82"/>
      <c r="W24" s="82"/>
      <c r="X24" s="82"/>
      <c r="Y24" s="82"/>
      <c r="Z24" s="994"/>
    </row>
    <row r="25" spans="1:26" ht="15.75" x14ac:dyDescent="0.25">
      <c r="A25" s="773" t="s">
        <v>716</v>
      </c>
      <c r="B25" s="1797">
        <f>W82</f>
        <v>5.032675921668341</v>
      </c>
      <c r="C25" s="1798"/>
      <c r="D25" s="1798"/>
      <c r="E25" s="1799"/>
      <c r="F25" s="1797">
        <f>W86</f>
        <v>8.510544049131056</v>
      </c>
      <c r="G25" s="1798"/>
      <c r="H25" s="1798"/>
      <c r="I25" s="1799"/>
      <c r="J25" s="1797">
        <f>W90</f>
        <v>8.3476308461905582</v>
      </c>
      <c r="K25" s="1798"/>
      <c r="L25" s="1798"/>
      <c r="M25" s="1799"/>
      <c r="N25" s="1797">
        <f>W94</f>
        <v>5.7565649376965018</v>
      </c>
      <c r="O25" s="1798"/>
      <c r="P25" s="1798"/>
      <c r="Q25" s="1799"/>
      <c r="S25" s="82"/>
      <c r="T25" s="82"/>
      <c r="U25" s="82"/>
      <c r="V25" s="82"/>
      <c r="W25" s="82"/>
      <c r="X25" s="82"/>
      <c r="Y25" s="82"/>
      <c r="Z25" s="994"/>
    </row>
    <row r="26" spans="1:26" ht="16.5" thickBot="1" x14ac:dyDescent="0.3">
      <c r="A26" s="774" t="s">
        <v>709</v>
      </c>
      <c r="B26" s="1778" t="str">
        <f>AA82</f>
        <v>f8/10</v>
      </c>
      <c r="C26" s="1779"/>
      <c r="D26" s="1780" t="str">
        <f>AB82</f>
        <v>A due bracci</v>
      </c>
      <c r="E26" s="1781"/>
      <c r="F26" s="1778" t="str">
        <f>AA86</f>
        <v>f8/10</v>
      </c>
      <c r="G26" s="1779"/>
      <c r="H26" s="1780" t="str">
        <f>AB86</f>
        <v>A due bracci</v>
      </c>
      <c r="I26" s="1781"/>
      <c r="J26" s="1778" t="str">
        <f>AA90</f>
        <v>f8/10</v>
      </c>
      <c r="K26" s="1779"/>
      <c r="L26" s="1780" t="str">
        <f>AB90</f>
        <v>A due bracci</v>
      </c>
      <c r="M26" s="1781"/>
      <c r="N26" s="1778" t="str">
        <f>AA94</f>
        <v>f8/10</v>
      </c>
      <c r="O26" s="1779"/>
      <c r="P26" s="1780" t="str">
        <f>AB94</f>
        <v>A due bracci</v>
      </c>
      <c r="Q26" s="1781"/>
      <c r="S26" s="82"/>
      <c r="T26" s="82"/>
      <c r="U26" s="82"/>
      <c r="V26" s="82"/>
      <c r="W26" s="82"/>
      <c r="X26" s="82"/>
      <c r="Y26" s="82"/>
      <c r="Z26" s="994"/>
    </row>
    <row r="27" spans="1:26" ht="19.5" thickBot="1" x14ac:dyDescent="0.35">
      <c r="A27" s="803" t="s">
        <v>719</v>
      </c>
      <c r="B27" s="1793">
        <v>3</v>
      </c>
      <c r="C27" s="1794"/>
      <c r="D27" s="1795">
        <v>10</v>
      </c>
      <c r="E27" s="1796">
        <v>10</v>
      </c>
      <c r="F27" s="1793">
        <v>10</v>
      </c>
      <c r="G27" s="1794">
        <v>17</v>
      </c>
      <c r="H27" s="1795">
        <v>17</v>
      </c>
      <c r="I27" s="1796">
        <v>24</v>
      </c>
      <c r="J27" s="1793">
        <v>17</v>
      </c>
      <c r="K27" s="1794"/>
      <c r="L27" s="1795">
        <v>24</v>
      </c>
      <c r="M27" s="1796"/>
      <c r="N27" s="1793">
        <v>24</v>
      </c>
      <c r="O27" s="1794"/>
      <c r="P27" s="1795">
        <v>27</v>
      </c>
      <c r="Q27" s="1796"/>
      <c r="S27" s="82"/>
      <c r="T27" s="82"/>
      <c r="U27" s="82"/>
      <c r="V27" s="82"/>
      <c r="W27" s="82"/>
      <c r="X27" s="82"/>
      <c r="Y27" s="82"/>
      <c r="Z27" s="994"/>
    </row>
    <row r="28" spans="1:26" ht="30.75" customHeight="1" thickBot="1" x14ac:dyDescent="0.3">
      <c r="A28" s="271" t="s">
        <v>202</v>
      </c>
      <c r="B28" s="1790">
        <f>U98</f>
        <v>4.3</v>
      </c>
      <c r="C28" s="1791"/>
      <c r="D28" s="1791"/>
      <c r="E28" s="1792"/>
      <c r="F28" s="1790">
        <f>U102</f>
        <v>4.95</v>
      </c>
      <c r="G28" s="1791"/>
      <c r="H28" s="1791"/>
      <c r="I28" s="1792"/>
      <c r="J28" s="1790">
        <f>U106</f>
        <v>3.9</v>
      </c>
      <c r="K28" s="1791"/>
      <c r="L28" s="1791"/>
      <c r="M28" s="1792"/>
      <c r="N28" s="1790">
        <f>U110</f>
        <v>5</v>
      </c>
      <c r="O28" s="1791"/>
      <c r="P28" s="1791"/>
      <c r="Q28" s="1792"/>
      <c r="S28" s="799"/>
      <c r="T28" s="799"/>
      <c r="U28" s="799"/>
      <c r="V28" s="799"/>
      <c r="W28" s="799"/>
      <c r="X28" s="799"/>
      <c r="Y28" s="799"/>
      <c r="Z28" s="994"/>
    </row>
    <row r="29" spans="1:26" ht="15.75" x14ac:dyDescent="0.25">
      <c r="A29" s="772" t="s">
        <v>714</v>
      </c>
      <c r="B29" s="1782">
        <f>F98</f>
        <v>79.87939999999999</v>
      </c>
      <c r="C29" s="1783"/>
      <c r="D29" s="1784">
        <f>F99</f>
        <v>-114.23259999999999</v>
      </c>
      <c r="E29" s="1785"/>
      <c r="F29" s="1782">
        <f>F102</f>
        <v>62.807150000000028</v>
      </c>
      <c r="G29" s="1783"/>
      <c r="H29" s="1784">
        <f>F103</f>
        <v>-154.19065000000001</v>
      </c>
      <c r="I29" s="1785"/>
      <c r="J29" s="1782">
        <f>F106</f>
        <v>110.07043500000002</v>
      </c>
      <c r="K29" s="1783"/>
      <c r="L29" s="1784">
        <f>F107</f>
        <v>-150.93103500000004</v>
      </c>
      <c r="M29" s="1785"/>
      <c r="N29" s="1782">
        <f>F110</f>
        <v>100.89007500000001</v>
      </c>
      <c r="O29" s="1783"/>
      <c r="P29" s="1784">
        <f>F111</f>
        <v>-157.90367499999996</v>
      </c>
      <c r="Q29" s="1785"/>
      <c r="S29" s="799"/>
      <c r="T29" s="799"/>
      <c r="U29" s="799"/>
      <c r="V29" s="799"/>
      <c r="W29" s="799"/>
      <c r="X29" s="799"/>
      <c r="Y29" s="799"/>
      <c r="Z29" s="994"/>
    </row>
    <row r="30" spans="1:26" ht="15.75" x14ac:dyDescent="0.25">
      <c r="A30" s="798" t="s">
        <v>715</v>
      </c>
      <c r="B30" s="1786">
        <f>G98</f>
        <v>-110.5232</v>
      </c>
      <c r="C30" s="1787"/>
      <c r="D30" s="1788">
        <f>G99</f>
        <v>100.34179999999999</v>
      </c>
      <c r="E30" s="1789"/>
      <c r="F30" s="1786">
        <f>G102</f>
        <v>-160.99695000000003</v>
      </c>
      <c r="G30" s="1787"/>
      <c r="H30" s="1788">
        <f>G103</f>
        <v>66.154849999999996</v>
      </c>
      <c r="I30" s="1789"/>
      <c r="J30" s="1786">
        <f>G106</f>
        <v>-143.88993500000001</v>
      </c>
      <c r="K30" s="1787"/>
      <c r="L30" s="1788">
        <f>G107</f>
        <v>103.166135</v>
      </c>
      <c r="M30" s="1789"/>
      <c r="N30" s="1786">
        <f>G110</f>
        <v>-134.857775</v>
      </c>
      <c r="O30" s="1787"/>
      <c r="P30" s="1788">
        <f>G111</f>
        <v>103.84437499999999</v>
      </c>
      <c r="Q30" s="1789"/>
      <c r="S30" s="82"/>
      <c r="T30" s="82"/>
      <c r="U30" s="82"/>
      <c r="V30" s="82"/>
      <c r="W30" s="82"/>
      <c r="X30" s="82"/>
      <c r="Y30" s="82"/>
      <c r="Z30" s="994"/>
    </row>
    <row r="31" spans="1:26" ht="15.75" x14ac:dyDescent="0.25">
      <c r="A31" s="773" t="s">
        <v>707</v>
      </c>
      <c r="B31" s="1782">
        <f>L98</f>
        <v>5.6041305114638442</v>
      </c>
      <c r="C31" s="1783"/>
      <c r="D31" s="1784">
        <f>L99</f>
        <v>5.7922173721340373</v>
      </c>
      <c r="E31" s="1785"/>
      <c r="F31" s="1782">
        <f>L102</f>
        <v>8.1634255952380954</v>
      </c>
      <c r="G31" s="1783"/>
      <c r="H31" s="1784">
        <f>L103</f>
        <v>7.8183089726631394</v>
      </c>
      <c r="I31" s="1785"/>
      <c r="J31" s="1782">
        <f>L106</f>
        <v>7.2960064043209876</v>
      </c>
      <c r="K31" s="1783"/>
      <c r="L31" s="1784">
        <f>L107</f>
        <v>7.6530286706349218</v>
      </c>
      <c r="M31" s="1785"/>
      <c r="N31" s="1782">
        <f>L110</f>
        <v>6.8380265101410931</v>
      </c>
      <c r="O31" s="1783"/>
      <c r="P31" s="1784">
        <f>L111</f>
        <v>8.0065796406525553</v>
      </c>
      <c r="Q31" s="1785"/>
      <c r="S31" s="82"/>
      <c r="T31" s="82"/>
      <c r="U31" s="82"/>
      <c r="V31" s="82"/>
      <c r="W31" s="82"/>
      <c r="X31" s="82"/>
      <c r="Y31" s="82"/>
      <c r="Z31" s="994"/>
    </row>
    <row r="32" spans="1:26" ht="15.75" x14ac:dyDescent="0.25">
      <c r="A32" s="798" t="s">
        <v>708</v>
      </c>
      <c r="B32" s="1786">
        <f>M98</f>
        <v>4.0503223104056429</v>
      </c>
      <c r="C32" s="1787"/>
      <c r="D32" s="1788">
        <f>M99</f>
        <v>5.0878778659611985</v>
      </c>
      <c r="E32" s="1789"/>
      <c r="F32" s="1786">
        <f>M102</f>
        <v>3.1846658950617295</v>
      </c>
      <c r="G32" s="1787"/>
      <c r="H32" s="1788">
        <f>M103</f>
        <v>3.354412588183421</v>
      </c>
      <c r="I32" s="1789"/>
      <c r="J32" s="1786">
        <f>M106</f>
        <v>5.5811728505291018</v>
      </c>
      <c r="K32" s="1787"/>
      <c r="L32" s="1788">
        <f>M107</f>
        <v>5.2310870921516752</v>
      </c>
      <c r="M32" s="1789"/>
      <c r="N32" s="1786">
        <f>M110</f>
        <v>5.1156784060846565</v>
      </c>
      <c r="O32" s="1787"/>
      <c r="P32" s="1788">
        <f>M111</f>
        <v>5.2654775683421509</v>
      </c>
      <c r="Q32" s="1789"/>
      <c r="S32" s="82"/>
      <c r="T32" s="82"/>
      <c r="U32" s="82"/>
      <c r="V32" s="82"/>
      <c r="W32" s="82"/>
      <c r="X32" s="82"/>
      <c r="Y32" s="82"/>
      <c r="Z32" s="994"/>
    </row>
    <row r="33" spans="1:26" ht="15.75" x14ac:dyDescent="0.25">
      <c r="A33" s="773" t="s">
        <v>712</v>
      </c>
      <c r="B33" s="1782" t="str">
        <f>O98</f>
        <v>3f16</v>
      </c>
      <c r="C33" s="1783"/>
      <c r="D33" s="1784" t="str">
        <f>O99</f>
        <v>3f16</v>
      </c>
      <c r="E33" s="1785"/>
      <c r="F33" s="1797" t="str">
        <f>O102</f>
        <v>5f16</v>
      </c>
      <c r="G33" s="1800"/>
      <c r="H33" s="1784" t="str">
        <f>O103</f>
        <v>4f16</v>
      </c>
      <c r="I33" s="1785"/>
      <c r="J33" s="1782" t="str">
        <f>O106</f>
        <v>4f16</v>
      </c>
      <c r="K33" s="1783"/>
      <c r="L33" s="1784" t="str">
        <f>O107</f>
        <v>4f16</v>
      </c>
      <c r="M33" s="1785"/>
      <c r="N33" s="1782" t="str">
        <f>O110</f>
        <v>4f16</v>
      </c>
      <c r="O33" s="1783"/>
      <c r="P33" s="1784" t="str">
        <f>O111</f>
        <v>4f16</v>
      </c>
      <c r="Q33" s="1785"/>
      <c r="S33" s="82"/>
      <c r="T33" s="82"/>
      <c r="U33" s="82"/>
      <c r="V33" s="82"/>
      <c r="W33" s="82"/>
      <c r="X33" s="82"/>
      <c r="Y33" s="82"/>
      <c r="Z33" s="994"/>
    </row>
    <row r="34" spans="1:26" ht="15.75" x14ac:dyDescent="0.25">
      <c r="A34" s="798" t="s">
        <v>713</v>
      </c>
      <c r="B34" s="1786" t="str">
        <f>Q98</f>
        <v>3f16</v>
      </c>
      <c r="C34" s="1787"/>
      <c r="D34" s="1788" t="str">
        <f>Q99</f>
        <v>3f16</v>
      </c>
      <c r="E34" s="1789"/>
      <c r="F34" s="1786" t="str">
        <f>Q102</f>
        <v>3f16</v>
      </c>
      <c r="G34" s="1787"/>
      <c r="H34" s="1788" t="str">
        <f>Q103</f>
        <v>3f16</v>
      </c>
      <c r="I34" s="1789"/>
      <c r="J34" s="1786" t="str">
        <f>Q106</f>
        <v>3f16</v>
      </c>
      <c r="K34" s="1787"/>
      <c r="L34" s="1788" t="str">
        <f>Q107</f>
        <v>3f16</v>
      </c>
      <c r="M34" s="1789"/>
      <c r="N34" s="1786" t="str">
        <f>Q110</f>
        <v>3f16</v>
      </c>
      <c r="O34" s="1787"/>
      <c r="P34" s="1788" t="str">
        <f>Q111</f>
        <v>3f16</v>
      </c>
      <c r="Q34" s="1789"/>
      <c r="S34" s="82"/>
      <c r="T34" s="82"/>
      <c r="U34" s="82"/>
      <c r="V34" s="82"/>
      <c r="W34" s="82"/>
      <c r="X34" s="82"/>
      <c r="Y34" s="82"/>
      <c r="Z34" s="994"/>
    </row>
    <row r="35" spans="1:26" ht="15.75" x14ac:dyDescent="0.25">
      <c r="A35" s="773" t="s">
        <v>888</v>
      </c>
      <c r="B35" s="1782">
        <f>S98</f>
        <v>-118.95872787492151</v>
      </c>
      <c r="C35" s="1783"/>
      <c r="D35" s="1784">
        <f>S99</f>
        <v>-118.95872787492151</v>
      </c>
      <c r="E35" s="1785"/>
      <c r="F35" s="1797">
        <f>S102</f>
        <v>-198.26454645820252</v>
      </c>
      <c r="G35" s="1800"/>
      <c r="H35" s="1784">
        <f>S103</f>
        <v>-158.61163716656199</v>
      </c>
      <c r="I35" s="1785"/>
      <c r="J35" s="1782">
        <f>S106</f>
        <v>-158.61163716656199</v>
      </c>
      <c r="K35" s="1783"/>
      <c r="L35" s="1784">
        <f>S107</f>
        <v>-158.61163716656199</v>
      </c>
      <c r="M35" s="1785"/>
      <c r="N35" s="1782">
        <f>S110</f>
        <v>-158.61163716656199</v>
      </c>
      <c r="O35" s="1783"/>
      <c r="P35" s="1784">
        <f>S111</f>
        <v>-158.61163716656199</v>
      </c>
      <c r="Q35" s="1785"/>
      <c r="S35" s="82"/>
      <c r="T35" s="82"/>
      <c r="U35" s="82"/>
      <c r="V35" s="82"/>
      <c r="W35" s="82"/>
      <c r="X35" s="82"/>
      <c r="Y35" s="82"/>
      <c r="Z35" s="994"/>
    </row>
    <row r="36" spans="1:26" ht="15.75" x14ac:dyDescent="0.25">
      <c r="A36" s="798" t="s">
        <v>889</v>
      </c>
      <c r="B36" s="1786">
        <f>T98</f>
        <v>118.95872787492151</v>
      </c>
      <c r="C36" s="1787"/>
      <c r="D36" s="1788">
        <f>T99</f>
        <v>118.95872787492151</v>
      </c>
      <c r="E36" s="1789"/>
      <c r="F36" s="1786">
        <f>T102</f>
        <v>118.95872787492151</v>
      </c>
      <c r="G36" s="1787"/>
      <c r="H36" s="1788">
        <f>T103</f>
        <v>118.95872787492151</v>
      </c>
      <c r="I36" s="1789"/>
      <c r="J36" s="1786">
        <f>T106</f>
        <v>118.95872787492151</v>
      </c>
      <c r="K36" s="1787"/>
      <c r="L36" s="1788">
        <f>T107</f>
        <v>118.95872787492151</v>
      </c>
      <c r="M36" s="1789"/>
      <c r="N36" s="1786">
        <f>T110</f>
        <v>118.95872787492151</v>
      </c>
      <c r="O36" s="1787"/>
      <c r="P36" s="1788">
        <f>T111</f>
        <v>118.95872787492151</v>
      </c>
      <c r="Q36" s="1789"/>
      <c r="S36" s="82"/>
      <c r="T36" s="82"/>
      <c r="U36" s="82"/>
      <c r="V36" s="82"/>
      <c r="W36" s="82"/>
      <c r="X36" s="82"/>
      <c r="Y36" s="82"/>
      <c r="Z36" s="994"/>
    </row>
    <row r="37" spans="1:26" ht="15.75" x14ac:dyDescent="0.25">
      <c r="A37" s="773" t="s">
        <v>716</v>
      </c>
      <c r="B37" s="1797">
        <f>W98</f>
        <v>4.8169282089258365</v>
      </c>
      <c r="C37" s="1798"/>
      <c r="D37" s="1798"/>
      <c r="E37" s="1799"/>
      <c r="F37" s="1797">
        <f>W102</f>
        <v>8.1816274996021594</v>
      </c>
      <c r="G37" s="1798"/>
      <c r="H37" s="1798"/>
      <c r="I37" s="1799"/>
      <c r="J37" s="1797">
        <f>W106</f>
        <v>7.7044543415609272</v>
      </c>
      <c r="K37" s="1798"/>
      <c r="L37" s="1798"/>
      <c r="M37" s="1799"/>
      <c r="N37" s="1797">
        <f>W110</f>
        <v>5.8232446870127621</v>
      </c>
      <c r="O37" s="1798"/>
      <c r="P37" s="1798"/>
      <c r="Q37" s="1799"/>
      <c r="S37" s="82"/>
      <c r="T37" s="82"/>
      <c r="U37" s="82"/>
      <c r="V37" s="82"/>
      <c r="W37" s="82"/>
      <c r="X37" s="82"/>
      <c r="Y37" s="82"/>
      <c r="Z37" s="994"/>
    </row>
    <row r="38" spans="1:26" ht="16.5" thickBot="1" x14ac:dyDescent="0.3">
      <c r="A38" s="774" t="s">
        <v>709</v>
      </c>
      <c r="B38" s="1778" t="str">
        <f>AA98</f>
        <v>f8/10</v>
      </c>
      <c r="C38" s="1779"/>
      <c r="D38" s="1780" t="str">
        <f>AB98</f>
        <v>A due bracci</v>
      </c>
      <c r="E38" s="1781"/>
      <c r="F38" s="1778" t="str">
        <f>AA102</f>
        <v>f8/10</v>
      </c>
      <c r="G38" s="1779"/>
      <c r="H38" s="1780" t="str">
        <f>AB102</f>
        <v>A due bracci</v>
      </c>
      <c r="I38" s="1781"/>
      <c r="J38" s="1778" t="str">
        <f>AA106</f>
        <v>f8/10</v>
      </c>
      <c r="K38" s="1779"/>
      <c r="L38" s="1780" t="str">
        <f>AB106</f>
        <v>A due bracci</v>
      </c>
      <c r="M38" s="1781"/>
      <c r="N38" s="1778" t="str">
        <f>AA110</f>
        <v>f8/10</v>
      </c>
      <c r="O38" s="1779"/>
      <c r="P38" s="1780" t="str">
        <f>AB110</f>
        <v>A due bracci</v>
      </c>
      <c r="Q38" s="1781"/>
      <c r="S38" s="82"/>
      <c r="T38" s="82"/>
      <c r="U38" s="82"/>
      <c r="V38" s="82"/>
      <c r="W38" s="82"/>
      <c r="X38" s="82"/>
      <c r="Y38" s="82"/>
      <c r="Z38" s="994"/>
    </row>
    <row r="39" spans="1:26" ht="19.5" thickBot="1" x14ac:dyDescent="0.35">
      <c r="A39" s="803" t="s">
        <v>720</v>
      </c>
      <c r="B39" s="1793">
        <v>3</v>
      </c>
      <c r="C39" s="1794"/>
      <c r="D39" s="1795">
        <v>10</v>
      </c>
      <c r="E39" s="1796">
        <v>10</v>
      </c>
      <c r="F39" s="1793">
        <v>10</v>
      </c>
      <c r="G39" s="1794">
        <v>17</v>
      </c>
      <c r="H39" s="1795">
        <v>17</v>
      </c>
      <c r="I39" s="1796">
        <v>24</v>
      </c>
      <c r="J39" s="1793">
        <v>17</v>
      </c>
      <c r="K39" s="1794"/>
      <c r="L39" s="1795">
        <v>24</v>
      </c>
      <c r="M39" s="1796"/>
      <c r="N39" s="1793">
        <v>24</v>
      </c>
      <c r="O39" s="1794"/>
      <c r="P39" s="1795">
        <v>27</v>
      </c>
      <c r="Q39" s="1796"/>
      <c r="S39" s="82"/>
      <c r="T39" s="82"/>
      <c r="U39" s="82"/>
      <c r="V39" s="82"/>
      <c r="W39" s="82"/>
      <c r="X39" s="82"/>
      <c r="Y39" s="82"/>
      <c r="Z39" s="994"/>
    </row>
    <row r="40" spans="1:26" ht="30.75" customHeight="1" thickBot="1" x14ac:dyDescent="0.3">
      <c r="A40" s="271" t="s">
        <v>202</v>
      </c>
      <c r="B40" s="1790">
        <f>U114</f>
        <v>4.3</v>
      </c>
      <c r="C40" s="1791"/>
      <c r="D40" s="1791"/>
      <c r="E40" s="1792"/>
      <c r="F40" s="1790">
        <f>U118</f>
        <v>4.95</v>
      </c>
      <c r="G40" s="1791"/>
      <c r="H40" s="1791"/>
      <c r="I40" s="1792"/>
      <c r="J40" s="1790">
        <f>U122</f>
        <v>3.9</v>
      </c>
      <c r="K40" s="1791"/>
      <c r="L40" s="1791"/>
      <c r="M40" s="1792"/>
      <c r="N40" s="1790">
        <f>U126</f>
        <v>5</v>
      </c>
      <c r="O40" s="1791"/>
      <c r="P40" s="1791"/>
      <c r="Q40" s="1792"/>
      <c r="S40" s="799"/>
      <c r="T40" s="799"/>
      <c r="U40" s="799"/>
      <c r="V40" s="799"/>
      <c r="W40" s="799"/>
      <c r="X40" s="799"/>
      <c r="Y40" s="799"/>
      <c r="Z40" s="994"/>
    </row>
    <row r="41" spans="1:26" ht="15.75" x14ac:dyDescent="0.25">
      <c r="A41" s="772" t="s">
        <v>714</v>
      </c>
      <c r="B41" s="1782">
        <f>F114</f>
        <v>99.844935000000007</v>
      </c>
      <c r="C41" s="1783"/>
      <c r="D41" s="1784">
        <f>F115</f>
        <v>-138.292215</v>
      </c>
      <c r="E41" s="1785"/>
      <c r="F41" s="1782">
        <f>F118</f>
        <v>91.961790000000036</v>
      </c>
      <c r="G41" s="1783"/>
      <c r="H41" s="1784">
        <f>F119</f>
        <v>-177.45921000000001</v>
      </c>
      <c r="I41" s="1785"/>
      <c r="J41" s="1782">
        <f>F122</f>
        <v>139.47253000000001</v>
      </c>
      <c r="K41" s="1783"/>
      <c r="L41" s="1784">
        <f>F123</f>
        <v>-180.41773000000003</v>
      </c>
      <c r="M41" s="1785"/>
      <c r="N41" s="1782">
        <f>F126</f>
        <v>122.88983999999999</v>
      </c>
      <c r="O41" s="1783"/>
      <c r="P41" s="1784">
        <f>F127</f>
        <v>-179.27974</v>
      </c>
      <c r="Q41" s="1785"/>
      <c r="S41" s="82"/>
      <c r="T41" s="82"/>
      <c r="U41" s="82"/>
      <c r="V41" s="82"/>
      <c r="W41" s="82"/>
      <c r="X41" s="82"/>
      <c r="Y41" s="82"/>
      <c r="Z41" s="994"/>
    </row>
    <row r="42" spans="1:26" ht="15.75" x14ac:dyDescent="0.25">
      <c r="A42" s="798" t="s">
        <v>715</v>
      </c>
      <c r="B42" s="1786">
        <f>G114</f>
        <v>-128.79253500000002</v>
      </c>
      <c r="C42" s="1787"/>
      <c r="D42" s="1788">
        <f>G115</f>
        <v>122.40361500000002</v>
      </c>
      <c r="E42" s="1789"/>
      <c r="F42" s="1786">
        <f>G118</f>
        <v>-183.73201000000003</v>
      </c>
      <c r="G42" s="1787"/>
      <c r="H42" s="1788">
        <f>G119</f>
        <v>94.74899000000002</v>
      </c>
      <c r="I42" s="1789"/>
      <c r="J42" s="1786">
        <f>G122</f>
        <v>-174.46563000000003</v>
      </c>
      <c r="K42" s="1787"/>
      <c r="L42" s="1788">
        <f>G123</f>
        <v>133.85843</v>
      </c>
      <c r="M42" s="1789"/>
      <c r="N42" s="1786">
        <f>G126</f>
        <v>-158.87894</v>
      </c>
      <c r="O42" s="1787"/>
      <c r="P42" s="1788">
        <f>G127</f>
        <v>125.75983999999998</v>
      </c>
      <c r="Q42" s="1789"/>
      <c r="S42" s="82"/>
      <c r="T42" s="82"/>
      <c r="U42" s="82"/>
      <c r="V42" s="82"/>
      <c r="W42" s="82"/>
      <c r="X42" s="82"/>
      <c r="Y42" s="82"/>
      <c r="Z42" s="994"/>
    </row>
    <row r="43" spans="1:26" ht="15.75" x14ac:dyDescent="0.25">
      <c r="A43" s="773" t="s">
        <v>707</v>
      </c>
      <c r="B43" s="1782">
        <f>L114</f>
        <v>6.5304856812169305</v>
      </c>
      <c r="C43" s="1783"/>
      <c r="D43" s="1784">
        <f>L115</f>
        <v>7.0121713955026443</v>
      </c>
      <c r="E43" s="1785"/>
      <c r="F43" s="1782">
        <f>L118</f>
        <v>9.3162174382716056</v>
      </c>
      <c r="G43" s="1783"/>
      <c r="H43" s="1784">
        <f>L119</f>
        <v>8.9981521825396822</v>
      </c>
      <c r="I43" s="1785"/>
      <c r="J43" s="1782">
        <f>L122</f>
        <v>8.8463613095238109</v>
      </c>
      <c r="K43" s="1783"/>
      <c r="L43" s="1784">
        <f>L123</f>
        <v>9.1481653218694898</v>
      </c>
      <c r="M43" s="1785"/>
      <c r="N43" s="1782">
        <f>L126</f>
        <v>8.056030908289241</v>
      </c>
      <c r="O43" s="1783"/>
      <c r="P43" s="1784">
        <f>L127</f>
        <v>9.090463007054673</v>
      </c>
      <c r="Q43" s="1785"/>
      <c r="S43" s="82"/>
      <c r="T43" s="82"/>
      <c r="U43" s="82"/>
      <c r="V43" s="82"/>
      <c r="W43" s="82"/>
      <c r="X43" s="82"/>
      <c r="Y43" s="82"/>
      <c r="Z43" s="994"/>
    </row>
    <row r="44" spans="1:26" ht="15.75" x14ac:dyDescent="0.25">
      <c r="A44" s="798" t="s">
        <v>708</v>
      </c>
      <c r="B44" s="1786">
        <f>M114</f>
        <v>5.0626840939153439</v>
      </c>
      <c r="C44" s="1787"/>
      <c r="D44" s="1788">
        <f>M115</f>
        <v>6.2065325066137564</v>
      </c>
      <c r="E44" s="1789"/>
      <c r="F44" s="1786">
        <f>M118</f>
        <v>4.6629655423280436</v>
      </c>
      <c r="G44" s="1787"/>
      <c r="H44" s="1788">
        <f>M119</f>
        <v>4.8042918209876548</v>
      </c>
      <c r="I44" s="1789"/>
      <c r="J44" s="1786">
        <f>M122</f>
        <v>7.0720198192239856</v>
      </c>
      <c r="K44" s="1787"/>
      <c r="L44" s="1788">
        <f>M123</f>
        <v>6.7873542548500874</v>
      </c>
      <c r="M44" s="1789"/>
      <c r="N44" s="1786">
        <f>M126</f>
        <v>6.2311867724867724</v>
      </c>
      <c r="O44" s="1787"/>
      <c r="P44" s="1788">
        <f>M127</f>
        <v>6.3767114638447957</v>
      </c>
      <c r="Q44" s="1789"/>
      <c r="S44" s="82"/>
      <c r="T44" s="82"/>
      <c r="U44" s="82"/>
      <c r="V44" s="82"/>
      <c r="W44" s="82"/>
      <c r="X44" s="82"/>
      <c r="Y44" s="82"/>
      <c r="Z44" s="994"/>
    </row>
    <row r="45" spans="1:26" ht="15.75" x14ac:dyDescent="0.25">
      <c r="A45" s="773" t="s">
        <v>712</v>
      </c>
      <c r="B45" s="1782" t="str">
        <f>O114</f>
        <v>4f16</v>
      </c>
      <c r="C45" s="1783"/>
      <c r="D45" s="1784" t="str">
        <f>O115</f>
        <v>4f16</v>
      </c>
      <c r="E45" s="1785"/>
      <c r="F45" s="1782" t="str">
        <f>O118</f>
        <v>5f16</v>
      </c>
      <c r="G45" s="1783"/>
      <c r="H45" s="1784" t="str">
        <f>O119</f>
        <v>5f16</v>
      </c>
      <c r="I45" s="1785"/>
      <c r="J45" s="1782" t="str">
        <f>O122</f>
        <v>5f16</v>
      </c>
      <c r="K45" s="1783"/>
      <c r="L45" s="1784" t="str">
        <f>O123</f>
        <v>5f16</v>
      </c>
      <c r="M45" s="1785"/>
      <c r="N45" s="1782" t="str">
        <f>O126</f>
        <v>5f16</v>
      </c>
      <c r="O45" s="1783"/>
      <c r="P45" s="1784" t="str">
        <f>O127</f>
        <v>5f16</v>
      </c>
      <c r="Q45" s="1785"/>
      <c r="S45" s="82"/>
      <c r="T45" s="82"/>
      <c r="U45" s="82"/>
      <c r="V45" s="82"/>
      <c r="W45" s="82"/>
      <c r="X45" s="82"/>
      <c r="Y45" s="82"/>
      <c r="Z45" s="994"/>
    </row>
    <row r="46" spans="1:26" ht="15.75" x14ac:dyDescent="0.25">
      <c r="A46" s="798" t="s">
        <v>713</v>
      </c>
      <c r="B46" s="1786" t="str">
        <f>Q114</f>
        <v>3f16</v>
      </c>
      <c r="C46" s="1787"/>
      <c r="D46" s="1788" t="str">
        <f>Q115</f>
        <v>4f16</v>
      </c>
      <c r="E46" s="1789"/>
      <c r="F46" s="1786" t="str">
        <f>Q118</f>
        <v>3f16</v>
      </c>
      <c r="G46" s="1787"/>
      <c r="H46" s="1788" t="str">
        <f>Q119</f>
        <v>3f16</v>
      </c>
      <c r="I46" s="1789"/>
      <c r="J46" s="1786" t="str">
        <f>Q122</f>
        <v>4f16</v>
      </c>
      <c r="K46" s="1787"/>
      <c r="L46" s="1788" t="str">
        <f>Q123</f>
        <v>4f16</v>
      </c>
      <c r="M46" s="1789"/>
      <c r="N46" s="1786" t="str">
        <f>Q126</f>
        <v>4f16</v>
      </c>
      <c r="O46" s="1787"/>
      <c r="P46" s="1788" t="str">
        <f>Q127</f>
        <v>4f16</v>
      </c>
      <c r="Q46" s="1789"/>
      <c r="S46" s="82"/>
      <c r="T46" s="82"/>
      <c r="U46" s="82"/>
      <c r="V46" s="82"/>
      <c r="W46" s="82"/>
      <c r="X46" s="82"/>
      <c r="Y46" s="82"/>
      <c r="Z46" s="994"/>
    </row>
    <row r="47" spans="1:26" ht="15.75" x14ac:dyDescent="0.25">
      <c r="A47" s="773" t="s">
        <v>888</v>
      </c>
      <c r="B47" s="1782">
        <f>S114</f>
        <v>-158.61163716656199</v>
      </c>
      <c r="C47" s="1783"/>
      <c r="D47" s="1784">
        <f>S115</f>
        <v>-158.61163716656199</v>
      </c>
      <c r="E47" s="1785"/>
      <c r="F47" s="1782">
        <f>S118</f>
        <v>-198.26454645820252</v>
      </c>
      <c r="G47" s="1783"/>
      <c r="H47" s="1784">
        <f>S119</f>
        <v>-198.26454645820252</v>
      </c>
      <c r="I47" s="1785"/>
      <c r="J47" s="1782">
        <f>S122</f>
        <v>-198.26454645820252</v>
      </c>
      <c r="K47" s="1783"/>
      <c r="L47" s="1784">
        <f>S123</f>
        <v>-198.26454645820252</v>
      </c>
      <c r="M47" s="1785"/>
      <c r="N47" s="1782">
        <f>S126</f>
        <v>-198.26454645820252</v>
      </c>
      <c r="O47" s="1783"/>
      <c r="P47" s="1784">
        <f>S127</f>
        <v>-198.26454645820252</v>
      </c>
      <c r="Q47" s="1785"/>
      <c r="S47" s="82"/>
      <c r="T47" s="82"/>
      <c r="U47" s="82"/>
      <c r="V47" s="82"/>
      <c r="W47" s="82"/>
      <c r="X47" s="82"/>
      <c r="Y47" s="82"/>
      <c r="Z47" s="994"/>
    </row>
    <row r="48" spans="1:26" ht="15.75" x14ac:dyDescent="0.25">
      <c r="A48" s="798" t="s">
        <v>889</v>
      </c>
      <c r="B48" s="1786">
        <f>T114</f>
        <v>118.95872787492151</v>
      </c>
      <c r="C48" s="1787"/>
      <c r="D48" s="1788">
        <f>T115</f>
        <v>158.61163716656199</v>
      </c>
      <c r="E48" s="1789"/>
      <c r="F48" s="1786">
        <f>T118</f>
        <v>118.95872787492151</v>
      </c>
      <c r="G48" s="1787"/>
      <c r="H48" s="1788">
        <f>T119</f>
        <v>118.95872787492151</v>
      </c>
      <c r="I48" s="1789"/>
      <c r="J48" s="1786">
        <f>T122</f>
        <v>158.61163716656199</v>
      </c>
      <c r="K48" s="1787"/>
      <c r="L48" s="1788">
        <f>T123</f>
        <v>158.61163716656199</v>
      </c>
      <c r="M48" s="1789"/>
      <c r="N48" s="1786">
        <f>T126</f>
        <v>158.61163716656199</v>
      </c>
      <c r="O48" s="1787"/>
      <c r="P48" s="1788">
        <f>T127</f>
        <v>158.61163716656199</v>
      </c>
      <c r="Q48" s="1789"/>
      <c r="S48" s="82"/>
      <c r="T48" s="82"/>
      <c r="U48" s="82"/>
      <c r="V48" s="82"/>
      <c r="W48" s="82"/>
      <c r="X48" s="82"/>
      <c r="Y48" s="82"/>
      <c r="Z48" s="994"/>
    </row>
    <row r="49" spans="1:34" ht="15.75" x14ac:dyDescent="0.25">
      <c r="A49" s="773" t="s">
        <v>716</v>
      </c>
      <c r="B49" s="1797">
        <f>W114</f>
        <v>5.9391343289058183</v>
      </c>
      <c r="C49" s="1798"/>
      <c r="D49" s="1798"/>
      <c r="E49" s="1799"/>
      <c r="F49" s="1797">
        <f>W118</f>
        <v>8.1816274996021594</v>
      </c>
      <c r="G49" s="1798"/>
      <c r="H49" s="1798"/>
      <c r="I49" s="1799"/>
      <c r="J49" s="1797">
        <f>W122</f>
        <v>8.9417585251286003</v>
      </c>
      <c r="K49" s="1798"/>
      <c r="L49" s="1798"/>
      <c r="M49" s="1799"/>
      <c r="N49" s="1797">
        <f>W126</f>
        <v>6.7883419501955462</v>
      </c>
      <c r="O49" s="1798"/>
      <c r="P49" s="1798"/>
      <c r="Q49" s="1799"/>
      <c r="S49" s="82"/>
      <c r="T49" s="82"/>
      <c r="U49" s="82"/>
      <c r="V49" s="82"/>
      <c r="W49" s="82"/>
      <c r="X49" s="82"/>
      <c r="Y49" s="82"/>
      <c r="Z49" s="994"/>
    </row>
    <row r="50" spans="1:34" ht="16.5" thickBot="1" x14ac:dyDescent="0.3">
      <c r="A50" s="774" t="s">
        <v>709</v>
      </c>
      <c r="B50" s="1778" t="str">
        <f>AA114</f>
        <v>f8/10</v>
      </c>
      <c r="C50" s="1779"/>
      <c r="D50" s="1780" t="str">
        <f>AB114</f>
        <v>A due bracci</v>
      </c>
      <c r="E50" s="1781"/>
      <c r="F50" s="1778" t="str">
        <f>AA118</f>
        <v>f8/10</v>
      </c>
      <c r="G50" s="1779"/>
      <c r="H50" s="1780" t="str">
        <f>AB118</f>
        <v>A due bracci</v>
      </c>
      <c r="I50" s="1781"/>
      <c r="J50" s="1778" t="str">
        <f>AA122</f>
        <v>f8/10</v>
      </c>
      <c r="K50" s="1779"/>
      <c r="L50" s="1780" t="str">
        <f>AB122</f>
        <v>A due bracci</v>
      </c>
      <c r="M50" s="1781"/>
      <c r="N50" s="1778" t="str">
        <f>AA126</f>
        <v>f8/10</v>
      </c>
      <c r="O50" s="1779"/>
      <c r="P50" s="1780" t="str">
        <f>AB126</f>
        <v>A due bracci</v>
      </c>
      <c r="Q50" s="1781"/>
      <c r="S50" s="82"/>
      <c r="T50" s="82"/>
      <c r="U50" s="82"/>
      <c r="V50" s="82"/>
      <c r="W50" s="82"/>
      <c r="X50" s="82"/>
      <c r="Y50" s="82"/>
      <c r="Z50" s="994"/>
    </row>
    <row r="51" spans="1:34" ht="19.5" thickBot="1" x14ac:dyDescent="0.35">
      <c r="A51" s="803" t="s">
        <v>721</v>
      </c>
      <c r="B51" s="1793">
        <v>3</v>
      </c>
      <c r="C51" s="1794"/>
      <c r="D51" s="1795">
        <v>10</v>
      </c>
      <c r="E51" s="1796">
        <v>10</v>
      </c>
      <c r="F51" s="1793">
        <v>10</v>
      </c>
      <c r="G51" s="1794">
        <v>17</v>
      </c>
      <c r="H51" s="1795">
        <v>17</v>
      </c>
      <c r="I51" s="1796">
        <v>24</v>
      </c>
      <c r="J51" s="1793">
        <v>17</v>
      </c>
      <c r="K51" s="1794"/>
      <c r="L51" s="1795">
        <v>24</v>
      </c>
      <c r="M51" s="1796"/>
      <c r="N51" s="1793">
        <v>24</v>
      </c>
      <c r="O51" s="1794"/>
      <c r="P51" s="1795">
        <v>27</v>
      </c>
      <c r="Q51" s="1796"/>
      <c r="S51" s="82"/>
      <c r="T51" s="82"/>
      <c r="U51" s="82"/>
      <c r="V51" s="82"/>
      <c r="W51" s="82"/>
      <c r="X51" s="82"/>
      <c r="Y51" s="82"/>
      <c r="Z51" s="994"/>
    </row>
    <row r="52" spans="1:34" ht="30.75" customHeight="1" thickBot="1" x14ac:dyDescent="0.3">
      <c r="A52" s="271" t="s">
        <v>202</v>
      </c>
      <c r="B52" s="1790">
        <f>U114</f>
        <v>4.3</v>
      </c>
      <c r="C52" s="1791"/>
      <c r="D52" s="1791"/>
      <c r="E52" s="1792"/>
      <c r="F52" s="1790">
        <f>U118</f>
        <v>4.95</v>
      </c>
      <c r="G52" s="1791"/>
      <c r="H52" s="1791"/>
      <c r="I52" s="1792"/>
      <c r="J52" s="1790">
        <f>U122</f>
        <v>3.9</v>
      </c>
      <c r="K52" s="1791"/>
      <c r="L52" s="1791"/>
      <c r="M52" s="1792"/>
      <c r="N52" s="1790">
        <f>U126</f>
        <v>5</v>
      </c>
      <c r="O52" s="1791"/>
      <c r="P52" s="1791"/>
      <c r="Q52" s="1792"/>
      <c r="S52" s="799"/>
      <c r="T52" s="799"/>
      <c r="U52" s="799"/>
      <c r="V52" s="799"/>
      <c r="W52" s="799"/>
      <c r="X52" s="799"/>
      <c r="Y52" s="799"/>
      <c r="Z52" s="994"/>
    </row>
    <row r="53" spans="1:34" ht="15.75" x14ac:dyDescent="0.25">
      <c r="A53" s="772" t="s">
        <v>714</v>
      </c>
      <c r="B53" s="1782">
        <f>F130</f>
        <v>101.65452000000001</v>
      </c>
      <c r="C53" s="1783"/>
      <c r="D53" s="1784">
        <f>F131</f>
        <v>-145.85767999999999</v>
      </c>
      <c r="E53" s="1785"/>
      <c r="F53" s="1782">
        <f>F134</f>
        <v>94.053540000000027</v>
      </c>
      <c r="G53" s="1783"/>
      <c r="H53" s="1784">
        <f>F135</f>
        <v>-177.76896000000002</v>
      </c>
      <c r="I53" s="1785"/>
      <c r="J53" s="1782">
        <f>F138</f>
        <v>138.979095</v>
      </c>
      <c r="K53" s="1783"/>
      <c r="L53" s="1784">
        <f>F139</f>
        <v>-180.29629500000001</v>
      </c>
      <c r="M53" s="1785"/>
      <c r="N53" s="1782">
        <f>F142</f>
        <v>122.587945</v>
      </c>
      <c r="O53" s="1783"/>
      <c r="P53" s="1784">
        <f>F143</f>
        <v>-181.88114499999998</v>
      </c>
      <c r="Q53" s="1785"/>
      <c r="S53" s="82"/>
      <c r="T53" s="82"/>
      <c r="U53" s="82"/>
      <c r="V53" s="82"/>
      <c r="W53" s="82"/>
      <c r="X53" s="82"/>
      <c r="Y53" s="82"/>
      <c r="Z53" s="994"/>
    </row>
    <row r="54" spans="1:34" ht="15.75" x14ac:dyDescent="0.25">
      <c r="A54" s="798" t="s">
        <v>715</v>
      </c>
      <c r="B54" s="1786">
        <f>G130</f>
        <v>-121.60221999999999</v>
      </c>
      <c r="C54" s="1787"/>
      <c r="D54" s="1788">
        <f>G131</f>
        <v>118.85198</v>
      </c>
      <c r="E54" s="1789"/>
      <c r="F54" s="1786">
        <f>G134</f>
        <v>-182.04526000000004</v>
      </c>
      <c r="G54" s="1787"/>
      <c r="H54" s="1788">
        <f>G135</f>
        <v>92.203240000000008</v>
      </c>
      <c r="I54" s="1789"/>
      <c r="J54" s="1786">
        <f>G138</f>
        <v>-180.40789500000002</v>
      </c>
      <c r="K54" s="1787"/>
      <c r="L54" s="1788">
        <f>G139</f>
        <v>137.98669499999997</v>
      </c>
      <c r="M54" s="1789"/>
      <c r="N54" s="1786">
        <f>G142</f>
        <v>-165.39374499999997</v>
      </c>
      <c r="O54" s="1787"/>
      <c r="P54" s="1788">
        <f>G143</f>
        <v>137.363945</v>
      </c>
      <c r="Q54" s="1789"/>
      <c r="S54" s="82"/>
      <c r="T54" s="82"/>
      <c r="U54" s="82"/>
      <c r="V54" s="82"/>
      <c r="W54" s="82"/>
      <c r="X54" s="82"/>
      <c r="Y54" s="82"/>
      <c r="Z54" s="994"/>
    </row>
    <row r="55" spans="1:34" ht="15.75" x14ac:dyDescent="0.25">
      <c r="A55" s="773" t="s">
        <v>707</v>
      </c>
      <c r="B55" s="1782">
        <f>L130</f>
        <v>6.1658973985890642</v>
      </c>
      <c r="C55" s="1783"/>
      <c r="D55" s="1784">
        <f>L131</f>
        <v>7.3957818342151658</v>
      </c>
      <c r="E55" s="1785"/>
      <c r="F55" s="1782">
        <f>L134</f>
        <v>9.2306899911816593</v>
      </c>
      <c r="G55" s="1783"/>
      <c r="H55" s="1784">
        <f>L135</f>
        <v>9.013858201058202</v>
      </c>
      <c r="I55" s="1785"/>
      <c r="J55" s="1782">
        <f>L138</f>
        <v>9.1476666335978845</v>
      </c>
      <c r="K55" s="1783"/>
      <c r="L55" s="1784">
        <f>L139</f>
        <v>9.1420079034391541</v>
      </c>
      <c r="M55" s="1785"/>
      <c r="N55" s="1782">
        <f>L142</f>
        <v>8.3863671406525562</v>
      </c>
      <c r="O55" s="1783"/>
      <c r="P55" s="1784">
        <f>L143</f>
        <v>9.2223684634038783</v>
      </c>
      <c r="Q55" s="1785"/>
      <c r="S55" s="82"/>
      <c r="T55" s="82"/>
      <c r="U55" s="82"/>
      <c r="V55" s="82"/>
      <c r="W55" s="82"/>
      <c r="X55" s="82"/>
      <c r="Y55" s="82"/>
      <c r="Z55" s="994"/>
    </row>
    <row r="56" spans="1:34" ht="15.75" x14ac:dyDescent="0.25">
      <c r="A56" s="798" t="s">
        <v>708</v>
      </c>
      <c r="B56" s="1786">
        <f>M130</f>
        <v>5.1544399470899469</v>
      </c>
      <c r="C56" s="1787"/>
      <c r="D56" s="1788">
        <f>M131</f>
        <v>6.0264451940035269</v>
      </c>
      <c r="E56" s="1789"/>
      <c r="F56" s="1786">
        <f>M134</f>
        <v>4.7690287037037047</v>
      </c>
      <c r="G56" s="1787"/>
      <c r="H56" s="1788">
        <f>M135</f>
        <v>4.6752083774250437</v>
      </c>
      <c r="I56" s="1789"/>
      <c r="J56" s="1786">
        <f>M138</f>
        <v>7.0469999669312164</v>
      </c>
      <c r="K56" s="1787"/>
      <c r="L56" s="1788">
        <f>M139</f>
        <v>6.996679861111109</v>
      </c>
      <c r="M56" s="1789"/>
      <c r="N56" s="1786">
        <f>M142</f>
        <v>6.2158790454144617</v>
      </c>
      <c r="O56" s="1787"/>
      <c r="P56" s="1788">
        <f>M143</f>
        <v>6.9651030313051141</v>
      </c>
      <c r="Q56" s="1789"/>
      <c r="S56" s="82"/>
      <c r="T56" s="82"/>
      <c r="U56" s="82"/>
      <c r="V56" s="82"/>
      <c r="W56" s="82"/>
      <c r="X56" s="82"/>
      <c r="Y56" s="82"/>
      <c r="Z56" s="994"/>
    </row>
    <row r="57" spans="1:34" ht="15.75" x14ac:dyDescent="0.25">
      <c r="A57" s="773" t="s">
        <v>712</v>
      </c>
      <c r="B57" s="1782" t="str">
        <f>O130</f>
        <v>4f16</v>
      </c>
      <c r="C57" s="1783"/>
      <c r="D57" s="1784" t="str">
        <f>O131</f>
        <v>4f16</v>
      </c>
      <c r="E57" s="1785"/>
      <c r="F57" s="1782" t="str">
        <f>O134</f>
        <v>5f16</v>
      </c>
      <c r="G57" s="1783"/>
      <c r="H57" s="1784" t="str">
        <f>O135</f>
        <v>5f16</v>
      </c>
      <c r="I57" s="1785"/>
      <c r="J57" s="1782" t="str">
        <f>O138</f>
        <v>5f16</v>
      </c>
      <c r="K57" s="1783"/>
      <c r="L57" s="1784" t="str">
        <f>O139</f>
        <v>5f16</v>
      </c>
      <c r="M57" s="1785"/>
      <c r="N57" s="1782" t="str">
        <f>O142</f>
        <v>5f16</v>
      </c>
      <c r="O57" s="1783"/>
      <c r="P57" s="1784" t="str">
        <f>O143</f>
        <v>5f16</v>
      </c>
      <c r="Q57" s="1785"/>
      <c r="S57" s="82"/>
      <c r="T57" s="82"/>
      <c r="U57" s="82"/>
      <c r="V57" s="82"/>
      <c r="W57" s="82"/>
      <c r="X57" s="82"/>
      <c r="Y57" s="82"/>
      <c r="Z57" s="994"/>
    </row>
    <row r="58" spans="1:34" ht="15.75" x14ac:dyDescent="0.25">
      <c r="A58" s="798" t="s">
        <v>713</v>
      </c>
      <c r="B58" s="1786" t="str">
        <f>Q130</f>
        <v>4f16</v>
      </c>
      <c r="C58" s="1787"/>
      <c r="D58" s="1788" t="str">
        <f>Q131</f>
        <v>3f16</v>
      </c>
      <c r="E58" s="1789"/>
      <c r="F58" s="1786" t="str">
        <f>Q134</f>
        <v>3f16</v>
      </c>
      <c r="G58" s="1787"/>
      <c r="H58" s="1788" t="str">
        <f>Q135</f>
        <v>3f16</v>
      </c>
      <c r="I58" s="1789"/>
      <c r="J58" s="1786" t="str">
        <f>Q138</f>
        <v>4f16</v>
      </c>
      <c r="K58" s="1787"/>
      <c r="L58" s="1788" t="str">
        <f>Q139</f>
        <v>4f16</v>
      </c>
      <c r="M58" s="1789"/>
      <c r="N58" s="1786" t="str">
        <f>Q142</f>
        <v>4f16</v>
      </c>
      <c r="O58" s="1787"/>
      <c r="P58" s="1788" t="str">
        <f>Q143</f>
        <v>4f16</v>
      </c>
      <c r="Q58" s="1789"/>
      <c r="S58" s="82"/>
      <c r="T58" s="82"/>
      <c r="U58" s="82"/>
      <c r="V58" s="82"/>
      <c r="W58" s="82"/>
      <c r="X58" s="82"/>
      <c r="Y58" s="82"/>
      <c r="Z58" s="994"/>
    </row>
    <row r="59" spans="1:34" ht="15.75" x14ac:dyDescent="0.25">
      <c r="A59" s="773" t="s">
        <v>888</v>
      </c>
      <c r="B59" s="1782">
        <f>S130</f>
        <v>-158.61163716656199</v>
      </c>
      <c r="C59" s="1783"/>
      <c r="D59" s="1784">
        <f>S131</f>
        <v>-158.61163716656199</v>
      </c>
      <c r="E59" s="1785"/>
      <c r="F59" s="1782">
        <f>S134</f>
        <v>-198.26454645820252</v>
      </c>
      <c r="G59" s="1783"/>
      <c r="H59" s="1784">
        <f>S135</f>
        <v>-198.26454645820252</v>
      </c>
      <c r="I59" s="1785"/>
      <c r="J59" s="1782">
        <f>S138</f>
        <v>-198.26454645820252</v>
      </c>
      <c r="K59" s="1783"/>
      <c r="L59" s="1784">
        <f>S139</f>
        <v>-198.26454645820252</v>
      </c>
      <c r="M59" s="1785"/>
      <c r="N59" s="1782">
        <f>S142</f>
        <v>-198.26454645820252</v>
      </c>
      <c r="O59" s="1783"/>
      <c r="P59" s="1784">
        <f>S143</f>
        <v>-198.26454645820252</v>
      </c>
      <c r="Q59" s="1785"/>
      <c r="S59" s="82"/>
      <c r="T59" s="82"/>
      <c r="U59" s="82"/>
      <c r="V59" s="82"/>
      <c r="W59" s="82"/>
      <c r="X59" s="82"/>
      <c r="Y59" s="82"/>
      <c r="Z59" s="994"/>
    </row>
    <row r="60" spans="1:34" ht="15.75" x14ac:dyDescent="0.25">
      <c r="A60" s="798" t="s">
        <v>889</v>
      </c>
      <c r="B60" s="1786">
        <f>T130</f>
        <v>158.61163716656199</v>
      </c>
      <c r="C60" s="1787"/>
      <c r="D60" s="1788">
        <f>T131</f>
        <v>118.95872787492151</v>
      </c>
      <c r="E60" s="1789"/>
      <c r="F60" s="1786">
        <f>T134</f>
        <v>118.95872787492151</v>
      </c>
      <c r="G60" s="1787"/>
      <c r="H60" s="1788">
        <f>T135</f>
        <v>118.95872787492151</v>
      </c>
      <c r="I60" s="1789"/>
      <c r="J60" s="1786">
        <f>T138</f>
        <v>158.61163716656199</v>
      </c>
      <c r="K60" s="1787"/>
      <c r="L60" s="1788">
        <f>T139</f>
        <v>158.61163716656199</v>
      </c>
      <c r="M60" s="1789"/>
      <c r="N60" s="1786">
        <f>T142</f>
        <v>158.61163716656199</v>
      </c>
      <c r="O60" s="1787"/>
      <c r="P60" s="1788">
        <f>T143</f>
        <v>158.61163716656199</v>
      </c>
      <c r="Q60" s="1789"/>
      <c r="S60" s="82"/>
      <c r="T60" s="82"/>
      <c r="U60" s="82"/>
      <c r="V60" s="82"/>
      <c r="W60" s="82"/>
      <c r="X60" s="82"/>
      <c r="Y60" s="82"/>
      <c r="Z60" s="994"/>
    </row>
    <row r="61" spans="1:34" ht="15.75" x14ac:dyDescent="0.25">
      <c r="A61" s="773" t="s">
        <v>716</v>
      </c>
      <c r="B61" s="1797">
        <f>W130</f>
        <v>5.9391343289058183</v>
      </c>
      <c r="C61" s="1798"/>
      <c r="D61" s="1798"/>
      <c r="E61" s="1799"/>
      <c r="F61" s="1797">
        <f>W134</f>
        <v>8.1816274996021594</v>
      </c>
      <c r="G61" s="1798"/>
      <c r="H61" s="1798"/>
      <c r="I61" s="1799"/>
      <c r="J61" s="1797">
        <f>W138</f>
        <v>8.9417585251286003</v>
      </c>
      <c r="K61" s="1798"/>
      <c r="L61" s="1798"/>
      <c r="M61" s="1799"/>
      <c r="N61" s="1797">
        <f>W142</f>
        <v>6.7883419501955462</v>
      </c>
      <c r="O61" s="1798"/>
      <c r="P61" s="1798"/>
      <c r="Q61" s="1799"/>
      <c r="S61" s="82"/>
      <c r="T61" s="82"/>
      <c r="U61" s="82"/>
      <c r="V61" s="82"/>
      <c r="W61" s="82"/>
      <c r="X61" s="82"/>
      <c r="Y61" s="82"/>
      <c r="Z61" s="994"/>
    </row>
    <row r="62" spans="1:34" ht="16.5" thickBot="1" x14ac:dyDescent="0.3">
      <c r="A62" s="774" t="s">
        <v>709</v>
      </c>
      <c r="B62" s="1778" t="str">
        <f>AA130</f>
        <v>f8/10</v>
      </c>
      <c r="C62" s="1779"/>
      <c r="D62" s="1780" t="str">
        <f>AB130</f>
        <v>A due bracci</v>
      </c>
      <c r="E62" s="1781"/>
      <c r="F62" s="1778" t="str">
        <f>AA134</f>
        <v>f8/10</v>
      </c>
      <c r="G62" s="1779"/>
      <c r="H62" s="1780" t="str">
        <f>AB134</f>
        <v>A due bracci</v>
      </c>
      <c r="I62" s="1781"/>
      <c r="J62" s="1778" t="str">
        <f>AA138</f>
        <v>f8/10</v>
      </c>
      <c r="K62" s="1779"/>
      <c r="L62" s="1780" t="str">
        <f>AB138</f>
        <v>A due bracci</v>
      </c>
      <c r="M62" s="1781"/>
      <c r="N62" s="1778" t="str">
        <f>AA142</f>
        <v>f8/10</v>
      </c>
      <c r="O62" s="1779"/>
      <c r="P62" s="1780" t="str">
        <f>AB90</f>
        <v>A due bracci</v>
      </c>
      <c r="Q62" s="1781"/>
      <c r="S62" s="82"/>
      <c r="T62" s="82"/>
      <c r="U62" s="82"/>
      <c r="V62" s="82"/>
      <c r="W62" s="82"/>
      <c r="X62" s="82"/>
      <c r="Y62" s="82"/>
      <c r="Z62" s="994"/>
    </row>
    <row r="63" spans="1:34" x14ac:dyDescent="0.25">
      <c r="A63" s="82"/>
      <c r="B63" s="82"/>
      <c r="C63" s="82"/>
      <c r="D63" s="82"/>
      <c r="E63" s="82"/>
      <c r="F63" s="82"/>
      <c r="G63" s="82"/>
      <c r="H63" s="82"/>
      <c r="I63" s="82"/>
      <c r="J63" s="82"/>
      <c r="K63" s="82"/>
      <c r="L63" s="82"/>
      <c r="M63" s="82"/>
      <c r="N63" s="82"/>
      <c r="O63" s="82"/>
      <c r="P63" s="82"/>
      <c r="Q63" s="82"/>
      <c r="R63" s="82"/>
      <c r="S63" s="82"/>
      <c r="T63" s="82"/>
      <c r="U63" s="82"/>
      <c r="V63" s="82"/>
      <c r="W63" s="82"/>
      <c r="X63" s="82"/>
      <c r="Y63" s="82"/>
      <c r="Z63" s="994"/>
    </row>
    <row r="64" spans="1:34" ht="15.75" thickBot="1" x14ac:dyDescent="0.3">
      <c r="A64" s="82"/>
      <c r="B64" s="82"/>
      <c r="C64" s="82"/>
      <c r="D64" s="82"/>
      <c r="E64" s="82"/>
      <c r="F64" s="82"/>
      <c r="G64" s="82"/>
      <c r="H64" s="82"/>
      <c r="I64" s="82"/>
      <c r="J64" s="82"/>
      <c r="K64" s="82"/>
      <c r="L64" s="82"/>
      <c r="M64" s="82"/>
      <c r="N64" s="82"/>
      <c r="O64" s="82"/>
      <c r="P64" s="82"/>
      <c r="Q64" s="82"/>
      <c r="R64" s="82"/>
      <c r="S64" s="82"/>
      <c r="T64" s="82"/>
      <c r="U64" s="82"/>
      <c r="V64" s="1801" t="s">
        <v>867</v>
      </c>
      <c r="W64" s="1801"/>
      <c r="X64" s="1801"/>
      <c r="Y64" s="1801"/>
      <c r="Z64" s="1801"/>
      <c r="AA64" s="1801"/>
      <c r="AB64" s="1802"/>
      <c r="AC64" s="1801" t="s">
        <v>868</v>
      </c>
      <c r="AD64" s="1801"/>
      <c r="AE64" s="1801"/>
      <c r="AF64" s="1801"/>
      <c r="AG64" s="1801"/>
      <c r="AH64" s="1801"/>
    </row>
    <row r="65" spans="1:35" s="93" customFormat="1" ht="39" customHeight="1" thickBot="1" x14ac:dyDescent="0.3">
      <c r="A65" s="788" t="s">
        <v>694</v>
      </c>
      <c r="B65" s="789" t="s">
        <v>664</v>
      </c>
      <c r="C65" s="791" t="s">
        <v>653</v>
      </c>
      <c r="D65" s="792" t="s">
        <v>654</v>
      </c>
      <c r="E65" s="790" t="s">
        <v>665</v>
      </c>
      <c r="F65" s="818" t="s">
        <v>686</v>
      </c>
      <c r="G65" s="819" t="s">
        <v>687</v>
      </c>
      <c r="H65" s="793" t="s">
        <v>666</v>
      </c>
      <c r="I65" s="794" t="s">
        <v>667</v>
      </c>
      <c r="J65" s="793" t="s">
        <v>679</v>
      </c>
      <c r="K65" s="794" t="s">
        <v>701</v>
      </c>
      <c r="L65" s="818" t="s">
        <v>711</v>
      </c>
      <c r="M65" s="819" t="s">
        <v>710</v>
      </c>
      <c r="N65" s="1771" t="s">
        <v>695</v>
      </c>
      <c r="O65" s="1772"/>
      <c r="P65" s="1771" t="s">
        <v>696</v>
      </c>
      <c r="Q65" s="1772"/>
      <c r="R65" s="817" t="s">
        <v>683</v>
      </c>
      <c r="S65" s="795" t="s">
        <v>702</v>
      </c>
      <c r="T65" s="795" t="s">
        <v>702</v>
      </c>
      <c r="U65" s="790" t="s">
        <v>703</v>
      </c>
      <c r="V65" s="789" t="s">
        <v>588</v>
      </c>
      <c r="W65" s="995" t="s">
        <v>705</v>
      </c>
      <c r="X65" s="995" t="s">
        <v>706</v>
      </c>
      <c r="Y65" s="995" t="s">
        <v>704</v>
      </c>
      <c r="Z65" s="995" t="s">
        <v>869</v>
      </c>
      <c r="AA65" s="1773" t="s">
        <v>733</v>
      </c>
      <c r="AB65" s="1774"/>
      <c r="AC65" s="995" t="s">
        <v>588</v>
      </c>
      <c r="AD65" s="995" t="s">
        <v>705</v>
      </c>
      <c r="AE65" s="995" t="s">
        <v>706</v>
      </c>
      <c r="AF65" s="995" t="s">
        <v>704</v>
      </c>
      <c r="AG65" s="1773" t="s">
        <v>733</v>
      </c>
      <c r="AH65" s="1774"/>
    </row>
    <row r="66" spans="1:35" x14ac:dyDescent="0.25">
      <c r="A66" s="1366">
        <v>6</v>
      </c>
      <c r="B66" s="82">
        <f>'20. Comb. schemi base_TRAVE'!C156</f>
        <v>3</v>
      </c>
      <c r="C66" s="1775">
        <f>'8. Carichi Campate (VI)'!$Z$145</f>
        <v>15.186794325374699</v>
      </c>
      <c r="D66" s="1775">
        <f>'8. Carichi Campate (VI)'!$AA$145</f>
        <v>9.1212502184000002</v>
      </c>
      <c r="E66" s="778" t="str">
        <f>'20. Comb. schemi base_TRAVE'!D156</f>
        <v>Msin</v>
      </c>
      <c r="F66" s="783">
        <f>'20. Comb. schemi base_TRAVE'!S156</f>
        <v>15.097439999999999</v>
      </c>
      <c r="G66" s="814">
        <f>'20. Comb. schemi base_TRAVE'!T156</f>
        <v>-35.736260000000001</v>
      </c>
      <c r="H66" s="813">
        <f>'20. Comb. schemi base_TRAVE'!U156</f>
        <v>0.5</v>
      </c>
      <c r="I66" s="813">
        <f>'20. Comb. schemi base_TRAVE'!V156</f>
        <v>0.04</v>
      </c>
      <c r="J66" s="813">
        <f>'20. Comb. schemi base_TRAVE'!W156</f>
        <v>0.3</v>
      </c>
      <c r="K66" s="813">
        <f>H66-I66</f>
        <v>0.46</v>
      </c>
      <c r="L66" s="787">
        <f>'20. Comb. schemi base_TRAVE'!AA156</f>
        <v>2.205941975308642</v>
      </c>
      <c r="M66" s="740">
        <f>'20. Comb. schemi base_TRAVE'!AB156</f>
        <v>0.93194074074074051</v>
      </c>
      <c r="N66" s="783">
        <f>'20. Comb. schemi base_TRAVE'!AF156</f>
        <v>6.0318578948924042</v>
      </c>
      <c r="O66" s="800" t="str">
        <f>'20. Comb. schemi base_TRAVE'!AG156</f>
        <v>3f16</v>
      </c>
      <c r="P66" s="787">
        <f>'20. Comb. schemi base_TRAVE'!AH156</f>
        <v>6.0318578948924042</v>
      </c>
      <c r="Q66" s="800" t="str">
        <f>'20. Comb. schemi base_TRAVE'!AI156</f>
        <v>3f16</v>
      </c>
      <c r="R66" s="783" t="str">
        <f>'20. Comb. schemi base_TRAVE'!AJ156</f>
        <v>VERIFICATO</v>
      </c>
      <c r="S66" s="836">
        <f>'20. Comb. schemi base_TRAVE'!AK156</f>
        <v>-97.716097897256958</v>
      </c>
      <c r="T66" s="836">
        <f>'20. Comb. schemi base_TRAVE'!AL156</f>
        <v>97.716097897256958</v>
      </c>
      <c r="U66" s="838">
        <f>'20. Comb. schemi base_TRAVE'!AM156</f>
        <v>4.3</v>
      </c>
      <c r="V66" s="783">
        <f>'20. Comb. schemi base_TRAVE'!AN156</f>
        <v>74.149905400587144</v>
      </c>
      <c r="W66" s="991">
        <f>'20. Comb. schemi base_TRAVE'!AO156</f>
        <v>4.5771546543572308</v>
      </c>
      <c r="X66" s="991">
        <f>'20. Comb. schemi base_TRAVE'!AP156</f>
        <v>0.1</v>
      </c>
      <c r="Y66" s="991">
        <f>'20. Comb. schemi base_TRAVE'!AQ156</f>
        <v>0.22885773271786156</v>
      </c>
      <c r="Z66" s="991">
        <f>'20. Comb. schemi base_TRAVE'!AR156</f>
        <v>0.75</v>
      </c>
      <c r="AA66" s="999" t="str">
        <f>'20. Comb. schemi base_TRAVE'!AS156</f>
        <v>f8/10</v>
      </c>
      <c r="AB66" s="997" t="str">
        <f>'20. Comb. schemi base_TRAVE'!AT156</f>
        <v>A due bracci</v>
      </c>
      <c r="AC66" s="991">
        <f>'20. Comb. schemi base_TRAVE'!AV156</f>
        <v>54.53921743102714</v>
      </c>
      <c r="AD66" s="991">
        <f>'20. Comb. schemi base_TRAVE'!AW156</f>
        <v>1.6833091799699733</v>
      </c>
      <c r="AE66" s="991">
        <f>'20. Comb. schemi base_TRAVE'!AX156</f>
        <v>0.25</v>
      </c>
      <c r="AF66" s="991">
        <f>'20. Comb. schemi base_TRAVE'!AY156</f>
        <v>0.42082729499249333</v>
      </c>
      <c r="AG66" s="999" t="str">
        <f>'20. Comb. schemi base_TRAVE'!AZ156</f>
        <v>f8/25</v>
      </c>
      <c r="AH66" s="991" t="str">
        <f>'20. Comb. schemi base_TRAVE'!BA156</f>
        <v>A due bracci</v>
      </c>
      <c r="AI66" s="236"/>
    </row>
    <row r="67" spans="1:35" x14ac:dyDescent="0.25">
      <c r="A67" s="1366"/>
      <c r="B67" s="82">
        <f>'20. Comb. schemi base_TRAVE'!C157</f>
        <v>10</v>
      </c>
      <c r="C67" s="1769"/>
      <c r="D67" s="1769"/>
      <c r="E67" s="778" t="str">
        <f>'20. Comb. schemi base_TRAVE'!D157</f>
        <v>Mdes</v>
      </c>
      <c r="F67" s="783">
        <f>'20. Comb. schemi base_TRAVE'!S157</f>
        <v>-31.508620000000001</v>
      </c>
      <c r="G67" s="814">
        <f>'20. Comb. schemi base_TRAVE'!T157</f>
        <v>24.086980000000004</v>
      </c>
      <c r="H67" s="813">
        <f>'20. Comb. schemi base_TRAVE'!U157</f>
        <v>0.5</v>
      </c>
      <c r="I67" s="813">
        <f>'20. Comb. schemi base_TRAVE'!V157</f>
        <v>0.04</v>
      </c>
      <c r="J67" s="813">
        <f>'20. Comb. schemi base_TRAVE'!W157</f>
        <v>0.3</v>
      </c>
      <c r="K67" s="813">
        <f t="shared" ref="K67:K130" si="0">H67-I67</f>
        <v>0.46</v>
      </c>
      <c r="L67" s="783">
        <f>'20. Comb. schemi base_TRAVE'!AA157</f>
        <v>1.9449765432098762</v>
      </c>
      <c r="M67" s="835">
        <f>'20. Comb. schemi base_TRAVE'!AB157</f>
        <v>1.4868506172839506</v>
      </c>
      <c r="N67" s="783">
        <f>'20. Comb. schemi base_TRAVE'!AF157</f>
        <v>6.0318578948924042</v>
      </c>
      <c r="O67" s="800" t="str">
        <f>'20. Comb. schemi base_TRAVE'!AG157</f>
        <v>3f16</v>
      </c>
      <c r="P67" s="783">
        <f>'20. Comb. schemi base_TRAVE'!AH157</f>
        <v>6.0318578948924042</v>
      </c>
      <c r="Q67" s="800" t="str">
        <f>'20. Comb. schemi base_TRAVE'!AI157</f>
        <v>3f16</v>
      </c>
      <c r="R67" s="783" t="str">
        <f>'20. Comb. schemi base_TRAVE'!AJ157</f>
        <v>VERIFICATO</v>
      </c>
      <c r="S67" s="836">
        <f>'20. Comb. schemi base_TRAVE'!AK157</f>
        <v>-97.716097897256958</v>
      </c>
      <c r="T67" s="836">
        <f>'20. Comb. schemi base_TRAVE'!AL157</f>
        <v>97.716097897256958</v>
      </c>
      <c r="U67" s="838" t="str">
        <f>'20. Comb. schemi base_TRAVE'!AM157</f>
        <v xml:space="preserve"> </v>
      </c>
      <c r="V67" s="783">
        <f>'20. Comb. schemi base_TRAVE'!AN157</f>
        <v>74.149905400587144</v>
      </c>
      <c r="W67" s="991" t="str">
        <f>'20. Comb. schemi base_TRAVE'!AO157</f>
        <v xml:space="preserve"> </v>
      </c>
      <c r="X67" s="991" t="str">
        <f>'20. Comb. schemi base_TRAVE'!AP157</f>
        <v xml:space="preserve"> </v>
      </c>
      <c r="Y67" s="991" t="str">
        <f>'20. Comb. schemi base_TRAVE'!AQ157</f>
        <v xml:space="preserve"> </v>
      </c>
      <c r="Z67" s="991" t="str">
        <f>'20. Comb. schemi base_TRAVE'!AR157</f>
        <v xml:space="preserve"> </v>
      </c>
      <c r="AA67" s="999" t="str">
        <f>'20. Comb. schemi base_TRAVE'!AS157</f>
        <v xml:space="preserve"> </v>
      </c>
      <c r="AB67" s="997" t="str">
        <f>'20. Comb. schemi base_TRAVE'!AT157</f>
        <v xml:space="preserve"> </v>
      </c>
      <c r="AC67" s="991">
        <f>'20. Comb. schemi base_TRAVE'!AV157</f>
        <v>54.53921743102714</v>
      </c>
      <c r="AD67" s="991" t="str">
        <f>'20. Comb. schemi base_TRAVE'!AW157</f>
        <v xml:space="preserve"> </v>
      </c>
      <c r="AE67" s="991" t="str">
        <f>'20. Comb. schemi base_TRAVE'!AX157</f>
        <v xml:space="preserve"> </v>
      </c>
      <c r="AF67" s="991" t="str">
        <f>'20. Comb. schemi base_TRAVE'!AY157</f>
        <v xml:space="preserve"> </v>
      </c>
      <c r="AG67" s="999" t="str">
        <f>'20. Comb. schemi base_TRAVE'!AZ157</f>
        <v xml:space="preserve"> </v>
      </c>
      <c r="AH67" s="991" t="str">
        <f>'20. Comb. schemi base_TRAVE'!BA157</f>
        <v xml:space="preserve"> </v>
      </c>
    </row>
    <row r="68" spans="1:35" x14ac:dyDescent="0.25">
      <c r="A68" s="1366"/>
      <c r="B68" s="82">
        <f>'20. Comb. schemi base_TRAVE'!C158</f>
        <v>3</v>
      </c>
      <c r="C68" s="1769"/>
      <c r="D68" s="1769"/>
      <c r="E68" s="778" t="str">
        <f>'20. Comb. schemi base_TRAVE'!D158</f>
        <v>Vsin</v>
      </c>
      <c r="F68" s="783" t="str">
        <f>'20. Comb. schemi base_TRAVE'!S158</f>
        <v xml:space="preserve"> </v>
      </c>
      <c r="G68" s="814" t="str">
        <f>'20. Comb. schemi base_TRAVE'!T158</f>
        <v xml:space="preserve"> </v>
      </c>
      <c r="H68" s="813">
        <f>'20. Comb. schemi base_TRAVE'!U158</f>
        <v>0.5</v>
      </c>
      <c r="I68" s="813">
        <f>'20. Comb. schemi base_TRAVE'!V158</f>
        <v>0.04</v>
      </c>
      <c r="J68" s="813">
        <f>'20. Comb. schemi base_TRAVE'!W158</f>
        <v>0.3</v>
      </c>
      <c r="K68" s="813">
        <f t="shared" si="0"/>
        <v>0.46</v>
      </c>
      <c r="L68" s="783" t="str">
        <f>'20. Comb. schemi base_TRAVE'!AA158</f>
        <v xml:space="preserve"> </v>
      </c>
      <c r="M68" s="835" t="str">
        <f>'20. Comb. schemi base_TRAVE'!AB158</f>
        <v xml:space="preserve"> </v>
      </c>
      <c r="N68" s="783" t="str">
        <f>'20. Comb. schemi base_TRAVE'!AF158</f>
        <v xml:space="preserve"> </v>
      </c>
      <c r="O68" s="800" t="str">
        <f>'20. Comb. schemi base_TRAVE'!AG158</f>
        <v xml:space="preserve"> </v>
      </c>
      <c r="P68" s="783" t="str">
        <f>'20. Comb. schemi base_TRAVE'!AH158</f>
        <v xml:space="preserve"> </v>
      </c>
      <c r="Q68" s="800" t="str">
        <f>'20. Comb. schemi base_TRAVE'!AI158</f>
        <v xml:space="preserve"> </v>
      </c>
      <c r="R68" s="783" t="str">
        <f>'20. Comb. schemi base_TRAVE'!AJ158</f>
        <v xml:space="preserve"> </v>
      </c>
      <c r="S68" s="836" t="str">
        <f>'20. Comb. schemi base_TRAVE'!AK158</f>
        <v xml:space="preserve"> </v>
      </c>
      <c r="T68" s="836" t="str">
        <f>'20. Comb. schemi base_TRAVE'!AL158</f>
        <v xml:space="preserve"> </v>
      </c>
      <c r="U68" s="838" t="str">
        <f>'20. Comb. schemi base_TRAVE'!AM158</f>
        <v xml:space="preserve"> </v>
      </c>
      <c r="V68" s="783"/>
      <c r="W68" s="991"/>
      <c r="X68" s="991"/>
      <c r="Y68" s="991"/>
      <c r="Z68" s="991"/>
      <c r="AA68" s="999"/>
      <c r="AB68" s="997"/>
      <c r="AC68" s="991"/>
      <c r="AD68" s="991"/>
      <c r="AE68" s="991"/>
      <c r="AF68" s="991"/>
      <c r="AG68" s="999"/>
      <c r="AH68" s="991"/>
    </row>
    <row r="69" spans="1:35" x14ac:dyDescent="0.25">
      <c r="A69" s="1366"/>
      <c r="B69" s="767">
        <f>'20. Comb. schemi base_TRAVE'!C159</f>
        <v>10</v>
      </c>
      <c r="C69" s="1770"/>
      <c r="D69" s="1770"/>
      <c r="E69" s="779" t="str">
        <f>'20. Comb. schemi base_TRAVE'!D159</f>
        <v>Vdes</v>
      </c>
      <c r="F69" s="784" t="str">
        <f>'20. Comb. schemi base_TRAVE'!S159</f>
        <v xml:space="preserve"> </v>
      </c>
      <c r="G69" s="816" t="str">
        <f>'20. Comb. schemi base_TRAVE'!T159</f>
        <v xml:space="preserve"> </v>
      </c>
      <c r="H69" s="815">
        <f>'20. Comb. schemi base_TRAVE'!U159</f>
        <v>0.5</v>
      </c>
      <c r="I69" s="815">
        <f>'20. Comb. schemi base_TRAVE'!V159</f>
        <v>0.04</v>
      </c>
      <c r="J69" s="815">
        <f>'20. Comb. schemi base_TRAVE'!W159</f>
        <v>0.3</v>
      </c>
      <c r="K69" s="815">
        <f t="shared" si="0"/>
        <v>0.46</v>
      </c>
      <c r="L69" s="784" t="str">
        <f>'20. Comb. schemi base_TRAVE'!AA159</f>
        <v xml:space="preserve"> </v>
      </c>
      <c r="M69" s="837" t="str">
        <f>'20. Comb. schemi base_TRAVE'!AB159</f>
        <v xml:space="preserve"> </v>
      </c>
      <c r="N69" s="784" t="str">
        <f>'20. Comb. schemi base_TRAVE'!AF159</f>
        <v xml:space="preserve"> </v>
      </c>
      <c r="O69" s="801" t="str">
        <f>'20. Comb. schemi base_TRAVE'!AG159</f>
        <v xml:space="preserve"> </v>
      </c>
      <c r="P69" s="784" t="str">
        <f>'20. Comb. schemi base_TRAVE'!AH159</f>
        <v xml:space="preserve"> </v>
      </c>
      <c r="Q69" s="801" t="str">
        <f>'20. Comb. schemi base_TRAVE'!AI159</f>
        <v xml:space="preserve"> </v>
      </c>
      <c r="R69" s="779" t="str">
        <f>'20. Comb. schemi base_TRAVE'!AJ159</f>
        <v xml:space="preserve"> </v>
      </c>
      <c r="S69" s="852" t="str">
        <f>'20. Comb. schemi base_TRAVE'!AK159</f>
        <v xml:space="preserve"> </v>
      </c>
      <c r="T69" s="852" t="str">
        <f>'20. Comb. schemi base_TRAVE'!AL159</f>
        <v xml:space="preserve"> </v>
      </c>
      <c r="U69" s="854" t="str">
        <f>'20. Comb. schemi base_TRAVE'!AM159</f>
        <v xml:space="preserve"> </v>
      </c>
      <c r="V69" s="784"/>
      <c r="W69" s="992"/>
      <c r="X69" s="992"/>
      <c r="Y69" s="992"/>
      <c r="Z69" s="992"/>
      <c r="AA69" s="1000"/>
      <c r="AB69" s="925"/>
      <c r="AC69" s="992"/>
      <c r="AD69" s="992"/>
      <c r="AE69" s="992"/>
      <c r="AF69" s="992"/>
      <c r="AG69" s="1000"/>
      <c r="AH69" s="992"/>
    </row>
    <row r="70" spans="1:35" x14ac:dyDescent="0.25">
      <c r="A70" s="1366"/>
      <c r="B70" s="768">
        <f>'20. Comb. schemi base_TRAVE'!C160</f>
        <v>10</v>
      </c>
      <c r="C70" s="1768">
        <f>'8. Carichi Campate (VI)'!$Z$153</f>
        <v>15.186794325374699</v>
      </c>
      <c r="D70" s="1768">
        <f>'8. Carichi Campate (VI)'!$AA$153</f>
        <v>9.1212502184000002</v>
      </c>
      <c r="E70" s="780" t="str">
        <f>'20. Comb. schemi base_TRAVE'!D160</f>
        <v>Msin</v>
      </c>
      <c r="F70" s="785">
        <f>'20. Comb. schemi base_TRAVE'!S160</f>
        <v>17.940519999999999</v>
      </c>
      <c r="G70" s="775">
        <f>'20. Comb. schemi base_TRAVE'!T160</f>
        <v>-51.284880000000001</v>
      </c>
      <c r="H70" s="281">
        <f>'20. Comb. schemi base_TRAVE'!U160</f>
        <v>0.5</v>
      </c>
      <c r="I70" s="281">
        <f>'20. Comb. schemi base_TRAVE'!V160</f>
        <v>0.04</v>
      </c>
      <c r="J70" s="281">
        <f>'20. Comb. schemi base_TRAVE'!W160</f>
        <v>0.3</v>
      </c>
      <c r="K70" s="281">
        <f t="shared" si="0"/>
        <v>0.46</v>
      </c>
      <c r="L70" s="785">
        <f>'20. Comb. schemi base_TRAVE'!AA160</f>
        <v>3.1657333333333328</v>
      </c>
      <c r="M70" s="281">
        <f>'20. Comb. schemi base_TRAVE'!AB160</f>
        <v>1.1074395061728393</v>
      </c>
      <c r="N70" s="783">
        <f>'20. Comb. schemi base_TRAVE'!AF160</f>
        <v>6.0318578948924042</v>
      </c>
      <c r="O70" s="800" t="str">
        <f>'20. Comb. schemi base_TRAVE'!AG160</f>
        <v>3f16</v>
      </c>
      <c r="P70" s="785">
        <f>'20. Comb. schemi base_TRAVE'!AH160</f>
        <v>6.0318578948924042</v>
      </c>
      <c r="Q70" s="800" t="str">
        <f>'20. Comb. schemi base_TRAVE'!AI160</f>
        <v>3f16</v>
      </c>
      <c r="R70" s="783" t="str">
        <f>'20. Comb. schemi base_TRAVE'!AJ160</f>
        <v>VERIFICATO</v>
      </c>
      <c r="S70" s="836">
        <f>'20. Comb. schemi base_TRAVE'!AK160</f>
        <v>-97.716097897256958</v>
      </c>
      <c r="T70" s="836">
        <f>'20. Comb. schemi base_TRAVE'!AL160</f>
        <v>97.716097897256958</v>
      </c>
      <c r="U70" s="838">
        <f>'20. Comb. schemi base_TRAVE'!AM160</f>
        <v>4.95</v>
      </c>
      <c r="V70" s="783">
        <f>'20. Comb. schemi base_TRAVE'!AN160</f>
        <v>69.952596301331255</v>
      </c>
      <c r="W70" s="991">
        <f>'20. Comb. schemi base_TRAVE'!AO160</f>
        <v>4.3180615000821758</v>
      </c>
      <c r="X70" s="991">
        <f>'20. Comb. schemi base_TRAVE'!AP160</f>
        <v>0.1</v>
      </c>
      <c r="Y70" s="991">
        <f>'20. Comb. schemi base_TRAVE'!AQ160</f>
        <v>0.2159030750041088</v>
      </c>
      <c r="Z70" s="991">
        <f>'20. Comb. schemi base_TRAVE'!AR160</f>
        <v>0.75</v>
      </c>
      <c r="AA70" s="999" t="str">
        <f>'20. Comb. schemi base_TRAVE'!AS160</f>
        <v>f8/10</v>
      </c>
      <c r="AB70" s="997" t="str">
        <f>'20. Comb. schemi base_TRAVE'!AT160</f>
        <v>A due bracci</v>
      </c>
      <c r="AC70" s="991">
        <f>'20. Comb. schemi base_TRAVE'!AV160</f>
        <v>47.377502010791247</v>
      </c>
      <c r="AD70" s="991">
        <f>'20. Comb. schemi base_TRAVE'!AW160</f>
        <v>1.4622685805799767</v>
      </c>
      <c r="AE70" s="991">
        <f>'20. Comb. schemi base_TRAVE'!AX160</f>
        <v>0.25</v>
      </c>
      <c r="AF70" s="991">
        <f>'20. Comb. schemi base_TRAVE'!AY160</f>
        <v>0.36556714514499417</v>
      </c>
      <c r="AG70" s="999" t="str">
        <f>'20. Comb. schemi base_TRAVE'!AZ160</f>
        <v>f8/25</v>
      </c>
      <c r="AH70" s="991" t="str">
        <f>'20. Comb. schemi base_TRAVE'!BA160</f>
        <v>A due bracci</v>
      </c>
    </row>
    <row r="71" spans="1:35" x14ac:dyDescent="0.25">
      <c r="A71" s="1366"/>
      <c r="B71" s="82">
        <f>'20. Comb. schemi base_TRAVE'!C161</f>
        <v>17</v>
      </c>
      <c r="C71" s="1769"/>
      <c r="D71" s="1769"/>
      <c r="E71" s="778" t="str">
        <f>'20. Comb. schemi base_TRAVE'!D161</f>
        <v>Mdes</v>
      </c>
      <c r="F71" s="783">
        <f>'20. Comb. schemi base_TRAVE'!S161</f>
        <v>-44.002680000000012</v>
      </c>
      <c r="G71" s="814">
        <f>'20. Comb. schemi base_TRAVE'!T161</f>
        <v>25.506320000000002</v>
      </c>
      <c r="H71" s="813">
        <f>'20. Comb. schemi base_TRAVE'!U161</f>
        <v>0.5</v>
      </c>
      <c r="I71" s="813">
        <f>'20. Comb. schemi base_TRAVE'!V161</f>
        <v>0.04</v>
      </c>
      <c r="J71" s="813">
        <f>'20. Comb. schemi base_TRAVE'!W161</f>
        <v>0.3</v>
      </c>
      <c r="K71" s="813">
        <f t="shared" si="0"/>
        <v>0.46</v>
      </c>
      <c r="L71" s="783">
        <f>'20. Comb. schemi base_TRAVE'!AA161</f>
        <v>2.7162148148148151</v>
      </c>
      <c r="M71" s="835">
        <f>'20. Comb. schemi base_TRAVE'!AB161</f>
        <v>1.574464197530864</v>
      </c>
      <c r="N71" s="783">
        <f>'20. Comb. schemi base_TRAVE'!AF161</f>
        <v>6.0318578948924042</v>
      </c>
      <c r="O71" s="800" t="str">
        <f>'20. Comb. schemi base_TRAVE'!AG161</f>
        <v>3f16</v>
      </c>
      <c r="P71" s="783">
        <f>'20. Comb. schemi base_TRAVE'!AH161</f>
        <v>6.0318578948924042</v>
      </c>
      <c r="Q71" s="800" t="str">
        <f>'20. Comb. schemi base_TRAVE'!AI161</f>
        <v>3f16</v>
      </c>
      <c r="R71" s="783" t="str">
        <f>'20. Comb. schemi base_TRAVE'!AJ161</f>
        <v>VERIFICATO</v>
      </c>
      <c r="S71" s="836">
        <f>'20. Comb. schemi base_TRAVE'!AK161</f>
        <v>-97.716097897256958</v>
      </c>
      <c r="T71" s="836">
        <f>'20. Comb. schemi base_TRAVE'!AL161</f>
        <v>97.716097897256958</v>
      </c>
      <c r="U71" s="838" t="str">
        <f>'20. Comb. schemi base_TRAVE'!AM161</f>
        <v xml:space="preserve"> </v>
      </c>
      <c r="V71" s="783">
        <f>'20. Comb. schemi base_TRAVE'!AN161</f>
        <v>69.952596301331255</v>
      </c>
      <c r="W71" s="991" t="str">
        <f>'20. Comb. schemi base_TRAVE'!AO161</f>
        <v xml:space="preserve"> </v>
      </c>
      <c r="X71" s="991" t="str">
        <f>'20. Comb. schemi base_TRAVE'!AP161</f>
        <v xml:space="preserve"> </v>
      </c>
      <c r="Y71" s="991" t="str">
        <f>'20. Comb. schemi base_TRAVE'!AQ161</f>
        <v xml:space="preserve"> </v>
      </c>
      <c r="Z71" s="991" t="str">
        <f>'20. Comb. schemi base_TRAVE'!AR161</f>
        <v xml:space="preserve"> </v>
      </c>
      <c r="AA71" s="999" t="str">
        <f>'20. Comb. schemi base_TRAVE'!AS161</f>
        <v xml:space="preserve"> </v>
      </c>
      <c r="AB71" s="997" t="str">
        <f>'20. Comb. schemi base_TRAVE'!AT161</f>
        <v xml:space="preserve"> </v>
      </c>
      <c r="AC71" s="991">
        <f>'20. Comb. schemi base_TRAVE'!AV161</f>
        <v>47.377502010791247</v>
      </c>
      <c r="AD71" s="991" t="str">
        <f>'20. Comb. schemi base_TRAVE'!AW161</f>
        <v xml:space="preserve"> </v>
      </c>
      <c r="AE71" s="991" t="str">
        <f>'20. Comb. schemi base_TRAVE'!AX161</f>
        <v xml:space="preserve"> </v>
      </c>
      <c r="AF71" s="991" t="str">
        <f>'20. Comb. schemi base_TRAVE'!AY161</f>
        <v xml:space="preserve"> </v>
      </c>
      <c r="AG71" s="999" t="str">
        <f>'20. Comb. schemi base_TRAVE'!AZ161</f>
        <v xml:space="preserve"> </v>
      </c>
      <c r="AH71" s="991" t="str">
        <f>'20. Comb. schemi base_TRAVE'!BA161</f>
        <v xml:space="preserve"> </v>
      </c>
    </row>
    <row r="72" spans="1:35" x14ac:dyDescent="0.25">
      <c r="A72" s="1366"/>
      <c r="B72" s="82">
        <f>'20. Comb. schemi base_TRAVE'!C162</f>
        <v>10</v>
      </c>
      <c r="C72" s="1769"/>
      <c r="D72" s="1769"/>
      <c r="E72" s="778" t="str">
        <f>'20. Comb. schemi base_TRAVE'!D162</f>
        <v>Vsin</v>
      </c>
      <c r="F72" s="783" t="str">
        <f>'20. Comb. schemi base_TRAVE'!S162</f>
        <v xml:space="preserve"> </v>
      </c>
      <c r="G72" s="814" t="str">
        <f>'20. Comb. schemi base_TRAVE'!T162</f>
        <v xml:space="preserve"> </v>
      </c>
      <c r="H72" s="813">
        <f>'20. Comb. schemi base_TRAVE'!U162</f>
        <v>0.5</v>
      </c>
      <c r="I72" s="813">
        <f>'20. Comb. schemi base_TRAVE'!V162</f>
        <v>0.04</v>
      </c>
      <c r="J72" s="813">
        <f>'20. Comb. schemi base_TRAVE'!W162</f>
        <v>0.3</v>
      </c>
      <c r="K72" s="813">
        <f t="shared" si="0"/>
        <v>0.46</v>
      </c>
      <c r="L72" s="783" t="str">
        <f>'20. Comb. schemi base_TRAVE'!AA162</f>
        <v xml:space="preserve"> </v>
      </c>
      <c r="M72" s="835" t="str">
        <f>'20. Comb. schemi base_TRAVE'!AB162</f>
        <v xml:space="preserve"> </v>
      </c>
      <c r="N72" s="783" t="str">
        <f>'20. Comb. schemi base_TRAVE'!AF162</f>
        <v xml:space="preserve"> </v>
      </c>
      <c r="O72" s="800" t="str">
        <f>'20. Comb. schemi base_TRAVE'!AG162</f>
        <v xml:space="preserve"> </v>
      </c>
      <c r="P72" s="783" t="str">
        <f>'20. Comb. schemi base_TRAVE'!AH162</f>
        <v xml:space="preserve"> </v>
      </c>
      <c r="Q72" s="800" t="str">
        <f>'20. Comb. schemi base_TRAVE'!AI162</f>
        <v xml:space="preserve"> </v>
      </c>
      <c r="R72" s="783" t="str">
        <f>'20. Comb. schemi base_TRAVE'!AJ162</f>
        <v xml:space="preserve"> </v>
      </c>
      <c r="S72" s="836" t="str">
        <f>'20. Comb. schemi base_TRAVE'!AK162</f>
        <v xml:space="preserve"> </v>
      </c>
      <c r="T72" s="836" t="str">
        <f>'20. Comb. schemi base_TRAVE'!AL162</f>
        <v xml:space="preserve"> </v>
      </c>
      <c r="U72" s="838" t="str">
        <f>'20. Comb. schemi base_TRAVE'!AM162</f>
        <v xml:space="preserve"> </v>
      </c>
      <c r="V72" s="783"/>
      <c r="W72" s="991"/>
      <c r="X72" s="991"/>
      <c r="Y72" s="991"/>
      <c r="Z72" s="991"/>
      <c r="AA72" s="999"/>
      <c r="AB72" s="997"/>
      <c r="AC72" s="991"/>
      <c r="AD72" s="991"/>
      <c r="AE72" s="991"/>
      <c r="AF72" s="991"/>
      <c r="AG72" s="999"/>
      <c r="AH72" s="991"/>
    </row>
    <row r="73" spans="1:35" x14ac:dyDescent="0.25">
      <c r="A73" s="1366"/>
      <c r="B73" s="767">
        <f>'20. Comb. schemi base_TRAVE'!C163</f>
        <v>17</v>
      </c>
      <c r="C73" s="1770"/>
      <c r="D73" s="1770"/>
      <c r="E73" s="779" t="str">
        <f>'20. Comb. schemi base_TRAVE'!D163</f>
        <v>Vdes</v>
      </c>
      <c r="F73" s="784" t="str">
        <f>'20. Comb. schemi base_TRAVE'!S163</f>
        <v xml:space="preserve"> </v>
      </c>
      <c r="G73" s="816" t="str">
        <f>'20. Comb. schemi base_TRAVE'!T163</f>
        <v xml:space="preserve"> </v>
      </c>
      <c r="H73" s="815">
        <f>'20. Comb. schemi base_TRAVE'!U163</f>
        <v>0.5</v>
      </c>
      <c r="I73" s="815">
        <f>'20. Comb. schemi base_TRAVE'!V163</f>
        <v>0.04</v>
      </c>
      <c r="J73" s="815">
        <f>'20. Comb. schemi base_TRAVE'!W163</f>
        <v>0.3</v>
      </c>
      <c r="K73" s="815">
        <f t="shared" si="0"/>
        <v>0.46</v>
      </c>
      <c r="L73" s="784" t="str">
        <f>'20. Comb. schemi base_TRAVE'!AA163</f>
        <v xml:space="preserve"> </v>
      </c>
      <c r="M73" s="837" t="str">
        <f>'20. Comb. schemi base_TRAVE'!AB163</f>
        <v xml:space="preserve"> </v>
      </c>
      <c r="N73" s="784" t="str">
        <f>'20. Comb. schemi base_TRAVE'!AF163</f>
        <v xml:space="preserve"> </v>
      </c>
      <c r="O73" s="801" t="str">
        <f>'20. Comb. schemi base_TRAVE'!AG163</f>
        <v xml:space="preserve"> </v>
      </c>
      <c r="P73" s="784" t="str">
        <f>'20. Comb. schemi base_TRAVE'!AH163</f>
        <v xml:space="preserve"> </v>
      </c>
      <c r="Q73" s="801" t="str">
        <f>'20. Comb. schemi base_TRAVE'!AI163</f>
        <v xml:space="preserve"> </v>
      </c>
      <c r="R73" s="779" t="str">
        <f>'20. Comb. schemi base_TRAVE'!AJ163</f>
        <v xml:space="preserve"> </v>
      </c>
      <c r="S73" s="852" t="str">
        <f>'20. Comb. schemi base_TRAVE'!AK163</f>
        <v xml:space="preserve"> </v>
      </c>
      <c r="T73" s="852" t="str">
        <f>'20. Comb. schemi base_TRAVE'!AL163</f>
        <v xml:space="preserve"> </v>
      </c>
      <c r="U73" s="854" t="str">
        <f>'20. Comb. schemi base_TRAVE'!AM163</f>
        <v xml:space="preserve"> </v>
      </c>
      <c r="V73" s="784"/>
      <c r="W73" s="992"/>
      <c r="X73" s="992"/>
      <c r="Y73" s="992"/>
      <c r="Z73" s="992"/>
      <c r="AA73" s="1000"/>
      <c r="AB73" s="925"/>
      <c r="AC73" s="992"/>
      <c r="AD73" s="992"/>
      <c r="AE73" s="992"/>
      <c r="AF73" s="992"/>
      <c r="AG73" s="1000"/>
      <c r="AH73" s="992"/>
    </row>
    <row r="74" spans="1:35" x14ac:dyDescent="0.25">
      <c r="A74" s="1366"/>
      <c r="B74" s="768">
        <f>'20. Comb. schemi base_TRAVE'!C164</f>
        <v>17</v>
      </c>
      <c r="C74" s="1768">
        <f>'8. Carichi Campate (VI)'!$Z$161</f>
        <v>15.186794325374699</v>
      </c>
      <c r="D74" s="1768">
        <f>'8. Carichi Campate (VI)'!$AA$161</f>
        <v>9.1212502184000002</v>
      </c>
      <c r="E74" s="780" t="str">
        <f>'20. Comb. schemi base_TRAVE'!D164</f>
        <v>Msin</v>
      </c>
      <c r="F74" s="785">
        <f>'20. Comb. schemi base_TRAVE'!S164</f>
        <v>31.639250000000001</v>
      </c>
      <c r="G74" s="775">
        <f>'20. Comb. schemi base_TRAVE'!T164</f>
        <v>-35.864449999999991</v>
      </c>
      <c r="H74" s="281">
        <f>'20. Comb. schemi base_TRAVE'!U164</f>
        <v>0.5</v>
      </c>
      <c r="I74" s="281">
        <f>'20. Comb. schemi base_TRAVE'!V164</f>
        <v>0.04</v>
      </c>
      <c r="J74" s="281">
        <f>'20. Comb. schemi base_TRAVE'!W164</f>
        <v>0.3</v>
      </c>
      <c r="K74" s="281">
        <f t="shared" si="0"/>
        <v>0.46</v>
      </c>
      <c r="L74" s="785">
        <f>'20. Comb. schemi base_TRAVE'!AA164</f>
        <v>2.213854938271604</v>
      </c>
      <c r="M74" s="281">
        <f>'20. Comb. schemi base_TRAVE'!AB164</f>
        <v>1.9530401234567898</v>
      </c>
      <c r="N74" s="783">
        <f>'20. Comb. schemi base_TRAVE'!AF164</f>
        <v>6.0318578948924042</v>
      </c>
      <c r="O74" s="800" t="str">
        <f>'20. Comb. schemi base_TRAVE'!AG164</f>
        <v>3f16</v>
      </c>
      <c r="P74" s="785">
        <f>'20. Comb. schemi base_TRAVE'!AH164</f>
        <v>6.0318578948924042</v>
      </c>
      <c r="Q74" s="800" t="str">
        <f>'20. Comb. schemi base_TRAVE'!AI164</f>
        <v>3f16</v>
      </c>
      <c r="R74" s="783" t="str">
        <f>'20. Comb. schemi base_TRAVE'!AJ164</f>
        <v>VERIFICATO</v>
      </c>
      <c r="S74" s="836">
        <f>'20. Comb. schemi base_TRAVE'!AK164</f>
        <v>-97.716097897256958</v>
      </c>
      <c r="T74" s="836">
        <f>'20. Comb. schemi base_TRAVE'!AL164</f>
        <v>97.716097897256958</v>
      </c>
      <c r="U74" s="838">
        <f>'20. Comb. schemi base_TRAVE'!AM164</f>
        <v>3.9</v>
      </c>
      <c r="V74" s="783">
        <f>'20. Comb. schemi base_TRAVE'!AN164</f>
        <v>77.9194212472689</v>
      </c>
      <c r="W74" s="991">
        <f>'20. Comb. schemi base_TRAVE'!AO164</f>
        <v>4.8098408177326473</v>
      </c>
      <c r="X74" s="991">
        <f>'20. Comb. schemi base_TRAVE'!AP164</f>
        <v>0.1</v>
      </c>
      <c r="Y74" s="991">
        <f>'20. Comb. schemi base_TRAVE'!AQ164</f>
        <v>0.24049204088663237</v>
      </c>
      <c r="Z74" s="991">
        <f>'20. Comb. schemi base_TRAVE'!AR164</f>
        <v>0.75</v>
      </c>
      <c r="AA74" s="999" t="str">
        <f>'20. Comb. schemi base_TRAVE'!AS164</f>
        <v>f8/10</v>
      </c>
      <c r="AB74" s="997" t="str">
        <f>'20. Comb. schemi base_TRAVE'!AT164</f>
        <v>A due bracci</v>
      </c>
      <c r="AC74" s="991">
        <f>'20. Comb. schemi base_TRAVE'!AV164</f>
        <v>60.132983321388899</v>
      </c>
      <c r="AD74" s="991">
        <f>'20. Comb. schemi base_TRAVE'!AW164</f>
        <v>1.8559562753515089</v>
      </c>
      <c r="AE74" s="991">
        <f>'20. Comb. schemi base_TRAVE'!AX164</f>
        <v>0.25</v>
      </c>
      <c r="AF74" s="991">
        <f>'20. Comb. schemi base_TRAVE'!AY164</f>
        <v>0.46398906883787722</v>
      </c>
      <c r="AG74" s="999" t="str">
        <f>'20. Comb. schemi base_TRAVE'!AZ164</f>
        <v>f8/25</v>
      </c>
      <c r="AH74" s="991" t="str">
        <f>'20. Comb. schemi base_TRAVE'!BA164</f>
        <v>A due bracci</v>
      </c>
    </row>
    <row r="75" spans="1:35" x14ac:dyDescent="0.25">
      <c r="A75" s="1366"/>
      <c r="B75" s="82">
        <f>'20. Comb. schemi base_TRAVE'!C165</f>
        <v>24</v>
      </c>
      <c r="C75" s="1769"/>
      <c r="D75" s="1769"/>
      <c r="E75" s="778" t="str">
        <f>'20. Comb. schemi base_TRAVE'!D165</f>
        <v>Mdes</v>
      </c>
      <c r="F75" s="783">
        <f>'20. Comb. schemi base_TRAVE'!S165</f>
        <v>-44.813549999999992</v>
      </c>
      <c r="G75" s="814">
        <f>'20. Comb. schemi base_TRAVE'!T165</f>
        <v>23.453549999999993</v>
      </c>
      <c r="H75" s="813">
        <f>'20. Comb. schemi base_TRAVE'!U165</f>
        <v>0.5</v>
      </c>
      <c r="I75" s="813">
        <f>'20. Comb. schemi base_TRAVE'!V165</f>
        <v>0.04</v>
      </c>
      <c r="J75" s="813">
        <f>'20. Comb. schemi base_TRAVE'!W165</f>
        <v>0.3</v>
      </c>
      <c r="K75" s="813">
        <f t="shared" si="0"/>
        <v>0.46</v>
      </c>
      <c r="L75" s="783">
        <f>'20. Comb. schemi base_TRAVE'!AA165</f>
        <v>2.7662685185185176</v>
      </c>
      <c r="M75" s="835">
        <f>'20. Comb. schemi base_TRAVE'!AB165</f>
        <v>1.4477499999999992</v>
      </c>
      <c r="N75" s="783">
        <f>'20. Comb. schemi base_TRAVE'!AF165</f>
        <v>6.0318578948924042</v>
      </c>
      <c r="O75" s="800" t="str">
        <f>'20. Comb. schemi base_TRAVE'!AG165</f>
        <v>3f16</v>
      </c>
      <c r="P75" s="783">
        <f>'20. Comb. schemi base_TRAVE'!AH165</f>
        <v>6.0318578948924042</v>
      </c>
      <c r="Q75" s="800" t="str">
        <f>'20. Comb. schemi base_TRAVE'!AI165</f>
        <v>3f16</v>
      </c>
      <c r="R75" s="783" t="str">
        <f>'20. Comb. schemi base_TRAVE'!AJ165</f>
        <v>VERIFICATO</v>
      </c>
      <c r="S75" s="836">
        <f>'20. Comb. schemi base_TRAVE'!AK165</f>
        <v>-97.716097897256958</v>
      </c>
      <c r="T75" s="836">
        <f>'20. Comb. schemi base_TRAVE'!AL165</f>
        <v>97.716097897256958</v>
      </c>
      <c r="U75" s="838" t="str">
        <f>'20. Comb. schemi base_TRAVE'!AM165</f>
        <v xml:space="preserve"> </v>
      </c>
      <c r="V75" s="783">
        <f>'20. Comb. schemi base_TRAVE'!AN165</f>
        <v>77.9194212472689</v>
      </c>
      <c r="W75" s="991" t="str">
        <f>'20. Comb. schemi base_TRAVE'!AO165</f>
        <v xml:space="preserve"> </v>
      </c>
      <c r="X75" s="991" t="str">
        <f>'20. Comb. schemi base_TRAVE'!AP165</f>
        <v xml:space="preserve"> </v>
      </c>
      <c r="Y75" s="991" t="str">
        <f>'20. Comb. schemi base_TRAVE'!AQ165</f>
        <v xml:space="preserve"> </v>
      </c>
      <c r="Z75" s="991" t="str">
        <f>'20. Comb. schemi base_TRAVE'!AR165</f>
        <v xml:space="preserve"> </v>
      </c>
      <c r="AA75" s="999" t="str">
        <f>'20. Comb. schemi base_TRAVE'!AS165</f>
        <v xml:space="preserve"> </v>
      </c>
      <c r="AB75" s="997" t="str">
        <f>'20. Comb. schemi base_TRAVE'!AT165</f>
        <v xml:space="preserve"> </v>
      </c>
      <c r="AC75" s="991">
        <f>'20. Comb. schemi base_TRAVE'!AV165</f>
        <v>60.132983321388899</v>
      </c>
      <c r="AD75" s="991" t="str">
        <f>'20. Comb. schemi base_TRAVE'!AW165</f>
        <v xml:space="preserve"> </v>
      </c>
      <c r="AE75" s="991" t="str">
        <f>'20. Comb. schemi base_TRAVE'!AX165</f>
        <v xml:space="preserve"> </v>
      </c>
      <c r="AF75" s="991" t="str">
        <f>'20. Comb. schemi base_TRAVE'!AY165</f>
        <v xml:space="preserve"> </v>
      </c>
      <c r="AG75" s="999" t="str">
        <f>'20. Comb. schemi base_TRAVE'!AZ165</f>
        <v xml:space="preserve"> </v>
      </c>
      <c r="AH75" s="991" t="str">
        <f>'20. Comb. schemi base_TRAVE'!BA165</f>
        <v xml:space="preserve"> </v>
      </c>
    </row>
    <row r="76" spans="1:35" x14ac:dyDescent="0.25">
      <c r="A76" s="1366"/>
      <c r="B76" s="82">
        <f>'20. Comb. schemi base_TRAVE'!C166</f>
        <v>17</v>
      </c>
      <c r="C76" s="1769"/>
      <c r="D76" s="1769"/>
      <c r="E76" s="778" t="str">
        <f>'20. Comb. schemi base_TRAVE'!D166</f>
        <v>Vsin</v>
      </c>
      <c r="F76" s="783" t="str">
        <f>'20. Comb. schemi base_TRAVE'!S166</f>
        <v xml:space="preserve"> </v>
      </c>
      <c r="G76" s="814" t="str">
        <f>'20. Comb. schemi base_TRAVE'!T166</f>
        <v xml:space="preserve"> </v>
      </c>
      <c r="H76" s="813">
        <f>'20. Comb. schemi base_TRAVE'!U166</f>
        <v>0.5</v>
      </c>
      <c r="I76" s="813">
        <f>'20. Comb. schemi base_TRAVE'!V166</f>
        <v>0.04</v>
      </c>
      <c r="J76" s="813">
        <f>'20. Comb. schemi base_TRAVE'!W166</f>
        <v>0.3</v>
      </c>
      <c r="K76" s="813">
        <f t="shared" si="0"/>
        <v>0.46</v>
      </c>
      <c r="L76" s="783" t="str">
        <f>'20. Comb. schemi base_TRAVE'!AA166</f>
        <v xml:space="preserve"> </v>
      </c>
      <c r="M76" s="835" t="str">
        <f>'20. Comb. schemi base_TRAVE'!AB166</f>
        <v xml:space="preserve"> </v>
      </c>
      <c r="N76" s="783" t="str">
        <f>'20. Comb. schemi base_TRAVE'!AF166</f>
        <v xml:space="preserve"> </v>
      </c>
      <c r="O76" s="800" t="str">
        <f>'20. Comb. schemi base_TRAVE'!AG166</f>
        <v xml:space="preserve"> </v>
      </c>
      <c r="P76" s="783" t="str">
        <f>'20. Comb. schemi base_TRAVE'!AH166</f>
        <v xml:space="preserve"> </v>
      </c>
      <c r="Q76" s="800" t="str">
        <f>'20. Comb. schemi base_TRAVE'!AI166</f>
        <v xml:space="preserve"> </v>
      </c>
      <c r="R76" s="783" t="str">
        <f>'20. Comb. schemi base_TRAVE'!AJ166</f>
        <v xml:space="preserve"> </v>
      </c>
      <c r="S76" s="836" t="str">
        <f>'20. Comb. schemi base_TRAVE'!AK166</f>
        <v xml:space="preserve"> </v>
      </c>
      <c r="T76" s="836" t="str">
        <f>'20. Comb. schemi base_TRAVE'!AL166</f>
        <v xml:space="preserve"> </v>
      </c>
      <c r="U76" s="838" t="str">
        <f>'20. Comb. schemi base_TRAVE'!AM166</f>
        <v xml:space="preserve"> </v>
      </c>
      <c r="V76" s="783"/>
      <c r="W76" s="991"/>
      <c r="X76" s="991"/>
      <c r="Y76" s="991"/>
      <c r="Z76" s="991"/>
      <c r="AA76" s="999"/>
      <c r="AB76" s="997"/>
      <c r="AC76" s="991"/>
      <c r="AD76" s="991"/>
      <c r="AE76" s="991"/>
      <c r="AF76" s="991"/>
      <c r="AG76" s="999"/>
      <c r="AH76" s="991"/>
    </row>
    <row r="77" spans="1:35" x14ac:dyDescent="0.25">
      <c r="A77" s="1366"/>
      <c r="B77" s="767">
        <f>'20. Comb. schemi base_TRAVE'!C167</f>
        <v>24</v>
      </c>
      <c r="C77" s="1770"/>
      <c r="D77" s="1770"/>
      <c r="E77" s="779" t="str">
        <f>'20. Comb. schemi base_TRAVE'!D167</f>
        <v>Vdes</v>
      </c>
      <c r="F77" s="784" t="str">
        <f>'20. Comb. schemi base_TRAVE'!S167</f>
        <v xml:space="preserve"> </v>
      </c>
      <c r="G77" s="816" t="str">
        <f>'20. Comb. schemi base_TRAVE'!T167</f>
        <v xml:space="preserve"> </v>
      </c>
      <c r="H77" s="815">
        <f>'20. Comb. schemi base_TRAVE'!U167</f>
        <v>0.5</v>
      </c>
      <c r="I77" s="815">
        <f>'20. Comb. schemi base_TRAVE'!V167</f>
        <v>0.04</v>
      </c>
      <c r="J77" s="815">
        <f>'20. Comb. schemi base_TRAVE'!W167</f>
        <v>0.3</v>
      </c>
      <c r="K77" s="815">
        <f t="shared" si="0"/>
        <v>0.46</v>
      </c>
      <c r="L77" s="784" t="str">
        <f>'20. Comb. schemi base_TRAVE'!AA167</f>
        <v xml:space="preserve"> </v>
      </c>
      <c r="M77" s="837" t="str">
        <f>'20. Comb. schemi base_TRAVE'!AB167</f>
        <v xml:space="preserve"> </v>
      </c>
      <c r="N77" s="784" t="str">
        <f>'20. Comb. schemi base_TRAVE'!AF167</f>
        <v xml:space="preserve"> </v>
      </c>
      <c r="O77" s="801" t="str">
        <f>'20. Comb. schemi base_TRAVE'!AG167</f>
        <v xml:space="preserve"> </v>
      </c>
      <c r="P77" s="784" t="str">
        <f>'20. Comb. schemi base_TRAVE'!AH167</f>
        <v xml:space="preserve"> </v>
      </c>
      <c r="Q77" s="801" t="str">
        <f>'20. Comb. schemi base_TRAVE'!AI167</f>
        <v xml:space="preserve"> </v>
      </c>
      <c r="R77" s="779" t="str">
        <f>'20. Comb. schemi base_TRAVE'!AJ167</f>
        <v xml:space="preserve"> </v>
      </c>
      <c r="S77" s="852" t="str">
        <f>'20. Comb. schemi base_TRAVE'!AK167</f>
        <v xml:space="preserve"> </v>
      </c>
      <c r="T77" s="852" t="str">
        <f>'20. Comb. schemi base_TRAVE'!AL167</f>
        <v xml:space="preserve"> </v>
      </c>
      <c r="U77" s="854" t="str">
        <f>'20. Comb. schemi base_TRAVE'!AM167</f>
        <v xml:space="preserve"> </v>
      </c>
      <c r="V77" s="784"/>
      <c r="W77" s="992"/>
      <c r="X77" s="992"/>
      <c r="Y77" s="992"/>
      <c r="Z77" s="992"/>
      <c r="AA77" s="1000"/>
      <c r="AB77" s="925"/>
      <c r="AC77" s="992"/>
      <c r="AD77" s="992"/>
      <c r="AE77" s="992"/>
      <c r="AF77" s="992"/>
      <c r="AG77" s="1000"/>
      <c r="AH77" s="992"/>
    </row>
    <row r="78" spans="1:35" x14ac:dyDescent="0.25">
      <c r="A78" s="1366"/>
      <c r="B78" s="82">
        <f>'20. Comb. schemi base_TRAVE'!C168</f>
        <v>24</v>
      </c>
      <c r="C78" s="1768">
        <f>'8. Carichi Campate (VI)'!$Z$169</f>
        <v>15.186794325374699</v>
      </c>
      <c r="D78" s="1768">
        <f>'8. Carichi Campate (VI)'!$AA$169</f>
        <v>9.1212502184000002</v>
      </c>
      <c r="E78" s="778" t="str">
        <f>'20. Comb. schemi base_TRAVE'!D168</f>
        <v>Msin</v>
      </c>
      <c r="F78" s="783">
        <f>'20. Comb. schemi base_TRAVE'!S168</f>
        <v>24.034709999999997</v>
      </c>
      <c r="G78" s="814">
        <f>'20. Comb. schemi base_TRAVE'!T168</f>
        <v>-40.700290000000003</v>
      </c>
      <c r="H78" s="813">
        <f>'20. Comb. schemi base_TRAVE'!U168</f>
        <v>0.5</v>
      </c>
      <c r="I78" s="813">
        <f>'20. Comb. schemi base_TRAVE'!V168</f>
        <v>0.04</v>
      </c>
      <c r="J78" s="813">
        <f>'20. Comb. schemi base_TRAVE'!W168</f>
        <v>0.3</v>
      </c>
      <c r="K78" s="813">
        <f t="shared" si="0"/>
        <v>0.46</v>
      </c>
      <c r="L78" s="783">
        <f>'20. Comb. schemi base_TRAVE'!AA168</f>
        <v>2.5123635802469133</v>
      </c>
      <c r="M78" s="835">
        <f>'20. Comb. schemi base_TRAVE'!AB168</f>
        <v>1.4836240740740736</v>
      </c>
      <c r="N78" s="783">
        <f>'20. Comb. schemi base_TRAVE'!AF168</f>
        <v>6.0318578948924042</v>
      </c>
      <c r="O78" s="800" t="str">
        <f>'20. Comb. schemi base_TRAVE'!AG168</f>
        <v>3f16</v>
      </c>
      <c r="P78" s="783">
        <f>'20. Comb. schemi base_TRAVE'!AH168</f>
        <v>6.0318578948924042</v>
      </c>
      <c r="Q78" s="800" t="str">
        <f>'20. Comb. schemi base_TRAVE'!AI168</f>
        <v>3f16</v>
      </c>
      <c r="R78" s="783" t="str">
        <f>'20. Comb. schemi base_TRAVE'!AJ168</f>
        <v>VERIFICATO</v>
      </c>
      <c r="S78" s="836">
        <f>'20. Comb. schemi base_TRAVE'!AK168</f>
        <v>-97.716097897256958</v>
      </c>
      <c r="T78" s="836">
        <f>'20. Comb. schemi base_TRAVE'!AL168</f>
        <v>97.716097897256958</v>
      </c>
      <c r="U78" s="838">
        <f>'20. Comb. schemi base_TRAVE'!AM168</f>
        <v>5</v>
      </c>
      <c r="V78" s="783">
        <f>'20. Comb. schemi base_TRAVE'!AN168</f>
        <v>69.706852536683343</v>
      </c>
      <c r="W78" s="991">
        <f>'20. Comb. schemi base_TRAVE'!AO168</f>
        <v>4.3028921318940325</v>
      </c>
      <c r="X78" s="991">
        <f>'20. Comb. schemi base_TRAVE'!AP168</f>
        <v>0.1</v>
      </c>
      <c r="Y78" s="991">
        <f>'20. Comb. schemi base_TRAVE'!AQ168</f>
        <v>0.21514460659470164</v>
      </c>
      <c r="Z78" s="991">
        <f>'20. Comb. schemi base_TRAVE'!AR168</f>
        <v>0.75</v>
      </c>
      <c r="AA78" s="999" t="str">
        <f>'20. Comb. schemi base_TRAVE'!AS168</f>
        <v>f8/10</v>
      </c>
      <c r="AB78" s="997" t="str">
        <f>'20. Comb. schemi base_TRAVE'!AT168</f>
        <v>A due bracci</v>
      </c>
      <c r="AC78" s="991">
        <f>'20. Comb. schemi base_TRAVE'!AV168</f>
        <v>46.903726990683339</v>
      </c>
      <c r="AD78" s="991">
        <f>'20. Comb. schemi base_TRAVE'!AW168</f>
        <v>1.4476458947741768</v>
      </c>
      <c r="AE78" s="991">
        <f>'20. Comb. schemi base_TRAVE'!AX168</f>
        <v>0.25</v>
      </c>
      <c r="AF78" s="991">
        <f>'20. Comb. schemi base_TRAVE'!AY168</f>
        <v>0.36191147369354421</v>
      </c>
      <c r="AG78" s="999" t="str">
        <f>'20. Comb. schemi base_TRAVE'!AZ168</f>
        <v>f8/25</v>
      </c>
      <c r="AH78" s="991" t="str">
        <f>'20. Comb. schemi base_TRAVE'!BA168</f>
        <v>A due bracci</v>
      </c>
    </row>
    <row r="79" spans="1:35" x14ac:dyDescent="0.25">
      <c r="A79" s="1366"/>
      <c r="B79" s="82">
        <f>'20. Comb. schemi base_TRAVE'!C169</f>
        <v>27</v>
      </c>
      <c r="C79" s="1769"/>
      <c r="D79" s="1769"/>
      <c r="E79" s="778" t="str">
        <f>'20. Comb. schemi base_TRAVE'!D169</f>
        <v>Mdes</v>
      </c>
      <c r="F79" s="783">
        <f>'20. Comb. schemi base_TRAVE'!S169</f>
        <v>-52.996189999999999</v>
      </c>
      <c r="G79" s="814">
        <f>'20. Comb. schemi base_TRAVE'!T169</f>
        <v>18.514610000000001</v>
      </c>
      <c r="H79" s="813">
        <f>'20. Comb. schemi base_TRAVE'!U169</f>
        <v>0.5</v>
      </c>
      <c r="I79" s="813">
        <f>'20. Comb. schemi base_TRAVE'!V169</f>
        <v>0.04</v>
      </c>
      <c r="J79" s="813">
        <f>'20. Comb. schemi base_TRAVE'!W169</f>
        <v>0.3</v>
      </c>
      <c r="K79" s="813">
        <f t="shared" si="0"/>
        <v>0.46</v>
      </c>
      <c r="L79" s="783">
        <f>'20. Comb. schemi base_TRAVE'!AA169</f>
        <v>3.271369753086419</v>
      </c>
      <c r="M79" s="835">
        <f>'20. Comb. schemi base_TRAVE'!AB169</f>
        <v>1.142877160493827</v>
      </c>
      <c r="N79" s="783">
        <f>'20. Comb. schemi base_TRAVE'!AF169</f>
        <v>6.0318578948924042</v>
      </c>
      <c r="O79" s="800" t="str">
        <f>'20. Comb. schemi base_TRAVE'!AG169</f>
        <v>3f16</v>
      </c>
      <c r="P79" s="783">
        <f>'20. Comb. schemi base_TRAVE'!AH169</f>
        <v>6.0318578948924042</v>
      </c>
      <c r="Q79" s="800" t="str">
        <f>'20. Comb. schemi base_TRAVE'!AI169</f>
        <v>3f16</v>
      </c>
      <c r="R79" s="783" t="str">
        <f>'20. Comb. schemi base_TRAVE'!AJ169</f>
        <v>VERIFICATO</v>
      </c>
      <c r="S79" s="836">
        <f>'20. Comb. schemi base_TRAVE'!AK169</f>
        <v>-97.716097897256958</v>
      </c>
      <c r="T79" s="836">
        <f>'20. Comb. schemi base_TRAVE'!AL169</f>
        <v>97.716097897256958</v>
      </c>
      <c r="U79" s="838" t="str">
        <f>'20. Comb. schemi base_TRAVE'!AM169</f>
        <v xml:space="preserve"> </v>
      </c>
      <c r="V79" s="783">
        <f>'20. Comb. schemi base_TRAVE'!AN169</f>
        <v>69.706852536683343</v>
      </c>
      <c r="W79" s="991" t="str">
        <f>'20. Comb. schemi base_TRAVE'!AO169</f>
        <v xml:space="preserve"> </v>
      </c>
      <c r="X79" s="991" t="str">
        <f>'20. Comb. schemi base_TRAVE'!AP169</f>
        <v xml:space="preserve"> </v>
      </c>
      <c r="Y79" s="991" t="str">
        <f>'20. Comb. schemi base_TRAVE'!AQ169</f>
        <v xml:space="preserve"> </v>
      </c>
      <c r="Z79" s="991" t="str">
        <f>'20. Comb. schemi base_TRAVE'!AR169</f>
        <v xml:space="preserve"> </v>
      </c>
      <c r="AA79" s="999" t="str">
        <f>'20. Comb. schemi base_TRAVE'!AS169</f>
        <v xml:space="preserve"> </v>
      </c>
      <c r="AB79" s="997" t="str">
        <f>'20. Comb. schemi base_TRAVE'!AT169</f>
        <v xml:space="preserve"> </v>
      </c>
      <c r="AC79" s="991">
        <f>'20. Comb. schemi base_TRAVE'!AV169</f>
        <v>46.903726990683339</v>
      </c>
      <c r="AD79" s="991" t="str">
        <f>'20. Comb. schemi base_TRAVE'!AW169</f>
        <v xml:space="preserve"> </v>
      </c>
      <c r="AE79" s="991" t="str">
        <f>'20. Comb. schemi base_TRAVE'!AX169</f>
        <v xml:space="preserve"> </v>
      </c>
      <c r="AF79" s="991" t="str">
        <f>'20. Comb. schemi base_TRAVE'!AY169</f>
        <v xml:space="preserve"> </v>
      </c>
      <c r="AG79" s="999" t="str">
        <f>'20. Comb. schemi base_TRAVE'!AZ169</f>
        <v xml:space="preserve"> </v>
      </c>
      <c r="AH79" s="991" t="str">
        <f>'20. Comb. schemi base_TRAVE'!BA169</f>
        <v xml:space="preserve"> </v>
      </c>
    </row>
    <row r="80" spans="1:35" x14ac:dyDescent="0.25">
      <c r="A80" s="1366"/>
      <c r="B80" s="82">
        <f>'20. Comb. schemi base_TRAVE'!C170</f>
        <v>24</v>
      </c>
      <c r="C80" s="1769"/>
      <c r="D80" s="1769"/>
      <c r="E80" s="778" t="str">
        <f>'20. Comb. schemi base_TRAVE'!D170</f>
        <v>Vsin</v>
      </c>
      <c r="F80" s="783" t="str">
        <f>'20. Comb. schemi base_TRAVE'!S170</f>
        <v xml:space="preserve"> </v>
      </c>
      <c r="G80" s="814" t="str">
        <f>'20. Comb. schemi base_TRAVE'!T170</f>
        <v xml:space="preserve"> </v>
      </c>
      <c r="H80" s="813">
        <f>'20. Comb. schemi base_TRAVE'!U170</f>
        <v>0.5</v>
      </c>
      <c r="I80" s="813">
        <f>'20. Comb. schemi base_TRAVE'!V170</f>
        <v>0.04</v>
      </c>
      <c r="J80" s="813">
        <f>'20. Comb. schemi base_TRAVE'!W170</f>
        <v>0.3</v>
      </c>
      <c r="K80" s="813">
        <f t="shared" si="0"/>
        <v>0.46</v>
      </c>
      <c r="L80" s="783" t="str">
        <f>'20. Comb. schemi base_TRAVE'!AA170</f>
        <v xml:space="preserve"> </v>
      </c>
      <c r="M80" s="835" t="str">
        <f>'20. Comb. schemi base_TRAVE'!AB170</f>
        <v xml:space="preserve"> </v>
      </c>
      <c r="N80" s="783" t="str">
        <f>'20. Comb. schemi base_TRAVE'!AF170</f>
        <v xml:space="preserve"> </v>
      </c>
      <c r="O80" s="800" t="str">
        <f>'20. Comb. schemi base_TRAVE'!AG170</f>
        <v xml:space="preserve"> </v>
      </c>
      <c r="P80" s="783" t="str">
        <f>'20. Comb. schemi base_TRAVE'!AH170</f>
        <v xml:space="preserve"> </v>
      </c>
      <c r="Q80" s="800" t="str">
        <f>'20. Comb. schemi base_TRAVE'!AI170</f>
        <v xml:space="preserve"> </v>
      </c>
      <c r="R80" s="783" t="str">
        <f>'20. Comb. schemi base_TRAVE'!AJ170</f>
        <v xml:space="preserve"> </v>
      </c>
      <c r="S80" s="836" t="str">
        <f>'20. Comb. schemi base_TRAVE'!AK170</f>
        <v xml:space="preserve"> </v>
      </c>
      <c r="T80" s="836" t="str">
        <f>'20. Comb. schemi base_TRAVE'!AL170</f>
        <v xml:space="preserve"> </v>
      </c>
      <c r="U80" s="838" t="str">
        <f>'20. Comb. schemi base_TRAVE'!AM170</f>
        <v xml:space="preserve"> </v>
      </c>
      <c r="V80" s="783"/>
      <c r="W80" s="991"/>
      <c r="X80" s="991"/>
      <c r="Y80" s="991"/>
      <c r="Z80" s="991"/>
      <c r="AA80" s="999"/>
      <c r="AB80" s="997"/>
      <c r="AC80" s="991"/>
      <c r="AD80" s="991"/>
      <c r="AE80" s="991"/>
      <c r="AF80" s="991"/>
      <c r="AG80" s="999"/>
      <c r="AH80" s="991"/>
    </row>
    <row r="81" spans="1:34" ht="15.75" thickBot="1" x14ac:dyDescent="0.3">
      <c r="A81" s="1777"/>
      <c r="B81" s="12">
        <f>'20. Comb. schemi base_TRAVE'!C171</f>
        <v>27</v>
      </c>
      <c r="C81" s="1770"/>
      <c r="D81" s="1770"/>
      <c r="E81" s="781" t="str">
        <f>'20. Comb. schemi base_TRAVE'!D171</f>
        <v>Vdes</v>
      </c>
      <c r="F81" s="786" t="str">
        <f>'20. Comb. schemi base_TRAVE'!S171</f>
        <v xml:space="preserve"> </v>
      </c>
      <c r="G81" s="776" t="str">
        <f>'20. Comb. schemi base_TRAVE'!T171</f>
        <v xml:space="preserve"> </v>
      </c>
      <c r="H81" s="71">
        <f>'20. Comb. schemi base_TRAVE'!U171</f>
        <v>0.5</v>
      </c>
      <c r="I81" s="71">
        <f>'20. Comb. schemi base_TRAVE'!V171</f>
        <v>0.04</v>
      </c>
      <c r="J81" s="71">
        <f>'20. Comb. schemi base_TRAVE'!W171</f>
        <v>0.3</v>
      </c>
      <c r="K81" s="71">
        <f t="shared" si="0"/>
        <v>0.46</v>
      </c>
      <c r="L81" s="786" t="str">
        <f>'20. Comb. schemi base_TRAVE'!AA171</f>
        <v xml:space="preserve"> </v>
      </c>
      <c r="M81" s="71" t="str">
        <f>'20. Comb. schemi base_TRAVE'!AB171</f>
        <v xml:space="preserve"> </v>
      </c>
      <c r="N81" s="786" t="str">
        <f>'20. Comb. schemi base_TRAVE'!AF171</f>
        <v xml:space="preserve"> </v>
      </c>
      <c r="O81" s="802" t="str">
        <f>'20. Comb. schemi base_TRAVE'!AG171</f>
        <v xml:space="preserve"> </v>
      </c>
      <c r="P81" s="786" t="str">
        <f>'20. Comb. schemi base_TRAVE'!AH171</f>
        <v xml:space="preserve"> </v>
      </c>
      <c r="Q81" s="802" t="str">
        <f>'20. Comb. schemi base_TRAVE'!AI171</f>
        <v xml:space="preserve"> </v>
      </c>
      <c r="R81" s="786" t="str">
        <f>'20. Comb. schemi base_TRAVE'!AJ171</f>
        <v xml:space="preserve"> </v>
      </c>
      <c r="S81" s="776" t="str">
        <f>'20. Comb. schemi base_TRAVE'!AK171</f>
        <v xml:space="preserve"> </v>
      </c>
      <c r="T81" s="781" t="str">
        <f>'20. Comb. schemi base_TRAVE'!AL171</f>
        <v xml:space="preserve"> </v>
      </c>
      <c r="U81" s="797" t="str">
        <f>'20. Comb. schemi base_TRAVE'!AM171</f>
        <v xml:space="preserve"> </v>
      </c>
      <c r="V81" s="786"/>
      <c r="W81" s="996"/>
      <c r="X81" s="996"/>
      <c r="Y81" s="996"/>
      <c r="Z81" s="996"/>
      <c r="AA81" s="1001"/>
      <c r="AB81" s="998"/>
      <c r="AC81" s="996"/>
      <c r="AD81" s="996"/>
      <c r="AE81" s="996"/>
      <c r="AF81" s="996"/>
      <c r="AG81" s="1001"/>
      <c r="AH81" s="996"/>
    </row>
    <row r="82" spans="1:34" x14ac:dyDescent="0.25">
      <c r="A82" s="1776">
        <v>5</v>
      </c>
      <c r="B82" s="766">
        <f>'20. Comb. schemi base_TRAVE'!C324</f>
        <v>3</v>
      </c>
      <c r="C82" s="1775">
        <f>'6. Carichi Campate (V)'!$Z$145</f>
        <v>17.429615000000002</v>
      </c>
      <c r="D82" s="1775">
        <f>'6. Carichi Campate (V)'!$AA$145</f>
        <v>12.553550000000001</v>
      </c>
      <c r="E82" s="782" t="str">
        <f>'20. Comb. schemi base_TRAVE'!D324</f>
        <v>Msin</v>
      </c>
      <c r="F82" s="787">
        <f>'20. Comb. schemi base_TRAVE'!S324</f>
        <v>44.230154999999989</v>
      </c>
      <c r="G82" s="777">
        <f>'20. Comb. schemi base_TRAVE'!T324</f>
        <v>-75.721954999999994</v>
      </c>
      <c r="H82" s="740">
        <f>'20. Comb. schemi base_TRAVE'!U324</f>
        <v>0.5</v>
      </c>
      <c r="I82" s="740">
        <f>'20. Comb. schemi base_TRAVE'!V324</f>
        <v>0.04</v>
      </c>
      <c r="J82" s="740">
        <f>'20. Comb. schemi base_TRAVE'!W324</f>
        <v>0.3</v>
      </c>
      <c r="K82" s="740">
        <f t="shared" si="0"/>
        <v>0.46</v>
      </c>
      <c r="L82" s="787">
        <f>'20. Comb. schemi base_TRAVE'!AA324</f>
        <v>4.674194753086419</v>
      </c>
      <c r="M82" s="740">
        <f>'20. Comb. schemi base_TRAVE'!AB324</f>
        <v>2.7302564814814807</v>
      </c>
      <c r="N82" s="783">
        <f>'20. Comb. schemi base_TRAVE'!AF324</f>
        <v>6.0318578948924042</v>
      </c>
      <c r="O82" s="800" t="str">
        <f>'20. Comb. schemi base_TRAVE'!AG324</f>
        <v>3f16</v>
      </c>
      <c r="P82" s="783">
        <f>'20. Comb. schemi base_TRAVE'!AH324</f>
        <v>6.0318578948924042</v>
      </c>
      <c r="Q82" s="800" t="str">
        <f>'20. Comb. schemi base_TRAVE'!AI324</f>
        <v>3f16</v>
      </c>
      <c r="R82" s="778" t="str">
        <f>'20. Comb. schemi base_TRAVE'!AJ324</f>
        <v>VERIFICATO</v>
      </c>
      <c r="S82" s="836">
        <f>'20. Comb. schemi base_TRAVE'!AK324</f>
        <v>-97.716097897256958</v>
      </c>
      <c r="T82" s="836">
        <f>'20. Comb. schemi base_TRAVE'!AL324</f>
        <v>97.716097897256958</v>
      </c>
      <c r="U82" s="838">
        <f>'20. Comb. schemi base_TRAVE'!AM324</f>
        <v>4.3</v>
      </c>
      <c r="V82" s="783">
        <f>'20. Comb. schemi base_TRAVE'!AN324</f>
        <v>81.529349931027141</v>
      </c>
      <c r="W82" s="991">
        <f>'20. Comb. schemi base_TRAVE'!AO324</f>
        <v>5.032675921668341</v>
      </c>
      <c r="X82" s="991">
        <f>'20. Comb. schemi base_TRAVE'!AP324</f>
        <v>0.1</v>
      </c>
      <c r="Y82" s="991">
        <f>'20. Comb. schemi base_TRAVE'!AQ324</f>
        <v>0.25163379608341707</v>
      </c>
      <c r="Z82" s="991">
        <f>'20. Comb. schemi base_TRAVE'!AR324</f>
        <v>0.75</v>
      </c>
      <c r="AA82" s="999" t="str">
        <f>'20. Comb. schemi base_TRAVE'!AS324</f>
        <v>f8/10</v>
      </c>
      <c r="AB82" s="997" t="str">
        <f>'20. Comb. schemi base_TRAVE'!AT324</f>
        <v>A due bracci</v>
      </c>
      <c r="AC82" s="991">
        <f>'20. Comb. schemi base_TRAVE'!AV324</f>
        <v>54.53921743102714</v>
      </c>
      <c r="AD82" s="991">
        <f>'20. Comb. schemi base_TRAVE'!AW324</f>
        <v>1.6833091799699733</v>
      </c>
      <c r="AE82" s="991">
        <f>'20. Comb. schemi base_TRAVE'!AX324</f>
        <v>0.25</v>
      </c>
      <c r="AF82" s="991">
        <f>'20. Comb. schemi base_TRAVE'!AY324</f>
        <v>0.42082729499249333</v>
      </c>
      <c r="AG82" s="999" t="str">
        <f>'20. Comb. schemi base_TRAVE'!AZ324</f>
        <v>f8/25</v>
      </c>
      <c r="AH82" s="991" t="str">
        <f>'20. Comb. schemi base_TRAVE'!BA324</f>
        <v>A due bracci</v>
      </c>
    </row>
    <row r="83" spans="1:34" x14ac:dyDescent="0.25">
      <c r="A83" s="1366"/>
      <c r="B83" s="82">
        <f>'20. Comb. schemi base_TRAVE'!C325</f>
        <v>10</v>
      </c>
      <c r="C83" s="1769"/>
      <c r="D83" s="1769"/>
      <c r="E83" s="778" t="str">
        <f>'20. Comb. schemi base_TRAVE'!D325</f>
        <v>Mdes</v>
      </c>
      <c r="F83" s="783">
        <f>'20. Comb. schemi base_TRAVE'!S325</f>
        <v>-72.813209999999998</v>
      </c>
      <c r="G83" s="814">
        <f>'20. Comb. schemi base_TRAVE'!T325</f>
        <v>52.89781</v>
      </c>
      <c r="H83" s="813">
        <f>'20. Comb. schemi base_TRAVE'!U325</f>
        <v>0.5</v>
      </c>
      <c r="I83" s="813">
        <f>'20. Comb. schemi base_TRAVE'!V325</f>
        <v>0.04</v>
      </c>
      <c r="J83" s="813">
        <f>'20. Comb. schemi base_TRAVE'!W325</f>
        <v>0.3</v>
      </c>
      <c r="K83" s="813">
        <f t="shared" si="0"/>
        <v>0.46</v>
      </c>
      <c r="L83" s="783">
        <f>'20. Comb. schemi base_TRAVE'!AA325</f>
        <v>4.4946425925925917</v>
      </c>
      <c r="M83" s="835">
        <f>'20. Comb. schemi base_TRAVE'!AB325</f>
        <v>3.2652969135802463</v>
      </c>
      <c r="N83" s="783">
        <f>'20. Comb. schemi base_TRAVE'!AF325</f>
        <v>6.0318578948924042</v>
      </c>
      <c r="O83" s="800" t="str">
        <f>'20. Comb. schemi base_TRAVE'!AG325</f>
        <v>3f16</v>
      </c>
      <c r="P83" s="783">
        <f>'20. Comb. schemi base_TRAVE'!AH325</f>
        <v>6.0318578948924042</v>
      </c>
      <c r="Q83" s="800" t="str">
        <f>'20. Comb. schemi base_TRAVE'!AI325</f>
        <v>3f16</v>
      </c>
      <c r="R83" s="778" t="str">
        <f>'20. Comb. schemi base_TRAVE'!AJ325</f>
        <v>VERIFICATO</v>
      </c>
      <c r="S83" s="836">
        <f>'20. Comb. schemi base_TRAVE'!AK325</f>
        <v>-97.716097897256958</v>
      </c>
      <c r="T83" s="836">
        <f>'20. Comb. schemi base_TRAVE'!AL325</f>
        <v>97.716097897256958</v>
      </c>
      <c r="U83" s="838"/>
      <c r="V83" s="783">
        <f>'20. Comb. schemi base_TRAVE'!AN325</f>
        <v>81.529349931027141</v>
      </c>
      <c r="W83" s="991" t="str">
        <f>'20. Comb. schemi base_TRAVE'!AO325</f>
        <v xml:space="preserve"> </v>
      </c>
      <c r="X83" s="991" t="str">
        <f>'20. Comb. schemi base_TRAVE'!AP325</f>
        <v xml:space="preserve"> </v>
      </c>
      <c r="Y83" s="991" t="str">
        <f>'20. Comb. schemi base_TRAVE'!AQ325</f>
        <v xml:space="preserve"> </v>
      </c>
      <c r="Z83" s="991" t="str">
        <f>'20. Comb. schemi base_TRAVE'!AR325</f>
        <v xml:space="preserve"> </v>
      </c>
      <c r="AA83" s="999" t="str">
        <f>'20. Comb. schemi base_TRAVE'!AS325</f>
        <v xml:space="preserve"> </v>
      </c>
      <c r="AB83" s="997" t="str">
        <f>'20. Comb. schemi base_TRAVE'!AT325</f>
        <v xml:space="preserve"> </v>
      </c>
      <c r="AC83" s="991">
        <f>'20. Comb. schemi base_TRAVE'!AV325</f>
        <v>54.53921743102714</v>
      </c>
      <c r="AD83" s="991" t="str">
        <f>'20. Comb. schemi base_TRAVE'!AW325</f>
        <v xml:space="preserve"> </v>
      </c>
      <c r="AE83" s="991" t="str">
        <f>'20. Comb. schemi base_TRAVE'!AX325</f>
        <v xml:space="preserve"> </v>
      </c>
      <c r="AF83" s="991" t="str">
        <f>'20. Comb. schemi base_TRAVE'!AY325</f>
        <v xml:space="preserve"> </v>
      </c>
      <c r="AG83" s="999" t="str">
        <f>'20. Comb. schemi base_TRAVE'!AZ325</f>
        <v xml:space="preserve"> </v>
      </c>
      <c r="AH83" s="991" t="str">
        <f>'20. Comb. schemi base_TRAVE'!BA325</f>
        <v xml:space="preserve"> </v>
      </c>
    </row>
    <row r="84" spans="1:34" x14ac:dyDescent="0.25">
      <c r="A84" s="1366"/>
      <c r="B84" s="82">
        <f>'20. Comb. schemi base_TRAVE'!C326</f>
        <v>3</v>
      </c>
      <c r="C84" s="1769"/>
      <c r="D84" s="1769"/>
      <c r="E84" s="778" t="str">
        <f>'20. Comb. schemi base_TRAVE'!D326</f>
        <v>Vsin</v>
      </c>
      <c r="F84" s="783" t="str">
        <f>'20. Comb. schemi base_TRAVE'!S326</f>
        <v xml:space="preserve"> </v>
      </c>
      <c r="G84" s="814" t="str">
        <f>'20. Comb. schemi base_TRAVE'!T326</f>
        <v xml:space="preserve"> </v>
      </c>
      <c r="H84" s="813">
        <f>'20. Comb. schemi base_TRAVE'!U326</f>
        <v>0.5</v>
      </c>
      <c r="I84" s="813">
        <f>'20. Comb. schemi base_TRAVE'!V326</f>
        <v>0.04</v>
      </c>
      <c r="J84" s="813">
        <f>'20. Comb. schemi base_TRAVE'!W326</f>
        <v>0.3</v>
      </c>
      <c r="K84" s="813">
        <f t="shared" si="0"/>
        <v>0.46</v>
      </c>
      <c r="L84" s="783" t="str">
        <f>'20. Comb. schemi base_TRAVE'!AA326</f>
        <v xml:space="preserve"> </v>
      </c>
      <c r="M84" s="835" t="str">
        <f>'20. Comb. schemi base_TRAVE'!AB326</f>
        <v xml:space="preserve"> </v>
      </c>
      <c r="N84" s="783" t="str">
        <f>'20. Comb. schemi base_TRAVE'!AF326</f>
        <v xml:space="preserve"> </v>
      </c>
      <c r="O84" s="800" t="str">
        <f>'20. Comb. schemi base_TRAVE'!AG326</f>
        <v xml:space="preserve"> </v>
      </c>
      <c r="P84" s="783" t="str">
        <f>'20. Comb. schemi base_TRAVE'!AH326</f>
        <v xml:space="preserve"> </v>
      </c>
      <c r="Q84" s="800" t="str">
        <f>'20. Comb. schemi base_TRAVE'!AI326</f>
        <v xml:space="preserve"> </v>
      </c>
      <c r="R84" s="778" t="str">
        <f>'20. Comb. schemi base_TRAVE'!AJ326</f>
        <v xml:space="preserve"> </v>
      </c>
      <c r="S84" s="836" t="str">
        <f>'20. Comb. schemi base_TRAVE'!AK326</f>
        <v xml:space="preserve"> </v>
      </c>
      <c r="T84" s="836" t="str">
        <f>'20. Comb. schemi base_TRAVE'!AL326</f>
        <v xml:space="preserve"> </v>
      </c>
      <c r="U84" s="838"/>
      <c r="V84" s="783"/>
      <c r="W84" s="991"/>
      <c r="X84" s="991"/>
      <c r="Y84" s="991"/>
      <c r="Z84" s="991"/>
      <c r="AA84" s="999"/>
      <c r="AB84" s="997"/>
      <c r="AC84" s="991"/>
      <c r="AD84" s="991"/>
      <c r="AE84" s="991"/>
      <c r="AF84" s="991"/>
      <c r="AG84" s="999"/>
      <c r="AH84" s="991"/>
    </row>
    <row r="85" spans="1:34" x14ac:dyDescent="0.25">
      <c r="A85" s="1366"/>
      <c r="B85" s="767">
        <f>'20. Comb. schemi base_TRAVE'!C327</f>
        <v>10</v>
      </c>
      <c r="C85" s="1770"/>
      <c r="D85" s="1770"/>
      <c r="E85" s="779" t="str">
        <f>'20. Comb. schemi base_TRAVE'!D327</f>
        <v>Vdes</v>
      </c>
      <c r="F85" s="784" t="str">
        <f>'20. Comb. schemi base_TRAVE'!S327</f>
        <v xml:space="preserve"> </v>
      </c>
      <c r="G85" s="816" t="str">
        <f>'20. Comb. schemi base_TRAVE'!T327</f>
        <v xml:space="preserve"> </v>
      </c>
      <c r="H85" s="815">
        <f>'20. Comb. schemi base_TRAVE'!U327</f>
        <v>0.5</v>
      </c>
      <c r="I85" s="815">
        <f>'20. Comb. schemi base_TRAVE'!V327</f>
        <v>0.04</v>
      </c>
      <c r="J85" s="815">
        <f>'20. Comb. schemi base_TRAVE'!W327</f>
        <v>0.3</v>
      </c>
      <c r="K85" s="815">
        <f t="shared" si="0"/>
        <v>0.46</v>
      </c>
      <c r="L85" s="784" t="str">
        <f>'20. Comb. schemi base_TRAVE'!AA327</f>
        <v xml:space="preserve"> </v>
      </c>
      <c r="M85" s="837" t="str">
        <f>'20. Comb. schemi base_TRAVE'!AB327</f>
        <v xml:space="preserve"> </v>
      </c>
      <c r="N85" s="784" t="str">
        <f>'20. Comb. schemi base_TRAVE'!AF327</f>
        <v xml:space="preserve"> </v>
      </c>
      <c r="O85" s="801" t="str">
        <f>'20. Comb. schemi base_TRAVE'!AG327</f>
        <v xml:space="preserve"> </v>
      </c>
      <c r="P85" s="784" t="str">
        <f>'20. Comb. schemi base_TRAVE'!AH327</f>
        <v xml:space="preserve"> </v>
      </c>
      <c r="Q85" s="801" t="str">
        <f>'20. Comb. schemi base_TRAVE'!AI327</f>
        <v xml:space="preserve"> </v>
      </c>
      <c r="R85" s="779" t="str">
        <f>'20. Comb. schemi base_TRAVE'!AJ327</f>
        <v xml:space="preserve"> </v>
      </c>
      <c r="S85" s="852" t="str">
        <f>'20. Comb. schemi base_TRAVE'!AK327</f>
        <v xml:space="preserve"> </v>
      </c>
      <c r="T85" s="852" t="str">
        <f>'20. Comb. schemi base_TRAVE'!AL327</f>
        <v xml:space="preserve"> </v>
      </c>
      <c r="U85" s="854"/>
      <c r="V85" s="784"/>
      <c r="W85" s="992"/>
      <c r="X85" s="992"/>
      <c r="Y85" s="992"/>
      <c r="Z85" s="992"/>
      <c r="AA85" s="1000"/>
      <c r="AB85" s="925"/>
      <c r="AC85" s="992"/>
      <c r="AD85" s="992"/>
      <c r="AE85" s="992"/>
      <c r="AF85" s="992"/>
      <c r="AG85" s="1000"/>
      <c r="AH85" s="992"/>
    </row>
    <row r="86" spans="1:34" x14ac:dyDescent="0.25">
      <c r="A86" s="1366"/>
      <c r="B86" s="768">
        <f>'20. Comb. schemi base_TRAVE'!C328</f>
        <v>10</v>
      </c>
      <c r="C86" s="1768">
        <f>'6. Carichi Campate (V)'!$Z$153</f>
        <v>61.144315000000006</v>
      </c>
      <c r="D86" s="1768">
        <f>'6. Carichi Campate (V)'!$AA$153</f>
        <v>33.372550000000004</v>
      </c>
      <c r="E86" s="780" t="str">
        <f>'20. Comb. schemi base_TRAVE'!D328</f>
        <v>Msin</v>
      </c>
      <c r="F86" s="785">
        <f>'20. Comb. schemi base_TRAVE'!S328</f>
        <v>-3.28357999999999</v>
      </c>
      <c r="G86" s="775">
        <f>'20. Comb. schemi base_TRAVE'!T328</f>
        <v>-110.24817999999999</v>
      </c>
      <c r="H86" s="281">
        <f>'20. Comb. schemi base_TRAVE'!U328</f>
        <v>0.5</v>
      </c>
      <c r="I86" s="281">
        <f>'20. Comb. schemi base_TRAVE'!V328</f>
        <v>0.04</v>
      </c>
      <c r="J86" s="281">
        <f>'20. Comb. schemi base_TRAVE'!W328</f>
        <v>0.3</v>
      </c>
      <c r="K86" s="281">
        <f t="shared" si="0"/>
        <v>0.46</v>
      </c>
      <c r="L86" s="785">
        <f>'20. Comb. schemi base_TRAVE'!AA328</f>
        <v>6.8054432098765414</v>
      </c>
      <c r="M86" s="281">
        <f>'20. Comb. schemi base_TRAVE'!AB328</f>
        <v>0.20269012345678947</v>
      </c>
      <c r="N86" s="785">
        <f>'20. Comb. schemi base_TRAVE'!AF328</f>
        <v>8.0424771931898711</v>
      </c>
      <c r="O86" s="800" t="str">
        <f>'20. Comb. schemi base_TRAVE'!AG328</f>
        <v>4f16</v>
      </c>
      <c r="P86" s="785">
        <f>'20. Comb. schemi base_TRAVE'!AH328</f>
        <v>6.0318578948924042</v>
      </c>
      <c r="Q86" s="800" t="str">
        <f>'20. Comb. schemi base_TRAVE'!AI328</f>
        <v>3f16</v>
      </c>
      <c r="R86" s="780" t="str">
        <f>'20. Comb. schemi base_TRAVE'!AJ328</f>
        <v>VERIFICATO</v>
      </c>
      <c r="S86" s="851">
        <f>'20. Comb. schemi base_TRAVE'!AK328</f>
        <v>-130.28813052967593</v>
      </c>
      <c r="T86" s="851">
        <f>'20. Comb. schemi base_TRAVE'!AL328</f>
        <v>97.716097897256958</v>
      </c>
      <c r="U86" s="853">
        <f>'20. Comb. schemi base_TRAVE'!AM328</f>
        <v>4.95</v>
      </c>
      <c r="V86" s="783">
        <f>'20. Comb. schemi base_TRAVE'!AN328</f>
        <v>137.87081359592312</v>
      </c>
      <c r="W86" s="991">
        <f>'20. Comb. schemi base_TRAVE'!AO328</f>
        <v>8.510544049131056</v>
      </c>
      <c r="X86" s="991">
        <f>'20. Comb. schemi base_TRAVE'!AP328</f>
        <v>0.1</v>
      </c>
      <c r="Y86" s="991">
        <f>'20. Comb. schemi base_TRAVE'!AQ328</f>
        <v>0.42552720245655284</v>
      </c>
      <c r="Z86" s="991">
        <f>'20. Comb. schemi base_TRAVE'!AR328</f>
        <v>0.75</v>
      </c>
      <c r="AA86" s="999" t="str">
        <f>'20. Comb. schemi base_TRAVE'!AS328</f>
        <v>f8/10</v>
      </c>
      <c r="AB86" s="997" t="str">
        <f>'20. Comb. schemi base_TRAVE'!AT328</f>
        <v>A due bracci</v>
      </c>
      <c r="AC86" s="991">
        <f>'20. Comb. schemi base_TRAVE'!AV328</f>
        <v>55.273752345923121</v>
      </c>
      <c r="AD86" s="991">
        <f>'20. Comb. schemi base_TRAVE'!AW328</f>
        <v>1.7059800106766392</v>
      </c>
      <c r="AE86" s="991">
        <f>'20. Comb. schemi base_TRAVE'!AX328</f>
        <v>0.25</v>
      </c>
      <c r="AF86" s="991">
        <f>'20. Comb. schemi base_TRAVE'!AY328</f>
        <v>0.4264950026691598</v>
      </c>
      <c r="AG86" s="999" t="str">
        <f>'20. Comb. schemi base_TRAVE'!AZ328</f>
        <v>f8/25</v>
      </c>
      <c r="AH86" s="991" t="str">
        <f>'20. Comb. schemi base_TRAVE'!BA328</f>
        <v>A due bracci</v>
      </c>
    </row>
    <row r="87" spans="1:34" x14ac:dyDescent="0.25">
      <c r="A87" s="1366"/>
      <c r="B87" s="82">
        <f>'20. Comb. schemi base_TRAVE'!C329</f>
        <v>17</v>
      </c>
      <c r="C87" s="1769"/>
      <c r="D87" s="1769"/>
      <c r="E87" s="778" t="str">
        <f>'20. Comb. schemi base_TRAVE'!D329</f>
        <v>Mdes</v>
      </c>
      <c r="F87" s="783">
        <f>'20. Comb. schemi base_TRAVE'!S329</f>
        <v>-107.92988</v>
      </c>
      <c r="G87" s="814">
        <f>'20. Comb. schemi base_TRAVE'!T329</f>
        <v>-1.9438799999999983</v>
      </c>
      <c r="H87" s="813">
        <f>'20. Comb. schemi base_TRAVE'!U329</f>
        <v>0.5</v>
      </c>
      <c r="I87" s="813">
        <f>'20. Comb. schemi base_TRAVE'!V329</f>
        <v>0.04</v>
      </c>
      <c r="J87" s="813">
        <f>'20. Comb. schemi base_TRAVE'!W329</f>
        <v>0.3</v>
      </c>
      <c r="K87" s="813">
        <f t="shared" si="0"/>
        <v>0.46</v>
      </c>
      <c r="L87" s="783">
        <f>'20. Comb. schemi base_TRAVE'!AA329</f>
        <v>6.6623382716049377</v>
      </c>
      <c r="M87" s="835">
        <f>'20. Comb. schemi base_TRAVE'!AB329</f>
        <v>0.11999259259259246</v>
      </c>
      <c r="N87" s="783">
        <f>'20. Comb. schemi base_TRAVE'!AF329</f>
        <v>8.0424771931898711</v>
      </c>
      <c r="O87" s="800" t="str">
        <f>'20. Comb. schemi base_TRAVE'!AG329</f>
        <v>4f16</v>
      </c>
      <c r="P87" s="783">
        <f>'20. Comb. schemi base_TRAVE'!AH329</f>
        <v>6.0318578948924042</v>
      </c>
      <c r="Q87" s="800" t="str">
        <f>'20. Comb. schemi base_TRAVE'!AI329</f>
        <v>3f16</v>
      </c>
      <c r="R87" s="778" t="str">
        <f>'20. Comb. schemi base_TRAVE'!AJ329</f>
        <v>VERIFICATO</v>
      </c>
      <c r="S87" s="851">
        <f>'20. Comb. schemi base_TRAVE'!AK329</f>
        <v>-130.28813052967593</v>
      </c>
      <c r="T87" s="851">
        <f>'20. Comb. schemi base_TRAVE'!AL329</f>
        <v>97.716097897256958</v>
      </c>
      <c r="U87" s="853"/>
      <c r="V87" s="783">
        <f>'20. Comb. schemi base_TRAVE'!AN329</f>
        <v>137.87081359592312</v>
      </c>
      <c r="W87" s="991" t="str">
        <f>'20. Comb. schemi base_TRAVE'!AO329</f>
        <v xml:space="preserve"> </v>
      </c>
      <c r="X87" s="991" t="str">
        <f>'20. Comb. schemi base_TRAVE'!AP329</f>
        <v xml:space="preserve"> </v>
      </c>
      <c r="Y87" s="991" t="str">
        <f>'20. Comb. schemi base_TRAVE'!AQ329</f>
        <v xml:space="preserve"> </v>
      </c>
      <c r="Z87" s="991" t="str">
        <f>'20. Comb. schemi base_TRAVE'!AR329</f>
        <v xml:space="preserve"> </v>
      </c>
      <c r="AA87" s="999" t="str">
        <f>'20. Comb. schemi base_TRAVE'!AS329</f>
        <v xml:space="preserve"> </v>
      </c>
      <c r="AB87" s="997" t="str">
        <f>'20. Comb. schemi base_TRAVE'!AT329</f>
        <v xml:space="preserve"> </v>
      </c>
      <c r="AC87" s="991">
        <f>'20. Comb. schemi base_TRAVE'!AV329</f>
        <v>55.273752345923121</v>
      </c>
      <c r="AD87" s="991" t="str">
        <f>'20. Comb. schemi base_TRAVE'!AW329</f>
        <v xml:space="preserve"> </v>
      </c>
      <c r="AE87" s="991" t="str">
        <f>'20. Comb. schemi base_TRAVE'!AX329</f>
        <v xml:space="preserve"> </v>
      </c>
      <c r="AF87" s="991" t="str">
        <f>'20. Comb. schemi base_TRAVE'!AY329</f>
        <v xml:space="preserve"> </v>
      </c>
      <c r="AG87" s="999" t="str">
        <f>'20. Comb. schemi base_TRAVE'!AZ329</f>
        <v xml:space="preserve"> </v>
      </c>
      <c r="AH87" s="991" t="str">
        <f>'20. Comb. schemi base_TRAVE'!BA329</f>
        <v xml:space="preserve"> </v>
      </c>
    </row>
    <row r="88" spans="1:34" x14ac:dyDescent="0.25">
      <c r="A88" s="1366"/>
      <c r="B88" s="82">
        <f>'20. Comb. schemi base_TRAVE'!C330</f>
        <v>10</v>
      </c>
      <c r="C88" s="1769"/>
      <c r="D88" s="1769"/>
      <c r="E88" s="778" t="str">
        <f>'20. Comb. schemi base_TRAVE'!D330</f>
        <v>Vsin</v>
      </c>
      <c r="F88" s="783" t="str">
        <f>'20. Comb. schemi base_TRAVE'!S330</f>
        <v xml:space="preserve"> </v>
      </c>
      <c r="G88" s="814" t="str">
        <f>'20. Comb. schemi base_TRAVE'!T330</f>
        <v xml:space="preserve"> </v>
      </c>
      <c r="H88" s="813">
        <f>'20. Comb. schemi base_TRAVE'!U330</f>
        <v>0.5</v>
      </c>
      <c r="I88" s="813">
        <f>'20. Comb. schemi base_TRAVE'!V330</f>
        <v>0.04</v>
      </c>
      <c r="J88" s="813">
        <f>'20. Comb. schemi base_TRAVE'!W330</f>
        <v>0.3</v>
      </c>
      <c r="K88" s="813">
        <f t="shared" si="0"/>
        <v>0.46</v>
      </c>
      <c r="L88" s="783" t="str">
        <f>'20. Comb. schemi base_TRAVE'!AA330</f>
        <v xml:space="preserve"> </v>
      </c>
      <c r="M88" s="835" t="str">
        <f>'20. Comb. schemi base_TRAVE'!AB330</f>
        <v xml:space="preserve"> </v>
      </c>
      <c r="N88" s="783" t="str">
        <f>'20. Comb. schemi base_TRAVE'!AF330</f>
        <v xml:space="preserve"> </v>
      </c>
      <c r="O88" s="800" t="str">
        <f>'20. Comb. schemi base_TRAVE'!AG330</f>
        <v xml:space="preserve"> </v>
      </c>
      <c r="P88" s="783" t="str">
        <f>'20. Comb. schemi base_TRAVE'!AH330</f>
        <v xml:space="preserve"> </v>
      </c>
      <c r="Q88" s="800" t="str">
        <f>'20. Comb. schemi base_TRAVE'!AI330</f>
        <v xml:space="preserve"> </v>
      </c>
      <c r="R88" s="778" t="str">
        <f>'20. Comb. schemi base_TRAVE'!AJ330</f>
        <v xml:space="preserve"> </v>
      </c>
      <c r="S88" s="851" t="str">
        <f>'20. Comb. schemi base_TRAVE'!AK330</f>
        <v xml:space="preserve"> </v>
      </c>
      <c r="T88" s="851" t="str">
        <f>'20. Comb. schemi base_TRAVE'!AL330</f>
        <v xml:space="preserve"> </v>
      </c>
      <c r="U88" s="853"/>
      <c r="V88" s="783"/>
      <c r="W88" s="991"/>
      <c r="X88" s="991"/>
      <c r="Y88" s="991"/>
      <c r="Z88" s="991"/>
      <c r="AA88" s="999"/>
      <c r="AB88" s="997"/>
      <c r="AC88" s="991"/>
      <c r="AD88" s="991"/>
      <c r="AE88" s="991"/>
      <c r="AF88" s="991"/>
      <c r="AG88" s="999"/>
      <c r="AH88" s="991"/>
    </row>
    <row r="89" spans="1:34" x14ac:dyDescent="0.25">
      <c r="A89" s="1366"/>
      <c r="B89" s="767">
        <f>'20. Comb. schemi base_TRAVE'!C331</f>
        <v>17</v>
      </c>
      <c r="C89" s="1770"/>
      <c r="D89" s="1770"/>
      <c r="E89" s="779" t="str">
        <f>'20. Comb. schemi base_TRAVE'!D331</f>
        <v>Vdes</v>
      </c>
      <c r="F89" s="784" t="str">
        <f>'20. Comb. schemi base_TRAVE'!S331</f>
        <v xml:space="preserve"> </v>
      </c>
      <c r="G89" s="816" t="str">
        <f>'20. Comb. schemi base_TRAVE'!T331</f>
        <v xml:space="preserve"> </v>
      </c>
      <c r="H89" s="815">
        <f>'20. Comb. schemi base_TRAVE'!U331</f>
        <v>0.5</v>
      </c>
      <c r="I89" s="815">
        <f>'20. Comb. schemi base_TRAVE'!V331</f>
        <v>0.04</v>
      </c>
      <c r="J89" s="815">
        <f>'20. Comb. schemi base_TRAVE'!W331</f>
        <v>0.3</v>
      </c>
      <c r="K89" s="815">
        <f t="shared" si="0"/>
        <v>0.46</v>
      </c>
      <c r="L89" s="784" t="str">
        <f>'20. Comb. schemi base_TRAVE'!AA331</f>
        <v xml:space="preserve"> </v>
      </c>
      <c r="M89" s="837" t="str">
        <f>'20. Comb. schemi base_TRAVE'!AB331</f>
        <v xml:space="preserve"> </v>
      </c>
      <c r="N89" s="784" t="str">
        <f>'20. Comb. schemi base_TRAVE'!AF331</f>
        <v xml:space="preserve"> </v>
      </c>
      <c r="O89" s="801" t="str">
        <f>'20. Comb. schemi base_TRAVE'!AG331</f>
        <v xml:space="preserve"> </v>
      </c>
      <c r="P89" s="784" t="str">
        <f>'20. Comb. schemi base_TRAVE'!AH331</f>
        <v xml:space="preserve"> </v>
      </c>
      <c r="Q89" s="801" t="str">
        <f>'20. Comb. schemi base_TRAVE'!AI331</f>
        <v xml:space="preserve"> </v>
      </c>
      <c r="R89" s="779" t="str">
        <f>'20. Comb. schemi base_TRAVE'!AJ331</f>
        <v xml:space="preserve"> </v>
      </c>
      <c r="S89" s="852" t="str">
        <f>'20. Comb. schemi base_TRAVE'!AK331</f>
        <v xml:space="preserve"> </v>
      </c>
      <c r="T89" s="852" t="str">
        <f>'20. Comb. schemi base_TRAVE'!AL331</f>
        <v xml:space="preserve"> </v>
      </c>
      <c r="U89" s="854"/>
      <c r="V89" s="784"/>
      <c r="W89" s="992"/>
      <c r="X89" s="992"/>
      <c r="Y89" s="992"/>
      <c r="Z89" s="992"/>
      <c r="AA89" s="1000"/>
      <c r="AB89" s="925"/>
      <c r="AC89" s="992"/>
      <c r="AD89" s="992"/>
      <c r="AE89" s="992"/>
      <c r="AF89" s="992"/>
      <c r="AG89" s="1000"/>
      <c r="AH89" s="992"/>
    </row>
    <row r="90" spans="1:34" x14ac:dyDescent="0.25">
      <c r="A90" s="1366"/>
      <c r="B90" s="768">
        <f>'20. Comb. schemi base_TRAVE'!C332</f>
        <v>17</v>
      </c>
      <c r="C90" s="1768">
        <f>'6. Carichi Campate (V)'!$Z$161</f>
        <v>61.144315000000006</v>
      </c>
      <c r="D90" s="1768">
        <f>'6. Carichi Campate (V)'!$AA$161</f>
        <v>33.372550000000004</v>
      </c>
      <c r="E90" s="780" t="str">
        <f>'20. Comb. schemi base_TRAVE'!D332</f>
        <v>Msin</v>
      </c>
      <c r="F90" s="785">
        <f>'20. Comb. schemi base_TRAVE'!S332</f>
        <v>39.008500000000012</v>
      </c>
      <c r="G90" s="775">
        <f>'20. Comb. schemi base_TRAVE'!T332</f>
        <v>-94.565100000000029</v>
      </c>
      <c r="H90" s="281">
        <f>'20. Comb. schemi base_TRAVE'!U332</f>
        <v>0.5</v>
      </c>
      <c r="I90" s="281">
        <f>'20. Comb. schemi base_TRAVE'!V332</f>
        <v>0.04</v>
      </c>
      <c r="J90" s="281">
        <f>'20. Comb. schemi base_TRAVE'!W332</f>
        <v>0.3</v>
      </c>
      <c r="K90" s="281">
        <f t="shared" si="0"/>
        <v>0.46</v>
      </c>
      <c r="L90" s="785">
        <f>'20. Comb. schemi base_TRAVE'!AA332</f>
        <v>5.837351851851853</v>
      </c>
      <c r="M90" s="281">
        <f>'20. Comb. schemi base_TRAVE'!AB332</f>
        <v>2.4079320987654325</v>
      </c>
      <c r="N90" s="785">
        <f>'20. Comb. schemi base_TRAVE'!AF332</f>
        <v>6.0318578948924042</v>
      </c>
      <c r="O90" s="800" t="str">
        <f>'20. Comb. schemi base_TRAVE'!AG332</f>
        <v>3f16</v>
      </c>
      <c r="P90" s="785">
        <f>'20. Comb. schemi base_TRAVE'!AH332</f>
        <v>6.0318578948924042</v>
      </c>
      <c r="Q90" s="800" t="str">
        <f>'20. Comb. schemi base_TRAVE'!AI332</f>
        <v>3f16</v>
      </c>
      <c r="R90" s="780" t="str">
        <f>'20. Comb. schemi base_TRAVE'!AJ332</f>
        <v>VERIFICATO</v>
      </c>
      <c r="S90" s="851">
        <f>'20. Comb. schemi base_TRAVE'!AK332</f>
        <v>-97.716097897256958</v>
      </c>
      <c r="T90" s="851">
        <f>'20. Comb. schemi base_TRAVE'!AL332</f>
        <v>97.716097897256958</v>
      </c>
      <c r="U90" s="853">
        <f>'20. Comb. schemi base_TRAVE'!AM332</f>
        <v>3.9</v>
      </c>
      <c r="V90" s="783">
        <f>'20. Comb. schemi base_TRAVE'!AN332</f>
        <v>125.2094558213889</v>
      </c>
      <c r="W90" s="991">
        <f>'20. Comb. schemi base_TRAVE'!AO332</f>
        <v>8.3476308461905582</v>
      </c>
      <c r="X90" s="991">
        <f>'20. Comb. schemi base_TRAVE'!AP332</f>
        <v>0.1</v>
      </c>
      <c r="Y90" s="991">
        <f>'20. Comb. schemi base_TRAVE'!AQ332</f>
        <v>0.41738154230952795</v>
      </c>
      <c r="Z90" s="991">
        <f>'20. Comb. schemi base_TRAVE'!AR332</f>
        <v>0.75</v>
      </c>
      <c r="AA90" s="999" t="str">
        <f>'20. Comb. schemi base_TRAVE'!AS332</f>
        <v>f8/10</v>
      </c>
      <c r="AB90" s="997" t="str">
        <f>'20. Comb. schemi base_TRAVE'!AT332</f>
        <v>A due bracci</v>
      </c>
      <c r="AC90" s="991">
        <f>'20. Comb. schemi base_TRAVE'!AV332</f>
        <v>60.132983321388899</v>
      </c>
      <c r="AD90" s="991">
        <f>'20. Comb. schemi base_TRAVE'!AW332</f>
        <v>2.1652823212434273</v>
      </c>
      <c r="AE90" s="991">
        <f>'20. Comb. schemi base_TRAVE'!AX332</f>
        <v>0.25</v>
      </c>
      <c r="AF90" s="991">
        <f>'20. Comb. schemi base_TRAVE'!AY332</f>
        <v>0.54132058031085684</v>
      </c>
      <c r="AG90" s="999" t="str">
        <f>'20. Comb. schemi base_TRAVE'!AZ332</f>
        <v>f8/25</v>
      </c>
      <c r="AH90" s="991" t="str">
        <f>'20. Comb. schemi base_TRAVE'!BA332</f>
        <v>A due bracci</v>
      </c>
    </row>
    <row r="91" spans="1:34" x14ac:dyDescent="0.25">
      <c r="A91" s="1366"/>
      <c r="B91" s="82">
        <f>'20. Comb. schemi base_TRAVE'!C333</f>
        <v>24</v>
      </c>
      <c r="C91" s="1769"/>
      <c r="D91" s="1769"/>
      <c r="E91" s="778" t="str">
        <f>'20. Comb. schemi base_TRAVE'!D333</f>
        <v>Mdes</v>
      </c>
      <c r="F91" s="783">
        <f>'20. Comb. schemi base_TRAVE'!S333</f>
        <v>-98.0077</v>
      </c>
      <c r="G91" s="814">
        <f>'20. Comb. schemi base_TRAVE'!T333</f>
        <v>34.7791</v>
      </c>
      <c r="H91" s="813">
        <f>'20. Comb. schemi base_TRAVE'!U333</f>
        <v>0.5</v>
      </c>
      <c r="I91" s="813">
        <f>'20. Comb. schemi base_TRAVE'!V333</f>
        <v>0.04</v>
      </c>
      <c r="J91" s="813">
        <f>'20. Comb. schemi base_TRAVE'!W333</f>
        <v>0.3</v>
      </c>
      <c r="K91" s="813">
        <f t="shared" si="0"/>
        <v>0.46</v>
      </c>
      <c r="L91" s="783">
        <f>'20. Comb. schemi base_TRAVE'!AA333</f>
        <v>6.0498580246913569</v>
      </c>
      <c r="M91" s="835">
        <f>'20. Comb. schemi base_TRAVE'!AB333</f>
        <v>2.1468580246913578</v>
      </c>
      <c r="N91" s="783">
        <f>'20. Comb. schemi base_TRAVE'!AF333</f>
        <v>8.0424771931898711</v>
      </c>
      <c r="O91" s="800" t="str">
        <f>'20. Comb. schemi base_TRAVE'!AG333</f>
        <v>4f16</v>
      </c>
      <c r="P91" s="783">
        <f>'20. Comb. schemi base_TRAVE'!AH333</f>
        <v>6.0318578948924042</v>
      </c>
      <c r="Q91" s="800" t="str">
        <f>'20. Comb. schemi base_TRAVE'!AI333</f>
        <v>3f16</v>
      </c>
      <c r="R91" s="778" t="str">
        <f>'20. Comb. schemi base_TRAVE'!AJ333</f>
        <v>VERIFICATO</v>
      </c>
      <c r="S91" s="851">
        <f>'20. Comb. schemi base_TRAVE'!AK333</f>
        <v>-130.28813052967593</v>
      </c>
      <c r="T91" s="851">
        <f>'20. Comb. schemi base_TRAVE'!AL333</f>
        <v>97.716097897256958</v>
      </c>
      <c r="U91" s="853"/>
      <c r="V91" s="783">
        <f>'20. Comb. schemi base_TRAVE'!AN333</f>
        <v>135.23161970828704</v>
      </c>
      <c r="W91" s="991" t="str">
        <f>'20. Comb. schemi base_TRAVE'!AO333</f>
        <v xml:space="preserve"> </v>
      </c>
      <c r="X91" s="991" t="str">
        <f>'20. Comb. schemi base_TRAVE'!AP333</f>
        <v xml:space="preserve"> </v>
      </c>
      <c r="Y91" s="991" t="str">
        <f>'20. Comb. schemi base_TRAVE'!AQ333</f>
        <v xml:space="preserve"> </v>
      </c>
      <c r="Z91" s="991" t="str">
        <f>'20. Comb. schemi base_TRAVE'!AR333</f>
        <v xml:space="preserve"> </v>
      </c>
      <c r="AA91" s="999" t="str">
        <f>'20. Comb. schemi base_TRAVE'!AS333</f>
        <v xml:space="preserve"> </v>
      </c>
      <c r="AB91" s="997" t="str">
        <f>'20. Comb. schemi base_TRAVE'!AT333</f>
        <v xml:space="preserve"> </v>
      </c>
      <c r="AC91" s="991">
        <f>'20. Comb. schemi base_TRAVE'!AV333</f>
        <v>70.155147208287048</v>
      </c>
      <c r="AD91" s="991" t="str">
        <f>'20. Comb. schemi base_TRAVE'!AW333</f>
        <v xml:space="preserve"> </v>
      </c>
      <c r="AE91" s="991" t="str">
        <f>'20. Comb. schemi base_TRAVE'!AX333</f>
        <v xml:space="preserve"> </v>
      </c>
      <c r="AF91" s="991" t="str">
        <f>'20. Comb. schemi base_TRAVE'!AY333</f>
        <v xml:space="preserve"> </v>
      </c>
      <c r="AG91" s="999" t="str">
        <f>'20. Comb. schemi base_TRAVE'!AZ333</f>
        <v xml:space="preserve"> </v>
      </c>
      <c r="AH91" s="991" t="str">
        <f>'20. Comb. schemi base_TRAVE'!BA333</f>
        <v xml:space="preserve"> </v>
      </c>
    </row>
    <row r="92" spans="1:34" x14ac:dyDescent="0.25">
      <c r="A92" s="1366"/>
      <c r="B92" s="82">
        <f>'20. Comb. schemi base_TRAVE'!C334</f>
        <v>17</v>
      </c>
      <c r="C92" s="1769"/>
      <c r="D92" s="1769"/>
      <c r="E92" s="778" t="str">
        <f>'20. Comb. schemi base_TRAVE'!D334</f>
        <v>Vsin</v>
      </c>
      <c r="F92" s="783" t="str">
        <f>'20. Comb. schemi base_TRAVE'!S334</f>
        <v xml:space="preserve"> </v>
      </c>
      <c r="G92" s="814" t="str">
        <f>'20. Comb. schemi base_TRAVE'!T334</f>
        <v xml:space="preserve"> </v>
      </c>
      <c r="H92" s="813">
        <f>'20. Comb. schemi base_TRAVE'!U334</f>
        <v>0.5</v>
      </c>
      <c r="I92" s="813">
        <f>'20. Comb. schemi base_TRAVE'!V334</f>
        <v>0.04</v>
      </c>
      <c r="J92" s="813">
        <f>'20. Comb. schemi base_TRAVE'!W334</f>
        <v>0.3</v>
      </c>
      <c r="K92" s="813">
        <f t="shared" si="0"/>
        <v>0.46</v>
      </c>
      <c r="L92" s="783" t="str">
        <f>'20. Comb. schemi base_TRAVE'!AA334</f>
        <v xml:space="preserve"> </v>
      </c>
      <c r="M92" s="835" t="str">
        <f>'20. Comb. schemi base_TRAVE'!AB334</f>
        <v xml:space="preserve"> </v>
      </c>
      <c r="N92" s="783" t="str">
        <f>'20. Comb. schemi base_TRAVE'!AF334</f>
        <v xml:space="preserve"> </v>
      </c>
      <c r="O92" s="800" t="str">
        <f>'20. Comb. schemi base_TRAVE'!AG334</f>
        <v xml:space="preserve"> </v>
      </c>
      <c r="P92" s="783" t="str">
        <f>'20. Comb. schemi base_TRAVE'!AH334</f>
        <v xml:space="preserve"> </v>
      </c>
      <c r="Q92" s="800" t="str">
        <f>'20. Comb. schemi base_TRAVE'!AI334</f>
        <v xml:space="preserve"> </v>
      </c>
      <c r="R92" s="778" t="str">
        <f>'20. Comb. schemi base_TRAVE'!AJ334</f>
        <v xml:space="preserve"> </v>
      </c>
      <c r="S92" s="851" t="str">
        <f>'20. Comb. schemi base_TRAVE'!AK334</f>
        <v xml:space="preserve"> </v>
      </c>
      <c r="T92" s="851" t="str">
        <f>'20. Comb. schemi base_TRAVE'!AL334</f>
        <v xml:space="preserve"> </v>
      </c>
      <c r="U92" s="853"/>
      <c r="V92" s="783"/>
      <c r="W92" s="991"/>
      <c r="X92" s="991"/>
      <c r="Y92" s="991"/>
      <c r="Z92" s="991"/>
      <c r="AA92" s="999"/>
      <c r="AB92" s="997"/>
      <c r="AC92" s="991"/>
      <c r="AD92" s="991"/>
      <c r="AE92" s="991"/>
      <c r="AF92" s="991"/>
      <c r="AG92" s="999"/>
      <c r="AH92" s="991"/>
    </row>
    <row r="93" spans="1:34" x14ac:dyDescent="0.25">
      <c r="A93" s="1366"/>
      <c r="B93" s="767">
        <f>'20. Comb. schemi base_TRAVE'!C335</f>
        <v>24</v>
      </c>
      <c r="C93" s="1770"/>
      <c r="D93" s="1770"/>
      <c r="E93" s="779" t="str">
        <f>'20. Comb. schemi base_TRAVE'!D335</f>
        <v>Vdes</v>
      </c>
      <c r="F93" s="784" t="str">
        <f>'20. Comb. schemi base_TRAVE'!S335</f>
        <v xml:space="preserve"> </v>
      </c>
      <c r="G93" s="816" t="str">
        <f>'20. Comb. schemi base_TRAVE'!T335</f>
        <v xml:space="preserve"> </v>
      </c>
      <c r="H93" s="815">
        <f>'20. Comb. schemi base_TRAVE'!U335</f>
        <v>0.5</v>
      </c>
      <c r="I93" s="815">
        <f>'20. Comb. schemi base_TRAVE'!V335</f>
        <v>0.04</v>
      </c>
      <c r="J93" s="815">
        <f>'20. Comb. schemi base_TRAVE'!W335</f>
        <v>0.3</v>
      </c>
      <c r="K93" s="815">
        <f t="shared" si="0"/>
        <v>0.46</v>
      </c>
      <c r="L93" s="784" t="str">
        <f>'20. Comb. schemi base_TRAVE'!AA335</f>
        <v xml:space="preserve"> </v>
      </c>
      <c r="M93" s="837" t="str">
        <f>'20. Comb. schemi base_TRAVE'!AB335</f>
        <v xml:space="preserve"> </v>
      </c>
      <c r="N93" s="784" t="str">
        <f>'20. Comb. schemi base_TRAVE'!AF335</f>
        <v xml:space="preserve"> </v>
      </c>
      <c r="O93" s="801" t="str">
        <f>'20. Comb. schemi base_TRAVE'!AG335</f>
        <v xml:space="preserve"> </v>
      </c>
      <c r="P93" s="784" t="str">
        <f>'20. Comb. schemi base_TRAVE'!AH335</f>
        <v xml:space="preserve"> </v>
      </c>
      <c r="Q93" s="801" t="str">
        <f>'20. Comb. schemi base_TRAVE'!AI335</f>
        <v xml:space="preserve"> </v>
      </c>
      <c r="R93" s="779" t="str">
        <f>'20. Comb. schemi base_TRAVE'!AJ335</f>
        <v xml:space="preserve"> </v>
      </c>
      <c r="S93" s="852" t="str">
        <f>'20. Comb. schemi base_TRAVE'!AK335</f>
        <v xml:space="preserve"> </v>
      </c>
      <c r="T93" s="852" t="str">
        <f>'20. Comb. schemi base_TRAVE'!AL335</f>
        <v xml:space="preserve"> </v>
      </c>
      <c r="U93" s="854"/>
      <c r="V93" s="784"/>
      <c r="W93" s="992"/>
      <c r="X93" s="992"/>
      <c r="Y93" s="992"/>
      <c r="Z93" s="992"/>
      <c r="AA93" s="1000"/>
      <c r="AB93" s="925"/>
      <c r="AC93" s="992"/>
      <c r="AD93" s="992"/>
      <c r="AE93" s="992"/>
      <c r="AF93" s="992"/>
      <c r="AG93" s="1000"/>
      <c r="AH93" s="992"/>
    </row>
    <row r="94" spans="1:34" x14ac:dyDescent="0.25">
      <c r="A94" s="1366"/>
      <c r="B94" s="82">
        <f>'20. Comb. schemi base_TRAVE'!C336</f>
        <v>24</v>
      </c>
      <c r="C94" s="1768">
        <f>'6. Carichi Campate (V)'!$Z$169</f>
        <v>29.653365000000001</v>
      </c>
      <c r="D94" s="1768">
        <f>'6. Carichi Campate (V)'!$AA$169</f>
        <v>18.541050000000002</v>
      </c>
      <c r="E94" s="778" t="str">
        <f>'20. Comb. schemi base_TRAVE'!D336</f>
        <v>Msin</v>
      </c>
      <c r="F94" s="783">
        <f>'20. Comb. schemi base_TRAVE'!S336</f>
        <v>36.901310000000002</v>
      </c>
      <c r="G94" s="814">
        <f>'20. Comb. schemi base_TRAVE'!T336</f>
        <v>-85.956089999999989</v>
      </c>
      <c r="H94" s="813">
        <f>'20. Comb. schemi base_TRAVE'!U336</f>
        <v>0.5</v>
      </c>
      <c r="I94" s="813">
        <f>'20. Comb. schemi base_TRAVE'!V336</f>
        <v>0.04</v>
      </c>
      <c r="J94" s="813">
        <f>'20. Comb. schemi base_TRAVE'!W336</f>
        <v>0.3</v>
      </c>
      <c r="K94" s="813">
        <f t="shared" si="0"/>
        <v>0.46</v>
      </c>
      <c r="L94" s="783">
        <f>'20. Comb. schemi base_TRAVE'!AA336</f>
        <v>5.3059314814814798</v>
      </c>
      <c r="M94" s="835">
        <f>'20. Comb. schemi base_TRAVE'!AB336</f>
        <v>2.2778586419753082</v>
      </c>
      <c r="N94" s="783">
        <f>'20. Comb. schemi base_TRAVE'!AF336</f>
        <v>6.0318578948924042</v>
      </c>
      <c r="O94" s="800" t="str">
        <f>'20. Comb. schemi base_TRAVE'!AG336</f>
        <v>3f16</v>
      </c>
      <c r="P94" s="783">
        <f>'20. Comb. schemi base_TRAVE'!AH336</f>
        <v>6.0318578948924042</v>
      </c>
      <c r="Q94" s="800" t="str">
        <f>'20. Comb. schemi base_TRAVE'!AI336</f>
        <v>3f16</v>
      </c>
      <c r="R94" s="778" t="str">
        <f>'20. Comb. schemi base_TRAVE'!AJ336</f>
        <v>VERIFICATO</v>
      </c>
      <c r="S94" s="851">
        <f>'20. Comb. schemi base_TRAVE'!AK336</f>
        <v>-97.716097897256958</v>
      </c>
      <c r="T94" s="851">
        <f>'20. Comb. schemi base_TRAVE'!AL336</f>
        <v>97.716097897256958</v>
      </c>
      <c r="U94" s="853">
        <f>'20. Comb. schemi base_TRAVE'!AM336</f>
        <v>5</v>
      </c>
      <c r="V94" s="783">
        <f>'20. Comb. schemi base_TRAVE'!AN336</f>
        <v>93.256351990683342</v>
      </c>
      <c r="W94" s="991">
        <f>'20. Comb. schemi base_TRAVE'!AO336</f>
        <v>5.7565649376965018</v>
      </c>
      <c r="X94" s="991">
        <f>'20. Comb. schemi base_TRAVE'!AP336</f>
        <v>0.1</v>
      </c>
      <c r="Y94" s="991">
        <f>'20. Comb. schemi base_TRAVE'!AQ336</f>
        <v>0.28782824688482511</v>
      </c>
      <c r="Z94" s="991">
        <f>'20. Comb. schemi base_TRAVE'!AR336</f>
        <v>0.75</v>
      </c>
      <c r="AA94" s="999" t="str">
        <f>'20. Comb. schemi base_TRAVE'!AS336</f>
        <v>f8/10</v>
      </c>
      <c r="AB94" s="997" t="str">
        <f>'20. Comb. schemi base_TRAVE'!AT336</f>
        <v>A due bracci</v>
      </c>
      <c r="AC94" s="991">
        <f>'20. Comb. schemi base_TRAVE'!AV336</f>
        <v>46.903726990683339</v>
      </c>
      <c r="AD94" s="991">
        <f>'20. Comb. schemi base_TRAVE'!AW336</f>
        <v>1.4476458947741768</v>
      </c>
      <c r="AE94" s="991">
        <f>'20. Comb. schemi base_TRAVE'!AX336</f>
        <v>0.25</v>
      </c>
      <c r="AF94" s="991">
        <f>'20. Comb. schemi base_TRAVE'!AY336</f>
        <v>0.36191147369354421</v>
      </c>
      <c r="AG94" s="999" t="str">
        <f>'20. Comb. schemi base_TRAVE'!AZ336</f>
        <v>f8/25</v>
      </c>
      <c r="AH94" s="991" t="str">
        <f>'20. Comb. schemi base_TRAVE'!BA336</f>
        <v>A due bracci</v>
      </c>
    </row>
    <row r="95" spans="1:34" x14ac:dyDescent="0.25">
      <c r="A95" s="1366"/>
      <c r="B95" s="82">
        <f>'20. Comb. schemi base_TRAVE'!C337</f>
        <v>27</v>
      </c>
      <c r="C95" s="1769"/>
      <c r="D95" s="1769"/>
      <c r="E95" s="778" t="str">
        <f>'20. Comb. schemi base_TRAVE'!D337</f>
        <v>Mdes</v>
      </c>
      <c r="F95" s="783">
        <f>'20. Comb. schemi base_TRAVE'!S337</f>
        <v>-97.643090000000015</v>
      </c>
      <c r="G95" s="814">
        <f>'20. Comb. schemi base_TRAVE'!T337</f>
        <v>33.068310000000004</v>
      </c>
      <c r="H95" s="813">
        <f>'20. Comb. schemi base_TRAVE'!U337</f>
        <v>0.5</v>
      </c>
      <c r="I95" s="813">
        <f>'20. Comb. schemi base_TRAVE'!V337</f>
        <v>0.04</v>
      </c>
      <c r="J95" s="813">
        <f>'20. Comb. schemi base_TRAVE'!W337</f>
        <v>0.3</v>
      </c>
      <c r="K95" s="813">
        <f t="shared" si="0"/>
        <v>0.46</v>
      </c>
      <c r="L95" s="783">
        <f>'20. Comb. schemi base_TRAVE'!AA337</f>
        <v>6.0273512345679015</v>
      </c>
      <c r="M95" s="835">
        <f>'20. Comb. schemi base_TRAVE'!AB337</f>
        <v>2.0412537037037035</v>
      </c>
      <c r="N95" s="783">
        <f>'20. Comb. schemi base_TRAVE'!AF337</f>
        <v>6.0318578948924042</v>
      </c>
      <c r="O95" s="800" t="str">
        <f>'20. Comb. schemi base_TRAVE'!AG337</f>
        <v>3f16</v>
      </c>
      <c r="P95" s="783">
        <f>'20. Comb. schemi base_TRAVE'!AH337</f>
        <v>6.0318578948924042</v>
      </c>
      <c r="Q95" s="800" t="str">
        <f>'20. Comb. schemi base_TRAVE'!AI337</f>
        <v>3f16</v>
      </c>
      <c r="R95" s="778" t="str">
        <f>'20. Comb. schemi base_TRAVE'!AJ337</f>
        <v>VERIFICATO</v>
      </c>
      <c r="S95" s="836">
        <f>'20. Comb. schemi base_TRAVE'!AK337</f>
        <v>-97.716097897256958</v>
      </c>
      <c r="T95" s="836">
        <f>'20. Comb. schemi base_TRAVE'!AL337</f>
        <v>97.716097897256958</v>
      </c>
      <c r="U95" s="838"/>
      <c r="V95" s="783">
        <f>'20. Comb. schemi base_TRAVE'!AN337</f>
        <v>93.256351990683342</v>
      </c>
      <c r="W95" s="991" t="str">
        <f>'20. Comb. schemi base_TRAVE'!AO337</f>
        <v xml:space="preserve"> </v>
      </c>
      <c r="X95" s="991" t="str">
        <f>'20. Comb. schemi base_TRAVE'!AP337</f>
        <v xml:space="preserve"> </v>
      </c>
      <c r="Y95" s="991" t="str">
        <f>'20. Comb. schemi base_TRAVE'!AQ337</f>
        <v xml:space="preserve"> </v>
      </c>
      <c r="Z95" s="991" t="str">
        <f>'20. Comb. schemi base_TRAVE'!AR337</f>
        <v xml:space="preserve"> </v>
      </c>
      <c r="AA95" s="999" t="str">
        <f>'20. Comb. schemi base_TRAVE'!AS337</f>
        <v xml:space="preserve"> </v>
      </c>
      <c r="AB95" s="997" t="str">
        <f>'20. Comb. schemi base_TRAVE'!AT337</f>
        <v xml:space="preserve"> </v>
      </c>
      <c r="AC95" s="991">
        <f>'20. Comb. schemi base_TRAVE'!AV337</f>
        <v>46.903726990683339</v>
      </c>
      <c r="AD95" s="991" t="str">
        <f>'20. Comb. schemi base_TRAVE'!AW337</f>
        <v xml:space="preserve"> </v>
      </c>
      <c r="AE95" s="991" t="str">
        <f>'20. Comb. schemi base_TRAVE'!AX337</f>
        <v xml:space="preserve"> </v>
      </c>
      <c r="AF95" s="991" t="str">
        <f>'20. Comb. schemi base_TRAVE'!AY337</f>
        <v xml:space="preserve"> </v>
      </c>
      <c r="AG95" s="999" t="str">
        <f>'20. Comb. schemi base_TRAVE'!AZ337</f>
        <v xml:space="preserve"> </v>
      </c>
      <c r="AH95" s="991" t="str">
        <f>'20. Comb. schemi base_TRAVE'!BA337</f>
        <v xml:space="preserve"> </v>
      </c>
    </row>
    <row r="96" spans="1:34" x14ac:dyDescent="0.25">
      <c r="A96" s="1366"/>
      <c r="B96" s="82">
        <f>'20. Comb. schemi base_TRAVE'!C338</f>
        <v>24</v>
      </c>
      <c r="C96" s="1769"/>
      <c r="D96" s="1769"/>
      <c r="E96" s="778" t="str">
        <f>'20. Comb. schemi base_TRAVE'!D338</f>
        <v>Vsin</v>
      </c>
      <c r="F96" s="783" t="str">
        <f>'20. Comb. schemi base_TRAVE'!S338</f>
        <v xml:space="preserve"> </v>
      </c>
      <c r="G96" s="814" t="str">
        <f>'20. Comb. schemi base_TRAVE'!T338</f>
        <v xml:space="preserve"> </v>
      </c>
      <c r="H96" s="813">
        <f>'20. Comb. schemi base_TRAVE'!U338</f>
        <v>0.5</v>
      </c>
      <c r="I96" s="813">
        <f>'20. Comb. schemi base_TRAVE'!V338</f>
        <v>0.04</v>
      </c>
      <c r="J96" s="813">
        <f>'20. Comb. schemi base_TRAVE'!W338</f>
        <v>0.3</v>
      </c>
      <c r="K96" s="813">
        <f t="shared" si="0"/>
        <v>0.46</v>
      </c>
      <c r="L96" s="783" t="str">
        <f>'20. Comb. schemi base_TRAVE'!AA338</f>
        <v xml:space="preserve"> </v>
      </c>
      <c r="M96" s="835" t="str">
        <f>'20. Comb. schemi base_TRAVE'!AB338</f>
        <v xml:space="preserve"> </v>
      </c>
      <c r="N96" s="783" t="str">
        <f>'20. Comb. schemi base_TRAVE'!AF338</f>
        <v xml:space="preserve"> </v>
      </c>
      <c r="O96" s="800" t="str">
        <f>'20. Comb. schemi base_TRAVE'!AG338</f>
        <v xml:space="preserve"> </v>
      </c>
      <c r="P96" s="783" t="str">
        <f>'20. Comb. schemi base_TRAVE'!AH338</f>
        <v xml:space="preserve"> </v>
      </c>
      <c r="Q96" s="800" t="str">
        <f>'20. Comb. schemi base_TRAVE'!AI338</f>
        <v xml:space="preserve"> </v>
      </c>
      <c r="R96" s="778" t="str">
        <f>'20. Comb. schemi base_TRAVE'!AJ338</f>
        <v xml:space="preserve"> </v>
      </c>
      <c r="S96" s="836" t="str">
        <f>'20. Comb. schemi base_TRAVE'!AK338</f>
        <v xml:space="preserve"> </v>
      </c>
      <c r="T96" s="836" t="str">
        <f>'20. Comb. schemi base_TRAVE'!AL338</f>
        <v xml:space="preserve"> </v>
      </c>
      <c r="U96" s="838"/>
      <c r="V96" s="783"/>
      <c r="W96" s="991"/>
      <c r="X96" s="991"/>
      <c r="Y96" s="991"/>
      <c r="Z96" s="991"/>
      <c r="AA96" s="999"/>
      <c r="AB96" s="997"/>
      <c r="AC96" s="991"/>
      <c r="AD96" s="991"/>
      <c r="AE96" s="991"/>
      <c r="AF96" s="991"/>
      <c r="AG96" s="999"/>
      <c r="AH96" s="991"/>
    </row>
    <row r="97" spans="1:34" ht="15.75" thickBot="1" x14ac:dyDescent="0.3">
      <c r="A97" s="1777"/>
      <c r="B97" s="12">
        <f>'20. Comb. schemi base_TRAVE'!C339</f>
        <v>27</v>
      </c>
      <c r="C97" s="1770"/>
      <c r="D97" s="1770"/>
      <c r="E97" s="781" t="str">
        <f>'20. Comb. schemi base_TRAVE'!D339</f>
        <v>Vdes</v>
      </c>
      <c r="F97" s="786" t="str">
        <f>'20. Comb. schemi base_TRAVE'!S339</f>
        <v xml:space="preserve"> </v>
      </c>
      <c r="G97" s="776" t="str">
        <f>'20. Comb. schemi base_TRAVE'!T339</f>
        <v xml:space="preserve"> </v>
      </c>
      <c r="H97" s="71">
        <f>'20. Comb. schemi base_TRAVE'!U339</f>
        <v>0.5</v>
      </c>
      <c r="I97" s="71">
        <f>'20. Comb. schemi base_TRAVE'!V339</f>
        <v>0.04</v>
      </c>
      <c r="J97" s="71">
        <f>'20. Comb. schemi base_TRAVE'!W339</f>
        <v>0.3</v>
      </c>
      <c r="K97" s="71">
        <f t="shared" si="0"/>
        <v>0.46</v>
      </c>
      <c r="L97" s="786" t="str">
        <f>'20. Comb. schemi base_TRAVE'!AA339</f>
        <v xml:space="preserve"> </v>
      </c>
      <c r="M97" s="71" t="str">
        <f>'20. Comb. schemi base_TRAVE'!AB339</f>
        <v xml:space="preserve"> </v>
      </c>
      <c r="N97" s="786" t="str">
        <f>'20. Comb. schemi base_TRAVE'!AF339</f>
        <v xml:space="preserve"> </v>
      </c>
      <c r="O97" s="802" t="str">
        <f>'20. Comb. schemi base_TRAVE'!AG339</f>
        <v xml:space="preserve"> </v>
      </c>
      <c r="P97" s="786" t="str">
        <f>'20. Comb. schemi base_TRAVE'!AH339</f>
        <v xml:space="preserve"> </v>
      </c>
      <c r="Q97" s="802" t="str">
        <f>'20. Comb. schemi base_TRAVE'!AI339</f>
        <v xml:space="preserve"> </v>
      </c>
      <c r="R97" s="781" t="str">
        <f>'20. Comb. schemi base_TRAVE'!AJ339</f>
        <v xml:space="preserve"> </v>
      </c>
      <c r="S97" s="776" t="str">
        <f>'20. Comb. schemi base_TRAVE'!AK339</f>
        <v xml:space="preserve"> </v>
      </c>
      <c r="T97" s="781" t="str">
        <f>'20. Comb. schemi base_TRAVE'!AL339</f>
        <v xml:space="preserve"> </v>
      </c>
      <c r="U97" s="797"/>
      <c r="V97" s="786"/>
      <c r="W97" s="996"/>
      <c r="X97" s="996"/>
      <c r="Y97" s="996"/>
      <c r="Z97" s="996"/>
      <c r="AA97" s="1001"/>
      <c r="AB97" s="998"/>
      <c r="AC97" s="996"/>
      <c r="AD97" s="996"/>
      <c r="AE97" s="996"/>
      <c r="AF97" s="996"/>
      <c r="AG97" s="1001"/>
      <c r="AH97" s="996"/>
    </row>
    <row r="98" spans="1:34" x14ac:dyDescent="0.25">
      <c r="A98" s="1776">
        <v>4</v>
      </c>
      <c r="B98" s="766">
        <f>'20. Comb. schemi base_TRAVE'!C492</f>
        <v>3</v>
      </c>
      <c r="C98" s="1775">
        <f>'4. Carichi Campate (II_III_IV)'!$Z$145</f>
        <v>18.404615</v>
      </c>
      <c r="D98" s="1775">
        <f>'4. Carichi Campate (II_III_IV)'!$AA$145</f>
        <v>13.303550000000001</v>
      </c>
      <c r="E98" s="782" t="str">
        <f>'20. Comb. schemi base_TRAVE'!D492</f>
        <v>Msin</v>
      </c>
      <c r="F98" s="787">
        <f>'20. Comb. schemi base_TRAVE'!S492</f>
        <v>79.87939999999999</v>
      </c>
      <c r="G98" s="777">
        <f>'20. Comb. schemi base_TRAVE'!T492</f>
        <v>-110.5232</v>
      </c>
      <c r="H98" s="740">
        <f>'20. Comb. schemi base_TRAVE'!U492</f>
        <v>0.6</v>
      </c>
      <c r="I98" s="740">
        <f>'20. Comb. schemi base_TRAVE'!V492</f>
        <v>0.04</v>
      </c>
      <c r="J98" s="740">
        <f>'20. Comb. schemi base_TRAVE'!W492</f>
        <v>0.3</v>
      </c>
      <c r="K98" s="740">
        <f t="shared" si="0"/>
        <v>0.55999999999999994</v>
      </c>
      <c r="L98" s="787">
        <f>'20. Comb. schemi base_TRAVE'!AA492</f>
        <v>5.6041305114638442</v>
      </c>
      <c r="M98" s="740">
        <f>'20. Comb. schemi base_TRAVE'!AB492</f>
        <v>4.0503223104056429</v>
      </c>
      <c r="N98" s="787">
        <f>'20. Comb. schemi base_TRAVE'!AF492</f>
        <v>6.0318578948924042</v>
      </c>
      <c r="O98" s="800" t="str">
        <f>'20. Comb. schemi base_TRAVE'!AG492</f>
        <v>3f16</v>
      </c>
      <c r="P98" s="787">
        <f>'20. Comb. schemi base_TRAVE'!AH492</f>
        <v>6.0318578948924042</v>
      </c>
      <c r="Q98" s="800" t="str">
        <f>'20. Comb. schemi base_TRAVE'!AI492</f>
        <v>3f16</v>
      </c>
      <c r="R98" s="782" t="str">
        <f>'20. Comb. schemi base_TRAVE'!AJ492</f>
        <v>VERIFICATO</v>
      </c>
      <c r="S98" s="836">
        <f>'20. Comb. schemi base_TRAVE'!AK492</f>
        <v>-118.95872787492151</v>
      </c>
      <c r="T98" s="836">
        <f>'20. Comb. schemi base_TRAVE'!AL492</f>
        <v>118.95872787492151</v>
      </c>
      <c r="U98" s="838">
        <f>'20. Comb. schemi base_TRAVE'!AM492</f>
        <v>4.3</v>
      </c>
      <c r="V98" s="783">
        <f>'20. Comb. schemi base_TRAVE'!AN492</f>
        <v>94.998201546467811</v>
      </c>
      <c r="W98" s="991">
        <f>'20. Comb. schemi base_TRAVE'!AO492</f>
        <v>4.8169282089258365</v>
      </c>
      <c r="X98" s="991">
        <f>'20. Comb. schemi base_TRAVE'!AP492</f>
        <v>0.1</v>
      </c>
      <c r="Y98" s="991">
        <f>'20. Comb. schemi base_TRAVE'!AQ492</f>
        <v>0.24084641044629185</v>
      </c>
      <c r="Z98" s="991">
        <f>'20. Comb. schemi base_TRAVE'!AR492</f>
        <v>0.89999999999999991</v>
      </c>
      <c r="AA98" s="999" t="str">
        <f>'20. Comb. schemi base_TRAVE'!AS492</f>
        <v>f8/10</v>
      </c>
      <c r="AB98" s="997" t="str">
        <f>'20. Comb. schemi base_TRAVE'!AT492</f>
        <v>A due bracci</v>
      </c>
      <c r="AC98" s="991">
        <f>'20. Comb. schemi base_TRAVE'!AV492</f>
        <v>66.395569046467813</v>
      </c>
      <c r="AD98" s="991">
        <f>'20. Comb. schemi base_TRAVE'!AW492</f>
        <v>1.6833091799699731</v>
      </c>
      <c r="AE98" s="991">
        <f>'20. Comb. schemi base_TRAVE'!AX492</f>
        <v>0.25</v>
      </c>
      <c r="AF98" s="991">
        <f>'20. Comb. schemi base_TRAVE'!AY492</f>
        <v>0.42082729499249327</v>
      </c>
      <c r="AG98" s="999" t="str">
        <f>'20. Comb. schemi base_TRAVE'!AZ492</f>
        <v>f8/25</v>
      </c>
      <c r="AH98" s="991" t="str">
        <f>'20. Comb. schemi base_TRAVE'!BA492</f>
        <v>A due bracci</v>
      </c>
    </row>
    <row r="99" spans="1:34" x14ac:dyDescent="0.25">
      <c r="A99" s="1366"/>
      <c r="B99" s="82">
        <f>'20. Comb. schemi base_TRAVE'!C493</f>
        <v>10</v>
      </c>
      <c r="C99" s="1769"/>
      <c r="D99" s="1769"/>
      <c r="E99" s="778" t="str">
        <f>'20. Comb. schemi base_TRAVE'!D493</f>
        <v>Mdes</v>
      </c>
      <c r="F99" s="783">
        <f>'20. Comb. schemi base_TRAVE'!S493</f>
        <v>-114.23259999999999</v>
      </c>
      <c r="G99" s="814">
        <f>'20. Comb. schemi base_TRAVE'!T493</f>
        <v>100.34179999999999</v>
      </c>
      <c r="H99" s="813">
        <f>'20. Comb. schemi base_TRAVE'!U493</f>
        <v>0.6</v>
      </c>
      <c r="I99" s="813">
        <f>'20. Comb. schemi base_TRAVE'!V493</f>
        <v>0.04</v>
      </c>
      <c r="J99" s="813">
        <f>'20. Comb. schemi base_TRAVE'!W493</f>
        <v>0.3</v>
      </c>
      <c r="K99" s="813">
        <f t="shared" si="0"/>
        <v>0.55999999999999994</v>
      </c>
      <c r="L99" s="783">
        <f>'20. Comb. schemi base_TRAVE'!AA493</f>
        <v>5.7922173721340373</v>
      </c>
      <c r="M99" s="835">
        <f>'20. Comb. schemi base_TRAVE'!AB493</f>
        <v>5.0878778659611985</v>
      </c>
      <c r="N99" s="783">
        <f>'20. Comb. schemi base_TRAVE'!AF493</f>
        <v>6.0318578948924042</v>
      </c>
      <c r="O99" s="800" t="str">
        <f>'20. Comb. schemi base_TRAVE'!AG493</f>
        <v>3f16</v>
      </c>
      <c r="P99" s="783">
        <f>'20. Comb. schemi base_TRAVE'!AH493</f>
        <v>6.0318578948924042</v>
      </c>
      <c r="Q99" s="800" t="str">
        <f>'20. Comb. schemi base_TRAVE'!AI493</f>
        <v>3f16</v>
      </c>
      <c r="R99" s="778" t="str">
        <f>'20. Comb. schemi base_TRAVE'!AJ493</f>
        <v>VERIFICATO</v>
      </c>
      <c r="S99" s="836">
        <f>'20. Comb. schemi base_TRAVE'!AK493</f>
        <v>-118.95872787492151</v>
      </c>
      <c r="T99" s="836">
        <f>'20. Comb. schemi base_TRAVE'!AL493</f>
        <v>118.95872787492151</v>
      </c>
      <c r="U99" s="838"/>
      <c r="V99" s="783">
        <f>'20. Comb. schemi base_TRAVE'!AN493</f>
        <v>94.998201546467811</v>
      </c>
      <c r="W99" s="991" t="str">
        <f>'20. Comb. schemi base_TRAVE'!AO493</f>
        <v xml:space="preserve"> </v>
      </c>
      <c r="X99" s="991" t="str">
        <f>'20. Comb. schemi base_TRAVE'!AP493</f>
        <v xml:space="preserve"> </v>
      </c>
      <c r="Y99" s="991" t="str">
        <f>'20. Comb. schemi base_TRAVE'!AQ493</f>
        <v xml:space="preserve"> </v>
      </c>
      <c r="Z99" s="991" t="str">
        <f>'20. Comb. schemi base_TRAVE'!AR493</f>
        <v xml:space="preserve"> </v>
      </c>
      <c r="AA99" s="999" t="str">
        <f>'20. Comb. schemi base_TRAVE'!AS493</f>
        <v xml:space="preserve"> </v>
      </c>
      <c r="AB99" s="997" t="str">
        <f>'20. Comb. schemi base_TRAVE'!AT493</f>
        <v xml:space="preserve"> </v>
      </c>
      <c r="AC99" s="991">
        <f>'20. Comb. schemi base_TRAVE'!AV493</f>
        <v>66.395569046467813</v>
      </c>
      <c r="AD99" s="991" t="str">
        <f>'20. Comb. schemi base_TRAVE'!AW493</f>
        <v xml:space="preserve"> </v>
      </c>
      <c r="AE99" s="991" t="str">
        <f>'20. Comb. schemi base_TRAVE'!AX493</f>
        <v xml:space="preserve"> </v>
      </c>
      <c r="AF99" s="991" t="str">
        <f>'20. Comb. schemi base_TRAVE'!AY493</f>
        <v xml:space="preserve"> </v>
      </c>
      <c r="AG99" s="999" t="str">
        <f>'20. Comb. schemi base_TRAVE'!AZ493</f>
        <v xml:space="preserve"> </v>
      </c>
      <c r="AH99" s="991" t="str">
        <f>'20. Comb. schemi base_TRAVE'!BA493</f>
        <v xml:space="preserve"> </v>
      </c>
    </row>
    <row r="100" spans="1:34" x14ac:dyDescent="0.25">
      <c r="A100" s="1366"/>
      <c r="B100" s="82">
        <f>'20. Comb. schemi base_TRAVE'!C494</f>
        <v>3</v>
      </c>
      <c r="C100" s="1769"/>
      <c r="D100" s="1769"/>
      <c r="E100" s="778" t="str">
        <f>'20. Comb. schemi base_TRAVE'!D494</f>
        <v>Vsin</v>
      </c>
      <c r="F100" s="783" t="str">
        <f>'20. Comb. schemi base_TRAVE'!S494</f>
        <v xml:space="preserve"> </v>
      </c>
      <c r="G100" s="814" t="str">
        <f>'20. Comb. schemi base_TRAVE'!T494</f>
        <v xml:space="preserve"> </v>
      </c>
      <c r="H100" s="813">
        <f>'20. Comb. schemi base_TRAVE'!U494</f>
        <v>0.6</v>
      </c>
      <c r="I100" s="813">
        <f>'20. Comb. schemi base_TRAVE'!V494</f>
        <v>0.04</v>
      </c>
      <c r="J100" s="813">
        <f>'20. Comb. schemi base_TRAVE'!W494</f>
        <v>0.3</v>
      </c>
      <c r="K100" s="813">
        <f t="shared" si="0"/>
        <v>0.55999999999999994</v>
      </c>
      <c r="L100" s="783" t="str">
        <f>'20. Comb. schemi base_TRAVE'!AA494</f>
        <v xml:space="preserve"> </v>
      </c>
      <c r="M100" s="835" t="str">
        <f>'20. Comb. schemi base_TRAVE'!AB494</f>
        <v xml:space="preserve"> </v>
      </c>
      <c r="N100" s="783" t="str">
        <f>'20. Comb. schemi base_TRAVE'!AF494</f>
        <v xml:space="preserve"> </v>
      </c>
      <c r="O100" s="800" t="str">
        <f>'20. Comb. schemi base_TRAVE'!AG494</f>
        <v xml:space="preserve"> </v>
      </c>
      <c r="P100" s="783" t="str">
        <f>'20. Comb. schemi base_TRAVE'!AH494</f>
        <v xml:space="preserve"> </v>
      </c>
      <c r="Q100" s="800" t="str">
        <f>'20. Comb. schemi base_TRAVE'!AI494</f>
        <v xml:space="preserve"> </v>
      </c>
      <c r="R100" s="778" t="str">
        <f>'20. Comb. schemi base_TRAVE'!AJ494</f>
        <v xml:space="preserve"> </v>
      </c>
      <c r="S100" s="836" t="str">
        <f>'20. Comb. schemi base_TRAVE'!AK494</f>
        <v xml:space="preserve"> </v>
      </c>
      <c r="T100" s="836" t="str">
        <f>'20. Comb. schemi base_TRAVE'!AL494</f>
        <v xml:space="preserve"> </v>
      </c>
      <c r="U100" s="838"/>
      <c r="V100" s="783"/>
      <c r="W100" s="991"/>
      <c r="X100" s="991"/>
      <c r="Y100" s="991"/>
      <c r="Z100" s="991"/>
      <c r="AA100" s="999"/>
      <c r="AB100" s="997"/>
      <c r="AC100" s="991"/>
      <c r="AD100" s="991"/>
      <c r="AE100" s="991"/>
      <c r="AF100" s="991"/>
      <c r="AG100" s="999"/>
      <c r="AH100" s="991"/>
    </row>
    <row r="101" spans="1:34" x14ac:dyDescent="0.25">
      <c r="A101" s="1366"/>
      <c r="B101" s="767">
        <f>'20. Comb. schemi base_TRAVE'!C495</f>
        <v>10</v>
      </c>
      <c r="C101" s="1770"/>
      <c r="D101" s="1770"/>
      <c r="E101" s="779" t="str">
        <f>'20. Comb. schemi base_TRAVE'!D495</f>
        <v>Vdes</v>
      </c>
      <c r="F101" s="784" t="str">
        <f>'20. Comb. schemi base_TRAVE'!S495</f>
        <v xml:space="preserve"> </v>
      </c>
      <c r="G101" s="816" t="str">
        <f>'20. Comb. schemi base_TRAVE'!T495</f>
        <v xml:space="preserve"> </v>
      </c>
      <c r="H101" s="815">
        <f>'20. Comb. schemi base_TRAVE'!U495</f>
        <v>0.6</v>
      </c>
      <c r="I101" s="815">
        <f>'20. Comb. schemi base_TRAVE'!V495</f>
        <v>0.04</v>
      </c>
      <c r="J101" s="815">
        <f>'20. Comb. schemi base_TRAVE'!W495</f>
        <v>0.3</v>
      </c>
      <c r="K101" s="815">
        <f t="shared" si="0"/>
        <v>0.55999999999999994</v>
      </c>
      <c r="L101" s="784" t="str">
        <f>'20. Comb. schemi base_TRAVE'!AA495</f>
        <v xml:space="preserve"> </v>
      </c>
      <c r="M101" s="837" t="str">
        <f>'20. Comb. schemi base_TRAVE'!AB495</f>
        <v xml:space="preserve"> </v>
      </c>
      <c r="N101" s="784" t="str">
        <f>'20. Comb. schemi base_TRAVE'!AF495</f>
        <v xml:space="preserve"> </v>
      </c>
      <c r="O101" s="801" t="str">
        <f>'20. Comb. schemi base_TRAVE'!AG495</f>
        <v xml:space="preserve"> </v>
      </c>
      <c r="P101" s="784" t="str">
        <f>'20. Comb. schemi base_TRAVE'!AH495</f>
        <v xml:space="preserve"> </v>
      </c>
      <c r="Q101" s="801" t="str">
        <f>'20. Comb. schemi base_TRAVE'!AI495</f>
        <v xml:space="preserve"> </v>
      </c>
      <c r="R101" s="779" t="str">
        <f>'20. Comb. schemi base_TRAVE'!AJ495</f>
        <v xml:space="preserve"> </v>
      </c>
      <c r="S101" s="852" t="str">
        <f>'20. Comb. schemi base_TRAVE'!AK495</f>
        <v xml:space="preserve"> </v>
      </c>
      <c r="T101" s="852" t="str">
        <f>'20. Comb. schemi base_TRAVE'!AL495</f>
        <v xml:space="preserve"> </v>
      </c>
      <c r="U101" s="854"/>
      <c r="V101" s="784"/>
      <c r="W101" s="992"/>
      <c r="X101" s="992"/>
      <c r="Y101" s="992"/>
      <c r="Z101" s="992"/>
      <c r="AA101" s="1000"/>
      <c r="AB101" s="925"/>
      <c r="AC101" s="992"/>
      <c r="AD101" s="992"/>
      <c r="AE101" s="992"/>
      <c r="AF101" s="992"/>
      <c r="AG101" s="1000"/>
      <c r="AH101" s="992"/>
    </row>
    <row r="102" spans="1:34" x14ac:dyDescent="0.25">
      <c r="A102" s="1366"/>
      <c r="B102" s="768">
        <f>'20. Comb. schemi base_TRAVE'!C496</f>
        <v>10</v>
      </c>
      <c r="C102" s="1768">
        <f>'4. Carichi Campate (II_III_IV)'!$Z$153</f>
        <v>62.119315</v>
      </c>
      <c r="D102" s="1768">
        <f>'4. Carichi Campate (II_III_IV)'!$AA$153</f>
        <v>34.122550000000004</v>
      </c>
      <c r="E102" s="780" t="str">
        <f>'20. Comb. schemi base_TRAVE'!D496</f>
        <v>Msin</v>
      </c>
      <c r="F102" s="785">
        <f>'20. Comb. schemi base_TRAVE'!S496</f>
        <v>62.807150000000028</v>
      </c>
      <c r="G102" s="775">
        <f>'20. Comb. schemi base_TRAVE'!T496</f>
        <v>-160.99695000000003</v>
      </c>
      <c r="H102" s="281">
        <f>'20. Comb. schemi base_TRAVE'!U496</f>
        <v>0.6</v>
      </c>
      <c r="I102" s="281">
        <f>'20. Comb. schemi base_TRAVE'!V496</f>
        <v>0.04</v>
      </c>
      <c r="J102" s="281">
        <f>'20. Comb. schemi base_TRAVE'!W496</f>
        <v>0.3</v>
      </c>
      <c r="K102" s="281">
        <f t="shared" si="0"/>
        <v>0.55999999999999994</v>
      </c>
      <c r="L102" s="785">
        <f>'20. Comb. schemi base_TRAVE'!AA496</f>
        <v>8.1634255952380954</v>
      </c>
      <c r="M102" s="281">
        <f>'20. Comb. schemi base_TRAVE'!AB496</f>
        <v>3.1846658950617295</v>
      </c>
      <c r="N102" s="785">
        <f>'20. Comb. schemi base_TRAVE'!AF496</f>
        <v>10.05309649148734</v>
      </c>
      <c r="O102" s="800" t="str">
        <f>'20. Comb. schemi base_TRAVE'!AG496</f>
        <v>5f16</v>
      </c>
      <c r="P102" s="785">
        <f>'20. Comb. schemi base_TRAVE'!AH496</f>
        <v>6.0318578948924042</v>
      </c>
      <c r="Q102" s="800" t="str">
        <f>'20. Comb. schemi base_TRAVE'!AI496</f>
        <v>3f16</v>
      </c>
      <c r="R102" s="780" t="str">
        <f>'20. Comb. schemi base_TRAVE'!AJ496</f>
        <v>VERIFICATO</v>
      </c>
      <c r="S102" s="851">
        <f>'20. Comb. schemi base_TRAVE'!AK496</f>
        <v>-198.26454645820252</v>
      </c>
      <c r="T102" s="851">
        <f>'20. Comb. schemi base_TRAVE'!AL496</f>
        <v>118.95872787492151</v>
      </c>
      <c r="U102" s="853">
        <f>'20. Comb. schemi base_TRAVE'!AM496</f>
        <v>4.95</v>
      </c>
      <c r="V102" s="783">
        <f>'20. Comb. schemi base_TRAVE'!AN496</f>
        <v>161.35592320954521</v>
      </c>
      <c r="W102" s="991">
        <f>'20. Comb. schemi base_TRAVE'!AO496</f>
        <v>8.1816274996021594</v>
      </c>
      <c r="X102" s="991">
        <f>'20. Comb. schemi base_TRAVE'!AP496</f>
        <v>0.1</v>
      </c>
      <c r="Y102" s="991">
        <f>'20. Comb. schemi base_TRAVE'!AQ496</f>
        <v>0.40908137498010799</v>
      </c>
      <c r="Z102" s="991">
        <f>'20. Comb. schemi base_TRAVE'!AR496</f>
        <v>0.89999999999999991</v>
      </c>
      <c r="AA102" s="999" t="str">
        <f>'20. Comb. schemi base_TRAVE'!AS496</f>
        <v>f8/10</v>
      </c>
      <c r="AB102" s="997" t="str">
        <f>'20. Comb. schemi base_TRAVE'!AT496</f>
        <v>A due bracci</v>
      </c>
      <c r="AC102" s="991">
        <f>'20. Comb. schemi base_TRAVE'!AV496</f>
        <v>76.902611959545212</v>
      </c>
      <c r="AD102" s="991">
        <f>'20. Comb. schemi base_TRAVE'!AW496</f>
        <v>1.9496914407733021</v>
      </c>
      <c r="AE102" s="991">
        <f>'20. Comb. schemi base_TRAVE'!AX496</f>
        <v>0.25</v>
      </c>
      <c r="AF102" s="991">
        <f>'20. Comb. schemi base_TRAVE'!AY496</f>
        <v>0.48742286019332554</v>
      </c>
      <c r="AG102" s="999" t="str">
        <f>'20. Comb. schemi base_TRAVE'!AZ496</f>
        <v>f8/25</v>
      </c>
      <c r="AH102" s="991" t="str">
        <f>'20. Comb. schemi base_TRAVE'!BA496</f>
        <v>A due bracci</v>
      </c>
    </row>
    <row r="103" spans="1:34" x14ac:dyDescent="0.25">
      <c r="A103" s="1366"/>
      <c r="B103" s="82">
        <f>'20. Comb. schemi base_TRAVE'!C497</f>
        <v>17</v>
      </c>
      <c r="C103" s="1769"/>
      <c r="D103" s="1769"/>
      <c r="E103" s="778" t="str">
        <f>'20. Comb. schemi base_TRAVE'!D497</f>
        <v>Mdes</v>
      </c>
      <c r="F103" s="783">
        <f>'20. Comb. schemi base_TRAVE'!S497</f>
        <v>-154.19065000000001</v>
      </c>
      <c r="G103" s="814">
        <f>'20. Comb. schemi base_TRAVE'!T497</f>
        <v>66.154849999999996</v>
      </c>
      <c r="H103" s="813">
        <f>'20. Comb. schemi base_TRAVE'!U497</f>
        <v>0.6</v>
      </c>
      <c r="I103" s="813">
        <f>'20. Comb. schemi base_TRAVE'!V497</f>
        <v>0.04</v>
      </c>
      <c r="J103" s="813">
        <f>'20. Comb. schemi base_TRAVE'!W497</f>
        <v>0.3</v>
      </c>
      <c r="K103" s="813">
        <f t="shared" si="0"/>
        <v>0.55999999999999994</v>
      </c>
      <c r="L103" s="783">
        <f>'20. Comb. schemi base_TRAVE'!AA497</f>
        <v>7.8183089726631394</v>
      </c>
      <c r="M103" s="835">
        <f>'20. Comb. schemi base_TRAVE'!AB497</f>
        <v>3.354412588183421</v>
      </c>
      <c r="N103" s="783">
        <f>'20. Comb. schemi base_TRAVE'!AF497</f>
        <v>8.0424771931898711</v>
      </c>
      <c r="O103" s="800" t="str">
        <f>'20. Comb. schemi base_TRAVE'!AG497</f>
        <v>4f16</v>
      </c>
      <c r="P103" s="783">
        <f>'20. Comb. schemi base_TRAVE'!AH497</f>
        <v>6.0318578948924042</v>
      </c>
      <c r="Q103" s="800" t="str">
        <f>'20. Comb. schemi base_TRAVE'!AI497</f>
        <v>3f16</v>
      </c>
      <c r="R103" s="778" t="str">
        <f>'20. Comb. schemi base_TRAVE'!AJ497</f>
        <v>VERIFICATO</v>
      </c>
      <c r="S103" s="851">
        <f>'20. Comb. schemi base_TRAVE'!AK497</f>
        <v>-158.61163716656199</v>
      </c>
      <c r="T103" s="851">
        <f>'20. Comb. schemi base_TRAVE'!AL497</f>
        <v>118.95872787492151</v>
      </c>
      <c r="U103" s="853"/>
      <c r="V103" s="783">
        <f>'20. Comb. schemi base_TRAVE'!AN497</f>
        <v>151.74309671460207</v>
      </c>
      <c r="W103" s="991" t="str">
        <f>'20. Comb. schemi base_TRAVE'!AO497</f>
        <v xml:space="preserve"> </v>
      </c>
      <c r="X103" s="991" t="str">
        <f>'20. Comb. schemi base_TRAVE'!AP497</f>
        <v xml:space="preserve"> </v>
      </c>
      <c r="Y103" s="991" t="str">
        <f>'20. Comb. schemi base_TRAVE'!AQ497</f>
        <v xml:space="preserve"> </v>
      </c>
      <c r="Z103" s="991" t="str">
        <f>'20. Comb. schemi base_TRAVE'!AR497</f>
        <v xml:space="preserve"> </v>
      </c>
      <c r="AA103" s="999" t="str">
        <f>'20. Comb. schemi base_TRAVE'!AS497</f>
        <v xml:space="preserve"> </v>
      </c>
      <c r="AB103" s="997" t="str">
        <f>'20. Comb. schemi base_TRAVE'!AT497</f>
        <v xml:space="preserve"> </v>
      </c>
      <c r="AC103" s="991">
        <f>'20. Comb. schemi base_TRAVE'!AV497</f>
        <v>67.289785464602062</v>
      </c>
      <c r="AD103" s="991" t="str">
        <f>'20. Comb. schemi base_TRAVE'!AW497</f>
        <v xml:space="preserve"> </v>
      </c>
      <c r="AE103" s="991" t="str">
        <f>'20. Comb. schemi base_TRAVE'!AX497</f>
        <v xml:space="preserve"> </v>
      </c>
      <c r="AF103" s="991" t="str">
        <f>'20. Comb. schemi base_TRAVE'!AY497</f>
        <v xml:space="preserve"> </v>
      </c>
      <c r="AG103" s="999" t="str">
        <f>'20. Comb. schemi base_TRAVE'!AZ497</f>
        <v xml:space="preserve"> </v>
      </c>
      <c r="AH103" s="991" t="str">
        <f>'20. Comb. schemi base_TRAVE'!BA497</f>
        <v xml:space="preserve"> </v>
      </c>
    </row>
    <row r="104" spans="1:34" x14ac:dyDescent="0.25">
      <c r="A104" s="1366"/>
      <c r="B104" s="82">
        <f>'20. Comb. schemi base_TRAVE'!C498</f>
        <v>10</v>
      </c>
      <c r="C104" s="1769"/>
      <c r="D104" s="1769"/>
      <c r="E104" s="778" t="str">
        <f>'20. Comb. schemi base_TRAVE'!D498</f>
        <v>Vsin</v>
      </c>
      <c r="F104" s="783" t="str">
        <f>'20. Comb. schemi base_TRAVE'!S498</f>
        <v xml:space="preserve"> </v>
      </c>
      <c r="G104" s="814" t="str">
        <f>'20. Comb. schemi base_TRAVE'!T498</f>
        <v xml:space="preserve"> </v>
      </c>
      <c r="H104" s="813">
        <f>'20. Comb. schemi base_TRAVE'!U498</f>
        <v>0.6</v>
      </c>
      <c r="I104" s="813">
        <f>'20. Comb. schemi base_TRAVE'!V498</f>
        <v>0.04</v>
      </c>
      <c r="J104" s="813">
        <f>'20. Comb. schemi base_TRAVE'!W498</f>
        <v>0.3</v>
      </c>
      <c r="K104" s="813">
        <f t="shared" si="0"/>
        <v>0.55999999999999994</v>
      </c>
      <c r="L104" s="783" t="str">
        <f>'20. Comb. schemi base_TRAVE'!AA498</f>
        <v xml:space="preserve"> </v>
      </c>
      <c r="M104" s="835" t="str">
        <f>'20. Comb. schemi base_TRAVE'!AB498</f>
        <v xml:space="preserve"> </v>
      </c>
      <c r="N104" s="783" t="str">
        <f>'20. Comb. schemi base_TRAVE'!AF498</f>
        <v xml:space="preserve"> </v>
      </c>
      <c r="O104" s="800" t="str">
        <f>'20. Comb. schemi base_TRAVE'!AG498</f>
        <v xml:space="preserve"> </v>
      </c>
      <c r="P104" s="783" t="str">
        <f>'20. Comb. schemi base_TRAVE'!AH498</f>
        <v xml:space="preserve"> </v>
      </c>
      <c r="Q104" s="800" t="str">
        <f>'20. Comb. schemi base_TRAVE'!AI498</f>
        <v xml:space="preserve"> </v>
      </c>
      <c r="R104" s="778" t="str">
        <f>'20. Comb. schemi base_TRAVE'!AJ498</f>
        <v xml:space="preserve"> </v>
      </c>
      <c r="S104" s="851" t="str">
        <f>'20. Comb. schemi base_TRAVE'!AK498</f>
        <v xml:space="preserve"> </v>
      </c>
      <c r="T104" s="851" t="str">
        <f>'20. Comb. schemi base_TRAVE'!AL498</f>
        <v xml:space="preserve"> </v>
      </c>
      <c r="U104" s="853"/>
      <c r="V104" s="783"/>
      <c r="W104" s="991"/>
      <c r="X104" s="991"/>
      <c r="Y104" s="991"/>
      <c r="Z104" s="991"/>
      <c r="AA104" s="999"/>
      <c r="AB104" s="997"/>
      <c r="AC104" s="991"/>
      <c r="AD104" s="991"/>
      <c r="AE104" s="991"/>
      <c r="AF104" s="991"/>
      <c r="AG104" s="999"/>
      <c r="AH104" s="991"/>
    </row>
    <row r="105" spans="1:34" x14ac:dyDescent="0.25">
      <c r="A105" s="1366"/>
      <c r="B105" s="767">
        <f>'20. Comb. schemi base_TRAVE'!C499</f>
        <v>17</v>
      </c>
      <c r="C105" s="1770"/>
      <c r="D105" s="1770"/>
      <c r="E105" s="779" t="str">
        <f>'20. Comb. schemi base_TRAVE'!D499</f>
        <v>Vdes</v>
      </c>
      <c r="F105" s="784" t="str">
        <f>'20. Comb. schemi base_TRAVE'!S499</f>
        <v xml:space="preserve"> </v>
      </c>
      <c r="G105" s="816" t="str">
        <f>'20. Comb. schemi base_TRAVE'!T499</f>
        <v xml:space="preserve"> </v>
      </c>
      <c r="H105" s="815">
        <f>'20. Comb. schemi base_TRAVE'!U499</f>
        <v>0.6</v>
      </c>
      <c r="I105" s="815">
        <f>'20. Comb. schemi base_TRAVE'!V499</f>
        <v>0.04</v>
      </c>
      <c r="J105" s="815">
        <f>'20. Comb. schemi base_TRAVE'!W499</f>
        <v>0.3</v>
      </c>
      <c r="K105" s="815">
        <f t="shared" si="0"/>
        <v>0.55999999999999994</v>
      </c>
      <c r="L105" s="784" t="str">
        <f>'20. Comb. schemi base_TRAVE'!AA499</f>
        <v xml:space="preserve"> </v>
      </c>
      <c r="M105" s="837" t="str">
        <f>'20. Comb. schemi base_TRAVE'!AB499</f>
        <v xml:space="preserve"> </v>
      </c>
      <c r="N105" s="784" t="str">
        <f>'20. Comb. schemi base_TRAVE'!AF499</f>
        <v xml:space="preserve"> </v>
      </c>
      <c r="O105" s="801" t="str">
        <f>'20. Comb. schemi base_TRAVE'!AG499</f>
        <v xml:space="preserve"> </v>
      </c>
      <c r="P105" s="784" t="str">
        <f>'20. Comb. schemi base_TRAVE'!AH499</f>
        <v xml:space="preserve"> </v>
      </c>
      <c r="Q105" s="801" t="str">
        <f>'20. Comb. schemi base_TRAVE'!AI499</f>
        <v xml:space="preserve"> </v>
      </c>
      <c r="R105" s="779" t="str">
        <f>'20. Comb. schemi base_TRAVE'!AJ499</f>
        <v xml:space="preserve"> </v>
      </c>
      <c r="S105" s="852" t="str">
        <f>'20. Comb. schemi base_TRAVE'!AK499</f>
        <v xml:space="preserve"> </v>
      </c>
      <c r="T105" s="852" t="str">
        <f>'20. Comb. schemi base_TRAVE'!AL499</f>
        <v xml:space="preserve"> </v>
      </c>
      <c r="U105" s="854"/>
      <c r="V105" s="784"/>
      <c r="W105" s="992"/>
      <c r="X105" s="992"/>
      <c r="Y105" s="992"/>
      <c r="Z105" s="992"/>
      <c r="AA105" s="1000"/>
      <c r="AB105" s="925"/>
      <c r="AC105" s="992"/>
      <c r="AD105" s="992"/>
      <c r="AE105" s="992"/>
      <c r="AF105" s="992"/>
      <c r="AG105" s="1000"/>
      <c r="AH105" s="992"/>
    </row>
    <row r="106" spans="1:34" x14ac:dyDescent="0.25">
      <c r="A106" s="1366"/>
      <c r="B106" s="768">
        <f>'20. Comb. schemi base_TRAVE'!C500</f>
        <v>17</v>
      </c>
      <c r="C106" s="1768">
        <f>'4. Carichi Campate (II_III_IV)'!$Z$161</f>
        <v>62.119315</v>
      </c>
      <c r="D106" s="1768">
        <f>'4. Carichi Campate (II_III_IV)'!$AA$161</f>
        <v>34.122550000000004</v>
      </c>
      <c r="E106" s="780" t="str">
        <f>'20. Comb. schemi base_TRAVE'!D500</f>
        <v>Msin</v>
      </c>
      <c r="F106" s="785">
        <f>'20. Comb. schemi base_TRAVE'!S500</f>
        <v>110.07043500000002</v>
      </c>
      <c r="G106" s="775">
        <f>'20. Comb. schemi base_TRAVE'!T500</f>
        <v>-143.88993500000001</v>
      </c>
      <c r="H106" s="281">
        <f>'20. Comb. schemi base_TRAVE'!U500</f>
        <v>0.6</v>
      </c>
      <c r="I106" s="281">
        <f>'20. Comb. schemi base_TRAVE'!V500</f>
        <v>0.04</v>
      </c>
      <c r="J106" s="281">
        <f>'20. Comb. schemi base_TRAVE'!W500</f>
        <v>0.3</v>
      </c>
      <c r="K106" s="281">
        <f t="shared" si="0"/>
        <v>0.55999999999999994</v>
      </c>
      <c r="L106" s="785">
        <f>'20. Comb. schemi base_TRAVE'!AA500</f>
        <v>7.2960064043209876</v>
      </c>
      <c r="M106" s="281">
        <f>'20. Comb. schemi base_TRAVE'!AB500</f>
        <v>5.5811728505291018</v>
      </c>
      <c r="N106" s="785">
        <f>'20. Comb. schemi base_TRAVE'!AF500</f>
        <v>8.0424771931898711</v>
      </c>
      <c r="O106" s="800" t="str">
        <f>'20. Comb. schemi base_TRAVE'!AG500</f>
        <v>4f16</v>
      </c>
      <c r="P106" s="785">
        <f>'20. Comb. schemi base_TRAVE'!AH500</f>
        <v>6.0318578948924042</v>
      </c>
      <c r="Q106" s="800" t="str">
        <f>'20. Comb. schemi base_TRAVE'!AI500</f>
        <v>3f16</v>
      </c>
      <c r="R106" s="780" t="str">
        <f>'20. Comb. schemi base_TRAVE'!AJ500</f>
        <v>VERIFICATO</v>
      </c>
      <c r="S106" s="851">
        <f>'20. Comb. schemi base_TRAVE'!AK500</f>
        <v>-158.61163716656199</v>
      </c>
      <c r="T106" s="851">
        <f>'20. Comb. schemi base_TRAVE'!AL500</f>
        <v>118.95872787492151</v>
      </c>
      <c r="U106" s="853">
        <f>'20. Comb. schemi base_TRAVE'!AM500</f>
        <v>3.9</v>
      </c>
      <c r="V106" s="783">
        <f>'20. Comb. schemi base_TRAVE'!AN500</f>
        <v>151.94523866661029</v>
      </c>
      <c r="W106" s="991">
        <f>'20. Comb. schemi base_TRAVE'!AO500</f>
        <v>7.7044543415609272</v>
      </c>
      <c r="X106" s="991">
        <f>'20. Comb. schemi base_TRAVE'!AP500</f>
        <v>0.1</v>
      </c>
      <c r="Y106" s="991">
        <f>'20. Comb. schemi base_TRAVE'!AQ500</f>
        <v>0.38522271707804639</v>
      </c>
      <c r="Z106" s="991">
        <f>'20. Comb. schemi base_TRAVE'!AR500</f>
        <v>0.89999999999999991</v>
      </c>
      <c r="AA106" s="999" t="str">
        <f>'20. Comb. schemi base_TRAVE'!AS500</f>
        <v>f8/10</v>
      </c>
      <c r="AB106" s="997" t="str">
        <f>'20. Comb. schemi base_TRAVE'!AT500</f>
        <v>A due bracci</v>
      </c>
      <c r="AC106" s="991">
        <f>'20. Comb. schemi base_TRAVE'!AV500</f>
        <v>85.406266166610308</v>
      </c>
      <c r="AD106" s="991">
        <f>'20. Comb. schemi base_TRAVE'!AW500</f>
        <v>2.1652823212434269</v>
      </c>
      <c r="AE106" s="991">
        <f>'20. Comb. schemi base_TRAVE'!AX500</f>
        <v>0.25</v>
      </c>
      <c r="AF106" s="991">
        <f>'20. Comb. schemi base_TRAVE'!AY500</f>
        <v>0.54132058031085672</v>
      </c>
      <c r="AG106" s="999" t="str">
        <f>'20. Comb. schemi base_TRAVE'!AZ500</f>
        <v>f8/25</v>
      </c>
      <c r="AH106" s="991" t="str">
        <f>'20. Comb. schemi base_TRAVE'!BA500</f>
        <v>A due bracci</v>
      </c>
    </row>
    <row r="107" spans="1:34" x14ac:dyDescent="0.25">
      <c r="A107" s="1366"/>
      <c r="B107" s="82">
        <f>'20. Comb. schemi base_TRAVE'!C501</f>
        <v>24</v>
      </c>
      <c r="C107" s="1769"/>
      <c r="D107" s="1769"/>
      <c r="E107" s="778" t="str">
        <f>'20. Comb. schemi base_TRAVE'!D501</f>
        <v>Mdes</v>
      </c>
      <c r="F107" s="783">
        <f>'20. Comb. schemi base_TRAVE'!S501</f>
        <v>-150.93103500000004</v>
      </c>
      <c r="G107" s="814">
        <f>'20. Comb. schemi base_TRAVE'!T501</f>
        <v>103.166135</v>
      </c>
      <c r="H107" s="813">
        <f>'20. Comb. schemi base_TRAVE'!U501</f>
        <v>0.6</v>
      </c>
      <c r="I107" s="813">
        <f>'20. Comb. schemi base_TRAVE'!V501</f>
        <v>0.04</v>
      </c>
      <c r="J107" s="813">
        <f>'20. Comb. schemi base_TRAVE'!W501</f>
        <v>0.3</v>
      </c>
      <c r="K107" s="813">
        <f t="shared" si="0"/>
        <v>0.55999999999999994</v>
      </c>
      <c r="L107" s="783">
        <f>'20. Comb. schemi base_TRAVE'!AA501</f>
        <v>7.6530286706349218</v>
      </c>
      <c r="M107" s="835">
        <f>'20. Comb. schemi base_TRAVE'!AB501</f>
        <v>5.2310870921516752</v>
      </c>
      <c r="N107" s="783">
        <f>'20. Comb. schemi base_TRAVE'!AF501</f>
        <v>8.0424771931898711</v>
      </c>
      <c r="O107" s="800" t="str">
        <f>'20. Comb. schemi base_TRAVE'!AG501</f>
        <v>4f16</v>
      </c>
      <c r="P107" s="783">
        <f>'20. Comb. schemi base_TRAVE'!AH501</f>
        <v>6.0318578948924042</v>
      </c>
      <c r="Q107" s="800" t="str">
        <f>'20. Comb. schemi base_TRAVE'!AI501</f>
        <v>3f16</v>
      </c>
      <c r="R107" s="778" t="str">
        <f>'20. Comb. schemi base_TRAVE'!AJ501</f>
        <v>VERIFICATO</v>
      </c>
      <c r="S107" s="851">
        <f>'20. Comb. schemi base_TRAVE'!AK501</f>
        <v>-158.61163716656199</v>
      </c>
      <c r="T107" s="851">
        <f>'20. Comb. schemi base_TRAVE'!AL501</f>
        <v>118.95872787492151</v>
      </c>
      <c r="U107" s="853"/>
      <c r="V107" s="783">
        <f>'20. Comb. schemi base_TRAVE'!AN501</f>
        <v>151.94523866661029</v>
      </c>
      <c r="W107" s="991" t="str">
        <f>'20. Comb. schemi base_TRAVE'!AO501</f>
        <v xml:space="preserve"> </v>
      </c>
      <c r="X107" s="991" t="str">
        <f>'20. Comb. schemi base_TRAVE'!AP501</f>
        <v xml:space="preserve"> </v>
      </c>
      <c r="Y107" s="991" t="str">
        <f>'20. Comb. schemi base_TRAVE'!AQ501</f>
        <v xml:space="preserve"> </v>
      </c>
      <c r="Z107" s="991" t="str">
        <f>'20. Comb. schemi base_TRAVE'!AR501</f>
        <v xml:space="preserve"> </v>
      </c>
      <c r="AA107" s="999" t="str">
        <f>'20. Comb. schemi base_TRAVE'!AS501</f>
        <v xml:space="preserve"> </v>
      </c>
      <c r="AB107" s="997" t="str">
        <f>'20. Comb. schemi base_TRAVE'!AT501</f>
        <v xml:space="preserve"> </v>
      </c>
      <c r="AC107" s="991">
        <f>'20. Comb. schemi base_TRAVE'!AV501</f>
        <v>85.406266166610308</v>
      </c>
      <c r="AD107" s="991" t="str">
        <f>'20. Comb. schemi base_TRAVE'!AW501</f>
        <v xml:space="preserve"> </v>
      </c>
      <c r="AE107" s="991" t="str">
        <f>'20. Comb. schemi base_TRAVE'!AX501</f>
        <v xml:space="preserve"> </v>
      </c>
      <c r="AF107" s="991" t="str">
        <f>'20. Comb. schemi base_TRAVE'!AY501</f>
        <v xml:space="preserve"> </v>
      </c>
      <c r="AG107" s="999" t="str">
        <f>'20. Comb. schemi base_TRAVE'!AZ501</f>
        <v xml:space="preserve"> </v>
      </c>
      <c r="AH107" s="991" t="str">
        <f>'20. Comb. schemi base_TRAVE'!BA501</f>
        <v xml:space="preserve"> </v>
      </c>
    </row>
    <row r="108" spans="1:34" x14ac:dyDescent="0.25">
      <c r="A108" s="1366"/>
      <c r="B108" s="82">
        <f>'20. Comb. schemi base_TRAVE'!C502</f>
        <v>17</v>
      </c>
      <c r="C108" s="1769"/>
      <c r="D108" s="1769"/>
      <c r="E108" s="778" t="str">
        <f>'20. Comb. schemi base_TRAVE'!D502</f>
        <v>Vsin</v>
      </c>
      <c r="F108" s="783" t="str">
        <f>'20. Comb. schemi base_TRAVE'!S502</f>
        <v xml:space="preserve"> </v>
      </c>
      <c r="G108" s="814" t="str">
        <f>'20. Comb. schemi base_TRAVE'!T502</f>
        <v xml:space="preserve"> </v>
      </c>
      <c r="H108" s="813">
        <f>'20. Comb. schemi base_TRAVE'!U502</f>
        <v>0.6</v>
      </c>
      <c r="I108" s="813">
        <f>'20. Comb. schemi base_TRAVE'!V502</f>
        <v>0.04</v>
      </c>
      <c r="J108" s="813">
        <f>'20. Comb. schemi base_TRAVE'!W502</f>
        <v>0.3</v>
      </c>
      <c r="K108" s="813">
        <f t="shared" si="0"/>
        <v>0.55999999999999994</v>
      </c>
      <c r="L108" s="783" t="str">
        <f>'20. Comb. schemi base_TRAVE'!AA502</f>
        <v xml:space="preserve"> </v>
      </c>
      <c r="M108" s="835" t="str">
        <f>'20. Comb. schemi base_TRAVE'!AB502</f>
        <v xml:space="preserve"> </v>
      </c>
      <c r="N108" s="783" t="str">
        <f>'20. Comb. schemi base_TRAVE'!AF502</f>
        <v xml:space="preserve"> </v>
      </c>
      <c r="O108" s="800" t="str">
        <f>'20. Comb. schemi base_TRAVE'!AG502</f>
        <v xml:space="preserve"> </v>
      </c>
      <c r="P108" s="783" t="str">
        <f>'20. Comb. schemi base_TRAVE'!AH502</f>
        <v xml:space="preserve"> </v>
      </c>
      <c r="Q108" s="800" t="str">
        <f>'20. Comb. schemi base_TRAVE'!AI502</f>
        <v xml:space="preserve"> </v>
      </c>
      <c r="R108" s="778" t="str">
        <f>'20. Comb. schemi base_TRAVE'!AJ502</f>
        <v xml:space="preserve"> </v>
      </c>
      <c r="S108" s="851" t="str">
        <f>'20. Comb. schemi base_TRAVE'!AK502</f>
        <v xml:space="preserve"> </v>
      </c>
      <c r="T108" s="851" t="str">
        <f>'20. Comb. schemi base_TRAVE'!AL502</f>
        <v xml:space="preserve"> </v>
      </c>
      <c r="U108" s="853"/>
      <c r="V108" s="783"/>
      <c r="W108" s="991"/>
      <c r="X108" s="991"/>
      <c r="Y108" s="991"/>
      <c r="Z108" s="991"/>
      <c r="AA108" s="999"/>
      <c r="AB108" s="997"/>
      <c r="AC108" s="991"/>
      <c r="AD108" s="991"/>
      <c r="AE108" s="991"/>
      <c r="AF108" s="991"/>
      <c r="AG108" s="999"/>
      <c r="AH108" s="991"/>
    </row>
    <row r="109" spans="1:34" x14ac:dyDescent="0.25">
      <c r="A109" s="1366"/>
      <c r="B109" s="767">
        <f>'20. Comb. schemi base_TRAVE'!C503</f>
        <v>24</v>
      </c>
      <c r="C109" s="1770"/>
      <c r="D109" s="1770"/>
      <c r="E109" s="779" t="str">
        <f>'20. Comb. schemi base_TRAVE'!D503</f>
        <v>Vdes</v>
      </c>
      <c r="F109" s="784" t="str">
        <f>'20. Comb. schemi base_TRAVE'!S503</f>
        <v xml:space="preserve"> </v>
      </c>
      <c r="G109" s="816" t="str">
        <f>'20. Comb. schemi base_TRAVE'!T503</f>
        <v xml:space="preserve"> </v>
      </c>
      <c r="H109" s="815">
        <f>'20. Comb. schemi base_TRAVE'!U503</f>
        <v>0.6</v>
      </c>
      <c r="I109" s="815">
        <f>'20. Comb. schemi base_TRAVE'!V503</f>
        <v>0.04</v>
      </c>
      <c r="J109" s="815">
        <f>'20. Comb. schemi base_TRAVE'!W503</f>
        <v>0.3</v>
      </c>
      <c r="K109" s="815">
        <f t="shared" si="0"/>
        <v>0.55999999999999994</v>
      </c>
      <c r="L109" s="784" t="str">
        <f>'20. Comb. schemi base_TRAVE'!AA503</f>
        <v xml:space="preserve"> </v>
      </c>
      <c r="M109" s="837" t="str">
        <f>'20. Comb. schemi base_TRAVE'!AB503</f>
        <v xml:space="preserve"> </v>
      </c>
      <c r="N109" s="784" t="str">
        <f>'20. Comb. schemi base_TRAVE'!AF503</f>
        <v xml:space="preserve"> </v>
      </c>
      <c r="O109" s="801" t="str">
        <f>'20. Comb. schemi base_TRAVE'!AG503</f>
        <v xml:space="preserve"> </v>
      </c>
      <c r="P109" s="784" t="str">
        <f>'20. Comb. schemi base_TRAVE'!AH503</f>
        <v xml:space="preserve"> </v>
      </c>
      <c r="Q109" s="801" t="str">
        <f>'20. Comb. schemi base_TRAVE'!AI503</f>
        <v xml:space="preserve"> </v>
      </c>
      <c r="R109" s="779" t="str">
        <f>'20. Comb. schemi base_TRAVE'!AJ503</f>
        <v xml:space="preserve"> </v>
      </c>
      <c r="S109" s="852" t="str">
        <f>'20. Comb. schemi base_TRAVE'!AK503</f>
        <v xml:space="preserve"> </v>
      </c>
      <c r="T109" s="852" t="str">
        <f>'20. Comb. schemi base_TRAVE'!AL503</f>
        <v xml:space="preserve"> </v>
      </c>
      <c r="U109" s="854"/>
      <c r="V109" s="784"/>
      <c r="W109" s="992"/>
      <c r="X109" s="992"/>
      <c r="Y109" s="992"/>
      <c r="Z109" s="992"/>
      <c r="AA109" s="1000"/>
      <c r="AB109" s="925"/>
      <c r="AC109" s="992"/>
      <c r="AD109" s="992"/>
      <c r="AE109" s="992"/>
      <c r="AF109" s="992"/>
      <c r="AG109" s="1000"/>
      <c r="AH109" s="992"/>
    </row>
    <row r="110" spans="1:34" x14ac:dyDescent="0.25">
      <c r="A110" s="1366"/>
      <c r="B110" s="82">
        <f>'20. Comb. schemi base_TRAVE'!C504</f>
        <v>24</v>
      </c>
      <c r="C110" s="1768">
        <f>'4. Carichi Campate (II_III_IV)'!$Z$169</f>
        <v>30.628365000000002</v>
      </c>
      <c r="D110" s="1768">
        <f>'4. Carichi Campate (II_III_IV)'!$AA$169</f>
        <v>19.291050000000002</v>
      </c>
      <c r="E110" s="778" t="str">
        <f>'20. Comb. schemi base_TRAVE'!D504</f>
        <v>Msin</v>
      </c>
      <c r="F110" s="783">
        <f>'20. Comb. schemi base_TRAVE'!S504</f>
        <v>100.89007500000001</v>
      </c>
      <c r="G110" s="814">
        <f>'20. Comb. schemi base_TRAVE'!T504</f>
        <v>-134.857775</v>
      </c>
      <c r="H110" s="813">
        <f>'20. Comb. schemi base_TRAVE'!U504</f>
        <v>0.6</v>
      </c>
      <c r="I110" s="813">
        <f>'20. Comb. schemi base_TRAVE'!V504</f>
        <v>0.04</v>
      </c>
      <c r="J110" s="813">
        <f>'20. Comb. schemi base_TRAVE'!W504</f>
        <v>0.3</v>
      </c>
      <c r="K110" s="813">
        <f t="shared" si="0"/>
        <v>0.55999999999999994</v>
      </c>
      <c r="L110" s="783">
        <f>'20. Comb. schemi base_TRAVE'!AA504</f>
        <v>6.8380265101410931</v>
      </c>
      <c r="M110" s="835">
        <f>'20. Comb. schemi base_TRAVE'!AB504</f>
        <v>5.1156784060846565</v>
      </c>
      <c r="N110" s="783">
        <f>'20. Comb. schemi base_TRAVE'!AF504</f>
        <v>8.0424771931898711</v>
      </c>
      <c r="O110" s="800" t="str">
        <f>'20. Comb. schemi base_TRAVE'!AG504</f>
        <v>4f16</v>
      </c>
      <c r="P110" s="783">
        <f>'20. Comb. schemi base_TRAVE'!AH504</f>
        <v>6.0318578948924042</v>
      </c>
      <c r="Q110" s="800" t="str">
        <f>'20. Comb. schemi base_TRAVE'!AI504</f>
        <v>3f16</v>
      </c>
      <c r="R110" s="778" t="str">
        <f>'20. Comb. schemi base_TRAVE'!AJ504</f>
        <v>VERIFICATO</v>
      </c>
      <c r="S110" s="851">
        <f>'20. Comb. schemi base_TRAVE'!AK504</f>
        <v>-158.61163716656199</v>
      </c>
      <c r="T110" s="851">
        <f>'20. Comb. schemi base_TRAVE'!AL504</f>
        <v>118.95872787492151</v>
      </c>
      <c r="U110" s="853">
        <f>'20. Comb. schemi base_TRAVE'!AM504</f>
        <v>5</v>
      </c>
      <c r="V110" s="783">
        <f>'20. Comb. schemi base_TRAVE'!AN504</f>
        <v>114.84451260995604</v>
      </c>
      <c r="W110" s="991">
        <f>'20. Comb. schemi base_TRAVE'!AO504</f>
        <v>5.8232446870127621</v>
      </c>
      <c r="X110" s="991">
        <f>'20. Comb. schemi base_TRAVE'!AP504</f>
        <v>0.1</v>
      </c>
      <c r="Y110" s="991">
        <f>'20. Comb. schemi base_TRAVE'!AQ504</f>
        <v>0.29116223435063809</v>
      </c>
      <c r="Z110" s="991">
        <f>'20. Comb. schemi base_TRAVE'!AR504</f>
        <v>0.89999999999999991</v>
      </c>
      <c r="AA110" s="999" t="str">
        <f>'20. Comb. schemi base_TRAVE'!AS504</f>
        <v>f8/10</v>
      </c>
      <c r="AB110" s="997" t="str">
        <f>'20. Comb. schemi base_TRAVE'!AT504</f>
        <v>A due bracci</v>
      </c>
      <c r="AC110" s="991">
        <f>'20. Comb. schemi base_TRAVE'!AV504</f>
        <v>66.616887609956038</v>
      </c>
      <c r="AD110" s="991">
        <f>'20. Comb. schemi base_TRAVE'!AW504</f>
        <v>1.6889202105698731</v>
      </c>
      <c r="AE110" s="991">
        <f>'20. Comb. schemi base_TRAVE'!AX504</f>
        <v>0.25</v>
      </c>
      <c r="AF110" s="991">
        <f>'20. Comb. schemi base_TRAVE'!AY504</f>
        <v>0.42223005264246827</v>
      </c>
      <c r="AG110" s="999" t="str">
        <f>'20. Comb. schemi base_TRAVE'!AZ504</f>
        <v>f8/25</v>
      </c>
      <c r="AH110" s="991" t="str">
        <f>'20. Comb. schemi base_TRAVE'!BA504</f>
        <v>A due bracci</v>
      </c>
    </row>
    <row r="111" spans="1:34" x14ac:dyDescent="0.25">
      <c r="A111" s="1366"/>
      <c r="B111" s="82">
        <f>'20. Comb. schemi base_TRAVE'!C505</f>
        <v>27</v>
      </c>
      <c r="C111" s="1769"/>
      <c r="D111" s="1769"/>
      <c r="E111" s="778" t="str">
        <f>'20. Comb. schemi base_TRAVE'!D505</f>
        <v>Mdes</v>
      </c>
      <c r="F111" s="783">
        <f>'20. Comb. schemi base_TRAVE'!S505</f>
        <v>-157.90367499999996</v>
      </c>
      <c r="G111" s="814">
        <f>'20. Comb. schemi base_TRAVE'!T505</f>
        <v>103.84437499999999</v>
      </c>
      <c r="H111" s="813">
        <f>'20. Comb. schemi base_TRAVE'!U505</f>
        <v>0.6</v>
      </c>
      <c r="I111" s="813">
        <f>'20. Comb. schemi base_TRAVE'!V505</f>
        <v>0.04</v>
      </c>
      <c r="J111" s="813">
        <f>'20. Comb. schemi base_TRAVE'!W505</f>
        <v>0.3</v>
      </c>
      <c r="K111" s="813">
        <f t="shared" si="0"/>
        <v>0.55999999999999994</v>
      </c>
      <c r="L111" s="783">
        <f>'20. Comb. schemi base_TRAVE'!AA505</f>
        <v>8.0065796406525553</v>
      </c>
      <c r="M111" s="835">
        <f>'20. Comb. schemi base_TRAVE'!AB505</f>
        <v>5.2654775683421509</v>
      </c>
      <c r="N111" s="783">
        <f>'20. Comb. schemi base_TRAVE'!AF505</f>
        <v>8.0424771931898711</v>
      </c>
      <c r="O111" s="800" t="str">
        <f>'20. Comb. schemi base_TRAVE'!AG505</f>
        <v>4f16</v>
      </c>
      <c r="P111" s="783">
        <f>'20. Comb. schemi base_TRAVE'!AH505</f>
        <v>6.0318578948924042</v>
      </c>
      <c r="Q111" s="800" t="str">
        <f>'20. Comb. schemi base_TRAVE'!AI505</f>
        <v>3f16</v>
      </c>
      <c r="R111" s="778" t="str">
        <f>'20. Comb. schemi base_TRAVE'!AJ505</f>
        <v>VERIFICATO</v>
      </c>
      <c r="S111" s="836">
        <f>'20. Comb. schemi base_TRAVE'!AK505</f>
        <v>-158.61163716656199</v>
      </c>
      <c r="T111" s="836">
        <f>'20. Comb. schemi base_TRAVE'!AL505</f>
        <v>118.95872787492151</v>
      </c>
      <c r="U111" s="838"/>
      <c r="V111" s="783">
        <f>'20. Comb. schemi base_TRAVE'!AN505</f>
        <v>114.84451260995604</v>
      </c>
      <c r="W111" s="991" t="str">
        <f>'20. Comb. schemi base_TRAVE'!AO505</f>
        <v xml:space="preserve"> </v>
      </c>
      <c r="X111" s="991" t="str">
        <f>'20. Comb. schemi base_TRAVE'!AP505</f>
        <v xml:space="preserve"> </v>
      </c>
      <c r="Y111" s="991" t="str">
        <f>'20. Comb. schemi base_TRAVE'!AQ505</f>
        <v xml:space="preserve"> </v>
      </c>
      <c r="Z111" s="991" t="str">
        <f>'20. Comb. schemi base_TRAVE'!AR505</f>
        <v xml:space="preserve"> </v>
      </c>
      <c r="AA111" s="999" t="str">
        <f>'20. Comb. schemi base_TRAVE'!AS505</f>
        <v xml:space="preserve"> </v>
      </c>
      <c r="AB111" s="997" t="str">
        <f>'20. Comb. schemi base_TRAVE'!AT505</f>
        <v xml:space="preserve"> </v>
      </c>
      <c r="AC111" s="991">
        <f>'20. Comb. schemi base_TRAVE'!AV505</f>
        <v>66.616887609956038</v>
      </c>
      <c r="AD111" s="991" t="str">
        <f>'20. Comb. schemi base_TRAVE'!AW505</f>
        <v xml:space="preserve"> </v>
      </c>
      <c r="AE111" s="991" t="str">
        <f>'20. Comb. schemi base_TRAVE'!AX505</f>
        <v xml:space="preserve"> </v>
      </c>
      <c r="AF111" s="991" t="str">
        <f>'20. Comb. schemi base_TRAVE'!AY505</f>
        <v xml:space="preserve"> </v>
      </c>
      <c r="AG111" s="999" t="str">
        <f>'20. Comb. schemi base_TRAVE'!AZ505</f>
        <v xml:space="preserve"> </v>
      </c>
      <c r="AH111" s="991" t="str">
        <f>'20. Comb. schemi base_TRAVE'!BA505</f>
        <v xml:space="preserve"> </v>
      </c>
    </row>
    <row r="112" spans="1:34" x14ac:dyDescent="0.25">
      <c r="A112" s="1366"/>
      <c r="B112" s="82">
        <f>'20. Comb. schemi base_TRAVE'!C506</f>
        <v>24</v>
      </c>
      <c r="C112" s="1769"/>
      <c r="D112" s="1769"/>
      <c r="E112" s="778" t="str">
        <f>'20. Comb. schemi base_TRAVE'!D506</f>
        <v>Vsin</v>
      </c>
      <c r="F112" s="783" t="str">
        <f>'20. Comb. schemi base_TRAVE'!S506</f>
        <v xml:space="preserve"> </v>
      </c>
      <c r="G112" s="814" t="str">
        <f>'20. Comb. schemi base_TRAVE'!T506</f>
        <v xml:space="preserve"> </v>
      </c>
      <c r="H112" s="813">
        <f>'20. Comb. schemi base_TRAVE'!U506</f>
        <v>0.6</v>
      </c>
      <c r="I112" s="813">
        <f>'20. Comb. schemi base_TRAVE'!V506</f>
        <v>0.04</v>
      </c>
      <c r="J112" s="813">
        <f>'20. Comb. schemi base_TRAVE'!W506</f>
        <v>0.3</v>
      </c>
      <c r="K112" s="813">
        <f t="shared" si="0"/>
        <v>0.55999999999999994</v>
      </c>
      <c r="L112" s="783" t="str">
        <f>'20. Comb. schemi base_TRAVE'!AA506</f>
        <v xml:space="preserve"> </v>
      </c>
      <c r="M112" s="835" t="str">
        <f>'20. Comb. schemi base_TRAVE'!AB506</f>
        <v xml:space="preserve"> </v>
      </c>
      <c r="N112" s="783" t="str">
        <f>'20. Comb. schemi base_TRAVE'!AF506</f>
        <v xml:space="preserve"> </v>
      </c>
      <c r="O112" s="800" t="str">
        <f>'20. Comb. schemi base_TRAVE'!AG506</f>
        <v xml:space="preserve"> </v>
      </c>
      <c r="P112" s="783" t="str">
        <f>'20. Comb. schemi base_TRAVE'!AH506</f>
        <v xml:space="preserve"> </v>
      </c>
      <c r="Q112" s="800" t="str">
        <f>'20. Comb. schemi base_TRAVE'!AI506</f>
        <v xml:space="preserve"> </v>
      </c>
      <c r="R112" s="778" t="str">
        <f>'20. Comb. schemi base_TRAVE'!AJ506</f>
        <v xml:space="preserve"> </v>
      </c>
      <c r="S112" s="836" t="str">
        <f>'20. Comb. schemi base_TRAVE'!AK506</f>
        <v xml:space="preserve"> </v>
      </c>
      <c r="T112" s="836" t="str">
        <f>'20. Comb. schemi base_TRAVE'!AL506</f>
        <v xml:space="preserve"> </v>
      </c>
      <c r="U112" s="838"/>
      <c r="V112" s="783"/>
      <c r="W112" s="991"/>
      <c r="X112" s="991"/>
      <c r="Y112" s="991"/>
      <c r="Z112" s="991"/>
      <c r="AA112" s="999"/>
      <c r="AB112" s="997"/>
      <c r="AC112" s="991"/>
      <c r="AD112" s="991"/>
      <c r="AE112" s="991"/>
      <c r="AF112" s="991"/>
      <c r="AG112" s="999"/>
      <c r="AH112" s="991"/>
    </row>
    <row r="113" spans="1:34" ht="15.75" thickBot="1" x14ac:dyDescent="0.3">
      <c r="A113" s="1777"/>
      <c r="B113" s="12">
        <f>'20. Comb. schemi base_TRAVE'!C507</f>
        <v>27</v>
      </c>
      <c r="C113" s="1770"/>
      <c r="D113" s="1770"/>
      <c r="E113" s="781" t="str">
        <f>'20. Comb. schemi base_TRAVE'!D507</f>
        <v>Vdes</v>
      </c>
      <c r="F113" s="786" t="str">
        <f>'20. Comb. schemi base_TRAVE'!S507</f>
        <v xml:space="preserve"> </v>
      </c>
      <c r="G113" s="776" t="str">
        <f>'20. Comb. schemi base_TRAVE'!T507</f>
        <v xml:space="preserve"> </v>
      </c>
      <c r="H113" s="71">
        <f>'20. Comb. schemi base_TRAVE'!U507</f>
        <v>0.6</v>
      </c>
      <c r="I113" s="71">
        <f>'20. Comb. schemi base_TRAVE'!V507</f>
        <v>0.04</v>
      </c>
      <c r="J113" s="71">
        <f>'20. Comb. schemi base_TRAVE'!W507</f>
        <v>0.3</v>
      </c>
      <c r="K113" s="71">
        <f t="shared" si="0"/>
        <v>0.55999999999999994</v>
      </c>
      <c r="L113" s="786" t="str">
        <f>'20. Comb. schemi base_TRAVE'!AA507</f>
        <v xml:space="preserve"> </v>
      </c>
      <c r="M113" s="71" t="str">
        <f>'20. Comb. schemi base_TRAVE'!AB507</f>
        <v xml:space="preserve"> </v>
      </c>
      <c r="N113" s="786" t="str">
        <f>'20. Comb. schemi base_TRAVE'!AF507</f>
        <v xml:space="preserve"> </v>
      </c>
      <c r="O113" s="802" t="str">
        <f>'20. Comb. schemi base_TRAVE'!AG507</f>
        <v xml:space="preserve"> </v>
      </c>
      <c r="P113" s="786" t="str">
        <f>'20. Comb. schemi base_TRAVE'!AH507</f>
        <v xml:space="preserve"> </v>
      </c>
      <c r="Q113" s="802" t="str">
        <f>'20. Comb. schemi base_TRAVE'!AI507</f>
        <v xml:space="preserve"> </v>
      </c>
      <c r="R113" s="781" t="str">
        <f>'20. Comb. schemi base_TRAVE'!AJ507</f>
        <v xml:space="preserve"> </v>
      </c>
      <c r="S113" s="776" t="str">
        <f>'20. Comb. schemi base_TRAVE'!AK507</f>
        <v xml:space="preserve"> </v>
      </c>
      <c r="T113" s="781" t="str">
        <f>'20. Comb. schemi base_TRAVE'!AL507</f>
        <v xml:space="preserve"> </v>
      </c>
      <c r="U113" s="797"/>
      <c r="V113" s="786"/>
      <c r="W113" s="996"/>
      <c r="X113" s="996"/>
      <c r="Y113" s="996"/>
      <c r="Z113" s="996"/>
      <c r="AA113" s="1001"/>
      <c r="AB113" s="998"/>
      <c r="AC113" s="996"/>
      <c r="AD113" s="996"/>
      <c r="AE113" s="996"/>
      <c r="AF113" s="996"/>
      <c r="AG113" s="1001"/>
      <c r="AH113" s="996"/>
    </row>
    <row r="114" spans="1:34" x14ac:dyDescent="0.25">
      <c r="A114" s="1776">
        <v>3</v>
      </c>
      <c r="B114" s="766">
        <f>'20. Comb. schemi base_TRAVE'!C660</f>
        <v>3</v>
      </c>
      <c r="C114" s="1775">
        <f>'4. Carichi Campate (II_III_IV)'!$Z$145</f>
        <v>18.404615</v>
      </c>
      <c r="D114" s="1775">
        <f>'4. Carichi Campate (II_III_IV)'!$AA$145</f>
        <v>13.303550000000001</v>
      </c>
      <c r="E114" s="782" t="str">
        <f>'20. Comb. schemi base_TRAVE'!D660</f>
        <v>Msin</v>
      </c>
      <c r="F114" s="787">
        <f>'20. Comb. schemi base_TRAVE'!S660</f>
        <v>99.844935000000007</v>
      </c>
      <c r="G114" s="777">
        <f>'20. Comb. schemi base_TRAVE'!T660</f>
        <v>-128.79253500000002</v>
      </c>
      <c r="H114" s="740">
        <f>'20. Comb. schemi base_TRAVE'!U660</f>
        <v>0.6</v>
      </c>
      <c r="I114" s="740">
        <f>'20. Comb. schemi base_TRAVE'!V660</f>
        <v>0.04</v>
      </c>
      <c r="J114" s="740">
        <f>'20. Comb. schemi base_TRAVE'!W660</f>
        <v>0.3</v>
      </c>
      <c r="K114" s="740">
        <f t="shared" si="0"/>
        <v>0.55999999999999994</v>
      </c>
      <c r="L114" s="787">
        <f>'20. Comb. schemi base_TRAVE'!AA660</f>
        <v>6.5304856812169305</v>
      </c>
      <c r="M114" s="740">
        <f>'20. Comb. schemi base_TRAVE'!AB660</f>
        <v>5.0626840939153439</v>
      </c>
      <c r="N114" s="787">
        <f>'20. Comb. schemi base_TRAVE'!AF660</f>
        <v>8.0424771931898711</v>
      </c>
      <c r="O114" s="800" t="str">
        <f>'20. Comb. schemi base_TRAVE'!AG660</f>
        <v>4f16</v>
      </c>
      <c r="P114" s="787">
        <f>'20. Comb. schemi base_TRAVE'!AH660</f>
        <v>6.0318578948924042</v>
      </c>
      <c r="Q114" s="800" t="str">
        <f>'20. Comb. schemi base_TRAVE'!AI660</f>
        <v>3f16</v>
      </c>
      <c r="R114" s="782" t="str">
        <f>'20. Comb. schemi base_TRAVE'!AJ660</f>
        <v>VERIFICATO</v>
      </c>
      <c r="S114" s="836">
        <f>'20. Comb. schemi base_TRAVE'!AK660</f>
        <v>-158.61163716656199</v>
      </c>
      <c r="T114" s="836">
        <f>'20. Comb. schemi base_TRAVE'!AL660</f>
        <v>118.95872787492151</v>
      </c>
      <c r="U114" s="838">
        <f>'20. Comb. schemi base_TRAVE'!AM660</f>
        <v>4.3</v>
      </c>
      <c r="V114" s="783">
        <f>'20. Comb. schemi base_TRAVE'!AN660</f>
        <v>117.13005789529041</v>
      </c>
      <c r="W114" s="991">
        <f>'20. Comb. schemi base_TRAVE'!AO660</f>
        <v>5.9391343289058183</v>
      </c>
      <c r="X114" s="991">
        <f>'20. Comb. schemi base_TRAVE'!AP660</f>
        <v>0.1</v>
      </c>
      <c r="Y114" s="991">
        <f>'20. Comb. schemi base_TRAVE'!AQ660</f>
        <v>0.29695671644529092</v>
      </c>
      <c r="Z114" s="991">
        <f>'20. Comb. schemi base_TRAVE'!AR660</f>
        <v>0.89999999999999991</v>
      </c>
      <c r="AA114" s="999" t="str">
        <f>'20. Comb. schemi base_TRAVE'!AS660</f>
        <v>f8/10</v>
      </c>
      <c r="AB114" s="997" t="str">
        <f>'20. Comb. schemi base_TRAVE'!AT660</f>
        <v>A due bracci</v>
      </c>
      <c r="AC114" s="991">
        <f>'20. Comb. schemi base_TRAVE'!AV660</f>
        <v>77.461497220879124</v>
      </c>
      <c r="AD114" s="991">
        <f>'20. Comb. schemi base_TRAVE'!AW660</f>
        <v>2.2444122399599635</v>
      </c>
      <c r="AE114" s="991">
        <f>'20. Comb. schemi base_TRAVE'!AX660</f>
        <v>0.25</v>
      </c>
      <c r="AF114" s="991">
        <f>'20. Comb. schemi base_TRAVE'!AY660</f>
        <v>0.56110305998999088</v>
      </c>
      <c r="AG114" s="999" t="str">
        <f>'20. Comb. schemi base_TRAVE'!AZ660</f>
        <v>f8/25</v>
      </c>
      <c r="AH114" s="991" t="str">
        <f>'20. Comb. schemi base_TRAVE'!BA660</f>
        <v>A due bracci</v>
      </c>
    </row>
    <row r="115" spans="1:34" x14ac:dyDescent="0.25">
      <c r="A115" s="1366"/>
      <c r="B115" s="82">
        <f>'20. Comb. schemi base_TRAVE'!C661</f>
        <v>10</v>
      </c>
      <c r="C115" s="1769"/>
      <c r="D115" s="1769"/>
      <c r="E115" s="778" t="str">
        <f>'20. Comb. schemi base_TRAVE'!D661</f>
        <v>Mdes</v>
      </c>
      <c r="F115" s="783">
        <f>'20. Comb. schemi base_TRAVE'!S661</f>
        <v>-138.292215</v>
      </c>
      <c r="G115" s="814">
        <f>'20. Comb. schemi base_TRAVE'!T661</f>
        <v>122.40361500000002</v>
      </c>
      <c r="H115" s="813">
        <f>'20. Comb. schemi base_TRAVE'!U661</f>
        <v>0.6</v>
      </c>
      <c r="I115" s="813">
        <f>'20. Comb. schemi base_TRAVE'!V661</f>
        <v>0.04</v>
      </c>
      <c r="J115" s="813">
        <f>'20. Comb. schemi base_TRAVE'!W661</f>
        <v>0.3</v>
      </c>
      <c r="K115" s="813">
        <f t="shared" si="0"/>
        <v>0.55999999999999994</v>
      </c>
      <c r="L115" s="783">
        <f>'20. Comb. schemi base_TRAVE'!AA661</f>
        <v>7.0121713955026443</v>
      </c>
      <c r="M115" s="835">
        <f>'20. Comb. schemi base_TRAVE'!AB661</f>
        <v>6.2065325066137564</v>
      </c>
      <c r="N115" s="783">
        <f>'20. Comb. schemi base_TRAVE'!AF661</f>
        <v>8.0424771931898711</v>
      </c>
      <c r="O115" s="800" t="str">
        <f>'20. Comb. schemi base_TRAVE'!AG661</f>
        <v>4f16</v>
      </c>
      <c r="P115" s="783">
        <f>'20. Comb. schemi base_TRAVE'!AH661</f>
        <v>8.0424771931898711</v>
      </c>
      <c r="Q115" s="800" t="str">
        <f>'20. Comb. schemi base_TRAVE'!AI661</f>
        <v>4f16</v>
      </c>
      <c r="R115" s="778" t="str">
        <f>'20. Comb. schemi base_TRAVE'!AJ661</f>
        <v>VERIFICATO</v>
      </c>
      <c r="S115" s="836">
        <f>'20. Comb. schemi base_TRAVE'!AK661</f>
        <v>-158.61163716656199</v>
      </c>
      <c r="T115" s="836">
        <f>'20. Comb. schemi base_TRAVE'!AL661</f>
        <v>158.61163716656199</v>
      </c>
      <c r="U115" s="838"/>
      <c r="V115" s="783">
        <f>'20. Comb. schemi base_TRAVE'!AN661</f>
        <v>106.06412972087912</v>
      </c>
      <c r="W115" s="991" t="str">
        <f>'20. Comb. schemi base_TRAVE'!AO661</f>
        <v xml:space="preserve"> </v>
      </c>
      <c r="X115" s="991" t="str">
        <f>'20. Comb. schemi base_TRAVE'!AP661</f>
        <v xml:space="preserve"> </v>
      </c>
      <c r="Y115" s="991" t="str">
        <f>'20. Comb. schemi base_TRAVE'!AQ661</f>
        <v xml:space="preserve"> </v>
      </c>
      <c r="Z115" s="991" t="str">
        <f>'20. Comb. schemi base_TRAVE'!AR661</f>
        <v xml:space="preserve"> </v>
      </c>
      <c r="AA115" s="999" t="str">
        <f>'20. Comb. schemi base_TRAVE'!AS661</f>
        <v xml:space="preserve"> </v>
      </c>
      <c r="AB115" s="997" t="str">
        <f>'20. Comb. schemi base_TRAVE'!AT661</f>
        <v xml:space="preserve"> </v>
      </c>
      <c r="AC115" s="991">
        <f>'20. Comb. schemi base_TRAVE'!AV661</f>
        <v>88.527425395290408</v>
      </c>
      <c r="AD115" s="991" t="str">
        <f>'20. Comb. schemi base_TRAVE'!AW661</f>
        <v xml:space="preserve"> </v>
      </c>
      <c r="AE115" s="991" t="str">
        <f>'20. Comb. schemi base_TRAVE'!AX661</f>
        <v xml:space="preserve"> </v>
      </c>
      <c r="AF115" s="991" t="str">
        <f>'20. Comb. schemi base_TRAVE'!AY661</f>
        <v xml:space="preserve"> </v>
      </c>
      <c r="AG115" s="999" t="str">
        <f>'20. Comb. schemi base_TRAVE'!AZ661</f>
        <v xml:space="preserve"> </v>
      </c>
      <c r="AH115" s="991" t="str">
        <f>'20. Comb. schemi base_TRAVE'!BA661</f>
        <v xml:space="preserve"> </v>
      </c>
    </row>
    <row r="116" spans="1:34" x14ac:dyDescent="0.25">
      <c r="A116" s="1366"/>
      <c r="B116" s="82">
        <f>'20. Comb. schemi base_TRAVE'!C662</f>
        <v>3</v>
      </c>
      <c r="C116" s="1769"/>
      <c r="D116" s="1769"/>
      <c r="E116" s="778" t="str">
        <f>'20. Comb. schemi base_TRAVE'!D662</f>
        <v>Vsin</v>
      </c>
      <c r="F116" s="783" t="str">
        <f>'20. Comb. schemi base_TRAVE'!S662</f>
        <v xml:space="preserve"> </v>
      </c>
      <c r="G116" s="814" t="str">
        <f>'20. Comb. schemi base_TRAVE'!T662</f>
        <v xml:space="preserve"> </v>
      </c>
      <c r="H116" s="813">
        <f>'20. Comb. schemi base_TRAVE'!U662</f>
        <v>0.6</v>
      </c>
      <c r="I116" s="813">
        <f>'20. Comb. schemi base_TRAVE'!V662</f>
        <v>0.04</v>
      </c>
      <c r="J116" s="813">
        <f>'20. Comb. schemi base_TRAVE'!W662</f>
        <v>0.3</v>
      </c>
      <c r="K116" s="813">
        <f t="shared" si="0"/>
        <v>0.55999999999999994</v>
      </c>
      <c r="L116" s="783" t="str">
        <f>'20. Comb. schemi base_TRAVE'!AA662</f>
        <v xml:space="preserve"> </v>
      </c>
      <c r="M116" s="835" t="str">
        <f>'20. Comb. schemi base_TRAVE'!AB662</f>
        <v xml:space="preserve"> </v>
      </c>
      <c r="N116" s="783" t="str">
        <f>'20. Comb. schemi base_TRAVE'!AF662</f>
        <v xml:space="preserve"> </v>
      </c>
      <c r="O116" s="800" t="str">
        <f>'20. Comb. schemi base_TRAVE'!AG662</f>
        <v xml:space="preserve"> </v>
      </c>
      <c r="P116" s="783" t="str">
        <f>'20. Comb. schemi base_TRAVE'!AH662</f>
        <v xml:space="preserve"> </v>
      </c>
      <c r="Q116" s="800" t="str">
        <f>'20. Comb. schemi base_TRAVE'!AI662</f>
        <v xml:space="preserve"> </v>
      </c>
      <c r="R116" s="778" t="str">
        <f>'20. Comb. schemi base_TRAVE'!AJ662</f>
        <v xml:space="preserve"> </v>
      </c>
      <c r="S116" s="836" t="str">
        <f>'20. Comb. schemi base_TRAVE'!AK662</f>
        <v xml:space="preserve"> </v>
      </c>
      <c r="T116" s="836" t="str">
        <f>'20. Comb. schemi base_TRAVE'!AL662</f>
        <v xml:space="preserve"> </v>
      </c>
      <c r="U116" s="838"/>
      <c r="V116" s="783"/>
      <c r="W116" s="991"/>
      <c r="X116" s="991"/>
      <c r="Y116" s="991"/>
      <c r="Z116" s="991"/>
      <c r="AA116" s="999"/>
      <c r="AB116" s="997"/>
      <c r="AC116" s="991"/>
      <c r="AD116" s="991"/>
      <c r="AE116" s="991"/>
      <c r="AF116" s="991"/>
      <c r="AG116" s="999"/>
      <c r="AH116" s="991"/>
    </row>
    <row r="117" spans="1:34" x14ac:dyDescent="0.25">
      <c r="A117" s="1366"/>
      <c r="B117" s="767">
        <f>'20. Comb. schemi base_TRAVE'!C663</f>
        <v>10</v>
      </c>
      <c r="C117" s="1770"/>
      <c r="D117" s="1770"/>
      <c r="E117" s="779" t="str">
        <f>'20. Comb. schemi base_TRAVE'!D663</f>
        <v>Vdes</v>
      </c>
      <c r="F117" s="784" t="str">
        <f>'20. Comb. schemi base_TRAVE'!S663</f>
        <v xml:space="preserve"> </v>
      </c>
      <c r="G117" s="816" t="str">
        <f>'20. Comb. schemi base_TRAVE'!T663</f>
        <v xml:space="preserve"> </v>
      </c>
      <c r="H117" s="815">
        <f>'20. Comb. schemi base_TRAVE'!U663</f>
        <v>0.6</v>
      </c>
      <c r="I117" s="815">
        <f>'20. Comb. schemi base_TRAVE'!V663</f>
        <v>0.04</v>
      </c>
      <c r="J117" s="815">
        <f>'20. Comb. schemi base_TRAVE'!W663</f>
        <v>0.3</v>
      </c>
      <c r="K117" s="815">
        <f t="shared" si="0"/>
        <v>0.55999999999999994</v>
      </c>
      <c r="L117" s="784" t="str">
        <f>'20. Comb. schemi base_TRAVE'!AA663</f>
        <v xml:space="preserve"> </v>
      </c>
      <c r="M117" s="837" t="str">
        <f>'20. Comb. schemi base_TRAVE'!AB663</f>
        <v xml:space="preserve"> </v>
      </c>
      <c r="N117" s="784" t="str">
        <f>'20. Comb. schemi base_TRAVE'!AF663</f>
        <v xml:space="preserve"> </v>
      </c>
      <c r="O117" s="801" t="str">
        <f>'20. Comb. schemi base_TRAVE'!AG663</f>
        <v xml:space="preserve"> </v>
      </c>
      <c r="P117" s="784" t="str">
        <f>'20. Comb. schemi base_TRAVE'!AH663</f>
        <v xml:space="preserve"> </v>
      </c>
      <c r="Q117" s="801" t="str">
        <f>'20. Comb. schemi base_TRAVE'!AI663</f>
        <v xml:space="preserve"> </v>
      </c>
      <c r="R117" s="779" t="str">
        <f>'20. Comb. schemi base_TRAVE'!AJ663</f>
        <v xml:space="preserve"> </v>
      </c>
      <c r="S117" s="852" t="str">
        <f>'20. Comb. schemi base_TRAVE'!AK663</f>
        <v xml:space="preserve"> </v>
      </c>
      <c r="T117" s="852" t="str">
        <f>'20. Comb. schemi base_TRAVE'!AL663</f>
        <v xml:space="preserve"> </v>
      </c>
      <c r="U117" s="854"/>
      <c r="V117" s="784"/>
      <c r="W117" s="992"/>
      <c r="X117" s="992"/>
      <c r="Y117" s="992"/>
      <c r="Z117" s="992"/>
      <c r="AA117" s="1000"/>
      <c r="AB117" s="925"/>
      <c r="AC117" s="992"/>
      <c r="AD117" s="992"/>
      <c r="AE117" s="992"/>
      <c r="AF117" s="992"/>
      <c r="AG117" s="1000"/>
      <c r="AH117" s="992"/>
    </row>
    <row r="118" spans="1:34" x14ac:dyDescent="0.25">
      <c r="A118" s="1366"/>
      <c r="B118" s="768">
        <f>'20. Comb. schemi base_TRAVE'!C664</f>
        <v>10</v>
      </c>
      <c r="C118" s="1768">
        <f>'4. Carichi Campate (II_III_IV)'!$Z$153</f>
        <v>62.119315</v>
      </c>
      <c r="D118" s="1768">
        <f>'4. Carichi Campate (II_III_IV)'!$AA$153</f>
        <v>34.122550000000004</v>
      </c>
      <c r="E118" s="780" t="str">
        <f>'20. Comb. schemi base_TRAVE'!D664</f>
        <v>Msin</v>
      </c>
      <c r="F118" s="785">
        <f>'20. Comb. schemi base_TRAVE'!S664</f>
        <v>91.961790000000036</v>
      </c>
      <c r="G118" s="775">
        <f>'20. Comb. schemi base_TRAVE'!T664</f>
        <v>-183.73201000000003</v>
      </c>
      <c r="H118" s="281">
        <f>'20. Comb. schemi base_TRAVE'!U664</f>
        <v>0.6</v>
      </c>
      <c r="I118" s="281">
        <f>'20. Comb. schemi base_TRAVE'!V664</f>
        <v>0.04</v>
      </c>
      <c r="J118" s="281">
        <f>'20. Comb. schemi base_TRAVE'!W664</f>
        <v>0.3</v>
      </c>
      <c r="K118" s="281">
        <f t="shared" si="0"/>
        <v>0.55999999999999994</v>
      </c>
      <c r="L118" s="785">
        <f>'20. Comb. schemi base_TRAVE'!AA664</f>
        <v>9.3162174382716056</v>
      </c>
      <c r="M118" s="281">
        <f>'20. Comb. schemi base_TRAVE'!AB664</f>
        <v>4.6629655423280436</v>
      </c>
      <c r="N118" s="785">
        <f>'20. Comb. schemi base_TRAVE'!AF664</f>
        <v>10.05309649148734</v>
      </c>
      <c r="O118" s="800" t="str">
        <f>'20. Comb. schemi base_TRAVE'!AG664</f>
        <v>5f16</v>
      </c>
      <c r="P118" s="785">
        <f>'20. Comb. schemi base_TRAVE'!AH664</f>
        <v>6.0318578948924042</v>
      </c>
      <c r="Q118" s="800" t="str">
        <f>'20. Comb. schemi base_TRAVE'!AI664</f>
        <v>3f16</v>
      </c>
      <c r="R118" s="780" t="str">
        <f>'20. Comb. schemi base_TRAVE'!AJ664</f>
        <v>VERIFICATO</v>
      </c>
      <c r="S118" s="851">
        <f>'20. Comb. schemi base_TRAVE'!AK664</f>
        <v>-198.26454645820252</v>
      </c>
      <c r="T118" s="851">
        <f>'20. Comb. schemi base_TRAVE'!AL664</f>
        <v>118.95872787492151</v>
      </c>
      <c r="U118" s="853">
        <f>'20. Comb. schemi base_TRAVE'!AM664</f>
        <v>4.95</v>
      </c>
      <c r="V118" s="783">
        <f>'20. Comb. schemi base_TRAVE'!AN664</f>
        <v>161.35592320954521</v>
      </c>
      <c r="W118" s="991">
        <f>'20. Comb. schemi base_TRAVE'!AO664</f>
        <v>8.1816274996021594</v>
      </c>
      <c r="X118" s="991">
        <f>'20. Comb. schemi base_TRAVE'!AP664</f>
        <v>0.1</v>
      </c>
      <c r="Y118" s="991">
        <f>'20. Comb. schemi base_TRAVE'!AQ664</f>
        <v>0.40908137498010799</v>
      </c>
      <c r="Z118" s="991">
        <f>'20. Comb. schemi base_TRAVE'!AR664</f>
        <v>0.89999999999999991</v>
      </c>
      <c r="AA118" s="999" t="str">
        <f>'20. Comb. schemi base_TRAVE'!AS664</f>
        <v>f8/10</v>
      </c>
      <c r="AB118" s="997" t="str">
        <f>'20. Comb. schemi base_TRAVE'!AT664</f>
        <v>A due bracci</v>
      </c>
      <c r="AC118" s="991">
        <f>'20. Comb. schemi base_TRAVE'!AV664</f>
        <v>76.902611959545212</v>
      </c>
      <c r="AD118" s="991">
        <f>'20. Comb. schemi base_TRAVE'!AW664</f>
        <v>1.9496914407733021</v>
      </c>
      <c r="AE118" s="991">
        <f>'20. Comb. schemi base_TRAVE'!AX664</f>
        <v>0.25</v>
      </c>
      <c r="AF118" s="991">
        <f>'20. Comb. schemi base_TRAVE'!AY664</f>
        <v>0.48742286019332554</v>
      </c>
      <c r="AG118" s="999" t="str">
        <f>'20. Comb. schemi base_TRAVE'!AZ664</f>
        <v>f8/25</v>
      </c>
      <c r="AH118" s="991" t="str">
        <f>'20. Comb. schemi base_TRAVE'!BA664</f>
        <v>A due bracci</v>
      </c>
    </row>
    <row r="119" spans="1:34" x14ac:dyDescent="0.25">
      <c r="A119" s="1366"/>
      <c r="B119" s="82">
        <f>'20. Comb. schemi base_TRAVE'!C665</f>
        <v>17</v>
      </c>
      <c r="C119" s="1769"/>
      <c r="D119" s="1769"/>
      <c r="E119" s="778" t="str">
        <f>'20. Comb. schemi base_TRAVE'!D665</f>
        <v>Mdes</v>
      </c>
      <c r="F119" s="783">
        <f>'20. Comb. schemi base_TRAVE'!S665</f>
        <v>-177.45921000000001</v>
      </c>
      <c r="G119" s="814">
        <f>'20. Comb. schemi base_TRAVE'!T665</f>
        <v>94.74899000000002</v>
      </c>
      <c r="H119" s="813">
        <f>'20. Comb. schemi base_TRAVE'!U665</f>
        <v>0.6</v>
      </c>
      <c r="I119" s="813">
        <f>'20. Comb. schemi base_TRAVE'!V665</f>
        <v>0.04</v>
      </c>
      <c r="J119" s="813">
        <f>'20. Comb. schemi base_TRAVE'!W665</f>
        <v>0.3</v>
      </c>
      <c r="K119" s="813">
        <f t="shared" si="0"/>
        <v>0.55999999999999994</v>
      </c>
      <c r="L119" s="783">
        <f>'20. Comb. schemi base_TRAVE'!AA665</f>
        <v>8.9981521825396822</v>
      </c>
      <c r="M119" s="835">
        <f>'20. Comb. schemi base_TRAVE'!AB665</f>
        <v>4.8042918209876548</v>
      </c>
      <c r="N119" s="783">
        <f>'20. Comb. schemi base_TRAVE'!AF665</f>
        <v>10.05309649148734</v>
      </c>
      <c r="O119" s="800" t="str">
        <f>'20. Comb. schemi base_TRAVE'!AG665</f>
        <v>5f16</v>
      </c>
      <c r="P119" s="783">
        <f>'20. Comb. schemi base_TRAVE'!AH665</f>
        <v>6.0318578948924042</v>
      </c>
      <c r="Q119" s="800" t="str">
        <f>'20. Comb. schemi base_TRAVE'!AI665</f>
        <v>3f16</v>
      </c>
      <c r="R119" s="778" t="str">
        <f>'20. Comb. schemi base_TRAVE'!AJ665</f>
        <v>VERIFICATO</v>
      </c>
      <c r="S119" s="851">
        <f>'20. Comb. schemi base_TRAVE'!AK665</f>
        <v>-198.26454645820252</v>
      </c>
      <c r="T119" s="851">
        <f>'20. Comb. schemi base_TRAVE'!AL665</f>
        <v>118.95872787492151</v>
      </c>
      <c r="U119" s="853"/>
      <c r="V119" s="783">
        <f>'20. Comb. schemi base_TRAVE'!AN665</f>
        <v>161.35592320954521</v>
      </c>
      <c r="W119" s="991" t="str">
        <f>'20. Comb. schemi base_TRAVE'!AO665</f>
        <v xml:space="preserve"> </v>
      </c>
      <c r="X119" s="991" t="str">
        <f>'20. Comb. schemi base_TRAVE'!AP665</f>
        <v xml:space="preserve"> </v>
      </c>
      <c r="Y119" s="991" t="str">
        <f>'20. Comb. schemi base_TRAVE'!AQ665</f>
        <v xml:space="preserve"> </v>
      </c>
      <c r="Z119" s="991" t="str">
        <f>'20. Comb. schemi base_TRAVE'!AR665</f>
        <v xml:space="preserve"> </v>
      </c>
      <c r="AA119" s="999" t="str">
        <f>'20. Comb. schemi base_TRAVE'!AS665</f>
        <v xml:space="preserve"> </v>
      </c>
      <c r="AB119" s="997" t="str">
        <f>'20. Comb. schemi base_TRAVE'!AT665</f>
        <v xml:space="preserve"> </v>
      </c>
      <c r="AC119" s="991">
        <f>'20. Comb. schemi base_TRAVE'!AV665</f>
        <v>76.902611959545212</v>
      </c>
      <c r="AD119" s="991" t="str">
        <f>'20. Comb. schemi base_TRAVE'!AW665</f>
        <v xml:space="preserve"> </v>
      </c>
      <c r="AE119" s="991" t="str">
        <f>'20. Comb. schemi base_TRAVE'!AX665</f>
        <v xml:space="preserve"> </v>
      </c>
      <c r="AF119" s="991" t="str">
        <f>'20. Comb. schemi base_TRAVE'!AY665</f>
        <v xml:space="preserve"> </v>
      </c>
      <c r="AG119" s="999" t="str">
        <f>'20. Comb. schemi base_TRAVE'!AZ665</f>
        <v xml:space="preserve"> </v>
      </c>
      <c r="AH119" s="991" t="str">
        <f>'20. Comb. schemi base_TRAVE'!BA665</f>
        <v xml:space="preserve"> </v>
      </c>
    </row>
    <row r="120" spans="1:34" x14ac:dyDescent="0.25">
      <c r="A120" s="1366"/>
      <c r="B120" s="82">
        <f>'20. Comb. schemi base_TRAVE'!C666</f>
        <v>10</v>
      </c>
      <c r="C120" s="1769"/>
      <c r="D120" s="1769"/>
      <c r="E120" s="778" t="str">
        <f>'20. Comb. schemi base_TRAVE'!D666</f>
        <v>Vsin</v>
      </c>
      <c r="F120" s="783" t="str">
        <f>'20. Comb. schemi base_TRAVE'!S666</f>
        <v xml:space="preserve"> </v>
      </c>
      <c r="G120" s="814" t="str">
        <f>'20. Comb. schemi base_TRAVE'!T666</f>
        <v xml:space="preserve"> </v>
      </c>
      <c r="H120" s="813">
        <f>'20. Comb. schemi base_TRAVE'!U666</f>
        <v>0.6</v>
      </c>
      <c r="I120" s="813">
        <f>'20. Comb. schemi base_TRAVE'!V666</f>
        <v>0.04</v>
      </c>
      <c r="J120" s="813">
        <f>'20. Comb. schemi base_TRAVE'!W666</f>
        <v>0.3</v>
      </c>
      <c r="K120" s="813">
        <f t="shared" si="0"/>
        <v>0.55999999999999994</v>
      </c>
      <c r="L120" s="783" t="str">
        <f>'20. Comb. schemi base_TRAVE'!AA666</f>
        <v xml:space="preserve"> </v>
      </c>
      <c r="M120" s="835" t="str">
        <f>'20. Comb. schemi base_TRAVE'!AB666</f>
        <v xml:space="preserve"> </v>
      </c>
      <c r="N120" s="783" t="str">
        <f>'20. Comb. schemi base_TRAVE'!AF666</f>
        <v xml:space="preserve"> </v>
      </c>
      <c r="O120" s="800" t="str">
        <f>'20. Comb. schemi base_TRAVE'!AG666</f>
        <v xml:space="preserve"> </v>
      </c>
      <c r="P120" s="783" t="str">
        <f>'20. Comb. schemi base_TRAVE'!AH666</f>
        <v xml:space="preserve"> </v>
      </c>
      <c r="Q120" s="800" t="str">
        <f>'20. Comb. schemi base_TRAVE'!AI666</f>
        <v xml:space="preserve"> </v>
      </c>
      <c r="R120" s="778" t="str">
        <f>'20. Comb. schemi base_TRAVE'!AJ666</f>
        <v xml:space="preserve"> </v>
      </c>
      <c r="S120" s="851" t="str">
        <f>'20. Comb. schemi base_TRAVE'!AK666</f>
        <v xml:space="preserve"> </v>
      </c>
      <c r="T120" s="851" t="str">
        <f>'20. Comb. schemi base_TRAVE'!AL666</f>
        <v xml:space="preserve"> </v>
      </c>
      <c r="U120" s="853"/>
      <c r="V120" s="783"/>
      <c r="W120" s="991"/>
      <c r="X120" s="991"/>
      <c r="Y120" s="991"/>
      <c r="Z120" s="991"/>
      <c r="AA120" s="999"/>
      <c r="AB120" s="997"/>
      <c r="AC120" s="991"/>
      <c r="AD120" s="991"/>
      <c r="AE120" s="991"/>
      <c r="AF120" s="991"/>
      <c r="AG120" s="999"/>
      <c r="AH120" s="991"/>
    </row>
    <row r="121" spans="1:34" x14ac:dyDescent="0.25">
      <c r="A121" s="1366"/>
      <c r="B121" s="767">
        <f>'20. Comb. schemi base_TRAVE'!C667</f>
        <v>17</v>
      </c>
      <c r="C121" s="1770"/>
      <c r="D121" s="1770"/>
      <c r="E121" s="779" t="str">
        <f>'20. Comb. schemi base_TRAVE'!D667</f>
        <v>Vdes</v>
      </c>
      <c r="F121" s="784" t="str">
        <f>'20. Comb. schemi base_TRAVE'!S667</f>
        <v xml:space="preserve"> </v>
      </c>
      <c r="G121" s="816" t="str">
        <f>'20. Comb. schemi base_TRAVE'!T667</f>
        <v xml:space="preserve"> </v>
      </c>
      <c r="H121" s="815">
        <f>'20. Comb. schemi base_TRAVE'!U667</f>
        <v>0.6</v>
      </c>
      <c r="I121" s="815">
        <f>'20. Comb. schemi base_TRAVE'!V667</f>
        <v>0.04</v>
      </c>
      <c r="J121" s="815">
        <f>'20. Comb. schemi base_TRAVE'!W667</f>
        <v>0.3</v>
      </c>
      <c r="K121" s="815">
        <f t="shared" si="0"/>
        <v>0.55999999999999994</v>
      </c>
      <c r="L121" s="784" t="str">
        <f>'20. Comb. schemi base_TRAVE'!AA667</f>
        <v xml:space="preserve"> </v>
      </c>
      <c r="M121" s="837" t="str">
        <f>'20. Comb. schemi base_TRAVE'!AB667</f>
        <v xml:space="preserve"> </v>
      </c>
      <c r="N121" s="784" t="str">
        <f>'20. Comb. schemi base_TRAVE'!AF667</f>
        <v xml:space="preserve"> </v>
      </c>
      <c r="O121" s="801" t="str">
        <f>'20. Comb. schemi base_TRAVE'!AG667</f>
        <v xml:space="preserve"> </v>
      </c>
      <c r="P121" s="784" t="str">
        <f>'20. Comb. schemi base_TRAVE'!AH667</f>
        <v xml:space="preserve"> </v>
      </c>
      <c r="Q121" s="801" t="str">
        <f>'20. Comb. schemi base_TRAVE'!AI667</f>
        <v xml:space="preserve"> </v>
      </c>
      <c r="R121" s="779" t="str">
        <f>'20. Comb. schemi base_TRAVE'!AJ667</f>
        <v xml:space="preserve"> </v>
      </c>
      <c r="S121" s="852" t="str">
        <f>'20. Comb. schemi base_TRAVE'!AK667</f>
        <v xml:space="preserve"> </v>
      </c>
      <c r="T121" s="852" t="str">
        <f>'20. Comb. schemi base_TRAVE'!AL667</f>
        <v xml:space="preserve"> </v>
      </c>
      <c r="U121" s="854"/>
      <c r="V121" s="784"/>
      <c r="W121" s="992"/>
      <c r="X121" s="992"/>
      <c r="Y121" s="992"/>
      <c r="Z121" s="992"/>
      <c r="AA121" s="1000"/>
      <c r="AB121" s="925"/>
      <c r="AC121" s="992"/>
      <c r="AD121" s="992"/>
      <c r="AE121" s="992"/>
      <c r="AF121" s="992"/>
      <c r="AG121" s="1000"/>
      <c r="AH121" s="992"/>
    </row>
    <row r="122" spans="1:34" x14ac:dyDescent="0.25">
      <c r="A122" s="1366"/>
      <c r="B122" s="768">
        <f>'20. Comb. schemi base_TRAVE'!C668</f>
        <v>17</v>
      </c>
      <c r="C122" s="1768">
        <f>'4. Carichi Campate (II_III_IV)'!$Z$161</f>
        <v>62.119315</v>
      </c>
      <c r="D122" s="1768">
        <f>'4. Carichi Campate (II_III_IV)'!$AA$161</f>
        <v>34.122550000000004</v>
      </c>
      <c r="E122" s="780" t="str">
        <f>'20. Comb. schemi base_TRAVE'!D668</f>
        <v>Msin</v>
      </c>
      <c r="F122" s="785">
        <f>'20. Comb. schemi base_TRAVE'!S668</f>
        <v>139.47253000000001</v>
      </c>
      <c r="G122" s="775">
        <f>'20. Comb. schemi base_TRAVE'!T668</f>
        <v>-174.46563000000003</v>
      </c>
      <c r="H122" s="281">
        <f>'20. Comb. schemi base_TRAVE'!U668</f>
        <v>0.6</v>
      </c>
      <c r="I122" s="281">
        <f>'20. Comb. schemi base_TRAVE'!V668</f>
        <v>0.04</v>
      </c>
      <c r="J122" s="281">
        <f>'20. Comb. schemi base_TRAVE'!W668</f>
        <v>0.3</v>
      </c>
      <c r="K122" s="281">
        <f t="shared" si="0"/>
        <v>0.55999999999999994</v>
      </c>
      <c r="L122" s="785">
        <f>'20. Comb. schemi base_TRAVE'!AA668</f>
        <v>8.8463613095238109</v>
      </c>
      <c r="M122" s="281">
        <f>'20. Comb. schemi base_TRAVE'!AB668</f>
        <v>7.0720198192239856</v>
      </c>
      <c r="N122" s="785">
        <f>'20. Comb. schemi base_TRAVE'!AF668</f>
        <v>10.05309649148734</v>
      </c>
      <c r="O122" s="800" t="str">
        <f>'20. Comb. schemi base_TRAVE'!AG668</f>
        <v>5f16</v>
      </c>
      <c r="P122" s="785">
        <f>'20. Comb. schemi base_TRAVE'!AH668</f>
        <v>8.0424771931898711</v>
      </c>
      <c r="Q122" s="800" t="str">
        <f>'20. Comb. schemi base_TRAVE'!AI668</f>
        <v>4f16</v>
      </c>
      <c r="R122" s="780" t="str">
        <f>'20. Comb. schemi base_TRAVE'!AJ668</f>
        <v>VERIFICATO</v>
      </c>
      <c r="S122" s="851">
        <f>'20. Comb. schemi base_TRAVE'!AK668</f>
        <v>-198.26454645820252</v>
      </c>
      <c r="T122" s="851">
        <f>'20. Comb. schemi base_TRAVE'!AL668</f>
        <v>158.61163716656199</v>
      </c>
      <c r="U122" s="853">
        <f>'20. Comb. schemi base_TRAVE'!AM668</f>
        <v>3.9</v>
      </c>
      <c r="V122" s="783">
        <f>'20. Comb. schemi base_TRAVE'!AN668</f>
        <v>176.34702899992755</v>
      </c>
      <c r="W122" s="991">
        <f>'20. Comb. schemi base_TRAVE'!AO668</f>
        <v>8.9417585251286003</v>
      </c>
      <c r="X122" s="991">
        <f>'20. Comb. schemi base_TRAVE'!AP668</f>
        <v>0.1</v>
      </c>
      <c r="Y122" s="991">
        <f>'20. Comb. schemi base_TRAVE'!AQ668</f>
        <v>0.44708792625643001</v>
      </c>
      <c r="Z122" s="991">
        <f>'20. Comb. schemi base_TRAVE'!AR668</f>
        <v>0.89999999999999991</v>
      </c>
      <c r="AA122" s="999" t="str">
        <f>'20. Comb. schemi base_TRAVE'!AS668</f>
        <v>f8/10</v>
      </c>
      <c r="AB122" s="997" t="str">
        <f>'20. Comb. schemi base_TRAVE'!AT668</f>
        <v>A due bracci</v>
      </c>
      <c r="AC122" s="991">
        <f>'20. Comb. schemi base_TRAVE'!AV668</f>
        <v>109.80805649992755</v>
      </c>
      <c r="AD122" s="991">
        <f>'20. Comb. schemi base_TRAVE'!AW668</f>
        <v>2.783934413027263</v>
      </c>
      <c r="AE122" s="991">
        <f>'20. Comb. schemi base_TRAVE'!AX668</f>
        <v>0.25</v>
      </c>
      <c r="AF122" s="991">
        <f>'20. Comb. schemi base_TRAVE'!AY668</f>
        <v>0.69598360325681574</v>
      </c>
      <c r="AG122" s="999" t="str">
        <f>'20. Comb. schemi base_TRAVE'!AZ668</f>
        <v>f8/25</v>
      </c>
      <c r="AH122" s="991" t="str">
        <f>'20. Comb. schemi base_TRAVE'!BA668</f>
        <v>A due bracci</v>
      </c>
    </row>
    <row r="123" spans="1:34" x14ac:dyDescent="0.25">
      <c r="A123" s="1366"/>
      <c r="B123" s="82">
        <f>'20. Comb. schemi base_TRAVE'!C669</f>
        <v>24</v>
      </c>
      <c r="C123" s="1769"/>
      <c r="D123" s="1769"/>
      <c r="E123" s="778" t="str">
        <f>'20. Comb. schemi base_TRAVE'!D669</f>
        <v>Mdes</v>
      </c>
      <c r="F123" s="783">
        <f>'20. Comb. schemi base_TRAVE'!S669</f>
        <v>-180.41773000000003</v>
      </c>
      <c r="G123" s="814">
        <f>'20. Comb. schemi base_TRAVE'!T669</f>
        <v>133.85843</v>
      </c>
      <c r="H123" s="813">
        <f>'20. Comb. schemi base_TRAVE'!U669</f>
        <v>0.6</v>
      </c>
      <c r="I123" s="813">
        <f>'20. Comb. schemi base_TRAVE'!V669</f>
        <v>0.04</v>
      </c>
      <c r="J123" s="813">
        <f>'20. Comb. schemi base_TRAVE'!W669</f>
        <v>0.3</v>
      </c>
      <c r="K123" s="813">
        <f t="shared" si="0"/>
        <v>0.55999999999999994</v>
      </c>
      <c r="L123" s="783">
        <f>'20. Comb. schemi base_TRAVE'!AA669</f>
        <v>9.1481653218694898</v>
      </c>
      <c r="M123" s="835">
        <f>'20. Comb. schemi base_TRAVE'!AB669</f>
        <v>6.7873542548500874</v>
      </c>
      <c r="N123" s="783">
        <f>'20. Comb. schemi base_TRAVE'!AF669</f>
        <v>10.05309649148734</v>
      </c>
      <c r="O123" s="800" t="str">
        <f>'20. Comb. schemi base_TRAVE'!AG669</f>
        <v>5f16</v>
      </c>
      <c r="P123" s="783">
        <f>'20. Comb. schemi base_TRAVE'!AH669</f>
        <v>8.0424771931898711</v>
      </c>
      <c r="Q123" s="800" t="str">
        <f>'20. Comb. schemi base_TRAVE'!AI669</f>
        <v>4f16</v>
      </c>
      <c r="R123" s="778" t="str">
        <f>'20. Comb. schemi base_TRAVE'!AJ669</f>
        <v>VERIFICATO</v>
      </c>
      <c r="S123" s="851">
        <f>'20. Comb. schemi base_TRAVE'!AK669</f>
        <v>-198.26454645820252</v>
      </c>
      <c r="T123" s="851">
        <f>'20. Comb. schemi base_TRAVE'!AL669</f>
        <v>158.61163716656199</v>
      </c>
      <c r="U123" s="853"/>
      <c r="V123" s="783">
        <f>'20. Comb. schemi base_TRAVE'!AN669</f>
        <v>176.34702899992755</v>
      </c>
      <c r="W123" s="991" t="str">
        <f>'20. Comb. schemi base_TRAVE'!AO669</f>
        <v xml:space="preserve"> </v>
      </c>
      <c r="X123" s="991" t="str">
        <f>'20. Comb. schemi base_TRAVE'!AP669</f>
        <v xml:space="preserve"> </v>
      </c>
      <c r="Y123" s="991" t="str">
        <f>'20. Comb. schemi base_TRAVE'!AQ669</f>
        <v xml:space="preserve"> </v>
      </c>
      <c r="Z123" s="991" t="str">
        <f>'20. Comb. schemi base_TRAVE'!AR669</f>
        <v xml:space="preserve"> </v>
      </c>
      <c r="AA123" s="999" t="str">
        <f>'20. Comb. schemi base_TRAVE'!AS669</f>
        <v xml:space="preserve"> </v>
      </c>
      <c r="AB123" s="997" t="str">
        <f>'20. Comb. schemi base_TRAVE'!AT669</f>
        <v xml:space="preserve"> </v>
      </c>
      <c r="AC123" s="991">
        <f>'20. Comb. schemi base_TRAVE'!AV669</f>
        <v>109.80805649992755</v>
      </c>
      <c r="AD123" s="991" t="str">
        <f>'20. Comb. schemi base_TRAVE'!AW669</f>
        <v xml:space="preserve"> </v>
      </c>
      <c r="AE123" s="991" t="str">
        <f>'20. Comb. schemi base_TRAVE'!AX669</f>
        <v xml:space="preserve"> </v>
      </c>
      <c r="AF123" s="991" t="str">
        <f>'20. Comb. schemi base_TRAVE'!AY669</f>
        <v xml:space="preserve"> </v>
      </c>
      <c r="AG123" s="999" t="str">
        <f>'20. Comb. schemi base_TRAVE'!AZ669</f>
        <v xml:space="preserve"> </v>
      </c>
      <c r="AH123" s="991" t="str">
        <f>'20. Comb. schemi base_TRAVE'!BA669</f>
        <v xml:space="preserve"> </v>
      </c>
    </row>
    <row r="124" spans="1:34" x14ac:dyDescent="0.25">
      <c r="A124" s="1366"/>
      <c r="B124" s="82">
        <f>'20. Comb. schemi base_TRAVE'!C670</f>
        <v>17</v>
      </c>
      <c r="C124" s="1769"/>
      <c r="D124" s="1769"/>
      <c r="E124" s="778" t="str">
        <f>'20. Comb. schemi base_TRAVE'!D670</f>
        <v>Vsin</v>
      </c>
      <c r="F124" s="783" t="str">
        <f>'20. Comb. schemi base_TRAVE'!S670</f>
        <v xml:space="preserve"> </v>
      </c>
      <c r="G124" s="814" t="str">
        <f>'20. Comb. schemi base_TRAVE'!T670</f>
        <v xml:space="preserve"> </v>
      </c>
      <c r="H124" s="813">
        <f>'20. Comb. schemi base_TRAVE'!U670</f>
        <v>0.6</v>
      </c>
      <c r="I124" s="813">
        <f>'20. Comb. schemi base_TRAVE'!V670</f>
        <v>0.04</v>
      </c>
      <c r="J124" s="813">
        <f>'20. Comb. schemi base_TRAVE'!W670</f>
        <v>0.3</v>
      </c>
      <c r="K124" s="813">
        <f t="shared" si="0"/>
        <v>0.55999999999999994</v>
      </c>
      <c r="L124" s="783" t="str">
        <f>'20. Comb. schemi base_TRAVE'!AA670</f>
        <v xml:space="preserve"> </v>
      </c>
      <c r="M124" s="835" t="str">
        <f>'20. Comb. schemi base_TRAVE'!AB670</f>
        <v xml:space="preserve"> </v>
      </c>
      <c r="N124" s="783" t="str">
        <f>'20. Comb. schemi base_TRAVE'!AF670</f>
        <v xml:space="preserve"> </v>
      </c>
      <c r="O124" s="800" t="str">
        <f>'20. Comb. schemi base_TRAVE'!AG670</f>
        <v xml:space="preserve"> </v>
      </c>
      <c r="P124" s="783" t="str">
        <f>'20. Comb. schemi base_TRAVE'!AH670</f>
        <v xml:space="preserve"> </v>
      </c>
      <c r="Q124" s="800" t="str">
        <f>'20. Comb. schemi base_TRAVE'!AI670</f>
        <v xml:space="preserve"> </v>
      </c>
      <c r="R124" s="778" t="str">
        <f>'20. Comb. schemi base_TRAVE'!AJ670</f>
        <v xml:space="preserve"> </v>
      </c>
      <c r="S124" s="851" t="str">
        <f>'20. Comb. schemi base_TRAVE'!AK670</f>
        <v xml:space="preserve"> </v>
      </c>
      <c r="T124" s="851" t="str">
        <f>'20. Comb. schemi base_TRAVE'!AL670</f>
        <v xml:space="preserve"> </v>
      </c>
      <c r="U124" s="853"/>
      <c r="V124" s="783"/>
      <c r="W124" s="991"/>
      <c r="X124" s="991"/>
      <c r="Y124" s="991"/>
      <c r="Z124" s="991"/>
      <c r="AA124" s="999"/>
      <c r="AB124" s="997"/>
      <c r="AC124" s="991"/>
      <c r="AD124" s="991"/>
      <c r="AE124" s="991"/>
      <c r="AF124" s="991"/>
      <c r="AG124" s="999"/>
      <c r="AH124" s="991"/>
    </row>
    <row r="125" spans="1:34" x14ac:dyDescent="0.25">
      <c r="A125" s="1366"/>
      <c r="B125" s="767">
        <f>'20. Comb. schemi base_TRAVE'!C671</f>
        <v>24</v>
      </c>
      <c r="C125" s="1770"/>
      <c r="D125" s="1770"/>
      <c r="E125" s="779" t="str">
        <f>'20. Comb. schemi base_TRAVE'!D671</f>
        <v>Vdes</v>
      </c>
      <c r="F125" s="784" t="str">
        <f>'20. Comb. schemi base_TRAVE'!S671</f>
        <v xml:space="preserve"> </v>
      </c>
      <c r="G125" s="816" t="str">
        <f>'20. Comb. schemi base_TRAVE'!T671</f>
        <v xml:space="preserve"> </v>
      </c>
      <c r="H125" s="815">
        <f>'20. Comb. schemi base_TRAVE'!U671</f>
        <v>0.6</v>
      </c>
      <c r="I125" s="815">
        <f>'20. Comb. schemi base_TRAVE'!V671</f>
        <v>0.04</v>
      </c>
      <c r="J125" s="815">
        <f>'20. Comb. schemi base_TRAVE'!W671</f>
        <v>0.3</v>
      </c>
      <c r="K125" s="815">
        <f t="shared" si="0"/>
        <v>0.55999999999999994</v>
      </c>
      <c r="L125" s="784" t="str">
        <f>'20. Comb. schemi base_TRAVE'!AA671</f>
        <v xml:space="preserve"> </v>
      </c>
      <c r="M125" s="837" t="str">
        <f>'20. Comb. schemi base_TRAVE'!AB671</f>
        <v xml:space="preserve"> </v>
      </c>
      <c r="N125" s="784" t="str">
        <f>'20. Comb. schemi base_TRAVE'!AF671</f>
        <v xml:space="preserve"> </v>
      </c>
      <c r="O125" s="801" t="str">
        <f>'20. Comb. schemi base_TRAVE'!AG671</f>
        <v xml:space="preserve"> </v>
      </c>
      <c r="P125" s="784" t="str">
        <f>'20. Comb. schemi base_TRAVE'!AH671</f>
        <v xml:space="preserve"> </v>
      </c>
      <c r="Q125" s="801" t="str">
        <f>'20. Comb. schemi base_TRAVE'!AI671</f>
        <v xml:space="preserve"> </v>
      </c>
      <c r="R125" s="779" t="str">
        <f>'20. Comb. schemi base_TRAVE'!AJ671</f>
        <v xml:space="preserve"> </v>
      </c>
      <c r="S125" s="852" t="str">
        <f>'20. Comb. schemi base_TRAVE'!AK671</f>
        <v xml:space="preserve"> </v>
      </c>
      <c r="T125" s="852" t="str">
        <f>'20. Comb. schemi base_TRAVE'!AL671</f>
        <v xml:space="preserve"> </v>
      </c>
      <c r="U125" s="854"/>
      <c r="V125" s="784"/>
      <c r="W125" s="992"/>
      <c r="X125" s="992"/>
      <c r="Y125" s="992"/>
      <c r="Z125" s="992"/>
      <c r="AA125" s="1000"/>
      <c r="AB125" s="925"/>
      <c r="AC125" s="992"/>
      <c r="AD125" s="992"/>
      <c r="AE125" s="992"/>
      <c r="AF125" s="992"/>
      <c r="AG125" s="1000"/>
      <c r="AH125" s="992"/>
    </row>
    <row r="126" spans="1:34" x14ac:dyDescent="0.25">
      <c r="A126" s="1366"/>
      <c r="B126" s="82">
        <f>'20. Comb. schemi base_TRAVE'!C672</f>
        <v>24</v>
      </c>
      <c r="C126" s="1768">
        <f>'4. Carichi Campate (II_III_IV)'!$Z$169</f>
        <v>30.628365000000002</v>
      </c>
      <c r="D126" s="1768">
        <f>'4. Carichi Campate (II_III_IV)'!$AA$169</f>
        <v>19.291050000000002</v>
      </c>
      <c r="E126" s="778" t="str">
        <f>'20. Comb. schemi base_TRAVE'!D672</f>
        <v>Msin</v>
      </c>
      <c r="F126" s="783">
        <f>'20. Comb. schemi base_TRAVE'!S672</f>
        <v>122.88983999999999</v>
      </c>
      <c r="G126" s="814">
        <f>'20. Comb. schemi base_TRAVE'!T672</f>
        <v>-158.87894</v>
      </c>
      <c r="H126" s="813">
        <f>'20. Comb. schemi base_TRAVE'!U672</f>
        <v>0.6</v>
      </c>
      <c r="I126" s="813">
        <f>'20. Comb. schemi base_TRAVE'!V672</f>
        <v>0.04</v>
      </c>
      <c r="J126" s="813">
        <f>'20. Comb. schemi base_TRAVE'!W672</f>
        <v>0.3</v>
      </c>
      <c r="K126" s="813">
        <f t="shared" si="0"/>
        <v>0.55999999999999994</v>
      </c>
      <c r="L126" s="783">
        <f>'20. Comb. schemi base_TRAVE'!AA672</f>
        <v>8.056030908289241</v>
      </c>
      <c r="M126" s="835">
        <f>'20. Comb. schemi base_TRAVE'!AB672</f>
        <v>6.2311867724867724</v>
      </c>
      <c r="N126" s="783">
        <f>'20. Comb. schemi base_TRAVE'!AF672</f>
        <v>10.05309649148734</v>
      </c>
      <c r="O126" s="800" t="str">
        <f>'20. Comb. schemi base_TRAVE'!AG672</f>
        <v>5f16</v>
      </c>
      <c r="P126" s="783">
        <f>'20. Comb. schemi base_TRAVE'!AH672</f>
        <v>8.0424771931898711</v>
      </c>
      <c r="Q126" s="800" t="str">
        <f>'20. Comb. schemi base_TRAVE'!AI672</f>
        <v>4f16</v>
      </c>
      <c r="R126" s="778" t="str">
        <f>'20. Comb. schemi base_TRAVE'!AJ672</f>
        <v>VERIFICATO</v>
      </c>
      <c r="S126" s="851">
        <f>'20. Comb. schemi base_TRAVE'!AK672</f>
        <v>-198.26454645820252</v>
      </c>
      <c r="T126" s="851">
        <f>'20. Comb. schemi base_TRAVE'!AL672</f>
        <v>158.61163716656199</v>
      </c>
      <c r="U126" s="853">
        <f>'20. Comb. schemi base_TRAVE'!AM672</f>
        <v>5</v>
      </c>
      <c r="V126" s="783">
        <f>'20. Comb. schemi base_TRAVE'!AN672</f>
        <v>133.87790906994348</v>
      </c>
      <c r="W126" s="991">
        <f>'20. Comb. schemi base_TRAVE'!AO672</f>
        <v>6.7883419501955462</v>
      </c>
      <c r="X126" s="991">
        <f>'20. Comb. schemi base_TRAVE'!AP672</f>
        <v>0.1</v>
      </c>
      <c r="Y126" s="991">
        <f>'20. Comb. schemi base_TRAVE'!AQ672</f>
        <v>0.33941709750977733</v>
      </c>
      <c r="Z126" s="991">
        <f>'20. Comb. schemi base_TRAVE'!AR672</f>
        <v>0.89999999999999991</v>
      </c>
      <c r="AA126" s="999" t="str">
        <f>'20. Comb. schemi base_TRAVE'!AS672</f>
        <v>f8/10</v>
      </c>
      <c r="AB126" s="997" t="str">
        <f>'20. Comb. schemi base_TRAVE'!AT672</f>
        <v>A due bracci</v>
      </c>
      <c r="AC126" s="991">
        <f>'20. Comb. schemi base_TRAVE'!AV672</f>
        <v>85.650284069943481</v>
      </c>
      <c r="AD126" s="991">
        <f>'20. Comb. schemi base_TRAVE'!AW672</f>
        <v>2.1714688421612656</v>
      </c>
      <c r="AE126" s="991">
        <f>'20. Comb. schemi base_TRAVE'!AX672</f>
        <v>0.25</v>
      </c>
      <c r="AF126" s="991">
        <f>'20. Comb. schemi base_TRAVE'!AY672</f>
        <v>0.54286721054031639</v>
      </c>
      <c r="AG126" s="999" t="str">
        <f>'20. Comb. schemi base_TRAVE'!AZ672</f>
        <v>f8/25</v>
      </c>
      <c r="AH126" s="991" t="str">
        <f>'20. Comb. schemi base_TRAVE'!BA672</f>
        <v>A due bracci</v>
      </c>
    </row>
    <row r="127" spans="1:34" x14ac:dyDescent="0.25">
      <c r="A127" s="1366"/>
      <c r="B127" s="82">
        <f>'20. Comb. schemi base_TRAVE'!C673</f>
        <v>27</v>
      </c>
      <c r="C127" s="1769"/>
      <c r="D127" s="1769"/>
      <c r="E127" s="778" t="str">
        <f>'20. Comb. schemi base_TRAVE'!D673</f>
        <v>Mdes</v>
      </c>
      <c r="F127" s="783">
        <f>'20. Comb. schemi base_TRAVE'!S673</f>
        <v>-179.27974</v>
      </c>
      <c r="G127" s="814">
        <f>'20. Comb. schemi base_TRAVE'!T673</f>
        <v>125.75983999999998</v>
      </c>
      <c r="H127" s="813">
        <f>'20. Comb. schemi base_TRAVE'!U673</f>
        <v>0.6</v>
      </c>
      <c r="I127" s="813">
        <f>'20. Comb. schemi base_TRAVE'!V673</f>
        <v>0.04</v>
      </c>
      <c r="J127" s="813">
        <f>'20. Comb. schemi base_TRAVE'!W673</f>
        <v>0.3</v>
      </c>
      <c r="K127" s="813">
        <f t="shared" si="0"/>
        <v>0.55999999999999994</v>
      </c>
      <c r="L127" s="783">
        <f>'20. Comb. schemi base_TRAVE'!AA673</f>
        <v>9.090463007054673</v>
      </c>
      <c r="M127" s="835">
        <f>'20. Comb. schemi base_TRAVE'!AB673</f>
        <v>6.3767114638447957</v>
      </c>
      <c r="N127" s="783">
        <f>'20. Comb. schemi base_TRAVE'!AF673</f>
        <v>10.05309649148734</v>
      </c>
      <c r="O127" s="800" t="str">
        <f>'20. Comb. schemi base_TRAVE'!AG673</f>
        <v>5f16</v>
      </c>
      <c r="P127" s="783">
        <f>'20. Comb. schemi base_TRAVE'!AH673</f>
        <v>8.0424771931898711</v>
      </c>
      <c r="Q127" s="800" t="str">
        <f>'20. Comb. schemi base_TRAVE'!AI673</f>
        <v>4f16</v>
      </c>
      <c r="R127" s="778" t="str">
        <f>'20. Comb. schemi base_TRAVE'!AJ673</f>
        <v>VERIFICATO</v>
      </c>
      <c r="S127" s="836">
        <f>'20. Comb. schemi base_TRAVE'!AK673</f>
        <v>-198.26454645820252</v>
      </c>
      <c r="T127" s="836">
        <f>'20. Comb. schemi base_TRAVE'!AL673</f>
        <v>158.61163716656199</v>
      </c>
      <c r="U127" s="838"/>
      <c r="V127" s="783">
        <f>'20. Comb. schemi base_TRAVE'!AN673</f>
        <v>133.87790906994348</v>
      </c>
      <c r="W127" s="991" t="str">
        <f>'20. Comb. schemi base_TRAVE'!AO673</f>
        <v xml:space="preserve"> </v>
      </c>
      <c r="X127" s="991" t="str">
        <f>'20. Comb. schemi base_TRAVE'!AP673</f>
        <v xml:space="preserve"> </v>
      </c>
      <c r="Y127" s="991" t="str">
        <f>'20. Comb. schemi base_TRAVE'!AQ673</f>
        <v xml:space="preserve"> </v>
      </c>
      <c r="Z127" s="991" t="str">
        <f>'20. Comb. schemi base_TRAVE'!AR673</f>
        <v xml:space="preserve"> </v>
      </c>
      <c r="AA127" s="999" t="str">
        <f>'20. Comb. schemi base_TRAVE'!AS673</f>
        <v xml:space="preserve"> </v>
      </c>
      <c r="AB127" s="997" t="str">
        <f>'20. Comb. schemi base_TRAVE'!AT673</f>
        <v xml:space="preserve"> </v>
      </c>
      <c r="AC127" s="991">
        <f>'20. Comb. schemi base_TRAVE'!AV673</f>
        <v>85.650284069943481</v>
      </c>
      <c r="AD127" s="991" t="str">
        <f>'20. Comb. schemi base_TRAVE'!AW673</f>
        <v xml:space="preserve"> </v>
      </c>
      <c r="AE127" s="991" t="str">
        <f>'20. Comb. schemi base_TRAVE'!AX673</f>
        <v xml:space="preserve"> </v>
      </c>
      <c r="AF127" s="991" t="str">
        <f>'20. Comb. schemi base_TRAVE'!AY673</f>
        <v xml:space="preserve"> </v>
      </c>
      <c r="AG127" s="999" t="str">
        <f>'20. Comb. schemi base_TRAVE'!AZ673</f>
        <v xml:space="preserve"> </v>
      </c>
      <c r="AH127" s="991" t="str">
        <f>'20. Comb. schemi base_TRAVE'!BA673</f>
        <v xml:space="preserve"> </v>
      </c>
    </row>
    <row r="128" spans="1:34" x14ac:dyDescent="0.25">
      <c r="A128" s="1366"/>
      <c r="B128" s="82">
        <f>'20. Comb. schemi base_TRAVE'!C674</f>
        <v>24</v>
      </c>
      <c r="C128" s="1769"/>
      <c r="D128" s="1769"/>
      <c r="E128" s="778" t="str">
        <f>'20. Comb. schemi base_TRAVE'!D674</f>
        <v>Vsin</v>
      </c>
      <c r="F128" s="783" t="str">
        <f>'20. Comb. schemi base_TRAVE'!S674</f>
        <v xml:space="preserve"> </v>
      </c>
      <c r="G128" s="814" t="str">
        <f>'20. Comb. schemi base_TRAVE'!T674</f>
        <v xml:space="preserve"> </v>
      </c>
      <c r="H128" s="813">
        <f>'20. Comb. schemi base_TRAVE'!U674</f>
        <v>0.6</v>
      </c>
      <c r="I128" s="813">
        <f>'20. Comb. schemi base_TRAVE'!V674</f>
        <v>0.04</v>
      </c>
      <c r="J128" s="813">
        <f>'20. Comb. schemi base_TRAVE'!W674</f>
        <v>0.3</v>
      </c>
      <c r="K128" s="813">
        <f t="shared" si="0"/>
        <v>0.55999999999999994</v>
      </c>
      <c r="L128" s="783" t="str">
        <f>'20. Comb. schemi base_TRAVE'!AA674</f>
        <v xml:space="preserve"> </v>
      </c>
      <c r="M128" s="835" t="str">
        <f>'20. Comb. schemi base_TRAVE'!AB674</f>
        <v xml:space="preserve"> </v>
      </c>
      <c r="N128" s="783" t="str">
        <f>'20. Comb. schemi base_TRAVE'!AF674</f>
        <v xml:space="preserve"> </v>
      </c>
      <c r="O128" s="800" t="str">
        <f>'20. Comb. schemi base_TRAVE'!AG674</f>
        <v xml:space="preserve"> </v>
      </c>
      <c r="P128" s="783" t="str">
        <f>'20. Comb. schemi base_TRAVE'!AH674</f>
        <v xml:space="preserve"> </v>
      </c>
      <c r="Q128" s="800" t="str">
        <f>'20. Comb. schemi base_TRAVE'!AI674</f>
        <v xml:space="preserve"> </v>
      </c>
      <c r="R128" s="778" t="str">
        <f>'20. Comb. schemi base_TRAVE'!AJ674</f>
        <v xml:space="preserve"> </v>
      </c>
      <c r="S128" s="836" t="str">
        <f>'20. Comb. schemi base_TRAVE'!AK674</f>
        <v xml:space="preserve"> </v>
      </c>
      <c r="T128" s="836" t="str">
        <f>'20. Comb. schemi base_TRAVE'!AL674</f>
        <v xml:space="preserve"> </v>
      </c>
      <c r="U128" s="838"/>
      <c r="V128" s="783"/>
      <c r="W128" s="991"/>
      <c r="X128" s="991"/>
      <c r="Y128" s="991"/>
      <c r="Z128" s="991"/>
      <c r="AA128" s="999"/>
      <c r="AB128" s="997"/>
      <c r="AC128" s="991"/>
      <c r="AD128" s="991"/>
      <c r="AE128" s="991"/>
      <c r="AF128" s="991"/>
      <c r="AG128" s="999"/>
      <c r="AH128" s="991"/>
    </row>
    <row r="129" spans="1:34" ht="15.75" thickBot="1" x14ac:dyDescent="0.3">
      <c r="A129" s="1777"/>
      <c r="B129" s="12">
        <f>'20. Comb. schemi base_TRAVE'!C675</f>
        <v>27</v>
      </c>
      <c r="C129" s="1770"/>
      <c r="D129" s="1770"/>
      <c r="E129" s="781" t="str">
        <f>'20. Comb. schemi base_TRAVE'!D675</f>
        <v>Vdes</v>
      </c>
      <c r="F129" s="786" t="str">
        <f>'20. Comb. schemi base_TRAVE'!S675</f>
        <v xml:space="preserve"> </v>
      </c>
      <c r="G129" s="776" t="str">
        <f>'20. Comb. schemi base_TRAVE'!T675</f>
        <v xml:space="preserve"> </v>
      </c>
      <c r="H129" s="71">
        <f>'20. Comb. schemi base_TRAVE'!U675</f>
        <v>0.6</v>
      </c>
      <c r="I129" s="71">
        <f>'20. Comb. schemi base_TRAVE'!V675</f>
        <v>0.04</v>
      </c>
      <c r="J129" s="71">
        <f>'20. Comb. schemi base_TRAVE'!W675</f>
        <v>0.3</v>
      </c>
      <c r="K129" s="71">
        <f t="shared" si="0"/>
        <v>0.55999999999999994</v>
      </c>
      <c r="L129" s="786" t="str">
        <f>'20. Comb. schemi base_TRAVE'!AA675</f>
        <v xml:space="preserve"> </v>
      </c>
      <c r="M129" s="71" t="str">
        <f>'20. Comb. schemi base_TRAVE'!AB675</f>
        <v xml:space="preserve"> </v>
      </c>
      <c r="N129" s="786" t="str">
        <f>'20. Comb. schemi base_TRAVE'!AF675</f>
        <v xml:space="preserve"> </v>
      </c>
      <c r="O129" s="802" t="str">
        <f>'20. Comb. schemi base_TRAVE'!AG675</f>
        <v xml:space="preserve"> </v>
      </c>
      <c r="P129" s="786" t="str">
        <f>'20. Comb. schemi base_TRAVE'!AH675</f>
        <v xml:space="preserve"> </v>
      </c>
      <c r="Q129" s="802" t="str">
        <f>'20. Comb. schemi base_TRAVE'!AI675</f>
        <v xml:space="preserve"> </v>
      </c>
      <c r="R129" s="781" t="str">
        <f>'20. Comb. schemi base_TRAVE'!AJ675</f>
        <v xml:space="preserve"> </v>
      </c>
      <c r="S129" s="776" t="str">
        <f>'20. Comb. schemi base_TRAVE'!AK675</f>
        <v xml:space="preserve"> </v>
      </c>
      <c r="T129" s="781" t="str">
        <f>'20. Comb. schemi base_TRAVE'!AL675</f>
        <v xml:space="preserve"> </v>
      </c>
      <c r="U129" s="797"/>
      <c r="V129" s="786"/>
      <c r="W129" s="996"/>
      <c r="X129" s="996"/>
      <c r="Y129" s="996"/>
      <c r="Z129" s="996"/>
      <c r="AA129" s="1001"/>
      <c r="AB129" s="998"/>
      <c r="AC129" s="996"/>
      <c r="AD129" s="996"/>
      <c r="AE129" s="996"/>
      <c r="AF129" s="996"/>
      <c r="AG129" s="1001"/>
      <c r="AH129" s="996"/>
    </row>
    <row r="130" spans="1:34" x14ac:dyDescent="0.25">
      <c r="A130" s="1366">
        <v>2</v>
      </c>
      <c r="B130" s="766">
        <f>'20. Comb. schemi base_TRAVE'!C828</f>
        <v>3</v>
      </c>
      <c r="C130" s="1775">
        <f>'4. Carichi Campate (II_III_IV)'!$Z$145</f>
        <v>18.404615</v>
      </c>
      <c r="D130" s="1775">
        <f>'4. Carichi Campate (II_III_IV)'!$AA$145</f>
        <v>13.303550000000001</v>
      </c>
      <c r="E130" s="782" t="str">
        <f>'20. Comb. schemi base_TRAVE'!D828</f>
        <v>Msin</v>
      </c>
      <c r="F130" s="787">
        <f>'20. Comb. schemi base_TRAVE'!S828</f>
        <v>101.65452000000001</v>
      </c>
      <c r="G130" s="777">
        <f>'20. Comb. schemi base_TRAVE'!T828</f>
        <v>-121.60221999999999</v>
      </c>
      <c r="H130" s="740">
        <f>'20. Comb. schemi base_TRAVE'!U828</f>
        <v>0.6</v>
      </c>
      <c r="I130" s="740">
        <f>'20. Comb. schemi base_TRAVE'!V828</f>
        <v>0.04</v>
      </c>
      <c r="J130" s="740">
        <f>'20. Comb. schemi base_TRAVE'!W828</f>
        <v>0.3</v>
      </c>
      <c r="K130" s="740">
        <f t="shared" si="0"/>
        <v>0.55999999999999994</v>
      </c>
      <c r="L130" s="787">
        <f>'20. Comb. schemi base_TRAVE'!AA828</f>
        <v>6.1658973985890642</v>
      </c>
      <c r="M130" s="740">
        <f>'20. Comb. schemi base_TRAVE'!AB828</f>
        <v>5.1544399470899469</v>
      </c>
      <c r="N130" s="787">
        <f>'20. Comb. schemi base_TRAVE'!AF828</f>
        <v>8.0424771931898711</v>
      </c>
      <c r="O130" s="800" t="str">
        <f>'20. Comb. schemi base_TRAVE'!AG828</f>
        <v>4f16</v>
      </c>
      <c r="P130" s="787">
        <f>'20. Comb. schemi base_TRAVE'!AH828</f>
        <v>8.0424771931898711</v>
      </c>
      <c r="Q130" s="800" t="str">
        <f>'20. Comb. schemi base_TRAVE'!AI828</f>
        <v>4f16</v>
      </c>
      <c r="R130" s="782" t="str">
        <f>'20. Comb. schemi base_TRAVE'!AJ828</f>
        <v>VERIFICATO</v>
      </c>
      <c r="S130" s="836">
        <f>'20. Comb. schemi base_TRAVE'!AK828</f>
        <v>-158.61163716656199</v>
      </c>
      <c r="T130" s="836">
        <f>'20. Comb. schemi base_TRAVE'!AL828</f>
        <v>158.61163716656199</v>
      </c>
      <c r="U130" s="838">
        <f>'20. Comb. schemi base_TRAVE'!AM828</f>
        <v>4.3</v>
      </c>
      <c r="V130" s="783">
        <f>'20. Comb. schemi base_TRAVE'!AN828</f>
        <v>106.06412972087912</v>
      </c>
      <c r="W130" s="991">
        <f>'20. Comb. schemi base_TRAVE'!AO828</f>
        <v>5.9391343289058183</v>
      </c>
      <c r="X130" s="991">
        <f>'20. Comb. schemi base_TRAVE'!AP828</f>
        <v>0.1</v>
      </c>
      <c r="Y130" s="991">
        <f>'20. Comb. schemi base_TRAVE'!AQ828</f>
        <v>0.29695671644529092</v>
      </c>
      <c r="Z130" s="991">
        <f>'20. Comb. schemi base_TRAVE'!AR828</f>
        <v>0.89999999999999991</v>
      </c>
      <c r="AA130" s="999" t="str">
        <f>'20. Comb. schemi base_TRAVE'!AS828</f>
        <v>f8/10</v>
      </c>
      <c r="AB130" s="997" t="str">
        <f>'20. Comb. schemi base_TRAVE'!AT828</f>
        <v>A due bracci</v>
      </c>
      <c r="AC130" s="991">
        <f>'20. Comb. schemi base_TRAVE'!AV828</f>
        <v>88.527425395290408</v>
      </c>
      <c r="AD130" s="991">
        <f>'20. Comb. schemi base_TRAVE'!AW828</f>
        <v>2.2444122399599635</v>
      </c>
      <c r="AE130" s="991">
        <f>'20. Comb. schemi base_TRAVE'!AX828</f>
        <v>0.25</v>
      </c>
      <c r="AF130" s="991">
        <f>'20. Comb. schemi base_TRAVE'!AY828</f>
        <v>0.56110305998999088</v>
      </c>
      <c r="AG130" s="999" t="str">
        <f>'20. Comb. schemi base_TRAVE'!AZ828</f>
        <v>f8/25</v>
      </c>
      <c r="AH130" s="991" t="str">
        <f>'20. Comb. schemi base_TRAVE'!BA828</f>
        <v>A due bracci</v>
      </c>
    </row>
    <row r="131" spans="1:34" x14ac:dyDescent="0.25">
      <c r="A131" s="1366"/>
      <c r="B131" s="82">
        <f>'20. Comb. schemi base_TRAVE'!C829</f>
        <v>10</v>
      </c>
      <c r="C131" s="1769"/>
      <c r="D131" s="1769"/>
      <c r="E131" s="778" t="str">
        <f>'20. Comb. schemi base_TRAVE'!D829</f>
        <v>Mdes</v>
      </c>
      <c r="F131" s="783">
        <f>'20. Comb. schemi base_TRAVE'!S829</f>
        <v>-145.85767999999999</v>
      </c>
      <c r="G131" s="814">
        <f>'20. Comb. schemi base_TRAVE'!T829</f>
        <v>118.85198</v>
      </c>
      <c r="H131" s="813">
        <f>'20. Comb. schemi base_TRAVE'!U829</f>
        <v>0.6</v>
      </c>
      <c r="I131" s="813">
        <f>'20. Comb. schemi base_TRAVE'!V829</f>
        <v>0.04</v>
      </c>
      <c r="J131" s="813">
        <f>'20. Comb. schemi base_TRAVE'!W829</f>
        <v>0.3</v>
      </c>
      <c r="K131" s="813">
        <f t="shared" ref="K131:K145" si="1">H131-I131</f>
        <v>0.55999999999999994</v>
      </c>
      <c r="L131" s="783">
        <f>'20. Comb. schemi base_TRAVE'!AA829</f>
        <v>7.3957818342151658</v>
      </c>
      <c r="M131" s="835">
        <f>'20. Comb. schemi base_TRAVE'!AB829</f>
        <v>6.0264451940035269</v>
      </c>
      <c r="N131" s="783">
        <f>'20. Comb. schemi base_TRAVE'!AF829</f>
        <v>8.0424771931898711</v>
      </c>
      <c r="O131" s="800" t="str">
        <f>'20. Comb. schemi base_TRAVE'!AG829</f>
        <v>4f16</v>
      </c>
      <c r="P131" s="783">
        <f>'20. Comb. schemi base_TRAVE'!AH829</f>
        <v>6.0318578948924042</v>
      </c>
      <c r="Q131" s="800" t="str">
        <f>'20. Comb. schemi base_TRAVE'!AI829</f>
        <v>3f16</v>
      </c>
      <c r="R131" s="778" t="str">
        <f>'20. Comb. schemi base_TRAVE'!AJ829</f>
        <v>VERIFICATO</v>
      </c>
      <c r="S131" s="836">
        <f>'20. Comb. schemi base_TRAVE'!AK829</f>
        <v>-158.61163716656199</v>
      </c>
      <c r="T131" s="836">
        <f>'20. Comb. schemi base_TRAVE'!AL829</f>
        <v>118.95872787492151</v>
      </c>
      <c r="U131" s="838"/>
      <c r="V131" s="783">
        <f>'20. Comb. schemi base_TRAVE'!AN829</f>
        <v>117.13005789529041</v>
      </c>
      <c r="W131" s="991" t="str">
        <f>'20. Comb. schemi base_TRAVE'!AO829</f>
        <v xml:space="preserve"> </v>
      </c>
      <c r="X131" s="991" t="str">
        <f>'20. Comb. schemi base_TRAVE'!AP829</f>
        <v xml:space="preserve"> </v>
      </c>
      <c r="Y131" s="991" t="str">
        <f>'20. Comb. schemi base_TRAVE'!AQ829</f>
        <v xml:space="preserve"> </v>
      </c>
      <c r="Z131" s="991" t="str">
        <f>'20. Comb. schemi base_TRAVE'!AR829</f>
        <v xml:space="preserve"> </v>
      </c>
      <c r="AA131" s="999" t="str">
        <f>'20. Comb. schemi base_TRAVE'!AS829</f>
        <v xml:space="preserve"> </v>
      </c>
      <c r="AB131" s="997" t="str">
        <f>'20. Comb. schemi base_TRAVE'!AT829</f>
        <v xml:space="preserve"> </v>
      </c>
      <c r="AC131" s="991">
        <f>'20. Comb. schemi base_TRAVE'!AV829</f>
        <v>77.461497220879124</v>
      </c>
      <c r="AD131" s="991" t="str">
        <f>'20. Comb. schemi base_TRAVE'!AW829</f>
        <v xml:space="preserve"> </v>
      </c>
      <c r="AE131" s="991" t="str">
        <f>'20. Comb. schemi base_TRAVE'!AX829</f>
        <v xml:space="preserve"> </v>
      </c>
      <c r="AF131" s="991" t="str">
        <f>'20. Comb. schemi base_TRAVE'!AY829</f>
        <v xml:space="preserve"> </v>
      </c>
      <c r="AG131" s="999" t="str">
        <f>'20. Comb. schemi base_TRAVE'!AZ829</f>
        <v xml:space="preserve"> </v>
      </c>
      <c r="AH131" s="991" t="str">
        <f>'20. Comb. schemi base_TRAVE'!BA829</f>
        <v xml:space="preserve"> </v>
      </c>
    </row>
    <row r="132" spans="1:34" x14ac:dyDescent="0.25">
      <c r="A132" s="1366"/>
      <c r="B132" s="82">
        <f>'20. Comb. schemi base_TRAVE'!C830</f>
        <v>3</v>
      </c>
      <c r="C132" s="1769"/>
      <c r="D132" s="1769"/>
      <c r="E132" s="778" t="str">
        <f>'20. Comb. schemi base_TRAVE'!D830</f>
        <v>Vsin</v>
      </c>
      <c r="F132" s="783" t="str">
        <f>'20. Comb. schemi base_TRAVE'!S830</f>
        <v xml:space="preserve"> </v>
      </c>
      <c r="G132" s="814" t="str">
        <f>'20. Comb. schemi base_TRAVE'!T830</f>
        <v xml:space="preserve"> </v>
      </c>
      <c r="H132" s="813">
        <f>'20. Comb. schemi base_TRAVE'!U830</f>
        <v>0.6</v>
      </c>
      <c r="I132" s="813">
        <f>'20. Comb. schemi base_TRAVE'!V830</f>
        <v>0.04</v>
      </c>
      <c r="J132" s="813">
        <f>'20. Comb. schemi base_TRAVE'!W830</f>
        <v>0.3</v>
      </c>
      <c r="K132" s="813">
        <f t="shared" si="1"/>
        <v>0.55999999999999994</v>
      </c>
      <c r="L132" s="783" t="str">
        <f>'20. Comb. schemi base_TRAVE'!AA830</f>
        <v xml:space="preserve"> </v>
      </c>
      <c r="M132" s="835" t="str">
        <f>'20. Comb. schemi base_TRAVE'!AB830</f>
        <v xml:space="preserve"> </v>
      </c>
      <c r="N132" s="783" t="str">
        <f>'20. Comb. schemi base_TRAVE'!AF830</f>
        <v xml:space="preserve"> </v>
      </c>
      <c r="O132" s="800" t="str">
        <f>'20. Comb. schemi base_TRAVE'!AG830</f>
        <v xml:space="preserve"> </v>
      </c>
      <c r="P132" s="783" t="str">
        <f>'20. Comb. schemi base_TRAVE'!AH830</f>
        <v xml:space="preserve"> </v>
      </c>
      <c r="Q132" s="800" t="str">
        <f>'20. Comb. schemi base_TRAVE'!AI830</f>
        <v xml:space="preserve"> </v>
      </c>
      <c r="R132" s="778" t="str">
        <f>'20. Comb. schemi base_TRAVE'!AJ830</f>
        <v xml:space="preserve"> </v>
      </c>
      <c r="S132" s="836" t="str">
        <f>'20. Comb. schemi base_TRAVE'!AK830</f>
        <v xml:space="preserve"> </v>
      </c>
      <c r="T132" s="836" t="str">
        <f>'20. Comb. schemi base_TRAVE'!AL830</f>
        <v xml:space="preserve"> </v>
      </c>
      <c r="U132" s="838"/>
      <c r="V132" s="783"/>
      <c r="W132" s="991"/>
      <c r="X132" s="991"/>
      <c r="Y132" s="991"/>
      <c r="Z132" s="991"/>
      <c r="AA132" s="999"/>
      <c r="AB132" s="997"/>
      <c r="AC132" s="991"/>
      <c r="AD132" s="991"/>
      <c r="AE132" s="991"/>
      <c r="AF132" s="991"/>
      <c r="AG132" s="999"/>
      <c r="AH132" s="991"/>
    </row>
    <row r="133" spans="1:34" x14ac:dyDescent="0.25">
      <c r="A133" s="1366"/>
      <c r="B133" s="767">
        <f>'20. Comb. schemi base_TRAVE'!C831</f>
        <v>10</v>
      </c>
      <c r="C133" s="1770"/>
      <c r="D133" s="1770"/>
      <c r="E133" s="779" t="str">
        <f>'20. Comb. schemi base_TRAVE'!D831</f>
        <v>Vdes</v>
      </c>
      <c r="F133" s="784" t="str">
        <f>'20. Comb. schemi base_TRAVE'!S831</f>
        <v xml:space="preserve"> </v>
      </c>
      <c r="G133" s="816" t="str">
        <f>'20. Comb. schemi base_TRAVE'!T831</f>
        <v xml:space="preserve"> </v>
      </c>
      <c r="H133" s="815">
        <f>'20. Comb. schemi base_TRAVE'!U831</f>
        <v>0.6</v>
      </c>
      <c r="I133" s="815">
        <f>'20. Comb. schemi base_TRAVE'!V831</f>
        <v>0.04</v>
      </c>
      <c r="J133" s="815">
        <f>'20. Comb. schemi base_TRAVE'!W831</f>
        <v>0.3</v>
      </c>
      <c r="K133" s="815">
        <f t="shared" si="1"/>
        <v>0.55999999999999994</v>
      </c>
      <c r="L133" s="784" t="str">
        <f>'20. Comb. schemi base_TRAVE'!AA831</f>
        <v xml:space="preserve"> </v>
      </c>
      <c r="M133" s="837" t="str">
        <f>'20. Comb. schemi base_TRAVE'!AB831</f>
        <v xml:space="preserve"> </v>
      </c>
      <c r="N133" s="784" t="str">
        <f>'20. Comb. schemi base_TRAVE'!AF831</f>
        <v xml:space="preserve"> </v>
      </c>
      <c r="O133" s="801" t="str">
        <f>'20. Comb. schemi base_TRAVE'!AG831</f>
        <v xml:space="preserve"> </v>
      </c>
      <c r="P133" s="784" t="str">
        <f>'20. Comb. schemi base_TRAVE'!AH831</f>
        <v xml:space="preserve"> </v>
      </c>
      <c r="Q133" s="801" t="str">
        <f>'20. Comb. schemi base_TRAVE'!AI831</f>
        <v xml:space="preserve"> </v>
      </c>
      <c r="R133" s="779" t="str">
        <f>'20. Comb. schemi base_TRAVE'!AJ831</f>
        <v xml:space="preserve"> </v>
      </c>
      <c r="S133" s="852" t="str">
        <f>'20. Comb. schemi base_TRAVE'!AK831</f>
        <v xml:space="preserve"> </v>
      </c>
      <c r="T133" s="852" t="str">
        <f>'20. Comb. schemi base_TRAVE'!AL831</f>
        <v xml:space="preserve"> </v>
      </c>
      <c r="U133" s="854"/>
      <c r="V133" s="784"/>
      <c r="W133" s="992"/>
      <c r="X133" s="992"/>
      <c r="Y133" s="992"/>
      <c r="Z133" s="992"/>
      <c r="AA133" s="1000"/>
      <c r="AB133" s="925"/>
      <c r="AC133" s="992"/>
      <c r="AD133" s="992"/>
      <c r="AE133" s="992"/>
      <c r="AF133" s="992"/>
      <c r="AG133" s="1000"/>
      <c r="AH133" s="992"/>
    </row>
    <row r="134" spans="1:34" x14ac:dyDescent="0.25">
      <c r="A134" s="1366"/>
      <c r="B134" s="768">
        <f>'20. Comb. schemi base_TRAVE'!C832</f>
        <v>10</v>
      </c>
      <c r="C134" s="1768">
        <f>'4. Carichi Campate (II_III_IV)'!$Z$153</f>
        <v>62.119315</v>
      </c>
      <c r="D134" s="1768">
        <f>'4. Carichi Campate (II_III_IV)'!$AA$153</f>
        <v>34.122550000000004</v>
      </c>
      <c r="E134" s="780" t="str">
        <f>'20. Comb. schemi base_TRAVE'!D832</f>
        <v>Msin</v>
      </c>
      <c r="F134" s="785">
        <f>'20. Comb. schemi base_TRAVE'!S832</f>
        <v>94.053540000000027</v>
      </c>
      <c r="G134" s="775">
        <f>'20. Comb. schemi base_TRAVE'!T832</f>
        <v>-182.04526000000004</v>
      </c>
      <c r="H134" s="281">
        <f>'20. Comb. schemi base_TRAVE'!U832</f>
        <v>0.6</v>
      </c>
      <c r="I134" s="281">
        <f>'20. Comb. schemi base_TRAVE'!V832</f>
        <v>0.04</v>
      </c>
      <c r="J134" s="281">
        <f>'20. Comb. schemi base_TRAVE'!W832</f>
        <v>0.3</v>
      </c>
      <c r="K134" s="281">
        <f t="shared" si="1"/>
        <v>0.55999999999999994</v>
      </c>
      <c r="L134" s="785">
        <f>'20. Comb. schemi base_TRAVE'!AA832</f>
        <v>9.2306899911816593</v>
      </c>
      <c r="M134" s="281">
        <f>'20. Comb. schemi base_TRAVE'!AB832</f>
        <v>4.7690287037037047</v>
      </c>
      <c r="N134" s="785">
        <f>'20. Comb. schemi base_TRAVE'!AF832</f>
        <v>10.05309649148734</v>
      </c>
      <c r="O134" s="800" t="str">
        <f>'20. Comb. schemi base_TRAVE'!AG832</f>
        <v>5f16</v>
      </c>
      <c r="P134" s="785">
        <f>'20. Comb. schemi base_TRAVE'!AH832</f>
        <v>6.0318578948924042</v>
      </c>
      <c r="Q134" s="800" t="str">
        <f>'20. Comb. schemi base_TRAVE'!AI832</f>
        <v>3f16</v>
      </c>
      <c r="R134" s="780" t="str">
        <f>'20. Comb. schemi base_TRAVE'!AJ832</f>
        <v>VERIFICATO</v>
      </c>
      <c r="S134" s="851">
        <f>'20. Comb. schemi base_TRAVE'!AK832</f>
        <v>-198.26454645820252</v>
      </c>
      <c r="T134" s="851">
        <f>'20. Comb. schemi base_TRAVE'!AL832</f>
        <v>118.95872787492151</v>
      </c>
      <c r="U134" s="853">
        <f>'20. Comb. schemi base_TRAVE'!AM832</f>
        <v>4.95</v>
      </c>
      <c r="V134" s="783">
        <f>'20. Comb. schemi base_TRAVE'!AN832</f>
        <v>161.35592320954521</v>
      </c>
      <c r="W134" s="991">
        <f>'20. Comb. schemi base_TRAVE'!AO832</f>
        <v>8.1816274996021594</v>
      </c>
      <c r="X134" s="991">
        <f>'20. Comb. schemi base_TRAVE'!AP832</f>
        <v>0.1</v>
      </c>
      <c r="Y134" s="991">
        <f>'20. Comb. schemi base_TRAVE'!AQ832</f>
        <v>0.40908137498010799</v>
      </c>
      <c r="Z134" s="991">
        <f>'20. Comb. schemi base_TRAVE'!AR832</f>
        <v>0.89999999999999991</v>
      </c>
      <c r="AA134" s="999" t="str">
        <f>'20. Comb. schemi base_TRAVE'!AS832</f>
        <v>f8/10</v>
      </c>
      <c r="AB134" s="997" t="str">
        <f>'20. Comb. schemi base_TRAVE'!AT832</f>
        <v>A due bracci</v>
      </c>
      <c r="AC134" s="991">
        <f>'20. Comb. schemi base_TRAVE'!AV832</f>
        <v>76.902611959545212</v>
      </c>
      <c r="AD134" s="991">
        <f>'20. Comb. schemi base_TRAVE'!AW832</f>
        <v>1.9496914407733021</v>
      </c>
      <c r="AE134" s="991">
        <f>'20. Comb. schemi base_TRAVE'!AX832</f>
        <v>0.25</v>
      </c>
      <c r="AF134" s="991">
        <f>'20. Comb. schemi base_TRAVE'!AY832</f>
        <v>0.48742286019332554</v>
      </c>
      <c r="AG134" s="999" t="str">
        <f>'20. Comb. schemi base_TRAVE'!AZ832</f>
        <v>f8/25</v>
      </c>
      <c r="AH134" s="991" t="str">
        <f>'20. Comb. schemi base_TRAVE'!BA832</f>
        <v>A due bracci</v>
      </c>
    </row>
    <row r="135" spans="1:34" x14ac:dyDescent="0.25">
      <c r="A135" s="1366"/>
      <c r="B135" s="82">
        <f>'20. Comb. schemi base_TRAVE'!C833</f>
        <v>17</v>
      </c>
      <c r="C135" s="1769"/>
      <c r="D135" s="1769"/>
      <c r="E135" s="778" t="str">
        <f>'20. Comb. schemi base_TRAVE'!D833</f>
        <v>Mdes</v>
      </c>
      <c r="F135" s="783">
        <f>'20. Comb. schemi base_TRAVE'!S833</f>
        <v>-177.76896000000002</v>
      </c>
      <c r="G135" s="814">
        <f>'20. Comb. schemi base_TRAVE'!T833</f>
        <v>92.203240000000008</v>
      </c>
      <c r="H135" s="813">
        <f>'20. Comb. schemi base_TRAVE'!U833</f>
        <v>0.6</v>
      </c>
      <c r="I135" s="813">
        <f>'20. Comb. schemi base_TRAVE'!V833</f>
        <v>0.04</v>
      </c>
      <c r="J135" s="813">
        <f>'20. Comb. schemi base_TRAVE'!W833</f>
        <v>0.3</v>
      </c>
      <c r="K135" s="813">
        <f t="shared" si="1"/>
        <v>0.55999999999999994</v>
      </c>
      <c r="L135" s="783">
        <f>'20. Comb. schemi base_TRAVE'!AA833</f>
        <v>9.013858201058202</v>
      </c>
      <c r="M135" s="835">
        <f>'20. Comb. schemi base_TRAVE'!AB833</f>
        <v>4.6752083774250437</v>
      </c>
      <c r="N135" s="783">
        <f>'20. Comb. schemi base_TRAVE'!AF833</f>
        <v>10.05309649148734</v>
      </c>
      <c r="O135" s="800" t="str">
        <f>'20. Comb. schemi base_TRAVE'!AG833</f>
        <v>5f16</v>
      </c>
      <c r="P135" s="783">
        <f>'20. Comb. schemi base_TRAVE'!AH833</f>
        <v>6.0318578948924042</v>
      </c>
      <c r="Q135" s="800" t="str">
        <f>'20. Comb. schemi base_TRAVE'!AI833</f>
        <v>3f16</v>
      </c>
      <c r="R135" s="778" t="str">
        <f>'20. Comb. schemi base_TRAVE'!AJ833</f>
        <v>VERIFICATO</v>
      </c>
      <c r="S135" s="851">
        <f>'20. Comb. schemi base_TRAVE'!AK833</f>
        <v>-198.26454645820252</v>
      </c>
      <c r="T135" s="851">
        <f>'20. Comb. schemi base_TRAVE'!AL833</f>
        <v>118.95872787492151</v>
      </c>
      <c r="U135" s="853"/>
      <c r="V135" s="783">
        <f>'20. Comb. schemi base_TRAVE'!AN833</f>
        <v>161.35592320954521</v>
      </c>
      <c r="W135" s="991" t="str">
        <f>'20. Comb. schemi base_TRAVE'!AO833</f>
        <v xml:space="preserve"> </v>
      </c>
      <c r="X135" s="991" t="str">
        <f>'20. Comb. schemi base_TRAVE'!AP833</f>
        <v xml:space="preserve"> </v>
      </c>
      <c r="Y135" s="991" t="str">
        <f>'20. Comb. schemi base_TRAVE'!AQ833</f>
        <v xml:space="preserve"> </v>
      </c>
      <c r="Z135" s="991" t="str">
        <f>'20. Comb. schemi base_TRAVE'!AR833</f>
        <v xml:space="preserve"> </v>
      </c>
      <c r="AA135" s="999" t="str">
        <f>'20. Comb. schemi base_TRAVE'!AS833</f>
        <v xml:space="preserve"> </v>
      </c>
      <c r="AB135" s="997" t="str">
        <f>'20. Comb. schemi base_TRAVE'!AT833</f>
        <v xml:space="preserve"> </v>
      </c>
      <c r="AC135" s="991">
        <f>'20. Comb. schemi base_TRAVE'!AV833</f>
        <v>76.902611959545212</v>
      </c>
      <c r="AD135" s="991" t="str">
        <f>'20. Comb. schemi base_TRAVE'!AW833</f>
        <v xml:space="preserve"> </v>
      </c>
      <c r="AE135" s="991" t="str">
        <f>'20. Comb. schemi base_TRAVE'!AX833</f>
        <v xml:space="preserve"> </v>
      </c>
      <c r="AF135" s="991" t="str">
        <f>'20. Comb. schemi base_TRAVE'!AY833</f>
        <v xml:space="preserve"> </v>
      </c>
      <c r="AG135" s="999" t="str">
        <f>'20. Comb. schemi base_TRAVE'!AZ833</f>
        <v xml:space="preserve"> </v>
      </c>
      <c r="AH135" s="991" t="str">
        <f>'20. Comb. schemi base_TRAVE'!BA833</f>
        <v xml:space="preserve"> </v>
      </c>
    </row>
    <row r="136" spans="1:34" x14ac:dyDescent="0.25">
      <c r="A136" s="1366"/>
      <c r="B136" s="82">
        <f>'20. Comb. schemi base_TRAVE'!C834</f>
        <v>10</v>
      </c>
      <c r="C136" s="1769"/>
      <c r="D136" s="1769"/>
      <c r="E136" s="778" t="str">
        <f>'20. Comb. schemi base_TRAVE'!D834</f>
        <v>Vsin</v>
      </c>
      <c r="F136" s="783" t="str">
        <f>'20. Comb. schemi base_TRAVE'!S834</f>
        <v xml:space="preserve"> </v>
      </c>
      <c r="G136" s="814" t="str">
        <f>'20. Comb. schemi base_TRAVE'!T834</f>
        <v xml:space="preserve"> </v>
      </c>
      <c r="H136" s="813">
        <f>'20. Comb. schemi base_TRAVE'!U834</f>
        <v>0.6</v>
      </c>
      <c r="I136" s="813">
        <f>'20. Comb. schemi base_TRAVE'!V834</f>
        <v>0.04</v>
      </c>
      <c r="J136" s="813">
        <f>'20. Comb. schemi base_TRAVE'!W834</f>
        <v>0.3</v>
      </c>
      <c r="K136" s="813">
        <f t="shared" si="1"/>
        <v>0.55999999999999994</v>
      </c>
      <c r="L136" s="783" t="str">
        <f>'20. Comb. schemi base_TRAVE'!AA834</f>
        <v xml:space="preserve"> </v>
      </c>
      <c r="M136" s="835" t="str">
        <f>'20. Comb. schemi base_TRAVE'!AB834</f>
        <v xml:space="preserve"> </v>
      </c>
      <c r="N136" s="783" t="str">
        <f>'20. Comb. schemi base_TRAVE'!AF834</f>
        <v xml:space="preserve"> </v>
      </c>
      <c r="O136" s="800" t="str">
        <f>'20. Comb. schemi base_TRAVE'!AG834</f>
        <v xml:space="preserve"> </v>
      </c>
      <c r="P136" s="783" t="str">
        <f>'20. Comb. schemi base_TRAVE'!AH834</f>
        <v xml:space="preserve"> </v>
      </c>
      <c r="Q136" s="800" t="str">
        <f>'20. Comb. schemi base_TRAVE'!AI834</f>
        <v xml:space="preserve"> </v>
      </c>
      <c r="R136" s="778" t="str">
        <f>'20. Comb. schemi base_TRAVE'!AJ834</f>
        <v xml:space="preserve"> </v>
      </c>
      <c r="S136" s="851" t="str">
        <f>'20. Comb. schemi base_TRAVE'!AK834</f>
        <v xml:space="preserve"> </v>
      </c>
      <c r="T136" s="851" t="str">
        <f>'20. Comb. schemi base_TRAVE'!AL834</f>
        <v xml:space="preserve"> </v>
      </c>
      <c r="U136" s="853"/>
      <c r="V136" s="783"/>
      <c r="W136" s="991"/>
      <c r="X136" s="991"/>
      <c r="Y136" s="991"/>
      <c r="Z136" s="991"/>
      <c r="AA136" s="999"/>
      <c r="AB136" s="997"/>
      <c r="AC136" s="991"/>
      <c r="AD136" s="991"/>
      <c r="AE136" s="991"/>
      <c r="AF136" s="991"/>
      <c r="AG136" s="999"/>
      <c r="AH136" s="991"/>
    </row>
    <row r="137" spans="1:34" x14ac:dyDescent="0.25">
      <c r="A137" s="1366"/>
      <c r="B137" s="767">
        <f>'20. Comb. schemi base_TRAVE'!C835</f>
        <v>17</v>
      </c>
      <c r="C137" s="1770"/>
      <c r="D137" s="1770"/>
      <c r="E137" s="779" t="str">
        <f>'20. Comb. schemi base_TRAVE'!D835</f>
        <v>Vdes</v>
      </c>
      <c r="F137" s="784" t="str">
        <f>'20. Comb. schemi base_TRAVE'!S835</f>
        <v xml:space="preserve"> </v>
      </c>
      <c r="G137" s="816" t="str">
        <f>'20. Comb. schemi base_TRAVE'!T835</f>
        <v xml:space="preserve"> </v>
      </c>
      <c r="H137" s="815">
        <f>'20. Comb. schemi base_TRAVE'!U835</f>
        <v>0.6</v>
      </c>
      <c r="I137" s="815">
        <f>'20. Comb. schemi base_TRAVE'!V835</f>
        <v>0.04</v>
      </c>
      <c r="J137" s="815">
        <f>'20. Comb. schemi base_TRAVE'!W835</f>
        <v>0.3</v>
      </c>
      <c r="K137" s="815">
        <f t="shared" si="1"/>
        <v>0.55999999999999994</v>
      </c>
      <c r="L137" s="784" t="str">
        <f>'20. Comb. schemi base_TRAVE'!AA835</f>
        <v xml:space="preserve"> </v>
      </c>
      <c r="M137" s="837" t="str">
        <f>'20. Comb. schemi base_TRAVE'!AB835</f>
        <v xml:space="preserve"> </v>
      </c>
      <c r="N137" s="784" t="str">
        <f>'20. Comb. schemi base_TRAVE'!AF835</f>
        <v xml:space="preserve"> </v>
      </c>
      <c r="O137" s="801" t="str">
        <f>'20. Comb. schemi base_TRAVE'!AG835</f>
        <v xml:space="preserve"> </v>
      </c>
      <c r="P137" s="784" t="str">
        <f>'20. Comb. schemi base_TRAVE'!AH835</f>
        <v xml:space="preserve"> </v>
      </c>
      <c r="Q137" s="801" t="str">
        <f>'20. Comb. schemi base_TRAVE'!AI835</f>
        <v xml:space="preserve"> </v>
      </c>
      <c r="R137" s="779" t="str">
        <f>'20. Comb. schemi base_TRAVE'!AJ835</f>
        <v xml:space="preserve"> </v>
      </c>
      <c r="S137" s="852" t="str">
        <f>'20. Comb. schemi base_TRAVE'!AK835</f>
        <v xml:space="preserve"> </v>
      </c>
      <c r="T137" s="852" t="str">
        <f>'20. Comb. schemi base_TRAVE'!AL835</f>
        <v xml:space="preserve"> </v>
      </c>
      <c r="U137" s="854"/>
      <c r="V137" s="784"/>
      <c r="W137" s="992"/>
      <c r="X137" s="992"/>
      <c r="Y137" s="992"/>
      <c r="Z137" s="992"/>
      <c r="AA137" s="1000"/>
      <c r="AB137" s="925"/>
      <c r="AC137" s="992"/>
      <c r="AD137" s="992"/>
      <c r="AE137" s="992"/>
      <c r="AF137" s="992"/>
      <c r="AG137" s="1000"/>
      <c r="AH137" s="992"/>
    </row>
    <row r="138" spans="1:34" x14ac:dyDescent="0.25">
      <c r="A138" s="1366"/>
      <c r="B138" s="768">
        <f>'20. Comb. schemi base_TRAVE'!C836</f>
        <v>17</v>
      </c>
      <c r="C138" s="1768">
        <f>'4. Carichi Campate (II_III_IV)'!$Z$161</f>
        <v>62.119315</v>
      </c>
      <c r="D138" s="1768">
        <f>'4. Carichi Campate (II_III_IV)'!$AA$161</f>
        <v>34.122550000000004</v>
      </c>
      <c r="E138" s="780" t="str">
        <f>'20. Comb. schemi base_TRAVE'!D836</f>
        <v>Msin</v>
      </c>
      <c r="F138" s="785">
        <f>'20. Comb. schemi base_TRAVE'!S836</f>
        <v>138.979095</v>
      </c>
      <c r="G138" s="775">
        <f>'20. Comb. schemi base_TRAVE'!T836</f>
        <v>-180.40789500000002</v>
      </c>
      <c r="H138" s="281">
        <f>'20. Comb. schemi base_TRAVE'!U836</f>
        <v>0.6</v>
      </c>
      <c r="I138" s="281">
        <f>'20. Comb. schemi base_TRAVE'!V836</f>
        <v>0.04</v>
      </c>
      <c r="J138" s="281">
        <f>'20. Comb. schemi base_TRAVE'!W836</f>
        <v>0.3</v>
      </c>
      <c r="K138" s="281">
        <f t="shared" si="1"/>
        <v>0.55999999999999994</v>
      </c>
      <c r="L138" s="785">
        <f>'20. Comb. schemi base_TRAVE'!AA836</f>
        <v>9.1476666335978845</v>
      </c>
      <c r="M138" s="281">
        <f>'20. Comb. schemi base_TRAVE'!AB836</f>
        <v>7.0469999669312164</v>
      </c>
      <c r="N138" s="785">
        <f>'20. Comb. schemi base_TRAVE'!AF836</f>
        <v>10.05309649148734</v>
      </c>
      <c r="O138" s="800" t="str">
        <f>'20. Comb. schemi base_TRAVE'!AG836</f>
        <v>5f16</v>
      </c>
      <c r="P138" s="785">
        <f>'20. Comb. schemi base_TRAVE'!AH836</f>
        <v>8.0424771931898711</v>
      </c>
      <c r="Q138" s="800" t="str">
        <f>'20. Comb. schemi base_TRAVE'!AI836</f>
        <v>4f16</v>
      </c>
      <c r="R138" s="780" t="str">
        <f>'20. Comb. schemi base_TRAVE'!AJ836</f>
        <v>VERIFICATO</v>
      </c>
      <c r="S138" s="851">
        <f>'20. Comb. schemi base_TRAVE'!AK836</f>
        <v>-198.26454645820252</v>
      </c>
      <c r="T138" s="851">
        <f>'20. Comb. schemi base_TRAVE'!AL836</f>
        <v>158.61163716656199</v>
      </c>
      <c r="U138" s="853">
        <f>'20. Comb. schemi base_TRAVE'!AM836</f>
        <v>3.9</v>
      </c>
      <c r="V138" s="783">
        <f>'20. Comb. schemi base_TRAVE'!AN836</f>
        <v>176.34702899992755</v>
      </c>
      <c r="W138" s="991">
        <f>'20. Comb. schemi base_TRAVE'!AO836</f>
        <v>8.9417585251286003</v>
      </c>
      <c r="X138" s="991">
        <f>'20. Comb. schemi base_TRAVE'!AP836</f>
        <v>0.1</v>
      </c>
      <c r="Y138" s="991">
        <f>'20. Comb. schemi base_TRAVE'!AQ836</f>
        <v>0.44708792625643001</v>
      </c>
      <c r="Z138" s="991">
        <f>'20. Comb. schemi base_TRAVE'!AR836</f>
        <v>0.89999999999999991</v>
      </c>
      <c r="AA138" s="999" t="str">
        <f>'20. Comb. schemi base_TRAVE'!AS836</f>
        <v>f8/10</v>
      </c>
      <c r="AB138" s="997" t="str">
        <f>'20. Comb. schemi base_TRAVE'!AT836</f>
        <v>A due bracci</v>
      </c>
      <c r="AC138" s="991">
        <f>'20. Comb. schemi base_TRAVE'!AV836</f>
        <v>109.80805649992755</v>
      </c>
      <c r="AD138" s="991">
        <f>'20. Comb. schemi base_TRAVE'!AW836</f>
        <v>2.783934413027263</v>
      </c>
      <c r="AE138" s="991">
        <f>'20. Comb. schemi base_TRAVE'!AX836</f>
        <v>0.25</v>
      </c>
      <c r="AF138" s="991">
        <f>'20. Comb. schemi base_TRAVE'!AY836</f>
        <v>0.69598360325681574</v>
      </c>
      <c r="AG138" s="999" t="str">
        <f>'20. Comb. schemi base_TRAVE'!AZ836</f>
        <v>f8/25</v>
      </c>
      <c r="AH138" s="991" t="str">
        <f>'20. Comb. schemi base_TRAVE'!BA836</f>
        <v>A due bracci</v>
      </c>
    </row>
    <row r="139" spans="1:34" x14ac:dyDescent="0.25">
      <c r="A139" s="1366"/>
      <c r="B139" s="82">
        <f>'20. Comb. schemi base_TRAVE'!C837</f>
        <v>24</v>
      </c>
      <c r="C139" s="1769"/>
      <c r="D139" s="1769"/>
      <c r="E139" s="778" t="str">
        <f>'20. Comb. schemi base_TRAVE'!D837</f>
        <v>Mdes</v>
      </c>
      <c r="F139" s="783">
        <f>'20. Comb. schemi base_TRAVE'!S837</f>
        <v>-180.29629500000001</v>
      </c>
      <c r="G139" s="814">
        <f>'20. Comb. schemi base_TRAVE'!T837</f>
        <v>137.98669499999997</v>
      </c>
      <c r="H139" s="813">
        <f>'20. Comb. schemi base_TRAVE'!U837</f>
        <v>0.6</v>
      </c>
      <c r="I139" s="813">
        <f>'20. Comb. schemi base_TRAVE'!V837</f>
        <v>0.04</v>
      </c>
      <c r="J139" s="813">
        <f>'20. Comb. schemi base_TRAVE'!W837</f>
        <v>0.3</v>
      </c>
      <c r="K139" s="813">
        <f t="shared" si="1"/>
        <v>0.55999999999999994</v>
      </c>
      <c r="L139" s="783">
        <f>'20. Comb. schemi base_TRAVE'!AA837</f>
        <v>9.1420079034391541</v>
      </c>
      <c r="M139" s="835">
        <f>'20. Comb. schemi base_TRAVE'!AB837</f>
        <v>6.996679861111109</v>
      </c>
      <c r="N139" s="783">
        <f>'20. Comb. schemi base_TRAVE'!AF837</f>
        <v>10.05309649148734</v>
      </c>
      <c r="O139" s="800" t="str">
        <f>'20. Comb. schemi base_TRAVE'!AG837</f>
        <v>5f16</v>
      </c>
      <c r="P139" s="783">
        <f>'20. Comb. schemi base_TRAVE'!AH837</f>
        <v>8.0424771931898711</v>
      </c>
      <c r="Q139" s="800" t="str">
        <f>'20. Comb. schemi base_TRAVE'!AI837</f>
        <v>4f16</v>
      </c>
      <c r="R139" s="778" t="str">
        <f>'20. Comb. schemi base_TRAVE'!AJ837</f>
        <v>VERIFICATO</v>
      </c>
      <c r="S139" s="851">
        <f>'20. Comb. schemi base_TRAVE'!AK837</f>
        <v>-198.26454645820252</v>
      </c>
      <c r="T139" s="851">
        <f>'20. Comb. schemi base_TRAVE'!AL837</f>
        <v>158.61163716656199</v>
      </c>
      <c r="U139" s="853"/>
      <c r="V139" s="783">
        <f>'20. Comb. schemi base_TRAVE'!AN837</f>
        <v>176.34702899992755</v>
      </c>
      <c r="W139" s="991" t="str">
        <f>'20. Comb. schemi base_TRAVE'!AO837</f>
        <v xml:space="preserve"> </v>
      </c>
      <c r="X139" s="991" t="str">
        <f>'20. Comb. schemi base_TRAVE'!AP837</f>
        <v xml:space="preserve"> </v>
      </c>
      <c r="Y139" s="991" t="str">
        <f>'20. Comb. schemi base_TRAVE'!AQ837</f>
        <v xml:space="preserve"> </v>
      </c>
      <c r="Z139" s="991" t="str">
        <f>'20. Comb. schemi base_TRAVE'!AR837</f>
        <v xml:space="preserve"> </v>
      </c>
      <c r="AA139" s="999" t="str">
        <f>'20. Comb. schemi base_TRAVE'!AS837</f>
        <v xml:space="preserve"> </v>
      </c>
      <c r="AB139" s="997" t="str">
        <f>'20. Comb. schemi base_TRAVE'!AT837</f>
        <v xml:space="preserve"> </v>
      </c>
      <c r="AC139" s="991">
        <f>'20. Comb. schemi base_TRAVE'!AV837</f>
        <v>109.80805649992755</v>
      </c>
      <c r="AD139" s="991" t="str">
        <f>'20. Comb. schemi base_TRAVE'!AW837</f>
        <v xml:space="preserve"> </v>
      </c>
      <c r="AE139" s="991" t="str">
        <f>'20. Comb. schemi base_TRAVE'!AX837</f>
        <v xml:space="preserve"> </v>
      </c>
      <c r="AF139" s="991" t="str">
        <f>'20. Comb. schemi base_TRAVE'!AY837</f>
        <v xml:space="preserve"> </v>
      </c>
      <c r="AG139" s="999" t="str">
        <f>'20. Comb. schemi base_TRAVE'!AZ837</f>
        <v xml:space="preserve"> </v>
      </c>
      <c r="AH139" s="991" t="str">
        <f>'20. Comb. schemi base_TRAVE'!BA837</f>
        <v xml:space="preserve"> </v>
      </c>
    </row>
    <row r="140" spans="1:34" x14ac:dyDescent="0.25">
      <c r="A140" s="1366"/>
      <c r="B140" s="82">
        <f>'20. Comb. schemi base_TRAVE'!C838</f>
        <v>17</v>
      </c>
      <c r="C140" s="1769"/>
      <c r="D140" s="1769"/>
      <c r="E140" s="778" t="str">
        <f>'20. Comb. schemi base_TRAVE'!D838</f>
        <v>Vsin</v>
      </c>
      <c r="F140" s="783" t="str">
        <f>'20. Comb. schemi base_TRAVE'!S838</f>
        <v xml:space="preserve"> </v>
      </c>
      <c r="G140" s="814" t="str">
        <f>'20. Comb. schemi base_TRAVE'!T838</f>
        <v xml:space="preserve"> </v>
      </c>
      <c r="H140" s="813">
        <f>'20. Comb. schemi base_TRAVE'!U838</f>
        <v>0.6</v>
      </c>
      <c r="I140" s="813">
        <f>'20. Comb. schemi base_TRAVE'!V838</f>
        <v>0.04</v>
      </c>
      <c r="J140" s="813">
        <f>'20. Comb. schemi base_TRAVE'!W838</f>
        <v>0.3</v>
      </c>
      <c r="K140" s="813">
        <f t="shared" si="1"/>
        <v>0.55999999999999994</v>
      </c>
      <c r="L140" s="783" t="str">
        <f>'20. Comb. schemi base_TRAVE'!AA838</f>
        <v xml:space="preserve"> </v>
      </c>
      <c r="M140" s="835" t="str">
        <f>'20. Comb. schemi base_TRAVE'!AB838</f>
        <v xml:space="preserve"> </v>
      </c>
      <c r="N140" s="783" t="str">
        <f>'20. Comb. schemi base_TRAVE'!AF838</f>
        <v xml:space="preserve"> </v>
      </c>
      <c r="O140" s="800" t="str">
        <f>'20. Comb. schemi base_TRAVE'!AG838</f>
        <v xml:space="preserve"> </v>
      </c>
      <c r="P140" s="783" t="str">
        <f>'20. Comb. schemi base_TRAVE'!AH838</f>
        <v xml:space="preserve"> </v>
      </c>
      <c r="Q140" s="800" t="str">
        <f>'20. Comb. schemi base_TRAVE'!AI838</f>
        <v xml:space="preserve"> </v>
      </c>
      <c r="R140" s="778" t="str">
        <f>'20. Comb. schemi base_TRAVE'!AJ838</f>
        <v xml:space="preserve"> </v>
      </c>
      <c r="S140" s="851" t="str">
        <f>'20. Comb. schemi base_TRAVE'!AK838</f>
        <v xml:space="preserve"> </v>
      </c>
      <c r="T140" s="851" t="str">
        <f>'20. Comb. schemi base_TRAVE'!AL838</f>
        <v xml:space="preserve"> </v>
      </c>
      <c r="U140" s="853"/>
      <c r="V140" s="783"/>
      <c r="W140" s="991"/>
      <c r="X140" s="991"/>
      <c r="Y140" s="991"/>
      <c r="Z140" s="991"/>
      <c r="AA140" s="999"/>
      <c r="AB140" s="997"/>
      <c r="AC140" s="991"/>
      <c r="AD140" s="991"/>
      <c r="AE140" s="991"/>
      <c r="AF140" s="991"/>
      <c r="AG140" s="999"/>
      <c r="AH140" s="991"/>
    </row>
    <row r="141" spans="1:34" x14ac:dyDescent="0.25">
      <c r="A141" s="1366"/>
      <c r="B141" s="767">
        <f>'20. Comb. schemi base_TRAVE'!C839</f>
        <v>24</v>
      </c>
      <c r="C141" s="1770"/>
      <c r="D141" s="1770"/>
      <c r="E141" s="779" t="str">
        <f>'20. Comb. schemi base_TRAVE'!D839</f>
        <v>Vdes</v>
      </c>
      <c r="F141" s="784" t="str">
        <f>'20. Comb. schemi base_TRAVE'!S839</f>
        <v xml:space="preserve"> </v>
      </c>
      <c r="G141" s="816" t="str">
        <f>'20. Comb. schemi base_TRAVE'!T839</f>
        <v xml:space="preserve"> </v>
      </c>
      <c r="H141" s="815">
        <f>'20. Comb. schemi base_TRAVE'!U839</f>
        <v>0.6</v>
      </c>
      <c r="I141" s="815">
        <f>'20. Comb. schemi base_TRAVE'!V839</f>
        <v>0.04</v>
      </c>
      <c r="J141" s="815">
        <f>'20. Comb. schemi base_TRAVE'!W839</f>
        <v>0.3</v>
      </c>
      <c r="K141" s="815">
        <f t="shared" si="1"/>
        <v>0.55999999999999994</v>
      </c>
      <c r="L141" s="784" t="str">
        <f>'20. Comb. schemi base_TRAVE'!AA839</f>
        <v xml:space="preserve"> </v>
      </c>
      <c r="M141" s="837" t="str">
        <f>'20. Comb. schemi base_TRAVE'!AB839</f>
        <v xml:space="preserve"> </v>
      </c>
      <c r="N141" s="784" t="str">
        <f>'20. Comb. schemi base_TRAVE'!AF839</f>
        <v xml:space="preserve"> </v>
      </c>
      <c r="O141" s="801" t="str">
        <f>'20. Comb. schemi base_TRAVE'!AG839</f>
        <v xml:space="preserve"> </v>
      </c>
      <c r="P141" s="784" t="str">
        <f>'20. Comb. schemi base_TRAVE'!AH839</f>
        <v xml:space="preserve"> </v>
      </c>
      <c r="Q141" s="801" t="str">
        <f>'20. Comb. schemi base_TRAVE'!AI839</f>
        <v xml:space="preserve"> </v>
      </c>
      <c r="R141" s="779" t="str">
        <f>'20. Comb. schemi base_TRAVE'!AJ839</f>
        <v xml:space="preserve"> </v>
      </c>
      <c r="S141" s="852" t="str">
        <f>'20. Comb. schemi base_TRAVE'!AK839</f>
        <v xml:space="preserve"> </v>
      </c>
      <c r="T141" s="852" t="str">
        <f>'20. Comb. schemi base_TRAVE'!AL839</f>
        <v xml:space="preserve"> </v>
      </c>
      <c r="U141" s="854"/>
      <c r="V141" s="784"/>
      <c r="W141" s="992"/>
      <c r="X141" s="992"/>
      <c r="Y141" s="992"/>
      <c r="Z141" s="992"/>
      <c r="AA141" s="1000"/>
      <c r="AB141" s="925"/>
      <c r="AC141" s="992"/>
      <c r="AD141" s="992"/>
      <c r="AE141" s="992"/>
      <c r="AF141" s="992"/>
      <c r="AG141" s="1000"/>
      <c r="AH141" s="992"/>
    </row>
    <row r="142" spans="1:34" x14ac:dyDescent="0.25">
      <c r="A142" s="1366"/>
      <c r="B142" s="82">
        <f>'20. Comb. schemi base_TRAVE'!C840</f>
        <v>24</v>
      </c>
      <c r="C142" s="1768">
        <f>'4. Carichi Campate (II_III_IV)'!$Z$169</f>
        <v>30.628365000000002</v>
      </c>
      <c r="D142" s="1768">
        <f>'4. Carichi Campate (II_III_IV)'!$AA$169</f>
        <v>19.291050000000002</v>
      </c>
      <c r="E142" s="778" t="str">
        <f>'20. Comb. schemi base_TRAVE'!D840</f>
        <v>Msin</v>
      </c>
      <c r="F142" s="783">
        <f>'20. Comb. schemi base_TRAVE'!S840</f>
        <v>122.587945</v>
      </c>
      <c r="G142" s="814">
        <f>'20. Comb. schemi base_TRAVE'!T840</f>
        <v>-165.39374499999997</v>
      </c>
      <c r="H142" s="813">
        <f>'20. Comb. schemi base_TRAVE'!U840</f>
        <v>0.6</v>
      </c>
      <c r="I142" s="813">
        <f>'20. Comb. schemi base_TRAVE'!V840</f>
        <v>0.04</v>
      </c>
      <c r="J142" s="813">
        <f>'20. Comb. schemi base_TRAVE'!W840</f>
        <v>0.3</v>
      </c>
      <c r="K142" s="813">
        <f t="shared" si="1"/>
        <v>0.55999999999999994</v>
      </c>
      <c r="L142" s="783">
        <f>'20. Comb. schemi base_TRAVE'!AA840</f>
        <v>8.3863671406525562</v>
      </c>
      <c r="M142" s="835">
        <f>'20. Comb. schemi base_TRAVE'!AB840</f>
        <v>6.2158790454144617</v>
      </c>
      <c r="N142" s="783">
        <f>'20. Comb. schemi base_TRAVE'!AF840</f>
        <v>10.05309649148734</v>
      </c>
      <c r="O142" s="800" t="str">
        <f>'20. Comb. schemi base_TRAVE'!AG840</f>
        <v>5f16</v>
      </c>
      <c r="P142" s="783">
        <f>'20. Comb. schemi base_TRAVE'!AH840</f>
        <v>8.0424771931898711</v>
      </c>
      <c r="Q142" s="800" t="str">
        <f>'20. Comb. schemi base_TRAVE'!AI840</f>
        <v>4f16</v>
      </c>
      <c r="R142" s="778" t="str">
        <f>'20. Comb. schemi base_TRAVE'!AJ840</f>
        <v>VERIFICATO</v>
      </c>
      <c r="S142" s="851">
        <f>'20. Comb. schemi base_TRAVE'!AK840</f>
        <v>-198.26454645820252</v>
      </c>
      <c r="T142" s="851">
        <f>'20. Comb. schemi base_TRAVE'!AL840</f>
        <v>158.61163716656199</v>
      </c>
      <c r="U142" s="853">
        <f>'20. Comb. schemi base_TRAVE'!AM840</f>
        <v>5</v>
      </c>
      <c r="V142" s="783">
        <f>'20. Comb. schemi base_TRAVE'!AN840</f>
        <v>133.87790906994348</v>
      </c>
      <c r="W142" s="991">
        <f>'20. Comb. schemi base_TRAVE'!AO840</f>
        <v>6.7883419501955462</v>
      </c>
      <c r="X142" s="991">
        <f>'20. Comb. schemi base_TRAVE'!AP840</f>
        <v>0.1</v>
      </c>
      <c r="Y142" s="991">
        <f>'20. Comb. schemi base_TRAVE'!AQ840</f>
        <v>0.33941709750977733</v>
      </c>
      <c r="Z142" s="991">
        <f>'20. Comb. schemi base_TRAVE'!AR840</f>
        <v>0.89999999999999991</v>
      </c>
      <c r="AA142" s="999" t="str">
        <f>'20. Comb. schemi base_TRAVE'!AS840</f>
        <v>f8/10</v>
      </c>
      <c r="AB142" s="997" t="str">
        <f>'20. Comb. schemi base_TRAVE'!AT840</f>
        <v>A due bracci</v>
      </c>
      <c r="AC142" s="991">
        <f>'20. Comb. schemi base_TRAVE'!AV840</f>
        <v>85.650284069943481</v>
      </c>
      <c r="AD142" s="991">
        <f>'20. Comb. schemi base_TRAVE'!AW840</f>
        <v>2.1714688421612656</v>
      </c>
      <c r="AE142" s="991">
        <f>'20. Comb. schemi base_TRAVE'!AX840</f>
        <v>0.25</v>
      </c>
      <c r="AF142" s="991">
        <f>'20. Comb. schemi base_TRAVE'!AY840</f>
        <v>0.54286721054031639</v>
      </c>
      <c r="AG142" s="999" t="str">
        <f>'20. Comb. schemi base_TRAVE'!AZ840</f>
        <v>f8/25</v>
      </c>
      <c r="AH142" s="991" t="str">
        <f>'20. Comb. schemi base_TRAVE'!BA840</f>
        <v>A due bracci</v>
      </c>
    </row>
    <row r="143" spans="1:34" x14ac:dyDescent="0.25">
      <c r="A143" s="1366"/>
      <c r="B143" s="82">
        <f>'20. Comb. schemi base_TRAVE'!C841</f>
        <v>27</v>
      </c>
      <c r="C143" s="1769"/>
      <c r="D143" s="1769"/>
      <c r="E143" s="778" t="str">
        <f>'20. Comb. schemi base_TRAVE'!D841</f>
        <v>Mdes</v>
      </c>
      <c r="F143" s="783">
        <f>'20. Comb. schemi base_TRAVE'!S841</f>
        <v>-181.88114499999998</v>
      </c>
      <c r="G143" s="814">
        <f>'20. Comb. schemi base_TRAVE'!T841</f>
        <v>137.363945</v>
      </c>
      <c r="H143" s="813">
        <f>'20. Comb. schemi base_TRAVE'!U841</f>
        <v>0.6</v>
      </c>
      <c r="I143" s="813">
        <f>'20. Comb. schemi base_TRAVE'!V841</f>
        <v>0.04</v>
      </c>
      <c r="J143" s="813">
        <f>'20. Comb. schemi base_TRAVE'!W841</f>
        <v>0.3</v>
      </c>
      <c r="K143" s="813">
        <f t="shared" si="1"/>
        <v>0.55999999999999994</v>
      </c>
      <c r="L143" s="783">
        <f>'20. Comb. schemi base_TRAVE'!AA841</f>
        <v>9.2223684634038783</v>
      </c>
      <c r="M143" s="835">
        <f>'20. Comb. schemi base_TRAVE'!AB841</f>
        <v>6.9651030313051141</v>
      </c>
      <c r="N143" s="783">
        <f>'20. Comb. schemi base_TRAVE'!AF841</f>
        <v>10.05309649148734</v>
      </c>
      <c r="O143" s="800" t="str">
        <f>'20. Comb. schemi base_TRAVE'!AG841</f>
        <v>5f16</v>
      </c>
      <c r="P143" s="783">
        <f>'20. Comb. schemi base_TRAVE'!AH841</f>
        <v>8.0424771931898711</v>
      </c>
      <c r="Q143" s="800" t="str">
        <f>'20. Comb. schemi base_TRAVE'!AI841</f>
        <v>4f16</v>
      </c>
      <c r="R143" s="778" t="str">
        <f>'20. Comb. schemi base_TRAVE'!AJ841</f>
        <v>VERIFICATO</v>
      </c>
      <c r="S143" s="836">
        <f>'20. Comb. schemi base_TRAVE'!AK841</f>
        <v>-198.26454645820252</v>
      </c>
      <c r="T143" s="836">
        <f>'20. Comb. schemi base_TRAVE'!AL841</f>
        <v>158.61163716656199</v>
      </c>
      <c r="U143" s="838"/>
      <c r="V143" s="783">
        <f>'20. Comb. schemi base_TRAVE'!AN841</f>
        <v>133.87790906994348</v>
      </c>
      <c r="W143" s="991" t="str">
        <f>'20. Comb. schemi base_TRAVE'!AO841</f>
        <v xml:space="preserve"> </v>
      </c>
      <c r="X143" s="991" t="str">
        <f>'20. Comb. schemi base_TRAVE'!AP841</f>
        <v xml:space="preserve"> </v>
      </c>
      <c r="Y143" s="991" t="str">
        <f>'20. Comb. schemi base_TRAVE'!AQ841</f>
        <v xml:space="preserve"> </v>
      </c>
      <c r="Z143" s="991" t="str">
        <f>'20. Comb. schemi base_TRAVE'!AR841</f>
        <v xml:space="preserve"> </v>
      </c>
      <c r="AA143" s="999" t="str">
        <f>'20. Comb. schemi base_TRAVE'!AS841</f>
        <v xml:space="preserve"> </v>
      </c>
      <c r="AB143" s="997" t="str">
        <f>'20. Comb. schemi base_TRAVE'!AT841</f>
        <v xml:space="preserve"> </v>
      </c>
      <c r="AC143" s="991">
        <f>'20. Comb. schemi base_TRAVE'!AV841</f>
        <v>85.650284069943481</v>
      </c>
      <c r="AD143" s="991" t="str">
        <f>'20. Comb. schemi base_TRAVE'!AW841</f>
        <v xml:space="preserve"> </v>
      </c>
      <c r="AE143" s="991" t="str">
        <f>'20. Comb. schemi base_TRAVE'!AX841</f>
        <v xml:space="preserve"> </v>
      </c>
      <c r="AF143" s="991" t="str">
        <f>'20. Comb. schemi base_TRAVE'!AY841</f>
        <v xml:space="preserve"> </v>
      </c>
      <c r="AG143" s="999" t="str">
        <f>'20. Comb. schemi base_TRAVE'!AZ841</f>
        <v xml:space="preserve"> </v>
      </c>
      <c r="AH143" s="991" t="str">
        <f>'20. Comb. schemi base_TRAVE'!BA841</f>
        <v xml:space="preserve"> </v>
      </c>
    </row>
    <row r="144" spans="1:34" x14ac:dyDescent="0.25">
      <c r="A144" s="1366"/>
      <c r="B144" s="82">
        <f>'20. Comb. schemi base_TRAVE'!C842</f>
        <v>24</v>
      </c>
      <c r="C144" s="1769"/>
      <c r="D144" s="1769"/>
      <c r="E144" s="778" t="str">
        <f>'20. Comb. schemi base_TRAVE'!D842</f>
        <v>Vsin</v>
      </c>
      <c r="F144" s="783" t="str">
        <f>'20. Comb. schemi base_TRAVE'!S842</f>
        <v xml:space="preserve"> </v>
      </c>
      <c r="G144" s="814" t="str">
        <f>'20. Comb. schemi base_TRAVE'!T842</f>
        <v xml:space="preserve"> </v>
      </c>
      <c r="H144" s="813">
        <f>'20. Comb. schemi base_TRAVE'!U842</f>
        <v>0.6</v>
      </c>
      <c r="I144" s="813">
        <f>'20. Comb. schemi base_TRAVE'!V842</f>
        <v>0.04</v>
      </c>
      <c r="J144" s="813">
        <f>'20. Comb. schemi base_TRAVE'!W842</f>
        <v>0.3</v>
      </c>
      <c r="K144" s="813">
        <f t="shared" si="1"/>
        <v>0.55999999999999994</v>
      </c>
      <c r="L144" s="783" t="str">
        <f>'20. Comb. schemi base_TRAVE'!AA842</f>
        <v xml:space="preserve"> </v>
      </c>
      <c r="M144" s="835" t="str">
        <f>'20. Comb. schemi base_TRAVE'!AB842</f>
        <v xml:space="preserve"> </v>
      </c>
      <c r="N144" s="783" t="str">
        <f>'20. Comb. schemi base_TRAVE'!AF842</f>
        <v xml:space="preserve"> </v>
      </c>
      <c r="O144" s="800" t="str">
        <f>'20. Comb. schemi base_TRAVE'!AG842</f>
        <v xml:space="preserve"> </v>
      </c>
      <c r="P144" s="783" t="str">
        <f>'20. Comb. schemi base_TRAVE'!AH842</f>
        <v xml:space="preserve"> </v>
      </c>
      <c r="Q144" s="800" t="str">
        <f>'20. Comb. schemi base_TRAVE'!AI842</f>
        <v xml:space="preserve"> </v>
      </c>
      <c r="R144" s="778" t="str">
        <f>'20. Comb. schemi base_TRAVE'!AJ842</f>
        <v xml:space="preserve"> </v>
      </c>
      <c r="S144" s="836" t="str">
        <f>'20. Comb. schemi base_TRAVE'!AK842</f>
        <v xml:space="preserve"> </v>
      </c>
      <c r="T144" s="836" t="str">
        <f>'20. Comb. schemi base_TRAVE'!AL842</f>
        <v xml:space="preserve"> </v>
      </c>
      <c r="U144" s="838"/>
      <c r="V144" s="783"/>
      <c r="W144" s="991"/>
      <c r="X144" s="991"/>
      <c r="Y144" s="991"/>
      <c r="Z144" s="991"/>
      <c r="AA144" s="999"/>
      <c r="AB144" s="997"/>
      <c r="AC144" s="991"/>
      <c r="AD144" s="991"/>
      <c r="AE144" s="991"/>
      <c r="AF144" s="991"/>
      <c r="AG144" s="999"/>
      <c r="AH144" s="991"/>
    </row>
    <row r="145" spans="1:34" ht="15.75" thickBot="1" x14ac:dyDescent="0.3">
      <c r="A145" s="1777"/>
      <c r="B145" s="12">
        <f>'20. Comb. schemi base_TRAVE'!C843</f>
        <v>27</v>
      </c>
      <c r="C145" s="1770"/>
      <c r="D145" s="1770"/>
      <c r="E145" s="781" t="str">
        <f>'20. Comb. schemi base_TRAVE'!D843</f>
        <v>Vdes</v>
      </c>
      <c r="F145" s="786" t="str">
        <f>'20. Comb. schemi base_TRAVE'!S843</f>
        <v xml:space="preserve"> </v>
      </c>
      <c r="G145" s="776" t="str">
        <f>'20. Comb. schemi base_TRAVE'!T843</f>
        <v xml:space="preserve"> </v>
      </c>
      <c r="H145" s="71">
        <f>'20. Comb. schemi base_TRAVE'!U843</f>
        <v>0.6</v>
      </c>
      <c r="I145" s="71">
        <f>'20. Comb. schemi base_TRAVE'!V843</f>
        <v>0.04</v>
      </c>
      <c r="J145" s="71">
        <f>'20. Comb. schemi base_TRAVE'!W843</f>
        <v>0.3</v>
      </c>
      <c r="K145" s="71">
        <f t="shared" si="1"/>
        <v>0.55999999999999994</v>
      </c>
      <c r="L145" s="786" t="str">
        <f>'20. Comb. schemi base_TRAVE'!AA843</f>
        <v xml:space="preserve"> </v>
      </c>
      <c r="M145" s="71" t="str">
        <f>'20. Comb. schemi base_TRAVE'!AB843</f>
        <v xml:space="preserve"> </v>
      </c>
      <c r="N145" s="786" t="str">
        <f>'20. Comb. schemi base_TRAVE'!AF843</f>
        <v xml:space="preserve"> </v>
      </c>
      <c r="O145" s="802" t="str">
        <f>'20. Comb. schemi base_TRAVE'!AG843</f>
        <v xml:space="preserve"> </v>
      </c>
      <c r="P145" s="786" t="str">
        <f>'20. Comb. schemi base_TRAVE'!AH843</f>
        <v xml:space="preserve"> </v>
      </c>
      <c r="Q145" s="802" t="str">
        <f>'20. Comb. schemi base_TRAVE'!AI843</f>
        <v xml:space="preserve"> </v>
      </c>
      <c r="R145" s="781" t="str">
        <f>'20. Comb. schemi base_TRAVE'!AJ843</f>
        <v xml:space="preserve"> </v>
      </c>
      <c r="S145" s="776" t="str">
        <f>'20. Comb. schemi base_TRAVE'!AK843</f>
        <v xml:space="preserve"> </v>
      </c>
      <c r="T145" s="781" t="str">
        <f>'20. Comb. schemi base_TRAVE'!AL843</f>
        <v xml:space="preserve"> </v>
      </c>
      <c r="U145" s="797"/>
      <c r="V145" s="786"/>
      <c r="W145" s="996"/>
      <c r="X145" s="996"/>
      <c r="Y145" s="996"/>
      <c r="Z145" s="996"/>
      <c r="AA145" s="1001"/>
      <c r="AB145" s="998"/>
      <c r="AC145" s="996"/>
      <c r="AD145" s="996"/>
      <c r="AE145" s="996"/>
      <c r="AF145" s="996"/>
      <c r="AG145" s="1001"/>
      <c r="AH145" s="996"/>
    </row>
    <row r="146" spans="1:34" x14ac:dyDescent="0.25">
      <c r="R146" s="744"/>
      <c r="S146" s="744"/>
      <c r="T146" s="744"/>
      <c r="U146" s="744"/>
      <c r="V146" s="93"/>
      <c r="W146" s="93"/>
      <c r="X146" s="93"/>
    </row>
    <row r="151" spans="1:34" ht="15" customHeight="1" x14ac:dyDescent="0.25">
      <c r="C151" s="1764" t="s">
        <v>766</v>
      </c>
      <c r="D151" s="1764"/>
      <c r="E151" s="1765"/>
      <c r="F151" s="1761" t="s">
        <v>751</v>
      </c>
      <c r="G151" s="1762"/>
      <c r="H151" s="1763"/>
      <c r="I151" s="1761" t="s">
        <v>767</v>
      </c>
      <c r="J151" s="1762"/>
      <c r="K151" s="1763"/>
      <c r="L151" s="1761" t="s">
        <v>866</v>
      </c>
      <c r="M151" s="1762"/>
      <c r="N151" s="1763"/>
    </row>
    <row r="152" spans="1:34" x14ac:dyDescent="0.25">
      <c r="C152" s="1766"/>
      <c r="D152" s="1766"/>
      <c r="E152" s="1767"/>
      <c r="F152" s="31" t="s">
        <v>763</v>
      </c>
      <c r="G152" s="860" t="s">
        <v>765</v>
      </c>
      <c r="H152" s="861" t="s">
        <v>764</v>
      </c>
      <c r="I152" s="32" t="s">
        <v>763</v>
      </c>
      <c r="J152" s="860" t="s">
        <v>765</v>
      </c>
      <c r="K152" s="861" t="s">
        <v>764</v>
      </c>
      <c r="L152" s="32" t="s">
        <v>763</v>
      </c>
      <c r="M152" s="860" t="s">
        <v>765</v>
      </c>
      <c r="N152" s="861" t="s">
        <v>764</v>
      </c>
    </row>
    <row r="153" spans="1:34" x14ac:dyDescent="0.25">
      <c r="C153" s="1760" t="s">
        <v>768</v>
      </c>
      <c r="D153" s="912">
        <v>3</v>
      </c>
      <c r="E153" s="1759">
        <v>4.3</v>
      </c>
      <c r="F153" s="1394">
        <f>C66</f>
        <v>15.186794325374699</v>
      </c>
      <c r="G153" s="1458">
        <f>'20. Comb. schemi base_TRAVE'!E156</f>
        <v>-21.12</v>
      </c>
      <c r="H153" s="1395">
        <f>'20. Comb. schemi base_TRAVE'!E157</f>
        <v>-12.093999999999999</v>
      </c>
      <c r="I153" s="1394">
        <f>$D$66</f>
        <v>9.1212502184000002</v>
      </c>
      <c r="J153" s="1458">
        <f>'20. Comb. schemi base_TRAVE'!Q156</f>
        <v>16.035299999999999</v>
      </c>
      <c r="K153" s="1395">
        <f>'20. Comb. schemi base_TRAVE'!Q157</f>
        <v>-41.3977</v>
      </c>
      <c r="L153" s="1394">
        <f>$D$66</f>
        <v>9.1212502184000002</v>
      </c>
      <c r="M153" s="1458">
        <f>'20. Comb. schemi base_TRAVE'!R156</f>
        <v>-40.991300000000003</v>
      </c>
      <c r="N153" s="1395">
        <f>'20. Comb. schemi base_TRAVE'!R157</f>
        <v>25.341700000000003</v>
      </c>
    </row>
    <row r="154" spans="1:34" x14ac:dyDescent="0.25">
      <c r="C154" s="1760"/>
      <c r="D154" s="1758">
        <v>10</v>
      </c>
      <c r="E154" s="1759"/>
      <c r="F154" s="1365"/>
      <c r="G154" s="1378"/>
      <c r="H154" s="1396"/>
      <c r="I154" s="1365"/>
      <c r="J154" s="1378"/>
      <c r="K154" s="1396"/>
      <c r="L154" s="1365"/>
      <c r="M154" s="1378"/>
      <c r="N154" s="1396"/>
    </row>
    <row r="155" spans="1:34" x14ac:dyDescent="0.25">
      <c r="C155" s="1760"/>
      <c r="D155" s="1758"/>
      <c r="E155" s="1759">
        <v>4.95</v>
      </c>
      <c r="F155" s="1365">
        <f>C70</f>
        <v>15.186794325374699</v>
      </c>
      <c r="G155" s="1378">
        <f>'20. Comb. schemi base_TRAVE'!E160</f>
        <v>-38.256</v>
      </c>
      <c r="H155" s="1396">
        <f>'20. Comb. schemi base_TRAVE'!E161</f>
        <v>-21.742999999999999</v>
      </c>
      <c r="I155" s="1365">
        <f>$D$70</f>
        <v>9.1212502184000002</v>
      </c>
      <c r="J155" s="1378">
        <f>'20. Comb. schemi base_TRAVE'!Q160</f>
        <v>20.1373</v>
      </c>
      <c r="K155" s="1396">
        <f>'20. Comb. schemi base_TRAVE'!Q161</f>
        <v>-55.349100000000007</v>
      </c>
      <c r="L155" s="1365">
        <f>$D$70</f>
        <v>9.1212502184000002</v>
      </c>
      <c r="M155" s="1378">
        <f>'20. Comb. schemi base_TRAVE'!R160</f>
        <v>-63.531300000000002</v>
      </c>
      <c r="N155" s="1396">
        <f>'20. Comb. schemi base_TRAVE'!R161</f>
        <v>26.803100000000004</v>
      </c>
    </row>
    <row r="156" spans="1:34" x14ac:dyDescent="0.25">
      <c r="C156" s="1760"/>
      <c r="D156" s="1758">
        <v>17</v>
      </c>
      <c r="E156" s="1759"/>
      <c r="F156" s="1365"/>
      <c r="G156" s="1378"/>
      <c r="H156" s="1396"/>
      <c r="I156" s="1365"/>
      <c r="J156" s="1378"/>
      <c r="K156" s="1396"/>
      <c r="L156" s="1365"/>
      <c r="M156" s="1378"/>
      <c r="N156" s="1396"/>
    </row>
    <row r="157" spans="1:34" x14ac:dyDescent="0.25">
      <c r="C157" s="1760"/>
      <c r="D157" s="1758">
        <v>17</v>
      </c>
      <c r="E157" s="1759">
        <v>3.9</v>
      </c>
      <c r="F157" s="1365">
        <f>C74</f>
        <v>15.186794325374699</v>
      </c>
      <c r="G157" s="1378">
        <f>'20. Comb. schemi base_TRAVE'!E164</f>
        <v>-8.4600000000000009</v>
      </c>
      <c r="H157" s="1396">
        <f>'20. Comb. schemi base_TRAVE'!E165</f>
        <v>-30.298999999999999</v>
      </c>
      <c r="I157" s="1365">
        <f>$D$74</f>
        <v>9.1212502184000002</v>
      </c>
      <c r="J157" s="1378">
        <f>'20. Comb. schemi base_TRAVE'!Q164</f>
        <v>33.254300000000001</v>
      </c>
      <c r="K157" s="1396">
        <f>'20. Comb. schemi base_TRAVE'!Q165</f>
        <v>-57.09899999999999</v>
      </c>
      <c r="L157" s="1365">
        <f>$D$74</f>
        <v>9.1212502184000002</v>
      </c>
      <c r="M157" s="1378">
        <f>'20. Comb. schemi base_TRAVE'!R164</f>
        <v>-46.592299999999994</v>
      </c>
      <c r="N157" s="1396">
        <f>'20. Comb. schemi base_TRAVE'!R165</f>
        <v>23.510999999999992</v>
      </c>
    </row>
    <row r="158" spans="1:34" x14ac:dyDescent="0.25">
      <c r="C158" s="1760"/>
      <c r="D158" s="1758">
        <v>24</v>
      </c>
      <c r="E158" s="1759"/>
      <c r="F158" s="1365"/>
      <c r="G158" s="1378"/>
      <c r="H158" s="1396"/>
      <c r="I158" s="1365"/>
      <c r="J158" s="1378"/>
      <c r="K158" s="1396"/>
      <c r="L158" s="1365"/>
      <c r="M158" s="1378"/>
      <c r="N158" s="1396"/>
    </row>
    <row r="159" spans="1:34" x14ac:dyDescent="0.25">
      <c r="C159" s="1760"/>
      <c r="D159" s="1758">
        <v>24</v>
      </c>
      <c r="E159" s="1759">
        <v>5</v>
      </c>
      <c r="F159" s="1365">
        <f>C78</f>
        <v>15.186794325374699</v>
      </c>
      <c r="G159" s="1378">
        <f>'20. Comb. schemi base_TRAVE'!E168</f>
        <v>-21.323</v>
      </c>
      <c r="H159" s="1396">
        <f>'20. Comb. schemi base_TRAVE'!E169</f>
        <v>-37.591000000000001</v>
      </c>
      <c r="I159" s="1365">
        <f>$D$78</f>
        <v>9.1212502184000002</v>
      </c>
      <c r="J159" s="1378">
        <f>'20. Comb. schemi base_TRAVE'!Q168</f>
        <v>25.431899999999999</v>
      </c>
      <c r="K159" s="1396">
        <f>'20. Comb. schemi base_TRAVE'!Q169</f>
        <v>-65.278999999999996</v>
      </c>
      <c r="L159" s="1365">
        <f>$D$78</f>
        <v>9.1212502184000002</v>
      </c>
      <c r="M159" s="1378">
        <f>'20. Comb. schemi base_TRAVE'!R168</f>
        <v>-51.913899999999998</v>
      </c>
      <c r="N159" s="1396">
        <f>'20. Comb. schemi base_TRAVE'!R169</f>
        <v>20.981000000000002</v>
      </c>
    </row>
    <row r="160" spans="1:34" x14ac:dyDescent="0.25">
      <c r="C160" s="1760"/>
      <c r="D160" s="912">
        <v>27</v>
      </c>
      <c r="E160" s="1759"/>
      <c r="F160" s="1411"/>
      <c r="G160" s="1446"/>
      <c r="H160" s="1410"/>
      <c r="I160" s="1411"/>
      <c r="J160" s="1446"/>
      <c r="K160" s="1410"/>
      <c r="L160" s="1411"/>
      <c r="M160" s="1446"/>
      <c r="N160" s="1410"/>
    </row>
    <row r="161" spans="3:14" x14ac:dyDescent="0.25">
      <c r="C161" s="1760" t="s">
        <v>769</v>
      </c>
      <c r="D161" s="912">
        <v>3</v>
      </c>
      <c r="E161" s="1759">
        <v>4.3</v>
      </c>
      <c r="F161" s="1394">
        <f>C82</f>
        <v>17.429615000000002</v>
      </c>
      <c r="G161" s="1458">
        <f>'20. Comb. schemi base_TRAVE'!E324</f>
        <v>-30.553000000000001</v>
      </c>
      <c r="H161" s="1395">
        <f>'20. Comb. schemi base_TRAVE'!E325</f>
        <v>-24.454999999999998</v>
      </c>
      <c r="I161" s="1394">
        <f>$D$82</f>
        <v>12.553550000000001</v>
      </c>
      <c r="J161" s="1458">
        <f>'20. Comb. schemi base_TRAVE'!Q324</f>
        <v>44.900699999999986</v>
      </c>
      <c r="K161" s="1395">
        <f>'20. Comb. schemi base_TRAVE'!Q325</f>
        <v>-90.343800000000002</v>
      </c>
      <c r="L161" s="1394">
        <f>$D$82</f>
        <v>12.553550000000001</v>
      </c>
      <c r="M161" s="1458">
        <f>'20. Comb. schemi base_TRAVE'!R324</f>
        <v>-84.622699999999995</v>
      </c>
      <c r="N161" s="1395">
        <f>'20. Comb. schemi base_TRAVE'!R325</f>
        <v>54.509799999999998</v>
      </c>
    </row>
    <row r="162" spans="3:14" x14ac:dyDescent="0.25">
      <c r="C162" s="1760"/>
      <c r="D162" s="1758">
        <v>10</v>
      </c>
      <c r="E162" s="1759"/>
      <c r="F162" s="1365"/>
      <c r="G162" s="1378"/>
      <c r="H162" s="1396"/>
      <c r="I162" s="1365"/>
      <c r="J162" s="1378"/>
      <c r="K162" s="1396"/>
      <c r="L162" s="1365"/>
      <c r="M162" s="1378"/>
      <c r="N162" s="1396"/>
    </row>
    <row r="163" spans="3:14" x14ac:dyDescent="0.25">
      <c r="C163" s="1760"/>
      <c r="D163" s="1758"/>
      <c r="E163" s="1759">
        <v>4.95</v>
      </c>
      <c r="F163" s="1365">
        <f>C86</f>
        <v>61.144315000000006</v>
      </c>
      <c r="G163" s="1378">
        <f>'20. Comb. schemi base_TRAVE'!E328</f>
        <v>-121.303</v>
      </c>
      <c r="H163" s="1396">
        <f>'20. Comb. schemi base_TRAVE'!E329</f>
        <v>-117.22499999999999</v>
      </c>
      <c r="I163" s="1365">
        <f>$D$86</f>
        <v>33.372550000000004</v>
      </c>
      <c r="J163" s="1378">
        <f>'20. Comb. schemi base_TRAVE'!Q328</f>
        <v>12.148300000000006</v>
      </c>
      <c r="K163" s="1396">
        <f>'20. Comb. schemi base_TRAVE'!Q329</f>
        <v>-142.0523</v>
      </c>
      <c r="L163" s="1365">
        <f>$D$86</f>
        <v>33.372550000000004</v>
      </c>
      <c r="M163" s="1378">
        <f>'20. Comb. schemi base_TRAVE'!R328</f>
        <v>-144.59229999999999</v>
      </c>
      <c r="N163" s="1396">
        <f>'20. Comb. schemi base_TRAVE'!R329</f>
        <v>13.266300000000001</v>
      </c>
    </row>
    <row r="164" spans="3:14" x14ac:dyDescent="0.25">
      <c r="C164" s="1760"/>
      <c r="D164" s="1758">
        <v>17</v>
      </c>
      <c r="E164" s="1759"/>
      <c r="F164" s="1365"/>
      <c r="G164" s="1378"/>
      <c r="H164" s="1396"/>
      <c r="I164" s="1365"/>
      <c r="J164" s="1378"/>
      <c r="K164" s="1396"/>
      <c r="L164" s="1365"/>
      <c r="M164" s="1378"/>
      <c r="N164" s="1396"/>
    </row>
    <row r="165" spans="3:14" x14ac:dyDescent="0.25">
      <c r="C165" s="1760"/>
      <c r="D165" s="1758">
        <v>17</v>
      </c>
      <c r="E165" s="1759">
        <v>3.9</v>
      </c>
      <c r="F165" s="1365">
        <f>C90</f>
        <v>61.144315000000006</v>
      </c>
      <c r="G165" s="1378">
        <f>'20. Comb. schemi base_TRAVE'!E332</f>
        <v>-74.322000000000003</v>
      </c>
      <c r="H165" s="1396">
        <f>'20. Comb. schemi base_TRAVE'!E333</f>
        <v>-82.271000000000001</v>
      </c>
      <c r="I165" s="1365">
        <f>$D$90</f>
        <v>33.372550000000004</v>
      </c>
      <c r="J165" s="1378">
        <f>'20. Comb. schemi base_TRAVE'!Q332</f>
        <v>44.987200000000009</v>
      </c>
      <c r="K165" s="1396">
        <f>'20. Comb. schemi base_TRAVE'!Q333</f>
        <v>-131.0719</v>
      </c>
      <c r="L165" s="1365">
        <f>$D$90</f>
        <v>33.372550000000004</v>
      </c>
      <c r="M165" s="1378">
        <f>'20. Comb. schemi base_TRAVE'!R332</f>
        <v>-127.03920000000002</v>
      </c>
      <c r="N165" s="1396">
        <f>'20. Comb. schemi base_TRAVE'!R333</f>
        <v>41.347900000000003</v>
      </c>
    </row>
    <row r="166" spans="3:14" x14ac:dyDescent="0.25">
      <c r="C166" s="1760"/>
      <c r="D166" s="1758">
        <v>24</v>
      </c>
      <c r="E166" s="1759"/>
      <c r="F166" s="1365"/>
      <c r="G166" s="1378"/>
      <c r="H166" s="1396"/>
      <c r="I166" s="1365"/>
      <c r="J166" s="1378"/>
      <c r="K166" s="1396"/>
      <c r="L166" s="1365"/>
      <c r="M166" s="1378"/>
      <c r="N166" s="1396"/>
    </row>
    <row r="167" spans="3:14" x14ac:dyDescent="0.25">
      <c r="C167" s="1760"/>
      <c r="D167" s="1758">
        <v>24</v>
      </c>
      <c r="E167" s="1759">
        <v>5</v>
      </c>
      <c r="F167" s="1365">
        <f>C94</f>
        <v>29.653365000000001</v>
      </c>
      <c r="G167" s="1378">
        <f>'20. Comb. schemi base_TRAVE'!E336</f>
        <v>-53.680999999999997</v>
      </c>
      <c r="H167" s="1396">
        <f>'20. Comb. schemi base_TRAVE'!E337</f>
        <v>-67.686000000000007</v>
      </c>
      <c r="I167" s="1365">
        <f>$D$94</f>
        <v>18.541050000000002</v>
      </c>
      <c r="J167" s="1378">
        <f>'20. Comb. schemi base_TRAVE'!Q336</f>
        <v>41.065100000000001</v>
      </c>
      <c r="K167" s="1396">
        <f>'20. Comb. schemi base_TRAVE'!Q337</f>
        <v>-121.28930000000001</v>
      </c>
      <c r="L167" s="1365">
        <f>$D$94</f>
        <v>18.541050000000002</v>
      </c>
      <c r="M167" s="1378">
        <f>'20. Comb. schemi base_TRAVE'!R336</f>
        <v>-108.6711</v>
      </c>
      <c r="N167" s="1396">
        <f>'20. Comb. schemi base_TRAVE'!R337</f>
        <v>38.163300000000007</v>
      </c>
    </row>
    <row r="168" spans="3:14" x14ac:dyDescent="0.25">
      <c r="C168" s="1760"/>
      <c r="D168" s="912">
        <v>27</v>
      </c>
      <c r="E168" s="1759"/>
      <c r="F168" s="1411"/>
      <c r="G168" s="1446"/>
      <c r="H168" s="1410"/>
      <c r="I168" s="1411"/>
      <c r="J168" s="1446"/>
      <c r="K168" s="1410"/>
      <c r="L168" s="1411"/>
      <c r="M168" s="1446"/>
      <c r="N168" s="1410"/>
    </row>
    <row r="169" spans="3:14" x14ac:dyDescent="0.25">
      <c r="C169" s="1760" t="s">
        <v>770</v>
      </c>
      <c r="D169" s="912">
        <v>3</v>
      </c>
      <c r="E169" s="1759">
        <v>4.3</v>
      </c>
      <c r="F169" s="1394">
        <f>C98</f>
        <v>18.404615</v>
      </c>
      <c r="G169" s="1458">
        <f>'20. Comb. schemi base_TRAVE'!E492</f>
        <v>-30.344999999999999</v>
      </c>
      <c r="H169" s="1395">
        <f>'20. Comb. schemi base_TRAVE'!E493</f>
        <v>-21.443000000000001</v>
      </c>
      <c r="I169" s="1394">
        <f>$D$98</f>
        <v>13.303550000000001</v>
      </c>
      <c r="J169" s="1458">
        <f>'20. Comb. schemi base_TRAVE'!Q492</f>
        <v>83.478199999999987</v>
      </c>
      <c r="K169" s="1395">
        <f>'20. Comb. schemi base_TRAVE'!Q493</f>
        <v>-142.6463</v>
      </c>
      <c r="L169" s="1394">
        <f>$D$98</f>
        <v>13.303550000000001</v>
      </c>
      <c r="M169" s="1458">
        <f>'20. Comb. schemi base_TRAVE'!R492</f>
        <v>-122.9102</v>
      </c>
      <c r="N169" s="1395">
        <f>'20. Comb. schemi base_TRAVE'!R493</f>
        <v>109.22829999999999</v>
      </c>
    </row>
    <row r="170" spans="3:14" x14ac:dyDescent="0.25">
      <c r="C170" s="1760"/>
      <c r="D170" s="1758">
        <v>10</v>
      </c>
      <c r="E170" s="1759"/>
      <c r="F170" s="1365"/>
      <c r="G170" s="1378"/>
      <c r="H170" s="1396"/>
      <c r="I170" s="1365"/>
      <c r="J170" s="1378"/>
      <c r="K170" s="1396"/>
      <c r="L170" s="1365"/>
      <c r="M170" s="1378"/>
      <c r="N170" s="1396"/>
    </row>
    <row r="171" spans="3:14" x14ac:dyDescent="0.25">
      <c r="C171" s="1760"/>
      <c r="D171" s="1758"/>
      <c r="E171" s="1759">
        <v>4.95</v>
      </c>
      <c r="F171" s="1365">
        <f>C102</f>
        <v>62.119315</v>
      </c>
      <c r="G171" s="1378">
        <f>'20. Comb. schemi base_TRAVE'!E496</f>
        <v>-126.22199999999999</v>
      </c>
      <c r="H171" s="1396">
        <f>'20. Comb. schemi base_TRAVE'!E497</f>
        <v>-114.89</v>
      </c>
      <c r="I171" s="1365">
        <f>$D$102</f>
        <v>34.122550000000004</v>
      </c>
      <c r="J171" s="1378">
        <f>'20. Comb. schemi base_TRAVE'!Q496</f>
        <v>72.840600000000023</v>
      </c>
      <c r="K171" s="1396">
        <f>'20. Comb. schemi base_TRAVE'!Q497</f>
        <v>-203.27010000000001</v>
      </c>
      <c r="L171" s="1365">
        <f>$D$102</f>
        <v>34.122550000000004</v>
      </c>
      <c r="M171" s="1378">
        <f>'20. Comb. schemi base_TRAVE'!R496</f>
        <v>-210.79460000000003</v>
      </c>
      <c r="N171" s="1396">
        <f>'20. Comb. schemi base_TRAVE'!R497</f>
        <v>75.470100000000002</v>
      </c>
    </row>
    <row r="172" spans="3:14" x14ac:dyDescent="0.25">
      <c r="C172" s="1760"/>
      <c r="D172" s="1758">
        <v>17</v>
      </c>
      <c r="E172" s="1759"/>
      <c r="F172" s="1365"/>
      <c r="G172" s="1378"/>
      <c r="H172" s="1396"/>
      <c r="I172" s="1365"/>
      <c r="J172" s="1378"/>
      <c r="K172" s="1396"/>
      <c r="L172" s="1365"/>
      <c r="M172" s="1378"/>
      <c r="N172" s="1396"/>
    </row>
    <row r="173" spans="3:14" x14ac:dyDescent="0.25">
      <c r="C173" s="1760"/>
      <c r="D173" s="1758">
        <v>17</v>
      </c>
      <c r="E173" s="1759">
        <v>3.9</v>
      </c>
      <c r="F173" s="1365">
        <f>C106</f>
        <v>62.119315</v>
      </c>
      <c r="G173" s="1378">
        <f>'20. Comb. schemi base_TRAVE'!E500</f>
        <v>-69.912000000000006</v>
      </c>
      <c r="H173" s="1396">
        <f>'20. Comb. schemi base_TRAVE'!E501</f>
        <v>-88.153000000000006</v>
      </c>
      <c r="I173" s="1365">
        <f>$D$106</f>
        <v>34.122550000000004</v>
      </c>
      <c r="J173" s="1378">
        <f>'20. Comb. schemi base_TRAVE'!Q500</f>
        <v>115.33090000000001</v>
      </c>
      <c r="K173" s="1396">
        <f>'20. Comb. schemi base_TRAVE'!Q501</f>
        <v>-202.76530000000002</v>
      </c>
      <c r="L173" s="1365">
        <f>$D$106</f>
        <v>34.122550000000004</v>
      </c>
      <c r="M173" s="1378">
        <f>'20. Comb. schemi base_TRAVE'!R500</f>
        <v>-194.19890000000001</v>
      </c>
      <c r="N173" s="1396">
        <f>'20. Comb. schemi base_TRAVE'!R501</f>
        <v>106.90130000000001</v>
      </c>
    </row>
    <row r="174" spans="3:14" x14ac:dyDescent="0.25">
      <c r="C174" s="1760"/>
      <c r="D174" s="1758">
        <v>24</v>
      </c>
      <c r="E174" s="1759"/>
      <c r="F174" s="1365"/>
      <c r="G174" s="1378"/>
      <c r="H174" s="1396"/>
      <c r="I174" s="1365"/>
      <c r="J174" s="1378"/>
      <c r="K174" s="1396"/>
      <c r="L174" s="1365"/>
      <c r="M174" s="1378"/>
      <c r="N174" s="1396"/>
    </row>
    <row r="175" spans="3:14" x14ac:dyDescent="0.25">
      <c r="C175" s="1760"/>
      <c r="D175" s="1758">
        <v>24</v>
      </c>
      <c r="E175" s="1759">
        <v>5</v>
      </c>
      <c r="F175" s="1365">
        <f>C110</f>
        <v>30.628365000000002</v>
      </c>
      <c r="G175" s="1378">
        <f>'20. Comb. schemi base_TRAVE'!E504</f>
        <v>-51.581000000000003</v>
      </c>
      <c r="H175" s="1396">
        <f>'20. Comb. schemi base_TRAVE'!E505</f>
        <v>-72.831999999999994</v>
      </c>
      <c r="I175" s="1365">
        <f>$D$110</f>
        <v>19.291050000000002</v>
      </c>
      <c r="J175" s="1378">
        <f>'20. Comb. schemi base_TRAVE'!Q504</f>
        <v>105.0759</v>
      </c>
      <c r="K175" s="1396">
        <f>'20. Comb. schemi base_TRAVE'!Q505</f>
        <v>-195.84699999999998</v>
      </c>
      <c r="L175" s="1365">
        <f>$D$110</f>
        <v>19.291050000000002</v>
      </c>
      <c r="M175" s="1378">
        <f>'20. Comb. schemi base_TRAVE'!R504</f>
        <v>-171.16590000000002</v>
      </c>
      <c r="N175" s="1396">
        <f>'20. Comb. schemi base_TRAVE'!R505</f>
        <v>106.39499999999998</v>
      </c>
    </row>
    <row r="176" spans="3:14" x14ac:dyDescent="0.25">
      <c r="C176" s="1760"/>
      <c r="D176" s="912">
        <v>27</v>
      </c>
      <c r="E176" s="1759"/>
      <c r="F176" s="1411"/>
      <c r="G176" s="1446"/>
      <c r="H176" s="1410"/>
      <c r="I176" s="1411"/>
      <c r="J176" s="1446"/>
      <c r="K176" s="1410"/>
      <c r="L176" s="1411"/>
      <c r="M176" s="1446"/>
      <c r="N176" s="1410"/>
    </row>
    <row r="177" spans="3:14" x14ac:dyDescent="0.25">
      <c r="C177" s="1760" t="s">
        <v>771</v>
      </c>
      <c r="D177" s="912">
        <v>3</v>
      </c>
      <c r="E177" s="1759">
        <v>4.3</v>
      </c>
      <c r="F177" s="1394">
        <f>C114</f>
        <v>18.404615</v>
      </c>
      <c r="G177" s="1458">
        <f>'20. Comb. schemi base_TRAVE'!E660</f>
        <v>-28.672999999999998</v>
      </c>
      <c r="H177" s="1395">
        <f>'20. Comb. schemi base_TRAVE'!E661</f>
        <v>-23.265999999999998</v>
      </c>
      <c r="I177" s="1394">
        <f>$D$114</f>
        <v>13.303550000000001</v>
      </c>
      <c r="J177" s="1458">
        <f>'20. Comb. schemi base_TRAVE'!Q660</f>
        <v>105.1815</v>
      </c>
      <c r="K177" s="1395">
        <f>'20. Comb. schemi base_TRAVE'!Q661</f>
        <v>-170.76069999999999</v>
      </c>
      <c r="L177" s="1394">
        <f>$D$114</f>
        <v>13.303550000000001</v>
      </c>
      <c r="M177" s="1458">
        <f>'20. Comb. schemi base_TRAVE'!R660</f>
        <v>-142.7715</v>
      </c>
      <c r="N177" s="1395">
        <f>'20. Comb. schemi base_TRAVE'!R661</f>
        <v>135.00470000000001</v>
      </c>
    </row>
    <row r="178" spans="3:14" x14ac:dyDescent="0.25">
      <c r="C178" s="1760"/>
      <c r="D178" s="1758">
        <v>10</v>
      </c>
      <c r="E178" s="1759"/>
      <c r="F178" s="1365"/>
      <c r="G178" s="1378"/>
      <c r="H178" s="1396"/>
      <c r="I178" s="1365"/>
      <c r="J178" s="1378"/>
      <c r="K178" s="1396"/>
      <c r="L178" s="1365"/>
      <c r="M178" s="1378"/>
      <c r="N178" s="1396"/>
    </row>
    <row r="179" spans="3:14" x14ac:dyDescent="0.25">
      <c r="C179" s="1760"/>
      <c r="D179" s="1758"/>
      <c r="E179" s="1759">
        <v>4.95</v>
      </c>
      <c r="F179" s="1365">
        <f>C118</f>
        <v>62.119315</v>
      </c>
      <c r="G179" s="1378">
        <f>'20. Comb. schemi base_TRAVE'!E664</f>
        <v>-126.86199999999999</v>
      </c>
      <c r="H179" s="1396">
        <f>'20. Comb. schemi base_TRAVE'!E665</f>
        <v>-117.056</v>
      </c>
      <c r="I179" s="1365">
        <f>$D$118</f>
        <v>34.122550000000004</v>
      </c>
      <c r="J179" s="1378">
        <f>'20. Comb. schemi base_TRAVE'!Q664</f>
        <v>98.288600000000031</v>
      </c>
      <c r="K179" s="1396">
        <f>'20. Comb. schemi base_TRAVE'!Q665</f>
        <v>-230.24530000000001</v>
      </c>
      <c r="L179" s="1365">
        <f>$D$118</f>
        <v>34.122550000000004</v>
      </c>
      <c r="M179" s="1378">
        <f>'20. Comb. schemi base_TRAVE'!R664</f>
        <v>-237.15860000000004</v>
      </c>
      <c r="N179" s="1396">
        <f>'20. Comb. schemi base_TRAVE'!R665</f>
        <v>100.43530000000001</v>
      </c>
    </row>
    <row r="180" spans="3:14" x14ac:dyDescent="0.25">
      <c r="C180" s="1760"/>
      <c r="D180" s="1758">
        <v>17</v>
      </c>
      <c r="E180" s="1759"/>
      <c r="F180" s="1365"/>
      <c r="G180" s="1378"/>
      <c r="H180" s="1396"/>
      <c r="I180" s="1365"/>
      <c r="J180" s="1378"/>
      <c r="K180" s="1396"/>
      <c r="L180" s="1365"/>
      <c r="M180" s="1378"/>
      <c r="N180" s="1396"/>
    </row>
    <row r="181" spans="3:14" x14ac:dyDescent="0.25">
      <c r="C181" s="1760"/>
      <c r="D181" s="1758">
        <v>17</v>
      </c>
      <c r="E181" s="1759">
        <v>3.9</v>
      </c>
      <c r="F181" s="1365">
        <f>C122</f>
        <v>62.119315</v>
      </c>
      <c r="G181" s="1378">
        <f>'20. Comb. schemi base_TRAVE'!E668</f>
        <v>-71.552000000000007</v>
      </c>
      <c r="H181" s="1396">
        <f>'20. Comb. schemi base_TRAVE'!E669</f>
        <v>-86.730999999999995</v>
      </c>
      <c r="I181" s="1365">
        <f>$D$122</f>
        <v>34.122550000000004</v>
      </c>
      <c r="J181" s="1378">
        <f>'20. Comb. schemi base_TRAVE'!Q668</f>
        <v>151.1738</v>
      </c>
      <c r="K181" s="1396">
        <f>'20. Comb. schemi base_TRAVE'!Q669</f>
        <v>-238.69280000000003</v>
      </c>
      <c r="L181" s="1365">
        <f>$D$122</f>
        <v>34.122550000000004</v>
      </c>
      <c r="M181" s="1378">
        <f>'20. Comb. schemi base_TRAVE'!R668</f>
        <v>-231.47580000000002</v>
      </c>
      <c r="N181" s="1396">
        <f>'20. Comb. schemi base_TRAVE'!R669</f>
        <v>144.29480000000001</v>
      </c>
    </row>
    <row r="182" spans="3:14" x14ac:dyDescent="0.25">
      <c r="C182" s="1760"/>
      <c r="D182" s="1758">
        <v>24</v>
      </c>
      <c r="E182" s="1759"/>
      <c r="F182" s="1365"/>
      <c r="G182" s="1378"/>
      <c r="H182" s="1396"/>
      <c r="I182" s="1365"/>
      <c r="J182" s="1378"/>
      <c r="K182" s="1396"/>
      <c r="L182" s="1365"/>
      <c r="M182" s="1378"/>
      <c r="N182" s="1396"/>
    </row>
    <row r="183" spans="3:14" x14ac:dyDescent="0.25">
      <c r="C183" s="1760"/>
      <c r="D183" s="1758">
        <v>24</v>
      </c>
      <c r="E183" s="1759">
        <v>5</v>
      </c>
      <c r="F183" s="1365">
        <f>C126</f>
        <v>30.628365000000002</v>
      </c>
      <c r="G183" s="1378">
        <f>'20. Comb. schemi base_TRAVE'!E672</f>
        <v>-53.393999999999998</v>
      </c>
      <c r="H183" s="1396">
        <f>'20. Comb. schemi base_TRAVE'!E673</f>
        <v>-71.995999999999995</v>
      </c>
      <c r="I183" s="1365">
        <f>$D$126</f>
        <v>19.291050000000002</v>
      </c>
      <c r="J183" s="1378">
        <f>'20. Comb. schemi base_TRAVE'!Q672</f>
        <v>130.60579999999999</v>
      </c>
      <c r="K183" s="1396">
        <f>'20. Comb. schemi base_TRAVE'!Q673</f>
        <v>-220.75319999999999</v>
      </c>
      <c r="L183" s="1365">
        <f>$D$126</f>
        <v>19.291050000000002</v>
      </c>
      <c r="M183" s="1378">
        <f>'20. Comb. schemi base_TRAVE'!R672</f>
        <v>-198.92579999999998</v>
      </c>
      <c r="N183" s="1396">
        <f>'20. Comb. schemi base_TRAVE'!R673</f>
        <v>132.04919999999998</v>
      </c>
    </row>
    <row r="184" spans="3:14" x14ac:dyDescent="0.25">
      <c r="C184" s="1760"/>
      <c r="D184" s="912">
        <v>27</v>
      </c>
      <c r="E184" s="1759"/>
      <c r="F184" s="1411"/>
      <c r="G184" s="1446"/>
      <c r="H184" s="1410"/>
      <c r="I184" s="1411"/>
      <c r="J184" s="1446"/>
      <c r="K184" s="1410"/>
      <c r="L184" s="1411"/>
      <c r="M184" s="1446"/>
      <c r="N184" s="1410"/>
    </row>
    <row r="185" spans="3:14" x14ac:dyDescent="0.25">
      <c r="C185" s="1760" t="s">
        <v>772</v>
      </c>
      <c r="D185" s="912">
        <v>3</v>
      </c>
      <c r="E185" s="1759">
        <v>4.3</v>
      </c>
      <c r="F185" s="1394">
        <f>C130</f>
        <v>18.404615</v>
      </c>
      <c r="G185" s="1458">
        <f>'20. Comb. schemi base_TRAVE'!E828</f>
        <v>-20.315999999999999</v>
      </c>
      <c r="H185" s="1395">
        <f>'20. Comb. schemi base_TRAVE'!E829</f>
        <v>-34.981000000000002</v>
      </c>
      <c r="I185" s="1394">
        <f>$D$130</f>
        <v>13.303550000000001</v>
      </c>
      <c r="J185" s="1458">
        <f>'20. Comb. schemi base_TRAVE'!Q828</f>
        <v>107.3613</v>
      </c>
      <c r="K185" s="1395">
        <f>'20. Comb. schemi base_TRAVE'!Q829</f>
        <v>-179.19</v>
      </c>
      <c r="L185" s="1394">
        <f>$D$130</f>
        <v>13.303550000000001</v>
      </c>
      <c r="M185" s="1458">
        <f>'20. Comb. schemi base_TRAVE'!R828</f>
        <v>-135.15729999999999</v>
      </c>
      <c r="N185" s="1395">
        <f>'20. Comb. schemi base_TRAVE'!R829</f>
        <v>130.464</v>
      </c>
    </row>
    <row r="186" spans="3:14" x14ac:dyDescent="0.25">
      <c r="C186" s="1760"/>
      <c r="D186" s="1758">
        <v>10</v>
      </c>
      <c r="E186" s="1759"/>
      <c r="F186" s="1365"/>
      <c r="G186" s="1378"/>
      <c r="H186" s="1396"/>
      <c r="I186" s="1365"/>
      <c r="J186" s="1378"/>
      <c r="K186" s="1396"/>
      <c r="L186" s="1365"/>
      <c r="M186" s="1378"/>
      <c r="N186" s="1396"/>
    </row>
    <row r="187" spans="3:14" x14ac:dyDescent="0.25">
      <c r="C187" s="1760"/>
      <c r="D187" s="1758"/>
      <c r="E187" s="1759">
        <v>4.95</v>
      </c>
      <c r="F187" s="1365">
        <f>C134</f>
        <v>62.119315</v>
      </c>
      <c r="G187" s="1378">
        <f>'20. Comb. schemi base_TRAVE'!E832</f>
        <v>-122.242</v>
      </c>
      <c r="H187" s="1396">
        <f>'20. Comb. schemi base_TRAVE'!E833</f>
        <v>-120.471</v>
      </c>
      <c r="I187" s="1365">
        <f>$D$134</f>
        <v>34.122550000000004</v>
      </c>
      <c r="J187" s="1378">
        <f>'20. Comb. schemi base_TRAVE'!Q832</f>
        <v>100.21060000000003</v>
      </c>
      <c r="K187" s="1396">
        <f>'20. Comb. schemi base_TRAVE'!Q833</f>
        <v>-230.72480000000002</v>
      </c>
      <c r="L187" s="1365">
        <f>$D$134</f>
        <v>34.122550000000004</v>
      </c>
      <c r="M187" s="1378">
        <f>'20. Comb. schemi base_TRAVE'!R832</f>
        <v>-235.17260000000002</v>
      </c>
      <c r="N187" s="1396">
        <f>'20. Comb. schemi base_TRAVE'!R833</f>
        <v>98.188800000000015</v>
      </c>
    </row>
    <row r="188" spans="3:14" x14ac:dyDescent="0.25">
      <c r="C188" s="1760"/>
      <c r="D188" s="1758">
        <v>17</v>
      </c>
      <c r="E188" s="1759"/>
      <c r="F188" s="1365"/>
      <c r="G188" s="1378"/>
      <c r="H188" s="1396"/>
      <c r="I188" s="1365"/>
      <c r="J188" s="1378"/>
      <c r="K188" s="1396"/>
      <c r="L188" s="1365"/>
      <c r="M188" s="1378"/>
      <c r="N188" s="1396"/>
    </row>
    <row r="189" spans="3:14" x14ac:dyDescent="0.25">
      <c r="C189" s="1760"/>
      <c r="D189" s="1758">
        <v>17</v>
      </c>
      <c r="E189" s="1759">
        <v>3.9</v>
      </c>
      <c r="F189" s="1365">
        <f>C138</f>
        <v>62.119315</v>
      </c>
      <c r="G189" s="1378">
        <f>'20. Comb. schemi base_TRAVE'!E836</f>
        <v>-79.429000000000002</v>
      </c>
      <c r="H189" s="1396">
        <f>'20. Comb. schemi base_TRAVE'!E837</f>
        <v>-80.701999999999998</v>
      </c>
      <c r="I189" s="1365">
        <f>$D$138</f>
        <v>34.122550000000004</v>
      </c>
      <c r="J189" s="1378">
        <f>'20. Comb. schemi base_TRAVE'!Q836</f>
        <v>150.61320000000001</v>
      </c>
      <c r="K189" s="1396">
        <f>'20. Comb. schemi base_TRAVE'!Q837</f>
        <v>-238.5042</v>
      </c>
      <c r="L189" s="1365">
        <f>$D$138</f>
        <v>34.122550000000004</v>
      </c>
      <c r="M189" s="1378">
        <f>'20. Comb. schemi base_TRAVE'!R836</f>
        <v>-238.51920000000001</v>
      </c>
      <c r="N189" s="1396">
        <f>'20. Comb. schemi base_TRAVE'!R837</f>
        <v>149.52419999999998</v>
      </c>
    </row>
    <row r="190" spans="3:14" x14ac:dyDescent="0.25">
      <c r="C190" s="1760"/>
      <c r="D190" s="1758">
        <v>24</v>
      </c>
      <c r="E190" s="1759"/>
      <c r="F190" s="1365"/>
      <c r="G190" s="1378"/>
      <c r="H190" s="1396"/>
      <c r="I190" s="1365"/>
      <c r="J190" s="1378"/>
      <c r="K190" s="1396"/>
      <c r="L190" s="1365"/>
      <c r="M190" s="1378"/>
      <c r="N190" s="1396"/>
    </row>
    <row r="191" spans="3:14" x14ac:dyDescent="0.25">
      <c r="C191" s="1760"/>
      <c r="D191" s="1758">
        <v>24</v>
      </c>
      <c r="E191" s="1759">
        <v>5</v>
      </c>
      <c r="F191" s="1365">
        <f>C142</f>
        <v>30.628365000000002</v>
      </c>
      <c r="G191" s="1378">
        <f>'20. Comb. schemi base_TRAVE'!E840</f>
        <v>-60.725000000000001</v>
      </c>
      <c r="H191" s="1396">
        <f>'20. Comb. schemi base_TRAVE'!E841</f>
        <v>-62.984000000000002</v>
      </c>
      <c r="I191" s="1365">
        <f>$D$142</f>
        <v>19.291050000000002</v>
      </c>
      <c r="J191" s="1378">
        <f>'20. Comb. schemi base_TRAVE'!Q840</f>
        <v>130.4914</v>
      </c>
      <c r="K191" s="1396">
        <f>'20. Comb. schemi base_TRAVE'!Q841</f>
        <v>-223.54209999999998</v>
      </c>
      <c r="L191" s="1365">
        <f>$D$142</f>
        <v>19.291050000000002</v>
      </c>
      <c r="M191" s="1378">
        <f>'20. Comb. schemi base_TRAVE'!R840</f>
        <v>-206.91539999999998</v>
      </c>
      <c r="N191" s="1396">
        <f>'20. Comb. schemi base_TRAVE'!R841</f>
        <v>145.12809999999999</v>
      </c>
    </row>
    <row r="192" spans="3:14" x14ac:dyDescent="0.25">
      <c r="C192" s="1760"/>
      <c r="D192" s="912">
        <v>27</v>
      </c>
      <c r="E192" s="1759"/>
      <c r="F192" s="1411"/>
      <c r="G192" s="1446"/>
      <c r="H192" s="1410"/>
      <c r="I192" s="1411"/>
      <c r="J192" s="1446"/>
      <c r="K192" s="1410"/>
      <c r="L192" s="1411"/>
      <c r="M192" s="1446"/>
      <c r="N192" s="1410"/>
    </row>
    <row r="193" spans="4:14" x14ac:dyDescent="0.25">
      <c r="F193" s="989" t="s">
        <v>763</v>
      </c>
      <c r="G193" s="988" t="s">
        <v>765</v>
      </c>
      <c r="H193" s="990" t="s">
        <v>764</v>
      </c>
      <c r="I193" s="32" t="s">
        <v>763</v>
      </c>
      <c r="J193" s="988" t="s">
        <v>765</v>
      </c>
      <c r="K193" s="990" t="s">
        <v>764</v>
      </c>
      <c r="L193" s="32" t="s">
        <v>763</v>
      </c>
      <c r="M193" s="988" t="s">
        <v>765</v>
      </c>
      <c r="N193" s="990" t="s">
        <v>764</v>
      </c>
    </row>
    <row r="202" spans="4:14" x14ac:dyDescent="0.25">
      <c r="D202" s="709">
        <f>413.84/2</f>
        <v>206.92</v>
      </c>
    </row>
  </sheetData>
  <autoFilter ref="A65:AI145">
    <filterColumn colId="13" showButton="0"/>
    <filterColumn colId="15" showButton="0"/>
    <filterColumn colId="26" showButton="0"/>
    <filterColumn colId="32" showButton="0"/>
  </autoFilter>
  <mergeCells count="716">
    <mergeCell ref="V64:AB64"/>
    <mergeCell ref="AC64:AH64"/>
    <mergeCell ref="AG65:AH65"/>
    <mergeCell ref="D142:D145"/>
    <mergeCell ref="D106:D109"/>
    <mergeCell ref="D110:D113"/>
    <mergeCell ref="D114:D117"/>
    <mergeCell ref="D118:D121"/>
    <mergeCell ref="D122:D125"/>
    <mergeCell ref="D126:D129"/>
    <mergeCell ref="D130:D133"/>
    <mergeCell ref="D134:D137"/>
    <mergeCell ref="D138:D141"/>
    <mergeCell ref="D70:D73"/>
    <mergeCell ref="D74:D77"/>
    <mergeCell ref="D78:D81"/>
    <mergeCell ref="D82:D85"/>
    <mergeCell ref="D86:D89"/>
    <mergeCell ref="D90:D93"/>
    <mergeCell ref="D94:D97"/>
    <mergeCell ref="D98:D101"/>
    <mergeCell ref="D102:D105"/>
    <mergeCell ref="A1:AB1"/>
    <mergeCell ref="B61:E61"/>
    <mergeCell ref="F61:I61"/>
    <mergeCell ref="J61:M61"/>
    <mergeCell ref="N61:Q61"/>
    <mergeCell ref="B62:C62"/>
    <mergeCell ref="D62:E62"/>
    <mergeCell ref="F62:G62"/>
    <mergeCell ref="H62:I62"/>
    <mergeCell ref="J62:K62"/>
    <mergeCell ref="L62:M62"/>
    <mergeCell ref="N62:O62"/>
    <mergeCell ref="P62:Q62"/>
    <mergeCell ref="B59:C59"/>
    <mergeCell ref="D59:E59"/>
    <mergeCell ref="F59:G59"/>
    <mergeCell ref="H59:I59"/>
    <mergeCell ref="J59:K59"/>
    <mergeCell ref="L59:M59"/>
    <mergeCell ref="N59:O59"/>
    <mergeCell ref="P59:Q59"/>
    <mergeCell ref="B60:C60"/>
    <mergeCell ref="D60:E60"/>
    <mergeCell ref="F60:G60"/>
    <mergeCell ref="H60:I60"/>
    <mergeCell ref="J60:K60"/>
    <mergeCell ref="L60:M60"/>
    <mergeCell ref="N60:O60"/>
    <mergeCell ref="P60:Q60"/>
    <mergeCell ref="B57:C57"/>
    <mergeCell ref="D57:E57"/>
    <mergeCell ref="F57:G57"/>
    <mergeCell ref="H57:I57"/>
    <mergeCell ref="J57:K57"/>
    <mergeCell ref="L57:M57"/>
    <mergeCell ref="N57:O57"/>
    <mergeCell ref="P57:Q57"/>
    <mergeCell ref="B58:C58"/>
    <mergeCell ref="D58:E58"/>
    <mergeCell ref="F58:G58"/>
    <mergeCell ref="H58:I58"/>
    <mergeCell ref="J58:K58"/>
    <mergeCell ref="L58:M58"/>
    <mergeCell ref="N58:O58"/>
    <mergeCell ref="P58:Q58"/>
    <mergeCell ref="B53:C53"/>
    <mergeCell ref="D53:E53"/>
    <mergeCell ref="F53:G53"/>
    <mergeCell ref="H53:I53"/>
    <mergeCell ref="J53:K53"/>
    <mergeCell ref="L53:M53"/>
    <mergeCell ref="N53:O53"/>
    <mergeCell ref="P53:Q53"/>
    <mergeCell ref="B54:C54"/>
    <mergeCell ref="D54:E54"/>
    <mergeCell ref="F54:G54"/>
    <mergeCell ref="H54:I54"/>
    <mergeCell ref="J54:K54"/>
    <mergeCell ref="L54:M54"/>
    <mergeCell ref="N54:O54"/>
    <mergeCell ref="P54:Q54"/>
    <mergeCell ref="B51:C51"/>
    <mergeCell ref="D51:E51"/>
    <mergeCell ref="F51:G51"/>
    <mergeCell ref="H51:I51"/>
    <mergeCell ref="J51:K51"/>
    <mergeCell ref="L51:M51"/>
    <mergeCell ref="N51:O51"/>
    <mergeCell ref="P51:Q51"/>
    <mergeCell ref="B52:E52"/>
    <mergeCell ref="F52:I52"/>
    <mergeCell ref="J52:M52"/>
    <mergeCell ref="N52:Q52"/>
    <mergeCell ref="B49:E49"/>
    <mergeCell ref="F49:I49"/>
    <mergeCell ref="J49:M49"/>
    <mergeCell ref="N49:Q49"/>
    <mergeCell ref="B50:C50"/>
    <mergeCell ref="D50:E50"/>
    <mergeCell ref="F50:G50"/>
    <mergeCell ref="H50:I50"/>
    <mergeCell ref="J50:K50"/>
    <mergeCell ref="L50:M50"/>
    <mergeCell ref="N50:O50"/>
    <mergeCell ref="P50:Q50"/>
    <mergeCell ref="B46:C46"/>
    <mergeCell ref="D46:E46"/>
    <mergeCell ref="F46:G46"/>
    <mergeCell ref="H46:I46"/>
    <mergeCell ref="J46:K46"/>
    <mergeCell ref="L46:M46"/>
    <mergeCell ref="N46:O46"/>
    <mergeCell ref="P46:Q46"/>
    <mergeCell ref="B47:C47"/>
    <mergeCell ref="D47:E47"/>
    <mergeCell ref="F47:G47"/>
    <mergeCell ref="H47:I47"/>
    <mergeCell ref="J47:K47"/>
    <mergeCell ref="L47:M47"/>
    <mergeCell ref="N47:O47"/>
    <mergeCell ref="P47:Q47"/>
    <mergeCell ref="N44:O44"/>
    <mergeCell ref="P44:Q44"/>
    <mergeCell ref="B45:C45"/>
    <mergeCell ref="D45:E45"/>
    <mergeCell ref="F45:G45"/>
    <mergeCell ref="H45:I45"/>
    <mergeCell ref="J45:K45"/>
    <mergeCell ref="L45:M45"/>
    <mergeCell ref="N45:O45"/>
    <mergeCell ref="P45:Q45"/>
    <mergeCell ref="B42:C42"/>
    <mergeCell ref="D42:E42"/>
    <mergeCell ref="F42:G42"/>
    <mergeCell ref="H42:I42"/>
    <mergeCell ref="J42:K42"/>
    <mergeCell ref="L42:M42"/>
    <mergeCell ref="N42:O42"/>
    <mergeCell ref="P42:Q42"/>
    <mergeCell ref="B41:C41"/>
    <mergeCell ref="D41:E41"/>
    <mergeCell ref="F41:G41"/>
    <mergeCell ref="H41:I41"/>
    <mergeCell ref="J41:K41"/>
    <mergeCell ref="L41:M41"/>
    <mergeCell ref="N41:O41"/>
    <mergeCell ref="P41:Q41"/>
    <mergeCell ref="N39:O39"/>
    <mergeCell ref="P39:Q39"/>
    <mergeCell ref="B40:E40"/>
    <mergeCell ref="F40:I40"/>
    <mergeCell ref="J40:M40"/>
    <mergeCell ref="N40:Q40"/>
    <mergeCell ref="H39:I39"/>
    <mergeCell ref="B37:E37"/>
    <mergeCell ref="F37:I37"/>
    <mergeCell ref="J37:M37"/>
    <mergeCell ref="N37:Q37"/>
    <mergeCell ref="B38:C38"/>
    <mergeCell ref="D38:E38"/>
    <mergeCell ref="F38:G38"/>
    <mergeCell ref="H38:I38"/>
    <mergeCell ref="J38:K38"/>
    <mergeCell ref="L38:M38"/>
    <mergeCell ref="N38:O38"/>
    <mergeCell ref="P38:Q38"/>
    <mergeCell ref="B34:C34"/>
    <mergeCell ref="D34:E34"/>
    <mergeCell ref="F34:G34"/>
    <mergeCell ref="H34:I34"/>
    <mergeCell ref="J34:K34"/>
    <mergeCell ref="L34:M34"/>
    <mergeCell ref="N34:O34"/>
    <mergeCell ref="P34:Q34"/>
    <mergeCell ref="B35:C35"/>
    <mergeCell ref="D35:E35"/>
    <mergeCell ref="F35:G35"/>
    <mergeCell ref="H35:I35"/>
    <mergeCell ref="J35:K35"/>
    <mergeCell ref="L35:M35"/>
    <mergeCell ref="N35:O35"/>
    <mergeCell ref="P35:Q35"/>
    <mergeCell ref="H32:I32"/>
    <mergeCell ref="J32:K32"/>
    <mergeCell ref="L32:M32"/>
    <mergeCell ref="N32:O32"/>
    <mergeCell ref="P32:Q32"/>
    <mergeCell ref="B33:C33"/>
    <mergeCell ref="D33:E33"/>
    <mergeCell ref="F33:G33"/>
    <mergeCell ref="H33:I33"/>
    <mergeCell ref="J33:K33"/>
    <mergeCell ref="L33:M33"/>
    <mergeCell ref="N33:O33"/>
    <mergeCell ref="P33:Q33"/>
    <mergeCell ref="B29:C29"/>
    <mergeCell ref="D29:E29"/>
    <mergeCell ref="F29:G29"/>
    <mergeCell ref="H29:I29"/>
    <mergeCell ref="J29:K29"/>
    <mergeCell ref="L29:M29"/>
    <mergeCell ref="N29:O29"/>
    <mergeCell ref="P29:Q29"/>
    <mergeCell ref="B30:C30"/>
    <mergeCell ref="D30:E30"/>
    <mergeCell ref="F30:G30"/>
    <mergeCell ref="H30:I30"/>
    <mergeCell ref="J30:K30"/>
    <mergeCell ref="L30:M30"/>
    <mergeCell ref="N30:O30"/>
    <mergeCell ref="P30:Q30"/>
    <mergeCell ref="B27:C27"/>
    <mergeCell ref="D27:E27"/>
    <mergeCell ref="F27:G27"/>
    <mergeCell ref="H27:I27"/>
    <mergeCell ref="J27:K27"/>
    <mergeCell ref="L27:M27"/>
    <mergeCell ref="N27:O27"/>
    <mergeCell ref="P27:Q27"/>
    <mergeCell ref="B28:E28"/>
    <mergeCell ref="F28:I28"/>
    <mergeCell ref="J28:M28"/>
    <mergeCell ref="N28:Q28"/>
    <mergeCell ref="B25:E25"/>
    <mergeCell ref="F25:I25"/>
    <mergeCell ref="J25:M25"/>
    <mergeCell ref="N25:Q25"/>
    <mergeCell ref="B26:C26"/>
    <mergeCell ref="D26:E26"/>
    <mergeCell ref="F26:G26"/>
    <mergeCell ref="H26:I26"/>
    <mergeCell ref="J26:K26"/>
    <mergeCell ref="L26:M26"/>
    <mergeCell ref="N26:O26"/>
    <mergeCell ref="P26:Q26"/>
    <mergeCell ref="B23:C23"/>
    <mergeCell ref="D23:E23"/>
    <mergeCell ref="F23:G23"/>
    <mergeCell ref="H23:I23"/>
    <mergeCell ref="J23:K23"/>
    <mergeCell ref="L23:M23"/>
    <mergeCell ref="N23:O23"/>
    <mergeCell ref="P23:Q23"/>
    <mergeCell ref="B24:C24"/>
    <mergeCell ref="D24:E24"/>
    <mergeCell ref="F24:G24"/>
    <mergeCell ref="H24:I24"/>
    <mergeCell ref="J24:K24"/>
    <mergeCell ref="L24:M24"/>
    <mergeCell ref="N24:O24"/>
    <mergeCell ref="P24:Q24"/>
    <mergeCell ref="B21:C21"/>
    <mergeCell ref="D21:E21"/>
    <mergeCell ref="F21:G21"/>
    <mergeCell ref="H21:I21"/>
    <mergeCell ref="J21:K21"/>
    <mergeCell ref="L21:M21"/>
    <mergeCell ref="N21:O21"/>
    <mergeCell ref="P21:Q21"/>
    <mergeCell ref="H22:I22"/>
    <mergeCell ref="J22:K22"/>
    <mergeCell ref="L22:M22"/>
    <mergeCell ref="N22:O22"/>
    <mergeCell ref="P22:Q22"/>
    <mergeCell ref="B19:C19"/>
    <mergeCell ref="D19:E19"/>
    <mergeCell ref="F19:G19"/>
    <mergeCell ref="H19:I19"/>
    <mergeCell ref="J19:K19"/>
    <mergeCell ref="L19:M19"/>
    <mergeCell ref="N19:O19"/>
    <mergeCell ref="P19:Q19"/>
    <mergeCell ref="N20:O20"/>
    <mergeCell ref="P20:Q20"/>
    <mergeCell ref="J13:M13"/>
    <mergeCell ref="N13:Q13"/>
    <mergeCell ref="B15:C15"/>
    <mergeCell ref="D15:E15"/>
    <mergeCell ref="F15:G15"/>
    <mergeCell ref="H15:I15"/>
    <mergeCell ref="J15:K15"/>
    <mergeCell ref="L15:M15"/>
    <mergeCell ref="N15:O15"/>
    <mergeCell ref="P15:Q15"/>
    <mergeCell ref="B14:C14"/>
    <mergeCell ref="D14:E14"/>
    <mergeCell ref="F13:I13"/>
    <mergeCell ref="N14:O14"/>
    <mergeCell ref="P14:Q14"/>
    <mergeCell ref="N10:O10"/>
    <mergeCell ref="P10:Q10"/>
    <mergeCell ref="F11:G11"/>
    <mergeCell ref="H11:I11"/>
    <mergeCell ref="J11:K11"/>
    <mergeCell ref="L11:M11"/>
    <mergeCell ref="N11:O11"/>
    <mergeCell ref="P11:Q11"/>
    <mergeCell ref="F12:G12"/>
    <mergeCell ref="H12:I12"/>
    <mergeCell ref="J12:K12"/>
    <mergeCell ref="L12:M12"/>
    <mergeCell ref="N12:O12"/>
    <mergeCell ref="P12:Q12"/>
    <mergeCell ref="J8:K8"/>
    <mergeCell ref="L8:M8"/>
    <mergeCell ref="F9:G9"/>
    <mergeCell ref="H9:I9"/>
    <mergeCell ref="J9:K9"/>
    <mergeCell ref="F10:G10"/>
    <mergeCell ref="H10:I10"/>
    <mergeCell ref="J10:K10"/>
    <mergeCell ref="L10:M10"/>
    <mergeCell ref="F8:G8"/>
    <mergeCell ref="H8:I8"/>
    <mergeCell ref="J5:K5"/>
    <mergeCell ref="L5:M5"/>
    <mergeCell ref="F6:G6"/>
    <mergeCell ref="H6:I6"/>
    <mergeCell ref="J6:K6"/>
    <mergeCell ref="L6:M6"/>
    <mergeCell ref="F7:G7"/>
    <mergeCell ref="H7:I7"/>
    <mergeCell ref="J7:K7"/>
    <mergeCell ref="L7:M7"/>
    <mergeCell ref="F5:G5"/>
    <mergeCell ref="H5:I5"/>
    <mergeCell ref="B3:C3"/>
    <mergeCell ref="D3:E3"/>
    <mergeCell ref="F3:G3"/>
    <mergeCell ref="H3:I3"/>
    <mergeCell ref="J3:K3"/>
    <mergeCell ref="L3:M3"/>
    <mergeCell ref="N3:O3"/>
    <mergeCell ref="P3:Q3"/>
    <mergeCell ref="B4:E4"/>
    <mergeCell ref="F4:I4"/>
    <mergeCell ref="J4:M4"/>
    <mergeCell ref="N4:Q4"/>
    <mergeCell ref="B5:C5"/>
    <mergeCell ref="D5:E5"/>
    <mergeCell ref="B6:C6"/>
    <mergeCell ref="D6:E6"/>
    <mergeCell ref="B7:C7"/>
    <mergeCell ref="D7:E7"/>
    <mergeCell ref="B8:C8"/>
    <mergeCell ref="D8:E8"/>
    <mergeCell ref="B9:C9"/>
    <mergeCell ref="D9:E9"/>
    <mergeCell ref="B10:C10"/>
    <mergeCell ref="D10:E10"/>
    <mergeCell ref="B11:C11"/>
    <mergeCell ref="D11:E11"/>
    <mergeCell ref="B56:C56"/>
    <mergeCell ref="D56:E56"/>
    <mergeCell ref="F56:G56"/>
    <mergeCell ref="B55:C55"/>
    <mergeCell ref="D55:E55"/>
    <mergeCell ref="F55:G55"/>
    <mergeCell ref="B48:C48"/>
    <mergeCell ref="D48:E48"/>
    <mergeCell ref="F48:G48"/>
    <mergeCell ref="B31:C31"/>
    <mergeCell ref="D31:E31"/>
    <mergeCell ref="F31:G31"/>
    <mergeCell ref="B39:C39"/>
    <mergeCell ref="D39:E39"/>
    <mergeCell ref="F39:G39"/>
    <mergeCell ref="B12:C12"/>
    <mergeCell ref="D12:E12"/>
    <mergeCell ref="B13:E13"/>
    <mergeCell ref="B16:E16"/>
    <mergeCell ref="F16:I16"/>
    <mergeCell ref="P7:Q7"/>
    <mergeCell ref="N8:O8"/>
    <mergeCell ref="P8:Q8"/>
    <mergeCell ref="H48:I48"/>
    <mergeCell ref="J48:K48"/>
    <mergeCell ref="L48:M48"/>
    <mergeCell ref="N48:O48"/>
    <mergeCell ref="P48:Q48"/>
    <mergeCell ref="B36:C36"/>
    <mergeCell ref="D36:E36"/>
    <mergeCell ref="F36:G36"/>
    <mergeCell ref="H36:I36"/>
    <mergeCell ref="J36:K36"/>
    <mergeCell ref="L36:M36"/>
    <mergeCell ref="N36:O36"/>
    <mergeCell ref="P36:Q36"/>
    <mergeCell ref="B44:C44"/>
    <mergeCell ref="D44:E44"/>
    <mergeCell ref="F44:G44"/>
    <mergeCell ref="H44:I44"/>
    <mergeCell ref="J44:K44"/>
    <mergeCell ref="L44:M44"/>
    <mergeCell ref="J39:K39"/>
    <mergeCell ref="L39:M39"/>
    <mergeCell ref="N5:O5"/>
    <mergeCell ref="P5:Q5"/>
    <mergeCell ref="N6:O6"/>
    <mergeCell ref="P6:Q6"/>
    <mergeCell ref="L9:M9"/>
    <mergeCell ref="N9:O9"/>
    <mergeCell ref="P9:Q9"/>
    <mergeCell ref="B43:C43"/>
    <mergeCell ref="D43:E43"/>
    <mergeCell ref="F43:G43"/>
    <mergeCell ref="H43:I43"/>
    <mergeCell ref="J43:K43"/>
    <mergeCell ref="L43:M43"/>
    <mergeCell ref="N43:O43"/>
    <mergeCell ref="P43:Q43"/>
    <mergeCell ref="H31:I31"/>
    <mergeCell ref="J31:K31"/>
    <mergeCell ref="L31:M31"/>
    <mergeCell ref="N31:O31"/>
    <mergeCell ref="P31:Q31"/>
    <mergeCell ref="B32:C32"/>
    <mergeCell ref="D32:E32"/>
    <mergeCell ref="F32:G32"/>
    <mergeCell ref="N7:O7"/>
    <mergeCell ref="H55:I55"/>
    <mergeCell ref="J55:K55"/>
    <mergeCell ref="L55:M55"/>
    <mergeCell ref="N55:O55"/>
    <mergeCell ref="P55:Q55"/>
    <mergeCell ref="H56:I56"/>
    <mergeCell ref="J56:K56"/>
    <mergeCell ref="L56:M56"/>
    <mergeCell ref="N56:O56"/>
    <mergeCell ref="P56:Q56"/>
    <mergeCell ref="J16:M16"/>
    <mergeCell ref="N16:Q16"/>
    <mergeCell ref="H17:I17"/>
    <mergeCell ref="J17:K17"/>
    <mergeCell ref="L17:M17"/>
    <mergeCell ref="N17:O17"/>
    <mergeCell ref="P17:Q17"/>
    <mergeCell ref="H18:I18"/>
    <mergeCell ref="J18:K18"/>
    <mergeCell ref="L18:M18"/>
    <mergeCell ref="N18:O18"/>
    <mergeCell ref="P18:Q18"/>
    <mergeCell ref="A98:A113"/>
    <mergeCell ref="A114:A129"/>
    <mergeCell ref="A130:A145"/>
    <mergeCell ref="A66:A81"/>
    <mergeCell ref="A82:A97"/>
    <mergeCell ref="F14:G14"/>
    <mergeCell ref="H14:I14"/>
    <mergeCell ref="J14:K14"/>
    <mergeCell ref="L14:M14"/>
    <mergeCell ref="B17:C17"/>
    <mergeCell ref="D17:E17"/>
    <mergeCell ref="F17:G17"/>
    <mergeCell ref="B18:C18"/>
    <mergeCell ref="D18:E18"/>
    <mergeCell ref="F18:G18"/>
    <mergeCell ref="B20:C20"/>
    <mergeCell ref="D20:E20"/>
    <mergeCell ref="F20:G20"/>
    <mergeCell ref="H20:I20"/>
    <mergeCell ref="J20:K20"/>
    <mergeCell ref="L20:M20"/>
    <mergeCell ref="B22:C22"/>
    <mergeCell ref="D22:E22"/>
    <mergeCell ref="F22:G22"/>
    <mergeCell ref="C138:C141"/>
    <mergeCell ref="C142:C145"/>
    <mergeCell ref="N65:O65"/>
    <mergeCell ref="P65:Q65"/>
    <mergeCell ref="AA65:AB65"/>
    <mergeCell ref="C102:C105"/>
    <mergeCell ref="C106:C109"/>
    <mergeCell ref="C110:C113"/>
    <mergeCell ref="C114:C117"/>
    <mergeCell ref="C118:C121"/>
    <mergeCell ref="C122:C125"/>
    <mergeCell ref="C126:C129"/>
    <mergeCell ref="C130:C133"/>
    <mergeCell ref="C134:C137"/>
    <mergeCell ref="C66:C69"/>
    <mergeCell ref="C70:C73"/>
    <mergeCell ref="C74:C77"/>
    <mergeCell ref="C78:C81"/>
    <mergeCell ref="C82:C85"/>
    <mergeCell ref="C86:C89"/>
    <mergeCell ref="C90:C93"/>
    <mergeCell ref="C94:C97"/>
    <mergeCell ref="C98:C101"/>
    <mergeCell ref="D66:D69"/>
    <mergeCell ref="L151:N151"/>
    <mergeCell ref="F153:F154"/>
    <mergeCell ref="F155:F156"/>
    <mergeCell ref="F157:F158"/>
    <mergeCell ref="F159:F160"/>
    <mergeCell ref="G153:G154"/>
    <mergeCell ref="G155:G156"/>
    <mergeCell ref="G157:G158"/>
    <mergeCell ref="G159:G160"/>
    <mergeCell ref="H153:H154"/>
    <mergeCell ref="H155:H156"/>
    <mergeCell ref="H159:H160"/>
    <mergeCell ref="L153:L154"/>
    <mergeCell ref="M153:M154"/>
    <mergeCell ref="N153:N154"/>
    <mergeCell ref="L155:L156"/>
    <mergeCell ref="M155:M156"/>
    <mergeCell ref="N155:N156"/>
    <mergeCell ref="L157:L158"/>
    <mergeCell ref="M157:M158"/>
    <mergeCell ref="N157:N158"/>
    <mergeCell ref="L159:L160"/>
    <mergeCell ref="M159:M160"/>
    <mergeCell ref="N159:N160"/>
    <mergeCell ref="D154:D155"/>
    <mergeCell ref="D156:D157"/>
    <mergeCell ref="D158:D159"/>
    <mergeCell ref="E153:E154"/>
    <mergeCell ref="E155:E156"/>
    <mergeCell ref="E157:E158"/>
    <mergeCell ref="E159:E160"/>
    <mergeCell ref="F151:H151"/>
    <mergeCell ref="I151:K151"/>
    <mergeCell ref="C151:E152"/>
    <mergeCell ref="H157:H158"/>
    <mergeCell ref="I153:I154"/>
    <mergeCell ref="J153:J154"/>
    <mergeCell ref="K153:K154"/>
    <mergeCell ref="I155:I156"/>
    <mergeCell ref="J155:J156"/>
    <mergeCell ref="K155:K156"/>
    <mergeCell ref="I157:I158"/>
    <mergeCell ref="J157:J158"/>
    <mergeCell ref="K157:K158"/>
    <mergeCell ref="I159:I160"/>
    <mergeCell ref="J159:J160"/>
    <mergeCell ref="K159:K160"/>
    <mergeCell ref="C153:C160"/>
    <mergeCell ref="C161:C168"/>
    <mergeCell ref="E161:E162"/>
    <mergeCell ref="F161:F162"/>
    <mergeCell ref="G161:G162"/>
    <mergeCell ref="H161:H162"/>
    <mergeCell ref="I161:I162"/>
    <mergeCell ref="J161:J162"/>
    <mergeCell ref="K161:K162"/>
    <mergeCell ref="L161:L162"/>
    <mergeCell ref="D166:D167"/>
    <mergeCell ref="E167:E168"/>
    <mergeCell ref="F167:F168"/>
    <mergeCell ref="G167:G168"/>
    <mergeCell ref="H167:H168"/>
    <mergeCell ref="I167:I168"/>
    <mergeCell ref="J167:J168"/>
    <mergeCell ref="K167:K168"/>
    <mergeCell ref="L167:L168"/>
    <mergeCell ref="M161:M162"/>
    <mergeCell ref="N161:N162"/>
    <mergeCell ref="D162:D163"/>
    <mergeCell ref="E163:E164"/>
    <mergeCell ref="F163:F164"/>
    <mergeCell ref="G163:G164"/>
    <mergeCell ref="H163:H164"/>
    <mergeCell ref="I163:I164"/>
    <mergeCell ref="J163:J164"/>
    <mergeCell ref="K163:K164"/>
    <mergeCell ref="L163:L164"/>
    <mergeCell ref="M163:M164"/>
    <mergeCell ref="N163:N164"/>
    <mergeCell ref="D164:D165"/>
    <mergeCell ref="E165:E166"/>
    <mergeCell ref="F165:F166"/>
    <mergeCell ref="G165:G166"/>
    <mergeCell ref="H165:H166"/>
    <mergeCell ref="I165:I166"/>
    <mergeCell ref="J165:J166"/>
    <mergeCell ref="K165:K166"/>
    <mergeCell ref="L165:L166"/>
    <mergeCell ref="M165:M166"/>
    <mergeCell ref="N165:N166"/>
    <mergeCell ref="M167:M168"/>
    <mergeCell ref="N167:N168"/>
    <mergeCell ref="C169:C176"/>
    <mergeCell ref="E169:E170"/>
    <mergeCell ref="F169:F170"/>
    <mergeCell ref="G169:G170"/>
    <mergeCell ref="H169:H170"/>
    <mergeCell ref="I169:I170"/>
    <mergeCell ref="J169:J170"/>
    <mergeCell ref="K169:K170"/>
    <mergeCell ref="L169:L170"/>
    <mergeCell ref="M169:M170"/>
    <mergeCell ref="N169:N170"/>
    <mergeCell ref="D170:D171"/>
    <mergeCell ref="E171:E172"/>
    <mergeCell ref="F171:F172"/>
    <mergeCell ref="G171:G172"/>
    <mergeCell ref="H171:H172"/>
    <mergeCell ref="I171:I172"/>
    <mergeCell ref="J171:J172"/>
    <mergeCell ref="K171:K172"/>
    <mergeCell ref="L171:L172"/>
    <mergeCell ref="M171:M172"/>
    <mergeCell ref="N171:N172"/>
    <mergeCell ref="M173:M174"/>
    <mergeCell ref="N173:N174"/>
    <mergeCell ref="D174:D175"/>
    <mergeCell ref="E175:E176"/>
    <mergeCell ref="F175:F176"/>
    <mergeCell ref="G175:G176"/>
    <mergeCell ref="H175:H176"/>
    <mergeCell ref="I175:I176"/>
    <mergeCell ref="J175:J176"/>
    <mergeCell ref="K175:K176"/>
    <mergeCell ref="L175:L176"/>
    <mergeCell ref="M175:M176"/>
    <mergeCell ref="N175:N176"/>
    <mergeCell ref="D172:D173"/>
    <mergeCell ref="E173:E174"/>
    <mergeCell ref="F173:F174"/>
    <mergeCell ref="G173:G174"/>
    <mergeCell ref="H173:H174"/>
    <mergeCell ref="I173:I174"/>
    <mergeCell ref="J173:J174"/>
    <mergeCell ref="K173:K174"/>
    <mergeCell ref="L173:L174"/>
    <mergeCell ref="C177:C184"/>
    <mergeCell ref="E177:E178"/>
    <mergeCell ref="F177:F178"/>
    <mergeCell ref="G177:G178"/>
    <mergeCell ref="H177:H178"/>
    <mergeCell ref="I177:I178"/>
    <mergeCell ref="J177:J178"/>
    <mergeCell ref="K177:K178"/>
    <mergeCell ref="L177:L178"/>
    <mergeCell ref="D182:D183"/>
    <mergeCell ref="E183:E184"/>
    <mergeCell ref="F183:F184"/>
    <mergeCell ref="G183:G184"/>
    <mergeCell ref="H183:H184"/>
    <mergeCell ref="I183:I184"/>
    <mergeCell ref="J183:J184"/>
    <mergeCell ref="K183:K184"/>
    <mergeCell ref="L183:L184"/>
    <mergeCell ref="M177:M178"/>
    <mergeCell ref="N177:N178"/>
    <mergeCell ref="D178:D179"/>
    <mergeCell ref="E179:E180"/>
    <mergeCell ref="F179:F180"/>
    <mergeCell ref="G179:G180"/>
    <mergeCell ref="H179:H180"/>
    <mergeCell ref="I179:I180"/>
    <mergeCell ref="J179:J180"/>
    <mergeCell ref="K179:K180"/>
    <mergeCell ref="L179:L180"/>
    <mergeCell ref="M179:M180"/>
    <mergeCell ref="N179:N180"/>
    <mergeCell ref="D180:D181"/>
    <mergeCell ref="E181:E182"/>
    <mergeCell ref="F181:F182"/>
    <mergeCell ref="G181:G182"/>
    <mergeCell ref="H181:H182"/>
    <mergeCell ref="I181:I182"/>
    <mergeCell ref="J181:J182"/>
    <mergeCell ref="K181:K182"/>
    <mergeCell ref="L181:L182"/>
    <mergeCell ref="M181:M182"/>
    <mergeCell ref="N181:N182"/>
    <mergeCell ref="M183:M184"/>
    <mergeCell ref="N183:N184"/>
    <mergeCell ref="C185:C192"/>
    <mergeCell ref="E185:E186"/>
    <mergeCell ref="F185:F186"/>
    <mergeCell ref="G185:G186"/>
    <mergeCell ref="H185:H186"/>
    <mergeCell ref="I185:I186"/>
    <mergeCell ref="J185:J186"/>
    <mergeCell ref="K185:K186"/>
    <mergeCell ref="L185:L186"/>
    <mergeCell ref="M185:M186"/>
    <mergeCell ref="N185:N186"/>
    <mergeCell ref="D186:D187"/>
    <mergeCell ref="E187:E188"/>
    <mergeCell ref="F187:F188"/>
    <mergeCell ref="G187:G188"/>
    <mergeCell ref="H187:H188"/>
    <mergeCell ref="I187:I188"/>
    <mergeCell ref="J187:J188"/>
    <mergeCell ref="K187:K188"/>
    <mergeCell ref="L187:L188"/>
    <mergeCell ref="M187:M188"/>
    <mergeCell ref="N187:N188"/>
    <mergeCell ref="M189:M190"/>
    <mergeCell ref="N189:N190"/>
    <mergeCell ref="D190:D191"/>
    <mergeCell ref="E191:E192"/>
    <mergeCell ref="F191:F192"/>
    <mergeCell ref="G191:G192"/>
    <mergeCell ref="H191:H192"/>
    <mergeCell ref="I191:I192"/>
    <mergeCell ref="J191:J192"/>
    <mergeCell ref="K191:K192"/>
    <mergeCell ref="L191:L192"/>
    <mergeCell ref="M191:M192"/>
    <mergeCell ref="N191:N192"/>
    <mergeCell ref="D188:D189"/>
    <mergeCell ref="E189:E190"/>
    <mergeCell ref="F189:F190"/>
    <mergeCell ref="G189:G190"/>
    <mergeCell ref="H189:H190"/>
    <mergeCell ref="I189:I190"/>
    <mergeCell ref="J189:J190"/>
    <mergeCell ref="K189:K190"/>
    <mergeCell ref="L189:L190"/>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1297"/>
  <sheetViews>
    <sheetView workbookViewId="0">
      <pane ySplit="1" topLeftCell="A2" activePane="bottomLeft" state="frozen"/>
      <selection pane="bottomLeft"/>
    </sheetView>
  </sheetViews>
  <sheetFormatPr defaultColWidth="9.140625" defaultRowHeight="12.75" x14ac:dyDescent="0.2"/>
  <cols>
    <col min="1" max="16384" width="9.140625" style="741"/>
  </cols>
  <sheetData>
    <row r="1" spans="1:13" ht="24" x14ac:dyDescent="0.2">
      <c r="A1" s="866" t="s">
        <v>735</v>
      </c>
      <c r="B1" s="866" t="s">
        <v>206</v>
      </c>
      <c r="C1" s="866"/>
      <c r="D1" s="866" t="s">
        <v>736</v>
      </c>
      <c r="E1" s="866"/>
      <c r="F1" s="866" t="s">
        <v>653</v>
      </c>
      <c r="G1" s="866" t="s">
        <v>654</v>
      </c>
      <c r="H1" s="866" t="s">
        <v>737</v>
      </c>
      <c r="I1" s="866" t="s">
        <v>738</v>
      </c>
      <c r="J1" s="866" t="s">
        <v>655</v>
      </c>
      <c r="K1" s="866" t="s">
        <v>656</v>
      </c>
      <c r="L1" s="866" t="s">
        <v>739</v>
      </c>
      <c r="M1" s="866" t="s">
        <v>740</v>
      </c>
    </row>
    <row r="2" spans="1:13" ht="15" x14ac:dyDescent="0.25">
      <c r="A2" s="1076">
        <v>1</v>
      </c>
      <c r="B2" s="1076">
        <v>25</v>
      </c>
      <c r="C2" s="1076"/>
      <c r="D2" s="1076">
        <v>6</v>
      </c>
      <c r="E2" s="1076" t="s">
        <v>741</v>
      </c>
      <c r="F2" s="1076">
        <v>-51.027999999999999</v>
      </c>
      <c r="G2" s="1076">
        <v>-28.006</v>
      </c>
      <c r="H2" s="1076">
        <v>33.228000000000002</v>
      </c>
      <c r="I2" s="1076">
        <v>-3.9590000000000001</v>
      </c>
      <c r="J2" s="1076">
        <v>2.8340000000000001</v>
      </c>
      <c r="K2" s="1076">
        <v>4.3550000000000004</v>
      </c>
      <c r="L2" s="1076">
        <v>33.238</v>
      </c>
      <c r="M2" s="1076">
        <v>-2.3069999999999999</v>
      </c>
    </row>
    <row r="3" spans="1:13" ht="15" x14ac:dyDescent="0.25">
      <c r="A3" s="1076">
        <v>1</v>
      </c>
      <c r="B3" s="1076">
        <v>25</v>
      </c>
      <c r="C3" s="1076"/>
      <c r="D3" s="1076">
        <v>6</v>
      </c>
      <c r="E3" s="1076" t="s">
        <v>742</v>
      </c>
      <c r="F3" s="1076">
        <v>37.969000000000001</v>
      </c>
      <c r="G3" s="1076">
        <v>22.849</v>
      </c>
      <c r="H3" s="1076">
        <v>-16.937999999999999</v>
      </c>
      <c r="I3" s="1076">
        <v>2.6549999999999998</v>
      </c>
      <c r="J3" s="1076">
        <v>-0.80900000000000005</v>
      </c>
      <c r="K3" s="1076">
        <v>-1.244</v>
      </c>
      <c r="L3" s="1076">
        <v>-7.1130000000000004</v>
      </c>
      <c r="M3" s="1076">
        <v>1.9239999999999999</v>
      </c>
    </row>
    <row r="4" spans="1:13" ht="15" x14ac:dyDescent="0.25">
      <c r="A4" s="1076">
        <v>1</v>
      </c>
      <c r="B4" s="1076">
        <v>25</v>
      </c>
      <c r="C4" s="1076"/>
      <c r="D4" s="1076">
        <v>6</v>
      </c>
      <c r="E4" s="1076" t="s">
        <v>588</v>
      </c>
      <c r="F4" s="1076">
        <v>-26.969000000000001</v>
      </c>
      <c r="G4" s="1076">
        <v>-15.411</v>
      </c>
      <c r="H4" s="1076">
        <v>14.092000000000001</v>
      </c>
      <c r="I4" s="1076">
        <v>-1.9470000000000001</v>
      </c>
      <c r="J4" s="1076">
        <v>1.1040000000000001</v>
      </c>
      <c r="K4" s="1076">
        <v>1.6970000000000001</v>
      </c>
      <c r="L4" s="1076">
        <v>12.228</v>
      </c>
      <c r="M4" s="1076">
        <v>-1.282</v>
      </c>
    </row>
    <row r="5" spans="1:13" ht="15" x14ac:dyDescent="0.25">
      <c r="A5" s="1076">
        <v>1</v>
      </c>
      <c r="B5" s="1076">
        <v>25</v>
      </c>
      <c r="C5" s="1076"/>
      <c r="D5" s="1076">
        <v>6</v>
      </c>
      <c r="E5" s="1076" t="s">
        <v>722</v>
      </c>
      <c r="F5" s="1076">
        <v>-79.195999999999998</v>
      </c>
      <c r="G5" s="1076">
        <v>-41.295999999999999</v>
      </c>
      <c r="H5" s="1076">
        <v>16.027000000000001</v>
      </c>
      <c r="I5" s="1076">
        <v>-1.9079999999999999</v>
      </c>
      <c r="J5" s="1076">
        <v>1.3660000000000001</v>
      </c>
      <c r="K5" s="1076">
        <v>2.0990000000000002</v>
      </c>
      <c r="L5" s="1076">
        <v>16.004999999999999</v>
      </c>
      <c r="M5" s="1076">
        <v>-1.1120000000000001</v>
      </c>
    </row>
    <row r="6" spans="1:13" ht="15" x14ac:dyDescent="0.25">
      <c r="A6" s="1076">
        <v>1</v>
      </c>
      <c r="B6" s="1076">
        <v>25</v>
      </c>
      <c r="C6" s="1076"/>
      <c r="D6" s="1076">
        <v>5</v>
      </c>
      <c r="E6" s="1076" t="s">
        <v>741</v>
      </c>
      <c r="F6" s="1076">
        <v>-27.631</v>
      </c>
      <c r="G6" s="1076">
        <v>-18.561</v>
      </c>
      <c r="H6" s="1076">
        <v>61.177999999999997</v>
      </c>
      <c r="I6" s="1076">
        <v>-5.0730000000000004</v>
      </c>
      <c r="J6" s="1076">
        <v>5.01</v>
      </c>
      <c r="K6" s="1076">
        <v>7.6989999999999998</v>
      </c>
      <c r="L6" s="1076">
        <v>64.451999999999998</v>
      </c>
      <c r="M6" s="1076">
        <v>-1.077</v>
      </c>
    </row>
    <row r="7" spans="1:13" ht="15" x14ac:dyDescent="0.25">
      <c r="A7" s="1076">
        <v>1</v>
      </c>
      <c r="B7" s="1076">
        <v>25</v>
      </c>
      <c r="C7" s="1076"/>
      <c r="D7" s="1076">
        <v>5</v>
      </c>
      <c r="E7" s="1076" t="s">
        <v>742</v>
      </c>
      <c r="F7" s="1076">
        <v>28.376999999999999</v>
      </c>
      <c r="G7" s="1076">
        <v>18.477</v>
      </c>
      <c r="H7" s="1076">
        <v>-54.639000000000003</v>
      </c>
      <c r="I7" s="1076">
        <v>4.7370000000000001</v>
      </c>
      <c r="J7" s="1076">
        <v>-4.4980000000000002</v>
      </c>
      <c r="K7" s="1076">
        <v>-6.9109999999999996</v>
      </c>
      <c r="L7" s="1076">
        <v>-55.256999999999998</v>
      </c>
      <c r="M7" s="1076">
        <v>1.3069999999999999</v>
      </c>
    </row>
    <row r="8" spans="1:13" ht="15" x14ac:dyDescent="0.25">
      <c r="A8" s="1076">
        <v>1</v>
      </c>
      <c r="B8" s="1076">
        <v>25</v>
      </c>
      <c r="C8" s="1076"/>
      <c r="D8" s="1076">
        <v>5</v>
      </c>
      <c r="E8" s="1076" t="s">
        <v>588</v>
      </c>
      <c r="F8" s="1076">
        <v>-16.972000000000001</v>
      </c>
      <c r="G8" s="1076">
        <v>-11.224</v>
      </c>
      <c r="H8" s="1076">
        <v>34.834000000000003</v>
      </c>
      <c r="I8" s="1076">
        <v>-2.964</v>
      </c>
      <c r="J8" s="1076">
        <v>2.8809999999999998</v>
      </c>
      <c r="K8" s="1076">
        <v>4.4269999999999996</v>
      </c>
      <c r="L8" s="1076">
        <v>36.274999999999999</v>
      </c>
      <c r="M8" s="1076">
        <v>-0.72199999999999998</v>
      </c>
    </row>
    <row r="9" spans="1:13" ht="15" x14ac:dyDescent="0.25">
      <c r="A9" s="1076">
        <v>1</v>
      </c>
      <c r="B9" s="1076">
        <v>25</v>
      </c>
      <c r="C9" s="1076"/>
      <c r="D9" s="1076">
        <v>5</v>
      </c>
      <c r="E9" s="1076" t="s">
        <v>722</v>
      </c>
      <c r="F9" s="1076">
        <v>-166.62</v>
      </c>
      <c r="G9" s="1076">
        <v>-97.74</v>
      </c>
      <c r="H9" s="1076">
        <v>49.162999999999997</v>
      </c>
      <c r="I9" s="1076">
        <v>-5.1909999999999998</v>
      </c>
      <c r="J9" s="1076">
        <v>4.2560000000000002</v>
      </c>
      <c r="K9" s="1076">
        <v>6.54</v>
      </c>
      <c r="L9" s="1076">
        <v>51.542000000000002</v>
      </c>
      <c r="M9" s="1076">
        <v>-2.6059999999999999</v>
      </c>
    </row>
    <row r="10" spans="1:13" ht="15" x14ac:dyDescent="0.25">
      <c r="A10" s="1076">
        <v>1</v>
      </c>
      <c r="B10" s="1076">
        <v>25</v>
      </c>
      <c r="C10" s="1076"/>
      <c r="D10" s="1076">
        <v>4</v>
      </c>
      <c r="E10" s="1076" t="s">
        <v>741</v>
      </c>
      <c r="F10" s="1076">
        <v>-41.295999999999999</v>
      </c>
      <c r="G10" s="1076">
        <v>-26.224</v>
      </c>
      <c r="H10" s="1076">
        <v>84.823999999999998</v>
      </c>
      <c r="I10" s="1076">
        <v>-7.9489999999999998</v>
      </c>
      <c r="J10" s="1076">
        <v>6.7750000000000004</v>
      </c>
      <c r="K10" s="1076">
        <v>10.41</v>
      </c>
      <c r="L10" s="1076">
        <v>90.096999999999994</v>
      </c>
      <c r="M10" s="1076">
        <v>-3.351</v>
      </c>
    </row>
    <row r="11" spans="1:13" ht="15" x14ac:dyDescent="0.25">
      <c r="A11" s="1076">
        <v>1</v>
      </c>
      <c r="B11" s="1076">
        <v>25</v>
      </c>
      <c r="C11" s="1076"/>
      <c r="D11" s="1076">
        <v>4</v>
      </c>
      <c r="E11" s="1076" t="s">
        <v>742</v>
      </c>
      <c r="F11" s="1076">
        <v>36.332999999999998</v>
      </c>
      <c r="G11" s="1076">
        <v>23.23</v>
      </c>
      <c r="H11" s="1076">
        <v>-70.534999999999997</v>
      </c>
      <c r="I11" s="1076">
        <v>7.2460000000000004</v>
      </c>
      <c r="J11" s="1076">
        <v>-5.72</v>
      </c>
      <c r="K11" s="1076">
        <v>-8.7889999999999997</v>
      </c>
      <c r="L11" s="1076">
        <v>-74.177000000000007</v>
      </c>
      <c r="M11" s="1076">
        <v>3.4969999999999999</v>
      </c>
    </row>
    <row r="12" spans="1:13" ht="15" x14ac:dyDescent="0.25">
      <c r="A12" s="1076">
        <v>1</v>
      </c>
      <c r="B12" s="1076">
        <v>25</v>
      </c>
      <c r="C12" s="1076"/>
      <c r="D12" s="1076">
        <v>4</v>
      </c>
      <c r="E12" s="1076" t="s">
        <v>588</v>
      </c>
      <c r="F12" s="1076">
        <v>-23.524000000000001</v>
      </c>
      <c r="G12" s="1076">
        <v>-14.986000000000001</v>
      </c>
      <c r="H12" s="1076">
        <v>46.731999999999999</v>
      </c>
      <c r="I12" s="1076">
        <v>-4.5970000000000004</v>
      </c>
      <c r="J12" s="1076">
        <v>3.786</v>
      </c>
      <c r="K12" s="1076">
        <v>5.8179999999999996</v>
      </c>
      <c r="L12" s="1076">
        <v>49.78</v>
      </c>
      <c r="M12" s="1076">
        <v>-2.0750000000000002</v>
      </c>
    </row>
    <row r="13" spans="1:13" ht="15" x14ac:dyDescent="0.25">
      <c r="A13" s="1076">
        <v>1</v>
      </c>
      <c r="B13" s="1076">
        <v>25</v>
      </c>
      <c r="C13" s="1076"/>
      <c r="D13" s="1076">
        <v>4</v>
      </c>
      <c r="E13" s="1076" t="s">
        <v>722</v>
      </c>
      <c r="F13" s="1076">
        <v>-258.09199999999998</v>
      </c>
      <c r="G13" s="1076">
        <v>-157.22800000000001</v>
      </c>
      <c r="H13" s="1076">
        <v>113.59699999999999</v>
      </c>
      <c r="I13" s="1076">
        <v>-11.169</v>
      </c>
      <c r="J13" s="1076">
        <v>9.8019999999999996</v>
      </c>
      <c r="K13" s="1076">
        <v>15.061999999999999</v>
      </c>
      <c r="L13" s="1076">
        <v>123.045</v>
      </c>
      <c r="M13" s="1076">
        <v>-4.899</v>
      </c>
    </row>
    <row r="14" spans="1:13" ht="15" x14ac:dyDescent="0.25">
      <c r="A14" s="1076">
        <v>1</v>
      </c>
      <c r="B14" s="1076">
        <v>25</v>
      </c>
      <c r="C14" s="1076"/>
      <c r="D14" s="1076">
        <v>3</v>
      </c>
      <c r="E14" s="1076" t="s">
        <v>741</v>
      </c>
      <c r="F14" s="1076">
        <v>-31.890999999999998</v>
      </c>
      <c r="G14" s="1076">
        <v>-20.605</v>
      </c>
      <c r="H14" s="1076">
        <v>97.468999999999994</v>
      </c>
      <c r="I14" s="1076">
        <v>-7.2149999999999999</v>
      </c>
      <c r="J14" s="1076">
        <v>7.7530000000000001</v>
      </c>
      <c r="K14" s="1076">
        <v>11.913</v>
      </c>
      <c r="L14" s="1076">
        <v>103.003</v>
      </c>
      <c r="M14" s="1076">
        <v>-1.177</v>
      </c>
    </row>
    <row r="15" spans="1:13" ht="15" x14ac:dyDescent="0.25">
      <c r="A15" s="1076">
        <v>1</v>
      </c>
      <c r="B15" s="1076">
        <v>25</v>
      </c>
      <c r="C15" s="1076"/>
      <c r="D15" s="1076">
        <v>3</v>
      </c>
      <c r="E15" s="1076" t="s">
        <v>742</v>
      </c>
      <c r="F15" s="1076">
        <v>33.81</v>
      </c>
      <c r="G15" s="1076">
        <v>21.815999999999999</v>
      </c>
      <c r="H15" s="1076">
        <v>-93.644000000000005</v>
      </c>
      <c r="I15" s="1076">
        <v>9.343</v>
      </c>
      <c r="J15" s="1076">
        <v>-8.0129999999999999</v>
      </c>
      <c r="K15" s="1076">
        <v>-12.311999999999999</v>
      </c>
      <c r="L15" s="1076">
        <v>-99.962999999999994</v>
      </c>
      <c r="M15" s="1076">
        <v>4.1120000000000001</v>
      </c>
    </row>
    <row r="16" spans="1:13" ht="15" x14ac:dyDescent="0.25">
      <c r="A16" s="1076">
        <v>1</v>
      </c>
      <c r="B16" s="1076">
        <v>25</v>
      </c>
      <c r="C16" s="1076"/>
      <c r="D16" s="1076">
        <v>3</v>
      </c>
      <c r="E16" s="1076" t="s">
        <v>588</v>
      </c>
      <c r="F16" s="1076">
        <v>-19.908999999999999</v>
      </c>
      <c r="G16" s="1076">
        <v>-12.855</v>
      </c>
      <c r="H16" s="1076">
        <v>57.661999999999999</v>
      </c>
      <c r="I16" s="1076">
        <v>-4.9729999999999999</v>
      </c>
      <c r="J16" s="1076">
        <v>4.7770000000000001</v>
      </c>
      <c r="K16" s="1076">
        <v>7.3410000000000002</v>
      </c>
      <c r="L16" s="1076">
        <v>61.505000000000003</v>
      </c>
      <c r="M16" s="1076">
        <v>-1.603</v>
      </c>
    </row>
    <row r="17" spans="1:13" ht="15" x14ac:dyDescent="0.25">
      <c r="A17" s="1076">
        <v>1</v>
      </c>
      <c r="B17" s="1076">
        <v>25</v>
      </c>
      <c r="C17" s="1076"/>
      <c r="D17" s="1076">
        <v>3</v>
      </c>
      <c r="E17" s="1076" t="s">
        <v>722</v>
      </c>
      <c r="F17" s="1076">
        <v>-348.26499999999999</v>
      </c>
      <c r="G17" s="1076">
        <v>-215.935</v>
      </c>
      <c r="H17" s="1076">
        <v>192.97200000000001</v>
      </c>
      <c r="I17" s="1076">
        <v>-18.109000000000002</v>
      </c>
      <c r="J17" s="1076">
        <v>16.503</v>
      </c>
      <c r="K17" s="1076">
        <v>25.358000000000001</v>
      </c>
      <c r="L17" s="1076">
        <v>211.191</v>
      </c>
      <c r="M17" s="1076">
        <v>-7.2110000000000003</v>
      </c>
    </row>
    <row r="18" spans="1:13" ht="15" x14ac:dyDescent="0.25">
      <c r="A18" s="1076">
        <v>1</v>
      </c>
      <c r="B18" s="1076">
        <v>25</v>
      </c>
      <c r="C18" s="1076"/>
      <c r="D18" s="1076">
        <v>2</v>
      </c>
      <c r="E18" s="1076" t="s">
        <v>741</v>
      </c>
      <c r="F18" s="1076">
        <v>-22.207000000000001</v>
      </c>
      <c r="G18" s="1076">
        <v>-14.438000000000001</v>
      </c>
      <c r="H18" s="1076">
        <v>84.900999999999996</v>
      </c>
      <c r="I18" s="1076">
        <v>4.5730000000000004</v>
      </c>
      <c r="J18" s="1076">
        <v>5.5869999999999997</v>
      </c>
      <c r="K18" s="1076">
        <v>8.5850000000000009</v>
      </c>
      <c r="L18" s="1076">
        <v>88.143000000000001</v>
      </c>
      <c r="M18" s="1076">
        <v>3.4990000000000001</v>
      </c>
    </row>
    <row r="19" spans="1:13" ht="15" x14ac:dyDescent="0.25">
      <c r="A19" s="1076">
        <v>1</v>
      </c>
      <c r="B19" s="1076">
        <v>25</v>
      </c>
      <c r="C19" s="1076"/>
      <c r="D19" s="1076">
        <v>2</v>
      </c>
      <c r="E19" s="1076" t="s">
        <v>742</v>
      </c>
      <c r="F19" s="1076">
        <v>13.496</v>
      </c>
      <c r="G19" s="1076">
        <v>8.6159999999999997</v>
      </c>
      <c r="H19" s="1076">
        <v>-208.041</v>
      </c>
      <c r="I19" s="1076">
        <v>-11.994999999999999</v>
      </c>
      <c r="J19" s="1076">
        <v>-15.324</v>
      </c>
      <c r="K19" s="1076">
        <v>-23.547000000000001</v>
      </c>
      <c r="L19" s="1076">
        <v>-222.303</v>
      </c>
      <c r="M19" s="1076">
        <v>-2.9369999999999998</v>
      </c>
    </row>
    <row r="20" spans="1:13" ht="15" x14ac:dyDescent="0.25">
      <c r="A20" s="1076">
        <v>1</v>
      </c>
      <c r="B20" s="1076">
        <v>25</v>
      </c>
      <c r="C20" s="1076"/>
      <c r="D20" s="1076">
        <v>2</v>
      </c>
      <c r="E20" s="1076" t="s">
        <v>588</v>
      </c>
      <c r="F20" s="1076">
        <v>-10.819000000000001</v>
      </c>
      <c r="G20" s="1076">
        <v>-6.9859999999999998</v>
      </c>
      <c r="H20" s="1076">
        <v>88.611000000000004</v>
      </c>
      <c r="I20" s="1076">
        <v>4.8650000000000002</v>
      </c>
      <c r="J20" s="1076">
        <v>6.3369999999999997</v>
      </c>
      <c r="K20" s="1076">
        <v>9.7370000000000001</v>
      </c>
      <c r="L20" s="1076">
        <v>94.075000000000003</v>
      </c>
      <c r="M20" s="1076">
        <v>1.95</v>
      </c>
    </row>
    <row r="21" spans="1:13" ht="15" x14ac:dyDescent="0.25">
      <c r="A21" s="1076">
        <v>1</v>
      </c>
      <c r="B21" s="1076">
        <v>25</v>
      </c>
      <c r="C21" s="1076"/>
      <c r="D21" s="1076">
        <v>2</v>
      </c>
      <c r="E21" s="1076" t="s">
        <v>722</v>
      </c>
      <c r="F21" s="1076">
        <v>-432.29399999999998</v>
      </c>
      <c r="G21" s="1076">
        <v>-270.83100000000002</v>
      </c>
      <c r="H21" s="1076">
        <v>277.15100000000001</v>
      </c>
      <c r="I21" s="1076">
        <v>-23.712</v>
      </c>
      <c r="J21" s="1076">
        <v>23.228000000000002</v>
      </c>
      <c r="K21" s="1076">
        <v>35.692</v>
      </c>
      <c r="L21" s="1076">
        <v>304.18900000000002</v>
      </c>
      <c r="M21" s="1076">
        <v>-7.5220000000000002</v>
      </c>
    </row>
    <row r="22" spans="1:13" ht="15" x14ac:dyDescent="0.25">
      <c r="A22" s="1076">
        <v>1</v>
      </c>
      <c r="B22" s="1076">
        <v>25</v>
      </c>
      <c r="C22" s="1076"/>
      <c r="D22" s="1076">
        <v>1</v>
      </c>
      <c r="E22" s="1076" t="s">
        <v>741</v>
      </c>
      <c r="F22" s="1076">
        <v>-223.54300000000001</v>
      </c>
      <c r="G22" s="1076">
        <v>-142.93</v>
      </c>
      <c r="H22" s="1076">
        <v>-139.05199999999999</v>
      </c>
      <c r="I22" s="1076">
        <v>-13.516</v>
      </c>
      <c r="J22" s="1076">
        <v>-11.539</v>
      </c>
      <c r="K22" s="1076">
        <v>-17.731000000000002</v>
      </c>
      <c r="L22" s="1076">
        <v>-122.28100000000001</v>
      </c>
      <c r="M22" s="1076">
        <v>-15.54</v>
      </c>
    </row>
    <row r="23" spans="1:13" ht="15" x14ac:dyDescent="0.25">
      <c r="A23" s="1076">
        <v>1</v>
      </c>
      <c r="B23" s="1076">
        <v>25</v>
      </c>
      <c r="C23" s="1076"/>
      <c r="D23" s="1076">
        <v>1</v>
      </c>
      <c r="E23" s="1076" t="s">
        <v>742</v>
      </c>
      <c r="F23" s="1076">
        <v>97.534000000000006</v>
      </c>
      <c r="G23" s="1076">
        <v>62.503</v>
      </c>
      <c r="H23" s="1076">
        <v>-419.21600000000001</v>
      </c>
      <c r="I23" s="1076">
        <v>52.838999999999999</v>
      </c>
      <c r="J23" s="1076">
        <v>-21.882999999999999</v>
      </c>
      <c r="K23" s="1076">
        <v>-33.625</v>
      </c>
      <c r="L23" s="1076">
        <v>-388.67500000000001</v>
      </c>
      <c r="M23" s="1076">
        <v>43.383000000000003</v>
      </c>
    </row>
    <row r="24" spans="1:13" ht="15" x14ac:dyDescent="0.25">
      <c r="A24" s="1076">
        <v>1</v>
      </c>
      <c r="B24" s="1076">
        <v>25</v>
      </c>
      <c r="C24" s="1076"/>
      <c r="D24" s="1076">
        <v>1</v>
      </c>
      <c r="E24" s="1076" t="s">
        <v>588</v>
      </c>
      <c r="F24" s="1076">
        <v>-97.296000000000006</v>
      </c>
      <c r="G24" s="1076">
        <v>-62.252000000000002</v>
      </c>
      <c r="H24" s="1076">
        <v>118.154</v>
      </c>
      <c r="I24" s="1076">
        <v>-18.536999999999999</v>
      </c>
      <c r="J24" s="1076">
        <v>3.1339999999999999</v>
      </c>
      <c r="K24" s="1076">
        <v>4.8159999999999998</v>
      </c>
      <c r="L24" s="1076">
        <v>80.724999999999994</v>
      </c>
      <c r="M24" s="1076">
        <v>-17.855</v>
      </c>
    </row>
    <row r="25" spans="1:13" ht="15" x14ac:dyDescent="0.25">
      <c r="A25" s="1076">
        <v>1</v>
      </c>
      <c r="B25" s="1076">
        <v>25</v>
      </c>
      <c r="C25" s="1076"/>
      <c r="D25" s="1076">
        <v>1</v>
      </c>
      <c r="E25" s="1076" t="s">
        <v>722</v>
      </c>
      <c r="F25" s="1076">
        <v>-621.78899999999999</v>
      </c>
      <c r="G25" s="1076">
        <v>-392.87400000000002</v>
      </c>
      <c r="H25" s="1076">
        <v>318.33600000000001</v>
      </c>
      <c r="I25" s="1076">
        <v>-28.837</v>
      </c>
      <c r="J25" s="1076">
        <v>24.599</v>
      </c>
      <c r="K25" s="1076">
        <v>37.798999999999999</v>
      </c>
      <c r="L25" s="1076">
        <v>345.68</v>
      </c>
      <c r="M25" s="1076">
        <v>-13.246</v>
      </c>
    </row>
    <row r="26" spans="1:13" ht="15" x14ac:dyDescent="0.25">
      <c r="A26" s="1076">
        <v>1</v>
      </c>
      <c r="B26" s="1076">
        <v>26</v>
      </c>
      <c r="C26" s="1076"/>
      <c r="D26" s="1076">
        <v>6</v>
      </c>
      <c r="E26" s="1076" t="s">
        <v>741</v>
      </c>
      <c r="F26" s="1076">
        <v>-12.166</v>
      </c>
      <c r="G26" s="1076">
        <v>-6.6749999999999998</v>
      </c>
      <c r="H26" s="1076">
        <v>57.854999999999997</v>
      </c>
      <c r="I26" s="1076">
        <v>-6.7130000000000001</v>
      </c>
      <c r="J26" s="1076">
        <v>4.9800000000000004</v>
      </c>
      <c r="K26" s="1076">
        <v>7.6520000000000001</v>
      </c>
      <c r="L26" s="1076">
        <v>59.07</v>
      </c>
      <c r="M26" s="1076">
        <v>-3.79</v>
      </c>
    </row>
    <row r="27" spans="1:13" ht="15" x14ac:dyDescent="0.25">
      <c r="A27" s="1076">
        <v>1</v>
      </c>
      <c r="B27" s="1076">
        <v>26</v>
      </c>
      <c r="C27" s="1076"/>
      <c r="D27" s="1076">
        <v>6</v>
      </c>
      <c r="E27" s="1076" t="s">
        <v>742</v>
      </c>
      <c r="F27" s="1076">
        <v>8.7360000000000007</v>
      </c>
      <c r="G27" s="1076">
        <v>5.2949999999999999</v>
      </c>
      <c r="H27" s="1076">
        <v>-37.270000000000003</v>
      </c>
      <c r="I27" s="1076">
        <v>4.9930000000000003</v>
      </c>
      <c r="J27" s="1076">
        <v>-3.0089999999999999</v>
      </c>
      <c r="K27" s="1076">
        <v>-4.6230000000000002</v>
      </c>
      <c r="L27" s="1076">
        <v>-33.917000000000002</v>
      </c>
      <c r="M27" s="1076">
        <v>3.2069999999999999</v>
      </c>
    </row>
    <row r="28" spans="1:13" ht="15" x14ac:dyDescent="0.25">
      <c r="A28" s="1076">
        <v>1</v>
      </c>
      <c r="B28" s="1076">
        <v>26</v>
      </c>
      <c r="C28" s="1076"/>
      <c r="D28" s="1076">
        <v>6</v>
      </c>
      <c r="E28" s="1076" t="s">
        <v>588</v>
      </c>
      <c r="F28" s="1076">
        <v>-6.3339999999999996</v>
      </c>
      <c r="G28" s="1076">
        <v>-3.6269999999999998</v>
      </c>
      <c r="H28" s="1076">
        <v>28.611000000000001</v>
      </c>
      <c r="I28" s="1076">
        <v>-3.532</v>
      </c>
      <c r="J28" s="1076">
        <v>2.4209999999999998</v>
      </c>
      <c r="K28" s="1076">
        <v>3.72</v>
      </c>
      <c r="L28" s="1076">
        <v>28.178000000000001</v>
      </c>
      <c r="M28" s="1076">
        <v>-2.12</v>
      </c>
    </row>
    <row r="29" spans="1:13" ht="15" x14ac:dyDescent="0.25">
      <c r="A29" s="1076">
        <v>1</v>
      </c>
      <c r="B29" s="1076">
        <v>26</v>
      </c>
      <c r="C29" s="1076"/>
      <c r="D29" s="1076">
        <v>6</v>
      </c>
      <c r="E29" s="1076" t="s">
        <v>722</v>
      </c>
      <c r="F29" s="1076">
        <v>-159.26599999999999</v>
      </c>
      <c r="G29" s="1076">
        <v>-78.962999999999994</v>
      </c>
      <c r="H29" s="1076">
        <v>-3.657</v>
      </c>
      <c r="I29" s="1076">
        <v>0.48899999999999999</v>
      </c>
      <c r="J29" s="1076">
        <v>-0.26400000000000001</v>
      </c>
      <c r="K29" s="1076">
        <v>-0.40500000000000003</v>
      </c>
      <c r="L29" s="1076">
        <v>-2.7679999999999998</v>
      </c>
      <c r="M29" s="1076">
        <v>0.33300000000000002</v>
      </c>
    </row>
    <row r="30" spans="1:13" ht="15" x14ac:dyDescent="0.25">
      <c r="A30" s="1076">
        <v>1</v>
      </c>
      <c r="B30" s="1076">
        <v>26</v>
      </c>
      <c r="C30" s="1076"/>
      <c r="D30" s="1076">
        <v>5</v>
      </c>
      <c r="E30" s="1076" t="s">
        <v>741</v>
      </c>
      <c r="F30" s="1076">
        <v>-7.617</v>
      </c>
      <c r="G30" s="1076">
        <v>-4.9630000000000001</v>
      </c>
      <c r="H30" s="1076">
        <v>91.066999999999993</v>
      </c>
      <c r="I30" s="1076">
        <v>-7.8470000000000004</v>
      </c>
      <c r="J30" s="1076">
        <v>7.5960000000000001</v>
      </c>
      <c r="K30" s="1076">
        <v>11.670999999999999</v>
      </c>
      <c r="L30" s="1076">
        <v>96.968999999999994</v>
      </c>
      <c r="M30" s="1076">
        <v>-2.2389999999999999</v>
      </c>
    </row>
    <row r="31" spans="1:13" ht="15" x14ac:dyDescent="0.25">
      <c r="A31" s="1076">
        <v>1</v>
      </c>
      <c r="B31" s="1076">
        <v>26</v>
      </c>
      <c r="C31" s="1076"/>
      <c r="D31" s="1076">
        <v>5</v>
      </c>
      <c r="E31" s="1076" t="s">
        <v>742</v>
      </c>
      <c r="F31" s="1076">
        <v>7.9530000000000003</v>
      </c>
      <c r="G31" s="1076">
        <v>5.0590000000000002</v>
      </c>
      <c r="H31" s="1076">
        <v>-88.162000000000006</v>
      </c>
      <c r="I31" s="1076">
        <v>7.84</v>
      </c>
      <c r="J31" s="1076">
        <v>-7.415</v>
      </c>
      <c r="K31" s="1076">
        <v>-11.394</v>
      </c>
      <c r="L31" s="1076">
        <v>-92.513999999999996</v>
      </c>
      <c r="M31" s="1076">
        <v>2.5489999999999999</v>
      </c>
    </row>
    <row r="32" spans="1:13" ht="15" x14ac:dyDescent="0.25">
      <c r="A32" s="1076">
        <v>1</v>
      </c>
      <c r="B32" s="1076">
        <v>26</v>
      </c>
      <c r="C32" s="1076"/>
      <c r="D32" s="1076">
        <v>5</v>
      </c>
      <c r="E32" s="1076" t="s">
        <v>588</v>
      </c>
      <c r="F32" s="1076">
        <v>-4.718</v>
      </c>
      <c r="G32" s="1076">
        <v>-3.0369999999999999</v>
      </c>
      <c r="H32" s="1076">
        <v>54.207000000000001</v>
      </c>
      <c r="I32" s="1076">
        <v>-4.75</v>
      </c>
      <c r="J32" s="1076">
        <v>4.5490000000000004</v>
      </c>
      <c r="K32" s="1076">
        <v>6.9889999999999999</v>
      </c>
      <c r="L32" s="1076">
        <v>57.418999999999997</v>
      </c>
      <c r="M32" s="1076">
        <v>-1.4510000000000001</v>
      </c>
    </row>
    <row r="33" spans="1:13" ht="15" x14ac:dyDescent="0.25">
      <c r="A33" s="1076">
        <v>1</v>
      </c>
      <c r="B33" s="1076">
        <v>26</v>
      </c>
      <c r="C33" s="1076"/>
      <c r="D33" s="1076">
        <v>5</v>
      </c>
      <c r="E33" s="1076" t="s">
        <v>722</v>
      </c>
      <c r="F33" s="1076">
        <v>-314.80599999999998</v>
      </c>
      <c r="G33" s="1076">
        <v>-181.90199999999999</v>
      </c>
      <c r="H33" s="1076">
        <v>-9.4710000000000001</v>
      </c>
      <c r="I33" s="1076">
        <v>1.0649999999999999</v>
      </c>
      <c r="J33" s="1076">
        <v>-0.77700000000000002</v>
      </c>
      <c r="K33" s="1076">
        <v>-1.194</v>
      </c>
      <c r="L33" s="1076">
        <v>-8.84</v>
      </c>
      <c r="M33" s="1076">
        <v>0.61499999999999999</v>
      </c>
    </row>
    <row r="34" spans="1:13" ht="15" x14ac:dyDescent="0.25">
      <c r="A34" s="1076">
        <v>1</v>
      </c>
      <c r="B34" s="1076">
        <v>26</v>
      </c>
      <c r="C34" s="1076"/>
      <c r="D34" s="1076">
        <v>4</v>
      </c>
      <c r="E34" s="1076" t="s">
        <v>741</v>
      </c>
      <c r="F34" s="1076">
        <v>-12.291</v>
      </c>
      <c r="G34" s="1076">
        <v>-7.6669999999999998</v>
      </c>
      <c r="H34" s="1076">
        <v>143.447</v>
      </c>
      <c r="I34" s="1076">
        <v>-13.282</v>
      </c>
      <c r="J34" s="1076">
        <v>11.739000000000001</v>
      </c>
      <c r="K34" s="1076">
        <v>18.038</v>
      </c>
      <c r="L34" s="1076">
        <v>154.43700000000001</v>
      </c>
      <c r="M34" s="1076">
        <v>-5.3710000000000004</v>
      </c>
    </row>
    <row r="35" spans="1:13" ht="15" x14ac:dyDescent="0.25">
      <c r="A35" s="1076">
        <v>1</v>
      </c>
      <c r="B35" s="1076">
        <v>26</v>
      </c>
      <c r="C35" s="1076"/>
      <c r="D35" s="1076">
        <v>4</v>
      </c>
      <c r="E35" s="1076" t="s">
        <v>742</v>
      </c>
      <c r="F35" s="1076">
        <v>11.406000000000001</v>
      </c>
      <c r="G35" s="1076">
        <v>7.1390000000000002</v>
      </c>
      <c r="H35" s="1076">
        <v>-126.85599999999999</v>
      </c>
      <c r="I35" s="1076">
        <v>12.353999999999999</v>
      </c>
      <c r="J35" s="1076">
        <v>-10.489000000000001</v>
      </c>
      <c r="K35" s="1076">
        <v>-16.117000000000001</v>
      </c>
      <c r="L35" s="1076">
        <v>-136.16800000000001</v>
      </c>
      <c r="M35" s="1076">
        <v>5.4390000000000001</v>
      </c>
    </row>
    <row r="36" spans="1:13" ht="15" x14ac:dyDescent="0.25">
      <c r="A36" s="1076">
        <v>1</v>
      </c>
      <c r="B36" s="1076">
        <v>26</v>
      </c>
      <c r="C36" s="1076"/>
      <c r="D36" s="1076">
        <v>4</v>
      </c>
      <c r="E36" s="1076" t="s">
        <v>588</v>
      </c>
      <c r="F36" s="1076">
        <v>-7.181</v>
      </c>
      <c r="G36" s="1076">
        <v>-4.4870000000000001</v>
      </c>
      <c r="H36" s="1076">
        <v>81.784999999999997</v>
      </c>
      <c r="I36" s="1076">
        <v>-7.766</v>
      </c>
      <c r="J36" s="1076">
        <v>6.7359999999999998</v>
      </c>
      <c r="K36" s="1076">
        <v>10.35</v>
      </c>
      <c r="L36" s="1076">
        <v>88.061999999999998</v>
      </c>
      <c r="M36" s="1076">
        <v>-3.2759999999999998</v>
      </c>
    </row>
    <row r="37" spans="1:13" ht="15" x14ac:dyDescent="0.25">
      <c r="A37" s="1076">
        <v>1</v>
      </c>
      <c r="B37" s="1076">
        <v>26</v>
      </c>
      <c r="C37" s="1076"/>
      <c r="D37" s="1076">
        <v>4</v>
      </c>
      <c r="E37" s="1076" t="s">
        <v>722</v>
      </c>
      <c r="F37" s="1076">
        <v>-473.43299999999999</v>
      </c>
      <c r="G37" s="1076">
        <v>-286.81700000000001</v>
      </c>
      <c r="H37" s="1076">
        <v>-28.056000000000001</v>
      </c>
      <c r="I37" s="1076">
        <v>2.827</v>
      </c>
      <c r="J37" s="1076">
        <v>-2.423</v>
      </c>
      <c r="K37" s="1076">
        <v>-3.722</v>
      </c>
      <c r="L37" s="1076">
        <v>-30.074000000000002</v>
      </c>
      <c r="M37" s="1076">
        <v>1.3009999999999999</v>
      </c>
    </row>
    <row r="38" spans="1:13" ht="15" x14ac:dyDescent="0.25">
      <c r="A38" s="1076">
        <v>1</v>
      </c>
      <c r="B38" s="1076">
        <v>26</v>
      </c>
      <c r="C38" s="1076"/>
      <c r="D38" s="1076">
        <v>3</v>
      </c>
      <c r="E38" s="1076" t="s">
        <v>741</v>
      </c>
      <c r="F38" s="1076">
        <v>-10.186999999999999</v>
      </c>
      <c r="G38" s="1076">
        <v>-6.4219999999999997</v>
      </c>
      <c r="H38" s="1076">
        <v>157.21899999999999</v>
      </c>
      <c r="I38" s="1076">
        <v>-11.961</v>
      </c>
      <c r="J38" s="1076">
        <v>12.625999999999999</v>
      </c>
      <c r="K38" s="1076">
        <v>19.401</v>
      </c>
      <c r="L38" s="1076">
        <v>168.13800000000001</v>
      </c>
      <c r="M38" s="1076">
        <v>-2.4420000000000002</v>
      </c>
    </row>
    <row r="39" spans="1:13" ht="15" x14ac:dyDescent="0.25">
      <c r="A39" s="1076">
        <v>1</v>
      </c>
      <c r="B39" s="1076">
        <v>26</v>
      </c>
      <c r="C39" s="1076"/>
      <c r="D39" s="1076">
        <v>3</v>
      </c>
      <c r="E39" s="1076" t="s">
        <v>742</v>
      </c>
      <c r="F39" s="1076">
        <v>11.250999999999999</v>
      </c>
      <c r="G39" s="1076">
        <v>7.0730000000000004</v>
      </c>
      <c r="H39" s="1076">
        <v>-158.489</v>
      </c>
      <c r="I39" s="1076">
        <v>13.898</v>
      </c>
      <c r="J39" s="1076">
        <v>-13.186</v>
      </c>
      <c r="K39" s="1076">
        <v>-20.260999999999999</v>
      </c>
      <c r="L39" s="1076">
        <v>-170.59</v>
      </c>
      <c r="M39" s="1076">
        <v>4.7770000000000001</v>
      </c>
    </row>
    <row r="40" spans="1:13" ht="15" x14ac:dyDescent="0.25">
      <c r="A40" s="1076">
        <v>1</v>
      </c>
      <c r="B40" s="1076">
        <v>26</v>
      </c>
      <c r="C40" s="1076"/>
      <c r="D40" s="1076">
        <v>3</v>
      </c>
      <c r="E40" s="1076" t="s">
        <v>588</v>
      </c>
      <c r="F40" s="1076">
        <v>-6.4960000000000004</v>
      </c>
      <c r="G40" s="1076">
        <v>-4.0890000000000004</v>
      </c>
      <c r="H40" s="1076">
        <v>95.572999999999993</v>
      </c>
      <c r="I40" s="1076">
        <v>-7.819</v>
      </c>
      <c r="J40" s="1076">
        <v>7.8220000000000001</v>
      </c>
      <c r="K40" s="1076">
        <v>12.019</v>
      </c>
      <c r="L40" s="1076">
        <v>102.645</v>
      </c>
      <c r="M40" s="1076">
        <v>-2.1880000000000002</v>
      </c>
    </row>
    <row r="41" spans="1:13" ht="15" x14ac:dyDescent="0.25">
      <c r="A41" s="1076">
        <v>1</v>
      </c>
      <c r="B41" s="1076">
        <v>26</v>
      </c>
      <c r="C41" s="1076"/>
      <c r="D41" s="1076">
        <v>3</v>
      </c>
      <c r="E41" s="1076" t="s">
        <v>722</v>
      </c>
      <c r="F41" s="1076">
        <v>-634.95799999999997</v>
      </c>
      <c r="G41" s="1076">
        <v>-393.495</v>
      </c>
      <c r="H41" s="1076">
        <v>-52.573999999999998</v>
      </c>
      <c r="I41" s="1076">
        <v>5.0229999999999997</v>
      </c>
      <c r="J41" s="1076">
        <v>-4.5110000000000001</v>
      </c>
      <c r="K41" s="1076">
        <v>-6.931</v>
      </c>
      <c r="L41" s="1076">
        <v>-57.427</v>
      </c>
      <c r="M41" s="1076">
        <v>2.0670000000000002</v>
      </c>
    </row>
    <row r="42" spans="1:13" ht="15" x14ac:dyDescent="0.25">
      <c r="A42" s="1076">
        <v>1</v>
      </c>
      <c r="B42" s="1076">
        <v>26</v>
      </c>
      <c r="C42" s="1076"/>
      <c r="D42" s="1076">
        <v>2</v>
      </c>
      <c r="E42" s="1076" t="s">
        <v>741</v>
      </c>
      <c r="F42" s="1076">
        <v>-6.306</v>
      </c>
      <c r="G42" s="1076">
        <v>-4.05</v>
      </c>
      <c r="H42" s="1076">
        <v>131.65899999999999</v>
      </c>
      <c r="I42" s="1076">
        <v>7.0940000000000003</v>
      </c>
      <c r="J42" s="1076">
        <v>9.2479999999999993</v>
      </c>
      <c r="K42" s="1076">
        <v>14.21</v>
      </c>
      <c r="L42" s="1076">
        <v>139.09899999999999</v>
      </c>
      <c r="M42" s="1076">
        <v>3.4390000000000001</v>
      </c>
    </row>
    <row r="43" spans="1:13" ht="15" x14ac:dyDescent="0.25">
      <c r="A43" s="1076">
        <v>1</v>
      </c>
      <c r="B43" s="1076">
        <v>26</v>
      </c>
      <c r="C43" s="1076"/>
      <c r="D43" s="1076">
        <v>2</v>
      </c>
      <c r="E43" s="1076" t="s">
        <v>742</v>
      </c>
      <c r="F43" s="1076">
        <v>5.1070000000000002</v>
      </c>
      <c r="G43" s="1076">
        <v>3.1429999999999998</v>
      </c>
      <c r="H43" s="1076">
        <v>-231.97499999999999</v>
      </c>
      <c r="I43" s="1076">
        <v>-13.532999999999999</v>
      </c>
      <c r="J43" s="1076">
        <v>-17.172999999999998</v>
      </c>
      <c r="K43" s="1076">
        <v>-26.387</v>
      </c>
      <c r="L43" s="1076">
        <v>-248.095</v>
      </c>
      <c r="M43" s="1076">
        <v>-2.883</v>
      </c>
    </row>
    <row r="44" spans="1:13" ht="15" x14ac:dyDescent="0.25">
      <c r="A44" s="1076">
        <v>1</v>
      </c>
      <c r="B44" s="1076">
        <v>26</v>
      </c>
      <c r="C44" s="1076"/>
      <c r="D44" s="1076">
        <v>2</v>
      </c>
      <c r="E44" s="1076" t="s">
        <v>588</v>
      </c>
      <c r="F44" s="1076">
        <v>-3.4580000000000002</v>
      </c>
      <c r="G44" s="1076">
        <v>-2.1800000000000002</v>
      </c>
      <c r="H44" s="1076">
        <v>110.13500000000001</v>
      </c>
      <c r="I44" s="1076">
        <v>6.2009999999999996</v>
      </c>
      <c r="J44" s="1076">
        <v>8.0060000000000002</v>
      </c>
      <c r="K44" s="1076">
        <v>12.302</v>
      </c>
      <c r="L44" s="1076">
        <v>117.331</v>
      </c>
      <c r="M44" s="1076">
        <v>1.9159999999999999</v>
      </c>
    </row>
    <row r="45" spans="1:13" ht="15" x14ac:dyDescent="0.25">
      <c r="A45" s="1076">
        <v>1</v>
      </c>
      <c r="B45" s="1076">
        <v>26</v>
      </c>
      <c r="C45" s="1076"/>
      <c r="D45" s="1076">
        <v>2</v>
      </c>
      <c r="E45" s="1076" t="s">
        <v>722</v>
      </c>
      <c r="F45" s="1076">
        <v>-806.36900000000003</v>
      </c>
      <c r="G45" s="1076">
        <v>-506.35</v>
      </c>
      <c r="H45" s="1076">
        <v>-83.31</v>
      </c>
      <c r="I45" s="1076">
        <v>6.9589999999999996</v>
      </c>
      <c r="J45" s="1076">
        <v>-6.9459999999999997</v>
      </c>
      <c r="K45" s="1076">
        <v>-10.673</v>
      </c>
      <c r="L45" s="1076">
        <v>-91.349000000000004</v>
      </c>
      <c r="M45" s="1076">
        <v>2.0390000000000001</v>
      </c>
    </row>
    <row r="46" spans="1:13" ht="15" x14ac:dyDescent="0.25">
      <c r="A46" s="1076">
        <v>1</v>
      </c>
      <c r="B46" s="1076">
        <v>26</v>
      </c>
      <c r="C46" s="1076"/>
      <c r="D46" s="1076">
        <v>1</v>
      </c>
      <c r="E46" s="1076" t="s">
        <v>741</v>
      </c>
      <c r="F46" s="1076">
        <v>-22.998999999999999</v>
      </c>
      <c r="G46" s="1076">
        <v>-15.287000000000001</v>
      </c>
      <c r="H46" s="1076">
        <v>149.33600000000001</v>
      </c>
      <c r="I46" s="1076">
        <v>-24.26</v>
      </c>
      <c r="J46" s="1076">
        <v>-3.2080000000000002</v>
      </c>
      <c r="K46" s="1076">
        <v>-4.93</v>
      </c>
      <c r="L46" s="1076">
        <v>21.202999999999999</v>
      </c>
      <c r="M46" s="1076">
        <v>-26.355</v>
      </c>
    </row>
    <row r="47" spans="1:13" ht="15" x14ac:dyDescent="0.25">
      <c r="A47" s="1076">
        <v>1</v>
      </c>
      <c r="B47" s="1076">
        <v>26</v>
      </c>
      <c r="C47" s="1076"/>
      <c r="D47" s="1076">
        <v>1</v>
      </c>
      <c r="E47" s="1076" t="s">
        <v>742</v>
      </c>
      <c r="F47" s="1076">
        <v>-2.7389999999999999</v>
      </c>
      <c r="G47" s="1076">
        <v>-1.319</v>
      </c>
      <c r="H47" s="1076">
        <v>-492.63900000000001</v>
      </c>
      <c r="I47" s="1076">
        <v>60.325000000000003</v>
      </c>
      <c r="J47" s="1076">
        <v>-26.048999999999999</v>
      </c>
      <c r="K47" s="1076">
        <v>-40.026000000000003</v>
      </c>
      <c r="L47" s="1076">
        <v>-460.41699999999997</v>
      </c>
      <c r="M47" s="1076">
        <v>48.790999999999997</v>
      </c>
    </row>
    <row r="48" spans="1:13" ht="15" x14ac:dyDescent="0.25">
      <c r="A48" s="1076">
        <v>1</v>
      </c>
      <c r="B48" s="1076">
        <v>26</v>
      </c>
      <c r="C48" s="1076"/>
      <c r="D48" s="1076">
        <v>1</v>
      </c>
      <c r="E48" s="1076" t="s">
        <v>588</v>
      </c>
      <c r="F48" s="1076">
        <v>-6.1390000000000002</v>
      </c>
      <c r="G48" s="1076">
        <v>-4.2329999999999997</v>
      </c>
      <c r="H48" s="1076">
        <v>181.143</v>
      </c>
      <c r="I48" s="1076">
        <v>-25.158000000000001</v>
      </c>
      <c r="J48" s="1076">
        <v>6.9210000000000003</v>
      </c>
      <c r="K48" s="1076">
        <v>10.635</v>
      </c>
      <c r="L48" s="1076">
        <v>145.946</v>
      </c>
      <c r="M48" s="1076">
        <v>-22.771999999999998</v>
      </c>
    </row>
    <row r="49" spans="1:13" ht="15" x14ac:dyDescent="0.25">
      <c r="A49" s="1076">
        <v>1</v>
      </c>
      <c r="B49" s="1076">
        <v>26</v>
      </c>
      <c r="C49" s="1076"/>
      <c r="D49" s="1076">
        <v>1</v>
      </c>
      <c r="E49" s="1076" t="s">
        <v>722</v>
      </c>
      <c r="F49" s="1076">
        <v>-824.298</v>
      </c>
      <c r="G49" s="1076">
        <v>-521.75099999999998</v>
      </c>
      <c r="H49" s="1076">
        <v>-66.338999999999999</v>
      </c>
      <c r="I49" s="1076">
        <v>6.7770000000000001</v>
      </c>
      <c r="J49" s="1076">
        <v>-4.3140000000000001</v>
      </c>
      <c r="K49" s="1076">
        <v>-6.6280000000000001</v>
      </c>
      <c r="L49" s="1076">
        <v>-68.007000000000005</v>
      </c>
      <c r="M49" s="1076">
        <v>4.45</v>
      </c>
    </row>
    <row r="50" spans="1:13" ht="15" x14ac:dyDescent="0.25">
      <c r="A50" s="1076">
        <v>1</v>
      </c>
      <c r="B50" s="1076">
        <v>27</v>
      </c>
      <c r="C50" s="1076"/>
      <c r="D50" s="1076">
        <v>6</v>
      </c>
      <c r="E50" s="1076" t="s">
        <v>741</v>
      </c>
      <c r="F50" s="1076">
        <v>31.992000000000001</v>
      </c>
      <c r="G50" s="1076">
        <v>17.687999999999999</v>
      </c>
      <c r="H50" s="1076">
        <v>23.466000000000001</v>
      </c>
      <c r="I50" s="1076">
        <v>-2.6440000000000001</v>
      </c>
      <c r="J50" s="1076">
        <v>2.032</v>
      </c>
      <c r="K50" s="1076">
        <v>3.1230000000000002</v>
      </c>
      <c r="L50" s="1076">
        <v>24.382999999999999</v>
      </c>
      <c r="M50" s="1076">
        <v>-1.4390000000000001</v>
      </c>
    </row>
    <row r="51" spans="1:13" ht="15" x14ac:dyDescent="0.25">
      <c r="A51" s="1076">
        <v>1</v>
      </c>
      <c r="B51" s="1076">
        <v>27</v>
      </c>
      <c r="C51" s="1076"/>
      <c r="D51" s="1076">
        <v>6</v>
      </c>
      <c r="E51" s="1076" t="s">
        <v>742</v>
      </c>
      <c r="F51" s="1076">
        <v>-27.231999999999999</v>
      </c>
      <c r="G51" s="1076">
        <v>-16.376999999999999</v>
      </c>
      <c r="H51" s="1076">
        <v>-18.626000000000001</v>
      </c>
      <c r="I51" s="1076">
        <v>2.2069999999999999</v>
      </c>
      <c r="J51" s="1076">
        <v>-1.5960000000000001</v>
      </c>
      <c r="K51" s="1076">
        <v>-2.4529999999999998</v>
      </c>
      <c r="L51" s="1076">
        <v>-18.844999999999999</v>
      </c>
      <c r="M51" s="1076">
        <v>1.272</v>
      </c>
    </row>
    <row r="52" spans="1:13" ht="15" x14ac:dyDescent="0.25">
      <c r="A52" s="1076">
        <v>1</v>
      </c>
      <c r="B52" s="1076">
        <v>27</v>
      </c>
      <c r="C52" s="1076"/>
      <c r="D52" s="1076">
        <v>6</v>
      </c>
      <c r="E52" s="1076" t="s">
        <v>588</v>
      </c>
      <c r="F52" s="1076">
        <v>17.946999999999999</v>
      </c>
      <c r="G52" s="1076">
        <v>10.321999999999999</v>
      </c>
      <c r="H52" s="1076">
        <v>12.744</v>
      </c>
      <c r="I52" s="1076">
        <v>-1.4690000000000001</v>
      </c>
      <c r="J52" s="1076">
        <v>1.1000000000000001</v>
      </c>
      <c r="K52" s="1076">
        <v>1.69</v>
      </c>
      <c r="L52" s="1076">
        <v>13.099</v>
      </c>
      <c r="M52" s="1076">
        <v>-0.82199999999999995</v>
      </c>
    </row>
    <row r="53" spans="1:13" ht="15" x14ac:dyDescent="0.25">
      <c r="A53" s="1076">
        <v>1</v>
      </c>
      <c r="B53" s="1076">
        <v>27</v>
      </c>
      <c r="C53" s="1076"/>
      <c r="D53" s="1076">
        <v>6</v>
      </c>
      <c r="E53" s="1076" t="s">
        <v>722</v>
      </c>
      <c r="F53" s="1076">
        <v>-75.378</v>
      </c>
      <c r="G53" s="1076">
        <v>-39.021000000000001</v>
      </c>
      <c r="H53" s="1076">
        <v>-12.717000000000001</v>
      </c>
      <c r="I53" s="1076">
        <v>1.4339999999999999</v>
      </c>
      <c r="J53" s="1076">
        <v>-1.1020000000000001</v>
      </c>
      <c r="K53" s="1076">
        <v>-1.694</v>
      </c>
      <c r="L53" s="1076">
        <v>-13.237</v>
      </c>
      <c r="M53" s="1076">
        <v>0.78</v>
      </c>
    </row>
    <row r="54" spans="1:13" ht="15" x14ac:dyDescent="0.25">
      <c r="A54" s="1076">
        <v>1</v>
      </c>
      <c r="B54" s="1076">
        <v>27</v>
      </c>
      <c r="C54" s="1076"/>
      <c r="D54" s="1076">
        <v>5</v>
      </c>
      <c r="E54" s="1076" t="s">
        <v>741</v>
      </c>
      <c r="F54" s="1076">
        <v>21.297999999999998</v>
      </c>
      <c r="G54" s="1076">
        <v>14.164999999999999</v>
      </c>
      <c r="H54" s="1076">
        <v>35.500999999999998</v>
      </c>
      <c r="I54" s="1076">
        <v>-3.169</v>
      </c>
      <c r="J54" s="1076">
        <v>2.9969999999999999</v>
      </c>
      <c r="K54" s="1076">
        <v>4.6059999999999999</v>
      </c>
      <c r="L54" s="1076">
        <v>38.106999999999999</v>
      </c>
      <c r="M54" s="1076">
        <v>-1.07</v>
      </c>
    </row>
    <row r="55" spans="1:13" ht="15" x14ac:dyDescent="0.25">
      <c r="A55" s="1076">
        <v>1</v>
      </c>
      <c r="B55" s="1076">
        <v>27</v>
      </c>
      <c r="C55" s="1076"/>
      <c r="D55" s="1076">
        <v>5</v>
      </c>
      <c r="E55" s="1076" t="s">
        <v>742</v>
      </c>
      <c r="F55" s="1076">
        <v>-20.617000000000001</v>
      </c>
      <c r="G55" s="1076">
        <v>-13.503</v>
      </c>
      <c r="H55" s="1076">
        <v>-37.118000000000002</v>
      </c>
      <c r="I55" s="1076">
        <v>3.3730000000000002</v>
      </c>
      <c r="J55" s="1076">
        <v>-3.15</v>
      </c>
      <c r="K55" s="1076">
        <v>-4.8410000000000002</v>
      </c>
      <c r="L55" s="1076">
        <v>-39.743000000000002</v>
      </c>
      <c r="M55" s="1076">
        <v>1.2090000000000001</v>
      </c>
    </row>
    <row r="56" spans="1:13" ht="15" x14ac:dyDescent="0.25">
      <c r="A56" s="1076">
        <v>1</v>
      </c>
      <c r="B56" s="1076">
        <v>27</v>
      </c>
      <c r="C56" s="1076"/>
      <c r="D56" s="1076">
        <v>5</v>
      </c>
      <c r="E56" s="1076" t="s">
        <v>588</v>
      </c>
      <c r="F56" s="1076">
        <v>12.702</v>
      </c>
      <c r="G56" s="1076">
        <v>8.3840000000000003</v>
      </c>
      <c r="H56" s="1076">
        <v>22.001000000000001</v>
      </c>
      <c r="I56" s="1076">
        <v>-1.982</v>
      </c>
      <c r="J56" s="1076">
        <v>1.863</v>
      </c>
      <c r="K56" s="1076">
        <v>2.863</v>
      </c>
      <c r="L56" s="1076">
        <v>23.591000000000001</v>
      </c>
      <c r="M56" s="1076">
        <v>-0.69099999999999995</v>
      </c>
    </row>
    <row r="57" spans="1:13" ht="15" x14ac:dyDescent="0.25">
      <c r="A57" s="1076">
        <v>1</v>
      </c>
      <c r="B57" s="1076">
        <v>27</v>
      </c>
      <c r="C57" s="1076"/>
      <c r="D57" s="1076">
        <v>5</v>
      </c>
      <c r="E57" s="1076" t="s">
        <v>722</v>
      </c>
      <c r="F57" s="1076">
        <v>-158.334</v>
      </c>
      <c r="G57" s="1076">
        <v>-92.757999999999996</v>
      </c>
      <c r="H57" s="1076">
        <v>-40.081000000000003</v>
      </c>
      <c r="I57" s="1076">
        <v>4.1369999999999996</v>
      </c>
      <c r="J57" s="1076">
        <v>-3.4790000000000001</v>
      </c>
      <c r="K57" s="1076">
        <v>-5.3460000000000001</v>
      </c>
      <c r="L57" s="1076">
        <v>-42.701999999999998</v>
      </c>
      <c r="M57" s="1076">
        <v>1.9910000000000001</v>
      </c>
    </row>
    <row r="58" spans="1:13" ht="15" x14ac:dyDescent="0.25">
      <c r="A58" s="1076">
        <v>1</v>
      </c>
      <c r="B58" s="1076">
        <v>27</v>
      </c>
      <c r="C58" s="1076"/>
      <c r="D58" s="1076">
        <v>4</v>
      </c>
      <c r="E58" s="1076" t="s">
        <v>741</v>
      </c>
      <c r="F58" s="1076">
        <v>22.193000000000001</v>
      </c>
      <c r="G58" s="1076">
        <v>14.348000000000001</v>
      </c>
      <c r="H58" s="1076">
        <v>48.866999999999997</v>
      </c>
      <c r="I58" s="1076">
        <v>-4.4749999999999996</v>
      </c>
      <c r="J58" s="1076">
        <v>4.0430000000000001</v>
      </c>
      <c r="K58" s="1076">
        <v>6.2119999999999997</v>
      </c>
      <c r="L58" s="1076">
        <v>52.917999999999999</v>
      </c>
      <c r="M58" s="1076">
        <v>-1.7470000000000001</v>
      </c>
    </row>
    <row r="59" spans="1:13" ht="15" x14ac:dyDescent="0.25">
      <c r="A59" s="1076">
        <v>1</v>
      </c>
      <c r="B59" s="1076">
        <v>27</v>
      </c>
      <c r="C59" s="1076"/>
      <c r="D59" s="1076">
        <v>4</v>
      </c>
      <c r="E59" s="1076" t="s">
        <v>742</v>
      </c>
      <c r="F59" s="1076">
        <v>-21.129000000000001</v>
      </c>
      <c r="G59" s="1076">
        <v>-13.717000000000001</v>
      </c>
      <c r="H59" s="1076">
        <v>-47.57</v>
      </c>
      <c r="I59" s="1076">
        <v>4.4290000000000003</v>
      </c>
      <c r="J59" s="1076">
        <v>-3.956</v>
      </c>
      <c r="K59" s="1076">
        <v>-6.0789999999999997</v>
      </c>
      <c r="L59" s="1076">
        <v>-51.521999999999998</v>
      </c>
      <c r="M59" s="1076">
        <v>1.782</v>
      </c>
    </row>
    <row r="60" spans="1:13" ht="15" x14ac:dyDescent="0.25">
      <c r="A60" s="1076">
        <v>1</v>
      </c>
      <c r="B60" s="1076">
        <v>27</v>
      </c>
      <c r="C60" s="1076"/>
      <c r="D60" s="1076">
        <v>4</v>
      </c>
      <c r="E60" s="1076" t="s">
        <v>588</v>
      </c>
      <c r="F60" s="1076">
        <v>13.128</v>
      </c>
      <c r="G60" s="1076">
        <v>8.5050000000000008</v>
      </c>
      <c r="H60" s="1076">
        <v>29.22</v>
      </c>
      <c r="I60" s="1076">
        <v>-2.698</v>
      </c>
      <c r="J60" s="1076">
        <v>2.4239999999999999</v>
      </c>
      <c r="K60" s="1076">
        <v>3.7250000000000001</v>
      </c>
      <c r="L60" s="1076">
        <v>31.648</v>
      </c>
      <c r="M60" s="1076">
        <v>-1.069</v>
      </c>
    </row>
    <row r="61" spans="1:13" ht="15" x14ac:dyDescent="0.25">
      <c r="A61" s="1076">
        <v>1</v>
      </c>
      <c r="B61" s="1076">
        <v>27</v>
      </c>
      <c r="C61" s="1076"/>
      <c r="D61" s="1076">
        <v>4</v>
      </c>
      <c r="E61" s="1076" t="s">
        <v>722</v>
      </c>
      <c r="F61" s="1076">
        <v>-241.995</v>
      </c>
      <c r="G61" s="1076">
        <v>-147.47499999999999</v>
      </c>
      <c r="H61" s="1076">
        <v>-85.591999999999999</v>
      </c>
      <c r="I61" s="1076">
        <v>8.343</v>
      </c>
      <c r="J61" s="1076">
        <v>-7.3789999999999996</v>
      </c>
      <c r="K61" s="1076">
        <v>-11.339</v>
      </c>
      <c r="L61" s="1076">
        <v>-92.971000000000004</v>
      </c>
      <c r="M61" s="1076">
        <v>3.5979999999999999</v>
      </c>
    </row>
    <row r="62" spans="1:13" ht="15" x14ac:dyDescent="0.25">
      <c r="A62" s="1076">
        <v>1</v>
      </c>
      <c r="B62" s="1076">
        <v>27</v>
      </c>
      <c r="C62" s="1076"/>
      <c r="D62" s="1076">
        <v>3</v>
      </c>
      <c r="E62" s="1076" t="s">
        <v>741</v>
      </c>
      <c r="F62" s="1076">
        <v>20.096</v>
      </c>
      <c r="G62" s="1076">
        <v>13.125999999999999</v>
      </c>
      <c r="H62" s="1076">
        <v>55.634999999999998</v>
      </c>
      <c r="I62" s="1076">
        <v>-4.3369999999999997</v>
      </c>
      <c r="J62" s="1076">
        <v>4.5</v>
      </c>
      <c r="K62" s="1076">
        <v>6.915</v>
      </c>
      <c r="L62" s="1076">
        <v>60.008000000000003</v>
      </c>
      <c r="M62" s="1076">
        <v>-1.016</v>
      </c>
    </row>
    <row r="63" spans="1:13" ht="15" x14ac:dyDescent="0.25">
      <c r="A63" s="1076">
        <v>1</v>
      </c>
      <c r="B63" s="1076">
        <v>27</v>
      </c>
      <c r="C63" s="1076"/>
      <c r="D63" s="1076">
        <v>3</v>
      </c>
      <c r="E63" s="1076" t="s">
        <v>742</v>
      </c>
      <c r="F63" s="1076">
        <v>-19.87</v>
      </c>
      <c r="G63" s="1076">
        <v>-13.01</v>
      </c>
      <c r="H63" s="1076">
        <v>-56.564</v>
      </c>
      <c r="I63" s="1076">
        <v>4.5469999999999997</v>
      </c>
      <c r="J63" s="1076">
        <v>-4.6109999999999998</v>
      </c>
      <c r="K63" s="1076">
        <v>-7.0860000000000003</v>
      </c>
      <c r="L63" s="1076">
        <v>-61.112000000000002</v>
      </c>
      <c r="M63" s="1076">
        <v>1.208</v>
      </c>
    </row>
    <row r="64" spans="1:13" ht="15" x14ac:dyDescent="0.25">
      <c r="A64" s="1076">
        <v>1</v>
      </c>
      <c r="B64" s="1076">
        <v>27</v>
      </c>
      <c r="C64" s="1076"/>
      <c r="D64" s="1076">
        <v>3</v>
      </c>
      <c r="E64" s="1076" t="s">
        <v>588</v>
      </c>
      <c r="F64" s="1076">
        <v>12.111000000000001</v>
      </c>
      <c r="G64" s="1076">
        <v>7.92</v>
      </c>
      <c r="H64" s="1076">
        <v>33.997999999999998</v>
      </c>
      <c r="I64" s="1076">
        <v>-2.6920000000000002</v>
      </c>
      <c r="J64" s="1076">
        <v>2.7610000000000001</v>
      </c>
      <c r="K64" s="1076">
        <v>4.2430000000000003</v>
      </c>
      <c r="L64" s="1076">
        <v>36.703000000000003</v>
      </c>
      <c r="M64" s="1076">
        <v>-0.67400000000000004</v>
      </c>
    </row>
    <row r="65" spans="1:13" ht="15" x14ac:dyDescent="0.25">
      <c r="A65" s="1076">
        <v>1</v>
      </c>
      <c r="B65" s="1076">
        <v>27</v>
      </c>
      <c r="C65" s="1076"/>
      <c r="D65" s="1076">
        <v>3</v>
      </c>
      <c r="E65" s="1076" t="s">
        <v>722</v>
      </c>
      <c r="F65" s="1076">
        <v>-324.05799999999999</v>
      </c>
      <c r="G65" s="1076">
        <v>-201.21</v>
      </c>
      <c r="H65" s="1076">
        <v>-140.40899999999999</v>
      </c>
      <c r="I65" s="1076">
        <v>13.087999999999999</v>
      </c>
      <c r="J65" s="1076">
        <v>-11.992000000000001</v>
      </c>
      <c r="K65" s="1076">
        <v>-18.425999999999998</v>
      </c>
      <c r="L65" s="1076">
        <v>-153.76300000000001</v>
      </c>
      <c r="M65" s="1076">
        <v>5.1440000000000001</v>
      </c>
    </row>
    <row r="66" spans="1:13" ht="15" x14ac:dyDescent="0.25">
      <c r="A66" s="1076">
        <v>1</v>
      </c>
      <c r="B66" s="1076">
        <v>27</v>
      </c>
      <c r="C66" s="1076"/>
      <c r="D66" s="1076">
        <v>2</v>
      </c>
      <c r="E66" s="1076" t="s">
        <v>741</v>
      </c>
      <c r="F66" s="1076">
        <v>13.723000000000001</v>
      </c>
      <c r="G66" s="1076">
        <v>8.9749999999999996</v>
      </c>
      <c r="H66" s="1076">
        <v>43.07</v>
      </c>
      <c r="I66" s="1076">
        <v>2.496</v>
      </c>
      <c r="J66" s="1076">
        <v>3.173</v>
      </c>
      <c r="K66" s="1076">
        <v>4.875</v>
      </c>
      <c r="L66" s="1076">
        <v>45.996000000000002</v>
      </c>
      <c r="M66" s="1076">
        <v>0.55500000000000005</v>
      </c>
    </row>
    <row r="67" spans="1:13" ht="15" x14ac:dyDescent="0.25">
      <c r="A67" s="1076">
        <v>1</v>
      </c>
      <c r="B67" s="1076">
        <v>27</v>
      </c>
      <c r="C67" s="1076"/>
      <c r="D67" s="1076">
        <v>2</v>
      </c>
      <c r="E67" s="1076" t="s">
        <v>742</v>
      </c>
      <c r="F67" s="1076">
        <v>-6.9189999999999996</v>
      </c>
      <c r="G67" s="1076">
        <v>-4.548</v>
      </c>
      <c r="H67" s="1076">
        <v>-52.307000000000002</v>
      </c>
      <c r="I67" s="1076">
        <v>-3.1280000000000001</v>
      </c>
      <c r="J67" s="1076">
        <v>-3.9049999999999998</v>
      </c>
      <c r="K67" s="1076">
        <v>-6</v>
      </c>
      <c r="L67" s="1076">
        <v>-56.027999999999999</v>
      </c>
      <c r="M67" s="1076">
        <v>-0.46899999999999997</v>
      </c>
    </row>
    <row r="68" spans="1:13" ht="15" x14ac:dyDescent="0.25">
      <c r="A68" s="1076">
        <v>1</v>
      </c>
      <c r="B68" s="1076">
        <v>27</v>
      </c>
      <c r="C68" s="1076"/>
      <c r="D68" s="1076">
        <v>2</v>
      </c>
      <c r="E68" s="1076" t="s">
        <v>588</v>
      </c>
      <c r="F68" s="1076">
        <v>6.2549999999999999</v>
      </c>
      <c r="G68" s="1076">
        <v>4.0979999999999999</v>
      </c>
      <c r="H68" s="1076">
        <v>28.901</v>
      </c>
      <c r="I68" s="1076">
        <v>1.7030000000000001</v>
      </c>
      <c r="J68" s="1076">
        <v>2.145</v>
      </c>
      <c r="K68" s="1076">
        <v>3.2949999999999999</v>
      </c>
      <c r="L68" s="1076">
        <v>30.916</v>
      </c>
      <c r="M68" s="1076">
        <v>0.311</v>
      </c>
    </row>
    <row r="69" spans="1:13" ht="15" x14ac:dyDescent="0.25">
      <c r="A69" s="1076">
        <v>1</v>
      </c>
      <c r="B69" s="1076">
        <v>27</v>
      </c>
      <c r="C69" s="1076"/>
      <c r="D69" s="1076">
        <v>2</v>
      </c>
      <c r="E69" s="1076" t="s">
        <v>722</v>
      </c>
      <c r="F69" s="1076">
        <v>-402.37700000000001</v>
      </c>
      <c r="G69" s="1076">
        <v>-252.57900000000001</v>
      </c>
      <c r="H69" s="1076">
        <v>-193.87299999999999</v>
      </c>
      <c r="I69" s="1076">
        <v>16.756</v>
      </c>
      <c r="J69" s="1076">
        <v>-16.282</v>
      </c>
      <c r="K69" s="1076">
        <v>-25.018999999999998</v>
      </c>
      <c r="L69" s="1076">
        <v>-212.839</v>
      </c>
      <c r="M69" s="1076">
        <v>5.4829999999999997</v>
      </c>
    </row>
    <row r="70" spans="1:13" ht="15" x14ac:dyDescent="0.25">
      <c r="A70" s="1076">
        <v>1</v>
      </c>
      <c r="B70" s="1076">
        <v>27</v>
      </c>
      <c r="C70" s="1076"/>
      <c r="D70" s="1076">
        <v>1</v>
      </c>
      <c r="E70" s="1076" t="s">
        <v>741</v>
      </c>
      <c r="F70" s="1076">
        <v>3.8</v>
      </c>
      <c r="G70" s="1076">
        <v>2.42</v>
      </c>
      <c r="H70" s="1076">
        <v>2.726</v>
      </c>
      <c r="I70" s="1076">
        <v>-0.34799999999999998</v>
      </c>
      <c r="J70" s="1076">
        <v>0.112</v>
      </c>
      <c r="K70" s="1076">
        <v>0.17199999999999999</v>
      </c>
      <c r="L70" s="1076">
        <v>2.286</v>
      </c>
      <c r="M70" s="1076">
        <v>-0.30499999999999999</v>
      </c>
    </row>
    <row r="71" spans="1:13" ht="15" x14ac:dyDescent="0.25">
      <c r="A71" s="1076">
        <v>1</v>
      </c>
      <c r="B71" s="1076">
        <v>27</v>
      </c>
      <c r="C71" s="1076"/>
      <c r="D71" s="1076">
        <v>1</v>
      </c>
      <c r="E71" s="1076" t="s">
        <v>742</v>
      </c>
      <c r="F71" s="1076">
        <v>-1.954</v>
      </c>
      <c r="G71" s="1076">
        <v>-1.2430000000000001</v>
      </c>
      <c r="H71" s="1076">
        <v>-3.0190000000000001</v>
      </c>
      <c r="I71" s="1076">
        <v>0.35799999999999998</v>
      </c>
      <c r="J71" s="1076">
        <v>-0.16</v>
      </c>
      <c r="K71" s="1076">
        <v>-0.245</v>
      </c>
      <c r="L71" s="1076">
        <v>-2.8290000000000002</v>
      </c>
      <c r="M71" s="1076">
        <v>0.28599999999999998</v>
      </c>
    </row>
    <row r="72" spans="1:13" ht="15" x14ac:dyDescent="0.25">
      <c r="A72" s="1076">
        <v>1</v>
      </c>
      <c r="B72" s="1076">
        <v>27</v>
      </c>
      <c r="C72" s="1076"/>
      <c r="D72" s="1076">
        <v>1</v>
      </c>
      <c r="E72" s="1076" t="s">
        <v>588</v>
      </c>
      <c r="F72" s="1076">
        <v>1.744</v>
      </c>
      <c r="G72" s="1076">
        <v>1.1100000000000001</v>
      </c>
      <c r="H72" s="1076">
        <v>1.736</v>
      </c>
      <c r="I72" s="1076">
        <v>-0.214</v>
      </c>
      <c r="J72" s="1076">
        <v>8.2000000000000003E-2</v>
      </c>
      <c r="K72" s="1076">
        <v>0.126</v>
      </c>
      <c r="L72" s="1076">
        <v>1.55</v>
      </c>
      <c r="M72" s="1076">
        <v>-0.17899999999999999</v>
      </c>
    </row>
    <row r="73" spans="1:13" ht="15" x14ac:dyDescent="0.25">
      <c r="A73" s="1076">
        <v>1</v>
      </c>
      <c r="B73" s="1076">
        <v>27</v>
      </c>
      <c r="C73" s="1076"/>
      <c r="D73" s="1076">
        <v>1</v>
      </c>
      <c r="E73" s="1076" t="s">
        <v>722</v>
      </c>
      <c r="F73" s="1076">
        <v>-528.71400000000006</v>
      </c>
      <c r="G73" s="1076">
        <v>-334.255</v>
      </c>
      <c r="H73" s="1076">
        <v>-253.95699999999999</v>
      </c>
      <c r="I73" s="1076">
        <v>22.231999999999999</v>
      </c>
      <c r="J73" s="1076">
        <v>-20.286000000000001</v>
      </c>
      <c r="K73" s="1076">
        <v>-31.170999999999999</v>
      </c>
      <c r="L73" s="1076">
        <v>-277.673</v>
      </c>
      <c r="M73" s="1076">
        <v>8.7959999999999994</v>
      </c>
    </row>
    <row r="74" spans="1:13" ht="15" x14ac:dyDescent="0.25">
      <c r="A74" s="1076">
        <v>2</v>
      </c>
      <c r="B74" s="1076">
        <v>18</v>
      </c>
      <c r="C74" s="1076"/>
      <c r="D74" s="1076">
        <v>6</v>
      </c>
      <c r="E74" s="1076" t="s">
        <v>741</v>
      </c>
      <c r="F74" s="1076">
        <v>-24.866</v>
      </c>
      <c r="G74" s="1076">
        <v>-15.407</v>
      </c>
      <c r="H74" s="1076">
        <v>22.984000000000002</v>
      </c>
      <c r="I74" s="1076">
        <v>-1.1279999999999999</v>
      </c>
      <c r="J74" s="1076">
        <v>0.82399999999999995</v>
      </c>
      <c r="K74" s="1076">
        <v>1.266</v>
      </c>
      <c r="L74" s="1076">
        <v>23.498999999999999</v>
      </c>
      <c r="M74" s="1076">
        <v>-0.59499999999999997</v>
      </c>
    </row>
    <row r="75" spans="1:13" ht="15" x14ac:dyDescent="0.25">
      <c r="A75" s="1076">
        <v>2</v>
      </c>
      <c r="B75" s="1076">
        <v>18</v>
      </c>
      <c r="C75" s="1076"/>
      <c r="D75" s="1076">
        <v>6</v>
      </c>
      <c r="E75" s="1076" t="s">
        <v>742</v>
      </c>
      <c r="F75" s="1076">
        <v>21.172999999999998</v>
      </c>
      <c r="G75" s="1076">
        <v>13.866</v>
      </c>
      <c r="H75" s="1076">
        <v>-17.327000000000002</v>
      </c>
      <c r="I75" s="1076">
        <v>0.89300000000000002</v>
      </c>
      <c r="J75" s="1076">
        <v>-0.60699999999999998</v>
      </c>
      <c r="K75" s="1076">
        <v>-0.93200000000000005</v>
      </c>
      <c r="L75" s="1076">
        <v>-17.161999999999999</v>
      </c>
      <c r="M75" s="1076">
        <v>0.51400000000000001</v>
      </c>
    </row>
    <row r="76" spans="1:13" ht="15" x14ac:dyDescent="0.25">
      <c r="A76" s="1076">
        <v>2</v>
      </c>
      <c r="B76" s="1076">
        <v>18</v>
      </c>
      <c r="C76" s="1076"/>
      <c r="D76" s="1076">
        <v>6</v>
      </c>
      <c r="E76" s="1076" t="s">
        <v>588</v>
      </c>
      <c r="F76" s="1076">
        <v>-13.951000000000001</v>
      </c>
      <c r="G76" s="1076">
        <v>-8.8710000000000004</v>
      </c>
      <c r="H76" s="1076">
        <v>12.2</v>
      </c>
      <c r="I76" s="1076">
        <v>-0.61199999999999999</v>
      </c>
      <c r="J76" s="1076">
        <v>0.433</v>
      </c>
      <c r="K76" s="1076">
        <v>0.66600000000000004</v>
      </c>
      <c r="L76" s="1076">
        <v>12.321999999999999</v>
      </c>
      <c r="M76" s="1076">
        <v>-0.33600000000000002</v>
      </c>
    </row>
    <row r="77" spans="1:13" ht="15" x14ac:dyDescent="0.25">
      <c r="A77" s="1076">
        <v>2</v>
      </c>
      <c r="B77" s="1076">
        <v>18</v>
      </c>
      <c r="C77" s="1076"/>
      <c r="D77" s="1076">
        <v>6</v>
      </c>
      <c r="E77" s="1076" t="s">
        <v>722</v>
      </c>
      <c r="F77" s="1076">
        <v>-37.476999999999997</v>
      </c>
      <c r="G77" s="1076">
        <v>-22.809000000000001</v>
      </c>
      <c r="H77" s="1076">
        <v>9.6609999999999996</v>
      </c>
      <c r="I77" s="1076">
        <v>-0.47599999999999998</v>
      </c>
      <c r="J77" s="1076">
        <v>0.34599999999999997</v>
      </c>
      <c r="K77" s="1076">
        <v>0.53200000000000003</v>
      </c>
      <c r="L77" s="1076">
        <v>9.8699999999999992</v>
      </c>
      <c r="M77" s="1076">
        <v>-0.253</v>
      </c>
    </row>
    <row r="78" spans="1:13" ht="15" x14ac:dyDescent="0.25">
      <c r="A78" s="1076">
        <v>2</v>
      </c>
      <c r="B78" s="1076">
        <v>18</v>
      </c>
      <c r="C78" s="1076"/>
      <c r="D78" s="1076">
        <v>5</v>
      </c>
      <c r="E78" s="1076" t="s">
        <v>741</v>
      </c>
      <c r="F78" s="1076">
        <v>-18.035</v>
      </c>
      <c r="G78" s="1076">
        <v>-12.439</v>
      </c>
      <c r="H78" s="1076">
        <v>33.765000000000001</v>
      </c>
      <c r="I78" s="1076">
        <v>1.413</v>
      </c>
      <c r="J78" s="1076">
        <v>1.2190000000000001</v>
      </c>
      <c r="K78" s="1076">
        <v>1.873</v>
      </c>
      <c r="L78" s="1076">
        <v>35.56</v>
      </c>
      <c r="M78" s="1076">
        <v>-0.41399999999999998</v>
      </c>
    </row>
    <row r="79" spans="1:13" ht="15" x14ac:dyDescent="0.25">
      <c r="A79" s="1076">
        <v>2</v>
      </c>
      <c r="B79" s="1076">
        <v>18</v>
      </c>
      <c r="C79" s="1076"/>
      <c r="D79" s="1076">
        <v>5</v>
      </c>
      <c r="E79" s="1076" t="s">
        <v>742</v>
      </c>
      <c r="F79" s="1076">
        <v>18.097000000000001</v>
      </c>
      <c r="G79" s="1076">
        <v>12.297000000000001</v>
      </c>
      <c r="H79" s="1076">
        <v>-35.456000000000003</v>
      </c>
      <c r="I79" s="1076">
        <v>-1.498</v>
      </c>
      <c r="J79" s="1076">
        <v>-1.284</v>
      </c>
      <c r="K79" s="1076">
        <v>-1.9730000000000001</v>
      </c>
      <c r="L79" s="1076">
        <v>-37.216000000000001</v>
      </c>
      <c r="M79" s="1076">
        <v>0.47899999999999998</v>
      </c>
    </row>
    <row r="80" spans="1:13" ht="15" x14ac:dyDescent="0.25">
      <c r="A80" s="1076">
        <v>2</v>
      </c>
      <c r="B80" s="1076">
        <v>18</v>
      </c>
      <c r="C80" s="1076"/>
      <c r="D80" s="1076">
        <v>5</v>
      </c>
      <c r="E80" s="1076" t="s">
        <v>588</v>
      </c>
      <c r="F80" s="1076">
        <v>-10.949</v>
      </c>
      <c r="G80" s="1076">
        <v>-7.4960000000000004</v>
      </c>
      <c r="H80" s="1076">
        <v>20.969000000000001</v>
      </c>
      <c r="I80" s="1076">
        <v>0.88200000000000001</v>
      </c>
      <c r="J80" s="1076">
        <v>0.75800000000000001</v>
      </c>
      <c r="K80" s="1076">
        <v>1.165</v>
      </c>
      <c r="L80" s="1076">
        <v>22.053000000000001</v>
      </c>
      <c r="M80" s="1076">
        <v>-0.27100000000000002</v>
      </c>
    </row>
    <row r="81" spans="1:13" ht="15" x14ac:dyDescent="0.25">
      <c r="A81" s="1076">
        <v>2</v>
      </c>
      <c r="B81" s="1076">
        <v>18</v>
      </c>
      <c r="C81" s="1076"/>
      <c r="D81" s="1076">
        <v>5</v>
      </c>
      <c r="E81" s="1076" t="s">
        <v>722</v>
      </c>
      <c r="F81" s="1076">
        <v>-83.24</v>
      </c>
      <c r="G81" s="1076">
        <v>-55.173999999999999</v>
      </c>
      <c r="H81" s="1076">
        <v>29.920999999999999</v>
      </c>
      <c r="I81" s="1076">
        <v>1.38</v>
      </c>
      <c r="J81" s="1076">
        <v>1.087</v>
      </c>
      <c r="K81" s="1076">
        <v>1.671</v>
      </c>
      <c r="L81" s="1076">
        <v>31.271000000000001</v>
      </c>
      <c r="M81" s="1076">
        <v>-0.629</v>
      </c>
    </row>
    <row r="82" spans="1:13" ht="15" x14ac:dyDescent="0.25">
      <c r="A82" s="1076">
        <v>2</v>
      </c>
      <c r="B82" s="1076">
        <v>18</v>
      </c>
      <c r="C82" s="1076"/>
      <c r="D82" s="1076">
        <v>4</v>
      </c>
      <c r="E82" s="1076" t="s">
        <v>741</v>
      </c>
      <c r="F82" s="1076">
        <v>-20.241</v>
      </c>
      <c r="G82" s="1076">
        <v>-13.597</v>
      </c>
      <c r="H82" s="1076">
        <v>46.41</v>
      </c>
      <c r="I82" s="1076">
        <v>2.0329999999999999</v>
      </c>
      <c r="J82" s="1076">
        <v>1.6359999999999999</v>
      </c>
      <c r="K82" s="1076">
        <v>2.5139999999999998</v>
      </c>
      <c r="L82" s="1076">
        <v>49.317</v>
      </c>
      <c r="M82" s="1076">
        <v>-0.72299999999999998</v>
      </c>
    </row>
    <row r="83" spans="1:13" ht="15" x14ac:dyDescent="0.25">
      <c r="A83" s="1076">
        <v>2</v>
      </c>
      <c r="B83" s="1076">
        <v>18</v>
      </c>
      <c r="C83" s="1076"/>
      <c r="D83" s="1076">
        <v>4</v>
      </c>
      <c r="E83" s="1076" t="s">
        <v>742</v>
      </c>
      <c r="F83" s="1076">
        <v>19.295000000000002</v>
      </c>
      <c r="G83" s="1076">
        <v>13.013999999999999</v>
      </c>
      <c r="H83" s="1076">
        <v>-44.720999999999997</v>
      </c>
      <c r="I83" s="1076">
        <v>-1.986</v>
      </c>
      <c r="J83" s="1076">
        <v>-1.583</v>
      </c>
      <c r="K83" s="1076">
        <v>-2.4319999999999999</v>
      </c>
      <c r="L83" s="1076">
        <v>-47.515999999999998</v>
      </c>
      <c r="M83" s="1076">
        <v>0.73699999999999999</v>
      </c>
    </row>
    <row r="84" spans="1:13" ht="15" x14ac:dyDescent="0.25">
      <c r="A84" s="1076">
        <v>2</v>
      </c>
      <c r="B84" s="1076">
        <v>18</v>
      </c>
      <c r="C84" s="1076"/>
      <c r="D84" s="1076">
        <v>4</v>
      </c>
      <c r="E84" s="1076" t="s">
        <v>588</v>
      </c>
      <c r="F84" s="1076">
        <v>-11.981</v>
      </c>
      <c r="G84" s="1076">
        <v>-8.0640000000000001</v>
      </c>
      <c r="H84" s="1076">
        <v>27.61</v>
      </c>
      <c r="I84" s="1076">
        <v>1.218</v>
      </c>
      <c r="J84" s="1076">
        <v>0.97499999999999998</v>
      </c>
      <c r="K84" s="1076">
        <v>1.4990000000000001</v>
      </c>
      <c r="L84" s="1076">
        <v>29.343</v>
      </c>
      <c r="M84" s="1076">
        <v>-0.442</v>
      </c>
    </row>
    <row r="85" spans="1:13" ht="15" x14ac:dyDescent="0.25">
      <c r="A85" s="1076">
        <v>2</v>
      </c>
      <c r="B85" s="1076">
        <v>18</v>
      </c>
      <c r="C85" s="1076"/>
      <c r="D85" s="1076">
        <v>4</v>
      </c>
      <c r="E85" s="1076" t="s">
        <v>722</v>
      </c>
      <c r="F85" s="1076">
        <v>-131.23400000000001</v>
      </c>
      <c r="G85" s="1076">
        <v>-89.286000000000001</v>
      </c>
      <c r="H85" s="1076">
        <v>63.817</v>
      </c>
      <c r="I85" s="1076">
        <v>2.8580000000000001</v>
      </c>
      <c r="J85" s="1076">
        <v>2.3250000000000002</v>
      </c>
      <c r="K85" s="1076">
        <v>3.573</v>
      </c>
      <c r="L85" s="1076">
        <v>67.965999999999994</v>
      </c>
      <c r="M85" s="1076">
        <v>-1.1399999999999999</v>
      </c>
    </row>
    <row r="86" spans="1:13" ht="15" x14ac:dyDescent="0.25">
      <c r="A86" s="1076">
        <v>2</v>
      </c>
      <c r="B86" s="1076">
        <v>18</v>
      </c>
      <c r="C86" s="1076"/>
      <c r="D86" s="1076">
        <v>3</v>
      </c>
      <c r="E86" s="1076" t="s">
        <v>741</v>
      </c>
      <c r="F86" s="1076">
        <v>-17.68</v>
      </c>
      <c r="G86" s="1076">
        <v>-12.119</v>
      </c>
      <c r="H86" s="1076">
        <v>52.234000000000002</v>
      </c>
      <c r="I86" s="1076">
        <v>2.0339999999999998</v>
      </c>
      <c r="J86" s="1076">
        <v>1.835</v>
      </c>
      <c r="K86" s="1076">
        <v>2.819</v>
      </c>
      <c r="L86" s="1076">
        <v>55.320999999999998</v>
      </c>
      <c r="M86" s="1076">
        <v>-0.41399999999999998</v>
      </c>
    </row>
    <row r="87" spans="1:13" ht="15" x14ac:dyDescent="0.25">
      <c r="A87" s="1076">
        <v>2</v>
      </c>
      <c r="B87" s="1076">
        <v>18</v>
      </c>
      <c r="C87" s="1076"/>
      <c r="D87" s="1076">
        <v>3</v>
      </c>
      <c r="E87" s="1076" t="s">
        <v>742</v>
      </c>
      <c r="F87" s="1076">
        <v>17.164999999999999</v>
      </c>
      <c r="G87" s="1076">
        <v>11.904</v>
      </c>
      <c r="H87" s="1076">
        <v>-53.232999999999997</v>
      </c>
      <c r="I87" s="1076">
        <v>-2.1349999999999998</v>
      </c>
      <c r="J87" s="1076">
        <v>-1.881</v>
      </c>
      <c r="K87" s="1076">
        <v>-2.89</v>
      </c>
      <c r="L87" s="1076">
        <v>-56.482999999999997</v>
      </c>
      <c r="M87" s="1076">
        <v>0.51700000000000002</v>
      </c>
    </row>
    <row r="88" spans="1:13" ht="15" x14ac:dyDescent="0.25">
      <c r="A88" s="1076">
        <v>2</v>
      </c>
      <c r="B88" s="1076">
        <v>18</v>
      </c>
      <c r="C88" s="1076"/>
      <c r="D88" s="1076">
        <v>3</v>
      </c>
      <c r="E88" s="1076" t="s">
        <v>588</v>
      </c>
      <c r="F88" s="1076">
        <v>-10.558999999999999</v>
      </c>
      <c r="G88" s="1076">
        <v>-7.28</v>
      </c>
      <c r="H88" s="1076">
        <v>31.957000000000001</v>
      </c>
      <c r="I88" s="1076">
        <v>1.2629999999999999</v>
      </c>
      <c r="J88" s="1076">
        <v>1.1259999999999999</v>
      </c>
      <c r="K88" s="1076">
        <v>1.73</v>
      </c>
      <c r="L88" s="1076">
        <v>33.880000000000003</v>
      </c>
      <c r="M88" s="1076">
        <v>-0.28199999999999997</v>
      </c>
    </row>
    <row r="89" spans="1:13" ht="15" x14ac:dyDescent="0.25">
      <c r="A89" s="1076">
        <v>2</v>
      </c>
      <c r="B89" s="1076">
        <v>18</v>
      </c>
      <c r="C89" s="1076"/>
      <c r="D89" s="1076">
        <v>3</v>
      </c>
      <c r="E89" s="1076" t="s">
        <v>722</v>
      </c>
      <c r="F89" s="1076">
        <v>-178.68299999999999</v>
      </c>
      <c r="G89" s="1076">
        <v>-123.056</v>
      </c>
      <c r="H89" s="1076">
        <v>104.00700000000001</v>
      </c>
      <c r="I89" s="1076">
        <v>4.5540000000000003</v>
      </c>
      <c r="J89" s="1076">
        <v>3.7789999999999999</v>
      </c>
      <c r="K89" s="1076">
        <v>5.806</v>
      </c>
      <c r="L89" s="1076">
        <v>111.69199999999999</v>
      </c>
      <c r="M89" s="1076">
        <v>-1.6359999999999999</v>
      </c>
    </row>
    <row r="90" spans="1:13" ht="15" x14ac:dyDescent="0.25">
      <c r="A90" s="1076">
        <v>2</v>
      </c>
      <c r="B90" s="1076">
        <v>18</v>
      </c>
      <c r="C90" s="1076"/>
      <c r="D90" s="1076">
        <v>2</v>
      </c>
      <c r="E90" s="1076" t="s">
        <v>741</v>
      </c>
      <c r="F90" s="1076">
        <v>-11.291</v>
      </c>
      <c r="G90" s="1076">
        <v>-7.9160000000000004</v>
      </c>
      <c r="H90" s="1076">
        <v>40.514000000000003</v>
      </c>
      <c r="I90" s="1076">
        <v>1.27</v>
      </c>
      <c r="J90" s="1076">
        <v>1.3380000000000001</v>
      </c>
      <c r="K90" s="1076">
        <v>2.056</v>
      </c>
      <c r="L90" s="1076">
        <v>42.567</v>
      </c>
      <c r="M90" s="1076">
        <v>0.27200000000000002</v>
      </c>
    </row>
    <row r="91" spans="1:13" ht="15" x14ac:dyDescent="0.25">
      <c r="A91" s="1076">
        <v>2</v>
      </c>
      <c r="B91" s="1076">
        <v>18</v>
      </c>
      <c r="C91" s="1076"/>
      <c r="D91" s="1076">
        <v>2</v>
      </c>
      <c r="E91" s="1076" t="s">
        <v>742</v>
      </c>
      <c r="F91" s="1076">
        <v>6.5810000000000004</v>
      </c>
      <c r="G91" s="1076">
        <v>4.5129999999999999</v>
      </c>
      <c r="H91" s="1076">
        <v>-51.755000000000003</v>
      </c>
      <c r="I91" s="1076">
        <v>-1.665</v>
      </c>
      <c r="J91" s="1076">
        <v>-1.728</v>
      </c>
      <c r="K91" s="1076">
        <v>-2.6549999999999998</v>
      </c>
      <c r="L91" s="1076">
        <v>-54.558</v>
      </c>
      <c r="M91" s="1076">
        <v>-0.23100000000000001</v>
      </c>
    </row>
    <row r="92" spans="1:13" ht="15" x14ac:dyDescent="0.25">
      <c r="A92" s="1076">
        <v>2</v>
      </c>
      <c r="B92" s="1076">
        <v>18</v>
      </c>
      <c r="C92" s="1076"/>
      <c r="D92" s="1076">
        <v>2</v>
      </c>
      <c r="E92" s="1076" t="s">
        <v>588</v>
      </c>
      <c r="F92" s="1076">
        <v>-5.4160000000000004</v>
      </c>
      <c r="G92" s="1076">
        <v>-3.766</v>
      </c>
      <c r="H92" s="1076">
        <v>27.959</v>
      </c>
      <c r="I92" s="1076">
        <v>0.88900000000000001</v>
      </c>
      <c r="J92" s="1076">
        <v>0.92900000000000005</v>
      </c>
      <c r="K92" s="1076">
        <v>1.4279999999999999</v>
      </c>
      <c r="L92" s="1076">
        <v>29.431999999999999</v>
      </c>
      <c r="M92" s="1076">
        <v>0.152</v>
      </c>
    </row>
    <row r="93" spans="1:13" ht="15" x14ac:dyDescent="0.25">
      <c r="A93" s="1076">
        <v>2</v>
      </c>
      <c r="B93" s="1076">
        <v>18</v>
      </c>
      <c r="C93" s="1076"/>
      <c r="D93" s="1076">
        <v>2</v>
      </c>
      <c r="E93" s="1076" t="s">
        <v>722</v>
      </c>
      <c r="F93" s="1076">
        <v>-222.535</v>
      </c>
      <c r="G93" s="1076">
        <v>-154.64400000000001</v>
      </c>
      <c r="H93" s="1076">
        <v>143.37700000000001</v>
      </c>
      <c r="I93" s="1076">
        <v>5.9480000000000004</v>
      </c>
      <c r="J93" s="1076">
        <v>5.1669999999999998</v>
      </c>
      <c r="K93" s="1076">
        <v>7.94</v>
      </c>
      <c r="L93" s="1076">
        <v>154.43799999999999</v>
      </c>
      <c r="M93" s="1076">
        <v>-1.734</v>
      </c>
    </row>
    <row r="94" spans="1:13" ht="15" x14ac:dyDescent="0.25">
      <c r="A94" s="1076">
        <v>2</v>
      </c>
      <c r="B94" s="1076">
        <v>18</v>
      </c>
      <c r="C94" s="1076"/>
      <c r="D94" s="1076">
        <v>1</v>
      </c>
      <c r="E94" s="1076" t="s">
        <v>741</v>
      </c>
      <c r="F94" s="1076">
        <v>-6.1580000000000004</v>
      </c>
      <c r="G94" s="1076">
        <v>-3.7389999999999999</v>
      </c>
      <c r="H94" s="1076">
        <v>3.6309999999999998</v>
      </c>
      <c r="I94" s="1076">
        <v>-0.215</v>
      </c>
      <c r="J94" s="1076">
        <v>0.09</v>
      </c>
      <c r="K94" s="1076">
        <v>0.13800000000000001</v>
      </c>
      <c r="L94" s="1076">
        <v>3.4180000000000001</v>
      </c>
      <c r="M94" s="1076">
        <v>-0.16300000000000001</v>
      </c>
    </row>
    <row r="95" spans="1:13" ht="15" x14ac:dyDescent="0.25">
      <c r="A95" s="1076">
        <v>2</v>
      </c>
      <c r="B95" s="1076">
        <v>18</v>
      </c>
      <c r="C95" s="1076"/>
      <c r="D95" s="1076">
        <v>1</v>
      </c>
      <c r="E95" s="1076" t="s">
        <v>742</v>
      </c>
      <c r="F95" s="1076">
        <v>3.0139999999999998</v>
      </c>
      <c r="G95" s="1076">
        <v>1.83</v>
      </c>
      <c r="H95" s="1076">
        <v>-3.516</v>
      </c>
      <c r="I95" s="1076">
        <v>0.20100000000000001</v>
      </c>
      <c r="J95" s="1076">
        <v>-9.1999999999999998E-2</v>
      </c>
      <c r="K95" s="1076">
        <v>-0.14199999999999999</v>
      </c>
      <c r="L95" s="1076">
        <v>-3.4</v>
      </c>
      <c r="M95" s="1076">
        <v>0.14499999999999999</v>
      </c>
    </row>
    <row r="96" spans="1:13" ht="15" x14ac:dyDescent="0.25">
      <c r="A96" s="1076">
        <v>2</v>
      </c>
      <c r="B96" s="1076">
        <v>18</v>
      </c>
      <c r="C96" s="1076"/>
      <c r="D96" s="1076">
        <v>1</v>
      </c>
      <c r="E96" s="1076" t="s">
        <v>588</v>
      </c>
      <c r="F96" s="1076">
        <v>-2.7789999999999999</v>
      </c>
      <c r="G96" s="1076">
        <v>-1.6879999999999999</v>
      </c>
      <c r="H96" s="1076">
        <v>2.165</v>
      </c>
      <c r="I96" s="1076">
        <v>-0.126</v>
      </c>
      <c r="J96" s="1076">
        <v>5.5E-2</v>
      </c>
      <c r="K96" s="1076">
        <v>8.5000000000000006E-2</v>
      </c>
      <c r="L96" s="1076">
        <v>2.0659999999999998</v>
      </c>
      <c r="M96" s="1076">
        <v>-9.4E-2</v>
      </c>
    </row>
    <row r="97" spans="1:13" ht="15" x14ac:dyDescent="0.25">
      <c r="A97" s="1076">
        <v>2</v>
      </c>
      <c r="B97" s="1076">
        <v>18</v>
      </c>
      <c r="C97" s="1076"/>
      <c r="D97" s="1076">
        <v>1</v>
      </c>
      <c r="E97" s="1076" t="s">
        <v>722</v>
      </c>
      <c r="F97" s="1076">
        <v>-309.90600000000001</v>
      </c>
      <c r="G97" s="1076">
        <v>-211.75899999999999</v>
      </c>
      <c r="H97" s="1076">
        <v>188.971</v>
      </c>
      <c r="I97" s="1076">
        <v>8.016</v>
      </c>
      <c r="J97" s="1076">
        <v>6.5720000000000001</v>
      </c>
      <c r="K97" s="1076">
        <v>10.099</v>
      </c>
      <c r="L97" s="1076">
        <v>203.09899999999999</v>
      </c>
      <c r="M97" s="1076">
        <v>-2.8090000000000002</v>
      </c>
    </row>
    <row r="98" spans="1:13" ht="15" x14ac:dyDescent="0.25">
      <c r="A98" s="1076">
        <v>2</v>
      </c>
      <c r="B98" s="1076">
        <v>19</v>
      </c>
      <c r="C98" s="1076"/>
      <c r="D98" s="1076">
        <v>6</v>
      </c>
      <c r="E98" s="1076" t="s">
        <v>741</v>
      </c>
      <c r="F98" s="1076">
        <v>-42.468000000000004</v>
      </c>
      <c r="G98" s="1076">
        <v>-20.731000000000002</v>
      </c>
      <c r="H98" s="1076">
        <v>59.246000000000002</v>
      </c>
      <c r="I98" s="1076">
        <v>-2.93</v>
      </c>
      <c r="J98" s="1076">
        <v>2.121</v>
      </c>
      <c r="K98" s="1076">
        <v>3.2589999999999999</v>
      </c>
      <c r="L98" s="1076">
        <v>60.476999999999997</v>
      </c>
      <c r="M98" s="1076">
        <v>-1.5629999999999999</v>
      </c>
    </row>
    <row r="99" spans="1:13" ht="15" x14ac:dyDescent="0.25">
      <c r="A99" s="1076">
        <v>2</v>
      </c>
      <c r="B99" s="1076">
        <v>19</v>
      </c>
      <c r="C99" s="1076"/>
      <c r="D99" s="1076">
        <v>6</v>
      </c>
      <c r="E99" s="1076" t="s">
        <v>742</v>
      </c>
      <c r="F99" s="1076">
        <v>43.389000000000003</v>
      </c>
      <c r="G99" s="1076">
        <v>22.420999999999999</v>
      </c>
      <c r="H99" s="1076">
        <v>-35.588000000000001</v>
      </c>
      <c r="I99" s="1076">
        <v>2.04</v>
      </c>
      <c r="J99" s="1076">
        <v>-1.1639999999999999</v>
      </c>
      <c r="K99" s="1076">
        <v>-1.7889999999999999</v>
      </c>
      <c r="L99" s="1076">
        <v>-32.588999999999999</v>
      </c>
      <c r="M99" s="1076">
        <v>1.3160000000000001</v>
      </c>
    </row>
    <row r="100" spans="1:13" ht="15" x14ac:dyDescent="0.25">
      <c r="A100" s="1076">
        <v>2</v>
      </c>
      <c r="B100" s="1076">
        <v>19</v>
      </c>
      <c r="C100" s="1076"/>
      <c r="D100" s="1076">
        <v>6</v>
      </c>
      <c r="E100" s="1076" t="s">
        <v>588</v>
      </c>
      <c r="F100" s="1076">
        <v>-26.016999999999999</v>
      </c>
      <c r="G100" s="1076">
        <v>-13.076000000000001</v>
      </c>
      <c r="H100" s="1076">
        <v>28.492000000000001</v>
      </c>
      <c r="I100" s="1076">
        <v>-1.494</v>
      </c>
      <c r="J100" s="1076">
        <v>0.995</v>
      </c>
      <c r="K100" s="1076">
        <v>1.53</v>
      </c>
      <c r="L100" s="1076">
        <v>28.202000000000002</v>
      </c>
      <c r="M100" s="1076">
        <v>-0.873</v>
      </c>
    </row>
    <row r="101" spans="1:13" ht="15" x14ac:dyDescent="0.25">
      <c r="A101" s="1076">
        <v>2</v>
      </c>
      <c r="B101" s="1076">
        <v>19</v>
      </c>
      <c r="C101" s="1076"/>
      <c r="D101" s="1076">
        <v>6</v>
      </c>
      <c r="E101" s="1076" t="s">
        <v>722</v>
      </c>
      <c r="F101" s="1076">
        <v>-131.785</v>
      </c>
      <c r="G101" s="1076">
        <v>-71.075999999999993</v>
      </c>
      <c r="H101" s="1076">
        <v>3.5169999999999999</v>
      </c>
      <c r="I101" s="1076">
        <v>-0.17599999999999999</v>
      </c>
      <c r="J101" s="1076">
        <v>0.125</v>
      </c>
      <c r="K101" s="1076">
        <v>0.193</v>
      </c>
      <c r="L101" s="1076">
        <v>3.5710000000000002</v>
      </c>
      <c r="M101" s="1076">
        <v>-9.6000000000000002E-2</v>
      </c>
    </row>
    <row r="102" spans="1:13" ht="15" x14ac:dyDescent="0.25">
      <c r="A102" s="1076">
        <v>2</v>
      </c>
      <c r="B102" s="1076">
        <v>19</v>
      </c>
      <c r="C102" s="1076"/>
      <c r="D102" s="1076">
        <v>5</v>
      </c>
      <c r="E102" s="1076" t="s">
        <v>741</v>
      </c>
      <c r="F102" s="1076">
        <v>-42.857999999999997</v>
      </c>
      <c r="G102" s="1076">
        <v>-23.120999999999999</v>
      </c>
      <c r="H102" s="1076">
        <v>87.584000000000003</v>
      </c>
      <c r="I102" s="1076">
        <v>3.5840000000000001</v>
      </c>
      <c r="J102" s="1076">
        <v>3.1440000000000001</v>
      </c>
      <c r="K102" s="1076">
        <v>4.8310000000000004</v>
      </c>
      <c r="L102" s="1076">
        <v>91.668999999999997</v>
      </c>
      <c r="M102" s="1076">
        <v>-0.86099999999999999</v>
      </c>
    </row>
    <row r="103" spans="1:13" ht="15" x14ac:dyDescent="0.25">
      <c r="A103" s="1076">
        <v>2</v>
      </c>
      <c r="B103" s="1076">
        <v>19</v>
      </c>
      <c r="C103" s="1076"/>
      <c r="D103" s="1076">
        <v>5</v>
      </c>
      <c r="E103" s="1076" t="s">
        <v>742</v>
      </c>
      <c r="F103" s="1076">
        <v>39.436</v>
      </c>
      <c r="G103" s="1076">
        <v>21.106000000000002</v>
      </c>
      <c r="H103" s="1076">
        <v>-83.876000000000005</v>
      </c>
      <c r="I103" s="1076">
        <v>-3.4590000000000001</v>
      </c>
      <c r="J103" s="1076">
        <v>-3.02</v>
      </c>
      <c r="K103" s="1076">
        <v>-4.641</v>
      </c>
      <c r="L103" s="1076">
        <v>-86.317999999999998</v>
      </c>
      <c r="M103" s="1076">
        <v>0.98799999999999999</v>
      </c>
    </row>
    <row r="104" spans="1:13" ht="15" x14ac:dyDescent="0.25">
      <c r="A104" s="1076">
        <v>2</v>
      </c>
      <c r="B104" s="1076">
        <v>19</v>
      </c>
      <c r="C104" s="1076"/>
      <c r="D104" s="1076">
        <v>5</v>
      </c>
      <c r="E104" s="1076" t="s">
        <v>588</v>
      </c>
      <c r="F104" s="1076">
        <v>-24.937999999999999</v>
      </c>
      <c r="G104" s="1076">
        <v>-13.401999999999999</v>
      </c>
      <c r="H104" s="1076">
        <v>51.825000000000003</v>
      </c>
      <c r="I104" s="1076">
        <v>2.1320000000000001</v>
      </c>
      <c r="J104" s="1076">
        <v>1.8680000000000001</v>
      </c>
      <c r="K104" s="1076">
        <v>2.87</v>
      </c>
      <c r="L104" s="1076">
        <v>53.935000000000002</v>
      </c>
      <c r="M104" s="1076">
        <v>-0.56000000000000005</v>
      </c>
    </row>
    <row r="105" spans="1:13" ht="15" x14ac:dyDescent="0.25">
      <c r="A105" s="1076">
        <v>2</v>
      </c>
      <c r="B105" s="1076">
        <v>19</v>
      </c>
      <c r="C105" s="1076"/>
      <c r="D105" s="1076">
        <v>5</v>
      </c>
      <c r="E105" s="1076" t="s">
        <v>722</v>
      </c>
      <c r="F105" s="1076">
        <v>-323.71100000000001</v>
      </c>
      <c r="G105" s="1076">
        <v>-191.25</v>
      </c>
      <c r="H105" s="1076">
        <v>9.2420000000000009</v>
      </c>
      <c r="I105" s="1076">
        <v>0.42799999999999999</v>
      </c>
      <c r="J105" s="1076">
        <v>0.33600000000000002</v>
      </c>
      <c r="K105" s="1076">
        <v>0.51600000000000001</v>
      </c>
      <c r="L105" s="1076">
        <v>9.6059999999999999</v>
      </c>
      <c r="M105" s="1076">
        <v>-0.19900000000000001</v>
      </c>
    </row>
    <row r="106" spans="1:13" ht="15" x14ac:dyDescent="0.25">
      <c r="A106" s="1076">
        <v>2</v>
      </c>
      <c r="B106" s="1076">
        <v>19</v>
      </c>
      <c r="C106" s="1076"/>
      <c r="D106" s="1076">
        <v>4</v>
      </c>
      <c r="E106" s="1076" t="s">
        <v>741</v>
      </c>
      <c r="F106" s="1076">
        <v>-52.241</v>
      </c>
      <c r="G106" s="1076">
        <v>-27.744</v>
      </c>
      <c r="H106" s="1076">
        <v>133.62899999999999</v>
      </c>
      <c r="I106" s="1076">
        <v>5.92</v>
      </c>
      <c r="J106" s="1076">
        <v>4.6500000000000004</v>
      </c>
      <c r="K106" s="1076">
        <v>7.1449999999999996</v>
      </c>
      <c r="L106" s="1076">
        <v>141.25899999999999</v>
      </c>
      <c r="M106" s="1076">
        <v>-2.1840000000000002</v>
      </c>
    </row>
    <row r="107" spans="1:13" ht="15" x14ac:dyDescent="0.25">
      <c r="A107" s="1076">
        <v>2</v>
      </c>
      <c r="B107" s="1076">
        <v>19</v>
      </c>
      <c r="C107" s="1076"/>
      <c r="D107" s="1076">
        <v>4</v>
      </c>
      <c r="E107" s="1076" t="s">
        <v>742</v>
      </c>
      <c r="F107" s="1076">
        <v>47.286999999999999</v>
      </c>
      <c r="G107" s="1076">
        <v>25.167000000000002</v>
      </c>
      <c r="H107" s="1076">
        <v>-116.413</v>
      </c>
      <c r="I107" s="1076">
        <v>-5.343</v>
      </c>
      <c r="J107" s="1076">
        <v>-4.069</v>
      </c>
      <c r="K107" s="1076">
        <v>-6.2519999999999998</v>
      </c>
      <c r="L107" s="1076">
        <v>-122.54600000000001</v>
      </c>
      <c r="M107" s="1076">
        <v>2.1909999999999998</v>
      </c>
    </row>
    <row r="108" spans="1:13" ht="15" x14ac:dyDescent="0.25">
      <c r="A108" s="1076">
        <v>2</v>
      </c>
      <c r="B108" s="1076">
        <v>19</v>
      </c>
      <c r="C108" s="1076"/>
      <c r="D108" s="1076">
        <v>4</v>
      </c>
      <c r="E108" s="1076" t="s">
        <v>588</v>
      </c>
      <c r="F108" s="1076">
        <v>-30.16</v>
      </c>
      <c r="G108" s="1076">
        <v>-16.033000000000001</v>
      </c>
      <c r="H108" s="1076">
        <v>75.603999999999999</v>
      </c>
      <c r="I108" s="1076">
        <v>3.411</v>
      </c>
      <c r="J108" s="1076">
        <v>2.6419999999999999</v>
      </c>
      <c r="K108" s="1076">
        <v>4.0599999999999996</v>
      </c>
      <c r="L108" s="1076">
        <v>79.941000000000003</v>
      </c>
      <c r="M108" s="1076">
        <v>-1.3260000000000001</v>
      </c>
    </row>
    <row r="109" spans="1:13" ht="15" x14ac:dyDescent="0.25">
      <c r="A109" s="1076">
        <v>2</v>
      </c>
      <c r="B109" s="1076">
        <v>19</v>
      </c>
      <c r="C109" s="1076"/>
      <c r="D109" s="1076">
        <v>4</v>
      </c>
      <c r="E109" s="1076" t="s">
        <v>722</v>
      </c>
      <c r="F109" s="1076">
        <v>-522.87099999999998</v>
      </c>
      <c r="G109" s="1076">
        <v>-316.56</v>
      </c>
      <c r="H109" s="1076">
        <v>22.581</v>
      </c>
      <c r="I109" s="1076">
        <v>1.0109999999999999</v>
      </c>
      <c r="J109" s="1076">
        <v>0.82199999999999995</v>
      </c>
      <c r="K109" s="1076">
        <v>1.2629999999999999</v>
      </c>
      <c r="L109" s="1076">
        <v>24.065000000000001</v>
      </c>
      <c r="M109" s="1076">
        <v>-0.40100000000000002</v>
      </c>
    </row>
    <row r="110" spans="1:13" ht="15" x14ac:dyDescent="0.25">
      <c r="A110" s="1076">
        <v>2</v>
      </c>
      <c r="B110" s="1076">
        <v>19</v>
      </c>
      <c r="C110" s="1076"/>
      <c r="D110" s="1076">
        <v>3</v>
      </c>
      <c r="E110" s="1076" t="s">
        <v>741</v>
      </c>
      <c r="F110" s="1076">
        <v>-42.372999999999998</v>
      </c>
      <c r="G110" s="1076">
        <v>-22.393999999999998</v>
      </c>
      <c r="H110" s="1076">
        <v>142.69200000000001</v>
      </c>
      <c r="I110" s="1076">
        <v>5.4720000000000004</v>
      </c>
      <c r="J110" s="1076">
        <v>4.9939999999999998</v>
      </c>
      <c r="K110" s="1076">
        <v>7.673</v>
      </c>
      <c r="L110" s="1076">
        <v>149.86000000000001</v>
      </c>
      <c r="M110" s="1076">
        <v>-0.96</v>
      </c>
    </row>
    <row r="111" spans="1:13" ht="15" x14ac:dyDescent="0.25">
      <c r="A111" s="1076">
        <v>2</v>
      </c>
      <c r="B111" s="1076">
        <v>19</v>
      </c>
      <c r="C111" s="1076"/>
      <c r="D111" s="1076">
        <v>3</v>
      </c>
      <c r="E111" s="1076" t="s">
        <v>742</v>
      </c>
      <c r="F111" s="1076">
        <v>43.250999999999998</v>
      </c>
      <c r="G111" s="1076">
        <v>22.73</v>
      </c>
      <c r="H111" s="1076">
        <v>-141.929</v>
      </c>
      <c r="I111" s="1076">
        <v>-6.2320000000000002</v>
      </c>
      <c r="J111" s="1076">
        <v>-5.0919999999999996</v>
      </c>
      <c r="K111" s="1076">
        <v>-7.8239999999999998</v>
      </c>
      <c r="L111" s="1076">
        <v>-149.91499999999999</v>
      </c>
      <c r="M111" s="1076">
        <v>2.125</v>
      </c>
    </row>
    <row r="112" spans="1:13" ht="15" x14ac:dyDescent="0.25">
      <c r="A112" s="1076">
        <v>2</v>
      </c>
      <c r="B112" s="1076">
        <v>19</v>
      </c>
      <c r="C112" s="1076"/>
      <c r="D112" s="1076">
        <v>3</v>
      </c>
      <c r="E112" s="1076" t="s">
        <v>588</v>
      </c>
      <c r="F112" s="1076">
        <v>-25.946999999999999</v>
      </c>
      <c r="G112" s="1076">
        <v>-13.673999999999999</v>
      </c>
      <c r="H112" s="1076">
        <v>86.119</v>
      </c>
      <c r="I112" s="1076">
        <v>3.5350000000000001</v>
      </c>
      <c r="J112" s="1076">
        <v>3.056</v>
      </c>
      <c r="K112" s="1076">
        <v>4.6959999999999997</v>
      </c>
      <c r="L112" s="1076">
        <v>90.840999999999994</v>
      </c>
      <c r="M112" s="1076">
        <v>-0.93500000000000005</v>
      </c>
    </row>
    <row r="113" spans="1:13" ht="15" x14ac:dyDescent="0.25">
      <c r="A113" s="1076">
        <v>2</v>
      </c>
      <c r="B113" s="1076">
        <v>19</v>
      </c>
      <c r="C113" s="1076"/>
      <c r="D113" s="1076">
        <v>3</v>
      </c>
      <c r="E113" s="1076" t="s">
        <v>722</v>
      </c>
      <c r="F113" s="1076">
        <v>-721.88199999999995</v>
      </c>
      <c r="G113" s="1076">
        <v>-441.85500000000002</v>
      </c>
      <c r="H113" s="1076">
        <v>39</v>
      </c>
      <c r="I113" s="1076">
        <v>1.714</v>
      </c>
      <c r="J113" s="1076">
        <v>1.4159999999999999</v>
      </c>
      <c r="K113" s="1076">
        <v>2.1749999999999998</v>
      </c>
      <c r="L113" s="1076">
        <v>41.86</v>
      </c>
      <c r="M113" s="1076">
        <v>-0.61899999999999999</v>
      </c>
    </row>
    <row r="114" spans="1:13" ht="15" x14ac:dyDescent="0.25">
      <c r="A114" s="1076">
        <v>2</v>
      </c>
      <c r="B114" s="1076">
        <v>19</v>
      </c>
      <c r="C114" s="1076"/>
      <c r="D114" s="1076">
        <v>2</v>
      </c>
      <c r="E114" s="1076" t="s">
        <v>741</v>
      </c>
      <c r="F114" s="1076">
        <v>-28.565999999999999</v>
      </c>
      <c r="G114" s="1076">
        <v>-14.891</v>
      </c>
      <c r="H114" s="1076">
        <v>116.944</v>
      </c>
      <c r="I114" s="1076">
        <v>3.5</v>
      </c>
      <c r="J114" s="1076">
        <v>3.7229999999999999</v>
      </c>
      <c r="K114" s="1076">
        <v>5.72</v>
      </c>
      <c r="L114" s="1076">
        <v>121.533</v>
      </c>
      <c r="M114" s="1076">
        <v>1.581</v>
      </c>
    </row>
    <row r="115" spans="1:13" ht="15" x14ac:dyDescent="0.25">
      <c r="A115" s="1076">
        <v>2</v>
      </c>
      <c r="B115" s="1076">
        <v>19</v>
      </c>
      <c r="C115" s="1076"/>
      <c r="D115" s="1076">
        <v>2</v>
      </c>
      <c r="E115" s="1076" t="s">
        <v>742</v>
      </c>
      <c r="F115" s="1076">
        <v>16.542000000000002</v>
      </c>
      <c r="G115" s="1076">
        <v>8.73</v>
      </c>
      <c r="H115" s="1076">
        <v>-228.374</v>
      </c>
      <c r="I115" s="1076">
        <v>-7.2309999999999999</v>
      </c>
      <c r="J115" s="1076">
        <v>-7.5880000000000001</v>
      </c>
      <c r="K115" s="1076">
        <v>-11.66</v>
      </c>
      <c r="L115" s="1076">
        <v>-240.46899999999999</v>
      </c>
      <c r="M115" s="1076">
        <v>-1.3680000000000001</v>
      </c>
    </row>
    <row r="116" spans="1:13" ht="15" x14ac:dyDescent="0.25">
      <c r="A116" s="1076">
        <v>2</v>
      </c>
      <c r="B116" s="1076">
        <v>19</v>
      </c>
      <c r="C116" s="1076"/>
      <c r="D116" s="1076">
        <v>2</v>
      </c>
      <c r="E116" s="1076" t="s">
        <v>588</v>
      </c>
      <c r="F116" s="1076">
        <v>-13.669</v>
      </c>
      <c r="G116" s="1076">
        <v>-7.1580000000000004</v>
      </c>
      <c r="H116" s="1076">
        <v>104.568</v>
      </c>
      <c r="I116" s="1076">
        <v>3.2269999999999999</v>
      </c>
      <c r="J116" s="1076">
        <v>3.4279999999999999</v>
      </c>
      <c r="K116" s="1076">
        <v>5.2670000000000003</v>
      </c>
      <c r="L116" s="1076">
        <v>109.697</v>
      </c>
      <c r="M116" s="1076">
        <v>0.89400000000000002</v>
      </c>
    </row>
    <row r="117" spans="1:13" ht="15" x14ac:dyDescent="0.25">
      <c r="A117" s="1076">
        <v>2</v>
      </c>
      <c r="B117" s="1076">
        <v>19</v>
      </c>
      <c r="C117" s="1076"/>
      <c r="D117" s="1076">
        <v>2</v>
      </c>
      <c r="E117" s="1076" t="s">
        <v>722</v>
      </c>
      <c r="F117" s="1076">
        <v>-921.24699999999996</v>
      </c>
      <c r="G117" s="1076">
        <v>-567.649</v>
      </c>
      <c r="H117" s="1076">
        <v>56.35</v>
      </c>
      <c r="I117" s="1076">
        <v>2.3130000000000002</v>
      </c>
      <c r="J117" s="1076">
        <v>2.0259999999999998</v>
      </c>
      <c r="K117" s="1076">
        <v>3.113</v>
      </c>
      <c r="L117" s="1076">
        <v>60.662999999999997</v>
      </c>
      <c r="M117" s="1076">
        <v>-0.64</v>
      </c>
    </row>
    <row r="118" spans="1:13" ht="15" x14ac:dyDescent="0.25">
      <c r="A118" s="1076">
        <v>2</v>
      </c>
      <c r="B118" s="1076">
        <v>19</v>
      </c>
      <c r="C118" s="1076"/>
      <c r="D118" s="1076">
        <v>1</v>
      </c>
      <c r="E118" s="1076" t="s">
        <v>741</v>
      </c>
      <c r="F118" s="1076">
        <v>-345.267</v>
      </c>
      <c r="G118" s="1076">
        <v>-204.25299999999999</v>
      </c>
      <c r="H118" s="1076">
        <v>273.577</v>
      </c>
      <c r="I118" s="1076">
        <v>-18.623000000000001</v>
      </c>
      <c r="J118" s="1076">
        <v>6.1520000000000001</v>
      </c>
      <c r="K118" s="1076">
        <v>9.4529999999999994</v>
      </c>
      <c r="L118" s="1076">
        <v>244.56399999999999</v>
      </c>
      <c r="M118" s="1076">
        <v>-15.487</v>
      </c>
    </row>
    <row r="119" spans="1:13" ht="15" x14ac:dyDescent="0.25">
      <c r="A119" s="1076">
        <v>2</v>
      </c>
      <c r="B119" s="1076">
        <v>19</v>
      </c>
      <c r="C119" s="1076"/>
      <c r="D119" s="1076">
        <v>1</v>
      </c>
      <c r="E119" s="1076" t="s">
        <v>742</v>
      </c>
      <c r="F119" s="1076">
        <v>155.19</v>
      </c>
      <c r="G119" s="1076">
        <v>91.616</v>
      </c>
      <c r="H119" s="1076">
        <v>-589.625</v>
      </c>
      <c r="I119" s="1076">
        <v>34.023000000000003</v>
      </c>
      <c r="J119" s="1076">
        <v>-15.667</v>
      </c>
      <c r="K119" s="1076">
        <v>-24.073</v>
      </c>
      <c r="L119" s="1076">
        <v>-573.21900000000005</v>
      </c>
      <c r="M119" s="1076">
        <v>24.687000000000001</v>
      </c>
    </row>
    <row r="120" spans="1:13" ht="15" x14ac:dyDescent="0.25">
      <c r="A120" s="1076">
        <v>2</v>
      </c>
      <c r="B120" s="1076">
        <v>19</v>
      </c>
      <c r="C120" s="1076"/>
      <c r="D120" s="1076">
        <v>1</v>
      </c>
      <c r="E120" s="1076" t="s">
        <v>588</v>
      </c>
      <c r="F120" s="1076">
        <v>-151.654</v>
      </c>
      <c r="G120" s="1076">
        <v>-89.656999999999996</v>
      </c>
      <c r="H120" s="1076">
        <v>260.91000000000003</v>
      </c>
      <c r="I120" s="1076">
        <v>-15.925000000000001</v>
      </c>
      <c r="J120" s="1076">
        <v>6.6120000000000001</v>
      </c>
      <c r="K120" s="1076">
        <v>10.159000000000001</v>
      </c>
      <c r="L120" s="1076">
        <v>247.81299999999999</v>
      </c>
      <c r="M120" s="1076">
        <v>-12.173999999999999</v>
      </c>
    </row>
    <row r="121" spans="1:13" ht="15" x14ac:dyDescent="0.25">
      <c r="A121" s="1076">
        <v>2</v>
      </c>
      <c r="B121" s="1076">
        <v>19</v>
      </c>
      <c r="C121" s="1076"/>
      <c r="D121" s="1076">
        <v>1</v>
      </c>
      <c r="E121" s="1076" t="s">
        <v>722</v>
      </c>
      <c r="F121" s="1076">
        <v>-1081.502</v>
      </c>
      <c r="G121" s="1076">
        <v>-674.55200000000002</v>
      </c>
      <c r="H121" s="1076">
        <v>121.55200000000001</v>
      </c>
      <c r="I121" s="1076">
        <v>5.7519999999999998</v>
      </c>
      <c r="J121" s="1076">
        <v>3.9169999999999998</v>
      </c>
      <c r="K121" s="1076">
        <v>6.0190000000000001</v>
      </c>
      <c r="L121" s="1076">
        <v>128.07300000000001</v>
      </c>
      <c r="M121" s="1076">
        <v>-2.9609999999999999</v>
      </c>
    </row>
    <row r="122" spans="1:13" ht="15" x14ac:dyDescent="0.25">
      <c r="A122" s="1076">
        <v>2</v>
      </c>
      <c r="B122" s="1076">
        <v>20</v>
      </c>
      <c r="C122" s="1076"/>
      <c r="D122" s="1076">
        <v>6</v>
      </c>
      <c r="E122" s="1076" t="s">
        <v>741</v>
      </c>
      <c r="F122" s="1076">
        <v>0.41199999999999998</v>
      </c>
      <c r="G122" s="1076">
        <v>0.47199999999999998</v>
      </c>
      <c r="H122" s="1076">
        <v>65.644000000000005</v>
      </c>
      <c r="I122" s="1076">
        <v>-3.23</v>
      </c>
      <c r="J122" s="1076">
        <v>2.3559999999999999</v>
      </c>
      <c r="K122" s="1076">
        <v>3.62</v>
      </c>
      <c r="L122" s="1076">
        <v>67.284999999999997</v>
      </c>
      <c r="M122" s="1076">
        <v>-1.702</v>
      </c>
    </row>
    <row r="123" spans="1:13" ht="15" x14ac:dyDescent="0.25">
      <c r="A123" s="1076">
        <v>2</v>
      </c>
      <c r="B123" s="1076">
        <v>20</v>
      </c>
      <c r="C123" s="1076"/>
      <c r="D123" s="1076">
        <v>6</v>
      </c>
      <c r="E123" s="1076" t="s">
        <v>742</v>
      </c>
      <c r="F123" s="1076">
        <v>-0.88300000000000001</v>
      </c>
      <c r="G123" s="1076">
        <v>-0.47899999999999998</v>
      </c>
      <c r="H123" s="1076">
        <v>-40.152000000000001</v>
      </c>
      <c r="I123" s="1076">
        <v>2.2450000000000001</v>
      </c>
      <c r="J123" s="1076">
        <v>-1.3440000000000001</v>
      </c>
      <c r="K123" s="1076">
        <v>-2.0649999999999999</v>
      </c>
      <c r="L123" s="1076">
        <v>-37.770000000000003</v>
      </c>
      <c r="M123" s="1076">
        <v>1.4119999999999999</v>
      </c>
    </row>
    <row r="124" spans="1:13" ht="15" x14ac:dyDescent="0.25">
      <c r="A124" s="1076">
        <v>2</v>
      </c>
      <c r="B124" s="1076">
        <v>20</v>
      </c>
      <c r="C124" s="1076"/>
      <c r="D124" s="1076">
        <v>6</v>
      </c>
      <c r="E124" s="1076" t="s">
        <v>588</v>
      </c>
      <c r="F124" s="1076">
        <v>0.39300000000000002</v>
      </c>
      <c r="G124" s="1076">
        <v>0.28799999999999998</v>
      </c>
      <c r="H124" s="1076">
        <v>31.855</v>
      </c>
      <c r="I124" s="1076">
        <v>-1.649</v>
      </c>
      <c r="J124" s="1076">
        <v>1.121</v>
      </c>
      <c r="K124" s="1076">
        <v>1.7230000000000001</v>
      </c>
      <c r="L124" s="1076">
        <v>31.835000000000001</v>
      </c>
      <c r="M124" s="1076">
        <v>-0.94399999999999995</v>
      </c>
    </row>
    <row r="125" spans="1:13" ht="15" x14ac:dyDescent="0.25">
      <c r="A125" s="1076">
        <v>2</v>
      </c>
      <c r="B125" s="1076">
        <v>20</v>
      </c>
      <c r="C125" s="1076"/>
      <c r="D125" s="1076">
        <v>6</v>
      </c>
      <c r="E125" s="1076" t="s">
        <v>722</v>
      </c>
      <c r="F125" s="1076">
        <v>-170.202</v>
      </c>
      <c r="G125" s="1076">
        <v>-86.421999999999997</v>
      </c>
      <c r="H125" s="1076">
        <v>1.24</v>
      </c>
      <c r="I125" s="1076">
        <v>5.0999999999999997E-2</v>
      </c>
      <c r="J125" s="1076">
        <v>4.3999999999999997E-2</v>
      </c>
      <c r="K125" s="1076">
        <v>6.8000000000000005E-2</v>
      </c>
      <c r="L125" s="1076">
        <v>1.3240000000000001</v>
      </c>
      <c r="M125" s="1076">
        <v>-1.2999999999999999E-2</v>
      </c>
    </row>
    <row r="126" spans="1:13" ht="15" x14ac:dyDescent="0.25">
      <c r="A126" s="1076">
        <v>2</v>
      </c>
      <c r="B126" s="1076">
        <v>20</v>
      </c>
      <c r="C126" s="1076"/>
      <c r="D126" s="1076">
        <v>5</v>
      </c>
      <c r="E126" s="1076" t="s">
        <v>741</v>
      </c>
      <c r="F126" s="1076">
        <v>-0.45900000000000002</v>
      </c>
      <c r="G126" s="1076">
        <v>-0.374</v>
      </c>
      <c r="H126" s="1076">
        <v>92.77</v>
      </c>
      <c r="I126" s="1076">
        <v>3.8050000000000002</v>
      </c>
      <c r="J126" s="1076">
        <v>3.3340000000000001</v>
      </c>
      <c r="K126" s="1076">
        <v>5.1219999999999999</v>
      </c>
      <c r="L126" s="1076">
        <v>97.210999999999999</v>
      </c>
      <c r="M126" s="1076">
        <v>-0.93799999999999994</v>
      </c>
    </row>
    <row r="127" spans="1:13" ht="15" x14ac:dyDescent="0.25">
      <c r="A127" s="1076">
        <v>2</v>
      </c>
      <c r="B127" s="1076">
        <v>20</v>
      </c>
      <c r="C127" s="1076"/>
      <c r="D127" s="1076">
        <v>5</v>
      </c>
      <c r="E127" s="1076" t="s">
        <v>742</v>
      </c>
      <c r="F127" s="1076">
        <v>0.30399999999999999</v>
      </c>
      <c r="G127" s="1076">
        <v>0.21</v>
      </c>
      <c r="H127" s="1076">
        <v>-90.795000000000002</v>
      </c>
      <c r="I127" s="1076">
        <v>-3.7559999999999998</v>
      </c>
      <c r="J127" s="1076">
        <v>-3.2749999999999999</v>
      </c>
      <c r="K127" s="1076">
        <v>-5.032</v>
      </c>
      <c r="L127" s="1076">
        <v>-93.847999999999999</v>
      </c>
      <c r="M127" s="1076">
        <v>1.091</v>
      </c>
    </row>
    <row r="128" spans="1:13" ht="15" x14ac:dyDescent="0.25">
      <c r="A128" s="1076">
        <v>2</v>
      </c>
      <c r="B128" s="1076">
        <v>20</v>
      </c>
      <c r="C128" s="1076"/>
      <c r="D128" s="1076">
        <v>5</v>
      </c>
      <c r="E128" s="1076" t="s">
        <v>588</v>
      </c>
      <c r="F128" s="1076">
        <v>-0.23100000000000001</v>
      </c>
      <c r="G128" s="1076">
        <v>-0.17699999999999999</v>
      </c>
      <c r="H128" s="1076">
        <v>55.512999999999998</v>
      </c>
      <c r="I128" s="1076">
        <v>2.2890000000000001</v>
      </c>
      <c r="J128" s="1076">
        <v>2.0030000000000001</v>
      </c>
      <c r="K128" s="1076">
        <v>3.077</v>
      </c>
      <c r="L128" s="1076">
        <v>57.896999999999998</v>
      </c>
      <c r="M128" s="1076">
        <v>-0.61499999999999999</v>
      </c>
    </row>
    <row r="129" spans="1:13" ht="15" x14ac:dyDescent="0.25">
      <c r="A129" s="1076">
        <v>2</v>
      </c>
      <c r="B129" s="1076">
        <v>20</v>
      </c>
      <c r="C129" s="1076"/>
      <c r="D129" s="1076">
        <v>5</v>
      </c>
      <c r="E129" s="1076" t="s">
        <v>722</v>
      </c>
      <c r="F129" s="1076">
        <v>-455.25400000000002</v>
      </c>
      <c r="G129" s="1076">
        <v>-257.03899999999999</v>
      </c>
      <c r="H129" s="1076">
        <v>2.0030000000000001</v>
      </c>
      <c r="I129" s="1076">
        <v>8.2000000000000003E-2</v>
      </c>
      <c r="J129" s="1076">
        <v>7.0999999999999994E-2</v>
      </c>
      <c r="K129" s="1076">
        <v>0.109</v>
      </c>
      <c r="L129" s="1076">
        <v>2.14</v>
      </c>
      <c r="M129" s="1076">
        <v>-2.1999999999999999E-2</v>
      </c>
    </row>
    <row r="130" spans="1:13" ht="15" x14ac:dyDescent="0.25">
      <c r="A130" s="1076">
        <v>2</v>
      </c>
      <c r="B130" s="1076">
        <v>20</v>
      </c>
      <c r="C130" s="1076"/>
      <c r="D130" s="1076">
        <v>4</v>
      </c>
      <c r="E130" s="1076" t="s">
        <v>741</v>
      </c>
      <c r="F130" s="1076">
        <v>-0.45</v>
      </c>
      <c r="G130" s="1076">
        <v>-0.21299999999999999</v>
      </c>
      <c r="H130" s="1076">
        <v>146.78</v>
      </c>
      <c r="I130" s="1076">
        <v>6.492</v>
      </c>
      <c r="J130" s="1076">
        <v>5.125</v>
      </c>
      <c r="K130" s="1076">
        <v>7.875</v>
      </c>
      <c r="L130" s="1076">
        <v>155.39400000000001</v>
      </c>
      <c r="M130" s="1076">
        <v>-2.3820000000000001</v>
      </c>
    </row>
    <row r="131" spans="1:13" ht="15" x14ac:dyDescent="0.25">
      <c r="A131" s="1076">
        <v>2</v>
      </c>
      <c r="B131" s="1076">
        <v>20</v>
      </c>
      <c r="C131" s="1076"/>
      <c r="D131" s="1076">
        <v>4</v>
      </c>
      <c r="E131" s="1076" t="s">
        <v>742</v>
      </c>
      <c r="F131" s="1076">
        <v>0.65800000000000003</v>
      </c>
      <c r="G131" s="1076">
        <v>0.35</v>
      </c>
      <c r="H131" s="1076">
        <v>-128.65299999999999</v>
      </c>
      <c r="I131" s="1076">
        <v>-5.88</v>
      </c>
      <c r="J131" s="1076">
        <v>-4.5110000000000001</v>
      </c>
      <c r="K131" s="1076">
        <v>-6.931</v>
      </c>
      <c r="L131" s="1076">
        <v>-135.69999999999999</v>
      </c>
      <c r="M131" s="1076">
        <v>2.3820000000000001</v>
      </c>
    </row>
    <row r="132" spans="1:13" ht="15" x14ac:dyDescent="0.25">
      <c r="A132" s="1076">
        <v>2</v>
      </c>
      <c r="B132" s="1076">
        <v>20</v>
      </c>
      <c r="C132" s="1076"/>
      <c r="D132" s="1076">
        <v>4</v>
      </c>
      <c r="E132" s="1076" t="s">
        <v>588</v>
      </c>
      <c r="F132" s="1076">
        <v>-0.33600000000000002</v>
      </c>
      <c r="G132" s="1076">
        <v>-0.17100000000000001</v>
      </c>
      <c r="H132" s="1076">
        <v>83.325000000000003</v>
      </c>
      <c r="I132" s="1076">
        <v>3.7469999999999999</v>
      </c>
      <c r="J132" s="1076">
        <v>2.92</v>
      </c>
      <c r="K132" s="1076">
        <v>4.4870000000000001</v>
      </c>
      <c r="L132" s="1076">
        <v>88.21</v>
      </c>
      <c r="M132" s="1076">
        <v>-1.444</v>
      </c>
    </row>
    <row r="133" spans="1:13" ht="15" x14ac:dyDescent="0.25">
      <c r="A133" s="1076">
        <v>2</v>
      </c>
      <c r="B133" s="1076">
        <v>20</v>
      </c>
      <c r="C133" s="1076"/>
      <c r="D133" s="1076">
        <v>4</v>
      </c>
      <c r="E133" s="1076" t="s">
        <v>722</v>
      </c>
      <c r="F133" s="1076">
        <v>-741.43</v>
      </c>
      <c r="G133" s="1076">
        <v>-429.11500000000001</v>
      </c>
      <c r="H133" s="1076">
        <v>2.8959999999999999</v>
      </c>
      <c r="I133" s="1076">
        <v>0.12</v>
      </c>
      <c r="J133" s="1076">
        <v>0.104</v>
      </c>
      <c r="K133" s="1076">
        <v>0.16</v>
      </c>
      <c r="L133" s="1076">
        <v>3.1160000000000001</v>
      </c>
      <c r="M133" s="1076">
        <v>-3.5000000000000003E-2</v>
      </c>
    </row>
    <row r="134" spans="1:13" ht="15" x14ac:dyDescent="0.25">
      <c r="A134" s="1076">
        <v>2</v>
      </c>
      <c r="B134" s="1076">
        <v>20</v>
      </c>
      <c r="C134" s="1076"/>
      <c r="D134" s="1076">
        <v>3</v>
      </c>
      <c r="E134" s="1076" t="s">
        <v>741</v>
      </c>
      <c r="F134" s="1076">
        <v>-1.0289999999999999</v>
      </c>
      <c r="G134" s="1076">
        <v>-0.57199999999999995</v>
      </c>
      <c r="H134" s="1076">
        <v>155.02600000000001</v>
      </c>
      <c r="I134" s="1076">
        <v>5.9649999999999999</v>
      </c>
      <c r="J134" s="1076">
        <v>5.4329999999999998</v>
      </c>
      <c r="K134" s="1076">
        <v>8.3480000000000008</v>
      </c>
      <c r="L134" s="1076">
        <v>163.09899999999999</v>
      </c>
      <c r="M134" s="1076">
        <v>-1.0820000000000001</v>
      </c>
    </row>
    <row r="135" spans="1:13" ht="15" x14ac:dyDescent="0.25">
      <c r="A135" s="1076">
        <v>2</v>
      </c>
      <c r="B135" s="1076">
        <v>20</v>
      </c>
      <c r="C135" s="1076"/>
      <c r="D135" s="1076">
        <v>3</v>
      </c>
      <c r="E135" s="1076" t="s">
        <v>742</v>
      </c>
      <c r="F135" s="1076">
        <v>2.032</v>
      </c>
      <c r="G135" s="1076">
        <v>1.1879999999999999</v>
      </c>
      <c r="H135" s="1076">
        <v>-155.29400000000001</v>
      </c>
      <c r="I135" s="1076">
        <v>-6.7140000000000004</v>
      </c>
      <c r="J135" s="1076">
        <v>-5.5609999999999999</v>
      </c>
      <c r="K135" s="1076">
        <v>-8.5440000000000005</v>
      </c>
      <c r="L135" s="1076">
        <v>-164.22300000000001</v>
      </c>
      <c r="M135" s="1076">
        <v>2.1850000000000001</v>
      </c>
    </row>
    <row r="136" spans="1:13" ht="15" x14ac:dyDescent="0.25">
      <c r="A136" s="1076">
        <v>2</v>
      </c>
      <c r="B136" s="1076">
        <v>20</v>
      </c>
      <c r="C136" s="1076"/>
      <c r="D136" s="1076">
        <v>3</v>
      </c>
      <c r="E136" s="1076" t="s">
        <v>588</v>
      </c>
      <c r="F136" s="1076">
        <v>-0.92800000000000005</v>
      </c>
      <c r="G136" s="1076">
        <v>-0.53300000000000003</v>
      </c>
      <c r="H136" s="1076">
        <v>93.929000000000002</v>
      </c>
      <c r="I136" s="1076">
        <v>3.8330000000000002</v>
      </c>
      <c r="J136" s="1076">
        <v>3.331</v>
      </c>
      <c r="K136" s="1076">
        <v>5.1189999999999998</v>
      </c>
      <c r="L136" s="1076">
        <v>99.188999999999993</v>
      </c>
      <c r="M136" s="1076">
        <v>-0.99</v>
      </c>
    </row>
    <row r="137" spans="1:13" ht="15" x14ac:dyDescent="0.25">
      <c r="A137" s="1076">
        <v>2</v>
      </c>
      <c r="B137" s="1076">
        <v>20</v>
      </c>
      <c r="C137" s="1076"/>
      <c r="D137" s="1076">
        <v>3</v>
      </c>
      <c r="E137" s="1076" t="s">
        <v>722</v>
      </c>
      <c r="F137" s="1076">
        <v>-1029.3969999999999</v>
      </c>
      <c r="G137" s="1076">
        <v>-602.11400000000003</v>
      </c>
      <c r="H137" s="1076">
        <v>3.302</v>
      </c>
      <c r="I137" s="1076">
        <v>0.13600000000000001</v>
      </c>
      <c r="J137" s="1076">
        <v>0.11899999999999999</v>
      </c>
      <c r="K137" s="1076">
        <v>0.183</v>
      </c>
      <c r="L137" s="1076">
        <v>3.5619999999999998</v>
      </c>
      <c r="M137" s="1076">
        <v>-3.9E-2</v>
      </c>
    </row>
    <row r="138" spans="1:13" ht="15" x14ac:dyDescent="0.25">
      <c r="A138" s="1076">
        <v>2</v>
      </c>
      <c r="B138" s="1076">
        <v>20</v>
      </c>
      <c r="C138" s="1076"/>
      <c r="D138" s="1076">
        <v>2</v>
      </c>
      <c r="E138" s="1076" t="s">
        <v>741</v>
      </c>
      <c r="F138" s="1076">
        <v>-0.49199999999999999</v>
      </c>
      <c r="G138" s="1076">
        <v>-0.34300000000000003</v>
      </c>
      <c r="H138" s="1076">
        <v>126.66</v>
      </c>
      <c r="I138" s="1076">
        <v>3.806</v>
      </c>
      <c r="J138" s="1076">
        <v>4.0590000000000002</v>
      </c>
      <c r="K138" s="1076">
        <v>6.2370000000000001</v>
      </c>
      <c r="L138" s="1076">
        <v>131.93100000000001</v>
      </c>
      <c r="M138" s="1076">
        <v>1.579</v>
      </c>
    </row>
    <row r="139" spans="1:13" ht="15" x14ac:dyDescent="0.25">
      <c r="A139" s="1076">
        <v>2</v>
      </c>
      <c r="B139" s="1076">
        <v>20</v>
      </c>
      <c r="C139" s="1076"/>
      <c r="D139" s="1076">
        <v>2</v>
      </c>
      <c r="E139" s="1076" t="s">
        <v>742</v>
      </c>
      <c r="F139" s="1076">
        <v>1.49</v>
      </c>
      <c r="G139" s="1076">
        <v>0.89400000000000002</v>
      </c>
      <c r="H139" s="1076">
        <v>-233.476</v>
      </c>
      <c r="I139" s="1076">
        <v>-7.4050000000000002</v>
      </c>
      <c r="J139" s="1076">
        <v>-7.7629999999999999</v>
      </c>
      <c r="K139" s="1076">
        <v>-11.929</v>
      </c>
      <c r="L139" s="1076">
        <v>-245.89099999999999</v>
      </c>
      <c r="M139" s="1076">
        <v>-1.3620000000000001</v>
      </c>
    </row>
    <row r="140" spans="1:13" ht="15" x14ac:dyDescent="0.25">
      <c r="A140" s="1076">
        <v>2</v>
      </c>
      <c r="B140" s="1076">
        <v>20</v>
      </c>
      <c r="C140" s="1076"/>
      <c r="D140" s="1076">
        <v>2</v>
      </c>
      <c r="E140" s="1076" t="s">
        <v>588</v>
      </c>
      <c r="F140" s="1076">
        <v>-0.60099999999999998</v>
      </c>
      <c r="G140" s="1076">
        <v>-0.375</v>
      </c>
      <c r="H140" s="1076">
        <v>109.072</v>
      </c>
      <c r="I140" s="1076">
        <v>3.3769999999999998</v>
      </c>
      <c r="J140" s="1076">
        <v>3.5830000000000002</v>
      </c>
      <c r="K140" s="1076">
        <v>5.5049999999999999</v>
      </c>
      <c r="L140" s="1076">
        <v>114.492</v>
      </c>
      <c r="M140" s="1076">
        <v>0.89100000000000001</v>
      </c>
    </row>
    <row r="141" spans="1:13" ht="15" x14ac:dyDescent="0.25">
      <c r="A141" s="1076">
        <v>2</v>
      </c>
      <c r="B141" s="1076">
        <v>20</v>
      </c>
      <c r="C141" s="1076"/>
      <c r="D141" s="1076">
        <v>2</v>
      </c>
      <c r="E141" s="1076" t="s">
        <v>722</v>
      </c>
      <c r="F141" s="1076">
        <v>-1324.499</v>
      </c>
      <c r="G141" s="1076">
        <v>-778.92499999999995</v>
      </c>
      <c r="H141" s="1076">
        <v>2.7290000000000001</v>
      </c>
      <c r="I141" s="1076">
        <v>0.125</v>
      </c>
      <c r="J141" s="1076">
        <v>9.9000000000000005E-2</v>
      </c>
      <c r="K141" s="1076">
        <v>0.152</v>
      </c>
      <c r="L141" s="1076">
        <v>2.9089999999999998</v>
      </c>
      <c r="M141" s="1076">
        <v>-5.2999999999999999E-2</v>
      </c>
    </row>
    <row r="142" spans="1:13" ht="15" x14ac:dyDescent="0.25">
      <c r="A142" s="1076">
        <v>2</v>
      </c>
      <c r="B142" s="1076">
        <v>20</v>
      </c>
      <c r="C142" s="1076"/>
      <c r="D142" s="1076">
        <v>1</v>
      </c>
      <c r="E142" s="1076" t="s">
        <v>741</v>
      </c>
      <c r="F142" s="1076">
        <v>118.846</v>
      </c>
      <c r="G142" s="1076">
        <v>52.822000000000003</v>
      </c>
      <c r="H142" s="1076">
        <v>367.15199999999999</v>
      </c>
      <c r="I142" s="1076">
        <v>-23.158999999999999</v>
      </c>
      <c r="J142" s="1076">
        <v>9.2100000000000009</v>
      </c>
      <c r="K142" s="1076">
        <v>14.151</v>
      </c>
      <c r="L142" s="1076">
        <v>346.57499999999999</v>
      </c>
      <c r="M142" s="1076">
        <v>-18.071999999999999</v>
      </c>
    </row>
    <row r="143" spans="1:13" ht="15" x14ac:dyDescent="0.25">
      <c r="A143" s="1076">
        <v>2</v>
      </c>
      <c r="B143" s="1076">
        <v>20</v>
      </c>
      <c r="C143" s="1076"/>
      <c r="D143" s="1076">
        <v>1</v>
      </c>
      <c r="E143" s="1076" t="s">
        <v>742</v>
      </c>
      <c r="F143" s="1076">
        <v>-76.866</v>
      </c>
      <c r="G143" s="1076">
        <v>-36.921999999999997</v>
      </c>
      <c r="H143" s="1076">
        <v>-637.69200000000001</v>
      </c>
      <c r="I143" s="1076">
        <v>36.343000000000004</v>
      </c>
      <c r="J143" s="1076">
        <v>-17.195</v>
      </c>
      <c r="K143" s="1076">
        <v>-26.422000000000001</v>
      </c>
      <c r="L143" s="1076">
        <v>-624.22500000000002</v>
      </c>
      <c r="M143" s="1076">
        <v>25.978999999999999</v>
      </c>
    </row>
    <row r="144" spans="1:13" ht="15" x14ac:dyDescent="0.25">
      <c r="A144" s="1076">
        <v>2</v>
      </c>
      <c r="B144" s="1076">
        <v>20</v>
      </c>
      <c r="C144" s="1076"/>
      <c r="D144" s="1076">
        <v>1</v>
      </c>
      <c r="E144" s="1076" t="s">
        <v>588</v>
      </c>
      <c r="F144" s="1076">
        <v>59.307000000000002</v>
      </c>
      <c r="G144" s="1076">
        <v>27.195</v>
      </c>
      <c r="H144" s="1076">
        <v>304.27600000000001</v>
      </c>
      <c r="I144" s="1076">
        <v>-18.018999999999998</v>
      </c>
      <c r="J144" s="1076">
        <v>8.0020000000000007</v>
      </c>
      <c r="K144" s="1076">
        <v>12.295</v>
      </c>
      <c r="L144" s="1076">
        <v>294.18200000000002</v>
      </c>
      <c r="M144" s="1076">
        <v>-13.349</v>
      </c>
    </row>
    <row r="145" spans="1:13" ht="15" x14ac:dyDescent="0.25">
      <c r="A145" s="1076">
        <v>2</v>
      </c>
      <c r="B145" s="1076">
        <v>20</v>
      </c>
      <c r="C145" s="1076"/>
      <c r="D145" s="1076">
        <v>1</v>
      </c>
      <c r="E145" s="1076" t="s">
        <v>722</v>
      </c>
      <c r="F145" s="1076">
        <v>-1305.2449999999999</v>
      </c>
      <c r="G145" s="1076">
        <v>-809.25199999999995</v>
      </c>
      <c r="H145" s="1076">
        <v>24.215</v>
      </c>
      <c r="I145" s="1076">
        <v>1.032</v>
      </c>
      <c r="J145" s="1076">
        <v>0.84899999999999998</v>
      </c>
      <c r="K145" s="1076">
        <v>1.3049999999999999</v>
      </c>
      <c r="L145" s="1076">
        <v>26.045000000000002</v>
      </c>
      <c r="M145" s="1076">
        <v>-0.36</v>
      </c>
    </row>
    <row r="146" spans="1:13" ht="15" x14ac:dyDescent="0.25">
      <c r="A146" s="1076">
        <v>2</v>
      </c>
      <c r="B146" s="1076">
        <v>21</v>
      </c>
      <c r="C146" s="1076"/>
      <c r="D146" s="1076">
        <v>6</v>
      </c>
      <c r="E146" s="1076" t="s">
        <v>741</v>
      </c>
      <c r="F146" s="1076">
        <v>55.542999999999999</v>
      </c>
      <c r="G146" s="1076">
        <v>27.065999999999999</v>
      </c>
      <c r="H146" s="1076">
        <v>61.643999999999998</v>
      </c>
      <c r="I146" s="1076">
        <v>-3.0630000000000002</v>
      </c>
      <c r="J146" s="1076">
        <v>2.1960000000000002</v>
      </c>
      <c r="K146" s="1076">
        <v>3.375</v>
      </c>
      <c r="L146" s="1076">
        <v>62.457999999999998</v>
      </c>
      <c r="M146" s="1076">
        <v>-1.66</v>
      </c>
    </row>
    <row r="147" spans="1:13" ht="15" x14ac:dyDescent="0.25">
      <c r="A147" s="1076">
        <v>2</v>
      </c>
      <c r="B147" s="1076">
        <v>21</v>
      </c>
      <c r="C147" s="1076"/>
      <c r="D147" s="1076">
        <v>6</v>
      </c>
      <c r="E147" s="1076" t="s">
        <v>742</v>
      </c>
      <c r="F147" s="1076">
        <v>-53.875999999999998</v>
      </c>
      <c r="G147" s="1076">
        <v>-29.449000000000002</v>
      </c>
      <c r="H147" s="1076">
        <v>-39.704000000000001</v>
      </c>
      <c r="I147" s="1076">
        <v>2.2280000000000002</v>
      </c>
      <c r="J147" s="1076">
        <v>-1.3109999999999999</v>
      </c>
      <c r="K147" s="1076">
        <v>-2.0139999999999998</v>
      </c>
      <c r="L147" s="1076">
        <v>-36.655000000000001</v>
      </c>
      <c r="M147" s="1076">
        <v>1.423</v>
      </c>
    </row>
    <row r="148" spans="1:13" ht="15" x14ac:dyDescent="0.25">
      <c r="A148" s="1076">
        <v>2</v>
      </c>
      <c r="B148" s="1076">
        <v>21</v>
      </c>
      <c r="C148" s="1076"/>
      <c r="D148" s="1076">
        <v>6</v>
      </c>
      <c r="E148" s="1076" t="s">
        <v>588</v>
      </c>
      <c r="F148" s="1076">
        <v>33.156999999999996</v>
      </c>
      <c r="G148" s="1076">
        <v>17.126000000000001</v>
      </c>
      <c r="H148" s="1076">
        <v>30.518999999999998</v>
      </c>
      <c r="I148" s="1076">
        <v>-1.5940000000000001</v>
      </c>
      <c r="J148" s="1076">
        <v>1.0629999999999999</v>
      </c>
      <c r="K148" s="1076">
        <v>1.633</v>
      </c>
      <c r="L148" s="1076">
        <v>30.033999999999999</v>
      </c>
      <c r="M148" s="1076">
        <v>-0.93400000000000005</v>
      </c>
    </row>
    <row r="149" spans="1:13" ht="15" x14ac:dyDescent="0.25">
      <c r="A149" s="1076">
        <v>2</v>
      </c>
      <c r="B149" s="1076">
        <v>21</v>
      </c>
      <c r="C149" s="1076"/>
      <c r="D149" s="1076">
        <v>6</v>
      </c>
      <c r="E149" s="1076" t="s">
        <v>722</v>
      </c>
      <c r="F149" s="1076">
        <v>-113.6</v>
      </c>
      <c r="G149" s="1076">
        <v>-65.400999999999996</v>
      </c>
      <c r="H149" s="1076">
        <v>-2</v>
      </c>
      <c r="I149" s="1076">
        <v>-6.3E-2</v>
      </c>
      <c r="J149" s="1076">
        <v>-0.03</v>
      </c>
      <c r="K149" s="1076">
        <v>-4.5999999999999999E-2</v>
      </c>
      <c r="L149" s="1076">
        <v>-1.109</v>
      </c>
      <c r="M149" s="1076">
        <v>-4.4999999999999998E-2</v>
      </c>
    </row>
    <row r="150" spans="1:13" ht="15" x14ac:dyDescent="0.25">
      <c r="A150" s="1076">
        <v>2</v>
      </c>
      <c r="B150" s="1076">
        <v>21</v>
      </c>
      <c r="C150" s="1076"/>
      <c r="D150" s="1076">
        <v>5</v>
      </c>
      <c r="E150" s="1076" t="s">
        <v>741</v>
      </c>
      <c r="F150" s="1076">
        <v>46.924999999999997</v>
      </c>
      <c r="G150" s="1076">
        <v>28.234000000000002</v>
      </c>
      <c r="H150" s="1076">
        <v>94.091999999999999</v>
      </c>
      <c r="I150" s="1076">
        <v>3.8690000000000002</v>
      </c>
      <c r="J150" s="1076">
        <v>3.3820000000000001</v>
      </c>
      <c r="K150" s="1076">
        <v>5.1970000000000001</v>
      </c>
      <c r="L150" s="1076">
        <v>98.525000000000006</v>
      </c>
      <c r="M150" s="1076">
        <v>-0.97799999999999998</v>
      </c>
    </row>
    <row r="151" spans="1:13" ht="15" x14ac:dyDescent="0.25">
      <c r="A151" s="1076">
        <v>2</v>
      </c>
      <c r="B151" s="1076">
        <v>21</v>
      </c>
      <c r="C151" s="1076"/>
      <c r="D151" s="1076">
        <v>5</v>
      </c>
      <c r="E151" s="1076" t="s">
        <v>742</v>
      </c>
      <c r="F151" s="1076">
        <v>-43.612000000000002</v>
      </c>
      <c r="G151" s="1076">
        <v>-25.661000000000001</v>
      </c>
      <c r="H151" s="1076">
        <v>-90.968999999999994</v>
      </c>
      <c r="I151" s="1076">
        <v>-3.7679999999999998</v>
      </c>
      <c r="J151" s="1076">
        <v>-3.278</v>
      </c>
      <c r="K151" s="1076">
        <v>-5.0369999999999999</v>
      </c>
      <c r="L151" s="1076">
        <v>-93.879000000000005</v>
      </c>
      <c r="M151" s="1076">
        <v>1.105</v>
      </c>
    </row>
    <row r="152" spans="1:13" ht="15" x14ac:dyDescent="0.25">
      <c r="A152" s="1076">
        <v>2</v>
      </c>
      <c r="B152" s="1076">
        <v>21</v>
      </c>
      <c r="C152" s="1076"/>
      <c r="D152" s="1076">
        <v>5</v>
      </c>
      <c r="E152" s="1076" t="s">
        <v>588</v>
      </c>
      <c r="F152" s="1076">
        <v>27.434999999999999</v>
      </c>
      <c r="G152" s="1076">
        <v>16.332000000000001</v>
      </c>
      <c r="H152" s="1076">
        <v>55.970999999999997</v>
      </c>
      <c r="I152" s="1076">
        <v>2.3119999999999998</v>
      </c>
      <c r="J152" s="1076">
        <v>2.0179999999999998</v>
      </c>
      <c r="K152" s="1076">
        <v>3.101</v>
      </c>
      <c r="L152" s="1076">
        <v>58.304000000000002</v>
      </c>
      <c r="M152" s="1076">
        <v>-0.63100000000000001</v>
      </c>
    </row>
    <row r="153" spans="1:13" ht="15" x14ac:dyDescent="0.25">
      <c r="A153" s="1076">
        <v>2</v>
      </c>
      <c r="B153" s="1076">
        <v>21</v>
      </c>
      <c r="C153" s="1076"/>
      <c r="D153" s="1076">
        <v>5</v>
      </c>
      <c r="E153" s="1076" t="s">
        <v>722</v>
      </c>
      <c r="F153" s="1076">
        <v>-284.63200000000001</v>
      </c>
      <c r="G153" s="1076">
        <v>-169.958</v>
      </c>
      <c r="H153" s="1076">
        <v>8.7579999999999991</v>
      </c>
      <c r="I153" s="1076">
        <v>-0.41299999999999998</v>
      </c>
      <c r="J153" s="1076">
        <v>0.29099999999999998</v>
      </c>
      <c r="K153" s="1076">
        <v>0.44700000000000001</v>
      </c>
      <c r="L153" s="1076">
        <v>7.9880000000000004</v>
      </c>
      <c r="M153" s="1076">
        <v>-0.24</v>
      </c>
    </row>
    <row r="154" spans="1:13" ht="15" x14ac:dyDescent="0.25">
      <c r="A154" s="1076">
        <v>2</v>
      </c>
      <c r="B154" s="1076">
        <v>21</v>
      </c>
      <c r="C154" s="1076"/>
      <c r="D154" s="1076">
        <v>4</v>
      </c>
      <c r="E154" s="1076" t="s">
        <v>741</v>
      </c>
      <c r="F154" s="1076">
        <v>58.843000000000004</v>
      </c>
      <c r="G154" s="1076">
        <v>33.832999999999998</v>
      </c>
      <c r="H154" s="1076">
        <v>146.56299999999999</v>
      </c>
      <c r="I154" s="1076">
        <v>6.48</v>
      </c>
      <c r="J154" s="1076">
        <v>5.1130000000000004</v>
      </c>
      <c r="K154" s="1076">
        <v>7.8570000000000002</v>
      </c>
      <c r="L154" s="1076">
        <v>155.06</v>
      </c>
      <c r="M154" s="1076">
        <v>-2.3740000000000001</v>
      </c>
    </row>
    <row r="155" spans="1:13" ht="15" x14ac:dyDescent="0.25">
      <c r="A155" s="1076">
        <v>2</v>
      </c>
      <c r="B155" s="1076">
        <v>21</v>
      </c>
      <c r="C155" s="1076"/>
      <c r="D155" s="1076">
        <v>4</v>
      </c>
      <c r="E155" s="1076" t="s">
        <v>742</v>
      </c>
      <c r="F155" s="1076">
        <v>-53.701000000000001</v>
      </c>
      <c r="G155" s="1076">
        <v>-31.007999999999999</v>
      </c>
      <c r="H155" s="1076">
        <v>-129.916</v>
      </c>
      <c r="I155" s="1076">
        <v>-5.9269999999999996</v>
      </c>
      <c r="J155" s="1076">
        <v>-4.5529999999999999</v>
      </c>
      <c r="K155" s="1076">
        <v>-6.9950000000000001</v>
      </c>
      <c r="L155" s="1076">
        <v>-137.02000000000001</v>
      </c>
      <c r="M155" s="1076">
        <v>2.387</v>
      </c>
    </row>
    <row r="156" spans="1:13" ht="15" x14ac:dyDescent="0.25">
      <c r="A156" s="1076">
        <v>2</v>
      </c>
      <c r="B156" s="1076">
        <v>21</v>
      </c>
      <c r="C156" s="1076"/>
      <c r="D156" s="1076">
        <v>4</v>
      </c>
      <c r="E156" s="1076" t="s">
        <v>588</v>
      </c>
      <c r="F156" s="1076">
        <v>34.103999999999999</v>
      </c>
      <c r="G156" s="1076">
        <v>19.649000000000001</v>
      </c>
      <c r="H156" s="1076">
        <v>83.65</v>
      </c>
      <c r="I156" s="1076">
        <v>3.758</v>
      </c>
      <c r="J156" s="1076">
        <v>2.9289999999999998</v>
      </c>
      <c r="K156" s="1076">
        <v>4.5010000000000003</v>
      </c>
      <c r="L156" s="1076">
        <v>88.509</v>
      </c>
      <c r="M156" s="1076">
        <v>-1.4430000000000001</v>
      </c>
    </row>
    <row r="157" spans="1:13" ht="15" x14ac:dyDescent="0.25">
      <c r="A157" s="1076">
        <v>2</v>
      </c>
      <c r="B157" s="1076">
        <v>21</v>
      </c>
      <c r="C157" s="1076"/>
      <c r="D157" s="1076">
        <v>4</v>
      </c>
      <c r="E157" s="1076" t="s">
        <v>722</v>
      </c>
      <c r="F157" s="1076">
        <v>-459.51100000000002</v>
      </c>
      <c r="G157" s="1076">
        <v>-277.74099999999999</v>
      </c>
      <c r="H157" s="1076">
        <v>20.806999999999999</v>
      </c>
      <c r="I157" s="1076">
        <v>0.95899999999999996</v>
      </c>
      <c r="J157" s="1076">
        <v>0.752</v>
      </c>
      <c r="K157" s="1076">
        <v>1.155</v>
      </c>
      <c r="L157" s="1076">
        <v>21.574999999999999</v>
      </c>
      <c r="M157" s="1076">
        <v>-0.435</v>
      </c>
    </row>
    <row r="158" spans="1:13" ht="15" x14ac:dyDescent="0.25">
      <c r="A158" s="1076">
        <v>2</v>
      </c>
      <c r="B158" s="1076">
        <v>21</v>
      </c>
      <c r="C158" s="1076"/>
      <c r="D158" s="1076">
        <v>3</v>
      </c>
      <c r="E158" s="1076" t="s">
        <v>741</v>
      </c>
      <c r="F158" s="1076">
        <v>51.698</v>
      </c>
      <c r="G158" s="1076">
        <v>30.03</v>
      </c>
      <c r="H158" s="1076">
        <v>158.422</v>
      </c>
      <c r="I158" s="1076">
        <v>6.0819999999999999</v>
      </c>
      <c r="J158" s="1076">
        <v>5.5430000000000001</v>
      </c>
      <c r="K158" s="1076">
        <v>8.5180000000000007</v>
      </c>
      <c r="L158" s="1076">
        <v>166.57499999999999</v>
      </c>
      <c r="M158" s="1076">
        <v>-1.0880000000000001</v>
      </c>
    </row>
    <row r="159" spans="1:13" ht="15" x14ac:dyDescent="0.25">
      <c r="A159" s="1076">
        <v>2</v>
      </c>
      <c r="B159" s="1076">
        <v>21</v>
      </c>
      <c r="C159" s="1076"/>
      <c r="D159" s="1076">
        <v>3</v>
      </c>
      <c r="E159" s="1076" t="s">
        <v>742</v>
      </c>
      <c r="F159" s="1076">
        <v>-53.999000000000002</v>
      </c>
      <c r="G159" s="1076">
        <v>-31.346</v>
      </c>
      <c r="H159" s="1076">
        <v>-159.11000000000001</v>
      </c>
      <c r="I159" s="1076">
        <v>-6.8360000000000003</v>
      </c>
      <c r="J159" s="1076">
        <v>-5.6870000000000003</v>
      </c>
      <c r="K159" s="1076">
        <v>-8.7390000000000008</v>
      </c>
      <c r="L159" s="1076">
        <v>-168.2</v>
      </c>
      <c r="M159" s="1076">
        <v>2.1800000000000002</v>
      </c>
    </row>
    <row r="160" spans="1:13" ht="15" x14ac:dyDescent="0.25">
      <c r="A160" s="1076">
        <v>2</v>
      </c>
      <c r="B160" s="1076">
        <v>21</v>
      </c>
      <c r="C160" s="1076"/>
      <c r="D160" s="1076">
        <v>3</v>
      </c>
      <c r="E160" s="1076" t="s">
        <v>588</v>
      </c>
      <c r="F160" s="1076">
        <v>32.029000000000003</v>
      </c>
      <c r="G160" s="1076">
        <v>18.599</v>
      </c>
      <c r="H160" s="1076">
        <v>96.12</v>
      </c>
      <c r="I160" s="1076">
        <v>3.9060000000000001</v>
      </c>
      <c r="J160" s="1076">
        <v>3.403</v>
      </c>
      <c r="K160" s="1076">
        <v>5.2290000000000001</v>
      </c>
      <c r="L160" s="1076">
        <v>101.447</v>
      </c>
      <c r="M160" s="1076">
        <v>-0.99</v>
      </c>
    </row>
    <row r="161" spans="1:13" ht="15" x14ac:dyDescent="0.25">
      <c r="A161" s="1076">
        <v>2</v>
      </c>
      <c r="B161" s="1076">
        <v>21</v>
      </c>
      <c r="C161" s="1076"/>
      <c r="D161" s="1076">
        <v>3</v>
      </c>
      <c r="E161" s="1076" t="s">
        <v>722</v>
      </c>
      <c r="F161" s="1076">
        <v>-632.00699999999995</v>
      </c>
      <c r="G161" s="1076">
        <v>-384.298</v>
      </c>
      <c r="H161" s="1076">
        <v>39.003999999999998</v>
      </c>
      <c r="I161" s="1076">
        <v>1.7170000000000001</v>
      </c>
      <c r="J161" s="1076">
        <v>1.419</v>
      </c>
      <c r="K161" s="1076">
        <v>2.181</v>
      </c>
      <c r="L161" s="1076">
        <v>41.813000000000002</v>
      </c>
      <c r="M161" s="1076">
        <v>-0.628</v>
      </c>
    </row>
    <row r="162" spans="1:13" ht="15" x14ac:dyDescent="0.25">
      <c r="A162" s="1076">
        <v>2</v>
      </c>
      <c r="B162" s="1076">
        <v>21</v>
      </c>
      <c r="C162" s="1076"/>
      <c r="D162" s="1076">
        <v>2</v>
      </c>
      <c r="E162" s="1076" t="s">
        <v>741</v>
      </c>
      <c r="F162" s="1076">
        <v>39.249000000000002</v>
      </c>
      <c r="G162" s="1076">
        <v>22.803999999999998</v>
      </c>
      <c r="H162" s="1076">
        <v>129.363</v>
      </c>
      <c r="I162" s="1076">
        <v>3.8879999999999999</v>
      </c>
      <c r="J162" s="1076">
        <v>4.1470000000000002</v>
      </c>
      <c r="K162" s="1076">
        <v>6.3719999999999999</v>
      </c>
      <c r="L162" s="1076">
        <v>134.70400000000001</v>
      </c>
      <c r="M162" s="1076">
        <v>1.5920000000000001</v>
      </c>
    </row>
    <row r="163" spans="1:13" ht="15" x14ac:dyDescent="0.25">
      <c r="A163" s="1076">
        <v>2</v>
      </c>
      <c r="B163" s="1076">
        <v>21</v>
      </c>
      <c r="C163" s="1076"/>
      <c r="D163" s="1076">
        <v>2</v>
      </c>
      <c r="E163" s="1076" t="s">
        <v>742</v>
      </c>
      <c r="F163" s="1076">
        <v>-18.658000000000001</v>
      </c>
      <c r="G163" s="1076">
        <v>-10.935</v>
      </c>
      <c r="H163" s="1076">
        <v>-234.53800000000001</v>
      </c>
      <c r="I163" s="1076">
        <v>-7.4359999999999999</v>
      </c>
      <c r="J163" s="1076">
        <v>-7.7969999999999997</v>
      </c>
      <c r="K163" s="1076">
        <v>-11.98</v>
      </c>
      <c r="L163" s="1076">
        <v>-246.958</v>
      </c>
      <c r="M163" s="1076">
        <v>-1.373</v>
      </c>
    </row>
    <row r="164" spans="1:13" ht="15" x14ac:dyDescent="0.25">
      <c r="A164" s="1076">
        <v>2</v>
      </c>
      <c r="B164" s="1076">
        <v>21</v>
      </c>
      <c r="C164" s="1076"/>
      <c r="D164" s="1076">
        <v>2</v>
      </c>
      <c r="E164" s="1076" t="s">
        <v>588</v>
      </c>
      <c r="F164" s="1076">
        <v>17.547000000000001</v>
      </c>
      <c r="G164" s="1076">
        <v>10.224</v>
      </c>
      <c r="H164" s="1076">
        <v>110.214</v>
      </c>
      <c r="I164" s="1076">
        <v>3.4119999999999999</v>
      </c>
      <c r="J164" s="1076">
        <v>3.6190000000000002</v>
      </c>
      <c r="K164" s="1076">
        <v>5.5609999999999999</v>
      </c>
      <c r="L164" s="1076">
        <v>115.655</v>
      </c>
      <c r="M164" s="1076">
        <v>0.89900000000000002</v>
      </c>
    </row>
    <row r="165" spans="1:13" ht="15" x14ac:dyDescent="0.25">
      <c r="A165" s="1076">
        <v>2</v>
      </c>
      <c r="B165" s="1076">
        <v>21</v>
      </c>
      <c r="C165" s="1076"/>
      <c r="D165" s="1076">
        <v>2</v>
      </c>
      <c r="E165" s="1076" t="s">
        <v>722</v>
      </c>
      <c r="F165" s="1076">
        <v>-800.58900000000006</v>
      </c>
      <c r="G165" s="1076">
        <v>-488.786</v>
      </c>
      <c r="H165" s="1076">
        <v>58.366999999999997</v>
      </c>
      <c r="I165" s="1076">
        <v>2.3889999999999998</v>
      </c>
      <c r="J165" s="1076">
        <v>2.0990000000000002</v>
      </c>
      <c r="K165" s="1076">
        <v>3.2250000000000001</v>
      </c>
      <c r="L165" s="1076">
        <v>62.847000000000001</v>
      </c>
      <c r="M165" s="1076">
        <v>-0.65200000000000002</v>
      </c>
    </row>
    <row r="166" spans="1:13" ht="15" x14ac:dyDescent="0.25">
      <c r="A166" s="1076">
        <v>2</v>
      </c>
      <c r="B166" s="1076">
        <v>21</v>
      </c>
      <c r="C166" s="1076"/>
      <c r="D166" s="1076">
        <v>1</v>
      </c>
      <c r="E166" s="1076" t="s">
        <v>741</v>
      </c>
      <c r="F166" s="1076">
        <v>245.761</v>
      </c>
      <c r="G166" s="1076">
        <v>169.255</v>
      </c>
      <c r="H166" s="1076">
        <v>249.60900000000001</v>
      </c>
      <c r="I166" s="1076">
        <v>-17.995000000000001</v>
      </c>
      <c r="J166" s="1076">
        <v>4.484</v>
      </c>
      <c r="K166" s="1076">
        <v>6.89</v>
      </c>
      <c r="L166" s="1076">
        <v>200.40799999999999</v>
      </c>
      <c r="M166" s="1076">
        <v>-15.927</v>
      </c>
    </row>
    <row r="167" spans="1:13" ht="15" x14ac:dyDescent="0.25">
      <c r="A167" s="1076">
        <v>2</v>
      </c>
      <c r="B167" s="1076">
        <v>21</v>
      </c>
      <c r="C167" s="1076"/>
      <c r="D167" s="1076">
        <v>1</v>
      </c>
      <c r="E167" s="1076" t="s">
        <v>742</v>
      </c>
      <c r="F167" s="1076">
        <v>-140.32400000000001</v>
      </c>
      <c r="G167" s="1076">
        <v>-95.138999999999996</v>
      </c>
      <c r="H167" s="1076">
        <v>-574.32899999999995</v>
      </c>
      <c r="I167" s="1076">
        <v>33.613999999999997</v>
      </c>
      <c r="J167" s="1076">
        <v>-14.832000000000001</v>
      </c>
      <c r="K167" s="1076">
        <v>-22.791</v>
      </c>
      <c r="L167" s="1076">
        <v>-551.14099999999996</v>
      </c>
      <c r="M167" s="1076">
        <v>24.907</v>
      </c>
    </row>
    <row r="168" spans="1:13" ht="15" x14ac:dyDescent="0.25">
      <c r="A168" s="1076">
        <v>2</v>
      </c>
      <c r="B168" s="1076">
        <v>21</v>
      </c>
      <c r="C168" s="1076"/>
      <c r="D168" s="1076">
        <v>1</v>
      </c>
      <c r="E168" s="1076" t="s">
        <v>588</v>
      </c>
      <c r="F168" s="1076">
        <v>116.995</v>
      </c>
      <c r="G168" s="1076">
        <v>80.119</v>
      </c>
      <c r="H168" s="1076">
        <v>247.875</v>
      </c>
      <c r="I168" s="1076">
        <v>-15.583</v>
      </c>
      <c r="J168" s="1076">
        <v>5.8529999999999998</v>
      </c>
      <c r="K168" s="1076">
        <v>8.9939999999999998</v>
      </c>
      <c r="L168" s="1076">
        <v>227.74199999999999</v>
      </c>
      <c r="M168" s="1076">
        <v>-12.374000000000001</v>
      </c>
    </row>
    <row r="169" spans="1:13" ht="15" x14ac:dyDescent="0.25">
      <c r="A169" s="1076">
        <v>2</v>
      </c>
      <c r="B169" s="1076">
        <v>21</v>
      </c>
      <c r="C169" s="1076"/>
      <c r="D169" s="1076">
        <v>1</v>
      </c>
      <c r="E169" s="1076" t="s">
        <v>722</v>
      </c>
      <c r="F169" s="1076">
        <v>-968.38599999999997</v>
      </c>
      <c r="G169" s="1076">
        <v>-615.45899999999995</v>
      </c>
      <c r="H169" s="1076">
        <v>-36.978999999999999</v>
      </c>
      <c r="I169" s="1076">
        <v>2.0310000000000001</v>
      </c>
      <c r="J169" s="1076">
        <v>-1.0089999999999999</v>
      </c>
      <c r="K169" s="1076">
        <v>-1.5509999999999999</v>
      </c>
      <c r="L169" s="1076">
        <v>-36.465000000000003</v>
      </c>
      <c r="M169" s="1076">
        <v>1.4059999999999999</v>
      </c>
    </row>
    <row r="170" spans="1:13" ht="15" x14ac:dyDescent="0.25">
      <c r="A170" s="1076">
        <v>2</v>
      </c>
      <c r="B170" s="1076">
        <v>22</v>
      </c>
      <c r="C170" s="1076"/>
      <c r="D170" s="1076">
        <v>6</v>
      </c>
      <c r="E170" s="1076" t="s">
        <v>741</v>
      </c>
      <c r="F170" s="1076">
        <v>-24.914999999999999</v>
      </c>
      <c r="G170" s="1076">
        <v>-11.026</v>
      </c>
      <c r="H170" s="1076">
        <v>28.183</v>
      </c>
      <c r="I170" s="1076">
        <v>-1.3819999999999999</v>
      </c>
      <c r="J170" s="1076">
        <v>1.0069999999999999</v>
      </c>
      <c r="K170" s="1076">
        <v>1.548</v>
      </c>
      <c r="L170" s="1076">
        <v>28.658999999999999</v>
      </c>
      <c r="M170" s="1076">
        <v>-0.73399999999999999</v>
      </c>
    </row>
    <row r="171" spans="1:13" ht="15" x14ac:dyDescent="0.25">
      <c r="A171" s="1076">
        <v>2</v>
      </c>
      <c r="B171" s="1076">
        <v>22</v>
      </c>
      <c r="C171" s="1076"/>
      <c r="D171" s="1076">
        <v>6</v>
      </c>
      <c r="E171" s="1076" t="s">
        <v>742</v>
      </c>
      <c r="F171" s="1076">
        <v>21.882000000000001</v>
      </c>
      <c r="G171" s="1076">
        <v>11.199</v>
      </c>
      <c r="H171" s="1076">
        <v>-24.481999999999999</v>
      </c>
      <c r="I171" s="1076">
        <v>1.2210000000000001</v>
      </c>
      <c r="J171" s="1076">
        <v>-0.86699999999999999</v>
      </c>
      <c r="K171" s="1076">
        <v>-1.333</v>
      </c>
      <c r="L171" s="1076">
        <v>-24.581</v>
      </c>
      <c r="M171" s="1076">
        <v>0.67200000000000004</v>
      </c>
    </row>
    <row r="172" spans="1:13" ht="15" x14ac:dyDescent="0.25">
      <c r="A172" s="1076">
        <v>2</v>
      </c>
      <c r="B172" s="1076">
        <v>22</v>
      </c>
      <c r="C172" s="1076"/>
      <c r="D172" s="1076">
        <v>6</v>
      </c>
      <c r="E172" s="1076" t="s">
        <v>588</v>
      </c>
      <c r="F172" s="1076">
        <v>-14.180999999999999</v>
      </c>
      <c r="G172" s="1076">
        <v>-6.7350000000000003</v>
      </c>
      <c r="H172" s="1076">
        <v>15.956</v>
      </c>
      <c r="I172" s="1076">
        <v>-0.78900000000000003</v>
      </c>
      <c r="J172" s="1076">
        <v>0.56799999999999995</v>
      </c>
      <c r="K172" s="1076">
        <v>0.873</v>
      </c>
      <c r="L172" s="1076">
        <v>16.132999999999999</v>
      </c>
      <c r="M172" s="1076">
        <v>-0.42599999999999999</v>
      </c>
    </row>
    <row r="173" spans="1:13" ht="15" x14ac:dyDescent="0.25">
      <c r="A173" s="1076">
        <v>2</v>
      </c>
      <c r="B173" s="1076">
        <v>22</v>
      </c>
      <c r="C173" s="1076"/>
      <c r="D173" s="1076">
        <v>6</v>
      </c>
      <c r="E173" s="1076" t="s">
        <v>722</v>
      </c>
      <c r="F173" s="1076">
        <v>-156.44200000000001</v>
      </c>
      <c r="G173" s="1076">
        <v>-79.796999999999997</v>
      </c>
      <c r="H173" s="1076">
        <v>-8.4320000000000004</v>
      </c>
      <c r="I173" s="1076">
        <v>0.439</v>
      </c>
      <c r="J173" s="1076">
        <v>-0.27200000000000002</v>
      </c>
      <c r="K173" s="1076">
        <v>-0.41799999999999998</v>
      </c>
      <c r="L173" s="1076">
        <v>-7.4589999999999996</v>
      </c>
      <c r="M173" s="1076">
        <v>0.28100000000000003</v>
      </c>
    </row>
    <row r="174" spans="1:13" ht="15" x14ac:dyDescent="0.25">
      <c r="A174" s="1076">
        <v>2</v>
      </c>
      <c r="B174" s="1076">
        <v>22</v>
      </c>
      <c r="C174" s="1076"/>
      <c r="D174" s="1076">
        <v>5</v>
      </c>
      <c r="E174" s="1076" t="s">
        <v>741</v>
      </c>
      <c r="F174" s="1076">
        <v>-17.872</v>
      </c>
      <c r="G174" s="1076">
        <v>-10.551</v>
      </c>
      <c r="H174" s="1076">
        <v>42.558</v>
      </c>
      <c r="I174" s="1076">
        <v>1.802</v>
      </c>
      <c r="J174" s="1076">
        <v>1.54</v>
      </c>
      <c r="K174" s="1076">
        <v>2.367</v>
      </c>
      <c r="L174" s="1076">
        <v>44.847999999999999</v>
      </c>
      <c r="M174" s="1076">
        <v>-0.57099999999999995</v>
      </c>
    </row>
    <row r="175" spans="1:13" ht="15" x14ac:dyDescent="0.25">
      <c r="A175" s="1076">
        <v>2</v>
      </c>
      <c r="B175" s="1076">
        <v>22</v>
      </c>
      <c r="C175" s="1076"/>
      <c r="D175" s="1076">
        <v>5</v>
      </c>
      <c r="E175" s="1076" t="s">
        <v>742</v>
      </c>
      <c r="F175" s="1076">
        <v>16.402000000000001</v>
      </c>
      <c r="G175" s="1076">
        <v>9.4740000000000002</v>
      </c>
      <c r="H175" s="1076">
        <v>-43.838999999999999</v>
      </c>
      <c r="I175" s="1076">
        <v>-1.8660000000000001</v>
      </c>
      <c r="J175" s="1076">
        <v>-1.5880000000000001</v>
      </c>
      <c r="K175" s="1076">
        <v>-2.44</v>
      </c>
      <c r="L175" s="1076">
        <v>-46.113</v>
      </c>
      <c r="M175" s="1076">
        <v>0.61699999999999999</v>
      </c>
    </row>
    <row r="176" spans="1:13" ht="15" x14ac:dyDescent="0.25">
      <c r="A176" s="1076">
        <v>2</v>
      </c>
      <c r="B176" s="1076">
        <v>22</v>
      </c>
      <c r="C176" s="1076"/>
      <c r="D176" s="1076">
        <v>5</v>
      </c>
      <c r="E176" s="1076" t="s">
        <v>588</v>
      </c>
      <c r="F176" s="1076">
        <v>-10.385999999999999</v>
      </c>
      <c r="G176" s="1076">
        <v>-6.0679999999999996</v>
      </c>
      <c r="H176" s="1076">
        <v>26.178999999999998</v>
      </c>
      <c r="I176" s="1076">
        <v>1.111</v>
      </c>
      <c r="J176" s="1076">
        <v>0.94799999999999995</v>
      </c>
      <c r="K176" s="1076">
        <v>1.456</v>
      </c>
      <c r="L176" s="1076">
        <v>27.564</v>
      </c>
      <c r="M176" s="1076">
        <v>-0.36</v>
      </c>
    </row>
    <row r="177" spans="1:13" ht="15" x14ac:dyDescent="0.25">
      <c r="A177" s="1076">
        <v>2</v>
      </c>
      <c r="B177" s="1076">
        <v>22</v>
      </c>
      <c r="C177" s="1076"/>
      <c r="D177" s="1076">
        <v>5</v>
      </c>
      <c r="E177" s="1076" t="s">
        <v>722</v>
      </c>
      <c r="F177" s="1076">
        <v>-300.99799999999999</v>
      </c>
      <c r="G177" s="1076">
        <v>-171.36099999999999</v>
      </c>
      <c r="H177" s="1076">
        <v>-34.923999999999999</v>
      </c>
      <c r="I177" s="1076">
        <v>1.635</v>
      </c>
      <c r="J177" s="1076">
        <v>-1.2490000000000001</v>
      </c>
      <c r="K177" s="1076">
        <v>-1.92</v>
      </c>
      <c r="L177" s="1076">
        <v>-35.433</v>
      </c>
      <c r="M177" s="1076">
        <v>0.81200000000000006</v>
      </c>
    </row>
    <row r="178" spans="1:13" ht="15" x14ac:dyDescent="0.25">
      <c r="A178" s="1076">
        <v>2</v>
      </c>
      <c r="B178" s="1076">
        <v>22</v>
      </c>
      <c r="C178" s="1076"/>
      <c r="D178" s="1076">
        <v>4</v>
      </c>
      <c r="E178" s="1076" t="s">
        <v>741</v>
      </c>
      <c r="F178" s="1076">
        <v>-16.956</v>
      </c>
      <c r="G178" s="1076">
        <v>-9.5890000000000004</v>
      </c>
      <c r="H178" s="1076">
        <v>56.83</v>
      </c>
      <c r="I178" s="1076">
        <v>2.4790000000000001</v>
      </c>
      <c r="J178" s="1076">
        <v>2.0089999999999999</v>
      </c>
      <c r="K178" s="1076">
        <v>3.0870000000000002</v>
      </c>
      <c r="L178" s="1076">
        <v>60.429000000000002</v>
      </c>
      <c r="M178" s="1076">
        <v>-0.86699999999999999</v>
      </c>
    </row>
    <row r="179" spans="1:13" ht="15" x14ac:dyDescent="0.25">
      <c r="A179" s="1076">
        <v>2</v>
      </c>
      <c r="B179" s="1076">
        <v>22</v>
      </c>
      <c r="C179" s="1076"/>
      <c r="D179" s="1076">
        <v>4</v>
      </c>
      <c r="E179" s="1076" t="s">
        <v>742</v>
      </c>
      <c r="F179" s="1076">
        <v>16.489000000000001</v>
      </c>
      <c r="G179" s="1076">
        <v>9.3819999999999997</v>
      </c>
      <c r="H179" s="1076">
        <v>-56.243000000000002</v>
      </c>
      <c r="I179" s="1076">
        <v>-2.472</v>
      </c>
      <c r="J179" s="1076">
        <v>-1.9930000000000001</v>
      </c>
      <c r="K179" s="1076">
        <v>-3.0630000000000002</v>
      </c>
      <c r="L179" s="1076">
        <v>-59.816000000000003</v>
      </c>
      <c r="M179" s="1076">
        <v>0.88700000000000001</v>
      </c>
    </row>
    <row r="180" spans="1:13" ht="15" x14ac:dyDescent="0.25">
      <c r="A180" s="1076">
        <v>2</v>
      </c>
      <c r="B180" s="1076">
        <v>22</v>
      </c>
      <c r="C180" s="1076"/>
      <c r="D180" s="1076">
        <v>4</v>
      </c>
      <c r="E180" s="1076" t="s">
        <v>588</v>
      </c>
      <c r="F180" s="1076">
        <v>-10.135</v>
      </c>
      <c r="G180" s="1076">
        <v>-5.7489999999999997</v>
      </c>
      <c r="H180" s="1076">
        <v>34.262999999999998</v>
      </c>
      <c r="I180" s="1076">
        <v>1.5</v>
      </c>
      <c r="J180" s="1076">
        <v>1.2130000000000001</v>
      </c>
      <c r="K180" s="1076">
        <v>1.863</v>
      </c>
      <c r="L180" s="1076">
        <v>36.438000000000002</v>
      </c>
      <c r="M180" s="1076">
        <v>-0.53200000000000003</v>
      </c>
    </row>
    <row r="181" spans="1:13" ht="15" x14ac:dyDescent="0.25">
      <c r="A181" s="1076">
        <v>2</v>
      </c>
      <c r="B181" s="1076">
        <v>22</v>
      </c>
      <c r="C181" s="1076"/>
      <c r="D181" s="1076">
        <v>4</v>
      </c>
      <c r="E181" s="1076" t="s">
        <v>722</v>
      </c>
      <c r="F181" s="1076">
        <v>-449.86700000000002</v>
      </c>
      <c r="G181" s="1076">
        <v>-265.80099999999999</v>
      </c>
      <c r="H181" s="1076">
        <v>-85.176000000000002</v>
      </c>
      <c r="I181" s="1076">
        <v>-3.8460000000000001</v>
      </c>
      <c r="J181" s="1076">
        <v>-3.1</v>
      </c>
      <c r="K181" s="1076">
        <v>-4.7629999999999999</v>
      </c>
      <c r="L181" s="1076">
        <v>-90.263999999999996</v>
      </c>
      <c r="M181" s="1076">
        <v>1.5840000000000001</v>
      </c>
    </row>
    <row r="182" spans="1:13" ht="15" x14ac:dyDescent="0.25">
      <c r="A182" s="1076">
        <v>2</v>
      </c>
      <c r="B182" s="1076">
        <v>22</v>
      </c>
      <c r="C182" s="1076"/>
      <c r="D182" s="1076">
        <v>3</v>
      </c>
      <c r="E182" s="1076" t="s">
        <v>741</v>
      </c>
      <c r="F182" s="1076">
        <v>-16.602</v>
      </c>
      <c r="G182" s="1076">
        <v>-9.5210000000000008</v>
      </c>
      <c r="H182" s="1076">
        <v>65.421999999999997</v>
      </c>
      <c r="I182" s="1076">
        <v>2.5470000000000002</v>
      </c>
      <c r="J182" s="1076">
        <v>2.2959999999999998</v>
      </c>
      <c r="K182" s="1076">
        <v>3.5270000000000001</v>
      </c>
      <c r="L182" s="1076">
        <v>69.331999999999994</v>
      </c>
      <c r="M182" s="1076">
        <v>-0.52100000000000002</v>
      </c>
    </row>
    <row r="183" spans="1:13" ht="15" x14ac:dyDescent="0.25">
      <c r="A183" s="1076">
        <v>2</v>
      </c>
      <c r="B183" s="1076">
        <v>22</v>
      </c>
      <c r="C183" s="1076"/>
      <c r="D183" s="1076">
        <v>3</v>
      </c>
      <c r="E183" s="1076" t="s">
        <v>742</v>
      </c>
      <c r="F183" s="1076">
        <v>17.335000000000001</v>
      </c>
      <c r="G183" s="1076">
        <v>9.9659999999999993</v>
      </c>
      <c r="H183" s="1076">
        <v>-66.932000000000002</v>
      </c>
      <c r="I183" s="1076">
        <v>-2.6339999999999999</v>
      </c>
      <c r="J183" s="1076">
        <v>-2.355</v>
      </c>
      <c r="K183" s="1076">
        <v>-3.6190000000000002</v>
      </c>
      <c r="L183" s="1076">
        <v>-71.016000000000005</v>
      </c>
      <c r="M183" s="1076">
        <v>0.57599999999999996</v>
      </c>
    </row>
    <row r="184" spans="1:13" ht="15" x14ac:dyDescent="0.25">
      <c r="A184" s="1076">
        <v>2</v>
      </c>
      <c r="B184" s="1076">
        <v>22</v>
      </c>
      <c r="C184" s="1076"/>
      <c r="D184" s="1076">
        <v>3</v>
      </c>
      <c r="E184" s="1076" t="s">
        <v>588</v>
      </c>
      <c r="F184" s="1076">
        <v>-10.284000000000001</v>
      </c>
      <c r="G184" s="1076">
        <v>-5.9050000000000002</v>
      </c>
      <c r="H184" s="1076">
        <v>40.106000000000002</v>
      </c>
      <c r="I184" s="1076">
        <v>1.57</v>
      </c>
      <c r="J184" s="1076">
        <v>1.409</v>
      </c>
      <c r="K184" s="1076">
        <v>2.165</v>
      </c>
      <c r="L184" s="1076">
        <v>42.53</v>
      </c>
      <c r="M184" s="1076">
        <v>-0.33200000000000002</v>
      </c>
    </row>
    <row r="185" spans="1:13" ht="15" x14ac:dyDescent="0.25">
      <c r="A185" s="1076">
        <v>2</v>
      </c>
      <c r="B185" s="1076">
        <v>22</v>
      </c>
      <c r="C185" s="1076"/>
      <c r="D185" s="1076">
        <v>3</v>
      </c>
      <c r="E185" s="1076" t="s">
        <v>722</v>
      </c>
      <c r="F185" s="1076">
        <v>-599.58600000000001</v>
      </c>
      <c r="G185" s="1076">
        <v>-360.66399999999999</v>
      </c>
      <c r="H185" s="1076">
        <v>-149.83699999999999</v>
      </c>
      <c r="I185" s="1076">
        <v>-6.5670000000000002</v>
      </c>
      <c r="J185" s="1076">
        <v>-5.4420000000000002</v>
      </c>
      <c r="K185" s="1076">
        <v>-8.3620000000000001</v>
      </c>
      <c r="L185" s="1076">
        <v>-160.81800000000001</v>
      </c>
      <c r="M185" s="1076">
        <v>2.36</v>
      </c>
    </row>
    <row r="186" spans="1:13" ht="15" x14ac:dyDescent="0.25">
      <c r="A186" s="1076">
        <v>2</v>
      </c>
      <c r="B186" s="1076">
        <v>22</v>
      </c>
      <c r="C186" s="1076"/>
      <c r="D186" s="1076">
        <v>2</v>
      </c>
      <c r="E186" s="1076" t="s">
        <v>741</v>
      </c>
      <c r="F186" s="1076">
        <v>-11.811999999999999</v>
      </c>
      <c r="G186" s="1076">
        <v>-6.7889999999999997</v>
      </c>
      <c r="H186" s="1076">
        <v>49.872999999999998</v>
      </c>
      <c r="I186" s="1076">
        <v>1.587</v>
      </c>
      <c r="J186" s="1076">
        <v>1.6579999999999999</v>
      </c>
      <c r="K186" s="1076">
        <v>2.548</v>
      </c>
      <c r="L186" s="1076">
        <v>52.463000000000001</v>
      </c>
      <c r="M186" s="1076">
        <v>0.26800000000000002</v>
      </c>
    </row>
    <row r="187" spans="1:13" ht="15" x14ac:dyDescent="0.25">
      <c r="A187" s="1076">
        <v>2</v>
      </c>
      <c r="B187" s="1076">
        <v>22</v>
      </c>
      <c r="C187" s="1076"/>
      <c r="D187" s="1076">
        <v>2</v>
      </c>
      <c r="E187" s="1076" t="s">
        <v>742</v>
      </c>
      <c r="F187" s="1076">
        <v>6.2050000000000001</v>
      </c>
      <c r="G187" s="1076">
        <v>3.536</v>
      </c>
      <c r="H187" s="1076">
        <v>-56.247</v>
      </c>
      <c r="I187" s="1076">
        <v>-1.8169999999999999</v>
      </c>
      <c r="J187" s="1076">
        <v>-1.881</v>
      </c>
      <c r="K187" s="1076">
        <v>-2.891</v>
      </c>
      <c r="L187" s="1076">
        <v>-59.295000000000002</v>
      </c>
      <c r="M187" s="1076">
        <v>-0.23300000000000001</v>
      </c>
    </row>
    <row r="188" spans="1:13" ht="15" x14ac:dyDescent="0.25">
      <c r="A188" s="1076">
        <v>2</v>
      </c>
      <c r="B188" s="1076">
        <v>22</v>
      </c>
      <c r="C188" s="1076"/>
      <c r="D188" s="1076">
        <v>2</v>
      </c>
      <c r="E188" s="1076" t="s">
        <v>588</v>
      </c>
      <c r="F188" s="1076">
        <v>-5.46</v>
      </c>
      <c r="G188" s="1076">
        <v>-3.129</v>
      </c>
      <c r="H188" s="1076">
        <v>32.156999999999996</v>
      </c>
      <c r="I188" s="1076">
        <v>1.032</v>
      </c>
      <c r="J188" s="1076">
        <v>1.073</v>
      </c>
      <c r="K188" s="1076">
        <v>1.6479999999999999</v>
      </c>
      <c r="L188" s="1076">
        <v>33.866</v>
      </c>
      <c r="M188" s="1076">
        <v>0.152</v>
      </c>
    </row>
    <row r="189" spans="1:13" ht="15" x14ac:dyDescent="0.25">
      <c r="A189" s="1076">
        <v>2</v>
      </c>
      <c r="B189" s="1076">
        <v>22</v>
      </c>
      <c r="C189" s="1076"/>
      <c r="D189" s="1076">
        <v>2</v>
      </c>
      <c r="E189" s="1076" t="s">
        <v>722</v>
      </c>
      <c r="F189" s="1076">
        <v>-748.423</v>
      </c>
      <c r="G189" s="1076">
        <v>-454.971</v>
      </c>
      <c r="H189" s="1076">
        <v>-215.89500000000001</v>
      </c>
      <c r="I189" s="1076">
        <v>-8.8759999999999994</v>
      </c>
      <c r="J189" s="1076">
        <v>-7.7640000000000002</v>
      </c>
      <c r="K189" s="1076">
        <v>-11.93</v>
      </c>
      <c r="L189" s="1076">
        <v>-232.447</v>
      </c>
      <c r="M189" s="1076">
        <v>2.476</v>
      </c>
    </row>
    <row r="190" spans="1:13" ht="15" x14ac:dyDescent="0.25">
      <c r="A190" s="1076">
        <v>2</v>
      </c>
      <c r="B190" s="1076">
        <v>22</v>
      </c>
      <c r="C190" s="1076"/>
      <c r="D190" s="1076">
        <v>1</v>
      </c>
      <c r="E190" s="1076" t="s">
        <v>741</v>
      </c>
      <c r="F190" s="1076">
        <v>-0.21299999999999999</v>
      </c>
      <c r="G190" s="1076">
        <v>0.11700000000000001</v>
      </c>
      <c r="H190" s="1076">
        <v>2.036</v>
      </c>
      <c r="I190" s="1076">
        <v>-0.13500000000000001</v>
      </c>
      <c r="J190" s="1076">
        <v>2.7E-2</v>
      </c>
      <c r="K190" s="1076">
        <v>4.2000000000000003E-2</v>
      </c>
      <c r="L190" s="1076">
        <v>1.4510000000000001</v>
      </c>
      <c r="M190" s="1076">
        <v>-0.122</v>
      </c>
    </row>
    <row r="191" spans="1:13" ht="15" x14ac:dyDescent="0.25">
      <c r="A191" s="1076">
        <v>2</v>
      </c>
      <c r="B191" s="1076">
        <v>22</v>
      </c>
      <c r="C191" s="1076"/>
      <c r="D191" s="1076">
        <v>1</v>
      </c>
      <c r="E191" s="1076" t="s">
        <v>742</v>
      </c>
      <c r="F191" s="1076">
        <v>4.1000000000000002E-2</v>
      </c>
      <c r="G191" s="1076">
        <v>-9.8000000000000004E-2</v>
      </c>
      <c r="H191" s="1076">
        <v>-2.66</v>
      </c>
      <c r="I191" s="1076">
        <v>0.159</v>
      </c>
      <c r="J191" s="1076">
        <v>-6.0999999999999999E-2</v>
      </c>
      <c r="K191" s="1076">
        <v>-9.4E-2</v>
      </c>
      <c r="L191" s="1076">
        <v>-2.4159999999999999</v>
      </c>
      <c r="M191" s="1076">
        <v>0.125</v>
      </c>
    </row>
    <row r="192" spans="1:13" ht="15" x14ac:dyDescent="0.25">
      <c r="A192" s="1076">
        <v>2</v>
      </c>
      <c r="B192" s="1076">
        <v>22</v>
      </c>
      <c r="C192" s="1076"/>
      <c r="D192" s="1076">
        <v>1</v>
      </c>
      <c r="E192" s="1076" t="s">
        <v>588</v>
      </c>
      <c r="F192" s="1076">
        <v>-7.6999999999999999E-2</v>
      </c>
      <c r="G192" s="1076">
        <v>6.5000000000000002E-2</v>
      </c>
      <c r="H192" s="1076">
        <v>1.409</v>
      </c>
      <c r="I192" s="1076">
        <v>-8.8999999999999996E-2</v>
      </c>
      <c r="J192" s="1076">
        <v>2.7E-2</v>
      </c>
      <c r="K192" s="1076">
        <v>4.1000000000000002E-2</v>
      </c>
      <c r="L192" s="1076">
        <v>1.1719999999999999</v>
      </c>
      <c r="M192" s="1076">
        <v>-7.4999999999999997E-2</v>
      </c>
    </row>
    <row r="193" spans="1:13" ht="15" x14ac:dyDescent="0.25">
      <c r="A193" s="1076">
        <v>2</v>
      </c>
      <c r="B193" s="1076">
        <v>22</v>
      </c>
      <c r="C193" s="1076"/>
      <c r="D193" s="1076">
        <v>1</v>
      </c>
      <c r="E193" s="1076" t="s">
        <v>722</v>
      </c>
      <c r="F193" s="1076">
        <v>-929.30600000000004</v>
      </c>
      <c r="G193" s="1076">
        <v>-572.10900000000004</v>
      </c>
      <c r="H193" s="1076">
        <v>-236.62200000000001</v>
      </c>
      <c r="I193" s="1076">
        <v>-10.385</v>
      </c>
      <c r="J193" s="1076">
        <v>-8.1010000000000009</v>
      </c>
      <c r="K193" s="1076">
        <v>-12.448</v>
      </c>
      <c r="L193" s="1076">
        <v>-253.42599999999999</v>
      </c>
      <c r="M193" s="1076">
        <v>4.1680000000000001</v>
      </c>
    </row>
    <row r="194" spans="1:13" ht="15" x14ac:dyDescent="0.25">
      <c r="A194" s="1076">
        <v>2</v>
      </c>
      <c r="B194" s="1076">
        <v>23</v>
      </c>
      <c r="C194" s="1076"/>
      <c r="D194" s="1076">
        <v>6</v>
      </c>
      <c r="E194" s="1076" t="s">
        <v>741</v>
      </c>
      <c r="F194" s="1076">
        <v>-2.0659999999999998</v>
      </c>
      <c r="G194" s="1076">
        <v>0.51</v>
      </c>
      <c r="H194" s="1076">
        <v>40.058</v>
      </c>
      <c r="I194" s="1076">
        <v>-2.008</v>
      </c>
      <c r="J194" s="1076">
        <v>1.4219999999999999</v>
      </c>
      <c r="K194" s="1076">
        <v>2.1859999999999999</v>
      </c>
      <c r="L194" s="1076">
        <v>40.417999999999999</v>
      </c>
      <c r="M194" s="1076">
        <v>-1.1060000000000001</v>
      </c>
    </row>
    <row r="195" spans="1:13" ht="15" x14ac:dyDescent="0.25">
      <c r="A195" s="1076">
        <v>2</v>
      </c>
      <c r="B195" s="1076">
        <v>23</v>
      </c>
      <c r="C195" s="1076"/>
      <c r="D195" s="1076">
        <v>6</v>
      </c>
      <c r="E195" s="1076" t="s">
        <v>742</v>
      </c>
      <c r="F195" s="1076">
        <v>-2.0369999999999999</v>
      </c>
      <c r="G195" s="1076">
        <v>-1.2470000000000001</v>
      </c>
      <c r="H195" s="1076">
        <v>-20.003</v>
      </c>
      <c r="I195" s="1076">
        <v>1.3169999999999999</v>
      </c>
      <c r="J195" s="1076">
        <v>-0.503</v>
      </c>
      <c r="K195" s="1076">
        <v>-0.77200000000000002</v>
      </c>
      <c r="L195" s="1076">
        <v>-13.593999999999999</v>
      </c>
      <c r="M195" s="1076">
        <v>0.94699999999999995</v>
      </c>
    </row>
    <row r="196" spans="1:13" ht="15" x14ac:dyDescent="0.25">
      <c r="A196" s="1076">
        <v>2</v>
      </c>
      <c r="B196" s="1076">
        <v>23</v>
      </c>
      <c r="C196" s="1076"/>
      <c r="D196" s="1076">
        <v>6</v>
      </c>
      <c r="E196" s="1076" t="s">
        <v>588</v>
      </c>
      <c r="F196" s="1076">
        <v>-8.9999999999999993E-3</v>
      </c>
      <c r="G196" s="1076">
        <v>0.53200000000000003</v>
      </c>
      <c r="H196" s="1076">
        <v>17.503</v>
      </c>
      <c r="I196" s="1076">
        <v>-0.98</v>
      </c>
      <c r="J196" s="1076">
        <v>0.58299999999999996</v>
      </c>
      <c r="K196" s="1076">
        <v>0.89600000000000002</v>
      </c>
      <c r="L196" s="1076">
        <v>16.367000000000001</v>
      </c>
      <c r="M196" s="1076">
        <v>-0.622</v>
      </c>
    </row>
    <row r="197" spans="1:13" ht="15" x14ac:dyDescent="0.25">
      <c r="A197" s="1076">
        <v>2</v>
      </c>
      <c r="B197" s="1076">
        <v>23</v>
      </c>
      <c r="C197" s="1076"/>
      <c r="D197" s="1076">
        <v>6</v>
      </c>
      <c r="E197" s="1076" t="s">
        <v>722</v>
      </c>
      <c r="F197" s="1076">
        <v>-233.887</v>
      </c>
      <c r="G197" s="1076">
        <v>-107.02200000000001</v>
      </c>
      <c r="H197" s="1076">
        <v>6.5339999999999998</v>
      </c>
      <c r="I197" s="1076">
        <v>-0.34599999999999997</v>
      </c>
      <c r="J197" s="1076">
        <v>0.20799999999999999</v>
      </c>
      <c r="K197" s="1076">
        <v>0.31900000000000001</v>
      </c>
      <c r="L197" s="1076">
        <v>5.6779999999999999</v>
      </c>
      <c r="M197" s="1076">
        <v>-0.22600000000000001</v>
      </c>
    </row>
    <row r="198" spans="1:13" ht="15" x14ac:dyDescent="0.25">
      <c r="A198" s="1076">
        <v>2</v>
      </c>
      <c r="B198" s="1076">
        <v>23</v>
      </c>
      <c r="C198" s="1076"/>
      <c r="D198" s="1076">
        <v>5</v>
      </c>
      <c r="E198" s="1076" t="s">
        <v>741</v>
      </c>
      <c r="F198" s="1076">
        <v>4.7050000000000001</v>
      </c>
      <c r="G198" s="1076">
        <v>1.6819999999999999</v>
      </c>
      <c r="H198" s="1076">
        <v>65.606999999999999</v>
      </c>
      <c r="I198" s="1076">
        <v>2.6469999999999998</v>
      </c>
      <c r="J198" s="1076">
        <v>2.339</v>
      </c>
      <c r="K198" s="1076">
        <v>3.5939999999999999</v>
      </c>
      <c r="L198" s="1076">
        <v>68.165999999999997</v>
      </c>
      <c r="M198" s="1076">
        <v>-0.51100000000000001</v>
      </c>
    </row>
    <row r="199" spans="1:13" ht="15" x14ac:dyDescent="0.25">
      <c r="A199" s="1076">
        <v>2</v>
      </c>
      <c r="B199" s="1076">
        <v>23</v>
      </c>
      <c r="C199" s="1076"/>
      <c r="D199" s="1076">
        <v>5</v>
      </c>
      <c r="E199" s="1076" t="s">
        <v>742</v>
      </c>
      <c r="F199" s="1076">
        <v>-5.24</v>
      </c>
      <c r="G199" s="1076">
        <v>-2.4039999999999999</v>
      </c>
      <c r="H199" s="1076">
        <v>-57.290999999999997</v>
      </c>
      <c r="I199" s="1076">
        <v>-2.31</v>
      </c>
      <c r="J199" s="1076">
        <v>-2.0339999999999998</v>
      </c>
      <c r="K199" s="1076">
        <v>-3.125</v>
      </c>
      <c r="L199" s="1076">
        <v>-57.241999999999997</v>
      </c>
      <c r="M199" s="1076">
        <v>0.57099999999999995</v>
      </c>
    </row>
    <row r="200" spans="1:13" ht="15" x14ac:dyDescent="0.25">
      <c r="A200" s="1076">
        <v>2</v>
      </c>
      <c r="B200" s="1076">
        <v>23</v>
      </c>
      <c r="C200" s="1076"/>
      <c r="D200" s="1076">
        <v>5</v>
      </c>
      <c r="E200" s="1076" t="s">
        <v>588</v>
      </c>
      <c r="F200" s="1076">
        <v>3.0139999999999998</v>
      </c>
      <c r="G200" s="1076">
        <v>1.238</v>
      </c>
      <c r="H200" s="1076">
        <v>36.984000000000002</v>
      </c>
      <c r="I200" s="1076">
        <v>1.498</v>
      </c>
      <c r="J200" s="1076">
        <v>1.325</v>
      </c>
      <c r="K200" s="1076">
        <v>2.036</v>
      </c>
      <c r="L200" s="1076">
        <v>38.003</v>
      </c>
      <c r="M200" s="1076">
        <v>-0.32800000000000001</v>
      </c>
    </row>
    <row r="201" spans="1:13" ht="15" x14ac:dyDescent="0.25">
      <c r="A201" s="1076">
        <v>2</v>
      </c>
      <c r="B201" s="1076">
        <v>23</v>
      </c>
      <c r="C201" s="1076"/>
      <c r="D201" s="1076">
        <v>5</v>
      </c>
      <c r="E201" s="1076" t="s">
        <v>722</v>
      </c>
      <c r="F201" s="1076">
        <v>-450.62700000000001</v>
      </c>
      <c r="G201" s="1076">
        <v>-241.28</v>
      </c>
      <c r="H201" s="1076">
        <v>24.210999999999999</v>
      </c>
      <c r="I201" s="1076">
        <v>-1.1419999999999999</v>
      </c>
      <c r="J201" s="1076">
        <v>0.86</v>
      </c>
      <c r="K201" s="1076">
        <v>1.3220000000000001</v>
      </c>
      <c r="L201" s="1076">
        <v>24.288</v>
      </c>
      <c r="M201" s="1076">
        <v>-0.58499999999999996</v>
      </c>
    </row>
    <row r="202" spans="1:13" ht="15" x14ac:dyDescent="0.25">
      <c r="A202" s="1076">
        <v>2</v>
      </c>
      <c r="B202" s="1076">
        <v>23</v>
      </c>
      <c r="C202" s="1076"/>
      <c r="D202" s="1076">
        <v>4</v>
      </c>
      <c r="E202" s="1076" t="s">
        <v>741</v>
      </c>
      <c r="F202" s="1076">
        <v>7.5590000000000002</v>
      </c>
      <c r="G202" s="1076">
        <v>3.9750000000000001</v>
      </c>
      <c r="H202" s="1076">
        <v>83.623000000000005</v>
      </c>
      <c r="I202" s="1076">
        <v>3.7669999999999999</v>
      </c>
      <c r="J202" s="1076">
        <v>2.8380000000000001</v>
      </c>
      <c r="K202" s="1076">
        <v>4.3609999999999998</v>
      </c>
      <c r="L202" s="1076">
        <v>87.274000000000001</v>
      </c>
      <c r="M202" s="1076">
        <v>-1.458</v>
      </c>
    </row>
    <row r="203" spans="1:13" ht="15" x14ac:dyDescent="0.25">
      <c r="A203" s="1076">
        <v>2</v>
      </c>
      <c r="B203" s="1076">
        <v>23</v>
      </c>
      <c r="C203" s="1076"/>
      <c r="D203" s="1076">
        <v>4</v>
      </c>
      <c r="E203" s="1076" t="s">
        <v>742</v>
      </c>
      <c r="F203" s="1076">
        <v>-5.9530000000000003</v>
      </c>
      <c r="G203" s="1076">
        <v>-2.99</v>
      </c>
      <c r="H203" s="1076">
        <v>-67.67</v>
      </c>
      <c r="I203" s="1076">
        <v>-3.2639999999999998</v>
      </c>
      <c r="J203" s="1076">
        <v>-2.2989999999999999</v>
      </c>
      <c r="K203" s="1076">
        <v>-3.532</v>
      </c>
      <c r="L203" s="1076">
        <v>-69.594999999999999</v>
      </c>
      <c r="M203" s="1076">
        <v>1.508</v>
      </c>
    </row>
    <row r="204" spans="1:13" ht="15" x14ac:dyDescent="0.25">
      <c r="A204" s="1076">
        <v>2</v>
      </c>
      <c r="B204" s="1076">
        <v>23</v>
      </c>
      <c r="C204" s="1076"/>
      <c r="D204" s="1076">
        <v>4</v>
      </c>
      <c r="E204" s="1076" t="s">
        <v>588</v>
      </c>
      <c r="F204" s="1076">
        <v>4.0949999999999998</v>
      </c>
      <c r="G204" s="1076">
        <v>2.1110000000000002</v>
      </c>
      <c r="H204" s="1076">
        <v>45.447000000000003</v>
      </c>
      <c r="I204" s="1076">
        <v>2.1259999999999999</v>
      </c>
      <c r="J204" s="1076">
        <v>1.5569999999999999</v>
      </c>
      <c r="K204" s="1076">
        <v>2.3919999999999999</v>
      </c>
      <c r="L204" s="1076">
        <v>47.536000000000001</v>
      </c>
      <c r="M204" s="1076">
        <v>-0.89900000000000002</v>
      </c>
    </row>
    <row r="205" spans="1:13" ht="15" x14ac:dyDescent="0.25">
      <c r="A205" s="1076">
        <v>2</v>
      </c>
      <c r="B205" s="1076">
        <v>23</v>
      </c>
      <c r="C205" s="1076"/>
      <c r="D205" s="1076">
        <v>4</v>
      </c>
      <c r="E205" s="1076" t="s">
        <v>722</v>
      </c>
      <c r="F205" s="1076">
        <v>-669.24699999999996</v>
      </c>
      <c r="G205" s="1076">
        <v>-376.69099999999997</v>
      </c>
      <c r="H205" s="1076">
        <v>61.222999999999999</v>
      </c>
      <c r="I205" s="1076">
        <v>2.774</v>
      </c>
      <c r="J205" s="1076">
        <v>2.226</v>
      </c>
      <c r="K205" s="1076">
        <v>3.4209999999999998</v>
      </c>
      <c r="L205" s="1076">
        <v>64.77</v>
      </c>
      <c r="M205" s="1076">
        <v>-1.1579999999999999</v>
      </c>
    </row>
    <row r="206" spans="1:13" ht="15" x14ac:dyDescent="0.25">
      <c r="A206" s="1076">
        <v>2</v>
      </c>
      <c r="B206" s="1076">
        <v>23</v>
      </c>
      <c r="C206" s="1076"/>
      <c r="D206" s="1076">
        <v>3</v>
      </c>
      <c r="E206" s="1076" t="s">
        <v>741</v>
      </c>
      <c r="F206" s="1076">
        <v>4.1580000000000004</v>
      </c>
      <c r="G206" s="1076">
        <v>1.9370000000000001</v>
      </c>
      <c r="H206" s="1076">
        <v>98.876000000000005</v>
      </c>
      <c r="I206" s="1076">
        <v>3.6909999999999998</v>
      </c>
      <c r="J206" s="1076">
        <v>3.43</v>
      </c>
      <c r="K206" s="1076">
        <v>5.27</v>
      </c>
      <c r="L206" s="1076">
        <v>102.742</v>
      </c>
      <c r="M206" s="1076">
        <v>-0.47299999999999998</v>
      </c>
    </row>
    <row r="207" spans="1:13" ht="15" x14ac:dyDescent="0.25">
      <c r="A207" s="1076">
        <v>2</v>
      </c>
      <c r="B207" s="1076">
        <v>23</v>
      </c>
      <c r="C207" s="1076"/>
      <c r="D207" s="1076">
        <v>3</v>
      </c>
      <c r="E207" s="1076" t="s">
        <v>742</v>
      </c>
      <c r="F207" s="1076">
        <v>-3.13</v>
      </c>
      <c r="G207" s="1076">
        <v>-1.3380000000000001</v>
      </c>
      <c r="H207" s="1076">
        <v>-102.315</v>
      </c>
      <c r="I207" s="1076">
        <v>-4.6920000000000002</v>
      </c>
      <c r="J207" s="1076">
        <v>-3.6930000000000001</v>
      </c>
      <c r="K207" s="1076">
        <v>-5.6740000000000004</v>
      </c>
      <c r="L207" s="1076">
        <v>-107.59699999999999</v>
      </c>
      <c r="M207" s="1076">
        <v>1.7889999999999999</v>
      </c>
    </row>
    <row r="208" spans="1:13" ht="15" x14ac:dyDescent="0.25">
      <c r="A208" s="1076">
        <v>2</v>
      </c>
      <c r="B208" s="1076">
        <v>23</v>
      </c>
      <c r="C208" s="1076"/>
      <c r="D208" s="1076">
        <v>3</v>
      </c>
      <c r="E208" s="1076" t="s">
        <v>588</v>
      </c>
      <c r="F208" s="1076">
        <v>2.2080000000000002</v>
      </c>
      <c r="G208" s="1076">
        <v>0.99199999999999999</v>
      </c>
      <c r="H208" s="1076">
        <v>60.741999999999997</v>
      </c>
      <c r="I208" s="1076">
        <v>2.5209999999999999</v>
      </c>
      <c r="J208" s="1076">
        <v>2.1579999999999999</v>
      </c>
      <c r="K208" s="1076">
        <v>3.3159999999999998</v>
      </c>
      <c r="L208" s="1076">
        <v>63.738999999999997</v>
      </c>
      <c r="M208" s="1076">
        <v>-0.68500000000000005</v>
      </c>
    </row>
    <row r="209" spans="1:13" ht="15" x14ac:dyDescent="0.25">
      <c r="A209" s="1076">
        <v>2</v>
      </c>
      <c r="B209" s="1076">
        <v>23</v>
      </c>
      <c r="C209" s="1076"/>
      <c r="D209" s="1076">
        <v>3</v>
      </c>
      <c r="E209" s="1076" t="s">
        <v>722</v>
      </c>
      <c r="F209" s="1076">
        <v>-889.30600000000004</v>
      </c>
      <c r="G209" s="1076">
        <v>-512.89200000000005</v>
      </c>
      <c r="H209" s="1076">
        <v>107.815</v>
      </c>
      <c r="I209" s="1076">
        <v>4.7439999999999998</v>
      </c>
      <c r="J209" s="1076">
        <v>3.9159999999999999</v>
      </c>
      <c r="K209" s="1076">
        <v>6.0170000000000003</v>
      </c>
      <c r="L209" s="1076">
        <v>115.682</v>
      </c>
      <c r="M209" s="1076">
        <v>-1.728</v>
      </c>
    </row>
    <row r="210" spans="1:13" ht="15" x14ac:dyDescent="0.25">
      <c r="A210" s="1076">
        <v>2</v>
      </c>
      <c r="B210" s="1076">
        <v>23</v>
      </c>
      <c r="C210" s="1076"/>
      <c r="D210" s="1076">
        <v>2</v>
      </c>
      <c r="E210" s="1076" t="s">
        <v>741</v>
      </c>
      <c r="F210" s="1076">
        <v>-1.464</v>
      </c>
      <c r="G210" s="1076">
        <v>-1.3340000000000001</v>
      </c>
      <c r="H210" s="1076">
        <v>59.969000000000001</v>
      </c>
      <c r="I210" s="1076">
        <v>1.8680000000000001</v>
      </c>
      <c r="J210" s="1076">
        <v>1.7629999999999999</v>
      </c>
      <c r="K210" s="1076">
        <v>2.7090000000000001</v>
      </c>
      <c r="L210" s="1076">
        <v>60.41</v>
      </c>
      <c r="M210" s="1076">
        <v>1.4630000000000001</v>
      </c>
    </row>
    <row r="211" spans="1:13" ht="15" x14ac:dyDescent="0.25">
      <c r="A211" s="1076">
        <v>2</v>
      </c>
      <c r="B211" s="1076">
        <v>23</v>
      </c>
      <c r="C211" s="1076"/>
      <c r="D211" s="1076">
        <v>2</v>
      </c>
      <c r="E211" s="1076" t="s">
        <v>742</v>
      </c>
      <c r="F211" s="1076">
        <v>8.5690000000000008</v>
      </c>
      <c r="G211" s="1076">
        <v>5.4189999999999996</v>
      </c>
      <c r="H211" s="1076">
        <v>-147.995</v>
      </c>
      <c r="I211" s="1076">
        <v>-4.6630000000000003</v>
      </c>
      <c r="J211" s="1076">
        <v>-4.9039999999999999</v>
      </c>
      <c r="K211" s="1076">
        <v>-7.5350000000000001</v>
      </c>
      <c r="L211" s="1076">
        <v>-155.74199999999999</v>
      </c>
      <c r="M211" s="1076">
        <v>-0.94799999999999995</v>
      </c>
    </row>
    <row r="212" spans="1:13" ht="15" x14ac:dyDescent="0.25">
      <c r="A212" s="1076">
        <v>2</v>
      </c>
      <c r="B212" s="1076">
        <v>23</v>
      </c>
      <c r="C212" s="1076"/>
      <c r="D212" s="1076">
        <v>2</v>
      </c>
      <c r="E212" s="1076" t="s">
        <v>588</v>
      </c>
      <c r="F212" s="1076">
        <v>-3.04</v>
      </c>
      <c r="G212" s="1076">
        <v>-2.0459999999999998</v>
      </c>
      <c r="H212" s="1076">
        <v>62.786000000000001</v>
      </c>
      <c r="I212" s="1076">
        <v>1.8939999999999999</v>
      </c>
      <c r="J212" s="1076">
        <v>2.02</v>
      </c>
      <c r="K212" s="1076">
        <v>3.1040000000000001</v>
      </c>
      <c r="L212" s="1076">
        <v>65.501000000000005</v>
      </c>
      <c r="M212" s="1076">
        <v>0.73099999999999998</v>
      </c>
    </row>
    <row r="213" spans="1:13" ht="15" x14ac:dyDescent="0.25">
      <c r="A213" s="1076">
        <v>2</v>
      </c>
      <c r="B213" s="1076">
        <v>23</v>
      </c>
      <c r="C213" s="1076"/>
      <c r="D213" s="1076">
        <v>2</v>
      </c>
      <c r="E213" s="1076" t="s">
        <v>722</v>
      </c>
      <c r="F213" s="1076">
        <v>-1115.046</v>
      </c>
      <c r="G213" s="1076">
        <v>-652.35699999999997</v>
      </c>
      <c r="H213" s="1076">
        <v>154.55799999999999</v>
      </c>
      <c r="I213" s="1076">
        <v>6.3719999999999999</v>
      </c>
      <c r="J213" s="1076">
        <v>5.56</v>
      </c>
      <c r="K213" s="1076">
        <v>8.5440000000000005</v>
      </c>
      <c r="L213" s="1076">
        <v>166.40299999999999</v>
      </c>
      <c r="M213" s="1076">
        <v>-1.8009999999999999</v>
      </c>
    </row>
    <row r="214" spans="1:13" ht="15" x14ac:dyDescent="0.25">
      <c r="A214" s="1076">
        <v>2</v>
      </c>
      <c r="B214" s="1076">
        <v>23</v>
      </c>
      <c r="C214" s="1076"/>
      <c r="D214" s="1076">
        <v>1</v>
      </c>
      <c r="E214" s="1076" t="s">
        <v>741</v>
      </c>
      <c r="F214" s="1076">
        <v>-8.4440000000000008</v>
      </c>
      <c r="G214" s="1076">
        <v>-5.2190000000000003</v>
      </c>
      <c r="H214" s="1076">
        <v>-68.007999999999996</v>
      </c>
      <c r="I214" s="1076">
        <v>-2.1240000000000001</v>
      </c>
      <c r="J214" s="1076">
        <v>-2.2549999999999999</v>
      </c>
      <c r="K214" s="1076">
        <v>-3.4649999999999999</v>
      </c>
      <c r="L214" s="1076">
        <v>-71.507000000000005</v>
      </c>
      <c r="M214" s="1076">
        <v>-0.52700000000000002</v>
      </c>
    </row>
    <row r="215" spans="1:13" ht="15" x14ac:dyDescent="0.25">
      <c r="A215" s="1076">
        <v>2</v>
      </c>
      <c r="B215" s="1076">
        <v>23</v>
      </c>
      <c r="C215" s="1076"/>
      <c r="D215" s="1076">
        <v>1</v>
      </c>
      <c r="E215" s="1076" t="s">
        <v>742</v>
      </c>
      <c r="F215" s="1076">
        <v>4.1710000000000003</v>
      </c>
      <c r="G215" s="1076">
        <v>2.5790000000000002</v>
      </c>
      <c r="H215" s="1076">
        <v>32.771999999999998</v>
      </c>
      <c r="I215" s="1076">
        <v>1.016</v>
      </c>
      <c r="J215" s="1076">
        <v>1.091</v>
      </c>
      <c r="K215" s="1076">
        <v>1.6759999999999999</v>
      </c>
      <c r="L215" s="1076">
        <v>34.439</v>
      </c>
      <c r="M215" s="1076">
        <v>0.313</v>
      </c>
    </row>
    <row r="216" spans="1:13" ht="15" x14ac:dyDescent="0.25">
      <c r="A216" s="1076">
        <v>2</v>
      </c>
      <c r="B216" s="1076">
        <v>23</v>
      </c>
      <c r="C216" s="1076"/>
      <c r="D216" s="1076">
        <v>1</v>
      </c>
      <c r="E216" s="1076" t="s">
        <v>588</v>
      </c>
      <c r="F216" s="1076">
        <v>-3.823</v>
      </c>
      <c r="G216" s="1076">
        <v>-2.363</v>
      </c>
      <c r="H216" s="1076">
        <v>-30.539000000000001</v>
      </c>
      <c r="I216" s="1076">
        <v>-0.95099999999999996</v>
      </c>
      <c r="J216" s="1076">
        <v>-1.014</v>
      </c>
      <c r="K216" s="1076">
        <v>-1.5580000000000001</v>
      </c>
      <c r="L216" s="1076">
        <v>-32.104999999999997</v>
      </c>
      <c r="M216" s="1076">
        <v>-0.254</v>
      </c>
    </row>
    <row r="217" spans="1:13" ht="15" x14ac:dyDescent="0.25">
      <c r="A217" s="1076">
        <v>2</v>
      </c>
      <c r="B217" s="1076">
        <v>23</v>
      </c>
      <c r="C217" s="1076"/>
      <c r="D217" s="1076">
        <v>1</v>
      </c>
      <c r="E217" s="1076" t="s">
        <v>722</v>
      </c>
      <c r="F217" s="1076">
        <v>-1314.8130000000001</v>
      </c>
      <c r="G217" s="1076">
        <v>-776.28499999999997</v>
      </c>
      <c r="H217" s="1076">
        <v>151.15899999999999</v>
      </c>
      <c r="I217" s="1076">
        <v>6.2190000000000003</v>
      </c>
      <c r="J217" s="1076">
        <v>5.4340000000000002</v>
      </c>
      <c r="K217" s="1076">
        <v>8.35</v>
      </c>
      <c r="L217" s="1076">
        <v>162.74799999999999</v>
      </c>
      <c r="M217" s="1076">
        <v>-1.7430000000000001</v>
      </c>
    </row>
    <row r="218" spans="1:13" ht="15" x14ac:dyDescent="0.25">
      <c r="A218" s="1076">
        <v>2</v>
      </c>
      <c r="B218" s="1076">
        <v>24</v>
      </c>
      <c r="C218" s="1076"/>
      <c r="D218" s="1076">
        <v>6</v>
      </c>
      <c r="E218" s="1076" t="s">
        <v>741</v>
      </c>
      <c r="F218" s="1076">
        <v>53.463999999999999</v>
      </c>
      <c r="G218" s="1076">
        <v>27.852</v>
      </c>
      <c r="H218" s="1076">
        <v>21.530999999999999</v>
      </c>
      <c r="I218" s="1076">
        <v>-1.079</v>
      </c>
      <c r="J218" s="1076">
        <v>0.75700000000000001</v>
      </c>
      <c r="K218" s="1076">
        <v>1.163</v>
      </c>
      <c r="L218" s="1076">
        <v>21.376000000000001</v>
      </c>
      <c r="M218" s="1076">
        <v>-0.60599999999999998</v>
      </c>
    </row>
    <row r="219" spans="1:13" ht="15" x14ac:dyDescent="0.25">
      <c r="A219" s="1076">
        <v>2</v>
      </c>
      <c r="B219" s="1076">
        <v>24</v>
      </c>
      <c r="C219" s="1076"/>
      <c r="D219" s="1076">
        <v>6</v>
      </c>
      <c r="E219" s="1076" t="s">
        <v>742</v>
      </c>
      <c r="F219" s="1076">
        <v>-44.618000000000002</v>
      </c>
      <c r="G219" s="1076">
        <v>-25.164000000000001</v>
      </c>
      <c r="H219" s="1076">
        <v>-17.117000000000001</v>
      </c>
      <c r="I219" s="1076">
        <v>0.88800000000000001</v>
      </c>
      <c r="J219" s="1076">
        <v>-0.58599999999999997</v>
      </c>
      <c r="K219" s="1076">
        <v>-0.9</v>
      </c>
      <c r="L219" s="1076">
        <v>-16.391999999999999</v>
      </c>
      <c r="M219" s="1076">
        <v>0.53200000000000003</v>
      </c>
    </row>
    <row r="220" spans="1:13" ht="15" x14ac:dyDescent="0.25">
      <c r="A220" s="1076">
        <v>2</v>
      </c>
      <c r="B220" s="1076">
        <v>24</v>
      </c>
      <c r="C220" s="1076"/>
      <c r="D220" s="1076">
        <v>6</v>
      </c>
      <c r="E220" s="1076" t="s">
        <v>588</v>
      </c>
      <c r="F220" s="1076">
        <v>29.722000000000001</v>
      </c>
      <c r="G220" s="1076">
        <v>16.065999999999999</v>
      </c>
      <c r="H220" s="1076">
        <v>11.7</v>
      </c>
      <c r="I220" s="1076">
        <v>-0.59599999999999997</v>
      </c>
      <c r="J220" s="1076">
        <v>0.40699999999999997</v>
      </c>
      <c r="K220" s="1076">
        <v>0.625</v>
      </c>
      <c r="L220" s="1076">
        <v>11.445</v>
      </c>
      <c r="M220" s="1076">
        <v>-0.34499999999999997</v>
      </c>
    </row>
    <row r="221" spans="1:13" ht="15" x14ac:dyDescent="0.25">
      <c r="A221" s="1076">
        <v>2</v>
      </c>
      <c r="B221" s="1076">
        <v>24</v>
      </c>
      <c r="C221" s="1076"/>
      <c r="D221" s="1076">
        <v>6</v>
      </c>
      <c r="E221" s="1076" t="s">
        <v>722</v>
      </c>
      <c r="F221" s="1076">
        <v>-115.292</v>
      </c>
      <c r="G221" s="1076">
        <v>-55.572000000000003</v>
      </c>
      <c r="H221" s="1076">
        <v>-12.054</v>
      </c>
      <c r="I221" s="1076">
        <v>0.61199999999999999</v>
      </c>
      <c r="J221" s="1076">
        <v>-0.42099999999999999</v>
      </c>
      <c r="K221" s="1076">
        <v>-0.64700000000000002</v>
      </c>
      <c r="L221" s="1076">
        <v>-11.874000000000001</v>
      </c>
      <c r="M221" s="1076">
        <v>0.35099999999999998</v>
      </c>
    </row>
    <row r="222" spans="1:13" ht="15" x14ac:dyDescent="0.25">
      <c r="A222" s="1076">
        <v>2</v>
      </c>
      <c r="B222" s="1076">
        <v>24</v>
      </c>
      <c r="C222" s="1076"/>
      <c r="D222" s="1076">
        <v>5</v>
      </c>
      <c r="E222" s="1076" t="s">
        <v>741</v>
      </c>
      <c r="F222" s="1076">
        <v>35.161000000000001</v>
      </c>
      <c r="G222" s="1076">
        <v>21.785</v>
      </c>
      <c r="H222" s="1076">
        <v>34.68</v>
      </c>
      <c r="I222" s="1076">
        <v>1.456</v>
      </c>
      <c r="J222" s="1076">
        <v>1.2509999999999999</v>
      </c>
      <c r="K222" s="1076">
        <v>1.923</v>
      </c>
      <c r="L222" s="1076">
        <v>36.411000000000001</v>
      </c>
      <c r="M222" s="1076">
        <v>-0.438</v>
      </c>
    </row>
    <row r="223" spans="1:13" ht="15" x14ac:dyDescent="0.25">
      <c r="A223" s="1076">
        <v>2</v>
      </c>
      <c r="B223" s="1076">
        <v>24</v>
      </c>
      <c r="C223" s="1076"/>
      <c r="D223" s="1076">
        <v>5</v>
      </c>
      <c r="E223" s="1076" t="s">
        <v>742</v>
      </c>
      <c r="F223" s="1076">
        <v>-35.042999999999999</v>
      </c>
      <c r="G223" s="1076">
        <v>-21.35</v>
      </c>
      <c r="H223" s="1076">
        <v>-36.622999999999998</v>
      </c>
      <c r="I223" s="1076">
        <v>-1.5509999999999999</v>
      </c>
      <c r="J223" s="1076">
        <v>-1.3240000000000001</v>
      </c>
      <c r="K223" s="1076">
        <v>-2.0339999999999998</v>
      </c>
      <c r="L223" s="1076">
        <v>-38.335000000000001</v>
      </c>
      <c r="M223" s="1076">
        <v>0.503</v>
      </c>
    </row>
    <row r="224" spans="1:13" ht="15" x14ac:dyDescent="0.25">
      <c r="A224" s="1076">
        <v>2</v>
      </c>
      <c r="B224" s="1076">
        <v>24</v>
      </c>
      <c r="C224" s="1076"/>
      <c r="D224" s="1076">
        <v>5</v>
      </c>
      <c r="E224" s="1076" t="s">
        <v>588</v>
      </c>
      <c r="F224" s="1076">
        <v>21.274000000000001</v>
      </c>
      <c r="G224" s="1076">
        <v>13.071</v>
      </c>
      <c r="H224" s="1076">
        <v>21.603000000000002</v>
      </c>
      <c r="I224" s="1076">
        <v>0.91100000000000003</v>
      </c>
      <c r="J224" s="1076">
        <v>0.78</v>
      </c>
      <c r="K224" s="1076">
        <v>1.1990000000000001</v>
      </c>
      <c r="L224" s="1076">
        <v>22.65</v>
      </c>
      <c r="M224" s="1076">
        <v>-0.28499999999999998</v>
      </c>
    </row>
    <row r="225" spans="1:13" ht="15" x14ac:dyDescent="0.25">
      <c r="A225" s="1076">
        <v>2</v>
      </c>
      <c r="B225" s="1076">
        <v>24</v>
      </c>
      <c r="C225" s="1076"/>
      <c r="D225" s="1076">
        <v>5</v>
      </c>
      <c r="E225" s="1076" t="s">
        <v>722</v>
      </c>
      <c r="F225" s="1076">
        <v>-236.68</v>
      </c>
      <c r="G225" s="1076">
        <v>-129.37799999999999</v>
      </c>
      <c r="H225" s="1076">
        <v>-38.673000000000002</v>
      </c>
      <c r="I225" s="1076">
        <v>1.802</v>
      </c>
      <c r="J225" s="1076">
        <v>-1.3959999999999999</v>
      </c>
      <c r="K225" s="1076">
        <v>-2.145</v>
      </c>
      <c r="L225" s="1076">
        <v>-39.86</v>
      </c>
      <c r="M225" s="1076">
        <v>0.86299999999999999</v>
      </c>
    </row>
    <row r="226" spans="1:13" ht="15" x14ac:dyDescent="0.25">
      <c r="A226" s="1076">
        <v>2</v>
      </c>
      <c r="B226" s="1076">
        <v>24</v>
      </c>
      <c r="C226" s="1076"/>
      <c r="D226" s="1076">
        <v>4</v>
      </c>
      <c r="E226" s="1076" t="s">
        <v>741</v>
      </c>
      <c r="F226" s="1076">
        <v>39.274999999999999</v>
      </c>
      <c r="G226" s="1076">
        <v>23.599</v>
      </c>
      <c r="H226" s="1076">
        <v>48.597000000000001</v>
      </c>
      <c r="I226" s="1076">
        <v>2.13</v>
      </c>
      <c r="J226" s="1076">
        <v>1.712</v>
      </c>
      <c r="K226" s="1076">
        <v>2.63</v>
      </c>
      <c r="L226" s="1076">
        <v>51.58</v>
      </c>
      <c r="M226" s="1076">
        <v>-0.75700000000000001</v>
      </c>
    </row>
    <row r="227" spans="1:13" ht="15" x14ac:dyDescent="0.25">
      <c r="A227" s="1076">
        <v>2</v>
      </c>
      <c r="B227" s="1076">
        <v>24</v>
      </c>
      <c r="C227" s="1076"/>
      <c r="D227" s="1076">
        <v>4</v>
      </c>
      <c r="E227" s="1076" t="s">
        <v>742</v>
      </c>
      <c r="F227" s="1076">
        <v>-37.807000000000002</v>
      </c>
      <c r="G227" s="1076">
        <v>-22.797999999999998</v>
      </c>
      <c r="H227" s="1076">
        <v>-47.500999999999998</v>
      </c>
      <c r="I227" s="1076">
        <v>-2.1059999999999999</v>
      </c>
      <c r="J227" s="1076">
        <v>-1.679</v>
      </c>
      <c r="K227" s="1076">
        <v>-2.58</v>
      </c>
      <c r="L227" s="1076">
        <v>-50.423999999999999</v>
      </c>
      <c r="M227" s="1076">
        <v>0.77600000000000002</v>
      </c>
    </row>
    <row r="228" spans="1:13" ht="15" x14ac:dyDescent="0.25">
      <c r="A228" s="1076">
        <v>2</v>
      </c>
      <c r="B228" s="1076">
        <v>24</v>
      </c>
      <c r="C228" s="1076"/>
      <c r="D228" s="1076">
        <v>4</v>
      </c>
      <c r="E228" s="1076" t="s">
        <v>588</v>
      </c>
      <c r="F228" s="1076">
        <v>23.358000000000001</v>
      </c>
      <c r="G228" s="1076">
        <v>14.058999999999999</v>
      </c>
      <c r="H228" s="1076">
        <v>29.117000000000001</v>
      </c>
      <c r="I228" s="1076">
        <v>1.284</v>
      </c>
      <c r="J228" s="1076">
        <v>1.028</v>
      </c>
      <c r="K228" s="1076">
        <v>1.579</v>
      </c>
      <c r="L228" s="1076">
        <v>30.91</v>
      </c>
      <c r="M228" s="1076">
        <v>-0.46500000000000002</v>
      </c>
    </row>
    <row r="229" spans="1:13" ht="15" x14ac:dyDescent="0.25">
      <c r="A229" s="1076">
        <v>2</v>
      </c>
      <c r="B229" s="1076">
        <v>24</v>
      </c>
      <c r="C229" s="1076"/>
      <c r="D229" s="1076">
        <v>4</v>
      </c>
      <c r="E229" s="1076" t="s">
        <v>722</v>
      </c>
      <c r="F229" s="1076">
        <v>-360.30700000000002</v>
      </c>
      <c r="G229" s="1076">
        <v>-205.172</v>
      </c>
      <c r="H229" s="1076">
        <v>-85.938000000000002</v>
      </c>
      <c r="I229" s="1076">
        <v>-3.8740000000000001</v>
      </c>
      <c r="J229" s="1076">
        <v>-3.129</v>
      </c>
      <c r="K229" s="1076">
        <v>-4.8079999999999998</v>
      </c>
      <c r="L229" s="1076">
        <v>-91.227999999999994</v>
      </c>
      <c r="M229" s="1076">
        <v>1.585</v>
      </c>
    </row>
    <row r="230" spans="1:13" ht="15" x14ac:dyDescent="0.25">
      <c r="A230" s="1076">
        <v>2</v>
      </c>
      <c r="B230" s="1076">
        <v>24</v>
      </c>
      <c r="C230" s="1076"/>
      <c r="D230" s="1076">
        <v>3</v>
      </c>
      <c r="E230" s="1076" t="s">
        <v>741</v>
      </c>
      <c r="F230" s="1076">
        <v>36.073</v>
      </c>
      <c r="G230" s="1076">
        <v>21.875</v>
      </c>
      <c r="H230" s="1076">
        <v>56.319000000000003</v>
      </c>
      <c r="I230" s="1076">
        <v>2.1840000000000002</v>
      </c>
      <c r="J230" s="1076">
        <v>1.972</v>
      </c>
      <c r="K230" s="1076">
        <v>3.03</v>
      </c>
      <c r="L230" s="1076">
        <v>59.555</v>
      </c>
      <c r="M230" s="1076">
        <v>-0.435</v>
      </c>
    </row>
    <row r="231" spans="1:13" ht="15" x14ac:dyDescent="0.25">
      <c r="A231" s="1076">
        <v>2</v>
      </c>
      <c r="B231" s="1076">
        <v>24</v>
      </c>
      <c r="C231" s="1076"/>
      <c r="D231" s="1076">
        <v>3</v>
      </c>
      <c r="E231" s="1076" t="s">
        <v>742</v>
      </c>
      <c r="F231" s="1076">
        <v>-35.654000000000003</v>
      </c>
      <c r="G231" s="1076">
        <v>-21.655999999999999</v>
      </c>
      <c r="H231" s="1076">
        <v>-57.945999999999998</v>
      </c>
      <c r="I231" s="1076">
        <v>-2.2909999999999999</v>
      </c>
      <c r="J231" s="1076">
        <v>-2.0390000000000001</v>
      </c>
      <c r="K231" s="1076">
        <v>-3.1320000000000001</v>
      </c>
      <c r="L231" s="1076">
        <v>-61.396999999999998</v>
      </c>
      <c r="M231" s="1076">
        <v>0.51500000000000001</v>
      </c>
    </row>
    <row r="232" spans="1:13" ht="15" x14ac:dyDescent="0.25">
      <c r="A232" s="1076">
        <v>2</v>
      </c>
      <c r="B232" s="1076">
        <v>24</v>
      </c>
      <c r="C232" s="1076"/>
      <c r="D232" s="1076">
        <v>3</v>
      </c>
      <c r="E232" s="1076" t="s">
        <v>588</v>
      </c>
      <c r="F232" s="1076">
        <v>21.736000000000001</v>
      </c>
      <c r="G232" s="1076">
        <v>13.191000000000001</v>
      </c>
      <c r="H232" s="1076">
        <v>34.624000000000002</v>
      </c>
      <c r="I232" s="1076">
        <v>1.3560000000000001</v>
      </c>
      <c r="J232" s="1076">
        <v>1.2150000000000001</v>
      </c>
      <c r="K232" s="1076">
        <v>1.867</v>
      </c>
      <c r="L232" s="1076">
        <v>36.652000000000001</v>
      </c>
      <c r="M232" s="1076">
        <v>-0.28799999999999998</v>
      </c>
    </row>
    <row r="233" spans="1:13" ht="15" x14ac:dyDescent="0.25">
      <c r="A233" s="1076">
        <v>2</v>
      </c>
      <c r="B233" s="1076">
        <v>24</v>
      </c>
      <c r="C233" s="1076"/>
      <c r="D233" s="1076">
        <v>3</v>
      </c>
      <c r="E233" s="1076" t="s">
        <v>722</v>
      </c>
      <c r="F233" s="1076">
        <v>-482.93</v>
      </c>
      <c r="G233" s="1076">
        <v>-280.41500000000002</v>
      </c>
      <c r="H233" s="1076">
        <v>-143.274</v>
      </c>
      <c r="I233" s="1076">
        <v>-6.2969999999999997</v>
      </c>
      <c r="J233" s="1076">
        <v>-5.2069999999999999</v>
      </c>
      <c r="K233" s="1076">
        <v>-8.0009999999999994</v>
      </c>
      <c r="L233" s="1076">
        <v>-153.791</v>
      </c>
      <c r="M233" s="1076">
        <v>2.29</v>
      </c>
    </row>
    <row r="234" spans="1:13" ht="15" x14ac:dyDescent="0.25">
      <c r="A234" s="1076">
        <v>2</v>
      </c>
      <c r="B234" s="1076">
        <v>24</v>
      </c>
      <c r="C234" s="1076"/>
      <c r="D234" s="1076">
        <v>2</v>
      </c>
      <c r="E234" s="1076" t="s">
        <v>741</v>
      </c>
      <c r="F234" s="1076">
        <v>28.751999999999999</v>
      </c>
      <c r="G234" s="1076">
        <v>17.491</v>
      </c>
      <c r="H234" s="1076">
        <v>42.069000000000003</v>
      </c>
      <c r="I234" s="1076">
        <v>1.3149999999999999</v>
      </c>
      <c r="J234" s="1076">
        <v>1.3879999999999999</v>
      </c>
      <c r="K234" s="1076">
        <v>2.1320000000000001</v>
      </c>
      <c r="L234" s="1076">
        <v>44.113</v>
      </c>
      <c r="M234" s="1076">
        <v>0.29399999999999998</v>
      </c>
    </row>
    <row r="235" spans="1:13" ht="15" x14ac:dyDescent="0.25">
      <c r="A235" s="1076">
        <v>2</v>
      </c>
      <c r="B235" s="1076">
        <v>24</v>
      </c>
      <c r="C235" s="1076"/>
      <c r="D235" s="1076">
        <v>2</v>
      </c>
      <c r="E235" s="1076" t="s">
        <v>742</v>
      </c>
      <c r="F235" s="1076">
        <v>-21.619</v>
      </c>
      <c r="G235" s="1076">
        <v>-13.176</v>
      </c>
      <c r="H235" s="1076">
        <v>-49.44</v>
      </c>
      <c r="I235" s="1076">
        <v>-1.5820000000000001</v>
      </c>
      <c r="J235" s="1076">
        <v>-1.649</v>
      </c>
      <c r="K235" s="1076">
        <v>-2.5350000000000001</v>
      </c>
      <c r="L235" s="1076">
        <v>-52.055999999999997</v>
      </c>
      <c r="M235" s="1076">
        <v>-0.249</v>
      </c>
    </row>
    <row r="236" spans="1:13" ht="15" x14ac:dyDescent="0.25">
      <c r="A236" s="1076">
        <v>2</v>
      </c>
      <c r="B236" s="1076">
        <v>24</v>
      </c>
      <c r="C236" s="1076"/>
      <c r="D236" s="1076">
        <v>2</v>
      </c>
      <c r="E236" s="1076" t="s">
        <v>588</v>
      </c>
      <c r="F236" s="1076">
        <v>15.263999999999999</v>
      </c>
      <c r="G236" s="1076">
        <v>9.2929999999999993</v>
      </c>
      <c r="H236" s="1076">
        <v>27.728000000000002</v>
      </c>
      <c r="I236" s="1076">
        <v>0.878</v>
      </c>
      <c r="J236" s="1076">
        <v>0.92</v>
      </c>
      <c r="K236" s="1076">
        <v>1.4139999999999999</v>
      </c>
      <c r="L236" s="1076">
        <v>29.141999999999999</v>
      </c>
      <c r="M236" s="1076">
        <v>0.16500000000000001</v>
      </c>
    </row>
    <row r="237" spans="1:13" ht="15" x14ac:dyDescent="0.25">
      <c r="A237" s="1076">
        <v>2</v>
      </c>
      <c r="B237" s="1076">
        <v>24</v>
      </c>
      <c r="C237" s="1076"/>
      <c r="D237" s="1076">
        <v>2</v>
      </c>
      <c r="E237" s="1076" t="s">
        <v>722</v>
      </c>
      <c r="F237" s="1076">
        <v>-600.77700000000004</v>
      </c>
      <c r="G237" s="1076">
        <v>-352.88799999999998</v>
      </c>
      <c r="H237" s="1076">
        <v>-199.44800000000001</v>
      </c>
      <c r="I237" s="1076">
        <v>-8.27</v>
      </c>
      <c r="J237" s="1076">
        <v>-7.1870000000000003</v>
      </c>
      <c r="K237" s="1076">
        <v>-11.044</v>
      </c>
      <c r="L237" s="1076">
        <v>-214.81399999999999</v>
      </c>
      <c r="M237" s="1076">
        <v>2.4039999999999999</v>
      </c>
    </row>
    <row r="238" spans="1:13" ht="15" x14ac:dyDescent="0.25">
      <c r="A238" s="1076">
        <v>2</v>
      </c>
      <c r="B238" s="1076">
        <v>24</v>
      </c>
      <c r="C238" s="1076"/>
      <c r="D238" s="1076">
        <v>1</v>
      </c>
      <c r="E238" s="1076" t="s">
        <v>741</v>
      </c>
      <c r="F238" s="1076">
        <v>70.180000000000007</v>
      </c>
      <c r="G238" s="1076">
        <v>42.786000000000001</v>
      </c>
      <c r="H238" s="1076">
        <v>-25.617000000000001</v>
      </c>
      <c r="I238" s="1076">
        <v>-0.84399999999999997</v>
      </c>
      <c r="J238" s="1076">
        <v>-0.875</v>
      </c>
      <c r="K238" s="1076">
        <v>-1.3440000000000001</v>
      </c>
      <c r="L238" s="1076">
        <v>-27.154</v>
      </c>
      <c r="M238" s="1076">
        <v>-9.1999999999999998E-2</v>
      </c>
    </row>
    <row r="239" spans="1:13" ht="15" x14ac:dyDescent="0.25">
      <c r="A239" s="1076">
        <v>2</v>
      </c>
      <c r="B239" s="1076">
        <v>24</v>
      </c>
      <c r="C239" s="1076"/>
      <c r="D239" s="1076">
        <v>1</v>
      </c>
      <c r="E239" s="1076" t="s">
        <v>742</v>
      </c>
      <c r="F239" s="1076">
        <v>-35.155000000000001</v>
      </c>
      <c r="G239" s="1076">
        <v>-21.431999999999999</v>
      </c>
      <c r="H239" s="1076">
        <v>11.241</v>
      </c>
      <c r="I239" s="1076">
        <v>0.35799999999999998</v>
      </c>
      <c r="J239" s="1076">
        <v>0.39</v>
      </c>
      <c r="K239" s="1076">
        <v>0.6</v>
      </c>
      <c r="L239" s="1076">
        <v>11.887</v>
      </c>
      <c r="M239" s="1076">
        <v>0.11</v>
      </c>
    </row>
    <row r="240" spans="1:13" ht="15" x14ac:dyDescent="0.25">
      <c r="A240" s="1076">
        <v>2</v>
      </c>
      <c r="B240" s="1076">
        <v>24</v>
      </c>
      <c r="C240" s="1076"/>
      <c r="D240" s="1076">
        <v>1</v>
      </c>
      <c r="E240" s="1076" t="s">
        <v>588</v>
      </c>
      <c r="F240" s="1076">
        <v>31.92</v>
      </c>
      <c r="G240" s="1076">
        <v>19.46</v>
      </c>
      <c r="H240" s="1076">
        <v>-11.164999999999999</v>
      </c>
      <c r="I240" s="1076">
        <v>-0.36299999999999999</v>
      </c>
      <c r="J240" s="1076">
        <v>-0.38300000000000001</v>
      </c>
      <c r="K240" s="1076">
        <v>-0.58899999999999997</v>
      </c>
      <c r="L240" s="1076">
        <v>-11.831</v>
      </c>
      <c r="M240" s="1076">
        <v>-6.0999999999999999E-2</v>
      </c>
    </row>
    <row r="241" spans="1:13" ht="15" x14ac:dyDescent="0.25">
      <c r="A241" s="1076">
        <v>2</v>
      </c>
      <c r="B241" s="1076">
        <v>24</v>
      </c>
      <c r="C241" s="1076"/>
      <c r="D241" s="1076">
        <v>1</v>
      </c>
      <c r="E241" s="1076" t="s">
        <v>722</v>
      </c>
      <c r="F241" s="1076">
        <v>-728.06299999999999</v>
      </c>
      <c r="G241" s="1076">
        <v>-431.16500000000002</v>
      </c>
      <c r="H241" s="1076">
        <v>-213.53700000000001</v>
      </c>
      <c r="I241" s="1076">
        <v>-8.673</v>
      </c>
      <c r="J241" s="1076">
        <v>-7.6619999999999999</v>
      </c>
      <c r="K241" s="1076">
        <v>-11.773999999999999</v>
      </c>
      <c r="L241" s="1076">
        <v>-230.07499999999999</v>
      </c>
      <c r="M241" s="1076">
        <v>2.2989999999999999</v>
      </c>
    </row>
    <row r="242" spans="1:13" ht="15" x14ac:dyDescent="0.25">
      <c r="A242" s="1076">
        <v>3</v>
      </c>
      <c r="B242" s="1076">
        <v>11</v>
      </c>
      <c r="C242" s="1076"/>
      <c r="D242" s="1076">
        <v>6</v>
      </c>
      <c r="E242" s="1076" t="s">
        <v>741</v>
      </c>
      <c r="F242" s="1076">
        <v>-24.145</v>
      </c>
      <c r="G242" s="1076">
        <v>-12.295999999999999</v>
      </c>
      <c r="H242" s="1076">
        <v>5.5289999999999999</v>
      </c>
      <c r="I242" s="1076">
        <v>0.09</v>
      </c>
      <c r="J242" s="1076">
        <v>-1.4999999999999999E-2</v>
      </c>
      <c r="K242" s="1076">
        <v>-2.4E-2</v>
      </c>
      <c r="L242" s="1076">
        <v>5.6289999999999996</v>
      </c>
      <c r="M242" s="1076">
        <v>6.0000000000000001E-3</v>
      </c>
    </row>
    <row r="243" spans="1:13" ht="15" x14ac:dyDescent="0.25">
      <c r="A243" s="1076">
        <v>3</v>
      </c>
      <c r="B243" s="1076">
        <v>11</v>
      </c>
      <c r="C243" s="1076"/>
      <c r="D243" s="1076">
        <v>6</v>
      </c>
      <c r="E243" s="1076" t="s">
        <v>742</v>
      </c>
      <c r="F243" s="1076">
        <v>16.588000000000001</v>
      </c>
      <c r="G243" s="1076">
        <v>9.5030000000000001</v>
      </c>
      <c r="H243" s="1076">
        <v>3.02</v>
      </c>
      <c r="I243" s="1076">
        <v>0.06</v>
      </c>
      <c r="J243" s="1076">
        <v>1.0999999999999999E-2</v>
      </c>
      <c r="K243" s="1076">
        <v>1.6E-2</v>
      </c>
      <c r="L243" s="1076">
        <v>1.159</v>
      </c>
      <c r="M243" s="1076">
        <v>-2E-3</v>
      </c>
    </row>
    <row r="244" spans="1:13" ht="15" x14ac:dyDescent="0.25">
      <c r="A244" s="1076">
        <v>3</v>
      </c>
      <c r="B244" s="1076">
        <v>11</v>
      </c>
      <c r="C244" s="1076"/>
      <c r="D244" s="1076">
        <v>6</v>
      </c>
      <c r="E244" s="1076" t="s">
        <v>588</v>
      </c>
      <c r="F244" s="1076">
        <v>-12.343</v>
      </c>
      <c r="G244" s="1076">
        <v>-6.6059999999999999</v>
      </c>
      <c r="H244" s="1076">
        <v>1.752</v>
      </c>
      <c r="I244" s="1076">
        <v>0.03</v>
      </c>
      <c r="J244" s="1076">
        <v>-8.0000000000000002E-3</v>
      </c>
      <c r="K244" s="1076">
        <v>-1.2E-2</v>
      </c>
      <c r="L244" s="1076">
        <v>1.3540000000000001</v>
      </c>
      <c r="M244" s="1076">
        <v>3.0000000000000001E-3</v>
      </c>
    </row>
    <row r="245" spans="1:13" ht="15" x14ac:dyDescent="0.25">
      <c r="A245" s="1076">
        <v>3</v>
      </c>
      <c r="B245" s="1076">
        <v>11</v>
      </c>
      <c r="C245" s="1076"/>
      <c r="D245" s="1076">
        <v>6</v>
      </c>
      <c r="E245" s="1076" t="s">
        <v>722</v>
      </c>
      <c r="F245" s="1076">
        <v>-30.254000000000001</v>
      </c>
      <c r="G245" s="1076">
        <v>-15.02</v>
      </c>
      <c r="H245" s="1076">
        <v>1.911</v>
      </c>
      <c r="I245" s="1076">
        <v>3.1E-2</v>
      </c>
      <c r="J245" s="1076">
        <v>-5.0000000000000001E-3</v>
      </c>
      <c r="K245" s="1076">
        <v>-8.0000000000000002E-3</v>
      </c>
      <c r="L245" s="1076">
        <v>1.952</v>
      </c>
      <c r="M245" s="1076">
        <v>2E-3</v>
      </c>
    </row>
    <row r="246" spans="1:13" ht="15" x14ac:dyDescent="0.25">
      <c r="A246" s="1076">
        <v>3</v>
      </c>
      <c r="B246" s="1076">
        <v>11</v>
      </c>
      <c r="C246" s="1076"/>
      <c r="D246" s="1076">
        <v>5</v>
      </c>
      <c r="E246" s="1076" t="s">
        <v>741</v>
      </c>
      <c r="F246" s="1076">
        <v>-10.817</v>
      </c>
      <c r="G246" s="1076">
        <v>-7.359</v>
      </c>
      <c r="H246" s="1076">
        <v>10.278</v>
      </c>
      <c r="I246" s="1076">
        <v>0.17599999999999999</v>
      </c>
      <c r="J246" s="1076">
        <v>-8.9999999999999993E-3</v>
      </c>
      <c r="K246" s="1076">
        <v>-1.2999999999999999E-2</v>
      </c>
      <c r="L246" s="1076">
        <v>10.353999999999999</v>
      </c>
      <c r="M246" s="1076">
        <v>7.0000000000000001E-3</v>
      </c>
    </row>
    <row r="247" spans="1:13" ht="15" x14ac:dyDescent="0.25">
      <c r="A247" s="1076">
        <v>3</v>
      </c>
      <c r="B247" s="1076">
        <v>11</v>
      </c>
      <c r="C247" s="1076"/>
      <c r="D247" s="1076">
        <v>5</v>
      </c>
      <c r="E247" s="1076" t="s">
        <v>742</v>
      </c>
      <c r="F247" s="1076">
        <v>12.111000000000001</v>
      </c>
      <c r="G247" s="1076">
        <v>7.7370000000000001</v>
      </c>
      <c r="H247" s="1076">
        <v>-6.5919999999999996</v>
      </c>
      <c r="I247" s="1076">
        <v>-0.10299999999999999</v>
      </c>
      <c r="J247" s="1076">
        <v>4.0000000000000001E-3</v>
      </c>
      <c r="K247" s="1076">
        <v>6.0000000000000001E-3</v>
      </c>
      <c r="L247" s="1076">
        <v>-5.6470000000000002</v>
      </c>
      <c r="M247" s="1076">
        <v>-8.0000000000000002E-3</v>
      </c>
    </row>
    <row r="248" spans="1:13" ht="15" x14ac:dyDescent="0.25">
      <c r="A248" s="1076">
        <v>3</v>
      </c>
      <c r="B248" s="1076">
        <v>11</v>
      </c>
      <c r="C248" s="1076"/>
      <c r="D248" s="1076">
        <v>5</v>
      </c>
      <c r="E248" s="1076" t="s">
        <v>588</v>
      </c>
      <c r="F248" s="1076">
        <v>-6.9480000000000004</v>
      </c>
      <c r="G248" s="1076">
        <v>-4.5739999999999998</v>
      </c>
      <c r="H248" s="1076">
        <v>4.9359999999999999</v>
      </c>
      <c r="I248" s="1076">
        <v>8.3000000000000004E-2</v>
      </c>
      <c r="J248" s="1076">
        <v>-4.0000000000000001E-3</v>
      </c>
      <c r="K248" s="1076">
        <v>-6.0000000000000001E-3</v>
      </c>
      <c r="L248" s="1076">
        <v>4.8490000000000002</v>
      </c>
      <c r="M248" s="1076">
        <v>5.0000000000000001E-3</v>
      </c>
    </row>
    <row r="249" spans="1:13" ht="15" x14ac:dyDescent="0.25">
      <c r="A249" s="1076">
        <v>3</v>
      </c>
      <c r="B249" s="1076">
        <v>11</v>
      </c>
      <c r="C249" s="1076"/>
      <c r="D249" s="1076">
        <v>5</v>
      </c>
      <c r="E249" s="1076" t="s">
        <v>722</v>
      </c>
      <c r="F249" s="1076">
        <v>-61.216999999999999</v>
      </c>
      <c r="G249" s="1076">
        <v>-34.314</v>
      </c>
      <c r="H249" s="1076">
        <v>5.0869999999999997</v>
      </c>
      <c r="I249" s="1076">
        <v>8.3000000000000004E-2</v>
      </c>
      <c r="J249" s="1076">
        <v>-1.2E-2</v>
      </c>
      <c r="K249" s="1076">
        <v>-1.9E-2</v>
      </c>
      <c r="L249" s="1076">
        <v>5.26</v>
      </c>
      <c r="M249" s="1076">
        <v>5.0000000000000001E-3</v>
      </c>
    </row>
    <row r="250" spans="1:13" ht="15" x14ac:dyDescent="0.25">
      <c r="A250" s="1076">
        <v>3</v>
      </c>
      <c r="B250" s="1076">
        <v>11</v>
      </c>
      <c r="C250" s="1076"/>
      <c r="D250" s="1076">
        <v>4</v>
      </c>
      <c r="E250" s="1076" t="s">
        <v>741</v>
      </c>
      <c r="F250" s="1076">
        <v>-14.497999999999999</v>
      </c>
      <c r="G250" s="1076">
        <v>-8.8729999999999993</v>
      </c>
      <c r="H250" s="1076">
        <v>5.8460000000000001</v>
      </c>
      <c r="I250" s="1076">
        <v>0.1</v>
      </c>
      <c r="J250" s="1076">
        <v>-1.6E-2</v>
      </c>
      <c r="K250" s="1076">
        <v>-2.4E-2</v>
      </c>
      <c r="L250" s="1076">
        <v>4.9569999999999999</v>
      </c>
      <c r="M250" s="1076">
        <v>0</v>
      </c>
    </row>
    <row r="251" spans="1:13" ht="15" x14ac:dyDescent="0.25">
      <c r="A251" s="1076">
        <v>3</v>
      </c>
      <c r="B251" s="1076">
        <v>11</v>
      </c>
      <c r="C251" s="1076"/>
      <c r="D251" s="1076">
        <v>4</v>
      </c>
      <c r="E251" s="1076" t="s">
        <v>742</v>
      </c>
      <c r="F251" s="1076">
        <v>13.353999999999999</v>
      </c>
      <c r="G251" s="1076">
        <v>8.2789999999999999</v>
      </c>
      <c r="H251" s="1076">
        <v>-4.1630000000000003</v>
      </c>
      <c r="I251" s="1076">
        <v>-0.08</v>
      </c>
      <c r="J251" s="1076">
        <v>1.4999999999999999E-2</v>
      </c>
      <c r="K251" s="1076">
        <v>2.3E-2</v>
      </c>
      <c r="L251" s="1076">
        <v>-3.2759999999999998</v>
      </c>
      <c r="M251" s="1076">
        <v>-8.9999999999999993E-3</v>
      </c>
    </row>
    <row r="252" spans="1:13" ht="15" x14ac:dyDescent="0.25">
      <c r="A252" s="1076">
        <v>3</v>
      </c>
      <c r="B252" s="1076">
        <v>11</v>
      </c>
      <c r="C252" s="1076"/>
      <c r="D252" s="1076">
        <v>4</v>
      </c>
      <c r="E252" s="1076" t="s">
        <v>588</v>
      </c>
      <c r="F252" s="1076">
        <v>-8.44</v>
      </c>
      <c r="G252" s="1076">
        <v>-5.1970000000000001</v>
      </c>
      <c r="H252" s="1076">
        <v>2.6859999999999999</v>
      </c>
      <c r="I252" s="1076">
        <v>5.1999999999999998E-2</v>
      </c>
      <c r="J252" s="1076">
        <v>-8.9999999999999993E-3</v>
      </c>
      <c r="K252" s="1076">
        <v>-1.4E-2</v>
      </c>
      <c r="L252" s="1076">
        <v>2.4950000000000001</v>
      </c>
      <c r="M252" s="1076">
        <v>3.0000000000000001E-3</v>
      </c>
    </row>
    <row r="253" spans="1:13" ht="15" x14ac:dyDescent="0.25">
      <c r="A253" s="1076">
        <v>3</v>
      </c>
      <c r="B253" s="1076">
        <v>11</v>
      </c>
      <c r="C253" s="1076"/>
      <c r="D253" s="1076">
        <v>4</v>
      </c>
      <c r="E253" s="1076" t="s">
        <v>722</v>
      </c>
      <c r="F253" s="1076">
        <v>-91.936999999999998</v>
      </c>
      <c r="G253" s="1076">
        <v>-53.546999999999997</v>
      </c>
      <c r="H253" s="1076">
        <v>8.5020000000000007</v>
      </c>
      <c r="I253" s="1076">
        <v>0.14099999999999999</v>
      </c>
      <c r="J253" s="1076">
        <v>-1.9E-2</v>
      </c>
      <c r="K253" s="1076">
        <v>-2.9000000000000001E-2</v>
      </c>
      <c r="L253" s="1076">
        <v>8.8930000000000007</v>
      </c>
      <c r="M253" s="1076">
        <v>8.0000000000000002E-3</v>
      </c>
    </row>
    <row r="254" spans="1:13" ht="15" x14ac:dyDescent="0.25">
      <c r="A254" s="1076">
        <v>3</v>
      </c>
      <c r="B254" s="1076">
        <v>11</v>
      </c>
      <c r="C254" s="1076"/>
      <c r="D254" s="1076">
        <v>3</v>
      </c>
      <c r="E254" s="1076" t="s">
        <v>741</v>
      </c>
      <c r="F254" s="1076">
        <v>-13.259</v>
      </c>
      <c r="G254" s="1076">
        <v>-8.3119999999999994</v>
      </c>
      <c r="H254" s="1076">
        <v>8.1809999999999992</v>
      </c>
      <c r="I254" s="1076">
        <v>0.14599999999999999</v>
      </c>
      <c r="J254" s="1076">
        <v>-5.0000000000000001E-3</v>
      </c>
      <c r="K254" s="1076">
        <v>-8.0000000000000002E-3</v>
      </c>
      <c r="L254" s="1076">
        <v>8.0169999999999995</v>
      </c>
      <c r="M254" s="1076">
        <v>-4.0000000000000001E-3</v>
      </c>
    </row>
    <row r="255" spans="1:13" ht="15" x14ac:dyDescent="0.25">
      <c r="A255" s="1076">
        <v>3</v>
      </c>
      <c r="B255" s="1076">
        <v>11</v>
      </c>
      <c r="C255" s="1076"/>
      <c r="D255" s="1076">
        <v>3</v>
      </c>
      <c r="E255" s="1076" t="s">
        <v>742</v>
      </c>
      <c r="F255" s="1076">
        <v>14.375999999999999</v>
      </c>
      <c r="G255" s="1076">
        <v>8.9890000000000008</v>
      </c>
      <c r="H255" s="1076">
        <v>-6.6390000000000002</v>
      </c>
      <c r="I255" s="1076">
        <v>-0.121</v>
      </c>
      <c r="J255" s="1076">
        <v>3.5999999999999997E-2</v>
      </c>
      <c r="K255" s="1076">
        <v>5.5E-2</v>
      </c>
      <c r="L255" s="1076">
        <v>-6.2750000000000004</v>
      </c>
      <c r="M255" s="1076">
        <v>5.0000000000000001E-3</v>
      </c>
    </row>
    <row r="256" spans="1:13" ht="15" x14ac:dyDescent="0.25">
      <c r="A256" s="1076">
        <v>3</v>
      </c>
      <c r="B256" s="1076">
        <v>11</v>
      </c>
      <c r="C256" s="1076"/>
      <c r="D256" s="1076">
        <v>3</v>
      </c>
      <c r="E256" s="1076" t="s">
        <v>588</v>
      </c>
      <c r="F256" s="1076">
        <v>-8.3740000000000006</v>
      </c>
      <c r="G256" s="1076">
        <v>-5.2430000000000003</v>
      </c>
      <c r="H256" s="1076">
        <v>4.32</v>
      </c>
      <c r="I256" s="1076">
        <v>0.08</v>
      </c>
      <c r="J256" s="1076">
        <v>-1.2E-2</v>
      </c>
      <c r="K256" s="1076">
        <v>-1.9E-2</v>
      </c>
      <c r="L256" s="1076">
        <v>4.3310000000000004</v>
      </c>
      <c r="M256" s="1076">
        <v>-3.0000000000000001E-3</v>
      </c>
    </row>
    <row r="257" spans="1:13" ht="15" x14ac:dyDescent="0.25">
      <c r="A257" s="1076">
        <v>3</v>
      </c>
      <c r="B257" s="1076">
        <v>11</v>
      </c>
      <c r="C257" s="1076"/>
      <c r="D257" s="1076">
        <v>3</v>
      </c>
      <c r="E257" s="1076" t="s">
        <v>722</v>
      </c>
      <c r="F257" s="1076">
        <v>-122.661</v>
      </c>
      <c r="G257" s="1076">
        <v>-72.774000000000001</v>
      </c>
      <c r="H257" s="1076">
        <v>12.125</v>
      </c>
      <c r="I257" s="1076">
        <v>0.20399999999999999</v>
      </c>
      <c r="J257" s="1076">
        <v>-2.5999999999999999E-2</v>
      </c>
      <c r="K257" s="1076">
        <v>-3.9E-2</v>
      </c>
      <c r="L257" s="1076">
        <v>12.789</v>
      </c>
      <c r="M257" s="1076">
        <v>0.01</v>
      </c>
    </row>
    <row r="258" spans="1:13" ht="15" x14ac:dyDescent="0.25">
      <c r="A258" s="1076">
        <v>3</v>
      </c>
      <c r="B258" s="1076">
        <v>11</v>
      </c>
      <c r="C258" s="1076"/>
      <c r="D258" s="1076">
        <v>2</v>
      </c>
      <c r="E258" s="1076" t="s">
        <v>741</v>
      </c>
      <c r="F258" s="1076">
        <v>-11.268000000000001</v>
      </c>
      <c r="G258" s="1076">
        <v>-7.0279999999999996</v>
      </c>
      <c r="H258" s="1076">
        <v>5.8890000000000002</v>
      </c>
      <c r="I258" s="1076">
        <v>0.107</v>
      </c>
      <c r="J258" s="1076">
        <v>2.7E-2</v>
      </c>
      <c r="K258" s="1076">
        <v>4.2000000000000003E-2</v>
      </c>
      <c r="L258" s="1076">
        <v>5.2329999999999997</v>
      </c>
      <c r="M258" s="1076">
        <v>0.01</v>
      </c>
    </row>
    <row r="259" spans="1:13" ht="15" x14ac:dyDescent="0.25">
      <c r="A259" s="1076">
        <v>3</v>
      </c>
      <c r="B259" s="1076">
        <v>11</v>
      </c>
      <c r="C259" s="1076"/>
      <c r="D259" s="1076">
        <v>2</v>
      </c>
      <c r="E259" s="1076" t="s">
        <v>742</v>
      </c>
      <c r="F259" s="1076">
        <v>7.4969999999999999</v>
      </c>
      <c r="G259" s="1076">
        <v>4.6440000000000001</v>
      </c>
      <c r="H259" s="1076">
        <v>-32.475999999999999</v>
      </c>
      <c r="I259" s="1076">
        <v>-0.55400000000000005</v>
      </c>
      <c r="J259" s="1076">
        <v>-6.0000000000000001E-3</v>
      </c>
      <c r="K259" s="1076">
        <v>-0.01</v>
      </c>
      <c r="L259" s="1076">
        <v>-33.686</v>
      </c>
      <c r="M259" s="1076">
        <v>-2.1999999999999999E-2</v>
      </c>
    </row>
    <row r="260" spans="1:13" ht="15" x14ac:dyDescent="0.25">
      <c r="A260" s="1076">
        <v>3</v>
      </c>
      <c r="B260" s="1076">
        <v>11</v>
      </c>
      <c r="C260" s="1076"/>
      <c r="D260" s="1076">
        <v>2</v>
      </c>
      <c r="E260" s="1076" t="s">
        <v>588</v>
      </c>
      <c r="F260" s="1076">
        <v>-5.6859999999999999</v>
      </c>
      <c r="G260" s="1076">
        <v>-3.5369999999999999</v>
      </c>
      <c r="H260" s="1076">
        <v>11.481999999999999</v>
      </c>
      <c r="I260" s="1076">
        <v>0.19700000000000001</v>
      </c>
      <c r="J260" s="1076">
        <v>0.01</v>
      </c>
      <c r="K260" s="1076">
        <v>1.6E-2</v>
      </c>
      <c r="L260" s="1076">
        <v>11.794</v>
      </c>
      <c r="M260" s="1076">
        <v>0.01</v>
      </c>
    </row>
    <row r="261" spans="1:13" ht="15" x14ac:dyDescent="0.25">
      <c r="A261" s="1076">
        <v>3</v>
      </c>
      <c r="B261" s="1076">
        <v>11</v>
      </c>
      <c r="C261" s="1076"/>
      <c r="D261" s="1076">
        <v>2</v>
      </c>
      <c r="E261" s="1076" t="s">
        <v>722</v>
      </c>
      <c r="F261" s="1076">
        <v>-153.06399999999999</v>
      </c>
      <c r="G261" s="1076">
        <v>-91.811999999999998</v>
      </c>
      <c r="H261" s="1076">
        <v>15.736000000000001</v>
      </c>
      <c r="I261" s="1076">
        <v>0.26700000000000002</v>
      </c>
      <c r="J261" s="1076">
        <v>-2.9000000000000001E-2</v>
      </c>
      <c r="K261" s="1076">
        <v>-4.3999999999999997E-2</v>
      </c>
      <c r="L261" s="1076">
        <v>16.675000000000001</v>
      </c>
      <c r="M261" s="1076">
        <v>1.0999999999999999E-2</v>
      </c>
    </row>
    <row r="262" spans="1:13" ht="15" x14ac:dyDescent="0.25">
      <c r="A262" s="1076">
        <v>3</v>
      </c>
      <c r="B262" s="1076">
        <v>11</v>
      </c>
      <c r="C262" s="1076"/>
      <c r="D262" s="1076">
        <v>1</v>
      </c>
      <c r="E262" s="1076" t="s">
        <v>741</v>
      </c>
      <c r="F262" s="1076">
        <v>-15.384</v>
      </c>
      <c r="G262" s="1076">
        <v>-9.4629999999999992</v>
      </c>
      <c r="H262" s="1076">
        <v>-17.609000000000002</v>
      </c>
      <c r="I262" s="1076">
        <v>-0.3</v>
      </c>
      <c r="J262" s="1076">
        <v>-8.9999999999999993E-3</v>
      </c>
      <c r="K262" s="1076">
        <v>-1.4E-2</v>
      </c>
      <c r="L262" s="1076">
        <v>-18.123000000000001</v>
      </c>
      <c r="M262" s="1076">
        <v>-1.4999999999999999E-2</v>
      </c>
    </row>
    <row r="263" spans="1:13" ht="15" x14ac:dyDescent="0.25">
      <c r="A263" s="1076">
        <v>3</v>
      </c>
      <c r="B263" s="1076">
        <v>11</v>
      </c>
      <c r="C263" s="1076"/>
      <c r="D263" s="1076">
        <v>1</v>
      </c>
      <c r="E263" s="1076" t="s">
        <v>742</v>
      </c>
      <c r="F263" s="1076">
        <v>7.6159999999999997</v>
      </c>
      <c r="G263" s="1076">
        <v>4.6870000000000003</v>
      </c>
      <c r="H263" s="1076">
        <v>7.2309999999999999</v>
      </c>
      <c r="I263" s="1076">
        <v>0.122</v>
      </c>
      <c r="J263" s="1076">
        <v>5.0000000000000001E-3</v>
      </c>
      <c r="K263" s="1076">
        <v>7.0000000000000001E-3</v>
      </c>
      <c r="L263" s="1076">
        <v>7.3680000000000003</v>
      </c>
      <c r="M263" s="1076">
        <v>1.2E-2</v>
      </c>
    </row>
    <row r="264" spans="1:13" ht="15" x14ac:dyDescent="0.25">
      <c r="A264" s="1076">
        <v>3</v>
      </c>
      <c r="B264" s="1076">
        <v>11</v>
      </c>
      <c r="C264" s="1076"/>
      <c r="D264" s="1076">
        <v>1</v>
      </c>
      <c r="E264" s="1076" t="s">
        <v>588</v>
      </c>
      <c r="F264" s="1076">
        <v>-6.97</v>
      </c>
      <c r="G264" s="1076">
        <v>-4.2880000000000003</v>
      </c>
      <c r="H264" s="1076">
        <v>-7.5209999999999999</v>
      </c>
      <c r="I264" s="1076">
        <v>-0.128</v>
      </c>
      <c r="J264" s="1076">
        <v>-4.0000000000000001E-3</v>
      </c>
      <c r="K264" s="1076">
        <v>-6.0000000000000001E-3</v>
      </c>
      <c r="L264" s="1076">
        <v>-7.7240000000000002</v>
      </c>
      <c r="M264" s="1076">
        <v>-8.0000000000000002E-3</v>
      </c>
    </row>
    <row r="265" spans="1:13" ht="15" x14ac:dyDescent="0.25">
      <c r="A265" s="1076">
        <v>3</v>
      </c>
      <c r="B265" s="1076">
        <v>11</v>
      </c>
      <c r="C265" s="1076"/>
      <c r="D265" s="1076">
        <v>1</v>
      </c>
      <c r="E265" s="1076" t="s">
        <v>722</v>
      </c>
      <c r="F265" s="1076">
        <v>-179.70099999999999</v>
      </c>
      <c r="G265" s="1076">
        <v>-108.46599999999999</v>
      </c>
      <c r="H265" s="1076">
        <v>21.869</v>
      </c>
      <c r="I265" s="1076">
        <v>0.372</v>
      </c>
      <c r="J265" s="1076">
        <v>-0.03</v>
      </c>
      <c r="K265" s="1076">
        <v>-4.5999999999999999E-2</v>
      </c>
      <c r="L265" s="1076">
        <v>23.213000000000001</v>
      </c>
      <c r="M265" s="1076">
        <v>1.4E-2</v>
      </c>
    </row>
    <row r="266" spans="1:13" ht="15" x14ac:dyDescent="0.25">
      <c r="A266" s="1076">
        <v>3</v>
      </c>
      <c r="B266" s="1076">
        <v>12</v>
      </c>
      <c r="C266" s="1076"/>
      <c r="D266" s="1076">
        <v>6</v>
      </c>
      <c r="E266" s="1076" t="s">
        <v>741</v>
      </c>
      <c r="F266" s="1076">
        <v>-48.268000000000001</v>
      </c>
      <c r="G266" s="1076">
        <v>-24.809000000000001</v>
      </c>
      <c r="H266" s="1076">
        <v>26.06</v>
      </c>
      <c r="I266" s="1076">
        <v>0.41799999999999998</v>
      </c>
      <c r="J266" s="1076">
        <v>-7.3999999999999996E-2</v>
      </c>
      <c r="K266" s="1076">
        <v>-0.113</v>
      </c>
      <c r="L266" s="1076">
        <v>26.161999999999999</v>
      </c>
      <c r="M266" s="1076">
        <v>3.2000000000000001E-2</v>
      </c>
    </row>
    <row r="267" spans="1:13" ht="15" x14ac:dyDescent="0.25">
      <c r="A267" s="1076">
        <v>3</v>
      </c>
      <c r="B267" s="1076">
        <v>12</v>
      </c>
      <c r="C267" s="1076"/>
      <c r="D267" s="1076">
        <v>6</v>
      </c>
      <c r="E267" s="1076" t="s">
        <v>742</v>
      </c>
      <c r="F267" s="1076">
        <v>40.451999999999998</v>
      </c>
      <c r="G267" s="1076">
        <v>22.655000000000001</v>
      </c>
      <c r="H267" s="1076">
        <v>-20.588000000000001</v>
      </c>
      <c r="I267" s="1076">
        <v>-0.32700000000000001</v>
      </c>
      <c r="J267" s="1076">
        <v>6.3E-2</v>
      </c>
      <c r="K267" s="1076">
        <v>9.6000000000000002E-2</v>
      </c>
      <c r="L267" s="1076">
        <v>-20.213999999999999</v>
      </c>
      <c r="M267" s="1076">
        <v>-2.5999999999999999E-2</v>
      </c>
    </row>
    <row r="268" spans="1:13" ht="15" x14ac:dyDescent="0.25">
      <c r="A268" s="1076">
        <v>3</v>
      </c>
      <c r="B268" s="1076">
        <v>12</v>
      </c>
      <c r="C268" s="1076"/>
      <c r="D268" s="1076">
        <v>6</v>
      </c>
      <c r="E268" s="1076" t="s">
        <v>588</v>
      </c>
      <c r="F268" s="1076">
        <v>-26.885000000000002</v>
      </c>
      <c r="G268" s="1076">
        <v>-14.382999999999999</v>
      </c>
      <c r="H268" s="1076">
        <v>14.125999999999999</v>
      </c>
      <c r="I268" s="1076">
        <v>0.22600000000000001</v>
      </c>
      <c r="J268" s="1076">
        <v>-4.1000000000000002E-2</v>
      </c>
      <c r="K268" s="1076">
        <v>-6.4000000000000001E-2</v>
      </c>
      <c r="L268" s="1076">
        <v>14.053000000000001</v>
      </c>
      <c r="M268" s="1076">
        <v>1.7999999999999999E-2</v>
      </c>
    </row>
    <row r="269" spans="1:13" ht="15" x14ac:dyDescent="0.25">
      <c r="A269" s="1076">
        <v>3</v>
      </c>
      <c r="B269" s="1076">
        <v>12</v>
      </c>
      <c r="C269" s="1076"/>
      <c r="D269" s="1076">
        <v>6</v>
      </c>
      <c r="E269" s="1076" t="s">
        <v>722</v>
      </c>
      <c r="F269" s="1076">
        <v>-162.50299999999999</v>
      </c>
      <c r="G269" s="1076">
        <v>-77.957999999999998</v>
      </c>
      <c r="H269" s="1076">
        <v>8.3160000000000007</v>
      </c>
      <c r="I269" s="1076">
        <v>0.13200000000000001</v>
      </c>
      <c r="J269" s="1076">
        <v>-2.4E-2</v>
      </c>
      <c r="K269" s="1076">
        <v>-3.6999999999999998E-2</v>
      </c>
      <c r="L269" s="1076">
        <v>8.2520000000000007</v>
      </c>
      <c r="M269" s="1076">
        <v>0.01</v>
      </c>
    </row>
    <row r="270" spans="1:13" ht="15" x14ac:dyDescent="0.25">
      <c r="A270" s="1076">
        <v>3</v>
      </c>
      <c r="B270" s="1076">
        <v>12</v>
      </c>
      <c r="C270" s="1076"/>
      <c r="D270" s="1076">
        <v>5</v>
      </c>
      <c r="E270" s="1076" t="s">
        <v>741</v>
      </c>
      <c r="F270" s="1076">
        <v>-32.57</v>
      </c>
      <c r="G270" s="1076">
        <v>-20.135000000000002</v>
      </c>
      <c r="H270" s="1076">
        <v>37.454999999999998</v>
      </c>
      <c r="I270" s="1076">
        <v>0.623</v>
      </c>
      <c r="J270" s="1076">
        <v>-6.5000000000000002E-2</v>
      </c>
      <c r="K270" s="1076">
        <v>-9.9000000000000005E-2</v>
      </c>
      <c r="L270" s="1076">
        <v>38.795000000000002</v>
      </c>
      <c r="M270" s="1076">
        <v>3.4000000000000002E-2</v>
      </c>
    </row>
    <row r="271" spans="1:13" ht="15" x14ac:dyDescent="0.25">
      <c r="A271" s="1076">
        <v>3</v>
      </c>
      <c r="B271" s="1076">
        <v>12</v>
      </c>
      <c r="C271" s="1076"/>
      <c r="D271" s="1076">
        <v>5</v>
      </c>
      <c r="E271" s="1076" t="s">
        <v>742</v>
      </c>
      <c r="F271" s="1076">
        <v>32.012</v>
      </c>
      <c r="G271" s="1076">
        <v>19.498000000000001</v>
      </c>
      <c r="H271" s="1076">
        <v>-39.045999999999999</v>
      </c>
      <c r="I271" s="1076">
        <v>-0.64500000000000002</v>
      </c>
      <c r="J271" s="1076">
        <v>7.0000000000000007E-2</v>
      </c>
      <c r="K271" s="1076">
        <v>0.108</v>
      </c>
      <c r="L271" s="1076">
        <v>-40.316000000000003</v>
      </c>
      <c r="M271" s="1076">
        <v>-3.7999999999999999E-2</v>
      </c>
    </row>
    <row r="272" spans="1:13" ht="15" x14ac:dyDescent="0.25">
      <c r="A272" s="1076">
        <v>3</v>
      </c>
      <c r="B272" s="1076">
        <v>12</v>
      </c>
      <c r="C272" s="1076"/>
      <c r="D272" s="1076">
        <v>5</v>
      </c>
      <c r="E272" s="1076" t="s">
        <v>588</v>
      </c>
      <c r="F272" s="1076">
        <v>-19.57</v>
      </c>
      <c r="G272" s="1076">
        <v>-12.01</v>
      </c>
      <c r="H272" s="1076">
        <v>23.177</v>
      </c>
      <c r="I272" s="1076">
        <v>0.38400000000000001</v>
      </c>
      <c r="J272" s="1076">
        <v>-4.1000000000000002E-2</v>
      </c>
      <c r="K272" s="1076">
        <v>-6.3E-2</v>
      </c>
      <c r="L272" s="1076">
        <v>23.972999999999999</v>
      </c>
      <c r="M272" s="1076">
        <v>2.1999999999999999E-2</v>
      </c>
    </row>
    <row r="273" spans="1:13" ht="15" x14ac:dyDescent="0.25">
      <c r="A273" s="1076">
        <v>3</v>
      </c>
      <c r="B273" s="1076">
        <v>12</v>
      </c>
      <c r="C273" s="1076"/>
      <c r="D273" s="1076">
        <v>5</v>
      </c>
      <c r="E273" s="1076" t="s">
        <v>722</v>
      </c>
      <c r="F273" s="1076">
        <v>-325.79599999999999</v>
      </c>
      <c r="G273" s="1076">
        <v>-178.333</v>
      </c>
      <c r="H273" s="1076">
        <v>26.94</v>
      </c>
      <c r="I273" s="1076">
        <v>0.436</v>
      </c>
      <c r="J273" s="1076">
        <v>-6.6000000000000003E-2</v>
      </c>
      <c r="K273" s="1076">
        <v>-0.10199999999999999</v>
      </c>
      <c r="L273" s="1076">
        <v>27.535</v>
      </c>
      <c r="M273" s="1076">
        <v>0.03</v>
      </c>
    </row>
    <row r="274" spans="1:13" ht="15" x14ac:dyDescent="0.25">
      <c r="A274" s="1076">
        <v>3</v>
      </c>
      <c r="B274" s="1076">
        <v>12</v>
      </c>
      <c r="C274" s="1076"/>
      <c r="D274" s="1076">
        <v>4</v>
      </c>
      <c r="E274" s="1076" t="s">
        <v>741</v>
      </c>
      <c r="F274" s="1076">
        <v>-35.466000000000001</v>
      </c>
      <c r="G274" s="1076">
        <v>-21.331</v>
      </c>
      <c r="H274" s="1076">
        <v>50.548999999999999</v>
      </c>
      <c r="I274" s="1076">
        <v>0.85899999999999999</v>
      </c>
      <c r="J274" s="1076">
        <v>-0.107</v>
      </c>
      <c r="K274" s="1076">
        <v>-0.16400000000000001</v>
      </c>
      <c r="L274" s="1076">
        <v>52.848999999999997</v>
      </c>
      <c r="M274" s="1076">
        <v>3.1E-2</v>
      </c>
    </row>
    <row r="275" spans="1:13" ht="15" x14ac:dyDescent="0.25">
      <c r="A275" s="1076">
        <v>3</v>
      </c>
      <c r="B275" s="1076">
        <v>12</v>
      </c>
      <c r="C275" s="1076"/>
      <c r="D275" s="1076">
        <v>4</v>
      </c>
      <c r="E275" s="1076" t="s">
        <v>742</v>
      </c>
      <c r="F275" s="1076">
        <v>34.235999999999997</v>
      </c>
      <c r="G275" s="1076">
        <v>20.657</v>
      </c>
      <c r="H275" s="1076">
        <v>-49.121000000000002</v>
      </c>
      <c r="I275" s="1076">
        <v>-0.83299999999999996</v>
      </c>
      <c r="J275" s="1076">
        <v>0.107</v>
      </c>
      <c r="K275" s="1076">
        <v>0.16400000000000001</v>
      </c>
      <c r="L275" s="1076">
        <v>-51.347999999999999</v>
      </c>
      <c r="M275" s="1076">
        <v>-3.3000000000000002E-2</v>
      </c>
    </row>
    <row r="276" spans="1:13" ht="15" x14ac:dyDescent="0.25">
      <c r="A276" s="1076">
        <v>3</v>
      </c>
      <c r="B276" s="1076">
        <v>12</v>
      </c>
      <c r="C276" s="1076"/>
      <c r="D276" s="1076">
        <v>4</v>
      </c>
      <c r="E276" s="1076" t="s">
        <v>588</v>
      </c>
      <c r="F276" s="1076">
        <v>-21.122</v>
      </c>
      <c r="G276" s="1076">
        <v>-12.724</v>
      </c>
      <c r="H276" s="1076">
        <v>30.199000000000002</v>
      </c>
      <c r="I276" s="1076">
        <v>0.51300000000000001</v>
      </c>
      <c r="J276" s="1076">
        <v>-6.5000000000000002E-2</v>
      </c>
      <c r="K276" s="1076">
        <v>-9.9000000000000005E-2</v>
      </c>
      <c r="L276" s="1076">
        <v>31.574999999999999</v>
      </c>
      <c r="M276" s="1076">
        <v>1.9E-2</v>
      </c>
    </row>
    <row r="277" spans="1:13" ht="15" x14ac:dyDescent="0.25">
      <c r="A277" s="1076">
        <v>3</v>
      </c>
      <c r="B277" s="1076">
        <v>12</v>
      </c>
      <c r="C277" s="1076"/>
      <c r="D277" s="1076">
        <v>4</v>
      </c>
      <c r="E277" s="1076" t="s">
        <v>722</v>
      </c>
      <c r="F277" s="1076">
        <v>-491.05399999999997</v>
      </c>
      <c r="G277" s="1076">
        <v>-280.447</v>
      </c>
      <c r="H277" s="1076">
        <v>60.511000000000003</v>
      </c>
      <c r="I277" s="1076">
        <v>1.006</v>
      </c>
      <c r="J277" s="1076">
        <v>-0.13500000000000001</v>
      </c>
      <c r="K277" s="1076">
        <v>-0.20699999999999999</v>
      </c>
      <c r="L277" s="1076">
        <v>63.27</v>
      </c>
      <c r="M277" s="1076">
        <v>5.7000000000000002E-2</v>
      </c>
    </row>
    <row r="278" spans="1:13" ht="15" x14ac:dyDescent="0.25">
      <c r="A278" s="1076">
        <v>3</v>
      </c>
      <c r="B278" s="1076">
        <v>12</v>
      </c>
      <c r="C278" s="1076"/>
      <c r="D278" s="1076">
        <v>3</v>
      </c>
      <c r="E278" s="1076" t="s">
        <v>741</v>
      </c>
      <c r="F278" s="1076">
        <v>-32.226999999999997</v>
      </c>
      <c r="G278" s="1076">
        <v>-19.53</v>
      </c>
      <c r="H278" s="1076">
        <v>56.893999999999998</v>
      </c>
      <c r="I278" s="1076">
        <v>0.97199999999999998</v>
      </c>
      <c r="J278" s="1076">
        <v>-7.8E-2</v>
      </c>
      <c r="K278" s="1076">
        <v>-0.11899999999999999</v>
      </c>
      <c r="L278" s="1076">
        <v>59.305999999999997</v>
      </c>
      <c r="M278" s="1076">
        <v>1.4999999999999999E-2</v>
      </c>
    </row>
    <row r="279" spans="1:13" ht="15" x14ac:dyDescent="0.25">
      <c r="A279" s="1076">
        <v>3</v>
      </c>
      <c r="B279" s="1076">
        <v>12</v>
      </c>
      <c r="C279" s="1076"/>
      <c r="D279" s="1076">
        <v>3</v>
      </c>
      <c r="E279" s="1076" t="s">
        <v>742</v>
      </c>
      <c r="F279" s="1076">
        <v>31.516999999999999</v>
      </c>
      <c r="G279" s="1076">
        <v>19.126999999999999</v>
      </c>
      <c r="H279" s="1076">
        <v>-58.05</v>
      </c>
      <c r="I279" s="1076">
        <v>-0.99199999999999999</v>
      </c>
      <c r="J279" s="1076">
        <v>8.7999999999999995E-2</v>
      </c>
      <c r="K279" s="1076">
        <v>0.13500000000000001</v>
      </c>
      <c r="L279" s="1076">
        <v>-60.6</v>
      </c>
      <c r="M279" s="1076">
        <v>-1.6E-2</v>
      </c>
    </row>
    <row r="280" spans="1:13" ht="15" x14ac:dyDescent="0.25">
      <c r="A280" s="1076">
        <v>3</v>
      </c>
      <c r="B280" s="1076">
        <v>12</v>
      </c>
      <c r="C280" s="1076"/>
      <c r="D280" s="1076">
        <v>3</v>
      </c>
      <c r="E280" s="1076" t="s">
        <v>588</v>
      </c>
      <c r="F280" s="1076">
        <v>-19.315999999999999</v>
      </c>
      <c r="G280" s="1076">
        <v>-11.714</v>
      </c>
      <c r="H280" s="1076">
        <v>34.83</v>
      </c>
      <c r="I280" s="1076">
        <v>0.59499999999999997</v>
      </c>
      <c r="J280" s="1076">
        <v>-0.05</v>
      </c>
      <c r="K280" s="1076">
        <v>-7.6999999999999999E-2</v>
      </c>
      <c r="L280" s="1076">
        <v>36.335000000000001</v>
      </c>
      <c r="M280" s="1076">
        <v>8.9999999999999993E-3</v>
      </c>
    </row>
    <row r="281" spans="1:13" ht="15" x14ac:dyDescent="0.25">
      <c r="A281" s="1076">
        <v>3</v>
      </c>
      <c r="B281" s="1076">
        <v>12</v>
      </c>
      <c r="C281" s="1076"/>
      <c r="D281" s="1076">
        <v>3</v>
      </c>
      <c r="E281" s="1076" t="s">
        <v>722</v>
      </c>
      <c r="F281" s="1076">
        <v>-655.34</v>
      </c>
      <c r="G281" s="1076">
        <v>-382.01100000000002</v>
      </c>
      <c r="H281" s="1076">
        <v>101.104</v>
      </c>
      <c r="I281" s="1076">
        <v>1.708</v>
      </c>
      <c r="J281" s="1076">
        <v>-0.20699999999999999</v>
      </c>
      <c r="K281" s="1076">
        <v>-0.31900000000000001</v>
      </c>
      <c r="L281" s="1076">
        <v>106.699</v>
      </c>
      <c r="M281" s="1076">
        <v>7.4999999999999997E-2</v>
      </c>
    </row>
    <row r="282" spans="1:13" ht="15" x14ac:dyDescent="0.25">
      <c r="A282" s="1076">
        <v>3</v>
      </c>
      <c r="B282" s="1076">
        <v>12</v>
      </c>
      <c r="C282" s="1076"/>
      <c r="D282" s="1076">
        <v>2</v>
      </c>
      <c r="E282" s="1076" t="s">
        <v>741</v>
      </c>
      <c r="F282" s="1076">
        <v>-28.152000000000001</v>
      </c>
      <c r="G282" s="1076">
        <v>-17.129000000000001</v>
      </c>
      <c r="H282" s="1076">
        <v>40.86</v>
      </c>
      <c r="I282" s="1076">
        <v>0.69599999999999995</v>
      </c>
      <c r="J282" s="1076">
        <v>7.0000000000000001E-3</v>
      </c>
      <c r="K282" s="1076">
        <v>1.0999999999999999E-2</v>
      </c>
      <c r="L282" s="1076">
        <v>42.317</v>
      </c>
      <c r="M282" s="1076">
        <v>2.4E-2</v>
      </c>
    </row>
    <row r="283" spans="1:13" ht="15" x14ac:dyDescent="0.25">
      <c r="A283" s="1076">
        <v>3</v>
      </c>
      <c r="B283" s="1076">
        <v>12</v>
      </c>
      <c r="C283" s="1076"/>
      <c r="D283" s="1076">
        <v>2</v>
      </c>
      <c r="E283" s="1076" t="s">
        <v>742</v>
      </c>
      <c r="F283" s="1076">
        <v>25.952000000000002</v>
      </c>
      <c r="G283" s="1076">
        <v>15.788</v>
      </c>
      <c r="H283" s="1076">
        <v>-48.600999999999999</v>
      </c>
      <c r="I283" s="1076">
        <v>-0.82799999999999996</v>
      </c>
      <c r="J283" s="1076">
        <v>2E-3</v>
      </c>
      <c r="K283" s="1076">
        <v>3.0000000000000001E-3</v>
      </c>
      <c r="L283" s="1076">
        <v>-50.494</v>
      </c>
      <c r="M283" s="1076">
        <v>-2.7E-2</v>
      </c>
    </row>
    <row r="284" spans="1:13" ht="15" x14ac:dyDescent="0.25">
      <c r="A284" s="1076">
        <v>3</v>
      </c>
      <c r="B284" s="1076">
        <v>12</v>
      </c>
      <c r="C284" s="1076"/>
      <c r="D284" s="1076">
        <v>2</v>
      </c>
      <c r="E284" s="1076" t="s">
        <v>588</v>
      </c>
      <c r="F284" s="1076">
        <v>-16.395</v>
      </c>
      <c r="G284" s="1076">
        <v>-9.9749999999999996</v>
      </c>
      <c r="H284" s="1076">
        <v>27.108000000000001</v>
      </c>
      <c r="I284" s="1076">
        <v>0.46200000000000002</v>
      </c>
      <c r="J284" s="1076">
        <v>2E-3</v>
      </c>
      <c r="K284" s="1076">
        <v>3.0000000000000001E-3</v>
      </c>
      <c r="L284" s="1076">
        <v>28.125</v>
      </c>
      <c r="M284" s="1076">
        <v>1.6E-2</v>
      </c>
    </row>
    <row r="285" spans="1:13" ht="15" x14ac:dyDescent="0.25">
      <c r="A285" s="1076">
        <v>3</v>
      </c>
      <c r="B285" s="1076">
        <v>12</v>
      </c>
      <c r="C285" s="1076"/>
      <c r="D285" s="1076">
        <v>2</v>
      </c>
      <c r="E285" s="1076" t="s">
        <v>722</v>
      </c>
      <c r="F285" s="1076">
        <v>-817.07</v>
      </c>
      <c r="G285" s="1076">
        <v>-482.10899999999998</v>
      </c>
      <c r="H285" s="1076">
        <v>138.74299999999999</v>
      </c>
      <c r="I285" s="1076">
        <v>2.36</v>
      </c>
      <c r="J285" s="1076">
        <v>-0.23799999999999999</v>
      </c>
      <c r="K285" s="1076">
        <v>-0.36599999999999999</v>
      </c>
      <c r="L285" s="1076">
        <v>146.89699999999999</v>
      </c>
      <c r="M285" s="1076">
        <v>0.09</v>
      </c>
    </row>
    <row r="286" spans="1:13" ht="15" x14ac:dyDescent="0.25">
      <c r="A286" s="1076">
        <v>3</v>
      </c>
      <c r="B286" s="1076">
        <v>12</v>
      </c>
      <c r="C286" s="1076"/>
      <c r="D286" s="1076">
        <v>1</v>
      </c>
      <c r="E286" s="1076" t="s">
        <v>741</v>
      </c>
      <c r="F286" s="1076">
        <v>-15.548999999999999</v>
      </c>
      <c r="G286" s="1076">
        <v>-9.4770000000000003</v>
      </c>
      <c r="H286" s="1076">
        <v>-4.7190000000000003</v>
      </c>
      <c r="I286" s="1076">
        <v>-0.08</v>
      </c>
      <c r="J286" s="1076">
        <v>1E-3</v>
      </c>
      <c r="K286" s="1076">
        <v>1E-3</v>
      </c>
      <c r="L286" s="1076">
        <v>-4.9020000000000001</v>
      </c>
      <c r="M286" s="1076">
        <v>-4.0000000000000001E-3</v>
      </c>
    </row>
    <row r="287" spans="1:13" ht="15" x14ac:dyDescent="0.25">
      <c r="A287" s="1076">
        <v>3</v>
      </c>
      <c r="B287" s="1076">
        <v>12</v>
      </c>
      <c r="C287" s="1076"/>
      <c r="D287" s="1076">
        <v>1</v>
      </c>
      <c r="E287" s="1076" t="s">
        <v>742</v>
      </c>
      <c r="F287" s="1076">
        <v>7.7640000000000002</v>
      </c>
      <c r="G287" s="1076">
        <v>4.7320000000000002</v>
      </c>
      <c r="H287" s="1076">
        <v>2.1339999999999999</v>
      </c>
      <c r="I287" s="1076">
        <v>3.5999999999999997E-2</v>
      </c>
      <c r="J287" s="1076">
        <v>0</v>
      </c>
      <c r="K287" s="1076">
        <v>-1E-3</v>
      </c>
      <c r="L287" s="1076">
        <v>2.2090000000000001</v>
      </c>
      <c r="M287" s="1076">
        <v>3.0000000000000001E-3</v>
      </c>
    </row>
    <row r="288" spans="1:13" ht="15" x14ac:dyDescent="0.25">
      <c r="A288" s="1076">
        <v>3</v>
      </c>
      <c r="B288" s="1076">
        <v>12</v>
      </c>
      <c r="C288" s="1076"/>
      <c r="D288" s="1076">
        <v>1</v>
      </c>
      <c r="E288" s="1076" t="s">
        <v>588</v>
      </c>
      <c r="F288" s="1076">
        <v>-7.0640000000000001</v>
      </c>
      <c r="G288" s="1076">
        <v>-4.306</v>
      </c>
      <c r="H288" s="1076">
        <v>-2.0760000000000001</v>
      </c>
      <c r="I288" s="1076">
        <v>-3.5000000000000003E-2</v>
      </c>
      <c r="J288" s="1076">
        <v>0</v>
      </c>
      <c r="K288" s="1076">
        <v>1E-3</v>
      </c>
      <c r="L288" s="1076">
        <v>-2.1549999999999998</v>
      </c>
      <c r="M288" s="1076">
        <v>-2E-3</v>
      </c>
    </row>
    <row r="289" spans="1:13" ht="15" x14ac:dyDescent="0.25">
      <c r="A289" s="1076">
        <v>3</v>
      </c>
      <c r="B289" s="1076">
        <v>12</v>
      </c>
      <c r="C289" s="1076"/>
      <c r="D289" s="1076">
        <v>1</v>
      </c>
      <c r="E289" s="1076" t="s">
        <v>722</v>
      </c>
      <c r="F289" s="1076">
        <v>-980.87599999999998</v>
      </c>
      <c r="G289" s="1076">
        <v>-583.69200000000001</v>
      </c>
      <c r="H289" s="1076">
        <v>145.55600000000001</v>
      </c>
      <c r="I289" s="1076">
        <v>2.4780000000000002</v>
      </c>
      <c r="J289" s="1076">
        <v>-0.23400000000000001</v>
      </c>
      <c r="K289" s="1076">
        <v>-0.36</v>
      </c>
      <c r="L289" s="1076">
        <v>154.179</v>
      </c>
      <c r="M289" s="1076">
        <v>9.5000000000000001E-2</v>
      </c>
    </row>
    <row r="290" spans="1:13" ht="15" x14ac:dyDescent="0.25">
      <c r="A290" s="1076">
        <v>3</v>
      </c>
      <c r="B290" s="1076">
        <v>13</v>
      </c>
      <c r="C290" s="1076"/>
      <c r="D290" s="1076">
        <v>6</v>
      </c>
      <c r="E290" s="1076" t="s">
        <v>741</v>
      </c>
      <c r="F290" s="1076">
        <v>-2.8220000000000001</v>
      </c>
      <c r="G290" s="1076">
        <v>-1.4259999999999999</v>
      </c>
      <c r="H290" s="1076">
        <v>55.781999999999996</v>
      </c>
      <c r="I290" s="1076">
        <v>0.89300000000000002</v>
      </c>
      <c r="J290" s="1076">
        <v>-0.16200000000000001</v>
      </c>
      <c r="K290" s="1076">
        <v>-0.249</v>
      </c>
      <c r="L290" s="1076">
        <v>55.720999999999997</v>
      </c>
      <c r="M290" s="1076">
        <v>6.9000000000000006E-2</v>
      </c>
    </row>
    <row r="291" spans="1:13" ht="15" x14ac:dyDescent="0.25">
      <c r="A291" s="1076">
        <v>3</v>
      </c>
      <c r="B291" s="1076">
        <v>13</v>
      </c>
      <c r="C291" s="1076"/>
      <c r="D291" s="1076">
        <v>6</v>
      </c>
      <c r="E291" s="1076" t="s">
        <v>742</v>
      </c>
      <c r="F291" s="1076">
        <v>2.2469999999999999</v>
      </c>
      <c r="G291" s="1076">
        <v>1.42</v>
      </c>
      <c r="H291" s="1076">
        <v>-32.899000000000001</v>
      </c>
      <c r="I291" s="1076">
        <v>-0.52600000000000002</v>
      </c>
      <c r="J291" s="1076">
        <v>0.128</v>
      </c>
      <c r="K291" s="1076">
        <v>0.19600000000000001</v>
      </c>
      <c r="L291" s="1076">
        <v>-28.869</v>
      </c>
      <c r="M291" s="1076">
        <v>-4.7E-2</v>
      </c>
    </row>
    <row r="292" spans="1:13" ht="15" x14ac:dyDescent="0.25">
      <c r="A292" s="1076">
        <v>3</v>
      </c>
      <c r="B292" s="1076">
        <v>13</v>
      </c>
      <c r="C292" s="1076"/>
      <c r="D292" s="1076">
        <v>6</v>
      </c>
      <c r="E292" s="1076" t="s">
        <v>588</v>
      </c>
      <c r="F292" s="1076">
        <v>-1.536</v>
      </c>
      <c r="G292" s="1076">
        <v>-0.86199999999999999</v>
      </c>
      <c r="H292" s="1076">
        <v>26.593</v>
      </c>
      <c r="I292" s="1076">
        <v>0.42399999999999999</v>
      </c>
      <c r="J292" s="1076">
        <v>-8.7999999999999995E-2</v>
      </c>
      <c r="K292" s="1076">
        <v>-0.13500000000000001</v>
      </c>
      <c r="L292" s="1076">
        <v>25.632999999999999</v>
      </c>
      <c r="M292" s="1076">
        <v>3.5000000000000003E-2</v>
      </c>
    </row>
    <row r="293" spans="1:13" ht="15" x14ac:dyDescent="0.25">
      <c r="A293" s="1076">
        <v>3</v>
      </c>
      <c r="B293" s="1076">
        <v>13</v>
      </c>
      <c r="C293" s="1076"/>
      <c r="D293" s="1076">
        <v>6</v>
      </c>
      <c r="E293" s="1076" t="s">
        <v>722</v>
      </c>
      <c r="F293" s="1076">
        <v>-283.04500000000002</v>
      </c>
      <c r="G293" s="1076">
        <v>-130.76499999999999</v>
      </c>
      <c r="H293" s="1076">
        <v>-0.313</v>
      </c>
      <c r="I293" s="1076">
        <v>-5.0000000000000001E-3</v>
      </c>
      <c r="J293" s="1076">
        <v>1E-3</v>
      </c>
      <c r="K293" s="1076">
        <v>1E-3</v>
      </c>
      <c r="L293" s="1076">
        <v>-0.32700000000000001</v>
      </c>
      <c r="M293" s="1076">
        <v>0</v>
      </c>
    </row>
    <row r="294" spans="1:13" ht="15" x14ac:dyDescent="0.25">
      <c r="A294" s="1076">
        <v>3</v>
      </c>
      <c r="B294" s="1076">
        <v>13</v>
      </c>
      <c r="C294" s="1076"/>
      <c r="D294" s="1076">
        <v>5</v>
      </c>
      <c r="E294" s="1076" t="s">
        <v>741</v>
      </c>
      <c r="F294" s="1076">
        <v>-3.5710000000000002</v>
      </c>
      <c r="G294" s="1076">
        <v>-2.38</v>
      </c>
      <c r="H294" s="1076">
        <v>85.42</v>
      </c>
      <c r="I294" s="1076">
        <v>1.43</v>
      </c>
      <c r="J294" s="1076">
        <v>-0.123</v>
      </c>
      <c r="K294" s="1076">
        <v>-0.189</v>
      </c>
      <c r="L294" s="1076">
        <v>87.88</v>
      </c>
      <c r="M294" s="1076">
        <v>7.2999999999999995E-2</v>
      </c>
    </row>
    <row r="295" spans="1:13" ht="15" x14ac:dyDescent="0.25">
      <c r="A295" s="1076">
        <v>3</v>
      </c>
      <c r="B295" s="1076">
        <v>13</v>
      </c>
      <c r="C295" s="1076"/>
      <c r="D295" s="1076">
        <v>5</v>
      </c>
      <c r="E295" s="1076" t="s">
        <v>742</v>
      </c>
      <c r="F295" s="1076">
        <v>3.504</v>
      </c>
      <c r="G295" s="1076">
        <v>2.262</v>
      </c>
      <c r="H295" s="1076">
        <v>-80.986000000000004</v>
      </c>
      <c r="I295" s="1076">
        <v>-1.3180000000000001</v>
      </c>
      <c r="J295" s="1076">
        <v>0.124</v>
      </c>
      <c r="K295" s="1076">
        <v>0.191</v>
      </c>
      <c r="L295" s="1076">
        <v>-81.710999999999999</v>
      </c>
      <c r="M295" s="1076">
        <v>-8.5000000000000006E-2</v>
      </c>
    </row>
    <row r="296" spans="1:13" ht="15" x14ac:dyDescent="0.25">
      <c r="A296" s="1076">
        <v>3</v>
      </c>
      <c r="B296" s="1076">
        <v>13</v>
      </c>
      <c r="C296" s="1076"/>
      <c r="D296" s="1076">
        <v>5</v>
      </c>
      <c r="E296" s="1076" t="s">
        <v>588</v>
      </c>
      <c r="F296" s="1076">
        <v>-2.1440000000000001</v>
      </c>
      <c r="G296" s="1076">
        <v>-1.407</v>
      </c>
      <c r="H296" s="1076">
        <v>50.279000000000003</v>
      </c>
      <c r="I296" s="1076">
        <v>0.83199999999999996</v>
      </c>
      <c r="J296" s="1076">
        <v>-7.4999999999999997E-2</v>
      </c>
      <c r="K296" s="1076">
        <v>-0.115</v>
      </c>
      <c r="L296" s="1076">
        <v>51.390999999999998</v>
      </c>
      <c r="M296" s="1076">
        <v>4.8000000000000001E-2</v>
      </c>
    </row>
    <row r="297" spans="1:13" ht="15" x14ac:dyDescent="0.25">
      <c r="A297" s="1076">
        <v>3</v>
      </c>
      <c r="B297" s="1076">
        <v>13</v>
      </c>
      <c r="C297" s="1076"/>
      <c r="D297" s="1076">
        <v>5</v>
      </c>
      <c r="E297" s="1076" t="s">
        <v>722</v>
      </c>
      <c r="F297" s="1076">
        <v>-546.05200000000002</v>
      </c>
      <c r="G297" s="1076">
        <v>-294.19</v>
      </c>
      <c r="H297" s="1076">
        <v>-0.77100000000000002</v>
      </c>
      <c r="I297" s="1076">
        <v>-1.2999999999999999E-2</v>
      </c>
      <c r="J297" s="1076">
        <v>2E-3</v>
      </c>
      <c r="K297" s="1076">
        <v>3.0000000000000001E-3</v>
      </c>
      <c r="L297" s="1076">
        <v>-0.79300000000000004</v>
      </c>
      <c r="M297" s="1076">
        <v>-1E-3</v>
      </c>
    </row>
    <row r="298" spans="1:13" ht="15" x14ac:dyDescent="0.25">
      <c r="A298" s="1076">
        <v>3</v>
      </c>
      <c r="B298" s="1076">
        <v>13</v>
      </c>
      <c r="C298" s="1076"/>
      <c r="D298" s="1076">
        <v>4</v>
      </c>
      <c r="E298" s="1076" t="s">
        <v>741</v>
      </c>
      <c r="F298" s="1076">
        <v>-4.875</v>
      </c>
      <c r="G298" s="1076">
        <v>-3.0569999999999999</v>
      </c>
      <c r="H298" s="1076">
        <v>125.58499999999999</v>
      </c>
      <c r="I298" s="1076">
        <v>2.141</v>
      </c>
      <c r="J298" s="1076">
        <v>-0.28100000000000003</v>
      </c>
      <c r="K298" s="1076">
        <v>-0.432</v>
      </c>
      <c r="L298" s="1076">
        <v>130.44300000000001</v>
      </c>
      <c r="M298" s="1076">
        <v>7.0999999999999994E-2</v>
      </c>
    </row>
    <row r="299" spans="1:13" ht="15" x14ac:dyDescent="0.25">
      <c r="A299" s="1076">
        <v>3</v>
      </c>
      <c r="B299" s="1076">
        <v>13</v>
      </c>
      <c r="C299" s="1076"/>
      <c r="D299" s="1076">
        <v>4</v>
      </c>
      <c r="E299" s="1076" t="s">
        <v>742</v>
      </c>
      <c r="F299" s="1076">
        <v>4.29</v>
      </c>
      <c r="G299" s="1076">
        <v>2.71</v>
      </c>
      <c r="H299" s="1076">
        <v>-107.334</v>
      </c>
      <c r="I299" s="1076">
        <v>-1.8160000000000001</v>
      </c>
      <c r="J299" s="1076">
        <v>0.26800000000000002</v>
      </c>
      <c r="K299" s="1076">
        <v>0.41099999999999998</v>
      </c>
      <c r="L299" s="1076">
        <v>-110.765</v>
      </c>
      <c r="M299" s="1076">
        <v>-9.5000000000000001E-2</v>
      </c>
    </row>
    <row r="300" spans="1:13" ht="15" x14ac:dyDescent="0.25">
      <c r="A300" s="1076">
        <v>3</v>
      </c>
      <c r="B300" s="1076">
        <v>13</v>
      </c>
      <c r="C300" s="1076"/>
      <c r="D300" s="1076">
        <v>4</v>
      </c>
      <c r="E300" s="1076" t="s">
        <v>588</v>
      </c>
      <c r="F300" s="1076">
        <v>-2.7770000000000001</v>
      </c>
      <c r="G300" s="1076">
        <v>-1.748</v>
      </c>
      <c r="H300" s="1076">
        <v>70.379000000000005</v>
      </c>
      <c r="I300" s="1076">
        <v>1.198</v>
      </c>
      <c r="J300" s="1076">
        <v>-0.16600000000000001</v>
      </c>
      <c r="K300" s="1076">
        <v>-0.25600000000000001</v>
      </c>
      <c r="L300" s="1076">
        <v>73.093000000000004</v>
      </c>
      <c r="M300" s="1076">
        <v>0.05</v>
      </c>
    </row>
    <row r="301" spans="1:13" ht="15" x14ac:dyDescent="0.25">
      <c r="A301" s="1076">
        <v>3</v>
      </c>
      <c r="B301" s="1076">
        <v>13</v>
      </c>
      <c r="C301" s="1076"/>
      <c r="D301" s="1076">
        <v>4</v>
      </c>
      <c r="E301" s="1076" t="s">
        <v>722</v>
      </c>
      <c r="F301" s="1076">
        <v>-815.70500000000004</v>
      </c>
      <c r="G301" s="1076">
        <v>-461.81700000000001</v>
      </c>
      <c r="H301" s="1076">
        <v>-1.1850000000000001</v>
      </c>
      <c r="I301" s="1076">
        <v>-0.02</v>
      </c>
      <c r="J301" s="1076">
        <v>3.0000000000000001E-3</v>
      </c>
      <c r="K301" s="1076">
        <v>4.0000000000000001E-3</v>
      </c>
      <c r="L301" s="1076">
        <v>-1.234</v>
      </c>
      <c r="M301" s="1076">
        <v>-1E-3</v>
      </c>
    </row>
    <row r="302" spans="1:13" ht="15" x14ac:dyDescent="0.25">
      <c r="A302" s="1076">
        <v>3</v>
      </c>
      <c r="B302" s="1076">
        <v>13</v>
      </c>
      <c r="C302" s="1076"/>
      <c r="D302" s="1076">
        <v>3</v>
      </c>
      <c r="E302" s="1076" t="s">
        <v>741</v>
      </c>
      <c r="F302" s="1076">
        <v>-3.5169999999999999</v>
      </c>
      <c r="G302" s="1076">
        <v>-2.1739999999999999</v>
      </c>
      <c r="H302" s="1076">
        <v>139.828</v>
      </c>
      <c r="I302" s="1076">
        <v>2.3969999999999998</v>
      </c>
      <c r="J302" s="1076">
        <v>-0.16500000000000001</v>
      </c>
      <c r="K302" s="1076">
        <v>-0.254</v>
      </c>
      <c r="L302" s="1076">
        <v>144.36600000000001</v>
      </c>
      <c r="M302" s="1076">
        <v>1.2E-2</v>
      </c>
    </row>
    <row r="303" spans="1:13" ht="15" x14ac:dyDescent="0.25">
      <c r="A303" s="1076">
        <v>3</v>
      </c>
      <c r="B303" s="1076">
        <v>13</v>
      </c>
      <c r="C303" s="1076"/>
      <c r="D303" s="1076">
        <v>3</v>
      </c>
      <c r="E303" s="1076" t="s">
        <v>742</v>
      </c>
      <c r="F303" s="1076">
        <v>3.6989999999999998</v>
      </c>
      <c r="G303" s="1076">
        <v>2.2559999999999998</v>
      </c>
      <c r="H303" s="1076">
        <v>-147.34100000000001</v>
      </c>
      <c r="I303" s="1076">
        <v>-2.5259999999999998</v>
      </c>
      <c r="J303" s="1076">
        <v>0.29099999999999998</v>
      </c>
      <c r="K303" s="1076">
        <v>0.44700000000000001</v>
      </c>
      <c r="L303" s="1076">
        <v>-153.20099999999999</v>
      </c>
      <c r="M303" s="1076">
        <v>-0.02</v>
      </c>
    </row>
    <row r="304" spans="1:13" ht="15" x14ac:dyDescent="0.25">
      <c r="A304" s="1076">
        <v>3</v>
      </c>
      <c r="B304" s="1076">
        <v>13</v>
      </c>
      <c r="C304" s="1076"/>
      <c r="D304" s="1076">
        <v>3</v>
      </c>
      <c r="E304" s="1076" t="s">
        <v>588</v>
      </c>
      <c r="F304" s="1076">
        <v>-2.1869999999999998</v>
      </c>
      <c r="G304" s="1076">
        <v>-1.343</v>
      </c>
      <c r="H304" s="1076">
        <v>86.897000000000006</v>
      </c>
      <c r="I304" s="1076">
        <v>1.4910000000000001</v>
      </c>
      <c r="J304" s="1076">
        <v>-0.13800000000000001</v>
      </c>
      <c r="K304" s="1076">
        <v>-0.21199999999999999</v>
      </c>
      <c r="L304" s="1076">
        <v>90.171999999999997</v>
      </c>
      <c r="M304" s="1076">
        <v>0.01</v>
      </c>
    </row>
    <row r="305" spans="1:13" ht="15" x14ac:dyDescent="0.25">
      <c r="A305" s="1076">
        <v>3</v>
      </c>
      <c r="B305" s="1076">
        <v>13</v>
      </c>
      <c r="C305" s="1076"/>
      <c r="D305" s="1076">
        <v>3</v>
      </c>
      <c r="E305" s="1076" t="s">
        <v>722</v>
      </c>
      <c r="F305" s="1076">
        <v>-1087.106</v>
      </c>
      <c r="G305" s="1076">
        <v>-630.41999999999996</v>
      </c>
      <c r="H305" s="1076">
        <v>-1.8069999999999999</v>
      </c>
      <c r="I305" s="1076">
        <v>-0.03</v>
      </c>
      <c r="J305" s="1076">
        <v>4.0000000000000001E-3</v>
      </c>
      <c r="K305" s="1076">
        <v>6.0000000000000001E-3</v>
      </c>
      <c r="L305" s="1076">
        <v>-1.905</v>
      </c>
      <c r="M305" s="1076">
        <v>-1E-3</v>
      </c>
    </row>
    <row r="306" spans="1:13" ht="15" x14ac:dyDescent="0.25">
      <c r="A306" s="1076">
        <v>3</v>
      </c>
      <c r="B306" s="1076">
        <v>13</v>
      </c>
      <c r="C306" s="1076"/>
      <c r="D306" s="1076">
        <v>2</v>
      </c>
      <c r="E306" s="1076" t="s">
        <v>741</v>
      </c>
      <c r="F306" s="1076">
        <v>-1.367</v>
      </c>
      <c r="G306" s="1076">
        <v>-0.88400000000000001</v>
      </c>
      <c r="H306" s="1076">
        <v>84.242999999999995</v>
      </c>
      <c r="I306" s="1076">
        <v>1.4410000000000001</v>
      </c>
      <c r="J306" s="1076">
        <v>0.111</v>
      </c>
      <c r="K306" s="1076">
        <v>0.17100000000000001</v>
      </c>
      <c r="L306" s="1076">
        <v>85.632999999999996</v>
      </c>
      <c r="M306" s="1076">
        <v>7.2999999999999995E-2</v>
      </c>
    </row>
    <row r="307" spans="1:13" ht="15" x14ac:dyDescent="0.25">
      <c r="A307" s="1076">
        <v>3</v>
      </c>
      <c r="B307" s="1076">
        <v>13</v>
      </c>
      <c r="C307" s="1076"/>
      <c r="D307" s="1076">
        <v>2</v>
      </c>
      <c r="E307" s="1076" t="s">
        <v>742</v>
      </c>
      <c r="F307" s="1076">
        <v>1.325</v>
      </c>
      <c r="G307" s="1076">
        <v>0.80900000000000005</v>
      </c>
      <c r="H307" s="1076">
        <v>-154.57</v>
      </c>
      <c r="I307" s="1076">
        <v>-2.6349999999999998</v>
      </c>
      <c r="J307" s="1076">
        <v>-1.7999999999999999E-2</v>
      </c>
      <c r="K307" s="1076">
        <v>-2.8000000000000001E-2</v>
      </c>
      <c r="L307" s="1076">
        <v>-160.33000000000001</v>
      </c>
      <c r="M307" s="1076">
        <v>-9.6000000000000002E-2</v>
      </c>
    </row>
    <row r="308" spans="1:13" ht="15" x14ac:dyDescent="0.25">
      <c r="A308" s="1076">
        <v>3</v>
      </c>
      <c r="B308" s="1076">
        <v>13</v>
      </c>
      <c r="C308" s="1076"/>
      <c r="D308" s="1076">
        <v>2</v>
      </c>
      <c r="E308" s="1076" t="s">
        <v>588</v>
      </c>
      <c r="F308" s="1076">
        <v>-0.81599999999999995</v>
      </c>
      <c r="G308" s="1076">
        <v>-0.51300000000000001</v>
      </c>
      <c r="H308" s="1076">
        <v>72.257999999999996</v>
      </c>
      <c r="I308" s="1076">
        <v>1.2330000000000001</v>
      </c>
      <c r="J308" s="1076">
        <v>3.9E-2</v>
      </c>
      <c r="K308" s="1076">
        <v>0.06</v>
      </c>
      <c r="L308" s="1076">
        <v>74.534000000000006</v>
      </c>
      <c r="M308" s="1076">
        <v>5.0999999999999997E-2</v>
      </c>
    </row>
    <row r="309" spans="1:13" ht="15" x14ac:dyDescent="0.25">
      <c r="A309" s="1076">
        <v>3</v>
      </c>
      <c r="B309" s="1076">
        <v>13</v>
      </c>
      <c r="C309" s="1076"/>
      <c r="D309" s="1076">
        <v>2</v>
      </c>
      <c r="E309" s="1076" t="s">
        <v>722</v>
      </c>
      <c r="F309" s="1076">
        <v>-1363.3</v>
      </c>
      <c r="G309" s="1076">
        <v>-801.71799999999996</v>
      </c>
      <c r="H309" s="1076">
        <v>-2.1880000000000002</v>
      </c>
      <c r="I309" s="1076">
        <v>-3.6999999999999998E-2</v>
      </c>
      <c r="J309" s="1076">
        <v>4.0000000000000001E-3</v>
      </c>
      <c r="K309" s="1076">
        <v>6.0000000000000001E-3</v>
      </c>
      <c r="L309" s="1076">
        <v>-2.3140000000000001</v>
      </c>
      <c r="M309" s="1076">
        <v>-1E-3</v>
      </c>
    </row>
    <row r="310" spans="1:13" ht="15" x14ac:dyDescent="0.25">
      <c r="A310" s="1076">
        <v>3</v>
      </c>
      <c r="B310" s="1076">
        <v>13</v>
      </c>
      <c r="C310" s="1076"/>
      <c r="D310" s="1076">
        <v>1</v>
      </c>
      <c r="E310" s="1076" t="s">
        <v>741</v>
      </c>
      <c r="F310" s="1076">
        <v>0.70299999999999996</v>
      </c>
      <c r="G310" s="1076">
        <v>0.35099999999999998</v>
      </c>
      <c r="H310" s="1076">
        <v>-79.835999999999999</v>
      </c>
      <c r="I310" s="1076">
        <v>-1.361</v>
      </c>
      <c r="J310" s="1076">
        <v>-5.0000000000000001E-3</v>
      </c>
      <c r="K310" s="1076">
        <v>-8.0000000000000002E-3</v>
      </c>
      <c r="L310" s="1076">
        <v>-82.954999999999998</v>
      </c>
      <c r="M310" s="1076">
        <v>-5.3999999999999999E-2</v>
      </c>
    </row>
    <row r="311" spans="1:13" ht="15" x14ac:dyDescent="0.25">
      <c r="A311" s="1076">
        <v>3</v>
      </c>
      <c r="B311" s="1076">
        <v>13</v>
      </c>
      <c r="C311" s="1076"/>
      <c r="D311" s="1076">
        <v>1</v>
      </c>
      <c r="E311" s="1076" t="s">
        <v>742</v>
      </c>
      <c r="F311" s="1076">
        <v>-0.41</v>
      </c>
      <c r="G311" s="1076">
        <v>-0.21</v>
      </c>
      <c r="H311" s="1076">
        <v>38.664999999999999</v>
      </c>
      <c r="I311" s="1076">
        <v>0.65900000000000003</v>
      </c>
      <c r="J311" s="1076">
        <v>3.0000000000000001E-3</v>
      </c>
      <c r="K311" s="1076">
        <v>4.0000000000000001E-3</v>
      </c>
      <c r="L311" s="1076">
        <v>40.159999999999997</v>
      </c>
      <c r="M311" s="1076">
        <v>3.1E-2</v>
      </c>
    </row>
    <row r="312" spans="1:13" ht="15" x14ac:dyDescent="0.25">
      <c r="A312" s="1076">
        <v>3</v>
      </c>
      <c r="B312" s="1076">
        <v>13</v>
      </c>
      <c r="C312" s="1076"/>
      <c r="D312" s="1076">
        <v>1</v>
      </c>
      <c r="E312" s="1076" t="s">
        <v>588</v>
      </c>
      <c r="F312" s="1076">
        <v>0.33700000000000002</v>
      </c>
      <c r="G312" s="1076">
        <v>0.17</v>
      </c>
      <c r="H312" s="1076">
        <v>-35.908999999999999</v>
      </c>
      <c r="I312" s="1076">
        <v>-0.61199999999999999</v>
      </c>
      <c r="J312" s="1076">
        <v>-2E-3</v>
      </c>
      <c r="K312" s="1076">
        <v>-4.0000000000000001E-3</v>
      </c>
      <c r="L312" s="1076">
        <v>-37.308</v>
      </c>
      <c r="M312" s="1076">
        <v>-2.5999999999999999E-2</v>
      </c>
    </row>
    <row r="313" spans="1:13" ht="15" x14ac:dyDescent="0.25">
      <c r="A313" s="1076">
        <v>3</v>
      </c>
      <c r="B313" s="1076">
        <v>13</v>
      </c>
      <c r="C313" s="1076"/>
      <c r="D313" s="1076">
        <v>1</v>
      </c>
      <c r="E313" s="1076" t="s">
        <v>722</v>
      </c>
      <c r="F313" s="1076">
        <v>-1640.903</v>
      </c>
      <c r="G313" s="1076">
        <v>-973.63300000000004</v>
      </c>
      <c r="H313" s="1076">
        <v>-3.4180000000000001</v>
      </c>
      <c r="I313" s="1076">
        <v>-5.8000000000000003E-2</v>
      </c>
      <c r="J313" s="1076">
        <v>5.0000000000000001E-3</v>
      </c>
      <c r="K313" s="1076">
        <v>8.0000000000000002E-3</v>
      </c>
      <c r="L313" s="1076">
        <v>-3.6190000000000002</v>
      </c>
      <c r="M313" s="1076">
        <v>-2E-3</v>
      </c>
    </row>
    <row r="314" spans="1:13" ht="15" x14ac:dyDescent="0.25">
      <c r="A314" s="1076">
        <v>3</v>
      </c>
      <c r="B314" s="1076">
        <v>14</v>
      </c>
      <c r="C314" s="1076"/>
      <c r="D314" s="1076">
        <v>6</v>
      </c>
      <c r="E314" s="1076" t="s">
        <v>741</v>
      </c>
      <c r="F314" s="1076">
        <v>38.473999999999997</v>
      </c>
      <c r="G314" s="1076">
        <v>17.491</v>
      </c>
      <c r="H314" s="1076">
        <v>29.664000000000001</v>
      </c>
      <c r="I314" s="1076">
        <v>0.47899999999999998</v>
      </c>
      <c r="J314" s="1076">
        <v>-8.1000000000000003E-2</v>
      </c>
      <c r="K314" s="1076">
        <v>-0.125</v>
      </c>
      <c r="L314" s="1076">
        <v>30.094000000000001</v>
      </c>
      <c r="M314" s="1076">
        <v>3.5000000000000003E-2</v>
      </c>
    </row>
    <row r="315" spans="1:13" ht="15" x14ac:dyDescent="0.25">
      <c r="A315" s="1076">
        <v>3</v>
      </c>
      <c r="B315" s="1076">
        <v>14</v>
      </c>
      <c r="C315" s="1076"/>
      <c r="D315" s="1076">
        <v>6</v>
      </c>
      <c r="E315" s="1076" t="s">
        <v>742</v>
      </c>
      <c r="F315" s="1076">
        <v>-32.320999999999998</v>
      </c>
      <c r="G315" s="1076">
        <v>-17.09</v>
      </c>
      <c r="H315" s="1076">
        <v>-24.251000000000001</v>
      </c>
      <c r="I315" s="1076">
        <v>-0.38900000000000001</v>
      </c>
      <c r="J315" s="1076">
        <v>7.0999999999999994E-2</v>
      </c>
      <c r="K315" s="1076">
        <v>0.108</v>
      </c>
      <c r="L315" s="1076">
        <v>-24.256</v>
      </c>
      <c r="M315" s="1076">
        <v>-0.03</v>
      </c>
    </row>
    <row r="316" spans="1:13" ht="15" x14ac:dyDescent="0.25">
      <c r="A316" s="1076">
        <v>3</v>
      </c>
      <c r="B316" s="1076">
        <v>14</v>
      </c>
      <c r="C316" s="1076"/>
      <c r="D316" s="1076">
        <v>6</v>
      </c>
      <c r="E316" s="1076" t="s">
        <v>588</v>
      </c>
      <c r="F316" s="1076">
        <v>21.452999999999999</v>
      </c>
      <c r="G316" s="1076">
        <v>10.478999999999999</v>
      </c>
      <c r="H316" s="1076">
        <v>16.332000000000001</v>
      </c>
      <c r="I316" s="1076">
        <v>0.26300000000000001</v>
      </c>
      <c r="J316" s="1076">
        <v>-4.5999999999999999E-2</v>
      </c>
      <c r="K316" s="1076">
        <v>-7.0999999999999994E-2</v>
      </c>
      <c r="L316" s="1076">
        <v>16.47</v>
      </c>
      <c r="M316" s="1076">
        <v>0.02</v>
      </c>
    </row>
    <row r="317" spans="1:13" ht="15" x14ac:dyDescent="0.25">
      <c r="A317" s="1076">
        <v>3</v>
      </c>
      <c r="B317" s="1076">
        <v>14</v>
      </c>
      <c r="C317" s="1076"/>
      <c r="D317" s="1076">
        <v>6</v>
      </c>
      <c r="E317" s="1076" t="s">
        <v>722</v>
      </c>
      <c r="F317" s="1076">
        <v>-198.637</v>
      </c>
      <c r="G317" s="1076">
        <v>-105.087</v>
      </c>
      <c r="H317" s="1076">
        <v>-4.1529999999999996</v>
      </c>
      <c r="I317" s="1076">
        <v>-6.2E-2</v>
      </c>
      <c r="J317" s="1076">
        <v>1.4999999999999999E-2</v>
      </c>
      <c r="K317" s="1076">
        <v>2.3E-2</v>
      </c>
      <c r="L317" s="1076">
        <v>-3.4950000000000001</v>
      </c>
      <c r="M317" s="1076">
        <v>-6.0000000000000001E-3</v>
      </c>
    </row>
    <row r="318" spans="1:13" ht="15" x14ac:dyDescent="0.25">
      <c r="A318" s="1076">
        <v>3</v>
      </c>
      <c r="B318" s="1076">
        <v>14</v>
      </c>
      <c r="C318" s="1076"/>
      <c r="D318" s="1076">
        <v>5</v>
      </c>
      <c r="E318" s="1076" t="s">
        <v>741</v>
      </c>
      <c r="F318" s="1076">
        <v>25.102</v>
      </c>
      <c r="G318" s="1076">
        <v>15.661</v>
      </c>
      <c r="H318" s="1076">
        <v>41.084000000000003</v>
      </c>
      <c r="I318" s="1076">
        <v>0.68400000000000005</v>
      </c>
      <c r="J318" s="1076">
        <v>-7.1999999999999995E-2</v>
      </c>
      <c r="K318" s="1076">
        <v>-0.111</v>
      </c>
      <c r="L318" s="1076">
        <v>42.639000000000003</v>
      </c>
      <c r="M318" s="1076">
        <v>3.6999999999999998E-2</v>
      </c>
    </row>
    <row r="319" spans="1:13" ht="15" x14ac:dyDescent="0.25">
      <c r="A319" s="1076">
        <v>3</v>
      </c>
      <c r="B319" s="1076">
        <v>14</v>
      </c>
      <c r="C319" s="1076"/>
      <c r="D319" s="1076">
        <v>5</v>
      </c>
      <c r="E319" s="1076" t="s">
        <v>742</v>
      </c>
      <c r="F319" s="1076">
        <v>-24.527000000000001</v>
      </c>
      <c r="G319" s="1076">
        <v>-14.904</v>
      </c>
      <c r="H319" s="1076">
        <v>-42.365000000000002</v>
      </c>
      <c r="I319" s="1076">
        <v>-0.70099999999999996</v>
      </c>
      <c r="J319" s="1076">
        <v>7.6999999999999999E-2</v>
      </c>
      <c r="K319" s="1076">
        <v>0.11799999999999999</v>
      </c>
      <c r="L319" s="1076">
        <v>-43.851999999999997</v>
      </c>
      <c r="M319" s="1076">
        <v>-0.04</v>
      </c>
    </row>
    <row r="320" spans="1:13" ht="15" x14ac:dyDescent="0.25">
      <c r="A320" s="1076">
        <v>3</v>
      </c>
      <c r="B320" s="1076">
        <v>14</v>
      </c>
      <c r="C320" s="1076"/>
      <c r="D320" s="1076">
        <v>5</v>
      </c>
      <c r="E320" s="1076" t="s">
        <v>588</v>
      </c>
      <c r="F320" s="1076">
        <v>15.039</v>
      </c>
      <c r="G320" s="1076">
        <v>9.2620000000000005</v>
      </c>
      <c r="H320" s="1076">
        <v>25.283999999999999</v>
      </c>
      <c r="I320" s="1076">
        <v>0.42</v>
      </c>
      <c r="J320" s="1076">
        <v>-4.4999999999999998E-2</v>
      </c>
      <c r="K320" s="1076">
        <v>-6.9000000000000006E-2</v>
      </c>
      <c r="L320" s="1076">
        <v>26.209</v>
      </c>
      <c r="M320" s="1076">
        <v>2.3E-2</v>
      </c>
    </row>
    <row r="321" spans="1:13" ht="15" x14ac:dyDescent="0.25">
      <c r="A321" s="1076">
        <v>3</v>
      </c>
      <c r="B321" s="1076">
        <v>14</v>
      </c>
      <c r="C321" s="1076"/>
      <c r="D321" s="1076">
        <v>5</v>
      </c>
      <c r="E321" s="1076" t="s">
        <v>722</v>
      </c>
      <c r="F321" s="1076">
        <v>-397.59300000000002</v>
      </c>
      <c r="G321" s="1076">
        <v>-227.56800000000001</v>
      </c>
      <c r="H321" s="1076">
        <v>-14.773</v>
      </c>
      <c r="I321" s="1076">
        <v>-0.23100000000000001</v>
      </c>
      <c r="J321" s="1076">
        <v>0.04</v>
      </c>
      <c r="K321" s="1076">
        <v>6.0999999999999999E-2</v>
      </c>
      <c r="L321" s="1076">
        <v>-14.494999999999999</v>
      </c>
      <c r="M321" s="1076">
        <v>-1.9E-2</v>
      </c>
    </row>
    <row r="322" spans="1:13" ht="15" x14ac:dyDescent="0.25">
      <c r="A322" s="1076">
        <v>3</v>
      </c>
      <c r="B322" s="1076">
        <v>14</v>
      </c>
      <c r="C322" s="1076"/>
      <c r="D322" s="1076">
        <v>4</v>
      </c>
      <c r="E322" s="1076" t="s">
        <v>741</v>
      </c>
      <c r="F322" s="1076">
        <v>27.032</v>
      </c>
      <c r="G322" s="1076">
        <v>16.053000000000001</v>
      </c>
      <c r="H322" s="1076">
        <v>54.113999999999997</v>
      </c>
      <c r="I322" s="1076">
        <v>0.92</v>
      </c>
      <c r="J322" s="1076">
        <v>-0.113</v>
      </c>
      <c r="K322" s="1076">
        <v>-0.17399999999999999</v>
      </c>
      <c r="L322" s="1076">
        <v>56.631</v>
      </c>
      <c r="M322" s="1076">
        <v>3.3000000000000002E-2</v>
      </c>
    </row>
    <row r="323" spans="1:13" ht="15" x14ac:dyDescent="0.25">
      <c r="A323" s="1076">
        <v>3</v>
      </c>
      <c r="B323" s="1076">
        <v>14</v>
      </c>
      <c r="C323" s="1076"/>
      <c r="D323" s="1076">
        <v>4</v>
      </c>
      <c r="E323" s="1076" t="s">
        <v>742</v>
      </c>
      <c r="F323" s="1076">
        <v>-26.12</v>
      </c>
      <c r="G323" s="1076">
        <v>-15.6</v>
      </c>
      <c r="H323" s="1076">
        <v>-52.701000000000001</v>
      </c>
      <c r="I323" s="1076">
        <v>-0.89400000000000002</v>
      </c>
      <c r="J323" s="1076">
        <v>0.113</v>
      </c>
      <c r="K323" s="1076">
        <v>0.17399999999999999</v>
      </c>
      <c r="L323" s="1076">
        <v>-55.145000000000003</v>
      </c>
      <c r="M323" s="1076">
        <v>-3.5000000000000003E-2</v>
      </c>
    </row>
    <row r="324" spans="1:13" ht="15" x14ac:dyDescent="0.25">
      <c r="A324" s="1076">
        <v>3</v>
      </c>
      <c r="B324" s="1076">
        <v>14</v>
      </c>
      <c r="C324" s="1076"/>
      <c r="D324" s="1076">
        <v>4</v>
      </c>
      <c r="E324" s="1076" t="s">
        <v>588</v>
      </c>
      <c r="F324" s="1076">
        <v>16.106999999999999</v>
      </c>
      <c r="G324" s="1076">
        <v>9.5920000000000005</v>
      </c>
      <c r="H324" s="1076">
        <v>32.365000000000002</v>
      </c>
      <c r="I324" s="1076">
        <v>0.55000000000000004</v>
      </c>
      <c r="J324" s="1076">
        <v>-6.9000000000000006E-2</v>
      </c>
      <c r="K324" s="1076">
        <v>-0.105</v>
      </c>
      <c r="L324" s="1076">
        <v>33.872</v>
      </c>
      <c r="M324" s="1076">
        <v>2.1000000000000001E-2</v>
      </c>
    </row>
    <row r="325" spans="1:13" ht="15" x14ac:dyDescent="0.25">
      <c r="A325" s="1076">
        <v>3</v>
      </c>
      <c r="B325" s="1076">
        <v>14</v>
      </c>
      <c r="C325" s="1076"/>
      <c r="D325" s="1076">
        <v>4</v>
      </c>
      <c r="E325" s="1076" t="s">
        <v>722</v>
      </c>
      <c r="F325" s="1076">
        <v>-598.20899999999995</v>
      </c>
      <c r="G325" s="1076">
        <v>-351.76100000000002</v>
      </c>
      <c r="H325" s="1076">
        <v>-40.654000000000003</v>
      </c>
      <c r="I325" s="1076">
        <v>-0.67300000000000004</v>
      </c>
      <c r="J325" s="1076">
        <v>9.4E-2</v>
      </c>
      <c r="K325" s="1076">
        <v>0.14399999999999999</v>
      </c>
      <c r="L325" s="1076">
        <v>-42.302999999999997</v>
      </c>
      <c r="M325" s="1076">
        <v>-0.04</v>
      </c>
    </row>
    <row r="326" spans="1:13" ht="15" x14ac:dyDescent="0.25">
      <c r="A326" s="1076">
        <v>3</v>
      </c>
      <c r="B326" s="1076">
        <v>14</v>
      </c>
      <c r="C326" s="1076"/>
      <c r="D326" s="1076">
        <v>3</v>
      </c>
      <c r="E326" s="1076" t="s">
        <v>741</v>
      </c>
      <c r="F326" s="1076">
        <v>24.850999999999999</v>
      </c>
      <c r="G326" s="1076">
        <v>14.975</v>
      </c>
      <c r="H326" s="1076">
        <v>60.110999999999997</v>
      </c>
      <c r="I326" s="1076">
        <v>1.0269999999999999</v>
      </c>
      <c r="J326" s="1076">
        <v>-8.3000000000000004E-2</v>
      </c>
      <c r="K326" s="1076">
        <v>-0.127</v>
      </c>
      <c r="L326" s="1076">
        <v>62.73</v>
      </c>
      <c r="M326" s="1076">
        <v>1.7000000000000001E-2</v>
      </c>
    </row>
    <row r="327" spans="1:13" ht="15" x14ac:dyDescent="0.25">
      <c r="A327" s="1076">
        <v>3</v>
      </c>
      <c r="B327" s="1076">
        <v>14</v>
      </c>
      <c r="C327" s="1076"/>
      <c r="D327" s="1076">
        <v>3</v>
      </c>
      <c r="E327" s="1076" t="s">
        <v>742</v>
      </c>
      <c r="F327" s="1076">
        <v>-24.425999999999998</v>
      </c>
      <c r="G327" s="1076">
        <v>-14.752000000000001</v>
      </c>
      <c r="H327" s="1076">
        <v>-60.911999999999999</v>
      </c>
      <c r="I327" s="1076">
        <v>-1.0409999999999999</v>
      </c>
      <c r="J327" s="1076">
        <v>9.1999999999999998E-2</v>
      </c>
      <c r="K327" s="1076">
        <v>0.14099999999999999</v>
      </c>
      <c r="L327" s="1076">
        <v>-63.636000000000003</v>
      </c>
      <c r="M327" s="1076">
        <v>-1.7999999999999999E-2</v>
      </c>
    </row>
    <row r="328" spans="1:13" ht="15" x14ac:dyDescent="0.25">
      <c r="A328" s="1076">
        <v>3</v>
      </c>
      <c r="B328" s="1076">
        <v>14</v>
      </c>
      <c r="C328" s="1076"/>
      <c r="D328" s="1076">
        <v>3</v>
      </c>
      <c r="E328" s="1076" t="s">
        <v>588</v>
      </c>
      <c r="F328" s="1076">
        <v>14.932</v>
      </c>
      <c r="G328" s="1076">
        <v>9.0079999999999991</v>
      </c>
      <c r="H328" s="1076">
        <v>36.671999999999997</v>
      </c>
      <c r="I328" s="1076">
        <v>0.627</v>
      </c>
      <c r="J328" s="1076">
        <v>-5.2999999999999999E-2</v>
      </c>
      <c r="K328" s="1076">
        <v>-8.1000000000000003E-2</v>
      </c>
      <c r="L328" s="1076">
        <v>38.292999999999999</v>
      </c>
      <c r="M328" s="1076">
        <v>0.01</v>
      </c>
    </row>
    <row r="329" spans="1:13" ht="15" x14ac:dyDescent="0.25">
      <c r="A329" s="1076">
        <v>3</v>
      </c>
      <c r="B329" s="1076">
        <v>14</v>
      </c>
      <c r="C329" s="1076"/>
      <c r="D329" s="1076">
        <v>3</v>
      </c>
      <c r="E329" s="1076" t="s">
        <v>722</v>
      </c>
      <c r="F329" s="1076">
        <v>-798.18700000000001</v>
      </c>
      <c r="G329" s="1076">
        <v>-475.61599999999999</v>
      </c>
      <c r="H329" s="1076">
        <v>-73.185000000000002</v>
      </c>
      <c r="I329" s="1076">
        <v>-1.236</v>
      </c>
      <c r="J329" s="1076">
        <v>0.153</v>
      </c>
      <c r="K329" s="1076">
        <v>0.23499999999999999</v>
      </c>
      <c r="L329" s="1076">
        <v>-77.183999999999997</v>
      </c>
      <c r="M329" s="1076">
        <v>-5.3999999999999999E-2</v>
      </c>
    </row>
    <row r="330" spans="1:13" ht="15" x14ac:dyDescent="0.25">
      <c r="A330" s="1076">
        <v>3</v>
      </c>
      <c r="B330" s="1076">
        <v>14</v>
      </c>
      <c r="C330" s="1076"/>
      <c r="D330" s="1076">
        <v>2</v>
      </c>
      <c r="E330" s="1076" t="s">
        <v>741</v>
      </c>
      <c r="F330" s="1076">
        <v>21.984000000000002</v>
      </c>
      <c r="G330" s="1076">
        <v>13.319000000000001</v>
      </c>
      <c r="H330" s="1076">
        <v>43.68</v>
      </c>
      <c r="I330" s="1076">
        <v>0.745</v>
      </c>
      <c r="J330" s="1076">
        <v>4.0000000000000001E-3</v>
      </c>
      <c r="K330" s="1076">
        <v>6.0000000000000001E-3</v>
      </c>
      <c r="L330" s="1076">
        <v>45.334000000000003</v>
      </c>
      <c r="M330" s="1076">
        <v>2.5999999999999999E-2</v>
      </c>
    </row>
    <row r="331" spans="1:13" ht="15" x14ac:dyDescent="0.25">
      <c r="A331" s="1076">
        <v>3</v>
      </c>
      <c r="B331" s="1076">
        <v>14</v>
      </c>
      <c r="C331" s="1076"/>
      <c r="D331" s="1076">
        <v>2</v>
      </c>
      <c r="E331" s="1076" t="s">
        <v>742</v>
      </c>
      <c r="F331" s="1076">
        <v>-19.513999999999999</v>
      </c>
      <c r="G331" s="1076">
        <v>-11.853999999999999</v>
      </c>
      <c r="H331" s="1076">
        <v>-51.781999999999996</v>
      </c>
      <c r="I331" s="1076">
        <v>-0.88300000000000001</v>
      </c>
      <c r="J331" s="1076">
        <v>5.0000000000000001E-3</v>
      </c>
      <c r="K331" s="1076">
        <v>8.0000000000000002E-3</v>
      </c>
      <c r="L331" s="1076">
        <v>-53.88</v>
      </c>
      <c r="M331" s="1076">
        <v>-2.9000000000000001E-2</v>
      </c>
    </row>
    <row r="332" spans="1:13" ht="15" x14ac:dyDescent="0.25">
      <c r="A332" s="1076">
        <v>3</v>
      </c>
      <c r="B332" s="1076">
        <v>14</v>
      </c>
      <c r="C332" s="1076"/>
      <c r="D332" s="1076">
        <v>2</v>
      </c>
      <c r="E332" s="1076" t="s">
        <v>588</v>
      </c>
      <c r="F332" s="1076">
        <v>12.574999999999999</v>
      </c>
      <c r="G332" s="1076">
        <v>7.6280000000000001</v>
      </c>
      <c r="H332" s="1076">
        <v>28.927</v>
      </c>
      <c r="I332" s="1076">
        <v>0.49299999999999999</v>
      </c>
      <c r="J332" s="1076">
        <v>0</v>
      </c>
      <c r="K332" s="1076">
        <v>-1E-3</v>
      </c>
      <c r="L332" s="1076">
        <v>30.065000000000001</v>
      </c>
      <c r="M332" s="1076">
        <v>1.7000000000000001E-2</v>
      </c>
    </row>
    <row r="333" spans="1:13" ht="15" x14ac:dyDescent="0.25">
      <c r="A333" s="1076">
        <v>3</v>
      </c>
      <c r="B333" s="1076">
        <v>14</v>
      </c>
      <c r="C333" s="1076"/>
      <c r="D333" s="1076">
        <v>2</v>
      </c>
      <c r="E333" s="1076" t="s">
        <v>722</v>
      </c>
      <c r="F333" s="1076">
        <v>-996.596</v>
      </c>
      <c r="G333" s="1076">
        <v>-598.63099999999997</v>
      </c>
      <c r="H333" s="1076">
        <v>-104.56</v>
      </c>
      <c r="I333" s="1076">
        <v>-1.78</v>
      </c>
      <c r="J333" s="1076">
        <v>0.17599999999999999</v>
      </c>
      <c r="K333" s="1076">
        <v>0.27</v>
      </c>
      <c r="L333" s="1076">
        <v>-110.67400000000001</v>
      </c>
      <c r="M333" s="1076">
        <v>-6.6000000000000003E-2</v>
      </c>
    </row>
    <row r="334" spans="1:13" ht="15" x14ac:dyDescent="0.25">
      <c r="A334" s="1076">
        <v>3</v>
      </c>
      <c r="B334" s="1076">
        <v>14</v>
      </c>
      <c r="C334" s="1076"/>
      <c r="D334" s="1076">
        <v>1</v>
      </c>
      <c r="E334" s="1076" t="s">
        <v>741</v>
      </c>
      <c r="F334" s="1076">
        <v>11.648</v>
      </c>
      <c r="G334" s="1076">
        <v>7.0810000000000004</v>
      </c>
      <c r="H334" s="1076">
        <v>-2.379</v>
      </c>
      <c r="I334" s="1076">
        <v>-0.04</v>
      </c>
      <c r="J334" s="1076">
        <v>-2E-3</v>
      </c>
      <c r="K334" s="1076">
        <v>-2E-3</v>
      </c>
      <c r="L334" s="1076">
        <v>-2.399</v>
      </c>
      <c r="M334" s="1076">
        <v>-3.0000000000000001E-3</v>
      </c>
    </row>
    <row r="335" spans="1:13" ht="15" x14ac:dyDescent="0.25">
      <c r="A335" s="1076">
        <v>3</v>
      </c>
      <c r="B335" s="1076">
        <v>14</v>
      </c>
      <c r="C335" s="1076"/>
      <c r="D335" s="1076">
        <v>1</v>
      </c>
      <c r="E335" s="1076" t="s">
        <v>742</v>
      </c>
      <c r="F335" s="1076">
        <v>-5.835</v>
      </c>
      <c r="G335" s="1076">
        <v>-3.5470000000000002</v>
      </c>
      <c r="H335" s="1076">
        <v>0.97199999999999998</v>
      </c>
      <c r="I335" s="1076">
        <v>1.6E-2</v>
      </c>
      <c r="J335" s="1076">
        <v>1E-3</v>
      </c>
      <c r="K335" s="1076">
        <v>1E-3</v>
      </c>
      <c r="L335" s="1076">
        <v>0.95799999999999996</v>
      </c>
      <c r="M335" s="1076">
        <v>2E-3</v>
      </c>
    </row>
    <row r="336" spans="1:13" ht="15" x14ac:dyDescent="0.25">
      <c r="A336" s="1076">
        <v>3</v>
      </c>
      <c r="B336" s="1076">
        <v>14</v>
      </c>
      <c r="C336" s="1076"/>
      <c r="D336" s="1076">
        <v>1</v>
      </c>
      <c r="E336" s="1076" t="s">
        <v>588</v>
      </c>
      <c r="F336" s="1076">
        <v>5.298</v>
      </c>
      <c r="G336" s="1076">
        <v>3.22</v>
      </c>
      <c r="H336" s="1076">
        <v>-1.014</v>
      </c>
      <c r="I336" s="1076">
        <v>-1.7000000000000001E-2</v>
      </c>
      <c r="J336" s="1076">
        <v>-1E-3</v>
      </c>
      <c r="K336" s="1076">
        <v>-1E-3</v>
      </c>
      <c r="L336" s="1076">
        <v>-1.0169999999999999</v>
      </c>
      <c r="M336" s="1076">
        <v>-1E-3</v>
      </c>
    </row>
    <row r="337" spans="1:13" ht="15" x14ac:dyDescent="0.25">
      <c r="A337" s="1076">
        <v>3</v>
      </c>
      <c r="B337" s="1076">
        <v>14</v>
      </c>
      <c r="C337" s="1076"/>
      <c r="D337" s="1076">
        <v>1</v>
      </c>
      <c r="E337" s="1076" t="s">
        <v>722</v>
      </c>
      <c r="F337" s="1076">
        <v>-1198.9369999999999</v>
      </c>
      <c r="G337" s="1076">
        <v>-724.21299999999997</v>
      </c>
      <c r="H337" s="1076">
        <v>-99.516000000000005</v>
      </c>
      <c r="I337" s="1076">
        <v>-1.694</v>
      </c>
      <c r="J337" s="1076">
        <v>0.16300000000000001</v>
      </c>
      <c r="K337" s="1076">
        <v>0.251</v>
      </c>
      <c r="L337" s="1076">
        <v>-105.36199999999999</v>
      </c>
      <c r="M337" s="1076">
        <v>-6.3E-2</v>
      </c>
    </row>
    <row r="338" spans="1:13" ht="15" x14ac:dyDescent="0.25">
      <c r="A338" s="1076">
        <v>3</v>
      </c>
      <c r="B338" s="1076">
        <v>15</v>
      </c>
      <c r="C338" s="1076"/>
      <c r="D338" s="1076">
        <v>6</v>
      </c>
      <c r="E338" s="1076" t="s">
        <v>741</v>
      </c>
      <c r="F338" s="1076">
        <v>-19.966999999999999</v>
      </c>
      <c r="G338" s="1076">
        <v>-8.1769999999999996</v>
      </c>
      <c r="H338" s="1076">
        <v>29.959</v>
      </c>
      <c r="I338" s="1076">
        <v>0.48199999999999998</v>
      </c>
      <c r="J338" s="1076">
        <v>-8.3000000000000004E-2</v>
      </c>
      <c r="K338" s="1076">
        <v>-0.128</v>
      </c>
      <c r="L338" s="1076">
        <v>30.236000000000001</v>
      </c>
      <c r="M338" s="1076">
        <v>3.5999999999999997E-2</v>
      </c>
    </row>
    <row r="339" spans="1:13" ht="15" x14ac:dyDescent="0.25">
      <c r="A339" s="1076">
        <v>3</v>
      </c>
      <c r="B339" s="1076">
        <v>15</v>
      </c>
      <c r="C339" s="1076"/>
      <c r="D339" s="1076">
        <v>6</v>
      </c>
      <c r="E339" s="1076" t="s">
        <v>742</v>
      </c>
      <c r="F339" s="1076">
        <v>16.757999999999999</v>
      </c>
      <c r="G339" s="1076">
        <v>8.2859999999999996</v>
      </c>
      <c r="H339" s="1076">
        <v>-25.343</v>
      </c>
      <c r="I339" s="1076">
        <v>-0.40500000000000003</v>
      </c>
      <c r="J339" s="1076">
        <v>7.3999999999999996E-2</v>
      </c>
      <c r="K339" s="1076">
        <v>0.113</v>
      </c>
      <c r="L339" s="1076">
        <v>-25.257000000000001</v>
      </c>
      <c r="M339" s="1076">
        <v>-3.1E-2</v>
      </c>
    </row>
    <row r="340" spans="1:13" ht="15" x14ac:dyDescent="0.25">
      <c r="A340" s="1076">
        <v>3</v>
      </c>
      <c r="B340" s="1076">
        <v>15</v>
      </c>
      <c r="C340" s="1076"/>
      <c r="D340" s="1076">
        <v>6</v>
      </c>
      <c r="E340" s="1076" t="s">
        <v>588</v>
      </c>
      <c r="F340" s="1076">
        <v>-11.129</v>
      </c>
      <c r="G340" s="1076">
        <v>-4.9889999999999999</v>
      </c>
      <c r="H340" s="1076">
        <v>16.754000000000001</v>
      </c>
      <c r="I340" s="1076">
        <v>0.26900000000000002</v>
      </c>
      <c r="J340" s="1076">
        <v>-4.8000000000000001E-2</v>
      </c>
      <c r="K340" s="1076">
        <v>-7.2999999999999995E-2</v>
      </c>
      <c r="L340" s="1076">
        <v>16.815999999999999</v>
      </c>
      <c r="M340" s="1076">
        <v>0.02</v>
      </c>
    </row>
    <row r="341" spans="1:13" ht="15" x14ac:dyDescent="0.25">
      <c r="A341" s="1076">
        <v>3</v>
      </c>
      <c r="B341" s="1076">
        <v>15</v>
      </c>
      <c r="C341" s="1076"/>
      <c r="D341" s="1076">
        <v>6</v>
      </c>
      <c r="E341" s="1076" t="s">
        <v>722</v>
      </c>
      <c r="F341" s="1076">
        <v>-173.226</v>
      </c>
      <c r="G341" s="1076">
        <v>-93.945999999999998</v>
      </c>
      <c r="H341" s="1076">
        <v>6.9640000000000004</v>
      </c>
      <c r="I341" s="1076">
        <v>0.105</v>
      </c>
      <c r="J341" s="1076">
        <v>-2.4E-2</v>
      </c>
      <c r="K341" s="1076">
        <v>-3.5999999999999997E-2</v>
      </c>
      <c r="L341" s="1076">
        <v>6.1829999999999998</v>
      </c>
      <c r="M341" s="1076">
        <v>0.01</v>
      </c>
    </row>
    <row r="342" spans="1:13" ht="15" x14ac:dyDescent="0.25">
      <c r="A342" s="1076">
        <v>3</v>
      </c>
      <c r="B342" s="1076">
        <v>15</v>
      </c>
      <c r="C342" s="1076"/>
      <c r="D342" s="1076">
        <v>5</v>
      </c>
      <c r="E342" s="1076" t="s">
        <v>741</v>
      </c>
      <c r="F342" s="1076">
        <v>-13.959</v>
      </c>
      <c r="G342" s="1076">
        <v>-8.391</v>
      </c>
      <c r="H342" s="1076">
        <v>42.911999999999999</v>
      </c>
      <c r="I342" s="1076">
        <v>0.71399999999999997</v>
      </c>
      <c r="J342" s="1076">
        <v>-7.5999999999999998E-2</v>
      </c>
      <c r="K342" s="1076">
        <v>-0.11700000000000001</v>
      </c>
      <c r="L342" s="1076">
        <v>44.511000000000003</v>
      </c>
      <c r="M342" s="1076">
        <v>3.9E-2</v>
      </c>
    </row>
    <row r="343" spans="1:13" ht="15" x14ac:dyDescent="0.25">
      <c r="A343" s="1076">
        <v>3</v>
      </c>
      <c r="B343" s="1076">
        <v>15</v>
      </c>
      <c r="C343" s="1076"/>
      <c r="D343" s="1076">
        <v>5</v>
      </c>
      <c r="E343" s="1076" t="s">
        <v>742</v>
      </c>
      <c r="F343" s="1076">
        <v>13.878</v>
      </c>
      <c r="G343" s="1076">
        <v>8.1159999999999997</v>
      </c>
      <c r="H343" s="1076">
        <v>-44.194000000000003</v>
      </c>
      <c r="I343" s="1076">
        <v>-0.73099999999999998</v>
      </c>
      <c r="J343" s="1076">
        <v>8.1000000000000003E-2</v>
      </c>
      <c r="K343" s="1076">
        <v>0.124</v>
      </c>
      <c r="L343" s="1076">
        <v>-45.734000000000002</v>
      </c>
      <c r="M343" s="1076">
        <v>-4.2000000000000003E-2</v>
      </c>
    </row>
    <row r="344" spans="1:13" ht="15" x14ac:dyDescent="0.25">
      <c r="A344" s="1076">
        <v>3</v>
      </c>
      <c r="B344" s="1076">
        <v>15</v>
      </c>
      <c r="C344" s="1076"/>
      <c r="D344" s="1076">
        <v>5</v>
      </c>
      <c r="E344" s="1076" t="s">
        <v>588</v>
      </c>
      <c r="F344" s="1076">
        <v>-8.4350000000000005</v>
      </c>
      <c r="G344" s="1076">
        <v>-5.0019999999999998</v>
      </c>
      <c r="H344" s="1076">
        <v>26.393000000000001</v>
      </c>
      <c r="I344" s="1076">
        <v>0.438</v>
      </c>
      <c r="J344" s="1076">
        <v>-4.8000000000000001E-2</v>
      </c>
      <c r="K344" s="1076">
        <v>-7.2999999999999995E-2</v>
      </c>
      <c r="L344" s="1076">
        <v>27.347000000000001</v>
      </c>
      <c r="M344" s="1076">
        <v>2.4E-2</v>
      </c>
    </row>
    <row r="345" spans="1:13" ht="15" x14ac:dyDescent="0.25">
      <c r="A345" s="1076">
        <v>3</v>
      </c>
      <c r="B345" s="1076">
        <v>15</v>
      </c>
      <c r="C345" s="1076"/>
      <c r="D345" s="1076">
        <v>5</v>
      </c>
      <c r="E345" s="1076" t="s">
        <v>722</v>
      </c>
      <c r="F345" s="1076">
        <v>-349.66399999999999</v>
      </c>
      <c r="G345" s="1076">
        <v>-201.98599999999999</v>
      </c>
      <c r="H345" s="1076">
        <v>25.01</v>
      </c>
      <c r="I345" s="1076">
        <v>0.39400000000000002</v>
      </c>
      <c r="J345" s="1076">
        <v>-6.6000000000000003E-2</v>
      </c>
      <c r="K345" s="1076">
        <v>-0.10100000000000001</v>
      </c>
      <c r="L345" s="1076">
        <v>24.821000000000002</v>
      </c>
      <c r="M345" s="1076">
        <v>3.1E-2</v>
      </c>
    </row>
    <row r="346" spans="1:13" ht="15" x14ac:dyDescent="0.25">
      <c r="A346" s="1076">
        <v>3</v>
      </c>
      <c r="B346" s="1076">
        <v>15</v>
      </c>
      <c r="C346" s="1076"/>
      <c r="D346" s="1076">
        <v>4</v>
      </c>
      <c r="E346" s="1076" t="s">
        <v>741</v>
      </c>
      <c r="F346" s="1076">
        <v>-15.499000000000001</v>
      </c>
      <c r="G346" s="1076">
        <v>-8.8699999999999992</v>
      </c>
      <c r="H346" s="1076">
        <v>56.634999999999998</v>
      </c>
      <c r="I346" s="1076">
        <v>0.96199999999999997</v>
      </c>
      <c r="J346" s="1076">
        <v>-0.11799999999999999</v>
      </c>
      <c r="K346" s="1076">
        <v>-0.182</v>
      </c>
      <c r="L346" s="1076">
        <v>59.264000000000003</v>
      </c>
      <c r="M346" s="1076">
        <v>3.5000000000000003E-2</v>
      </c>
    </row>
    <row r="347" spans="1:13" ht="15" x14ac:dyDescent="0.25">
      <c r="A347" s="1076">
        <v>3</v>
      </c>
      <c r="B347" s="1076">
        <v>15</v>
      </c>
      <c r="C347" s="1076"/>
      <c r="D347" s="1076">
        <v>4</v>
      </c>
      <c r="E347" s="1076" t="s">
        <v>742</v>
      </c>
      <c r="F347" s="1076">
        <v>14.9</v>
      </c>
      <c r="G347" s="1076">
        <v>8.5909999999999993</v>
      </c>
      <c r="H347" s="1076">
        <v>-55.622999999999998</v>
      </c>
      <c r="I347" s="1076">
        <v>-0.94399999999999995</v>
      </c>
      <c r="J347" s="1076">
        <v>0.11899999999999999</v>
      </c>
      <c r="K347" s="1076">
        <v>0.182</v>
      </c>
      <c r="L347" s="1076">
        <v>-58.204000000000001</v>
      </c>
      <c r="M347" s="1076">
        <v>-3.5999999999999997E-2</v>
      </c>
    </row>
    <row r="348" spans="1:13" ht="15" x14ac:dyDescent="0.25">
      <c r="A348" s="1076">
        <v>3</v>
      </c>
      <c r="B348" s="1076">
        <v>15</v>
      </c>
      <c r="C348" s="1076"/>
      <c r="D348" s="1076">
        <v>4</v>
      </c>
      <c r="E348" s="1076" t="s">
        <v>588</v>
      </c>
      <c r="F348" s="1076">
        <v>-9.2119999999999997</v>
      </c>
      <c r="G348" s="1076">
        <v>-5.2910000000000004</v>
      </c>
      <c r="H348" s="1076">
        <v>34.015999999999998</v>
      </c>
      <c r="I348" s="1076">
        <v>0.57799999999999996</v>
      </c>
      <c r="J348" s="1076">
        <v>-7.1999999999999995E-2</v>
      </c>
      <c r="K348" s="1076">
        <v>-0.11</v>
      </c>
      <c r="L348" s="1076">
        <v>35.595999999999997</v>
      </c>
      <c r="M348" s="1076">
        <v>2.1000000000000001E-2</v>
      </c>
    </row>
    <row r="349" spans="1:13" ht="15" x14ac:dyDescent="0.25">
      <c r="A349" s="1076">
        <v>3</v>
      </c>
      <c r="B349" s="1076">
        <v>15</v>
      </c>
      <c r="C349" s="1076"/>
      <c r="D349" s="1076">
        <v>4</v>
      </c>
      <c r="E349" s="1076" t="s">
        <v>722</v>
      </c>
      <c r="F349" s="1076">
        <v>-529.221</v>
      </c>
      <c r="G349" s="1076">
        <v>-312.738</v>
      </c>
      <c r="H349" s="1076">
        <v>63.427</v>
      </c>
      <c r="I349" s="1076">
        <v>1.0489999999999999</v>
      </c>
      <c r="J349" s="1076">
        <v>-0.14599999999999999</v>
      </c>
      <c r="K349" s="1076">
        <v>-0.224</v>
      </c>
      <c r="L349" s="1076">
        <v>66.018000000000001</v>
      </c>
      <c r="M349" s="1076">
        <v>6.2E-2</v>
      </c>
    </row>
    <row r="350" spans="1:13" ht="15" x14ac:dyDescent="0.25">
      <c r="A350" s="1076">
        <v>3</v>
      </c>
      <c r="B350" s="1076">
        <v>15</v>
      </c>
      <c r="C350" s="1076"/>
      <c r="D350" s="1076">
        <v>3</v>
      </c>
      <c r="E350" s="1076" t="s">
        <v>741</v>
      </c>
      <c r="F350" s="1076">
        <v>-13.843</v>
      </c>
      <c r="G350" s="1076">
        <v>-8.0649999999999995</v>
      </c>
      <c r="H350" s="1076">
        <v>63.536000000000001</v>
      </c>
      <c r="I350" s="1076">
        <v>1.0860000000000001</v>
      </c>
      <c r="J350" s="1076">
        <v>-8.6999999999999994E-2</v>
      </c>
      <c r="K350" s="1076">
        <v>-0.13400000000000001</v>
      </c>
      <c r="L350" s="1076">
        <v>66.290999999999997</v>
      </c>
      <c r="M350" s="1076">
        <v>1.7999999999999999E-2</v>
      </c>
    </row>
    <row r="351" spans="1:13" ht="15" x14ac:dyDescent="0.25">
      <c r="A351" s="1076">
        <v>3</v>
      </c>
      <c r="B351" s="1076">
        <v>15</v>
      </c>
      <c r="C351" s="1076"/>
      <c r="D351" s="1076">
        <v>3</v>
      </c>
      <c r="E351" s="1076" t="s">
        <v>742</v>
      </c>
      <c r="F351" s="1076">
        <v>13.452999999999999</v>
      </c>
      <c r="G351" s="1076">
        <v>7.8680000000000003</v>
      </c>
      <c r="H351" s="1076">
        <v>-64.414000000000001</v>
      </c>
      <c r="I351" s="1076">
        <v>-1.101</v>
      </c>
      <c r="J351" s="1076">
        <v>9.5000000000000001E-2</v>
      </c>
      <c r="K351" s="1076">
        <v>0.14599999999999999</v>
      </c>
      <c r="L351" s="1076">
        <v>-67.275000000000006</v>
      </c>
      <c r="M351" s="1076">
        <v>-1.9E-2</v>
      </c>
    </row>
    <row r="352" spans="1:13" ht="15" x14ac:dyDescent="0.25">
      <c r="A352" s="1076">
        <v>3</v>
      </c>
      <c r="B352" s="1076">
        <v>15</v>
      </c>
      <c r="C352" s="1076"/>
      <c r="D352" s="1076">
        <v>3</v>
      </c>
      <c r="E352" s="1076" t="s">
        <v>588</v>
      </c>
      <c r="F352" s="1076">
        <v>-8.2710000000000008</v>
      </c>
      <c r="G352" s="1076">
        <v>-4.8280000000000003</v>
      </c>
      <c r="H352" s="1076">
        <v>38.771999999999998</v>
      </c>
      <c r="I352" s="1076">
        <v>0.66300000000000003</v>
      </c>
      <c r="J352" s="1076">
        <v>-5.5E-2</v>
      </c>
      <c r="K352" s="1076">
        <v>-8.5000000000000006E-2</v>
      </c>
      <c r="L352" s="1076">
        <v>40.475000000000001</v>
      </c>
      <c r="M352" s="1076">
        <v>1.0999999999999999E-2</v>
      </c>
    </row>
    <row r="353" spans="1:13" ht="15" x14ac:dyDescent="0.25">
      <c r="A353" s="1076">
        <v>3</v>
      </c>
      <c r="B353" s="1076">
        <v>15</v>
      </c>
      <c r="C353" s="1076"/>
      <c r="D353" s="1076">
        <v>3</v>
      </c>
      <c r="E353" s="1076" t="s">
        <v>722</v>
      </c>
      <c r="F353" s="1076">
        <v>-707.50300000000004</v>
      </c>
      <c r="G353" s="1076">
        <v>-422.827</v>
      </c>
      <c r="H353" s="1076">
        <v>111.791</v>
      </c>
      <c r="I353" s="1076">
        <v>1.8879999999999999</v>
      </c>
      <c r="J353" s="1076">
        <v>-0.23300000000000001</v>
      </c>
      <c r="K353" s="1076">
        <v>-0.35899999999999999</v>
      </c>
      <c r="L353" s="1076">
        <v>117.90600000000001</v>
      </c>
      <c r="M353" s="1076">
        <v>8.3000000000000004E-2</v>
      </c>
    </row>
    <row r="354" spans="1:13" ht="15" x14ac:dyDescent="0.25">
      <c r="A354" s="1076">
        <v>3</v>
      </c>
      <c r="B354" s="1076">
        <v>15</v>
      </c>
      <c r="C354" s="1076"/>
      <c r="D354" s="1076">
        <v>2</v>
      </c>
      <c r="E354" s="1076" t="s">
        <v>741</v>
      </c>
      <c r="F354" s="1076">
        <v>-11.654</v>
      </c>
      <c r="G354" s="1076">
        <v>-6.8940000000000001</v>
      </c>
      <c r="H354" s="1076">
        <v>46.143999999999998</v>
      </c>
      <c r="I354" s="1076">
        <v>0.78600000000000003</v>
      </c>
      <c r="J354" s="1076">
        <v>3.0000000000000001E-3</v>
      </c>
      <c r="K354" s="1076">
        <v>5.0000000000000001E-3</v>
      </c>
      <c r="L354" s="1076">
        <v>47.866999999999997</v>
      </c>
      <c r="M354" s="1076">
        <v>2.7E-2</v>
      </c>
    </row>
    <row r="355" spans="1:13" ht="15" x14ac:dyDescent="0.25">
      <c r="A355" s="1076">
        <v>3</v>
      </c>
      <c r="B355" s="1076">
        <v>15</v>
      </c>
      <c r="C355" s="1076"/>
      <c r="D355" s="1076">
        <v>2</v>
      </c>
      <c r="E355" s="1076" t="s">
        <v>742</v>
      </c>
      <c r="F355" s="1076">
        <v>10.7</v>
      </c>
      <c r="G355" s="1076">
        <v>6.3710000000000004</v>
      </c>
      <c r="H355" s="1076">
        <v>-53.110999999999997</v>
      </c>
      <c r="I355" s="1076">
        <v>-0.90500000000000003</v>
      </c>
      <c r="J355" s="1076">
        <v>5.0000000000000001E-3</v>
      </c>
      <c r="K355" s="1076">
        <v>8.0000000000000002E-3</v>
      </c>
      <c r="L355" s="1076">
        <v>-55.228999999999999</v>
      </c>
      <c r="M355" s="1076">
        <v>-0.03</v>
      </c>
    </row>
    <row r="356" spans="1:13" ht="15" x14ac:dyDescent="0.25">
      <c r="A356" s="1076">
        <v>3</v>
      </c>
      <c r="B356" s="1076">
        <v>15</v>
      </c>
      <c r="C356" s="1076"/>
      <c r="D356" s="1076">
        <v>2</v>
      </c>
      <c r="E356" s="1076" t="s">
        <v>588</v>
      </c>
      <c r="F356" s="1076">
        <v>-6.774</v>
      </c>
      <c r="G356" s="1076">
        <v>-4.0199999999999996</v>
      </c>
      <c r="H356" s="1076">
        <v>30.076000000000001</v>
      </c>
      <c r="I356" s="1076">
        <v>0.51300000000000001</v>
      </c>
      <c r="J356" s="1076">
        <v>-1E-3</v>
      </c>
      <c r="K356" s="1076">
        <v>-1E-3</v>
      </c>
      <c r="L356" s="1076">
        <v>31.241</v>
      </c>
      <c r="M356" s="1076">
        <v>1.7000000000000001E-2</v>
      </c>
    </row>
    <row r="357" spans="1:13" ht="15" x14ac:dyDescent="0.25">
      <c r="A357" s="1076">
        <v>3</v>
      </c>
      <c r="B357" s="1076">
        <v>15</v>
      </c>
      <c r="C357" s="1076"/>
      <c r="D357" s="1076">
        <v>2</v>
      </c>
      <c r="E357" s="1076" t="s">
        <v>722</v>
      </c>
      <c r="F357" s="1076">
        <v>-882.66899999999998</v>
      </c>
      <c r="G357" s="1076">
        <v>-531.24</v>
      </c>
      <c r="H357" s="1076">
        <v>158.06299999999999</v>
      </c>
      <c r="I357" s="1076">
        <v>2.69</v>
      </c>
      <c r="J357" s="1076">
        <v>-0.26800000000000002</v>
      </c>
      <c r="K357" s="1076">
        <v>-0.41099999999999998</v>
      </c>
      <c r="L357" s="1076">
        <v>167.328</v>
      </c>
      <c r="M357" s="1076">
        <v>0.10100000000000001</v>
      </c>
    </row>
    <row r="358" spans="1:13" ht="15" x14ac:dyDescent="0.25">
      <c r="A358" s="1076">
        <v>3</v>
      </c>
      <c r="B358" s="1076">
        <v>15</v>
      </c>
      <c r="C358" s="1076"/>
      <c r="D358" s="1076">
        <v>1</v>
      </c>
      <c r="E358" s="1076" t="s">
        <v>741</v>
      </c>
      <c r="F358" s="1076">
        <v>-6.2110000000000003</v>
      </c>
      <c r="G358" s="1076">
        <v>-3.7440000000000002</v>
      </c>
      <c r="H358" s="1076">
        <v>-2.2410000000000001</v>
      </c>
      <c r="I358" s="1076">
        <v>-3.7999999999999999E-2</v>
      </c>
      <c r="J358" s="1076">
        <v>-1E-3</v>
      </c>
      <c r="K358" s="1076">
        <v>-1E-3</v>
      </c>
      <c r="L358" s="1076">
        <v>-2.2879999999999998</v>
      </c>
      <c r="M358" s="1076">
        <v>-3.0000000000000001E-3</v>
      </c>
    </row>
    <row r="359" spans="1:13" ht="15" x14ac:dyDescent="0.25">
      <c r="A359" s="1076">
        <v>3</v>
      </c>
      <c r="B359" s="1076">
        <v>15</v>
      </c>
      <c r="C359" s="1076"/>
      <c r="D359" s="1076">
        <v>1</v>
      </c>
      <c r="E359" s="1076" t="s">
        <v>742</v>
      </c>
      <c r="F359" s="1076">
        <v>3.0950000000000002</v>
      </c>
      <c r="G359" s="1076">
        <v>1.8660000000000001</v>
      </c>
      <c r="H359" s="1076">
        <v>0.90300000000000002</v>
      </c>
      <c r="I359" s="1076">
        <v>1.4999999999999999E-2</v>
      </c>
      <c r="J359" s="1076">
        <v>0</v>
      </c>
      <c r="K359" s="1076">
        <v>0</v>
      </c>
      <c r="L359" s="1076">
        <v>0.90200000000000002</v>
      </c>
      <c r="M359" s="1076">
        <v>2E-3</v>
      </c>
    </row>
    <row r="360" spans="1:13" ht="15" x14ac:dyDescent="0.25">
      <c r="A360" s="1076">
        <v>3</v>
      </c>
      <c r="B360" s="1076">
        <v>15</v>
      </c>
      <c r="C360" s="1076"/>
      <c r="D360" s="1076">
        <v>1</v>
      </c>
      <c r="E360" s="1076" t="s">
        <v>588</v>
      </c>
      <c r="F360" s="1076">
        <v>-2.82</v>
      </c>
      <c r="G360" s="1076">
        <v>-1.7</v>
      </c>
      <c r="H360" s="1076">
        <v>-0.95099999999999996</v>
      </c>
      <c r="I360" s="1076">
        <v>-1.6E-2</v>
      </c>
      <c r="J360" s="1076">
        <v>0</v>
      </c>
      <c r="K360" s="1076">
        <v>0</v>
      </c>
      <c r="L360" s="1076">
        <v>-0.96699999999999997</v>
      </c>
      <c r="M360" s="1076">
        <v>-1E-3</v>
      </c>
    </row>
    <row r="361" spans="1:13" ht="15" x14ac:dyDescent="0.25">
      <c r="A361" s="1076">
        <v>3</v>
      </c>
      <c r="B361" s="1076">
        <v>15</v>
      </c>
      <c r="C361" s="1076"/>
      <c r="D361" s="1076">
        <v>1</v>
      </c>
      <c r="E361" s="1076" t="s">
        <v>722</v>
      </c>
      <c r="F361" s="1076">
        <v>-1053.1300000000001</v>
      </c>
      <c r="G361" s="1076">
        <v>-636.88900000000001</v>
      </c>
      <c r="H361" s="1076">
        <v>157.40799999999999</v>
      </c>
      <c r="I361" s="1076">
        <v>2.68</v>
      </c>
      <c r="J361" s="1076">
        <v>-0.252</v>
      </c>
      <c r="K361" s="1076">
        <v>-0.38800000000000001</v>
      </c>
      <c r="L361" s="1076">
        <v>166.7</v>
      </c>
      <c r="M361" s="1076">
        <v>0.10100000000000001</v>
      </c>
    </row>
    <row r="362" spans="1:13" ht="15" x14ac:dyDescent="0.25">
      <c r="A362" s="1076">
        <v>3</v>
      </c>
      <c r="B362" s="1076">
        <v>16</v>
      </c>
      <c r="C362" s="1076"/>
      <c r="D362" s="1076">
        <v>6</v>
      </c>
      <c r="E362" s="1076" t="s">
        <v>741</v>
      </c>
      <c r="F362" s="1076">
        <v>-1.8540000000000001</v>
      </c>
      <c r="G362" s="1076">
        <v>0.15</v>
      </c>
      <c r="H362" s="1076">
        <v>60.030999999999999</v>
      </c>
      <c r="I362" s="1076">
        <v>0.95799999999999996</v>
      </c>
      <c r="J362" s="1076">
        <v>-0.17599999999999999</v>
      </c>
      <c r="K362" s="1076">
        <v>-0.27</v>
      </c>
      <c r="L362" s="1076">
        <v>59.725999999999999</v>
      </c>
      <c r="M362" s="1076">
        <v>7.4999999999999997E-2</v>
      </c>
    </row>
    <row r="363" spans="1:13" ht="15" x14ac:dyDescent="0.25">
      <c r="A363" s="1076">
        <v>3</v>
      </c>
      <c r="B363" s="1076">
        <v>16</v>
      </c>
      <c r="C363" s="1076"/>
      <c r="D363" s="1076">
        <v>6</v>
      </c>
      <c r="E363" s="1076" t="s">
        <v>742</v>
      </c>
      <c r="F363" s="1076">
        <v>-0.7</v>
      </c>
      <c r="G363" s="1076">
        <v>-0.89600000000000002</v>
      </c>
      <c r="H363" s="1076">
        <v>-37.966999999999999</v>
      </c>
      <c r="I363" s="1076">
        <v>-0.60199999999999998</v>
      </c>
      <c r="J363" s="1076">
        <v>0.14099999999999999</v>
      </c>
      <c r="K363" s="1076">
        <v>0.217</v>
      </c>
      <c r="L363" s="1076">
        <v>-34.143000000000001</v>
      </c>
      <c r="M363" s="1076">
        <v>-5.3999999999999999E-2</v>
      </c>
    </row>
    <row r="364" spans="1:13" ht="15" x14ac:dyDescent="0.25">
      <c r="A364" s="1076">
        <v>3</v>
      </c>
      <c r="B364" s="1076">
        <v>16</v>
      </c>
      <c r="C364" s="1076"/>
      <c r="D364" s="1076">
        <v>6</v>
      </c>
      <c r="E364" s="1076" t="s">
        <v>588</v>
      </c>
      <c r="F364" s="1076">
        <v>-0.35</v>
      </c>
      <c r="G364" s="1076">
        <v>0.317</v>
      </c>
      <c r="H364" s="1076">
        <v>29.486999999999998</v>
      </c>
      <c r="I364" s="1076">
        <v>0.46800000000000003</v>
      </c>
      <c r="J364" s="1076">
        <v>-9.6000000000000002E-2</v>
      </c>
      <c r="K364" s="1076">
        <v>-0.14799999999999999</v>
      </c>
      <c r="L364" s="1076">
        <v>28.445</v>
      </c>
      <c r="M364" s="1076">
        <v>3.9E-2</v>
      </c>
    </row>
    <row r="365" spans="1:13" ht="15" x14ac:dyDescent="0.25">
      <c r="A365" s="1076">
        <v>3</v>
      </c>
      <c r="B365" s="1076">
        <v>16</v>
      </c>
      <c r="C365" s="1076"/>
      <c r="D365" s="1076">
        <v>6</v>
      </c>
      <c r="E365" s="1076" t="s">
        <v>722</v>
      </c>
      <c r="F365" s="1076">
        <v>-233.756</v>
      </c>
      <c r="G365" s="1076">
        <v>-106.526</v>
      </c>
      <c r="H365" s="1076">
        <v>0.96399999999999997</v>
      </c>
      <c r="I365" s="1076">
        <v>1.6E-2</v>
      </c>
      <c r="J365" s="1076">
        <v>-1E-3</v>
      </c>
      <c r="K365" s="1076">
        <v>-2E-3</v>
      </c>
      <c r="L365" s="1076">
        <v>1.0089999999999999</v>
      </c>
      <c r="M365" s="1076">
        <v>0</v>
      </c>
    </row>
    <row r="366" spans="1:13" ht="15" x14ac:dyDescent="0.25">
      <c r="A366" s="1076">
        <v>3</v>
      </c>
      <c r="B366" s="1076">
        <v>16</v>
      </c>
      <c r="C366" s="1076"/>
      <c r="D366" s="1076">
        <v>5</v>
      </c>
      <c r="E366" s="1076" t="s">
        <v>741</v>
      </c>
      <c r="F366" s="1076">
        <v>1.78</v>
      </c>
      <c r="G366" s="1076">
        <v>1</v>
      </c>
      <c r="H366" s="1076">
        <v>92.328999999999994</v>
      </c>
      <c r="I366" s="1076">
        <v>1.5429999999999999</v>
      </c>
      <c r="J366" s="1076">
        <v>-0.13800000000000001</v>
      </c>
      <c r="K366" s="1076">
        <v>-0.21199999999999999</v>
      </c>
      <c r="L366" s="1076">
        <v>95.058000000000007</v>
      </c>
      <c r="M366" s="1076">
        <v>0.08</v>
      </c>
    </row>
    <row r="367" spans="1:13" ht="15" x14ac:dyDescent="0.25">
      <c r="A367" s="1076">
        <v>3</v>
      </c>
      <c r="B367" s="1076">
        <v>16</v>
      </c>
      <c r="C367" s="1076"/>
      <c r="D367" s="1076">
        <v>5</v>
      </c>
      <c r="E367" s="1076" t="s">
        <v>742</v>
      </c>
      <c r="F367" s="1076">
        <v>-2.2719999999999998</v>
      </c>
      <c r="G367" s="1076">
        <v>-1.4419999999999999</v>
      </c>
      <c r="H367" s="1076">
        <v>-88.403000000000006</v>
      </c>
      <c r="I367" s="1076">
        <v>-1.4410000000000001</v>
      </c>
      <c r="J367" s="1076">
        <v>0.13900000000000001</v>
      </c>
      <c r="K367" s="1076">
        <v>0.214</v>
      </c>
      <c r="L367" s="1076">
        <v>-89.525000000000006</v>
      </c>
      <c r="M367" s="1076">
        <v>-9.1999999999999998E-2</v>
      </c>
    </row>
    <row r="368" spans="1:13" ht="15" x14ac:dyDescent="0.25">
      <c r="A368" s="1076">
        <v>3</v>
      </c>
      <c r="B368" s="1076">
        <v>16</v>
      </c>
      <c r="C368" s="1076"/>
      <c r="D368" s="1076">
        <v>5</v>
      </c>
      <c r="E368" s="1076" t="s">
        <v>588</v>
      </c>
      <c r="F368" s="1076">
        <v>1.228</v>
      </c>
      <c r="G368" s="1076">
        <v>0.74</v>
      </c>
      <c r="H368" s="1076">
        <v>54.646999999999998</v>
      </c>
      <c r="I368" s="1076">
        <v>0.90300000000000002</v>
      </c>
      <c r="J368" s="1076">
        <v>-8.4000000000000005E-2</v>
      </c>
      <c r="K368" s="1076">
        <v>-0.129</v>
      </c>
      <c r="L368" s="1076">
        <v>55.933999999999997</v>
      </c>
      <c r="M368" s="1076">
        <v>5.1999999999999998E-2</v>
      </c>
    </row>
    <row r="369" spans="1:13" ht="15" x14ac:dyDescent="0.25">
      <c r="A369" s="1076">
        <v>3</v>
      </c>
      <c r="B369" s="1076">
        <v>16</v>
      </c>
      <c r="C369" s="1076"/>
      <c r="D369" s="1076">
        <v>5</v>
      </c>
      <c r="E369" s="1076" t="s">
        <v>722</v>
      </c>
      <c r="F369" s="1076">
        <v>-446.113</v>
      </c>
      <c r="G369" s="1076">
        <v>-239.31299999999999</v>
      </c>
      <c r="H369" s="1076">
        <v>1.2889999999999999</v>
      </c>
      <c r="I369" s="1076">
        <v>2.1999999999999999E-2</v>
      </c>
      <c r="J369" s="1076">
        <v>-1E-3</v>
      </c>
      <c r="K369" s="1076">
        <v>-2E-3</v>
      </c>
      <c r="L369" s="1076">
        <v>1.31</v>
      </c>
      <c r="M369" s="1076">
        <v>0</v>
      </c>
    </row>
    <row r="370" spans="1:13" ht="15" x14ac:dyDescent="0.25">
      <c r="A370" s="1076">
        <v>3</v>
      </c>
      <c r="B370" s="1076">
        <v>16</v>
      </c>
      <c r="C370" s="1076"/>
      <c r="D370" s="1076">
        <v>4</v>
      </c>
      <c r="E370" s="1076" t="s">
        <v>741</v>
      </c>
      <c r="F370" s="1076">
        <v>3.887</v>
      </c>
      <c r="G370" s="1076">
        <v>2.6070000000000002</v>
      </c>
      <c r="H370" s="1076">
        <v>138.83699999999999</v>
      </c>
      <c r="I370" s="1076">
        <v>2.3650000000000002</v>
      </c>
      <c r="J370" s="1076">
        <v>-0.308</v>
      </c>
      <c r="K370" s="1076">
        <v>-0.47299999999999998</v>
      </c>
      <c r="L370" s="1076">
        <v>144.375</v>
      </c>
      <c r="M370" s="1076">
        <v>7.9000000000000001E-2</v>
      </c>
    </row>
    <row r="371" spans="1:13" ht="15" x14ac:dyDescent="0.25">
      <c r="A371" s="1076">
        <v>3</v>
      </c>
      <c r="B371" s="1076">
        <v>16</v>
      </c>
      <c r="C371" s="1076"/>
      <c r="D371" s="1076">
        <v>4</v>
      </c>
      <c r="E371" s="1076" t="s">
        <v>742</v>
      </c>
      <c r="F371" s="1076">
        <v>-3.387</v>
      </c>
      <c r="G371" s="1076">
        <v>-2.2210000000000001</v>
      </c>
      <c r="H371" s="1076">
        <v>-120.98699999999999</v>
      </c>
      <c r="I371" s="1076">
        <v>-2.0470000000000002</v>
      </c>
      <c r="J371" s="1076">
        <v>0.29499999999999998</v>
      </c>
      <c r="K371" s="1076">
        <v>0.45300000000000001</v>
      </c>
      <c r="L371" s="1076">
        <v>-125.21</v>
      </c>
      <c r="M371" s="1076">
        <v>-0.10199999999999999</v>
      </c>
    </row>
    <row r="372" spans="1:13" ht="15" x14ac:dyDescent="0.25">
      <c r="A372" s="1076">
        <v>3</v>
      </c>
      <c r="B372" s="1076">
        <v>16</v>
      </c>
      <c r="C372" s="1076"/>
      <c r="D372" s="1076">
        <v>4</v>
      </c>
      <c r="E372" s="1076" t="s">
        <v>588</v>
      </c>
      <c r="F372" s="1076">
        <v>2.2040000000000002</v>
      </c>
      <c r="G372" s="1076">
        <v>1.4630000000000001</v>
      </c>
      <c r="H372" s="1076">
        <v>78.573999999999998</v>
      </c>
      <c r="I372" s="1076">
        <v>1.3360000000000001</v>
      </c>
      <c r="J372" s="1076">
        <v>-0.183</v>
      </c>
      <c r="K372" s="1076">
        <v>-0.28100000000000003</v>
      </c>
      <c r="L372" s="1076">
        <v>81.691999999999993</v>
      </c>
      <c r="M372" s="1076">
        <v>5.5E-2</v>
      </c>
    </row>
    <row r="373" spans="1:13" ht="15" x14ac:dyDescent="0.25">
      <c r="A373" s="1076">
        <v>3</v>
      </c>
      <c r="B373" s="1076">
        <v>16</v>
      </c>
      <c r="C373" s="1076"/>
      <c r="D373" s="1076">
        <v>4</v>
      </c>
      <c r="E373" s="1076" t="s">
        <v>722</v>
      </c>
      <c r="F373" s="1076">
        <v>-661.16399999999999</v>
      </c>
      <c r="G373" s="1076">
        <v>-373.67599999999999</v>
      </c>
      <c r="H373" s="1076">
        <v>0.75900000000000001</v>
      </c>
      <c r="I373" s="1076">
        <v>1.0999999999999999E-2</v>
      </c>
      <c r="J373" s="1076">
        <v>1E-3</v>
      </c>
      <c r="K373" s="1076">
        <v>1E-3</v>
      </c>
      <c r="L373" s="1076">
        <v>0.58699999999999997</v>
      </c>
      <c r="M373" s="1076">
        <v>0</v>
      </c>
    </row>
    <row r="374" spans="1:13" ht="15" x14ac:dyDescent="0.25">
      <c r="A374" s="1076">
        <v>3</v>
      </c>
      <c r="B374" s="1076">
        <v>16</v>
      </c>
      <c r="C374" s="1076"/>
      <c r="D374" s="1076">
        <v>3</v>
      </c>
      <c r="E374" s="1076" t="s">
        <v>741</v>
      </c>
      <c r="F374" s="1076">
        <v>1.5429999999999999</v>
      </c>
      <c r="G374" s="1076">
        <v>1.0569999999999999</v>
      </c>
      <c r="H374" s="1076">
        <v>154.732</v>
      </c>
      <c r="I374" s="1076">
        <v>2.65</v>
      </c>
      <c r="J374" s="1076">
        <v>-0.187</v>
      </c>
      <c r="K374" s="1076">
        <v>-0.28699999999999998</v>
      </c>
      <c r="L374" s="1076">
        <v>159.98099999999999</v>
      </c>
      <c r="M374" s="1076">
        <v>1.7999999999999999E-2</v>
      </c>
    </row>
    <row r="375" spans="1:13" ht="15" x14ac:dyDescent="0.25">
      <c r="A375" s="1076">
        <v>3</v>
      </c>
      <c r="B375" s="1076">
        <v>16</v>
      </c>
      <c r="C375" s="1076"/>
      <c r="D375" s="1076">
        <v>3</v>
      </c>
      <c r="E375" s="1076" t="s">
        <v>742</v>
      </c>
      <c r="F375" s="1076">
        <v>0.17100000000000001</v>
      </c>
      <c r="G375" s="1076">
        <v>-7.0000000000000001E-3</v>
      </c>
      <c r="H375" s="1076">
        <v>-162.88999999999999</v>
      </c>
      <c r="I375" s="1076">
        <v>-2.7909999999999999</v>
      </c>
      <c r="J375" s="1076">
        <v>0.307</v>
      </c>
      <c r="K375" s="1076">
        <v>0.47099999999999997</v>
      </c>
      <c r="L375" s="1076">
        <v>-169.47200000000001</v>
      </c>
      <c r="M375" s="1076">
        <v>-2.5999999999999999E-2</v>
      </c>
    </row>
    <row r="376" spans="1:13" ht="15" x14ac:dyDescent="0.25">
      <c r="A376" s="1076">
        <v>3</v>
      </c>
      <c r="B376" s="1076">
        <v>16</v>
      </c>
      <c r="C376" s="1076"/>
      <c r="D376" s="1076">
        <v>3</v>
      </c>
      <c r="E376" s="1076" t="s">
        <v>588</v>
      </c>
      <c r="F376" s="1076">
        <v>0.41599999999999998</v>
      </c>
      <c r="G376" s="1076">
        <v>0.32200000000000001</v>
      </c>
      <c r="H376" s="1076">
        <v>96.147999999999996</v>
      </c>
      <c r="I376" s="1076">
        <v>1.6479999999999999</v>
      </c>
      <c r="J376" s="1076">
        <v>-0.15</v>
      </c>
      <c r="K376" s="1076">
        <v>-0.23</v>
      </c>
      <c r="L376" s="1076">
        <v>99.834000000000003</v>
      </c>
      <c r="M376" s="1076">
        <v>1.2999999999999999E-2</v>
      </c>
    </row>
    <row r="377" spans="1:13" ht="15" x14ac:dyDescent="0.25">
      <c r="A377" s="1076">
        <v>3</v>
      </c>
      <c r="B377" s="1076">
        <v>16</v>
      </c>
      <c r="C377" s="1076"/>
      <c r="D377" s="1076">
        <v>3</v>
      </c>
      <c r="E377" s="1076" t="s">
        <v>722</v>
      </c>
      <c r="F377" s="1076">
        <v>-878.55499999999995</v>
      </c>
      <c r="G377" s="1076">
        <v>-509.28199999999998</v>
      </c>
      <c r="H377" s="1076">
        <v>-0.65100000000000002</v>
      </c>
      <c r="I377" s="1076">
        <v>-8.9999999999999993E-3</v>
      </c>
      <c r="J377" s="1076">
        <v>3.0000000000000001E-3</v>
      </c>
      <c r="K377" s="1076">
        <v>5.0000000000000001E-3</v>
      </c>
      <c r="L377" s="1076">
        <v>-0.55900000000000005</v>
      </c>
      <c r="M377" s="1076">
        <v>-1E-3</v>
      </c>
    </row>
    <row r="378" spans="1:13" ht="15" x14ac:dyDescent="0.25">
      <c r="A378" s="1076">
        <v>3</v>
      </c>
      <c r="B378" s="1076">
        <v>16</v>
      </c>
      <c r="C378" s="1076"/>
      <c r="D378" s="1076">
        <v>2</v>
      </c>
      <c r="E378" s="1076" t="s">
        <v>741</v>
      </c>
      <c r="F378" s="1076">
        <v>2.0649999999999999</v>
      </c>
      <c r="G378" s="1076">
        <v>1.2509999999999999</v>
      </c>
      <c r="H378" s="1076">
        <v>96.308000000000007</v>
      </c>
      <c r="I378" s="1076">
        <v>1.645</v>
      </c>
      <c r="J378" s="1076">
        <v>0.106</v>
      </c>
      <c r="K378" s="1076">
        <v>0.16200000000000001</v>
      </c>
      <c r="L378" s="1076">
        <v>98.314999999999998</v>
      </c>
      <c r="M378" s="1076">
        <v>7.8E-2</v>
      </c>
    </row>
    <row r="379" spans="1:13" ht="15" x14ac:dyDescent="0.25">
      <c r="A379" s="1076">
        <v>3</v>
      </c>
      <c r="B379" s="1076">
        <v>16</v>
      </c>
      <c r="C379" s="1076"/>
      <c r="D379" s="1076">
        <v>2</v>
      </c>
      <c r="E379" s="1076" t="s">
        <v>742</v>
      </c>
      <c r="F379" s="1076">
        <v>-3.5409999999999999</v>
      </c>
      <c r="G379" s="1076">
        <v>-2.1669999999999998</v>
      </c>
      <c r="H379" s="1076">
        <v>-162.691</v>
      </c>
      <c r="I379" s="1076">
        <v>-2.7730000000000001</v>
      </c>
      <c r="J379" s="1076">
        <v>-1.7000000000000001E-2</v>
      </c>
      <c r="K379" s="1076">
        <v>-2.5000000000000001E-2</v>
      </c>
      <c r="L379" s="1076">
        <v>-168.76900000000001</v>
      </c>
      <c r="M379" s="1076">
        <v>-9.9000000000000005E-2</v>
      </c>
    </row>
    <row r="380" spans="1:13" ht="15" x14ac:dyDescent="0.25">
      <c r="A380" s="1076">
        <v>3</v>
      </c>
      <c r="B380" s="1076">
        <v>16</v>
      </c>
      <c r="C380" s="1076"/>
      <c r="D380" s="1076">
        <v>2</v>
      </c>
      <c r="E380" s="1076" t="s">
        <v>588</v>
      </c>
      <c r="F380" s="1076">
        <v>1.6990000000000001</v>
      </c>
      <c r="G380" s="1076">
        <v>1.036</v>
      </c>
      <c r="H380" s="1076">
        <v>78.400000000000006</v>
      </c>
      <c r="I380" s="1076">
        <v>1.337</v>
      </c>
      <c r="J380" s="1076">
        <v>3.6999999999999998E-2</v>
      </c>
      <c r="K380" s="1076">
        <v>5.7000000000000002E-2</v>
      </c>
      <c r="L380" s="1076">
        <v>80.933999999999997</v>
      </c>
      <c r="M380" s="1076">
        <v>5.3999999999999999E-2</v>
      </c>
    </row>
    <row r="381" spans="1:13" ht="15" x14ac:dyDescent="0.25">
      <c r="A381" s="1076">
        <v>3</v>
      </c>
      <c r="B381" s="1076">
        <v>16</v>
      </c>
      <c r="C381" s="1076"/>
      <c r="D381" s="1076">
        <v>2</v>
      </c>
      <c r="E381" s="1076" t="s">
        <v>722</v>
      </c>
      <c r="F381" s="1076">
        <v>-1103.3409999999999</v>
      </c>
      <c r="G381" s="1076">
        <v>-649.05600000000004</v>
      </c>
      <c r="H381" s="1076">
        <v>-1.371</v>
      </c>
      <c r="I381" s="1076">
        <v>-2.3E-2</v>
      </c>
      <c r="J381" s="1076">
        <v>3.0000000000000001E-3</v>
      </c>
      <c r="K381" s="1076">
        <v>4.0000000000000001E-3</v>
      </c>
      <c r="L381" s="1076">
        <v>-1.4430000000000001</v>
      </c>
      <c r="M381" s="1076">
        <v>-1E-3</v>
      </c>
    </row>
    <row r="382" spans="1:13" ht="15" x14ac:dyDescent="0.25">
      <c r="A382" s="1076">
        <v>3</v>
      </c>
      <c r="B382" s="1076">
        <v>16</v>
      </c>
      <c r="C382" s="1076"/>
      <c r="D382" s="1076">
        <v>1</v>
      </c>
      <c r="E382" s="1076" t="s">
        <v>741</v>
      </c>
      <c r="F382" s="1076">
        <v>4.9029999999999996</v>
      </c>
      <c r="G382" s="1076">
        <v>2.8959999999999999</v>
      </c>
      <c r="H382" s="1076">
        <v>-77.138999999999996</v>
      </c>
      <c r="I382" s="1076">
        <v>-1.3149999999999999</v>
      </c>
      <c r="J382" s="1076">
        <v>-3.0000000000000001E-3</v>
      </c>
      <c r="K382" s="1076">
        <v>-5.0000000000000001E-3</v>
      </c>
      <c r="L382" s="1076">
        <v>-80.158000000000001</v>
      </c>
      <c r="M382" s="1076">
        <v>-5.2999999999999999E-2</v>
      </c>
    </row>
    <row r="383" spans="1:13" ht="15" x14ac:dyDescent="0.25">
      <c r="A383" s="1076">
        <v>3</v>
      </c>
      <c r="B383" s="1076">
        <v>16</v>
      </c>
      <c r="C383" s="1076"/>
      <c r="D383" s="1076">
        <v>1</v>
      </c>
      <c r="E383" s="1076" t="s">
        <v>742</v>
      </c>
      <c r="F383" s="1076">
        <v>-2.5099999999999998</v>
      </c>
      <c r="G383" s="1076">
        <v>-1.4830000000000001</v>
      </c>
      <c r="H383" s="1076">
        <v>37.317</v>
      </c>
      <c r="I383" s="1076">
        <v>0.63600000000000001</v>
      </c>
      <c r="J383" s="1076">
        <v>2E-3</v>
      </c>
      <c r="K383" s="1076">
        <v>3.0000000000000001E-3</v>
      </c>
      <c r="L383" s="1076">
        <v>38.762</v>
      </c>
      <c r="M383" s="1076">
        <v>0.03</v>
      </c>
    </row>
    <row r="384" spans="1:13" ht="15" x14ac:dyDescent="0.25">
      <c r="A384" s="1076">
        <v>3</v>
      </c>
      <c r="B384" s="1076">
        <v>16</v>
      </c>
      <c r="C384" s="1076"/>
      <c r="D384" s="1076">
        <v>1</v>
      </c>
      <c r="E384" s="1076" t="s">
        <v>588</v>
      </c>
      <c r="F384" s="1076">
        <v>2.246</v>
      </c>
      <c r="G384" s="1076">
        <v>1.327</v>
      </c>
      <c r="H384" s="1076">
        <v>-34.683</v>
      </c>
      <c r="I384" s="1076">
        <v>-0.59099999999999997</v>
      </c>
      <c r="J384" s="1076">
        <v>-2E-3</v>
      </c>
      <c r="K384" s="1076">
        <v>-2E-3</v>
      </c>
      <c r="L384" s="1076">
        <v>-36.036000000000001</v>
      </c>
      <c r="M384" s="1076">
        <v>-2.5000000000000001E-2</v>
      </c>
    </row>
    <row r="385" spans="1:13" ht="15" x14ac:dyDescent="0.25">
      <c r="A385" s="1076">
        <v>3</v>
      </c>
      <c r="B385" s="1076">
        <v>16</v>
      </c>
      <c r="C385" s="1076"/>
      <c r="D385" s="1076">
        <v>1</v>
      </c>
      <c r="E385" s="1076" t="s">
        <v>722</v>
      </c>
      <c r="F385" s="1076">
        <v>-1322.348</v>
      </c>
      <c r="G385" s="1076">
        <v>-785.05600000000004</v>
      </c>
      <c r="H385" s="1076">
        <v>-0.372</v>
      </c>
      <c r="I385" s="1076">
        <v>-4.0000000000000001E-3</v>
      </c>
      <c r="J385" s="1076">
        <v>-2E-3</v>
      </c>
      <c r="K385" s="1076">
        <v>-3.0000000000000001E-3</v>
      </c>
      <c r="L385" s="1076">
        <v>-4.8000000000000001E-2</v>
      </c>
      <c r="M385" s="1076">
        <v>0</v>
      </c>
    </row>
    <row r="386" spans="1:13" ht="15" x14ac:dyDescent="0.25">
      <c r="A386" s="1076">
        <v>3</v>
      </c>
      <c r="B386" s="1076">
        <v>17</v>
      </c>
      <c r="C386" s="1076"/>
      <c r="D386" s="1076">
        <v>6</v>
      </c>
      <c r="E386" s="1076" t="s">
        <v>741</v>
      </c>
      <c r="F386" s="1076">
        <v>53.329000000000001</v>
      </c>
      <c r="G386" s="1076">
        <v>27.943999999999999</v>
      </c>
      <c r="H386" s="1076">
        <v>24.954999999999998</v>
      </c>
      <c r="I386" s="1076">
        <v>0.39900000000000002</v>
      </c>
      <c r="J386" s="1076">
        <v>-7.0999999999999994E-2</v>
      </c>
      <c r="K386" s="1076">
        <v>-0.109</v>
      </c>
      <c r="L386" s="1076">
        <v>24.960999999999999</v>
      </c>
      <c r="M386" s="1076">
        <v>3.1E-2</v>
      </c>
    </row>
    <row r="387" spans="1:13" ht="15" x14ac:dyDescent="0.25">
      <c r="A387" s="1076">
        <v>3</v>
      </c>
      <c r="B387" s="1076">
        <v>17</v>
      </c>
      <c r="C387" s="1076"/>
      <c r="D387" s="1076">
        <v>6</v>
      </c>
      <c r="E387" s="1076" t="s">
        <v>742</v>
      </c>
      <c r="F387" s="1076">
        <v>-44.601999999999997</v>
      </c>
      <c r="G387" s="1076">
        <v>-25.225999999999999</v>
      </c>
      <c r="H387" s="1076">
        <v>-19.843</v>
      </c>
      <c r="I387" s="1076">
        <v>-0.314</v>
      </c>
      <c r="J387" s="1076">
        <v>6.0999999999999999E-2</v>
      </c>
      <c r="K387" s="1076">
        <v>9.4E-2</v>
      </c>
      <c r="L387" s="1076">
        <v>-19.369</v>
      </c>
      <c r="M387" s="1076">
        <v>-2.5999999999999999E-2</v>
      </c>
    </row>
    <row r="388" spans="1:13" ht="15" x14ac:dyDescent="0.25">
      <c r="A388" s="1076">
        <v>3</v>
      </c>
      <c r="B388" s="1076">
        <v>17</v>
      </c>
      <c r="C388" s="1076"/>
      <c r="D388" s="1076">
        <v>6</v>
      </c>
      <c r="E388" s="1076" t="s">
        <v>588</v>
      </c>
      <c r="F388" s="1076">
        <v>29.675999999999998</v>
      </c>
      <c r="G388" s="1076">
        <v>16.111999999999998</v>
      </c>
      <c r="H388" s="1076">
        <v>13.565</v>
      </c>
      <c r="I388" s="1076">
        <v>0.216</v>
      </c>
      <c r="J388" s="1076">
        <v>-0.04</v>
      </c>
      <c r="K388" s="1076">
        <v>-6.2E-2</v>
      </c>
      <c r="L388" s="1076">
        <v>13.433</v>
      </c>
      <c r="M388" s="1076">
        <v>1.7000000000000001E-2</v>
      </c>
    </row>
    <row r="389" spans="1:13" ht="15" x14ac:dyDescent="0.25">
      <c r="A389" s="1076">
        <v>3</v>
      </c>
      <c r="B389" s="1076">
        <v>17</v>
      </c>
      <c r="C389" s="1076"/>
      <c r="D389" s="1076">
        <v>6</v>
      </c>
      <c r="E389" s="1076" t="s">
        <v>722</v>
      </c>
      <c r="F389" s="1076">
        <v>-114.72499999999999</v>
      </c>
      <c r="G389" s="1076">
        <v>-55.472000000000001</v>
      </c>
      <c r="H389" s="1076">
        <v>-13.579000000000001</v>
      </c>
      <c r="I389" s="1076">
        <v>-0.217</v>
      </c>
      <c r="J389" s="1076">
        <v>3.9E-2</v>
      </c>
      <c r="K389" s="1076">
        <v>0.06</v>
      </c>
      <c r="L389" s="1076">
        <v>-13.574</v>
      </c>
      <c r="M389" s="1076">
        <v>-1.7000000000000001E-2</v>
      </c>
    </row>
    <row r="390" spans="1:13" ht="15" x14ac:dyDescent="0.25">
      <c r="A390" s="1076">
        <v>3</v>
      </c>
      <c r="B390" s="1076">
        <v>17</v>
      </c>
      <c r="C390" s="1076"/>
      <c r="D390" s="1076">
        <v>5</v>
      </c>
      <c r="E390" s="1076" t="s">
        <v>741</v>
      </c>
      <c r="F390" s="1076">
        <v>35.31</v>
      </c>
      <c r="G390" s="1076">
        <v>21.861000000000001</v>
      </c>
      <c r="H390" s="1076">
        <v>37.320999999999998</v>
      </c>
      <c r="I390" s="1076">
        <v>0.621</v>
      </c>
      <c r="J390" s="1076">
        <v>-6.4000000000000001E-2</v>
      </c>
      <c r="K390" s="1076">
        <v>-9.9000000000000005E-2</v>
      </c>
      <c r="L390" s="1076">
        <v>38.646999999999998</v>
      </c>
      <c r="M390" s="1076">
        <v>3.4000000000000002E-2</v>
      </c>
    </row>
    <row r="391" spans="1:13" ht="15" x14ac:dyDescent="0.25">
      <c r="A391" s="1076">
        <v>3</v>
      </c>
      <c r="B391" s="1076">
        <v>17</v>
      </c>
      <c r="C391" s="1076"/>
      <c r="D391" s="1076">
        <v>5</v>
      </c>
      <c r="E391" s="1076" t="s">
        <v>742</v>
      </c>
      <c r="F391" s="1076">
        <v>-35.235999999999997</v>
      </c>
      <c r="G391" s="1076">
        <v>-21.484999999999999</v>
      </c>
      <c r="H391" s="1076">
        <v>-39.231999999999999</v>
      </c>
      <c r="I391" s="1076">
        <v>-0.64800000000000002</v>
      </c>
      <c r="J391" s="1076">
        <v>7.0999999999999994E-2</v>
      </c>
      <c r="K391" s="1076">
        <v>0.109</v>
      </c>
      <c r="L391" s="1076">
        <v>-40.51</v>
      </c>
      <c r="M391" s="1076">
        <v>-3.7999999999999999E-2</v>
      </c>
    </row>
    <row r="392" spans="1:13" ht="15" x14ac:dyDescent="0.25">
      <c r="A392" s="1076">
        <v>3</v>
      </c>
      <c r="B392" s="1076">
        <v>17</v>
      </c>
      <c r="C392" s="1076"/>
      <c r="D392" s="1076">
        <v>5</v>
      </c>
      <c r="E392" s="1076" t="s">
        <v>588</v>
      </c>
      <c r="F392" s="1076">
        <v>21.378</v>
      </c>
      <c r="G392" s="1076">
        <v>13.135</v>
      </c>
      <c r="H392" s="1076">
        <v>23.193999999999999</v>
      </c>
      <c r="I392" s="1076">
        <v>0.38400000000000001</v>
      </c>
      <c r="J392" s="1076">
        <v>-4.1000000000000002E-2</v>
      </c>
      <c r="K392" s="1076">
        <v>-6.3E-2</v>
      </c>
      <c r="L392" s="1076">
        <v>23.986999999999998</v>
      </c>
      <c r="M392" s="1076">
        <v>2.1999999999999999E-2</v>
      </c>
    </row>
    <row r="393" spans="1:13" ht="15" x14ac:dyDescent="0.25">
      <c r="A393" s="1076">
        <v>3</v>
      </c>
      <c r="B393" s="1076">
        <v>17</v>
      </c>
      <c r="C393" s="1076"/>
      <c r="D393" s="1076">
        <v>5</v>
      </c>
      <c r="E393" s="1076" t="s">
        <v>722</v>
      </c>
      <c r="F393" s="1076">
        <v>-235.90600000000001</v>
      </c>
      <c r="G393" s="1076">
        <v>-129.11600000000001</v>
      </c>
      <c r="H393" s="1076">
        <v>-42.591000000000001</v>
      </c>
      <c r="I393" s="1076">
        <v>-0.69</v>
      </c>
      <c r="J393" s="1076">
        <v>0.104</v>
      </c>
      <c r="K393" s="1076">
        <v>0.16</v>
      </c>
      <c r="L393" s="1076">
        <v>-43.637</v>
      </c>
      <c r="M393" s="1076">
        <v>-4.8000000000000001E-2</v>
      </c>
    </row>
    <row r="394" spans="1:13" ht="15" x14ac:dyDescent="0.25">
      <c r="A394" s="1076">
        <v>3</v>
      </c>
      <c r="B394" s="1076">
        <v>17</v>
      </c>
      <c r="C394" s="1076"/>
      <c r="D394" s="1076">
        <v>4</v>
      </c>
      <c r="E394" s="1076" t="s">
        <v>741</v>
      </c>
      <c r="F394" s="1076">
        <v>39.505000000000003</v>
      </c>
      <c r="G394" s="1076">
        <v>23.791</v>
      </c>
      <c r="H394" s="1076">
        <v>51.45</v>
      </c>
      <c r="I394" s="1076">
        <v>0.874</v>
      </c>
      <c r="J394" s="1076">
        <v>-0.108</v>
      </c>
      <c r="K394" s="1076">
        <v>-0.16600000000000001</v>
      </c>
      <c r="L394" s="1076">
        <v>53.789000000000001</v>
      </c>
      <c r="M394" s="1076">
        <v>3.1E-2</v>
      </c>
    </row>
    <row r="395" spans="1:13" ht="15" x14ac:dyDescent="0.25">
      <c r="A395" s="1076">
        <v>3</v>
      </c>
      <c r="B395" s="1076">
        <v>17</v>
      </c>
      <c r="C395" s="1076"/>
      <c r="D395" s="1076">
        <v>4</v>
      </c>
      <c r="E395" s="1076" t="s">
        <v>742</v>
      </c>
      <c r="F395" s="1076">
        <v>-37.988</v>
      </c>
      <c r="G395" s="1076">
        <v>-22.954999999999998</v>
      </c>
      <c r="H395" s="1076">
        <v>-50.314</v>
      </c>
      <c r="I395" s="1076">
        <v>-0.85299999999999998</v>
      </c>
      <c r="J395" s="1076">
        <v>0.109</v>
      </c>
      <c r="K395" s="1076">
        <v>0.16700000000000001</v>
      </c>
      <c r="L395" s="1076">
        <v>-52.601999999999997</v>
      </c>
      <c r="M395" s="1076">
        <v>-3.3000000000000002E-2</v>
      </c>
    </row>
    <row r="396" spans="1:13" ht="15" x14ac:dyDescent="0.25">
      <c r="A396" s="1076">
        <v>3</v>
      </c>
      <c r="B396" s="1076">
        <v>17</v>
      </c>
      <c r="C396" s="1076"/>
      <c r="D396" s="1076">
        <v>4</v>
      </c>
      <c r="E396" s="1076" t="s">
        <v>588</v>
      </c>
      <c r="F396" s="1076">
        <v>23.483000000000001</v>
      </c>
      <c r="G396" s="1076">
        <v>14.164999999999999</v>
      </c>
      <c r="H396" s="1076">
        <v>30.834</v>
      </c>
      <c r="I396" s="1076">
        <v>0.52400000000000002</v>
      </c>
      <c r="J396" s="1076">
        <v>-6.6000000000000003E-2</v>
      </c>
      <c r="K396" s="1076">
        <v>-0.10100000000000001</v>
      </c>
      <c r="L396" s="1076">
        <v>32.24</v>
      </c>
      <c r="M396" s="1076">
        <v>1.9E-2</v>
      </c>
    </row>
    <row r="397" spans="1:13" ht="15" x14ac:dyDescent="0.25">
      <c r="A397" s="1076">
        <v>3</v>
      </c>
      <c r="B397" s="1076">
        <v>17</v>
      </c>
      <c r="C397" s="1076"/>
      <c r="D397" s="1076">
        <v>4</v>
      </c>
      <c r="E397" s="1076" t="s">
        <v>722</v>
      </c>
      <c r="F397" s="1076">
        <v>-359.61500000000001</v>
      </c>
      <c r="G397" s="1076">
        <v>-204.95599999999999</v>
      </c>
      <c r="H397" s="1076">
        <v>-91.055000000000007</v>
      </c>
      <c r="I397" s="1076">
        <v>-1.514</v>
      </c>
      <c r="J397" s="1076">
        <v>0.20200000000000001</v>
      </c>
      <c r="K397" s="1076">
        <v>0.31</v>
      </c>
      <c r="L397" s="1076">
        <v>-95.230999999999995</v>
      </c>
      <c r="M397" s="1076">
        <v>-8.5000000000000006E-2</v>
      </c>
    </row>
    <row r="398" spans="1:13" ht="15" x14ac:dyDescent="0.25">
      <c r="A398" s="1076">
        <v>3</v>
      </c>
      <c r="B398" s="1076">
        <v>17</v>
      </c>
      <c r="C398" s="1076"/>
      <c r="D398" s="1076">
        <v>3</v>
      </c>
      <c r="E398" s="1076" t="s">
        <v>741</v>
      </c>
      <c r="F398" s="1076">
        <v>36.244</v>
      </c>
      <c r="G398" s="1076">
        <v>22.018999999999998</v>
      </c>
      <c r="H398" s="1076">
        <v>58.387</v>
      </c>
      <c r="I398" s="1076">
        <v>0.998</v>
      </c>
      <c r="J398" s="1076">
        <v>-7.9000000000000001E-2</v>
      </c>
      <c r="K398" s="1076">
        <v>-0.122</v>
      </c>
      <c r="L398" s="1076">
        <v>60.862000000000002</v>
      </c>
      <c r="M398" s="1076">
        <v>1.4999999999999999E-2</v>
      </c>
    </row>
    <row r="399" spans="1:13" ht="15" x14ac:dyDescent="0.25">
      <c r="A399" s="1076">
        <v>3</v>
      </c>
      <c r="B399" s="1076">
        <v>17</v>
      </c>
      <c r="C399" s="1076"/>
      <c r="D399" s="1076">
        <v>3</v>
      </c>
      <c r="E399" s="1076" t="s">
        <v>742</v>
      </c>
      <c r="F399" s="1076">
        <v>-35.948999999999998</v>
      </c>
      <c r="G399" s="1076">
        <v>-21.867999999999999</v>
      </c>
      <c r="H399" s="1076">
        <v>-59.531999999999996</v>
      </c>
      <c r="I399" s="1076">
        <v>-1.0169999999999999</v>
      </c>
      <c r="J399" s="1076">
        <v>8.8999999999999996E-2</v>
      </c>
      <c r="K399" s="1076">
        <v>0.13700000000000001</v>
      </c>
      <c r="L399" s="1076">
        <v>-62.146000000000001</v>
      </c>
      <c r="M399" s="1076">
        <v>-1.6E-2</v>
      </c>
    </row>
    <row r="400" spans="1:13" ht="15" x14ac:dyDescent="0.25">
      <c r="A400" s="1076">
        <v>3</v>
      </c>
      <c r="B400" s="1076">
        <v>17</v>
      </c>
      <c r="C400" s="1076"/>
      <c r="D400" s="1076">
        <v>3</v>
      </c>
      <c r="E400" s="1076" t="s">
        <v>588</v>
      </c>
      <c r="F400" s="1076">
        <v>21.876999999999999</v>
      </c>
      <c r="G400" s="1076">
        <v>13.298999999999999</v>
      </c>
      <c r="H400" s="1076">
        <v>35.731000000000002</v>
      </c>
      <c r="I400" s="1076">
        <v>0.61099999999999999</v>
      </c>
      <c r="J400" s="1076">
        <v>-5.0999999999999997E-2</v>
      </c>
      <c r="K400" s="1076">
        <v>-7.9000000000000001E-2</v>
      </c>
      <c r="L400" s="1076">
        <v>37.274999999999999</v>
      </c>
      <c r="M400" s="1076">
        <v>0.01</v>
      </c>
    </row>
    <row r="401" spans="1:13" ht="15" x14ac:dyDescent="0.25">
      <c r="A401" s="1076">
        <v>3</v>
      </c>
      <c r="B401" s="1076">
        <v>17</v>
      </c>
      <c r="C401" s="1076"/>
      <c r="D401" s="1076">
        <v>3</v>
      </c>
      <c r="E401" s="1076" t="s">
        <v>722</v>
      </c>
      <c r="F401" s="1076">
        <v>-482.11799999999999</v>
      </c>
      <c r="G401" s="1076">
        <v>-280.13499999999999</v>
      </c>
      <c r="H401" s="1076">
        <v>-149.45699999999999</v>
      </c>
      <c r="I401" s="1076">
        <v>-2.524</v>
      </c>
      <c r="J401" s="1076">
        <v>0.307</v>
      </c>
      <c r="K401" s="1076">
        <v>0.47099999999999997</v>
      </c>
      <c r="L401" s="1076">
        <v>-157.745</v>
      </c>
      <c r="M401" s="1076">
        <v>-0.112</v>
      </c>
    </row>
    <row r="402" spans="1:13" ht="15" x14ac:dyDescent="0.25">
      <c r="A402" s="1076">
        <v>3</v>
      </c>
      <c r="B402" s="1076">
        <v>17</v>
      </c>
      <c r="C402" s="1076"/>
      <c r="D402" s="1076">
        <v>2</v>
      </c>
      <c r="E402" s="1076" t="s">
        <v>741</v>
      </c>
      <c r="F402" s="1076">
        <v>28.771000000000001</v>
      </c>
      <c r="G402" s="1076">
        <v>17.527000000000001</v>
      </c>
      <c r="H402" s="1076">
        <v>42.648000000000003</v>
      </c>
      <c r="I402" s="1076">
        <v>0.72699999999999998</v>
      </c>
      <c r="J402" s="1076">
        <v>6.0000000000000001E-3</v>
      </c>
      <c r="K402" s="1076">
        <v>0.01</v>
      </c>
      <c r="L402" s="1076">
        <v>44.183999999999997</v>
      </c>
      <c r="M402" s="1076">
        <v>2.5999999999999999E-2</v>
      </c>
    </row>
    <row r="403" spans="1:13" ht="15" x14ac:dyDescent="0.25">
      <c r="A403" s="1076">
        <v>3</v>
      </c>
      <c r="B403" s="1076">
        <v>17</v>
      </c>
      <c r="C403" s="1076"/>
      <c r="D403" s="1076">
        <v>2</v>
      </c>
      <c r="E403" s="1076" t="s">
        <v>742</v>
      </c>
      <c r="F403" s="1076">
        <v>-21.434000000000001</v>
      </c>
      <c r="G403" s="1076">
        <v>-13.083</v>
      </c>
      <c r="H403" s="1076">
        <v>-50.713000000000001</v>
      </c>
      <c r="I403" s="1076">
        <v>-0.86399999999999999</v>
      </c>
      <c r="J403" s="1076">
        <v>3.0000000000000001E-3</v>
      </c>
      <c r="K403" s="1076">
        <v>4.0000000000000001E-3</v>
      </c>
      <c r="L403" s="1076">
        <v>-52.691000000000003</v>
      </c>
      <c r="M403" s="1076">
        <v>-2.9000000000000001E-2</v>
      </c>
    </row>
    <row r="404" spans="1:13" ht="15" x14ac:dyDescent="0.25">
      <c r="A404" s="1076">
        <v>3</v>
      </c>
      <c r="B404" s="1076">
        <v>17</v>
      </c>
      <c r="C404" s="1076"/>
      <c r="D404" s="1076">
        <v>2</v>
      </c>
      <c r="E404" s="1076" t="s">
        <v>588</v>
      </c>
      <c r="F404" s="1076">
        <v>15.214</v>
      </c>
      <c r="G404" s="1076">
        <v>9.2759999999999998</v>
      </c>
      <c r="H404" s="1076">
        <v>28.29</v>
      </c>
      <c r="I404" s="1076">
        <v>0.48199999999999998</v>
      </c>
      <c r="J404" s="1076">
        <v>1E-3</v>
      </c>
      <c r="K404" s="1076">
        <v>2E-3</v>
      </c>
      <c r="L404" s="1076">
        <v>29.356000000000002</v>
      </c>
      <c r="M404" s="1076">
        <v>1.7000000000000001E-2</v>
      </c>
    </row>
    <row r="405" spans="1:13" ht="15" x14ac:dyDescent="0.25">
      <c r="A405" s="1076">
        <v>3</v>
      </c>
      <c r="B405" s="1076">
        <v>17</v>
      </c>
      <c r="C405" s="1076"/>
      <c r="D405" s="1076">
        <v>2</v>
      </c>
      <c r="E405" s="1076" t="s">
        <v>722</v>
      </c>
      <c r="F405" s="1076">
        <v>-599.99400000000003</v>
      </c>
      <c r="G405" s="1076">
        <v>-352.62</v>
      </c>
      <c r="H405" s="1076">
        <v>-204.417</v>
      </c>
      <c r="I405" s="1076">
        <v>-3.476</v>
      </c>
      <c r="J405" s="1076">
        <v>0.35199999999999998</v>
      </c>
      <c r="K405" s="1076">
        <v>0.54100000000000004</v>
      </c>
      <c r="L405" s="1076">
        <v>-216.46899999999999</v>
      </c>
      <c r="M405" s="1076">
        <v>-0.13500000000000001</v>
      </c>
    </row>
    <row r="406" spans="1:13" ht="15" x14ac:dyDescent="0.25">
      <c r="A406" s="1076">
        <v>3</v>
      </c>
      <c r="B406" s="1076">
        <v>17</v>
      </c>
      <c r="C406" s="1076"/>
      <c r="D406" s="1076">
        <v>1</v>
      </c>
      <c r="E406" s="1076" t="s">
        <v>741</v>
      </c>
      <c r="F406" s="1076">
        <v>67.787999999999997</v>
      </c>
      <c r="G406" s="1076">
        <v>41.396999999999998</v>
      </c>
      <c r="H406" s="1076">
        <v>-21.655999999999999</v>
      </c>
      <c r="I406" s="1076">
        <v>-0.36899999999999999</v>
      </c>
      <c r="J406" s="1076">
        <v>4.0000000000000001E-3</v>
      </c>
      <c r="K406" s="1076">
        <v>5.0000000000000001E-3</v>
      </c>
      <c r="L406" s="1076">
        <v>-22.513999999999999</v>
      </c>
      <c r="M406" s="1076">
        <v>-1.6E-2</v>
      </c>
    </row>
    <row r="407" spans="1:13" ht="15" x14ac:dyDescent="0.25">
      <c r="A407" s="1076">
        <v>3</v>
      </c>
      <c r="B407" s="1076">
        <v>17</v>
      </c>
      <c r="C407" s="1076"/>
      <c r="D407" s="1076">
        <v>1</v>
      </c>
      <c r="E407" s="1076" t="s">
        <v>742</v>
      </c>
      <c r="F407" s="1076">
        <v>-33.97</v>
      </c>
      <c r="G407" s="1076">
        <v>-20.742999999999999</v>
      </c>
      <c r="H407" s="1076">
        <v>9.2430000000000003</v>
      </c>
      <c r="I407" s="1076">
        <v>0.157</v>
      </c>
      <c r="J407" s="1076">
        <v>-2E-3</v>
      </c>
      <c r="K407" s="1076">
        <v>-2E-3</v>
      </c>
      <c r="L407" s="1076">
        <v>9.5630000000000006</v>
      </c>
      <c r="M407" s="1076">
        <v>1.2999999999999999E-2</v>
      </c>
    </row>
    <row r="408" spans="1:13" ht="15" x14ac:dyDescent="0.25">
      <c r="A408" s="1076">
        <v>3</v>
      </c>
      <c r="B408" s="1076">
        <v>17</v>
      </c>
      <c r="C408" s="1076"/>
      <c r="D408" s="1076">
        <v>1</v>
      </c>
      <c r="E408" s="1076" t="s">
        <v>588</v>
      </c>
      <c r="F408" s="1076">
        <v>30.835999999999999</v>
      </c>
      <c r="G408" s="1076">
        <v>18.829999999999998</v>
      </c>
      <c r="H408" s="1076">
        <v>-9.359</v>
      </c>
      <c r="I408" s="1076">
        <v>-0.159</v>
      </c>
      <c r="J408" s="1076">
        <v>2E-3</v>
      </c>
      <c r="K408" s="1076">
        <v>2E-3</v>
      </c>
      <c r="L408" s="1076">
        <v>-9.7200000000000006</v>
      </c>
      <c r="M408" s="1076">
        <v>-8.9999999999999993E-3</v>
      </c>
    </row>
    <row r="409" spans="1:13" ht="15" x14ac:dyDescent="0.25">
      <c r="A409" s="1076">
        <v>3</v>
      </c>
      <c r="B409" s="1076">
        <v>17</v>
      </c>
      <c r="C409" s="1076"/>
      <c r="D409" s="1076">
        <v>1</v>
      </c>
      <c r="E409" s="1076" t="s">
        <v>722</v>
      </c>
      <c r="F409" s="1076">
        <v>-724.70100000000002</v>
      </c>
      <c r="G409" s="1076">
        <v>-429.36</v>
      </c>
      <c r="H409" s="1076">
        <v>-221.84800000000001</v>
      </c>
      <c r="I409" s="1076">
        <v>-3.7770000000000001</v>
      </c>
      <c r="J409" s="1076">
        <v>0.35099999999999998</v>
      </c>
      <c r="K409" s="1076">
        <v>0.53900000000000003</v>
      </c>
      <c r="L409" s="1076">
        <v>-235.06299999999999</v>
      </c>
      <c r="M409" s="1076">
        <v>-0.14399999999999999</v>
      </c>
    </row>
    <row r="410" spans="1:13" ht="15" x14ac:dyDescent="0.25">
      <c r="A410" s="1076">
        <v>4</v>
      </c>
      <c r="B410" s="1076">
        <v>4</v>
      </c>
      <c r="C410" s="1076"/>
      <c r="D410" s="1076">
        <v>6</v>
      </c>
      <c r="E410" s="1076" t="s">
        <v>741</v>
      </c>
      <c r="F410" s="1076">
        <v>-25.327999999999999</v>
      </c>
      <c r="G410" s="1076">
        <v>-14.862</v>
      </c>
      <c r="H410" s="1076">
        <v>5.7030000000000003</v>
      </c>
      <c r="I410" s="1076">
        <v>0.314</v>
      </c>
      <c r="J410" s="1076">
        <v>-0.23899999999999999</v>
      </c>
      <c r="K410" s="1076">
        <v>-0.36699999999999999</v>
      </c>
      <c r="L410" s="1076">
        <v>5.6950000000000003</v>
      </c>
      <c r="M410" s="1076">
        <v>0.16</v>
      </c>
    </row>
    <row r="411" spans="1:13" ht="15" x14ac:dyDescent="0.25">
      <c r="A411" s="1076">
        <v>4</v>
      </c>
      <c r="B411" s="1076">
        <v>4</v>
      </c>
      <c r="C411" s="1076"/>
      <c r="D411" s="1076">
        <v>6</v>
      </c>
      <c r="E411" s="1076" t="s">
        <v>742</v>
      </c>
      <c r="F411" s="1076">
        <v>19.001999999999999</v>
      </c>
      <c r="G411" s="1076">
        <v>12.586</v>
      </c>
      <c r="H411" s="1076">
        <v>2.9769999999999999</v>
      </c>
      <c r="I411" s="1076">
        <v>-0.222</v>
      </c>
      <c r="J411" s="1076">
        <v>-2.4E-2</v>
      </c>
      <c r="K411" s="1076">
        <v>-3.7999999999999999E-2</v>
      </c>
      <c r="L411" s="1076">
        <v>1.087</v>
      </c>
      <c r="M411" s="1076">
        <v>-0.14099999999999999</v>
      </c>
    </row>
    <row r="412" spans="1:13" ht="15" x14ac:dyDescent="0.25">
      <c r="A412" s="1076">
        <v>4</v>
      </c>
      <c r="B412" s="1076">
        <v>4</v>
      </c>
      <c r="C412" s="1076"/>
      <c r="D412" s="1076">
        <v>6</v>
      </c>
      <c r="E412" s="1076" t="s">
        <v>588</v>
      </c>
      <c r="F412" s="1076">
        <v>-13.433</v>
      </c>
      <c r="G412" s="1076">
        <v>-8.3179999999999996</v>
      </c>
      <c r="H412" s="1076">
        <v>1.8</v>
      </c>
      <c r="I412" s="1076">
        <v>0.14499999999999999</v>
      </c>
      <c r="J412" s="1076">
        <v>-6.5000000000000002E-2</v>
      </c>
      <c r="K412" s="1076">
        <v>-0.1</v>
      </c>
      <c r="L412" s="1076">
        <v>1.3959999999999999</v>
      </c>
      <c r="M412" s="1076">
        <v>9.0999999999999998E-2</v>
      </c>
    </row>
    <row r="413" spans="1:13" ht="15" x14ac:dyDescent="0.25">
      <c r="A413" s="1076">
        <v>4</v>
      </c>
      <c r="B413" s="1076">
        <v>4</v>
      </c>
      <c r="C413" s="1076"/>
      <c r="D413" s="1076">
        <v>6</v>
      </c>
      <c r="E413" s="1076" t="s">
        <v>722</v>
      </c>
      <c r="F413" s="1076">
        <v>-32.26</v>
      </c>
      <c r="G413" s="1076">
        <v>-18.625</v>
      </c>
      <c r="H413" s="1076">
        <v>1.966</v>
      </c>
      <c r="I413" s="1076">
        <v>0.107</v>
      </c>
      <c r="J413" s="1076">
        <v>-8.2000000000000003E-2</v>
      </c>
      <c r="K413" s="1076">
        <v>-0.127</v>
      </c>
      <c r="L413" s="1076">
        <v>1.9710000000000001</v>
      </c>
      <c r="M413" s="1076">
        <v>5.3999999999999999E-2</v>
      </c>
    </row>
    <row r="414" spans="1:13" ht="15" x14ac:dyDescent="0.25">
      <c r="A414" s="1076">
        <v>4</v>
      </c>
      <c r="B414" s="1076">
        <v>4</v>
      </c>
      <c r="C414" s="1076"/>
      <c r="D414" s="1076">
        <v>5</v>
      </c>
      <c r="E414" s="1076" t="s">
        <v>741</v>
      </c>
      <c r="F414" s="1076">
        <v>-14.137</v>
      </c>
      <c r="G414" s="1076">
        <v>-10.786</v>
      </c>
      <c r="H414" s="1076">
        <v>10.458</v>
      </c>
      <c r="I414" s="1076">
        <v>0.39300000000000002</v>
      </c>
      <c r="J414" s="1076">
        <v>-0.40400000000000003</v>
      </c>
      <c r="K414" s="1076">
        <v>-0.621</v>
      </c>
      <c r="L414" s="1076">
        <v>10.356</v>
      </c>
      <c r="M414" s="1076">
        <v>4.5999999999999999E-2</v>
      </c>
    </row>
    <row r="415" spans="1:13" ht="15" x14ac:dyDescent="0.25">
      <c r="A415" s="1076">
        <v>4</v>
      </c>
      <c r="B415" s="1076">
        <v>4</v>
      </c>
      <c r="C415" s="1076"/>
      <c r="D415" s="1076">
        <v>5</v>
      </c>
      <c r="E415" s="1076" t="s">
        <v>742</v>
      </c>
      <c r="F415" s="1076">
        <v>15.106999999999999</v>
      </c>
      <c r="G415" s="1076">
        <v>10.974</v>
      </c>
      <c r="H415" s="1076">
        <v>-6.7050000000000001</v>
      </c>
      <c r="I415" s="1076">
        <v>-0.28699999999999998</v>
      </c>
      <c r="J415" s="1076">
        <v>0.23300000000000001</v>
      </c>
      <c r="K415" s="1076">
        <v>0.35799999999999998</v>
      </c>
      <c r="L415" s="1076">
        <v>-5.6520000000000001</v>
      </c>
      <c r="M415" s="1076">
        <v>-4.4999999999999998E-2</v>
      </c>
    </row>
    <row r="416" spans="1:13" ht="15" x14ac:dyDescent="0.25">
      <c r="A416" s="1076">
        <v>4</v>
      </c>
      <c r="B416" s="1076">
        <v>4</v>
      </c>
      <c r="C416" s="1076"/>
      <c r="D416" s="1076">
        <v>5</v>
      </c>
      <c r="E416" s="1076" t="s">
        <v>588</v>
      </c>
      <c r="F416" s="1076">
        <v>-8.8620000000000001</v>
      </c>
      <c r="G416" s="1076">
        <v>-6.5940000000000003</v>
      </c>
      <c r="H416" s="1076">
        <v>5.024</v>
      </c>
      <c r="I416" s="1076">
        <v>0.20300000000000001</v>
      </c>
      <c r="J416" s="1076">
        <v>-0.193</v>
      </c>
      <c r="K416" s="1076">
        <v>-0.29699999999999999</v>
      </c>
      <c r="L416" s="1076">
        <v>4.851</v>
      </c>
      <c r="M416" s="1076">
        <v>2.8000000000000001E-2</v>
      </c>
    </row>
    <row r="417" spans="1:13" ht="15" x14ac:dyDescent="0.25">
      <c r="A417" s="1076">
        <v>4</v>
      </c>
      <c r="B417" s="1076">
        <v>4</v>
      </c>
      <c r="C417" s="1076"/>
      <c r="D417" s="1076">
        <v>5</v>
      </c>
      <c r="E417" s="1076" t="s">
        <v>722</v>
      </c>
      <c r="F417" s="1076">
        <v>-71.305999999999997</v>
      </c>
      <c r="G417" s="1076">
        <v>-46.393999999999998</v>
      </c>
      <c r="H417" s="1076">
        <v>5.2309999999999999</v>
      </c>
      <c r="I417" s="1076">
        <v>0.26200000000000001</v>
      </c>
      <c r="J417" s="1076">
        <v>-0.219</v>
      </c>
      <c r="K417" s="1076">
        <v>-0.33600000000000002</v>
      </c>
      <c r="L417" s="1076">
        <v>5.3019999999999996</v>
      </c>
      <c r="M417" s="1076">
        <v>0.121</v>
      </c>
    </row>
    <row r="418" spans="1:13" ht="15" x14ac:dyDescent="0.25">
      <c r="A418" s="1076">
        <v>4</v>
      </c>
      <c r="B418" s="1076">
        <v>4</v>
      </c>
      <c r="C418" s="1076"/>
      <c r="D418" s="1076">
        <v>4</v>
      </c>
      <c r="E418" s="1076" t="s">
        <v>741</v>
      </c>
      <c r="F418" s="1076">
        <v>-17.454999999999998</v>
      </c>
      <c r="G418" s="1076">
        <v>-12.233000000000001</v>
      </c>
      <c r="H418" s="1076">
        <v>5.8940000000000001</v>
      </c>
      <c r="I418" s="1076">
        <v>0.26800000000000002</v>
      </c>
      <c r="J418" s="1076">
        <v>-0.191</v>
      </c>
      <c r="K418" s="1076">
        <v>-0.29299999999999998</v>
      </c>
      <c r="L418" s="1076">
        <v>4.93</v>
      </c>
      <c r="M418" s="1076">
        <v>0.127</v>
      </c>
    </row>
    <row r="419" spans="1:13" ht="15" x14ac:dyDescent="0.25">
      <c r="A419" s="1076">
        <v>4</v>
      </c>
      <c r="B419" s="1076">
        <v>4</v>
      </c>
      <c r="C419" s="1076"/>
      <c r="D419" s="1076">
        <v>4</v>
      </c>
      <c r="E419" s="1076" t="s">
        <v>742</v>
      </c>
      <c r="F419" s="1076">
        <v>16.152999999999999</v>
      </c>
      <c r="G419" s="1076">
        <v>11.446</v>
      </c>
      <c r="H419" s="1076">
        <v>-4.3280000000000003</v>
      </c>
      <c r="I419" s="1076">
        <v>-0.27500000000000002</v>
      </c>
      <c r="J419" s="1076">
        <v>0.14299999999999999</v>
      </c>
      <c r="K419" s="1076">
        <v>0.219</v>
      </c>
      <c r="L419" s="1076">
        <v>-3.464</v>
      </c>
      <c r="M419" s="1076">
        <v>-0.161</v>
      </c>
    </row>
    <row r="420" spans="1:13" ht="15" x14ac:dyDescent="0.25">
      <c r="A420" s="1076">
        <v>4</v>
      </c>
      <c r="B420" s="1076">
        <v>4</v>
      </c>
      <c r="C420" s="1076"/>
      <c r="D420" s="1076">
        <v>4</v>
      </c>
      <c r="E420" s="1076" t="s">
        <v>588</v>
      </c>
      <c r="F420" s="1076">
        <v>-10.183999999999999</v>
      </c>
      <c r="G420" s="1076">
        <v>-7.1749999999999998</v>
      </c>
      <c r="H420" s="1076">
        <v>2.7559999999999998</v>
      </c>
      <c r="I420" s="1076">
        <v>0.161</v>
      </c>
      <c r="J420" s="1076">
        <v>-0.10100000000000001</v>
      </c>
      <c r="K420" s="1076">
        <v>-0.155</v>
      </c>
      <c r="L420" s="1076">
        <v>2.544</v>
      </c>
      <c r="M420" s="1076">
        <v>8.6999999999999994E-2</v>
      </c>
    </row>
    <row r="421" spans="1:13" ht="15" x14ac:dyDescent="0.25">
      <c r="A421" s="1076">
        <v>4</v>
      </c>
      <c r="B421" s="1076">
        <v>4</v>
      </c>
      <c r="C421" s="1076"/>
      <c r="D421" s="1076">
        <v>4</v>
      </c>
      <c r="E421" s="1076" t="s">
        <v>722</v>
      </c>
      <c r="F421" s="1076">
        <v>-110.173</v>
      </c>
      <c r="G421" s="1076">
        <v>-74.119</v>
      </c>
      <c r="H421" s="1076">
        <v>8.6859999999999999</v>
      </c>
      <c r="I421" s="1076">
        <v>0.41299999999999998</v>
      </c>
      <c r="J421" s="1076">
        <v>-0.36299999999999999</v>
      </c>
      <c r="K421" s="1076">
        <v>-0.55800000000000005</v>
      </c>
      <c r="L421" s="1076">
        <v>8.9039999999999999</v>
      </c>
      <c r="M421" s="1076">
        <v>0.17899999999999999</v>
      </c>
    </row>
    <row r="422" spans="1:13" ht="15" x14ac:dyDescent="0.25">
      <c r="A422" s="1076">
        <v>4</v>
      </c>
      <c r="B422" s="1076">
        <v>4</v>
      </c>
      <c r="C422" s="1076"/>
      <c r="D422" s="1076">
        <v>3</v>
      </c>
      <c r="E422" s="1076" t="s">
        <v>741</v>
      </c>
      <c r="F422" s="1076">
        <v>-16.552</v>
      </c>
      <c r="G422" s="1076">
        <v>-11.836</v>
      </c>
      <c r="H422" s="1076">
        <v>8.077</v>
      </c>
      <c r="I422" s="1076">
        <v>0.26700000000000002</v>
      </c>
      <c r="J422" s="1076">
        <v>-0.30199999999999999</v>
      </c>
      <c r="K422" s="1076">
        <v>-0.46400000000000002</v>
      </c>
      <c r="L422" s="1076">
        <v>7.76</v>
      </c>
      <c r="M422" s="1076">
        <v>-5.0000000000000001E-3</v>
      </c>
    </row>
    <row r="423" spans="1:13" ht="15" x14ac:dyDescent="0.25">
      <c r="A423" s="1076">
        <v>4</v>
      </c>
      <c r="B423" s="1076">
        <v>4</v>
      </c>
      <c r="C423" s="1076"/>
      <c r="D423" s="1076">
        <v>3</v>
      </c>
      <c r="E423" s="1076" t="s">
        <v>742</v>
      </c>
      <c r="F423" s="1076">
        <v>18.225999999999999</v>
      </c>
      <c r="G423" s="1076">
        <v>13.009</v>
      </c>
      <c r="H423" s="1076">
        <v>-6.2640000000000002</v>
      </c>
      <c r="I423" s="1076">
        <v>-0.49199999999999999</v>
      </c>
      <c r="J423" s="1076">
        <v>0.30599999999999999</v>
      </c>
      <c r="K423" s="1076">
        <v>0.47</v>
      </c>
      <c r="L423" s="1076">
        <v>-5.6680000000000001</v>
      </c>
      <c r="M423" s="1076">
        <v>-0.32700000000000001</v>
      </c>
    </row>
    <row r="424" spans="1:13" ht="15" x14ac:dyDescent="0.25">
      <c r="A424" s="1076">
        <v>4</v>
      </c>
      <c r="B424" s="1076">
        <v>4</v>
      </c>
      <c r="C424" s="1076"/>
      <c r="D424" s="1076">
        <v>3</v>
      </c>
      <c r="E424" s="1076" t="s">
        <v>588</v>
      </c>
      <c r="F424" s="1076">
        <v>-10.539</v>
      </c>
      <c r="G424" s="1076">
        <v>-7.5289999999999999</v>
      </c>
      <c r="H424" s="1076">
        <v>4.157</v>
      </c>
      <c r="I424" s="1076">
        <v>0.215</v>
      </c>
      <c r="J424" s="1076">
        <v>-0.184</v>
      </c>
      <c r="K424" s="1076">
        <v>-0.28299999999999997</v>
      </c>
      <c r="L424" s="1076">
        <v>4.069</v>
      </c>
      <c r="M424" s="1076">
        <v>9.7000000000000003E-2</v>
      </c>
    </row>
    <row r="425" spans="1:13" ht="15" x14ac:dyDescent="0.25">
      <c r="A425" s="1076">
        <v>4</v>
      </c>
      <c r="B425" s="1076">
        <v>4</v>
      </c>
      <c r="C425" s="1076"/>
      <c r="D425" s="1076">
        <v>3</v>
      </c>
      <c r="E425" s="1076" t="s">
        <v>722</v>
      </c>
      <c r="F425" s="1076">
        <v>-149.07499999999999</v>
      </c>
      <c r="G425" s="1076">
        <v>-101.858</v>
      </c>
      <c r="H425" s="1076">
        <v>12.343999999999999</v>
      </c>
      <c r="I425" s="1076">
        <v>0.56399999999999995</v>
      </c>
      <c r="J425" s="1076">
        <v>-0.51600000000000001</v>
      </c>
      <c r="K425" s="1076">
        <v>-0.79200000000000004</v>
      </c>
      <c r="L425" s="1076">
        <v>12.760999999999999</v>
      </c>
      <c r="M425" s="1076">
        <v>0.23200000000000001</v>
      </c>
    </row>
    <row r="426" spans="1:13" ht="15" x14ac:dyDescent="0.25">
      <c r="A426" s="1076">
        <v>4</v>
      </c>
      <c r="B426" s="1076">
        <v>4</v>
      </c>
      <c r="C426" s="1076"/>
      <c r="D426" s="1076">
        <v>2</v>
      </c>
      <c r="E426" s="1076" t="s">
        <v>741</v>
      </c>
      <c r="F426" s="1076">
        <v>-13.451000000000001</v>
      </c>
      <c r="G426" s="1076">
        <v>-9.5809999999999995</v>
      </c>
      <c r="H426" s="1076">
        <v>6.407</v>
      </c>
      <c r="I426" s="1076">
        <v>0.307</v>
      </c>
      <c r="J426" s="1076">
        <v>-0.11600000000000001</v>
      </c>
      <c r="K426" s="1076">
        <v>-0.17899999999999999</v>
      </c>
      <c r="L426" s="1076">
        <v>5.75</v>
      </c>
      <c r="M426" s="1076">
        <v>-0.29199999999999998</v>
      </c>
    </row>
    <row r="427" spans="1:13" ht="15" x14ac:dyDescent="0.25">
      <c r="A427" s="1076">
        <v>4</v>
      </c>
      <c r="B427" s="1076">
        <v>4</v>
      </c>
      <c r="C427" s="1076"/>
      <c r="D427" s="1076">
        <v>2</v>
      </c>
      <c r="E427" s="1076" t="s">
        <v>742</v>
      </c>
      <c r="F427" s="1076">
        <v>7.24</v>
      </c>
      <c r="G427" s="1076">
        <v>5.1040000000000001</v>
      </c>
      <c r="H427" s="1076">
        <v>-35.716999999999999</v>
      </c>
      <c r="I427" s="1076">
        <v>-0.96799999999999997</v>
      </c>
      <c r="J427" s="1076">
        <v>1.2470000000000001</v>
      </c>
      <c r="K427" s="1076">
        <v>1.9159999999999999</v>
      </c>
      <c r="L427" s="1076">
        <v>-36.435000000000002</v>
      </c>
      <c r="M427" s="1076">
        <v>0.217</v>
      </c>
    </row>
    <row r="428" spans="1:13" ht="15" x14ac:dyDescent="0.25">
      <c r="A428" s="1076">
        <v>4</v>
      </c>
      <c r="B428" s="1076">
        <v>4</v>
      </c>
      <c r="C428" s="1076"/>
      <c r="D428" s="1076">
        <v>2</v>
      </c>
      <c r="E428" s="1076" t="s">
        <v>588</v>
      </c>
      <c r="F428" s="1076">
        <v>-6.27</v>
      </c>
      <c r="G428" s="1076">
        <v>-4.45</v>
      </c>
      <c r="H428" s="1076">
        <v>12.632</v>
      </c>
      <c r="I428" s="1076">
        <v>0.32800000000000001</v>
      </c>
      <c r="J428" s="1076">
        <v>-0.41299999999999998</v>
      </c>
      <c r="K428" s="1076">
        <v>-0.63500000000000001</v>
      </c>
      <c r="L428" s="1076">
        <v>12.782999999999999</v>
      </c>
      <c r="M428" s="1076">
        <v>-0.154</v>
      </c>
    </row>
    <row r="429" spans="1:13" ht="15" x14ac:dyDescent="0.25">
      <c r="A429" s="1076">
        <v>4</v>
      </c>
      <c r="B429" s="1076">
        <v>4</v>
      </c>
      <c r="C429" s="1076"/>
      <c r="D429" s="1076">
        <v>2</v>
      </c>
      <c r="E429" s="1076" t="s">
        <v>722</v>
      </c>
      <c r="F429" s="1076">
        <v>-187.62700000000001</v>
      </c>
      <c r="G429" s="1076">
        <v>-129.36199999999999</v>
      </c>
      <c r="H429" s="1076">
        <v>15.945</v>
      </c>
      <c r="I429" s="1076">
        <v>0.67800000000000005</v>
      </c>
      <c r="J429" s="1076">
        <v>-0.65700000000000003</v>
      </c>
      <c r="K429" s="1076">
        <v>-1.0089999999999999</v>
      </c>
      <c r="L429" s="1076">
        <v>16.568000000000001</v>
      </c>
      <c r="M429" s="1076">
        <v>0.245</v>
      </c>
    </row>
    <row r="430" spans="1:13" ht="15" x14ac:dyDescent="0.25">
      <c r="A430" s="1076">
        <v>4</v>
      </c>
      <c r="B430" s="1076">
        <v>4</v>
      </c>
      <c r="C430" s="1076"/>
      <c r="D430" s="1076">
        <v>1</v>
      </c>
      <c r="E430" s="1076" t="s">
        <v>741</v>
      </c>
      <c r="F430" s="1076">
        <v>-3.4340000000000002</v>
      </c>
      <c r="G430" s="1076">
        <v>-2.2370000000000001</v>
      </c>
      <c r="H430" s="1076">
        <v>4.085</v>
      </c>
      <c r="I430" s="1076">
        <v>0.2</v>
      </c>
      <c r="J430" s="1076">
        <v>-0.13200000000000001</v>
      </c>
      <c r="K430" s="1076">
        <v>-0.20300000000000001</v>
      </c>
      <c r="L430" s="1076">
        <v>4.05</v>
      </c>
      <c r="M430" s="1076">
        <v>0.13800000000000001</v>
      </c>
    </row>
    <row r="431" spans="1:13" ht="15" x14ac:dyDescent="0.25">
      <c r="A431" s="1076">
        <v>4</v>
      </c>
      <c r="B431" s="1076">
        <v>4</v>
      </c>
      <c r="C431" s="1076"/>
      <c r="D431" s="1076">
        <v>1</v>
      </c>
      <c r="E431" s="1076" t="s">
        <v>742</v>
      </c>
      <c r="F431" s="1076">
        <v>1.63</v>
      </c>
      <c r="G431" s="1076">
        <v>1.069</v>
      </c>
      <c r="H431" s="1076">
        <v>-3.7869999999999999</v>
      </c>
      <c r="I431" s="1076">
        <v>-0.184</v>
      </c>
      <c r="J431" s="1076">
        <v>0.11899999999999999</v>
      </c>
      <c r="K431" s="1076">
        <v>0.183</v>
      </c>
      <c r="L431" s="1076">
        <v>-3.7229999999999999</v>
      </c>
      <c r="M431" s="1076">
        <v>-0.129</v>
      </c>
    </row>
    <row r="432" spans="1:13" ht="15" x14ac:dyDescent="0.25">
      <c r="A432" s="1076">
        <v>4</v>
      </c>
      <c r="B432" s="1076">
        <v>4</v>
      </c>
      <c r="C432" s="1076"/>
      <c r="D432" s="1076">
        <v>1</v>
      </c>
      <c r="E432" s="1076" t="s">
        <v>588</v>
      </c>
      <c r="F432" s="1076">
        <v>-1.534</v>
      </c>
      <c r="G432" s="1076">
        <v>-1.002</v>
      </c>
      <c r="H432" s="1076">
        <v>2.3849999999999998</v>
      </c>
      <c r="I432" s="1076">
        <v>0.11600000000000001</v>
      </c>
      <c r="J432" s="1076">
        <v>-7.5999999999999998E-2</v>
      </c>
      <c r="K432" s="1076">
        <v>-0.11700000000000001</v>
      </c>
      <c r="L432" s="1076">
        <v>2.3559999999999999</v>
      </c>
      <c r="M432" s="1076">
        <v>8.1000000000000003E-2</v>
      </c>
    </row>
    <row r="433" spans="1:13" ht="15" x14ac:dyDescent="0.25">
      <c r="A433" s="1076">
        <v>4</v>
      </c>
      <c r="B433" s="1076">
        <v>4</v>
      </c>
      <c r="C433" s="1076"/>
      <c r="D433" s="1076">
        <v>1</v>
      </c>
      <c r="E433" s="1076" t="s">
        <v>722</v>
      </c>
      <c r="F433" s="1076">
        <v>-227.11</v>
      </c>
      <c r="G433" s="1076">
        <v>-158.77699999999999</v>
      </c>
      <c r="H433" s="1076">
        <v>37.444000000000003</v>
      </c>
      <c r="I433" s="1076">
        <v>1.357</v>
      </c>
      <c r="J433" s="1076">
        <v>-1.52</v>
      </c>
      <c r="K433" s="1076">
        <v>-2.3359999999999999</v>
      </c>
      <c r="L433" s="1076">
        <v>38.917000000000002</v>
      </c>
      <c r="M433" s="1076">
        <v>0.224</v>
      </c>
    </row>
    <row r="434" spans="1:13" ht="15" x14ac:dyDescent="0.25">
      <c r="A434" s="1076">
        <v>4</v>
      </c>
      <c r="B434" s="1076">
        <v>5</v>
      </c>
      <c r="C434" s="1076"/>
      <c r="D434" s="1076">
        <v>6</v>
      </c>
      <c r="E434" s="1076" t="s">
        <v>741</v>
      </c>
      <c r="F434" s="1076">
        <v>-21.797999999999998</v>
      </c>
      <c r="G434" s="1076">
        <v>-10.831</v>
      </c>
      <c r="H434" s="1076">
        <v>27.236999999999998</v>
      </c>
      <c r="I434" s="1076">
        <v>1.5269999999999999</v>
      </c>
      <c r="J434" s="1076">
        <v>-1.1319999999999999</v>
      </c>
      <c r="K434" s="1076">
        <v>-1.74</v>
      </c>
      <c r="L434" s="1076">
        <v>26.777999999999999</v>
      </c>
      <c r="M434" s="1076">
        <v>0.79300000000000004</v>
      </c>
    </row>
    <row r="435" spans="1:13" ht="15" x14ac:dyDescent="0.25">
      <c r="A435" s="1076">
        <v>4</v>
      </c>
      <c r="B435" s="1076">
        <v>5</v>
      </c>
      <c r="C435" s="1076"/>
      <c r="D435" s="1076">
        <v>6</v>
      </c>
      <c r="E435" s="1076" t="s">
        <v>742</v>
      </c>
      <c r="F435" s="1076">
        <v>18.09</v>
      </c>
      <c r="G435" s="1076">
        <v>9.92</v>
      </c>
      <c r="H435" s="1076">
        <v>-21.571000000000002</v>
      </c>
      <c r="I435" s="1076">
        <v>-1.2689999999999999</v>
      </c>
      <c r="J435" s="1076">
        <v>0.88800000000000001</v>
      </c>
      <c r="K435" s="1076">
        <v>1.365</v>
      </c>
      <c r="L435" s="1076">
        <v>-20.768999999999998</v>
      </c>
      <c r="M435" s="1076">
        <v>-0.68500000000000005</v>
      </c>
    </row>
    <row r="436" spans="1:13" ht="15" x14ac:dyDescent="0.25">
      <c r="A436" s="1076">
        <v>4</v>
      </c>
      <c r="B436" s="1076">
        <v>5</v>
      </c>
      <c r="C436" s="1076"/>
      <c r="D436" s="1076">
        <v>6</v>
      </c>
      <c r="E436" s="1076" t="s">
        <v>588</v>
      </c>
      <c r="F436" s="1076">
        <v>-12.087</v>
      </c>
      <c r="G436" s="1076">
        <v>-6.2880000000000003</v>
      </c>
      <c r="H436" s="1076">
        <v>14.782</v>
      </c>
      <c r="I436" s="1076">
        <v>0.84699999999999998</v>
      </c>
      <c r="J436" s="1076">
        <v>-0.61199999999999999</v>
      </c>
      <c r="K436" s="1076">
        <v>-0.94099999999999995</v>
      </c>
      <c r="L436" s="1076">
        <v>14.407999999999999</v>
      </c>
      <c r="M436" s="1076">
        <v>0.44800000000000001</v>
      </c>
    </row>
    <row r="437" spans="1:13" ht="15" x14ac:dyDescent="0.25">
      <c r="A437" s="1076">
        <v>4</v>
      </c>
      <c r="B437" s="1076">
        <v>5</v>
      </c>
      <c r="C437" s="1076"/>
      <c r="D437" s="1076">
        <v>6</v>
      </c>
      <c r="E437" s="1076" t="s">
        <v>722</v>
      </c>
      <c r="F437" s="1076">
        <v>-117.066</v>
      </c>
      <c r="G437" s="1076">
        <v>-62.253</v>
      </c>
      <c r="H437" s="1076">
        <v>9.1660000000000004</v>
      </c>
      <c r="I437" s="1076">
        <v>0.52900000000000003</v>
      </c>
      <c r="J437" s="1076">
        <v>-0.379</v>
      </c>
      <c r="K437" s="1076">
        <v>-0.58199999999999996</v>
      </c>
      <c r="L437" s="1076">
        <v>8.8819999999999997</v>
      </c>
      <c r="M437" s="1076">
        <v>0.28199999999999997</v>
      </c>
    </row>
    <row r="438" spans="1:13" ht="15" x14ac:dyDescent="0.25">
      <c r="A438" s="1076">
        <v>4</v>
      </c>
      <c r="B438" s="1076">
        <v>5</v>
      </c>
      <c r="C438" s="1076"/>
      <c r="D438" s="1076">
        <v>5</v>
      </c>
      <c r="E438" s="1076" t="s">
        <v>741</v>
      </c>
      <c r="F438" s="1076">
        <v>-14.558</v>
      </c>
      <c r="G438" s="1076">
        <v>-8.9359999999999999</v>
      </c>
      <c r="H438" s="1076">
        <v>39.091000000000001</v>
      </c>
      <c r="I438" s="1076">
        <v>1.68</v>
      </c>
      <c r="J438" s="1076">
        <v>-1.597</v>
      </c>
      <c r="K438" s="1076">
        <v>-2.4540000000000002</v>
      </c>
      <c r="L438" s="1076">
        <v>39.715000000000003</v>
      </c>
      <c r="M438" s="1076">
        <v>0.58199999999999996</v>
      </c>
    </row>
    <row r="439" spans="1:13" ht="15" x14ac:dyDescent="0.25">
      <c r="A439" s="1076">
        <v>4</v>
      </c>
      <c r="B439" s="1076">
        <v>5</v>
      </c>
      <c r="C439" s="1076"/>
      <c r="D439" s="1076">
        <v>5</v>
      </c>
      <c r="E439" s="1076" t="s">
        <v>742</v>
      </c>
      <c r="F439" s="1076">
        <v>14.242000000000001</v>
      </c>
      <c r="G439" s="1076">
        <v>8.5749999999999993</v>
      </c>
      <c r="H439" s="1076">
        <v>-41.198999999999998</v>
      </c>
      <c r="I439" s="1076">
        <v>-1.8129999999999999</v>
      </c>
      <c r="J439" s="1076">
        <v>1.6870000000000001</v>
      </c>
      <c r="K439" s="1076">
        <v>2.5910000000000002</v>
      </c>
      <c r="L439" s="1076">
        <v>-41.74</v>
      </c>
      <c r="M439" s="1076">
        <v>-0.66</v>
      </c>
    </row>
    <row r="440" spans="1:13" ht="15" x14ac:dyDescent="0.25">
      <c r="A440" s="1076">
        <v>4</v>
      </c>
      <c r="B440" s="1076">
        <v>5</v>
      </c>
      <c r="C440" s="1076"/>
      <c r="D440" s="1076">
        <v>5</v>
      </c>
      <c r="E440" s="1076" t="s">
        <v>588</v>
      </c>
      <c r="F440" s="1076">
        <v>-8.7270000000000003</v>
      </c>
      <c r="G440" s="1076">
        <v>-5.306</v>
      </c>
      <c r="H440" s="1076">
        <v>24.326000000000001</v>
      </c>
      <c r="I440" s="1076">
        <v>1.0580000000000001</v>
      </c>
      <c r="J440" s="1076">
        <v>-0.995</v>
      </c>
      <c r="K440" s="1076">
        <v>-1.5289999999999999</v>
      </c>
      <c r="L440" s="1076">
        <v>24.683</v>
      </c>
      <c r="M440" s="1076">
        <v>0.376</v>
      </c>
    </row>
    <row r="441" spans="1:13" ht="15" x14ac:dyDescent="0.25">
      <c r="A441" s="1076">
        <v>4</v>
      </c>
      <c r="B441" s="1076">
        <v>5</v>
      </c>
      <c r="C441" s="1076"/>
      <c r="D441" s="1076">
        <v>5</v>
      </c>
      <c r="E441" s="1076" t="s">
        <v>722</v>
      </c>
      <c r="F441" s="1076">
        <v>-245.715</v>
      </c>
      <c r="G441" s="1076">
        <v>-148.976</v>
      </c>
      <c r="H441" s="1076">
        <v>29.213000000000001</v>
      </c>
      <c r="I441" s="1076">
        <v>1.5009999999999999</v>
      </c>
      <c r="J441" s="1076">
        <v>-1.216</v>
      </c>
      <c r="K441" s="1076">
        <v>-1.8680000000000001</v>
      </c>
      <c r="L441" s="1076">
        <v>29.23</v>
      </c>
      <c r="M441" s="1076">
        <v>0.71199999999999997</v>
      </c>
    </row>
    <row r="442" spans="1:13" ht="15" x14ac:dyDescent="0.25">
      <c r="A442" s="1076">
        <v>4</v>
      </c>
      <c r="B442" s="1076">
        <v>5</v>
      </c>
      <c r="C442" s="1076"/>
      <c r="D442" s="1076">
        <v>4</v>
      </c>
      <c r="E442" s="1076" t="s">
        <v>741</v>
      </c>
      <c r="F442" s="1076">
        <v>-15.62</v>
      </c>
      <c r="G442" s="1076">
        <v>-9.2509999999999994</v>
      </c>
      <c r="H442" s="1076">
        <v>53.298000000000002</v>
      </c>
      <c r="I442" s="1076">
        <v>2.302</v>
      </c>
      <c r="J442" s="1076">
        <v>-2.1829999999999998</v>
      </c>
      <c r="K442" s="1076">
        <v>-3.3540000000000001</v>
      </c>
      <c r="L442" s="1076">
        <v>54.673000000000002</v>
      </c>
      <c r="M442" s="1076">
        <v>0.92500000000000004</v>
      </c>
    </row>
    <row r="443" spans="1:13" ht="15" x14ac:dyDescent="0.25">
      <c r="A443" s="1076">
        <v>4</v>
      </c>
      <c r="B443" s="1076">
        <v>5</v>
      </c>
      <c r="C443" s="1076"/>
      <c r="D443" s="1076">
        <v>4</v>
      </c>
      <c r="E443" s="1076" t="s">
        <v>742</v>
      </c>
      <c r="F443" s="1076">
        <v>14.992000000000001</v>
      </c>
      <c r="G443" s="1076">
        <v>8.9209999999999994</v>
      </c>
      <c r="H443" s="1076">
        <v>-51.683</v>
      </c>
      <c r="I443" s="1076">
        <v>-2.2829999999999999</v>
      </c>
      <c r="J443" s="1076">
        <v>2.1269999999999998</v>
      </c>
      <c r="K443" s="1076">
        <v>3.2690000000000001</v>
      </c>
      <c r="L443" s="1076">
        <v>-52.997999999999998</v>
      </c>
      <c r="M443" s="1076">
        <v>-0.94699999999999995</v>
      </c>
    </row>
    <row r="444" spans="1:13" ht="15" x14ac:dyDescent="0.25">
      <c r="A444" s="1076">
        <v>4</v>
      </c>
      <c r="B444" s="1076">
        <v>5</v>
      </c>
      <c r="C444" s="1076"/>
      <c r="D444" s="1076">
        <v>4</v>
      </c>
      <c r="E444" s="1076" t="s">
        <v>588</v>
      </c>
      <c r="F444" s="1076">
        <v>-9.2759999999999998</v>
      </c>
      <c r="G444" s="1076">
        <v>-5.5069999999999997</v>
      </c>
      <c r="H444" s="1076">
        <v>31.809000000000001</v>
      </c>
      <c r="I444" s="1076">
        <v>1.389</v>
      </c>
      <c r="J444" s="1076">
        <v>-1.306</v>
      </c>
      <c r="K444" s="1076">
        <v>-2.0070000000000001</v>
      </c>
      <c r="L444" s="1076">
        <v>32.628</v>
      </c>
      <c r="M444" s="1076">
        <v>0.56699999999999995</v>
      </c>
    </row>
    <row r="445" spans="1:13" ht="15" x14ac:dyDescent="0.25">
      <c r="A445" s="1076">
        <v>4</v>
      </c>
      <c r="B445" s="1076">
        <v>5</v>
      </c>
      <c r="C445" s="1076"/>
      <c r="D445" s="1076">
        <v>4</v>
      </c>
      <c r="E445" s="1076" t="s">
        <v>722</v>
      </c>
      <c r="F445" s="1076">
        <v>-376.185</v>
      </c>
      <c r="G445" s="1076">
        <v>-237.14</v>
      </c>
      <c r="H445" s="1076">
        <v>66.521000000000001</v>
      </c>
      <c r="I445" s="1076">
        <v>3.1419999999999999</v>
      </c>
      <c r="J445" s="1076">
        <v>-2.7789999999999999</v>
      </c>
      <c r="K445" s="1076">
        <v>-4.2699999999999996</v>
      </c>
      <c r="L445" s="1076">
        <v>68.177000000000007</v>
      </c>
      <c r="M445" s="1076">
        <v>1.355</v>
      </c>
    </row>
    <row r="446" spans="1:13" ht="15" x14ac:dyDescent="0.25">
      <c r="A446" s="1076">
        <v>4</v>
      </c>
      <c r="B446" s="1076">
        <v>5</v>
      </c>
      <c r="C446" s="1076"/>
      <c r="D446" s="1076">
        <v>3</v>
      </c>
      <c r="E446" s="1076" t="s">
        <v>741</v>
      </c>
      <c r="F446" s="1076">
        <v>-14.47</v>
      </c>
      <c r="G446" s="1076">
        <v>-8.6989999999999998</v>
      </c>
      <c r="H446" s="1076">
        <v>59.844999999999999</v>
      </c>
      <c r="I446" s="1076">
        <v>2.16</v>
      </c>
      <c r="J446" s="1076">
        <v>-2.371</v>
      </c>
      <c r="K446" s="1076">
        <v>-3.6440000000000001</v>
      </c>
      <c r="L446" s="1076">
        <v>61.228999999999999</v>
      </c>
      <c r="M446" s="1076">
        <v>0.52900000000000003</v>
      </c>
    </row>
    <row r="447" spans="1:13" ht="15" x14ac:dyDescent="0.25">
      <c r="A447" s="1076">
        <v>4</v>
      </c>
      <c r="B447" s="1076">
        <v>5</v>
      </c>
      <c r="C447" s="1076"/>
      <c r="D447" s="1076">
        <v>3</v>
      </c>
      <c r="E447" s="1076" t="s">
        <v>742</v>
      </c>
      <c r="F447" s="1076">
        <v>14.548</v>
      </c>
      <c r="G447" s="1076">
        <v>8.8040000000000003</v>
      </c>
      <c r="H447" s="1076">
        <v>-61.759</v>
      </c>
      <c r="I447" s="1076">
        <v>-2.2919999999999998</v>
      </c>
      <c r="J447" s="1076">
        <v>2.468</v>
      </c>
      <c r="K447" s="1076">
        <v>3.7919999999999998</v>
      </c>
      <c r="L447" s="1076">
        <v>-63.283000000000001</v>
      </c>
      <c r="M447" s="1076">
        <v>-0.622</v>
      </c>
    </row>
    <row r="448" spans="1:13" ht="15" x14ac:dyDescent="0.25">
      <c r="A448" s="1076">
        <v>4</v>
      </c>
      <c r="B448" s="1076">
        <v>5</v>
      </c>
      <c r="C448" s="1076"/>
      <c r="D448" s="1076">
        <v>3</v>
      </c>
      <c r="E448" s="1076" t="s">
        <v>588</v>
      </c>
      <c r="F448" s="1076">
        <v>-8.7929999999999993</v>
      </c>
      <c r="G448" s="1076">
        <v>-5.3040000000000003</v>
      </c>
      <c r="H448" s="1076">
        <v>36.847999999999999</v>
      </c>
      <c r="I448" s="1076">
        <v>1.349</v>
      </c>
      <c r="J448" s="1076">
        <v>-1.466</v>
      </c>
      <c r="K448" s="1076">
        <v>-2.2530000000000001</v>
      </c>
      <c r="L448" s="1076">
        <v>37.731000000000002</v>
      </c>
      <c r="M448" s="1076">
        <v>0.34899999999999998</v>
      </c>
    </row>
    <row r="449" spans="1:13" ht="15" x14ac:dyDescent="0.25">
      <c r="A449" s="1076">
        <v>4</v>
      </c>
      <c r="B449" s="1076">
        <v>5</v>
      </c>
      <c r="C449" s="1076"/>
      <c r="D449" s="1076">
        <v>3</v>
      </c>
      <c r="E449" s="1076" t="s">
        <v>722</v>
      </c>
      <c r="F449" s="1076">
        <v>-506.12700000000001</v>
      </c>
      <c r="G449" s="1076">
        <v>-325.01499999999999</v>
      </c>
      <c r="H449" s="1076">
        <v>110.67</v>
      </c>
      <c r="I449" s="1076">
        <v>4.93</v>
      </c>
      <c r="J449" s="1076">
        <v>-4.6059999999999999</v>
      </c>
      <c r="K449" s="1076">
        <v>-7.0780000000000003</v>
      </c>
      <c r="L449" s="1076">
        <v>114.5</v>
      </c>
      <c r="M449" s="1076">
        <v>1.9650000000000001</v>
      </c>
    </row>
    <row r="450" spans="1:13" ht="15" x14ac:dyDescent="0.25">
      <c r="A450" s="1076">
        <v>4</v>
      </c>
      <c r="B450" s="1076">
        <v>5</v>
      </c>
      <c r="C450" s="1076"/>
      <c r="D450" s="1076">
        <v>2</v>
      </c>
      <c r="E450" s="1076" t="s">
        <v>741</v>
      </c>
      <c r="F450" s="1076">
        <v>-9.8719999999999999</v>
      </c>
      <c r="G450" s="1076">
        <v>-6.0110000000000001</v>
      </c>
      <c r="H450" s="1076">
        <v>46</v>
      </c>
      <c r="I450" s="1076">
        <v>1.252</v>
      </c>
      <c r="J450" s="1076">
        <v>-1.617</v>
      </c>
      <c r="K450" s="1076">
        <v>-2.484</v>
      </c>
      <c r="L450" s="1076">
        <v>46.878999999999998</v>
      </c>
      <c r="M450" s="1076">
        <v>-0.254</v>
      </c>
    </row>
    <row r="451" spans="1:13" ht="15" x14ac:dyDescent="0.25">
      <c r="A451" s="1076">
        <v>4</v>
      </c>
      <c r="B451" s="1076">
        <v>5</v>
      </c>
      <c r="C451" s="1076"/>
      <c r="D451" s="1076">
        <v>2</v>
      </c>
      <c r="E451" s="1076" t="s">
        <v>742</v>
      </c>
      <c r="F451" s="1076">
        <v>5.3570000000000002</v>
      </c>
      <c r="G451" s="1076">
        <v>3.238</v>
      </c>
      <c r="H451" s="1076">
        <v>-55.725000000000001</v>
      </c>
      <c r="I451" s="1076">
        <v>-1.5629999999999999</v>
      </c>
      <c r="J451" s="1076">
        <v>1.994</v>
      </c>
      <c r="K451" s="1076">
        <v>3.0640000000000001</v>
      </c>
      <c r="L451" s="1076">
        <v>-56.930999999999997</v>
      </c>
      <c r="M451" s="1076">
        <v>0.19800000000000001</v>
      </c>
    </row>
    <row r="452" spans="1:13" ht="15" x14ac:dyDescent="0.25">
      <c r="A452" s="1076">
        <v>4</v>
      </c>
      <c r="B452" s="1076">
        <v>5</v>
      </c>
      <c r="C452" s="1076"/>
      <c r="D452" s="1076">
        <v>2</v>
      </c>
      <c r="E452" s="1076" t="s">
        <v>588</v>
      </c>
      <c r="F452" s="1076">
        <v>-4.6150000000000002</v>
      </c>
      <c r="G452" s="1076">
        <v>-2.8029999999999999</v>
      </c>
      <c r="H452" s="1076">
        <v>30.824000000000002</v>
      </c>
      <c r="I452" s="1076">
        <v>0.85299999999999998</v>
      </c>
      <c r="J452" s="1076">
        <v>-1.0940000000000001</v>
      </c>
      <c r="K452" s="1076">
        <v>-1.681</v>
      </c>
      <c r="L452" s="1076">
        <v>31.457999999999998</v>
      </c>
      <c r="M452" s="1076">
        <v>-0.13700000000000001</v>
      </c>
    </row>
    <row r="453" spans="1:13" ht="15" x14ac:dyDescent="0.25">
      <c r="A453" s="1076">
        <v>4</v>
      </c>
      <c r="B453" s="1076">
        <v>5</v>
      </c>
      <c r="C453" s="1076"/>
      <c r="D453" s="1076">
        <v>2</v>
      </c>
      <c r="E453" s="1076" t="s">
        <v>722</v>
      </c>
      <c r="F453" s="1076">
        <v>-634.803</v>
      </c>
      <c r="G453" s="1076">
        <v>-412.315</v>
      </c>
      <c r="H453" s="1076">
        <v>154.69999999999999</v>
      </c>
      <c r="I453" s="1076">
        <v>6.3070000000000004</v>
      </c>
      <c r="J453" s="1076">
        <v>-6.3140000000000001</v>
      </c>
      <c r="K453" s="1076">
        <v>-9.7010000000000005</v>
      </c>
      <c r="L453" s="1076">
        <v>160.66900000000001</v>
      </c>
      <c r="M453" s="1076">
        <v>2.0990000000000002</v>
      </c>
    </row>
    <row r="454" spans="1:13" ht="15" x14ac:dyDescent="0.25">
      <c r="A454" s="1076">
        <v>4</v>
      </c>
      <c r="B454" s="1076">
        <v>5</v>
      </c>
      <c r="C454" s="1076"/>
      <c r="D454" s="1076">
        <v>1</v>
      </c>
      <c r="E454" s="1076" t="s">
        <v>741</v>
      </c>
      <c r="F454" s="1076">
        <v>-2.5590000000000002</v>
      </c>
      <c r="G454" s="1076">
        <v>-1.482</v>
      </c>
      <c r="H454" s="1076">
        <v>3.609</v>
      </c>
      <c r="I454" s="1076">
        <v>0.17899999999999999</v>
      </c>
      <c r="J454" s="1076">
        <v>-0.10100000000000001</v>
      </c>
      <c r="K454" s="1076">
        <v>-0.155</v>
      </c>
      <c r="L454" s="1076">
        <v>3.4169999999999998</v>
      </c>
      <c r="M454" s="1076">
        <v>0.13700000000000001</v>
      </c>
    </row>
    <row r="455" spans="1:13" ht="15" x14ac:dyDescent="0.25">
      <c r="A455" s="1076">
        <v>4</v>
      </c>
      <c r="B455" s="1076">
        <v>5</v>
      </c>
      <c r="C455" s="1076"/>
      <c r="D455" s="1076">
        <v>1</v>
      </c>
      <c r="E455" s="1076" t="s">
        <v>742</v>
      </c>
      <c r="F455" s="1076">
        <v>1.1930000000000001</v>
      </c>
      <c r="G455" s="1076">
        <v>0.69099999999999995</v>
      </c>
      <c r="H455" s="1076">
        <v>-3.5489999999999999</v>
      </c>
      <c r="I455" s="1076">
        <v>-0.17399999999999999</v>
      </c>
      <c r="J455" s="1076">
        <v>0.10299999999999999</v>
      </c>
      <c r="K455" s="1076">
        <v>0.159</v>
      </c>
      <c r="L455" s="1076">
        <v>-3.4060000000000001</v>
      </c>
      <c r="M455" s="1076">
        <v>-0.129</v>
      </c>
    </row>
    <row r="456" spans="1:13" ht="15" x14ac:dyDescent="0.25">
      <c r="A456" s="1076">
        <v>4</v>
      </c>
      <c r="B456" s="1076">
        <v>5</v>
      </c>
      <c r="C456" s="1076"/>
      <c r="D456" s="1076">
        <v>1</v>
      </c>
      <c r="E456" s="1076" t="s">
        <v>588</v>
      </c>
      <c r="F456" s="1076">
        <v>-1.137</v>
      </c>
      <c r="G456" s="1076">
        <v>-0.65900000000000003</v>
      </c>
      <c r="H456" s="1076">
        <v>2.169</v>
      </c>
      <c r="I456" s="1076">
        <v>0.107</v>
      </c>
      <c r="J456" s="1076">
        <v>-6.2E-2</v>
      </c>
      <c r="K456" s="1076">
        <v>-9.5000000000000001E-2</v>
      </c>
      <c r="L456" s="1076">
        <v>2.0670000000000002</v>
      </c>
      <c r="M456" s="1076">
        <v>8.1000000000000003E-2</v>
      </c>
    </row>
    <row r="457" spans="1:13" ht="15" x14ac:dyDescent="0.25">
      <c r="A457" s="1076">
        <v>4</v>
      </c>
      <c r="B457" s="1076">
        <v>5</v>
      </c>
      <c r="C457" s="1076"/>
      <c r="D457" s="1076">
        <v>1</v>
      </c>
      <c r="E457" s="1076" t="s">
        <v>722</v>
      </c>
      <c r="F457" s="1076">
        <v>-771.73599999999999</v>
      </c>
      <c r="G457" s="1076">
        <v>-498.84</v>
      </c>
      <c r="H457" s="1076">
        <v>152.869</v>
      </c>
      <c r="I457" s="1076">
        <v>6.4889999999999999</v>
      </c>
      <c r="J457" s="1076">
        <v>-5.7910000000000004</v>
      </c>
      <c r="K457" s="1076">
        <v>-8.8989999999999991</v>
      </c>
      <c r="L457" s="1076">
        <v>158.11600000000001</v>
      </c>
      <c r="M457" s="1076">
        <v>3.0409999999999999</v>
      </c>
    </row>
    <row r="458" spans="1:13" ht="15" x14ac:dyDescent="0.25">
      <c r="A458" s="1076">
        <v>4</v>
      </c>
      <c r="B458" s="1076">
        <v>6</v>
      </c>
      <c r="C458" s="1076"/>
      <c r="D458" s="1076">
        <v>6</v>
      </c>
      <c r="E458" s="1076" t="s">
        <v>741</v>
      </c>
      <c r="F458" s="1076">
        <v>3.6379999999999999</v>
      </c>
      <c r="G458" s="1076">
        <v>2.4660000000000002</v>
      </c>
      <c r="H458" s="1076">
        <v>42.694000000000003</v>
      </c>
      <c r="I458" s="1076">
        <v>2.4159999999999999</v>
      </c>
      <c r="J458" s="1076">
        <v>-1.778</v>
      </c>
      <c r="K458" s="1076">
        <v>-2.7320000000000002</v>
      </c>
      <c r="L458" s="1076">
        <v>42.039000000000001</v>
      </c>
      <c r="M458" s="1076">
        <v>1.2629999999999999</v>
      </c>
    </row>
    <row r="459" spans="1:13" ht="15" x14ac:dyDescent="0.25">
      <c r="A459" s="1076">
        <v>4</v>
      </c>
      <c r="B459" s="1076">
        <v>6</v>
      </c>
      <c r="C459" s="1076"/>
      <c r="D459" s="1076">
        <v>6</v>
      </c>
      <c r="E459" s="1076" t="s">
        <v>742</v>
      </c>
      <c r="F459" s="1076">
        <v>-2.012</v>
      </c>
      <c r="G459" s="1076">
        <v>-3.1110000000000002</v>
      </c>
      <c r="H459" s="1076">
        <v>-19.853000000000002</v>
      </c>
      <c r="I459" s="1076">
        <v>-1.635</v>
      </c>
      <c r="J459" s="1076">
        <v>0.66400000000000003</v>
      </c>
      <c r="K459" s="1076">
        <v>1.02</v>
      </c>
      <c r="L459" s="1076">
        <v>-13.779</v>
      </c>
      <c r="M459" s="1076">
        <v>-1.0429999999999999</v>
      </c>
    </row>
    <row r="460" spans="1:13" ht="15" x14ac:dyDescent="0.25">
      <c r="A460" s="1076">
        <v>4</v>
      </c>
      <c r="B460" s="1076">
        <v>6</v>
      </c>
      <c r="C460" s="1076"/>
      <c r="D460" s="1076">
        <v>6</v>
      </c>
      <c r="E460" s="1076" t="s">
        <v>588</v>
      </c>
      <c r="F460" s="1076">
        <v>1.712</v>
      </c>
      <c r="G460" s="1076">
        <v>1.69</v>
      </c>
      <c r="H460" s="1076">
        <v>18.271999999999998</v>
      </c>
      <c r="I460" s="1076">
        <v>1.2050000000000001</v>
      </c>
      <c r="J460" s="1076">
        <v>-0.74</v>
      </c>
      <c r="K460" s="1076">
        <v>-1.137</v>
      </c>
      <c r="L460" s="1076">
        <v>16.914999999999999</v>
      </c>
      <c r="M460" s="1076">
        <v>0.69899999999999995</v>
      </c>
    </row>
    <row r="461" spans="1:13" ht="15" x14ac:dyDescent="0.25">
      <c r="A461" s="1076">
        <v>4</v>
      </c>
      <c r="B461" s="1076">
        <v>6</v>
      </c>
      <c r="C461" s="1076"/>
      <c r="D461" s="1076">
        <v>6</v>
      </c>
      <c r="E461" s="1076" t="s">
        <v>722</v>
      </c>
      <c r="F461" s="1076">
        <v>-172.661</v>
      </c>
      <c r="G461" s="1076">
        <v>-87.593999999999994</v>
      </c>
      <c r="H461" s="1076">
        <v>-6.359</v>
      </c>
      <c r="I461" s="1076">
        <v>-0.38</v>
      </c>
      <c r="J461" s="1076">
        <v>0.25800000000000001</v>
      </c>
      <c r="K461" s="1076">
        <v>0.39700000000000002</v>
      </c>
      <c r="L461" s="1076">
        <v>-5.9909999999999997</v>
      </c>
      <c r="M461" s="1076">
        <v>-0.20899999999999999</v>
      </c>
    </row>
    <row r="462" spans="1:13" ht="15" x14ac:dyDescent="0.25">
      <c r="A462" s="1076">
        <v>4</v>
      </c>
      <c r="B462" s="1076">
        <v>6</v>
      </c>
      <c r="C462" s="1076"/>
      <c r="D462" s="1076">
        <v>5</v>
      </c>
      <c r="E462" s="1076" t="s">
        <v>741</v>
      </c>
      <c r="F462" s="1076">
        <v>-0.73099999999999998</v>
      </c>
      <c r="G462" s="1076">
        <v>2.597</v>
      </c>
      <c r="H462" s="1076">
        <v>66.230999999999995</v>
      </c>
      <c r="I462" s="1076">
        <v>2.625</v>
      </c>
      <c r="J462" s="1076">
        <v>-2.6349999999999998</v>
      </c>
      <c r="K462" s="1076">
        <v>-4.0490000000000004</v>
      </c>
      <c r="L462" s="1076">
        <v>66.53</v>
      </c>
      <c r="M462" s="1076">
        <v>0.61799999999999999</v>
      </c>
    </row>
    <row r="463" spans="1:13" ht="15" x14ac:dyDescent="0.25">
      <c r="A463" s="1076">
        <v>4</v>
      </c>
      <c r="B463" s="1076">
        <v>6</v>
      </c>
      <c r="C463" s="1076"/>
      <c r="D463" s="1076">
        <v>5</v>
      </c>
      <c r="E463" s="1076" t="s">
        <v>742</v>
      </c>
      <c r="F463" s="1076">
        <v>-0.114</v>
      </c>
      <c r="G463" s="1076">
        <v>-2.5910000000000002</v>
      </c>
      <c r="H463" s="1076">
        <v>-57.886000000000003</v>
      </c>
      <c r="I463" s="1076">
        <v>-2.492</v>
      </c>
      <c r="J463" s="1076">
        <v>2.2709999999999999</v>
      </c>
      <c r="K463" s="1076">
        <v>3.4889999999999999</v>
      </c>
      <c r="L463" s="1076">
        <v>-55.825000000000003</v>
      </c>
      <c r="M463" s="1076">
        <v>-0.71099999999999997</v>
      </c>
    </row>
    <row r="464" spans="1:13" ht="15" x14ac:dyDescent="0.25">
      <c r="A464" s="1076">
        <v>4</v>
      </c>
      <c r="B464" s="1076">
        <v>6</v>
      </c>
      <c r="C464" s="1076"/>
      <c r="D464" s="1076">
        <v>5</v>
      </c>
      <c r="E464" s="1076" t="s">
        <v>588</v>
      </c>
      <c r="F464" s="1076">
        <v>-0.187</v>
      </c>
      <c r="G464" s="1076">
        <v>1.5720000000000001</v>
      </c>
      <c r="H464" s="1076">
        <v>37.332999999999998</v>
      </c>
      <c r="I464" s="1076">
        <v>1.546</v>
      </c>
      <c r="J464" s="1076">
        <v>-1.486</v>
      </c>
      <c r="K464" s="1076">
        <v>-2.2839999999999998</v>
      </c>
      <c r="L464" s="1076">
        <v>37.076999999999998</v>
      </c>
      <c r="M464" s="1076">
        <v>0.40300000000000002</v>
      </c>
    </row>
    <row r="465" spans="1:13" ht="15" x14ac:dyDescent="0.25">
      <c r="A465" s="1076">
        <v>4</v>
      </c>
      <c r="B465" s="1076">
        <v>6</v>
      </c>
      <c r="C465" s="1076"/>
      <c r="D465" s="1076">
        <v>5</v>
      </c>
      <c r="E465" s="1076" t="s">
        <v>722</v>
      </c>
      <c r="F465" s="1076">
        <v>-348.96899999999999</v>
      </c>
      <c r="G465" s="1076">
        <v>-198.26</v>
      </c>
      <c r="H465" s="1076">
        <v>-22.367999999999999</v>
      </c>
      <c r="I465" s="1076">
        <v>-1.161</v>
      </c>
      <c r="J465" s="1076">
        <v>0.92800000000000005</v>
      </c>
      <c r="K465" s="1076">
        <v>1.427</v>
      </c>
      <c r="L465" s="1076">
        <v>-22.242000000000001</v>
      </c>
      <c r="M465" s="1076">
        <v>-0.55900000000000005</v>
      </c>
    </row>
    <row r="466" spans="1:13" ht="15" x14ac:dyDescent="0.25">
      <c r="A466" s="1076">
        <v>4</v>
      </c>
      <c r="B466" s="1076">
        <v>6</v>
      </c>
      <c r="C466" s="1076"/>
      <c r="D466" s="1076">
        <v>4</v>
      </c>
      <c r="E466" s="1076" t="s">
        <v>741</v>
      </c>
      <c r="F466" s="1076">
        <v>1.3959999999999999</v>
      </c>
      <c r="G466" s="1076">
        <v>3.7949999999999999</v>
      </c>
      <c r="H466" s="1076">
        <v>84.153000000000006</v>
      </c>
      <c r="I466" s="1076">
        <v>3.694</v>
      </c>
      <c r="J466" s="1076">
        <v>-3.3740000000000001</v>
      </c>
      <c r="K466" s="1076">
        <v>-5.1840000000000002</v>
      </c>
      <c r="L466" s="1076">
        <v>84.93</v>
      </c>
      <c r="M466" s="1076">
        <v>1.607</v>
      </c>
    </row>
    <row r="467" spans="1:13" ht="15" x14ac:dyDescent="0.25">
      <c r="A467" s="1076">
        <v>4</v>
      </c>
      <c r="B467" s="1076">
        <v>6</v>
      </c>
      <c r="C467" s="1076"/>
      <c r="D467" s="1076">
        <v>4</v>
      </c>
      <c r="E467" s="1076" t="s">
        <v>742</v>
      </c>
      <c r="F467" s="1076">
        <v>-1.2669999999999999</v>
      </c>
      <c r="G467" s="1076">
        <v>-3.48</v>
      </c>
      <c r="H467" s="1076">
        <v>-69.602999999999994</v>
      </c>
      <c r="I467" s="1076">
        <v>-3.4809999999999999</v>
      </c>
      <c r="J467" s="1076">
        <v>2.8159999999999998</v>
      </c>
      <c r="K467" s="1076">
        <v>4.327</v>
      </c>
      <c r="L467" s="1076">
        <v>-69.417000000000002</v>
      </c>
      <c r="M467" s="1076">
        <v>-1.714</v>
      </c>
    </row>
    <row r="468" spans="1:13" ht="15" x14ac:dyDescent="0.25">
      <c r="A468" s="1076">
        <v>4</v>
      </c>
      <c r="B468" s="1076">
        <v>6</v>
      </c>
      <c r="C468" s="1076"/>
      <c r="D468" s="1076">
        <v>4</v>
      </c>
      <c r="E468" s="1076" t="s">
        <v>588</v>
      </c>
      <c r="F468" s="1076">
        <v>0.80700000000000005</v>
      </c>
      <c r="G468" s="1076">
        <v>2.2050000000000001</v>
      </c>
      <c r="H468" s="1076">
        <v>46.182000000000002</v>
      </c>
      <c r="I468" s="1076">
        <v>2.169</v>
      </c>
      <c r="J468" s="1076">
        <v>-1.8759999999999999</v>
      </c>
      <c r="K468" s="1076">
        <v>-2.8820000000000001</v>
      </c>
      <c r="L468" s="1076">
        <v>46.771999999999998</v>
      </c>
      <c r="M468" s="1076">
        <v>1.006</v>
      </c>
    </row>
    <row r="469" spans="1:13" ht="15" x14ac:dyDescent="0.25">
      <c r="A469" s="1076">
        <v>4</v>
      </c>
      <c r="B469" s="1076">
        <v>6</v>
      </c>
      <c r="C469" s="1076"/>
      <c r="D469" s="1076">
        <v>4</v>
      </c>
      <c r="E469" s="1076" t="s">
        <v>722</v>
      </c>
      <c r="F469" s="1076">
        <v>-529.15499999999997</v>
      </c>
      <c r="G469" s="1076">
        <v>-311.726</v>
      </c>
      <c r="H469" s="1076">
        <v>-54.116</v>
      </c>
      <c r="I469" s="1076">
        <v>-2.56</v>
      </c>
      <c r="J469" s="1076">
        <v>2.2599999999999998</v>
      </c>
      <c r="K469" s="1076">
        <v>3.4729999999999999</v>
      </c>
      <c r="L469" s="1076">
        <v>-55.415999999999997</v>
      </c>
      <c r="M469" s="1076">
        <v>-1.107</v>
      </c>
    </row>
    <row r="470" spans="1:13" ht="15" x14ac:dyDescent="0.25">
      <c r="A470" s="1076">
        <v>4</v>
      </c>
      <c r="B470" s="1076">
        <v>6</v>
      </c>
      <c r="C470" s="1076"/>
      <c r="D470" s="1076">
        <v>3</v>
      </c>
      <c r="E470" s="1076" t="s">
        <v>741</v>
      </c>
      <c r="F470" s="1076">
        <v>2.1739999999999999</v>
      </c>
      <c r="G470" s="1076">
        <v>4.0419999999999998</v>
      </c>
      <c r="H470" s="1076">
        <v>93.028999999999996</v>
      </c>
      <c r="I470" s="1076">
        <v>3.1549999999999998</v>
      </c>
      <c r="J470" s="1076">
        <v>-3.6179999999999999</v>
      </c>
      <c r="K470" s="1076">
        <v>-5.56</v>
      </c>
      <c r="L470" s="1076">
        <v>93.32</v>
      </c>
      <c r="M470" s="1076">
        <v>0.48599999999999999</v>
      </c>
    </row>
    <row r="471" spans="1:13" ht="15" x14ac:dyDescent="0.25">
      <c r="A471" s="1076">
        <v>4</v>
      </c>
      <c r="B471" s="1076">
        <v>6</v>
      </c>
      <c r="C471" s="1076"/>
      <c r="D471" s="1076">
        <v>3</v>
      </c>
      <c r="E471" s="1076" t="s">
        <v>742</v>
      </c>
      <c r="F471" s="1076">
        <v>-3.36</v>
      </c>
      <c r="G471" s="1076">
        <v>-4.9349999999999996</v>
      </c>
      <c r="H471" s="1076">
        <v>-89.236000000000004</v>
      </c>
      <c r="I471" s="1076">
        <v>-4.3579999999999997</v>
      </c>
      <c r="J471" s="1076">
        <v>3.8730000000000002</v>
      </c>
      <c r="K471" s="1076">
        <v>5.952</v>
      </c>
      <c r="L471" s="1076">
        <v>-89.981999999999999</v>
      </c>
      <c r="M471" s="1076">
        <v>-2.0510000000000002</v>
      </c>
    </row>
    <row r="472" spans="1:13" ht="15" x14ac:dyDescent="0.25">
      <c r="A472" s="1076">
        <v>4</v>
      </c>
      <c r="B472" s="1076">
        <v>6</v>
      </c>
      <c r="C472" s="1076"/>
      <c r="D472" s="1076">
        <v>3</v>
      </c>
      <c r="E472" s="1076" t="s">
        <v>588</v>
      </c>
      <c r="F472" s="1076">
        <v>1.677</v>
      </c>
      <c r="G472" s="1076">
        <v>2.7210000000000001</v>
      </c>
      <c r="H472" s="1076">
        <v>54.929000000000002</v>
      </c>
      <c r="I472" s="1076">
        <v>2.2450000000000001</v>
      </c>
      <c r="J472" s="1076">
        <v>-2.27</v>
      </c>
      <c r="K472" s="1076">
        <v>-3.488</v>
      </c>
      <c r="L472" s="1076">
        <v>55.545999999999999</v>
      </c>
      <c r="M472" s="1076">
        <v>0.76900000000000002</v>
      </c>
    </row>
    <row r="473" spans="1:13" ht="15" x14ac:dyDescent="0.25">
      <c r="A473" s="1076">
        <v>4</v>
      </c>
      <c r="B473" s="1076">
        <v>6</v>
      </c>
      <c r="C473" s="1076"/>
      <c r="D473" s="1076">
        <v>3</v>
      </c>
      <c r="E473" s="1076" t="s">
        <v>722</v>
      </c>
      <c r="F473" s="1076">
        <v>-709.84400000000005</v>
      </c>
      <c r="G473" s="1076">
        <v>-425.46</v>
      </c>
      <c r="H473" s="1076">
        <v>-92.177000000000007</v>
      </c>
      <c r="I473" s="1076">
        <v>-4.0970000000000004</v>
      </c>
      <c r="J473" s="1076">
        <v>3.835</v>
      </c>
      <c r="K473" s="1076">
        <v>5.8920000000000003</v>
      </c>
      <c r="L473" s="1076">
        <v>-95.361000000000004</v>
      </c>
      <c r="M473" s="1076">
        <v>-1.629</v>
      </c>
    </row>
    <row r="474" spans="1:13" ht="15" x14ac:dyDescent="0.25">
      <c r="A474" s="1076">
        <v>4</v>
      </c>
      <c r="B474" s="1076">
        <v>6</v>
      </c>
      <c r="C474" s="1076"/>
      <c r="D474" s="1076">
        <v>2</v>
      </c>
      <c r="E474" s="1076" t="s">
        <v>741</v>
      </c>
      <c r="F474" s="1076">
        <v>3.327</v>
      </c>
      <c r="G474" s="1076">
        <v>4.0629999999999997</v>
      </c>
      <c r="H474" s="1076">
        <v>75.497</v>
      </c>
      <c r="I474" s="1076">
        <v>2.1</v>
      </c>
      <c r="J474" s="1076">
        <v>-2.222</v>
      </c>
      <c r="K474" s="1076">
        <v>-3.415</v>
      </c>
      <c r="L474" s="1076">
        <v>74.994</v>
      </c>
      <c r="M474" s="1076">
        <v>-1.597</v>
      </c>
    </row>
    <row r="475" spans="1:13" ht="15" x14ac:dyDescent="0.25">
      <c r="A475" s="1076">
        <v>4</v>
      </c>
      <c r="B475" s="1076">
        <v>6</v>
      </c>
      <c r="C475" s="1076"/>
      <c r="D475" s="1076">
        <v>2</v>
      </c>
      <c r="E475" s="1076" t="s">
        <v>742</v>
      </c>
      <c r="F475" s="1076">
        <v>-0.81499999999999995</v>
      </c>
      <c r="G475" s="1076">
        <v>-1.62</v>
      </c>
      <c r="H475" s="1076">
        <v>-214.18799999999999</v>
      </c>
      <c r="I475" s="1076">
        <v>-5.8380000000000001</v>
      </c>
      <c r="J475" s="1076">
        <v>7.53</v>
      </c>
      <c r="K475" s="1076">
        <v>11.571</v>
      </c>
      <c r="L475" s="1076">
        <v>-218.571</v>
      </c>
      <c r="M475" s="1076">
        <v>1.2310000000000001</v>
      </c>
    </row>
    <row r="476" spans="1:13" ht="15" x14ac:dyDescent="0.25">
      <c r="A476" s="1076">
        <v>4</v>
      </c>
      <c r="B476" s="1076">
        <v>6</v>
      </c>
      <c r="C476" s="1076"/>
      <c r="D476" s="1076">
        <v>2</v>
      </c>
      <c r="E476" s="1076" t="s">
        <v>588</v>
      </c>
      <c r="F476" s="1076">
        <v>1.2549999999999999</v>
      </c>
      <c r="G476" s="1076">
        <v>1.722</v>
      </c>
      <c r="H476" s="1076">
        <v>87.588999999999999</v>
      </c>
      <c r="I476" s="1076">
        <v>2.2949999999999999</v>
      </c>
      <c r="J476" s="1076">
        <v>-2.9550000000000001</v>
      </c>
      <c r="K476" s="1076">
        <v>-4.5410000000000004</v>
      </c>
      <c r="L476" s="1076">
        <v>88.959000000000003</v>
      </c>
      <c r="M476" s="1076">
        <v>-0.85699999999999998</v>
      </c>
    </row>
    <row r="477" spans="1:13" ht="15" x14ac:dyDescent="0.25">
      <c r="A477" s="1076">
        <v>4</v>
      </c>
      <c r="B477" s="1076">
        <v>6</v>
      </c>
      <c r="C477" s="1076"/>
      <c r="D477" s="1076">
        <v>2</v>
      </c>
      <c r="E477" s="1076" t="s">
        <v>722</v>
      </c>
      <c r="F477" s="1076">
        <v>-892.29499999999996</v>
      </c>
      <c r="G477" s="1076">
        <v>-540.08100000000002</v>
      </c>
      <c r="H477" s="1076">
        <v>-130.28200000000001</v>
      </c>
      <c r="I477" s="1076">
        <v>-5.2859999999999996</v>
      </c>
      <c r="J477" s="1076">
        <v>5.31</v>
      </c>
      <c r="K477" s="1076">
        <v>8.16</v>
      </c>
      <c r="L477" s="1076">
        <v>-135.29</v>
      </c>
      <c r="M477" s="1076">
        <v>-1.742</v>
      </c>
    </row>
    <row r="478" spans="1:13" ht="15" x14ac:dyDescent="0.25">
      <c r="A478" s="1076">
        <v>4</v>
      </c>
      <c r="B478" s="1076">
        <v>6</v>
      </c>
      <c r="C478" s="1076"/>
      <c r="D478" s="1076">
        <v>1</v>
      </c>
      <c r="E478" s="1076" t="s">
        <v>741</v>
      </c>
      <c r="F478" s="1076">
        <v>-23.597999999999999</v>
      </c>
      <c r="G478" s="1076">
        <v>-4.9909999999999997</v>
      </c>
      <c r="H478" s="1076">
        <v>348.05700000000002</v>
      </c>
      <c r="I478" s="1076">
        <v>19.457999999999998</v>
      </c>
      <c r="J478" s="1076">
        <v>-10.130000000000001</v>
      </c>
      <c r="K478" s="1076">
        <v>-15.566000000000001</v>
      </c>
      <c r="L478" s="1076">
        <v>330.18700000000001</v>
      </c>
      <c r="M478" s="1076">
        <v>15.436</v>
      </c>
    </row>
    <row r="479" spans="1:13" ht="15" x14ac:dyDescent="0.25">
      <c r="A479" s="1076">
        <v>4</v>
      </c>
      <c r="B479" s="1076">
        <v>6</v>
      </c>
      <c r="C479" s="1076"/>
      <c r="D479" s="1076">
        <v>1</v>
      </c>
      <c r="E479" s="1076" t="s">
        <v>742</v>
      </c>
      <c r="F479" s="1076">
        <v>-11.317</v>
      </c>
      <c r="G479" s="1076">
        <v>-10.756</v>
      </c>
      <c r="H479" s="1076">
        <v>-639.48099999999999</v>
      </c>
      <c r="I479" s="1076">
        <v>-32.134999999999998</v>
      </c>
      <c r="J479" s="1076">
        <v>19.135000000000002</v>
      </c>
      <c r="K479" s="1076">
        <v>29.402999999999999</v>
      </c>
      <c r="L479" s="1076">
        <v>-618.01599999999996</v>
      </c>
      <c r="M479" s="1076">
        <v>-23.821000000000002</v>
      </c>
    </row>
    <row r="480" spans="1:13" ht="15" x14ac:dyDescent="0.25">
      <c r="A480" s="1076">
        <v>4</v>
      </c>
      <c r="B480" s="1076">
        <v>6</v>
      </c>
      <c r="C480" s="1076"/>
      <c r="D480" s="1076">
        <v>1</v>
      </c>
      <c r="E480" s="1076" t="s">
        <v>588</v>
      </c>
      <c r="F480" s="1076">
        <v>-3.722</v>
      </c>
      <c r="G480" s="1076">
        <v>1.7470000000000001</v>
      </c>
      <c r="H480" s="1076">
        <v>299.14400000000001</v>
      </c>
      <c r="I480" s="1076">
        <v>15.627000000000001</v>
      </c>
      <c r="J480" s="1076">
        <v>-8.8680000000000003</v>
      </c>
      <c r="K480" s="1076">
        <v>-13.627000000000001</v>
      </c>
      <c r="L480" s="1076">
        <v>287.334</v>
      </c>
      <c r="M480" s="1076">
        <v>11.896000000000001</v>
      </c>
    </row>
    <row r="481" spans="1:13" ht="15" x14ac:dyDescent="0.25">
      <c r="A481" s="1076">
        <v>4</v>
      </c>
      <c r="B481" s="1076">
        <v>6</v>
      </c>
      <c r="C481" s="1076"/>
      <c r="D481" s="1076">
        <v>1</v>
      </c>
      <c r="E481" s="1076" t="s">
        <v>722</v>
      </c>
      <c r="F481" s="1076">
        <v>-1026.674</v>
      </c>
      <c r="G481" s="1076">
        <v>-633.73900000000003</v>
      </c>
      <c r="H481" s="1076">
        <v>35.546999999999997</v>
      </c>
      <c r="I481" s="1076">
        <v>1.643</v>
      </c>
      <c r="J481" s="1076">
        <v>-0.746</v>
      </c>
      <c r="K481" s="1076">
        <v>-1.1459999999999999</v>
      </c>
      <c r="L481" s="1076">
        <v>30.65</v>
      </c>
      <c r="M481" s="1076">
        <v>1.3819999999999999</v>
      </c>
    </row>
    <row r="482" spans="1:13" ht="15" x14ac:dyDescent="0.25">
      <c r="A482" s="1076">
        <v>4</v>
      </c>
      <c r="B482" s="1076">
        <v>7</v>
      </c>
      <c r="C482" s="1076"/>
      <c r="D482" s="1076">
        <v>6</v>
      </c>
      <c r="E482" s="1076" t="s">
        <v>741</v>
      </c>
      <c r="F482" s="1076">
        <v>13.44</v>
      </c>
      <c r="G482" s="1076">
        <v>0.72299999999999998</v>
      </c>
      <c r="H482" s="1076">
        <v>41.99</v>
      </c>
      <c r="I482" s="1076">
        <v>2.4769999999999999</v>
      </c>
      <c r="J482" s="1076">
        <v>-1.7250000000000001</v>
      </c>
      <c r="K482" s="1076">
        <v>-2.6509999999999998</v>
      </c>
      <c r="L482" s="1076">
        <v>40.222000000000001</v>
      </c>
      <c r="M482" s="1076">
        <v>1.3460000000000001</v>
      </c>
    </row>
    <row r="483" spans="1:13" ht="15" x14ac:dyDescent="0.25">
      <c r="A483" s="1076">
        <v>4</v>
      </c>
      <c r="B483" s="1076">
        <v>7</v>
      </c>
      <c r="C483" s="1076"/>
      <c r="D483" s="1076">
        <v>6</v>
      </c>
      <c r="E483" s="1076" t="s">
        <v>742</v>
      </c>
      <c r="F483" s="1076">
        <v>-11.019</v>
      </c>
      <c r="G483" s="1076">
        <v>-3.48</v>
      </c>
      <c r="H483" s="1076">
        <v>-22.006</v>
      </c>
      <c r="I483" s="1076">
        <v>-1.764</v>
      </c>
      <c r="J483" s="1076">
        <v>0.71899999999999997</v>
      </c>
      <c r="K483" s="1076">
        <v>1.1060000000000001</v>
      </c>
      <c r="L483" s="1076">
        <v>-14.782</v>
      </c>
      <c r="M483" s="1076">
        <v>-1.1319999999999999</v>
      </c>
    </row>
    <row r="484" spans="1:13" ht="15" x14ac:dyDescent="0.25">
      <c r="A484" s="1076">
        <v>4</v>
      </c>
      <c r="B484" s="1076">
        <v>7</v>
      </c>
      <c r="C484" s="1076"/>
      <c r="D484" s="1076">
        <v>6</v>
      </c>
      <c r="E484" s="1076" t="s">
        <v>588</v>
      </c>
      <c r="F484" s="1076">
        <v>7.4119999999999999</v>
      </c>
      <c r="G484" s="1076">
        <v>1.274</v>
      </c>
      <c r="H484" s="1076">
        <v>18.795999999999999</v>
      </c>
      <c r="I484" s="1076">
        <v>1.2669999999999999</v>
      </c>
      <c r="J484" s="1076">
        <v>-0.74099999999999999</v>
      </c>
      <c r="K484" s="1076">
        <v>-1.1379999999999999</v>
      </c>
      <c r="L484" s="1076">
        <v>16.667999999999999</v>
      </c>
      <c r="M484" s="1076">
        <v>0.751</v>
      </c>
    </row>
    <row r="485" spans="1:13" ht="15" x14ac:dyDescent="0.25">
      <c r="A485" s="1076">
        <v>4</v>
      </c>
      <c r="B485" s="1076">
        <v>7</v>
      </c>
      <c r="C485" s="1076"/>
      <c r="D485" s="1076">
        <v>6</v>
      </c>
      <c r="E485" s="1076" t="s">
        <v>722</v>
      </c>
      <c r="F485" s="1076">
        <v>-167.95500000000001</v>
      </c>
      <c r="G485" s="1076">
        <v>-98.864999999999995</v>
      </c>
      <c r="H485" s="1076">
        <v>10.388</v>
      </c>
      <c r="I485" s="1076">
        <v>0.66</v>
      </c>
      <c r="J485" s="1076">
        <v>-0.40100000000000002</v>
      </c>
      <c r="K485" s="1076">
        <v>-0.61599999999999999</v>
      </c>
      <c r="L485" s="1076">
        <v>8.9969999999999999</v>
      </c>
      <c r="M485" s="1076">
        <v>0.38600000000000001</v>
      </c>
    </row>
    <row r="486" spans="1:13" ht="15" x14ac:dyDescent="0.25">
      <c r="A486" s="1076">
        <v>4</v>
      </c>
      <c r="B486" s="1076">
        <v>7</v>
      </c>
      <c r="C486" s="1076"/>
      <c r="D486" s="1076">
        <v>5</v>
      </c>
      <c r="E486" s="1076" t="s">
        <v>741</v>
      </c>
      <c r="F486" s="1076">
        <v>6.1870000000000003</v>
      </c>
      <c r="G486" s="1076">
        <v>4.0270000000000001</v>
      </c>
      <c r="H486" s="1076">
        <v>71.16</v>
      </c>
      <c r="I486" s="1076">
        <v>2.8580000000000001</v>
      </c>
      <c r="J486" s="1076">
        <v>-2.839</v>
      </c>
      <c r="K486" s="1076">
        <v>-4.3620000000000001</v>
      </c>
      <c r="L486" s="1076">
        <v>71.436999999999998</v>
      </c>
      <c r="M486" s="1076">
        <v>0.72099999999999997</v>
      </c>
    </row>
    <row r="487" spans="1:13" ht="15" x14ac:dyDescent="0.25">
      <c r="A487" s="1076">
        <v>4</v>
      </c>
      <c r="B487" s="1076">
        <v>7</v>
      </c>
      <c r="C487" s="1076"/>
      <c r="D487" s="1076">
        <v>5</v>
      </c>
      <c r="E487" s="1076" t="s">
        <v>742</v>
      </c>
      <c r="F487" s="1076">
        <v>-5.7389999999999999</v>
      </c>
      <c r="G487" s="1076">
        <v>-2.9689999999999999</v>
      </c>
      <c r="H487" s="1076">
        <v>-63.779000000000003</v>
      </c>
      <c r="I487" s="1076">
        <v>-2.7559999999999998</v>
      </c>
      <c r="J487" s="1076">
        <v>2.5150000000000001</v>
      </c>
      <c r="K487" s="1076">
        <v>3.8639999999999999</v>
      </c>
      <c r="L487" s="1076">
        <v>-61.817</v>
      </c>
      <c r="M487" s="1076">
        <v>-0.82199999999999995</v>
      </c>
    </row>
    <row r="488" spans="1:13" ht="15" x14ac:dyDescent="0.25">
      <c r="A488" s="1076">
        <v>4</v>
      </c>
      <c r="B488" s="1076">
        <v>7</v>
      </c>
      <c r="C488" s="1076"/>
      <c r="D488" s="1076">
        <v>5</v>
      </c>
      <c r="E488" s="1076" t="s">
        <v>588</v>
      </c>
      <c r="F488" s="1076">
        <v>3.6139999999999999</v>
      </c>
      <c r="G488" s="1076">
        <v>2.12</v>
      </c>
      <c r="H488" s="1076">
        <v>40.662999999999997</v>
      </c>
      <c r="I488" s="1076">
        <v>1.6970000000000001</v>
      </c>
      <c r="J488" s="1076">
        <v>-1.6220000000000001</v>
      </c>
      <c r="K488" s="1076">
        <v>-2.4929999999999999</v>
      </c>
      <c r="L488" s="1076">
        <v>40.380000000000003</v>
      </c>
      <c r="M488" s="1076">
        <v>0.46700000000000003</v>
      </c>
    </row>
    <row r="489" spans="1:13" ht="15" x14ac:dyDescent="0.25">
      <c r="A489" s="1076">
        <v>4</v>
      </c>
      <c r="B489" s="1076">
        <v>7</v>
      </c>
      <c r="C489" s="1076"/>
      <c r="D489" s="1076">
        <v>5</v>
      </c>
      <c r="E489" s="1076" t="s">
        <v>722</v>
      </c>
      <c r="F489" s="1076">
        <v>-337.34699999999998</v>
      </c>
      <c r="G489" s="1076">
        <v>-203.66300000000001</v>
      </c>
      <c r="H489" s="1076">
        <v>39.475999999999999</v>
      </c>
      <c r="I489" s="1076">
        <v>2.11</v>
      </c>
      <c r="J489" s="1076">
        <v>-1.6220000000000001</v>
      </c>
      <c r="K489" s="1076">
        <v>-2.4929999999999999</v>
      </c>
      <c r="L489" s="1076">
        <v>38.417000000000002</v>
      </c>
      <c r="M489" s="1076">
        <v>1.0529999999999999</v>
      </c>
    </row>
    <row r="490" spans="1:13" ht="15" x14ac:dyDescent="0.25">
      <c r="A490" s="1076">
        <v>4</v>
      </c>
      <c r="B490" s="1076">
        <v>7</v>
      </c>
      <c r="C490" s="1076"/>
      <c r="D490" s="1076">
        <v>4</v>
      </c>
      <c r="E490" s="1076" t="s">
        <v>741</v>
      </c>
      <c r="F490" s="1076">
        <v>8.1270000000000007</v>
      </c>
      <c r="G490" s="1076">
        <v>3.1789999999999998</v>
      </c>
      <c r="H490" s="1076">
        <v>95.635000000000005</v>
      </c>
      <c r="I490" s="1076">
        <v>4.1900000000000004</v>
      </c>
      <c r="J490" s="1076">
        <v>-3.85</v>
      </c>
      <c r="K490" s="1076">
        <v>-5.915</v>
      </c>
      <c r="L490" s="1076">
        <v>96.728999999999999</v>
      </c>
      <c r="M490" s="1076">
        <v>1.8080000000000001</v>
      </c>
    </row>
    <row r="491" spans="1:13" ht="15" x14ac:dyDescent="0.25">
      <c r="A491" s="1076">
        <v>4</v>
      </c>
      <c r="B491" s="1076">
        <v>7</v>
      </c>
      <c r="C491" s="1076"/>
      <c r="D491" s="1076">
        <v>4</v>
      </c>
      <c r="E491" s="1076" t="s">
        <v>742</v>
      </c>
      <c r="F491" s="1076">
        <v>-7.8520000000000003</v>
      </c>
      <c r="G491" s="1076">
        <v>-3.3170000000000002</v>
      </c>
      <c r="H491" s="1076">
        <v>-81.495000000000005</v>
      </c>
      <c r="I491" s="1076">
        <v>-3.9940000000000002</v>
      </c>
      <c r="J491" s="1076">
        <v>3.3170000000000002</v>
      </c>
      <c r="K491" s="1076">
        <v>5.0970000000000004</v>
      </c>
      <c r="L491" s="1076">
        <v>-81.778000000000006</v>
      </c>
      <c r="M491" s="1076">
        <v>-1.927</v>
      </c>
    </row>
    <row r="492" spans="1:13" ht="15" x14ac:dyDescent="0.25">
      <c r="A492" s="1076">
        <v>4</v>
      </c>
      <c r="B492" s="1076">
        <v>7</v>
      </c>
      <c r="C492" s="1076"/>
      <c r="D492" s="1076">
        <v>4</v>
      </c>
      <c r="E492" s="1076" t="s">
        <v>588</v>
      </c>
      <c r="F492" s="1076">
        <v>4.8419999999999996</v>
      </c>
      <c r="G492" s="1076">
        <v>1.968</v>
      </c>
      <c r="H492" s="1076">
        <v>53.365000000000002</v>
      </c>
      <c r="I492" s="1076">
        <v>2.476</v>
      </c>
      <c r="J492" s="1076">
        <v>-2.1720000000000002</v>
      </c>
      <c r="K492" s="1076">
        <v>-3.3370000000000002</v>
      </c>
      <c r="L492" s="1076">
        <v>54.093000000000004</v>
      </c>
      <c r="M492" s="1076">
        <v>1.1319999999999999</v>
      </c>
    </row>
    <row r="493" spans="1:13" ht="15" x14ac:dyDescent="0.25">
      <c r="A493" s="1076">
        <v>4</v>
      </c>
      <c r="B493" s="1076">
        <v>7</v>
      </c>
      <c r="C493" s="1076"/>
      <c r="D493" s="1076">
        <v>4</v>
      </c>
      <c r="E493" s="1076" t="s">
        <v>722</v>
      </c>
      <c r="F493" s="1076">
        <v>-509.03500000000003</v>
      </c>
      <c r="G493" s="1076">
        <v>-310.50799999999998</v>
      </c>
      <c r="H493" s="1076">
        <v>97.046999999999997</v>
      </c>
      <c r="I493" s="1076">
        <v>4.6639999999999997</v>
      </c>
      <c r="J493" s="1076">
        <v>-4.056</v>
      </c>
      <c r="K493" s="1076">
        <v>-6.2320000000000002</v>
      </c>
      <c r="L493" s="1076">
        <v>98.965999999999994</v>
      </c>
      <c r="M493" s="1076">
        <v>2.0619999999999998</v>
      </c>
    </row>
    <row r="494" spans="1:13" ht="15" x14ac:dyDescent="0.25">
      <c r="A494" s="1076">
        <v>4</v>
      </c>
      <c r="B494" s="1076">
        <v>7</v>
      </c>
      <c r="C494" s="1076"/>
      <c r="D494" s="1076">
        <v>3</v>
      </c>
      <c r="E494" s="1076" t="s">
        <v>741</v>
      </c>
      <c r="F494" s="1076">
        <v>9.484</v>
      </c>
      <c r="G494" s="1076">
        <v>4.452</v>
      </c>
      <c r="H494" s="1076">
        <v>108.75</v>
      </c>
      <c r="I494" s="1076">
        <v>3.6970000000000001</v>
      </c>
      <c r="J494" s="1076">
        <v>-4.2350000000000003</v>
      </c>
      <c r="K494" s="1076">
        <v>-6.5069999999999997</v>
      </c>
      <c r="L494" s="1076">
        <v>109.36499999999999</v>
      </c>
      <c r="M494" s="1076">
        <v>0.61799999999999999</v>
      </c>
    </row>
    <row r="495" spans="1:13" ht="15" x14ac:dyDescent="0.25">
      <c r="A495" s="1076">
        <v>4</v>
      </c>
      <c r="B495" s="1076">
        <v>7</v>
      </c>
      <c r="C495" s="1076"/>
      <c r="D495" s="1076">
        <v>3</v>
      </c>
      <c r="E495" s="1076" t="s">
        <v>742</v>
      </c>
      <c r="F495" s="1076">
        <v>-11.54</v>
      </c>
      <c r="G495" s="1076">
        <v>-5.4660000000000002</v>
      </c>
      <c r="H495" s="1076">
        <v>-107.76300000000001</v>
      </c>
      <c r="I495" s="1076">
        <v>-4.8920000000000003</v>
      </c>
      <c r="J495" s="1076">
        <v>4.58</v>
      </c>
      <c r="K495" s="1076">
        <v>7.0380000000000003</v>
      </c>
      <c r="L495" s="1076">
        <v>-109.148</v>
      </c>
      <c r="M495" s="1076">
        <v>-2.0910000000000002</v>
      </c>
    </row>
    <row r="496" spans="1:13" ht="15" x14ac:dyDescent="0.25">
      <c r="A496" s="1076">
        <v>4</v>
      </c>
      <c r="B496" s="1076">
        <v>7</v>
      </c>
      <c r="C496" s="1076"/>
      <c r="D496" s="1076">
        <v>3</v>
      </c>
      <c r="E496" s="1076" t="s">
        <v>588</v>
      </c>
      <c r="F496" s="1076">
        <v>6.3710000000000004</v>
      </c>
      <c r="G496" s="1076">
        <v>3.0059999999999998</v>
      </c>
      <c r="H496" s="1076">
        <v>65.385999999999996</v>
      </c>
      <c r="I496" s="1076">
        <v>2.5779999999999998</v>
      </c>
      <c r="J496" s="1076">
        <v>-2.6709999999999998</v>
      </c>
      <c r="K496" s="1076">
        <v>-4.1050000000000004</v>
      </c>
      <c r="L496" s="1076">
        <v>66.215999999999994</v>
      </c>
      <c r="M496" s="1076">
        <v>0.82099999999999995</v>
      </c>
    </row>
    <row r="497" spans="1:13" ht="15" x14ac:dyDescent="0.25">
      <c r="A497" s="1076">
        <v>4</v>
      </c>
      <c r="B497" s="1076">
        <v>7</v>
      </c>
      <c r="C497" s="1076"/>
      <c r="D497" s="1076">
        <v>3</v>
      </c>
      <c r="E497" s="1076" t="s">
        <v>722</v>
      </c>
      <c r="F497" s="1076">
        <v>-679.27599999999995</v>
      </c>
      <c r="G497" s="1076">
        <v>-416.63</v>
      </c>
      <c r="H497" s="1076">
        <v>169.435</v>
      </c>
      <c r="I497" s="1076">
        <v>7.5750000000000002</v>
      </c>
      <c r="J497" s="1076">
        <v>-7.0590000000000002</v>
      </c>
      <c r="K497" s="1076">
        <v>-10.847</v>
      </c>
      <c r="L497" s="1076">
        <v>175.20699999999999</v>
      </c>
      <c r="M497" s="1076">
        <v>3.0390000000000001</v>
      </c>
    </row>
    <row r="498" spans="1:13" ht="15" x14ac:dyDescent="0.25">
      <c r="A498" s="1076">
        <v>4</v>
      </c>
      <c r="B498" s="1076">
        <v>7</v>
      </c>
      <c r="C498" s="1076"/>
      <c r="D498" s="1076">
        <v>2</v>
      </c>
      <c r="E498" s="1076" t="s">
        <v>741</v>
      </c>
      <c r="F498" s="1076">
        <v>9.2829999999999995</v>
      </c>
      <c r="G498" s="1076">
        <v>4.4349999999999996</v>
      </c>
      <c r="H498" s="1076">
        <v>89.786000000000001</v>
      </c>
      <c r="I498" s="1076">
        <v>2.3919999999999999</v>
      </c>
      <c r="J498" s="1076">
        <v>-2.7480000000000002</v>
      </c>
      <c r="K498" s="1076">
        <v>-4.2220000000000004</v>
      </c>
      <c r="L498" s="1076">
        <v>89.69</v>
      </c>
      <c r="M498" s="1076">
        <v>-1.6339999999999999</v>
      </c>
    </row>
    <row r="499" spans="1:13" ht="15" x14ac:dyDescent="0.25">
      <c r="A499" s="1076">
        <v>4</v>
      </c>
      <c r="B499" s="1076">
        <v>7</v>
      </c>
      <c r="C499" s="1076"/>
      <c r="D499" s="1076">
        <v>2</v>
      </c>
      <c r="E499" s="1076" t="s">
        <v>742</v>
      </c>
      <c r="F499" s="1076">
        <v>-3.677</v>
      </c>
      <c r="G499" s="1076">
        <v>-1.714</v>
      </c>
      <c r="H499" s="1076">
        <v>-221.2</v>
      </c>
      <c r="I499" s="1076">
        <v>-6.032</v>
      </c>
      <c r="J499" s="1076">
        <v>7.7830000000000004</v>
      </c>
      <c r="K499" s="1076">
        <v>11.959</v>
      </c>
      <c r="L499" s="1076">
        <v>-225.67599999999999</v>
      </c>
      <c r="M499" s="1076">
        <v>1.2509999999999999</v>
      </c>
    </row>
    <row r="500" spans="1:13" ht="15" x14ac:dyDescent="0.25">
      <c r="A500" s="1076">
        <v>4</v>
      </c>
      <c r="B500" s="1076">
        <v>7</v>
      </c>
      <c r="C500" s="1076"/>
      <c r="D500" s="1076">
        <v>2</v>
      </c>
      <c r="E500" s="1076" t="s">
        <v>588</v>
      </c>
      <c r="F500" s="1076">
        <v>3.927</v>
      </c>
      <c r="G500" s="1076">
        <v>1.863</v>
      </c>
      <c r="H500" s="1076">
        <v>94.09</v>
      </c>
      <c r="I500" s="1076">
        <v>2.4689999999999999</v>
      </c>
      <c r="J500" s="1076">
        <v>-3.1909999999999998</v>
      </c>
      <c r="K500" s="1076">
        <v>-4.9029999999999996</v>
      </c>
      <c r="L500" s="1076">
        <v>95.564999999999998</v>
      </c>
      <c r="M500" s="1076">
        <v>-0.874</v>
      </c>
    </row>
    <row r="501" spans="1:13" ht="15" x14ac:dyDescent="0.25">
      <c r="A501" s="1076">
        <v>4</v>
      </c>
      <c r="B501" s="1076">
        <v>7</v>
      </c>
      <c r="C501" s="1076"/>
      <c r="D501" s="1076">
        <v>2</v>
      </c>
      <c r="E501" s="1076" t="s">
        <v>722</v>
      </c>
      <c r="F501" s="1076">
        <v>-846.69799999999998</v>
      </c>
      <c r="G501" s="1076">
        <v>-521.12099999999998</v>
      </c>
      <c r="H501" s="1076">
        <v>244.52699999999999</v>
      </c>
      <c r="I501" s="1076">
        <v>9.8789999999999996</v>
      </c>
      <c r="J501" s="1076">
        <v>-9.9600000000000009</v>
      </c>
      <c r="K501" s="1076">
        <v>-15.305</v>
      </c>
      <c r="L501" s="1076">
        <v>253.93199999999999</v>
      </c>
      <c r="M501" s="1076">
        <v>3.2189999999999999</v>
      </c>
    </row>
    <row r="502" spans="1:13" ht="15" x14ac:dyDescent="0.25">
      <c r="A502" s="1076">
        <v>4</v>
      </c>
      <c r="B502" s="1076">
        <v>7</v>
      </c>
      <c r="C502" s="1076"/>
      <c r="D502" s="1076">
        <v>1</v>
      </c>
      <c r="E502" s="1076" t="s">
        <v>741</v>
      </c>
      <c r="F502" s="1076">
        <v>-76.625</v>
      </c>
      <c r="G502" s="1076">
        <v>-47.01</v>
      </c>
      <c r="H502" s="1076">
        <v>258.58600000000001</v>
      </c>
      <c r="I502" s="1076">
        <v>16.111000000000001</v>
      </c>
      <c r="J502" s="1076">
        <v>-5.6509999999999998</v>
      </c>
      <c r="K502" s="1076">
        <v>-8.6820000000000004</v>
      </c>
      <c r="L502" s="1076">
        <v>218.922</v>
      </c>
      <c r="M502" s="1076">
        <v>14.51</v>
      </c>
    </row>
    <row r="503" spans="1:13" ht="15" x14ac:dyDescent="0.25">
      <c r="A503" s="1076">
        <v>4</v>
      </c>
      <c r="B503" s="1076">
        <v>7</v>
      </c>
      <c r="C503" s="1076"/>
      <c r="D503" s="1076">
        <v>1</v>
      </c>
      <c r="E503" s="1076" t="s">
        <v>742</v>
      </c>
      <c r="F503" s="1076">
        <v>15.196</v>
      </c>
      <c r="G503" s="1076">
        <v>10.253</v>
      </c>
      <c r="H503" s="1076">
        <v>-591.65</v>
      </c>
      <c r="I503" s="1076">
        <v>-30.341999999999999</v>
      </c>
      <c r="J503" s="1076">
        <v>16.895</v>
      </c>
      <c r="K503" s="1076">
        <v>25.960999999999999</v>
      </c>
      <c r="L503" s="1076">
        <v>-562.38400000000001</v>
      </c>
      <c r="M503" s="1076">
        <v>-23.358000000000001</v>
      </c>
    </row>
    <row r="504" spans="1:13" ht="15" x14ac:dyDescent="0.25">
      <c r="A504" s="1076">
        <v>4</v>
      </c>
      <c r="B504" s="1076">
        <v>7</v>
      </c>
      <c r="C504" s="1076"/>
      <c r="D504" s="1076">
        <v>1</v>
      </c>
      <c r="E504" s="1076" t="s">
        <v>588</v>
      </c>
      <c r="F504" s="1076">
        <v>-27.824999999999999</v>
      </c>
      <c r="G504" s="1076">
        <v>-17.352</v>
      </c>
      <c r="H504" s="1076">
        <v>256.49299999999999</v>
      </c>
      <c r="I504" s="1076">
        <v>14.032999999999999</v>
      </c>
      <c r="J504" s="1076">
        <v>-6.8319999999999999</v>
      </c>
      <c r="K504" s="1076">
        <v>-10.497999999999999</v>
      </c>
      <c r="L504" s="1076">
        <v>236.75899999999999</v>
      </c>
      <c r="M504" s="1076">
        <v>11.475</v>
      </c>
    </row>
    <row r="505" spans="1:13" ht="15" x14ac:dyDescent="0.25">
      <c r="A505" s="1076">
        <v>4</v>
      </c>
      <c r="B505" s="1076">
        <v>7</v>
      </c>
      <c r="C505" s="1076"/>
      <c r="D505" s="1076">
        <v>1</v>
      </c>
      <c r="E505" s="1076" t="s">
        <v>722</v>
      </c>
      <c r="F505" s="1076">
        <v>-1040.674</v>
      </c>
      <c r="G505" s="1076">
        <v>-642.13499999999999</v>
      </c>
      <c r="H505" s="1076">
        <v>71.375</v>
      </c>
      <c r="I505" s="1076">
        <v>2.6640000000000001</v>
      </c>
      <c r="J505" s="1076">
        <v>-3.1019999999999999</v>
      </c>
      <c r="K505" s="1076">
        <v>-4.7670000000000003</v>
      </c>
      <c r="L505" s="1076">
        <v>72.760999999999996</v>
      </c>
      <c r="M505" s="1076">
        <v>0.187</v>
      </c>
    </row>
    <row r="506" spans="1:13" ht="15" x14ac:dyDescent="0.25">
      <c r="A506" s="1076">
        <v>4</v>
      </c>
      <c r="B506" s="1076">
        <v>8</v>
      </c>
      <c r="C506" s="1076"/>
      <c r="D506" s="1076">
        <v>6</v>
      </c>
      <c r="E506" s="1076" t="s">
        <v>741</v>
      </c>
      <c r="F506" s="1076">
        <v>-18.812999999999999</v>
      </c>
      <c r="G506" s="1076">
        <v>-6.7990000000000004</v>
      </c>
      <c r="H506" s="1076">
        <v>29.023</v>
      </c>
      <c r="I506" s="1076">
        <v>1.6459999999999999</v>
      </c>
      <c r="J506" s="1076">
        <v>-1.2</v>
      </c>
      <c r="K506" s="1076">
        <v>-1.8440000000000001</v>
      </c>
      <c r="L506" s="1076">
        <v>28.234999999999999</v>
      </c>
      <c r="M506" s="1076">
        <v>0.86499999999999999</v>
      </c>
    </row>
    <row r="507" spans="1:13" ht="15" x14ac:dyDescent="0.25">
      <c r="A507" s="1076">
        <v>4</v>
      </c>
      <c r="B507" s="1076">
        <v>8</v>
      </c>
      <c r="C507" s="1076"/>
      <c r="D507" s="1076">
        <v>6</v>
      </c>
      <c r="E507" s="1076" t="s">
        <v>742</v>
      </c>
      <c r="F507" s="1076">
        <v>16.376000000000001</v>
      </c>
      <c r="G507" s="1076">
        <v>7.5449999999999999</v>
      </c>
      <c r="H507" s="1076">
        <v>-25.46</v>
      </c>
      <c r="I507" s="1076">
        <v>-1.4770000000000001</v>
      </c>
      <c r="J507" s="1076">
        <v>1.046</v>
      </c>
      <c r="K507" s="1076">
        <v>1.6080000000000001</v>
      </c>
      <c r="L507" s="1076">
        <v>-24.472999999999999</v>
      </c>
      <c r="M507" s="1076">
        <v>-0.79100000000000004</v>
      </c>
    </row>
    <row r="508" spans="1:13" ht="15" x14ac:dyDescent="0.25">
      <c r="A508" s="1076">
        <v>4</v>
      </c>
      <c r="B508" s="1076">
        <v>8</v>
      </c>
      <c r="C508" s="1076"/>
      <c r="D508" s="1076">
        <v>6</v>
      </c>
      <c r="E508" s="1076" t="s">
        <v>588</v>
      </c>
      <c r="F508" s="1076">
        <v>-10.663</v>
      </c>
      <c r="G508" s="1076">
        <v>-4.3470000000000004</v>
      </c>
      <c r="H508" s="1076">
        <v>16.507000000000001</v>
      </c>
      <c r="I508" s="1076">
        <v>0.94599999999999995</v>
      </c>
      <c r="J508" s="1076">
        <v>-0.68100000000000005</v>
      </c>
      <c r="K508" s="1076">
        <v>-1.046</v>
      </c>
      <c r="L508" s="1076">
        <v>15.972</v>
      </c>
      <c r="M508" s="1076">
        <v>0.502</v>
      </c>
    </row>
    <row r="509" spans="1:13" ht="15" x14ac:dyDescent="0.25">
      <c r="A509" s="1076">
        <v>4</v>
      </c>
      <c r="B509" s="1076">
        <v>8</v>
      </c>
      <c r="C509" s="1076"/>
      <c r="D509" s="1076">
        <v>6</v>
      </c>
      <c r="E509" s="1076" t="s">
        <v>722</v>
      </c>
      <c r="F509" s="1076">
        <v>-211.48</v>
      </c>
      <c r="G509" s="1076">
        <v>-112.515</v>
      </c>
      <c r="H509" s="1076">
        <v>-8.9540000000000006</v>
      </c>
      <c r="I509" s="1076">
        <v>-0.59099999999999997</v>
      </c>
      <c r="J509" s="1076">
        <v>0.32600000000000001</v>
      </c>
      <c r="K509" s="1076">
        <v>0.501</v>
      </c>
      <c r="L509" s="1076">
        <v>-7.0949999999999998</v>
      </c>
      <c r="M509" s="1076">
        <v>-0.35899999999999999</v>
      </c>
    </row>
    <row r="510" spans="1:13" ht="15" x14ac:dyDescent="0.25">
      <c r="A510" s="1076">
        <v>4</v>
      </c>
      <c r="B510" s="1076">
        <v>8</v>
      </c>
      <c r="C510" s="1076"/>
      <c r="D510" s="1076">
        <v>5</v>
      </c>
      <c r="E510" s="1076" t="s">
        <v>741</v>
      </c>
      <c r="F510" s="1076">
        <v>-13.771000000000001</v>
      </c>
      <c r="G510" s="1076">
        <v>-7.9770000000000003</v>
      </c>
      <c r="H510" s="1076">
        <v>44.43</v>
      </c>
      <c r="I510" s="1076">
        <v>1.94</v>
      </c>
      <c r="J510" s="1076">
        <v>-1.819</v>
      </c>
      <c r="K510" s="1076">
        <v>-2.7959999999999998</v>
      </c>
      <c r="L510" s="1076">
        <v>45.097000000000001</v>
      </c>
      <c r="M510" s="1076">
        <v>0.69899999999999995</v>
      </c>
    </row>
    <row r="511" spans="1:13" ht="15" x14ac:dyDescent="0.25">
      <c r="A511" s="1076">
        <v>4</v>
      </c>
      <c r="B511" s="1076">
        <v>8</v>
      </c>
      <c r="C511" s="1076"/>
      <c r="D511" s="1076">
        <v>5</v>
      </c>
      <c r="E511" s="1076" t="s">
        <v>742</v>
      </c>
      <c r="F511" s="1076">
        <v>13.114000000000001</v>
      </c>
      <c r="G511" s="1076">
        <v>7.3739999999999997</v>
      </c>
      <c r="H511" s="1076">
        <v>-45.954999999999998</v>
      </c>
      <c r="I511" s="1076">
        <v>-2.0350000000000001</v>
      </c>
      <c r="J511" s="1076">
        <v>1.8839999999999999</v>
      </c>
      <c r="K511" s="1076">
        <v>2.895</v>
      </c>
      <c r="L511" s="1076">
        <v>-46.554000000000002</v>
      </c>
      <c r="M511" s="1076">
        <v>-0.75600000000000001</v>
      </c>
    </row>
    <row r="512" spans="1:13" ht="15" x14ac:dyDescent="0.25">
      <c r="A512" s="1076">
        <v>4</v>
      </c>
      <c r="B512" s="1076">
        <v>8</v>
      </c>
      <c r="C512" s="1076"/>
      <c r="D512" s="1076">
        <v>5</v>
      </c>
      <c r="E512" s="1076" t="s">
        <v>588</v>
      </c>
      <c r="F512" s="1076">
        <v>-8.1470000000000002</v>
      </c>
      <c r="G512" s="1076">
        <v>-4.6520000000000001</v>
      </c>
      <c r="H512" s="1076">
        <v>27.388000000000002</v>
      </c>
      <c r="I512" s="1076">
        <v>1.2050000000000001</v>
      </c>
      <c r="J512" s="1076">
        <v>-1.1220000000000001</v>
      </c>
      <c r="K512" s="1076">
        <v>-1.724</v>
      </c>
      <c r="L512" s="1076">
        <v>27.773</v>
      </c>
      <c r="M512" s="1076">
        <v>0.441</v>
      </c>
    </row>
    <row r="513" spans="1:13" ht="15" x14ac:dyDescent="0.25">
      <c r="A513" s="1076">
        <v>4</v>
      </c>
      <c r="B513" s="1076">
        <v>8</v>
      </c>
      <c r="C513" s="1076"/>
      <c r="D513" s="1076">
        <v>5</v>
      </c>
      <c r="E513" s="1076" t="s">
        <v>722</v>
      </c>
      <c r="F513" s="1076">
        <v>-412.67399999999998</v>
      </c>
      <c r="G513" s="1076">
        <v>-238.95099999999999</v>
      </c>
      <c r="H513" s="1076">
        <v>-34.405999999999999</v>
      </c>
      <c r="I513" s="1076">
        <v>-1.877</v>
      </c>
      <c r="J513" s="1076">
        <v>1.4</v>
      </c>
      <c r="K513" s="1076">
        <v>2.1520000000000001</v>
      </c>
      <c r="L513" s="1076">
        <v>-32.869</v>
      </c>
      <c r="M513" s="1076">
        <v>-0.96</v>
      </c>
    </row>
    <row r="514" spans="1:13" ht="15" x14ac:dyDescent="0.25">
      <c r="A514" s="1076">
        <v>4</v>
      </c>
      <c r="B514" s="1076">
        <v>8</v>
      </c>
      <c r="C514" s="1076"/>
      <c r="D514" s="1076">
        <v>4</v>
      </c>
      <c r="E514" s="1076" t="s">
        <v>741</v>
      </c>
      <c r="F514" s="1076">
        <v>-13.911</v>
      </c>
      <c r="G514" s="1076">
        <v>-7.6120000000000001</v>
      </c>
      <c r="H514" s="1076">
        <v>59.325000000000003</v>
      </c>
      <c r="I514" s="1076">
        <v>2.5529999999999999</v>
      </c>
      <c r="J514" s="1076">
        <v>-2.4289999999999998</v>
      </c>
      <c r="K514" s="1076">
        <v>-3.7330000000000001</v>
      </c>
      <c r="L514" s="1076">
        <v>60.838999999999999</v>
      </c>
      <c r="M514" s="1076">
        <v>1.018</v>
      </c>
    </row>
    <row r="515" spans="1:13" ht="15" x14ac:dyDescent="0.25">
      <c r="A515" s="1076">
        <v>4</v>
      </c>
      <c r="B515" s="1076">
        <v>8</v>
      </c>
      <c r="C515" s="1076"/>
      <c r="D515" s="1076">
        <v>4</v>
      </c>
      <c r="E515" s="1076" t="s">
        <v>742</v>
      </c>
      <c r="F515" s="1076">
        <v>13.29</v>
      </c>
      <c r="G515" s="1076">
        <v>7.3259999999999996</v>
      </c>
      <c r="H515" s="1076">
        <v>-58.868000000000002</v>
      </c>
      <c r="I515" s="1076">
        <v>-2.5710000000000002</v>
      </c>
      <c r="J515" s="1076">
        <v>2.42</v>
      </c>
      <c r="K515" s="1076">
        <v>3.718</v>
      </c>
      <c r="L515" s="1076">
        <v>-60.375999999999998</v>
      </c>
      <c r="M515" s="1076">
        <v>-1.0469999999999999</v>
      </c>
    </row>
    <row r="516" spans="1:13" ht="15" x14ac:dyDescent="0.25">
      <c r="A516" s="1076">
        <v>4</v>
      </c>
      <c r="B516" s="1076">
        <v>8</v>
      </c>
      <c r="C516" s="1076"/>
      <c r="D516" s="1076">
        <v>4</v>
      </c>
      <c r="E516" s="1076" t="s">
        <v>588</v>
      </c>
      <c r="F516" s="1076">
        <v>-8.2430000000000003</v>
      </c>
      <c r="G516" s="1076">
        <v>-4.5259999999999998</v>
      </c>
      <c r="H516" s="1076">
        <v>35.814999999999998</v>
      </c>
      <c r="I516" s="1076">
        <v>1.5529999999999999</v>
      </c>
      <c r="J516" s="1076">
        <v>-1.4690000000000001</v>
      </c>
      <c r="K516" s="1076">
        <v>-2.258</v>
      </c>
      <c r="L516" s="1076">
        <v>36.731999999999999</v>
      </c>
      <c r="M516" s="1076">
        <v>0.626</v>
      </c>
    </row>
    <row r="517" spans="1:13" ht="15" x14ac:dyDescent="0.25">
      <c r="A517" s="1076">
        <v>4</v>
      </c>
      <c r="B517" s="1076">
        <v>8</v>
      </c>
      <c r="C517" s="1076"/>
      <c r="D517" s="1076">
        <v>4</v>
      </c>
      <c r="E517" s="1076" t="s">
        <v>722</v>
      </c>
      <c r="F517" s="1076">
        <v>-616.18299999999999</v>
      </c>
      <c r="G517" s="1076">
        <v>-367.12</v>
      </c>
      <c r="H517" s="1076">
        <v>-89.84</v>
      </c>
      <c r="I517" s="1076">
        <v>-4.3460000000000001</v>
      </c>
      <c r="J517" s="1076">
        <v>3.7549999999999999</v>
      </c>
      <c r="K517" s="1076">
        <v>5.77</v>
      </c>
      <c r="L517" s="1076">
        <v>-91.436000000000007</v>
      </c>
      <c r="M517" s="1076">
        <v>-1.9390000000000001</v>
      </c>
    </row>
    <row r="518" spans="1:13" ht="15" x14ac:dyDescent="0.25">
      <c r="A518" s="1076">
        <v>4</v>
      </c>
      <c r="B518" s="1076">
        <v>8</v>
      </c>
      <c r="C518" s="1076"/>
      <c r="D518" s="1076">
        <v>3</v>
      </c>
      <c r="E518" s="1076" t="s">
        <v>741</v>
      </c>
      <c r="F518" s="1076">
        <v>-12.552</v>
      </c>
      <c r="G518" s="1076">
        <v>-6.9539999999999997</v>
      </c>
      <c r="H518" s="1076">
        <v>68.736000000000004</v>
      </c>
      <c r="I518" s="1076">
        <v>2.472</v>
      </c>
      <c r="J518" s="1076">
        <v>-2.7189999999999999</v>
      </c>
      <c r="K518" s="1076">
        <v>-4.1779999999999999</v>
      </c>
      <c r="L518" s="1076">
        <v>70.311999999999998</v>
      </c>
      <c r="M518" s="1076">
        <v>0.60199999999999998</v>
      </c>
    </row>
    <row r="519" spans="1:13" ht="15" x14ac:dyDescent="0.25">
      <c r="A519" s="1076">
        <v>4</v>
      </c>
      <c r="B519" s="1076">
        <v>8</v>
      </c>
      <c r="C519" s="1076"/>
      <c r="D519" s="1076">
        <v>3</v>
      </c>
      <c r="E519" s="1076" t="s">
        <v>742</v>
      </c>
      <c r="F519" s="1076">
        <v>12.407</v>
      </c>
      <c r="G519" s="1076">
        <v>6.8659999999999997</v>
      </c>
      <c r="H519" s="1076">
        <v>-71.132000000000005</v>
      </c>
      <c r="I519" s="1076">
        <v>-2.5910000000000002</v>
      </c>
      <c r="J519" s="1076">
        <v>2.8250000000000002</v>
      </c>
      <c r="K519" s="1076">
        <v>4.3410000000000002</v>
      </c>
      <c r="L519" s="1076">
        <v>-72.856999999999999</v>
      </c>
      <c r="M519" s="1076">
        <v>-0.66</v>
      </c>
    </row>
    <row r="520" spans="1:13" ht="15" x14ac:dyDescent="0.25">
      <c r="A520" s="1076">
        <v>4</v>
      </c>
      <c r="B520" s="1076">
        <v>8</v>
      </c>
      <c r="C520" s="1076"/>
      <c r="D520" s="1076">
        <v>3</v>
      </c>
      <c r="E520" s="1076" t="s">
        <v>588</v>
      </c>
      <c r="F520" s="1076">
        <v>-7.5629999999999997</v>
      </c>
      <c r="G520" s="1076">
        <v>-4.1879999999999997</v>
      </c>
      <c r="H520" s="1076">
        <v>42.384</v>
      </c>
      <c r="I520" s="1076">
        <v>1.534</v>
      </c>
      <c r="J520" s="1076">
        <v>-1.68</v>
      </c>
      <c r="K520" s="1076">
        <v>-2.5819999999999999</v>
      </c>
      <c r="L520" s="1076">
        <v>43.384999999999998</v>
      </c>
      <c r="M520" s="1076">
        <v>0.38200000000000001</v>
      </c>
    </row>
    <row r="521" spans="1:13" ht="15" x14ac:dyDescent="0.25">
      <c r="A521" s="1076">
        <v>4</v>
      </c>
      <c r="B521" s="1076">
        <v>8</v>
      </c>
      <c r="C521" s="1076"/>
      <c r="D521" s="1076">
        <v>3</v>
      </c>
      <c r="E521" s="1076" t="s">
        <v>722</v>
      </c>
      <c r="F521" s="1076">
        <v>-820.99900000000002</v>
      </c>
      <c r="G521" s="1076">
        <v>-495.964</v>
      </c>
      <c r="H521" s="1076">
        <v>-160.44</v>
      </c>
      <c r="I521" s="1076">
        <v>-7.1890000000000001</v>
      </c>
      <c r="J521" s="1076">
        <v>6.6890000000000001</v>
      </c>
      <c r="K521" s="1076">
        <v>10.278</v>
      </c>
      <c r="L521" s="1076">
        <v>-165.86699999999999</v>
      </c>
      <c r="M521" s="1076">
        <v>-2.8969999999999998</v>
      </c>
    </row>
    <row r="522" spans="1:13" ht="15" x14ac:dyDescent="0.25">
      <c r="A522" s="1076">
        <v>4</v>
      </c>
      <c r="B522" s="1076">
        <v>8</v>
      </c>
      <c r="C522" s="1076"/>
      <c r="D522" s="1076">
        <v>2</v>
      </c>
      <c r="E522" s="1076" t="s">
        <v>741</v>
      </c>
      <c r="F522" s="1076">
        <v>-8.2970000000000006</v>
      </c>
      <c r="G522" s="1076">
        <v>-4.5919999999999996</v>
      </c>
      <c r="H522" s="1076">
        <v>52.375999999999998</v>
      </c>
      <c r="I522" s="1076">
        <v>1.4370000000000001</v>
      </c>
      <c r="J522" s="1076">
        <v>-1.853</v>
      </c>
      <c r="K522" s="1076">
        <v>-2.847</v>
      </c>
      <c r="L522" s="1076">
        <v>53.363</v>
      </c>
      <c r="M522" s="1076">
        <v>-0.254</v>
      </c>
    </row>
    <row r="523" spans="1:13" ht="15" x14ac:dyDescent="0.25">
      <c r="A523" s="1076">
        <v>4</v>
      </c>
      <c r="B523" s="1076">
        <v>8</v>
      </c>
      <c r="C523" s="1076"/>
      <c r="D523" s="1076">
        <v>2</v>
      </c>
      <c r="E523" s="1076" t="s">
        <v>742</v>
      </c>
      <c r="F523" s="1076">
        <v>4.569</v>
      </c>
      <c r="G523" s="1076">
        <v>2.5289999999999999</v>
      </c>
      <c r="H523" s="1076">
        <v>-58.593000000000004</v>
      </c>
      <c r="I523" s="1076">
        <v>-1.645</v>
      </c>
      <c r="J523" s="1076">
        <v>2.0990000000000002</v>
      </c>
      <c r="K523" s="1076">
        <v>3.2250000000000001</v>
      </c>
      <c r="L523" s="1076">
        <v>-59.832999999999998</v>
      </c>
      <c r="M523" s="1076">
        <v>0.20300000000000001</v>
      </c>
    </row>
    <row r="524" spans="1:13" ht="15" x14ac:dyDescent="0.25">
      <c r="A524" s="1076">
        <v>4</v>
      </c>
      <c r="B524" s="1076">
        <v>8</v>
      </c>
      <c r="C524" s="1076"/>
      <c r="D524" s="1076">
        <v>2</v>
      </c>
      <c r="E524" s="1076" t="s">
        <v>588</v>
      </c>
      <c r="F524" s="1076">
        <v>-3.899</v>
      </c>
      <c r="G524" s="1076">
        <v>-2.1579999999999999</v>
      </c>
      <c r="H524" s="1076">
        <v>33.625999999999998</v>
      </c>
      <c r="I524" s="1076">
        <v>0.93400000000000005</v>
      </c>
      <c r="J524" s="1076">
        <v>-1.198</v>
      </c>
      <c r="K524" s="1076">
        <v>-1.84</v>
      </c>
      <c r="L524" s="1076">
        <v>34.302</v>
      </c>
      <c r="M524" s="1076">
        <v>-0.13900000000000001</v>
      </c>
    </row>
    <row r="525" spans="1:13" ht="15" x14ac:dyDescent="0.25">
      <c r="A525" s="1076">
        <v>4</v>
      </c>
      <c r="B525" s="1076">
        <v>8</v>
      </c>
      <c r="C525" s="1076"/>
      <c r="D525" s="1076">
        <v>2</v>
      </c>
      <c r="E525" s="1076" t="s">
        <v>722</v>
      </c>
      <c r="F525" s="1076">
        <v>-1028.2270000000001</v>
      </c>
      <c r="G525" s="1076">
        <v>-626.26599999999996</v>
      </c>
      <c r="H525" s="1076">
        <v>-235.256</v>
      </c>
      <c r="I525" s="1076">
        <v>-9.4649999999999999</v>
      </c>
      <c r="J525" s="1076">
        <v>9.5739999999999998</v>
      </c>
      <c r="K525" s="1076">
        <v>14.711</v>
      </c>
      <c r="L525" s="1076">
        <v>-244.29</v>
      </c>
      <c r="M525" s="1076">
        <v>-3.052</v>
      </c>
    </row>
    <row r="526" spans="1:13" ht="15" x14ac:dyDescent="0.25">
      <c r="A526" s="1076">
        <v>4</v>
      </c>
      <c r="B526" s="1076">
        <v>8</v>
      </c>
      <c r="C526" s="1076"/>
      <c r="D526" s="1076">
        <v>1</v>
      </c>
      <c r="E526" s="1076" t="s">
        <v>741</v>
      </c>
      <c r="F526" s="1076">
        <v>-2.5590000000000002</v>
      </c>
      <c r="G526" s="1076">
        <v>-1.494</v>
      </c>
      <c r="H526" s="1076">
        <v>1.4750000000000001</v>
      </c>
      <c r="I526" s="1076">
        <v>8.4000000000000005E-2</v>
      </c>
      <c r="J526" s="1076">
        <v>2.1000000000000001E-2</v>
      </c>
      <c r="K526" s="1076">
        <v>3.2000000000000001E-2</v>
      </c>
      <c r="L526" s="1076">
        <v>0.24299999999999999</v>
      </c>
      <c r="M526" s="1076">
        <v>9.4E-2</v>
      </c>
    </row>
    <row r="527" spans="1:13" ht="15" x14ac:dyDescent="0.25">
      <c r="A527" s="1076">
        <v>4</v>
      </c>
      <c r="B527" s="1076">
        <v>8</v>
      </c>
      <c r="C527" s="1076"/>
      <c r="D527" s="1076">
        <v>1</v>
      </c>
      <c r="E527" s="1076" t="s">
        <v>742</v>
      </c>
      <c r="F527" s="1076">
        <v>1.1930000000000001</v>
      </c>
      <c r="G527" s="1076">
        <v>0.69699999999999995</v>
      </c>
      <c r="H527" s="1076">
        <v>-2.2069999999999999</v>
      </c>
      <c r="I527" s="1076">
        <v>-0.11899999999999999</v>
      </c>
      <c r="J527" s="1076">
        <v>4.2000000000000003E-2</v>
      </c>
      <c r="K527" s="1076">
        <v>6.5000000000000002E-2</v>
      </c>
      <c r="L527" s="1076">
        <v>-1.819</v>
      </c>
      <c r="M527" s="1076">
        <v>-0.108</v>
      </c>
    </row>
    <row r="528" spans="1:13" ht="15" x14ac:dyDescent="0.25">
      <c r="A528" s="1076">
        <v>4</v>
      </c>
      <c r="B528" s="1076">
        <v>8</v>
      </c>
      <c r="C528" s="1076"/>
      <c r="D528" s="1076">
        <v>1</v>
      </c>
      <c r="E528" s="1076" t="s">
        <v>588</v>
      </c>
      <c r="F528" s="1076">
        <v>-1.137</v>
      </c>
      <c r="G528" s="1076">
        <v>-0.66400000000000003</v>
      </c>
      <c r="H528" s="1076">
        <v>1.04</v>
      </c>
      <c r="I528" s="1076">
        <v>0.06</v>
      </c>
      <c r="J528" s="1076">
        <v>-6.0000000000000001E-3</v>
      </c>
      <c r="K528" s="1076">
        <v>-0.01</v>
      </c>
      <c r="L528" s="1076">
        <v>0.625</v>
      </c>
      <c r="M528" s="1076">
        <v>6.0999999999999999E-2</v>
      </c>
    </row>
    <row r="529" spans="1:13" ht="15" x14ac:dyDescent="0.25">
      <c r="A529" s="1076">
        <v>4</v>
      </c>
      <c r="B529" s="1076">
        <v>8</v>
      </c>
      <c r="C529" s="1076"/>
      <c r="D529" s="1076">
        <v>1</v>
      </c>
      <c r="E529" s="1076" t="s">
        <v>722</v>
      </c>
      <c r="F529" s="1076">
        <v>-1226.0070000000001</v>
      </c>
      <c r="G529" s="1076">
        <v>-750.803</v>
      </c>
      <c r="H529" s="1076">
        <v>-222.02099999999999</v>
      </c>
      <c r="I529" s="1076">
        <v>-9.2070000000000007</v>
      </c>
      <c r="J529" s="1076">
        <v>8.4380000000000006</v>
      </c>
      <c r="K529" s="1076">
        <v>12.965999999999999</v>
      </c>
      <c r="L529" s="1076">
        <v>-229.72</v>
      </c>
      <c r="M529" s="1076">
        <v>-4.0940000000000003</v>
      </c>
    </row>
    <row r="530" spans="1:13" ht="15" x14ac:dyDescent="0.25">
      <c r="A530" s="1076">
        <v>4</v>
      </c>
      <c r="B530" s="1076">
        <v>9</v>
      </c>
      <c r="C530" s="1076"/>
      <c r="D530" s="1076">
        <v>6</v>
      </c>
      <c r="E530" s="1076" t="s">
        <v>741</v>
      </c>
      <c r="F530" s="1076">
        <v>2.3580000000000001</v>
      </c>
      <c r="G530" s="1076">
        <v>3.016</v>
      </c>
      <c r="H530" s="1076">
        <v>44.622999999999998</v>
      </c>
      <c r="I530" s="1076">
        <v>2.5449999999999999</v>
      </c>
      <c r="J530" s="1076">
        <v>-1.8540000000000001</v>
      </c>
      <c r="K530" s="1076">
        <v>-2.8490000000000002</v>
      </c>
      <c r="L530" s="1076">
        <v>43.715000000000003</v>
      </c>
      <c r="M530" s="1076">
        <v>1.3420000000000001</v>
      </c>
    </row>
    <row r="531" spans="1:13" ht="15" x14ac:dyDescent="0.25">
      <c r="A531" s="1076">
        <v>4</v>
      </c>
      <c r="B531" s="1076">
        <v>9</v>
      </c>
      <c r="C531" s="1076"/>
      <c r="D531" s="1076">
        <v>6</v>
      </c>
      <c r="E531" s="1076" t="s">
        <v>742</v>
      </c>
      <c r="F531" s="1076">
        <v>-5.2889999999999997</v>
      </c>
      <c r="G531" s="1076">
        <v>-3.2</v>
      </c>
      <c r="H531" s="1076">
        <v>-22.667999999999999</v>
      </c>
      <c r="I531" s="1076">
        <v>-1.796</v>
      </c>
      <c r="J531" s="1076">
        <v>0.8</v>
      </c>
      <c r="K531" s="1076">
        <v>1.2290000000000001</v>
      </c>
      <c r="L531" s="1076">
        <v>-16.969000000000001</v>
      </c>
      <c r="M531" s="1076">
        <v>-1.135</v>
      </c>
    </row>
    <row r="532" spans="1:13" ht="15" x14ac:dyDescent="0.25">
      <c r="A532" s="1076">
        <v>4</v>
      </c>
      <c r="B532" s="1076">
        <v>9</v>
      </c>
      <c r="C532" s="1076"/>
      <c r="D532" s="1076">
        <v>6</v>
      </c>
      <c r="E532" s="1076" t="s">
        <v>588</v>
      </c>
      <c r="F532" s="1076">
        <v>2.3170000000000002</v>
      </c>
      <c r="G532" s="1076">
        <v>1.883</v>
      </c>
      <c r="H532" s="1076">
        <v>19.858000000000001</v>
      </c>
      <c r="I532" s="1076">
        <v>1.2969999999999999</v>
      </c>
      <c r="J532" s="1076">
        <v>-0.80400000000000005</v>
      </c>
      <c r="K532" s="1076">
        <v>-1.2350000000000001</v>
      </c>
      <c r="L532" s="1076">
        <v>18.388999999999999</v>
      </c>
      <c r="M532" s="1076">
        <v>0.751</v>
      </c>
    </row>
    <row r="533" spans="1:13" ht="15" x14ac:dyDescent="0.25">
      <c r="A533" s="1076">
        <v>4</v>
      </c>
      <c r="B533" s="1076">
        <v>9</v>
      </c>
      <c r="C533" s="1076"/>
      <c r="D533" s="1076">
        <v>6</v>
      </c>
      <c r="E533" s="1076" t="s">
        <v>722</v>
      </c>
      <c r="F533" s="1076">
        <v>-247.19900000000001</v>
      </c>
      <c r="G533" s="1076">
        <v>-112.928</v>
      </c>
      <c r="H533" s="1076">
        <v>7.11</v>
      </c>
      <c r="I533" s="1076">
        <v>0.45900000000000002</v>
      </c>
      <c r="J533" s="1076">
        <v>-0.27200000000000002</v>
      </c>
      <c r="K533" s="1076">
        <v>-0.41799999999999998</v>
      </c>
      <c r="L533" s="1076">
        <v>6.0650000000000004</v>
      </c>
      <c r="M533" s="1076">
        <v>0.27100000000000002</v>
      </c>
    </row>
    <row r="534" spans="1:13" ht="15" x14ac:dyDescent="0.25">
      <c r="A534" s="1076">
        <v>4</v>
      </c>
      <c r="B534" s="1076">
        <v>9</v>
      </c>
      <c r="C534" s="1076"/>
      <c r="D534" s="1076">
        <v>5</v>
      </c>
      <c r="E534" s="1076" t="s">
        <v>741</v>
      </c>
      <c r="F534" s="1076">
        <v>7.0940000000000003</v>
      </c>
      <c r="G534" s="1076">
        <v>3.1160000000000001</v>
      </c>
      <c r="H534" s="1076">
        <v>70.573999999999998</v>
      </c>
      <c r="I534" s="1076">
        <v>2.823</v>
      </c>
      <c r="J534" s="1076">
        <v>-2.8159999999999998</v>
      </c>
      <c r="K534" s="1076">
        <v>-4.327</v>
      </c>
      <c r="L534" s="1076">
        <v>70.971000000000004</v>
      </c>
      <c r="M534" s="1076">
        <v>0.70399999999999996</v>
      </c>
    </row>
    <row r="535" spans="1:13" ht="15" x14ac:dyDescent="0.25">
      <c r="A535" s="1076">
        <v>4</v>
      </c>
      <c r="B535" s="1076">
        <v>9</v>
      </c>
      <c r="C535" s="1076"/>
      <c r="D535" s="1076">
        <v>5</v>
      </c>
      <c r="E535" s="1076" t="s">
        <v>742</v>
      </c>
      <c r="F535" s="1076">
        <v>-7.9290000000000003</v>
      </c>
      <c r="G535" s="1076">
        <v>-4</v>
      </c>
      <c r="H535" s="1076">
        <v>-61.869</v>
      </c>
      <c r="I535" s="1076">
        <v>-2.665</v>
      </c>
      <c r="J535" s="1076">
        <v>2.4380000000000002</v>
      </c>
      <c r="K535" s="1076">
        <v>3.746</v>
      </c>
      <c r="L535" s="1076">
        <v>-60.003</v>
      </c>
      <c r="M535" s="1076">
        <v>-0.77800000000000002</v>
      </c>
    </row>
    <row r="536" spans="1:13" ht="15" x14ac:dyDescent="0.25">
      <c r="A536" s="1076">
        <v>4</v>
      </c>
      <c r="B536" s="1076">
        <v>9</v>
      </c>
      <c r="C536" s="1076"/>
      <c r="D536" s="1076">
        <v>5</v>
      </c>
      <c r="E536" s="1076" t="s">
        <v>588</v>
      </c>
      <c r="F536" s="1076">
        <v>4.5519999999999996</v>
      </c>
      <c r="G536" s="1076">
        <v>2.1560000000000001</v>
      </c>
      <c r="H536" s="1076">
        <v>39.887999999999998</v>
      </c>
      <c r="I536" s="1076">
        <v>1.659</v>
      </c>
      <c r="J536" s="1076">
        <v>-1.5920000000000001</v>
      </c>
      <c r="K536" s="1076">
        <v>-2.4460000000000002</v>
      </c>
      <c r="L536" s="1076">
        <v>39.689</v>
      </c>
      <c r="M536" s="1076">
        <v>0.44900000000000001</v>
      </c>
    </row>
    <row r="537" spans="1:13" ht="15" x14ac:dyDescent="0.25">
      <c r="A537" s="1076">
        <v>4</v>
      </c>
      <c r="B537" s="1076">
        <v>9</v>
      </c>
      <c r="C537" s="1076"/>
      <c r="D537" s="1076">
        <v>5</v>
      </c>
      <c r="E537" s="1076" t="s">
        <v>722</v>
      </c>
      <c r="F537" s="1076">
        <v>-475.92700000000002</v>
      </c>
      <c r="G537" s="1076">
        <v>-254.53899999999999</v>
      </c>
      <c r="H537" s="1076">
        <v>25.122</v>
      </c>
      <c r="I537" s="1076">
        <v>1.359</v>
      </c>
      <c r="J537" s="1076">
        <v>-1.0289999999999999</v>
      </c>
      <c r="K537" s="1076">
        <v>-1.581</v>
      </c>
      <c r="L537" s="1076">
        <v>24.268999999999998</v>
      </c>
      <c r="M537" s="1076">
        <v>0.68799999999999994</v>
      </c>
    </row>
    <row r="538" spans="1:13" ht="15" x14ac:dyDescent="0.25">
      <c r="A538" s="1076">
        <v>4</v>
      </c>
      <c r="B538" s="1076">
        <v>9</v>
      </c>
      <c r="C538" s="1076"/>
      <c r="D538" s="1076">
        <v>4</v>
      </c>
      <c r="E538" s="1076" t="s">
        <v>741</v>
      </c>
      <c r="F538" s="1076">
        <v>11.843999999999999</v>
      </c>
      <c r="G538" s="1076">
        <v>6.5010000000000003</v>
      </c>
      <c r="H538" s="1076">
        <v>88.599000000000004</v>
      </c>
      <c r="I538" s="1076">
        <v>3.9009999999999998</v>
      </c>
      <c r="J538" s="1076">
        <v>-3.5619999999999998</v>
      </c>
      <c r="K538" s="1076">
        <v>-5.4729999999999999</v>
      </c>
      <c r="L538" s="1076">
        <v>89.497</v>
      </c>
      <c r="M538" s="1076">
        <v>1.702</v>
      </c>
    </row>
    <row r="539" spans="1:13" ht="15" x14ac:dyDescent="0.25">
      <c r="A539" s="1076">
        <v>4</v>
      </c>
      <c r="B539" s="1076">
        <v>9</v>
      </c>
      <c r="C539" s="1076"/>
      <c r="D539" s="1076">
        <v>4</v>
      </c>
      <c r="E539" s="1076" t="s">
        <v>742</v>
      </c>
      <c r="F539" s="1076">
        <v>-9.77</v>
      </c>
      <c r="G539" s="1076">
        <v>-5.2380000000000004</v>
      </c>
      <c r="H539" s="1076">
        <v>-72.588999999999999</v>
      </c>
      <c r="I539" s="1076">
        <v>-3.66</v>
      </c>
      <c r="J539" s="1076">
        <v>2.9489999999999998</v>
      </c>
      <c r="K539" s="1076">
        <v>4.532</v>
      </c>
      <c r="L539" s="1076">
        <v>-72.331000000000003</v>
      </c>
      <c r="M539" s="1076">
        <v>-1.8260000000000001</v>
      </c>
    </row>
    <row r="540" spans="1:13" ht="15" x14ac:dyDescent="0.25">
      <c r="A540" s="1076">
        <v>4</v>
      </c>
      <c r="B540" s="1076">
        <v>9</v>
      </c>
      <c r="C540" s="1076"/>
      <c r="D540" s="1076">
        <v>4</v>
      </c>
      <c r="E540" s="1076" t="s">
        <v>588</v>
      </c>
      <c r="F540" s="1076">
        <v>6.55</v>
      </c>
      <c r="G540" s="1076">
        <v>3.5569999999999999</v>
      </c>
      <c r="H540" s="1076">
        <v>48.453000000000003</v>
      </c>
      <c r="I540" s="1076">
        <v>2.286</v>
      </c>
      <c r="J540" s="1076">
        <v>-1.9730000000000001</v>
      </c>
      <c r="K540" s="1076">
        <v>-3.032</v>
      </c>
      <c r="L540" s="1076">
        <v>49.039000000000001</v>
      </c>
      <c r="M540" s="1076">
        <v>1.069</v>
      </c>
    </row>
    <row r="541" spans="1:13" ht="15" x14ac:dyDescent="0.25">
      <c r="A541" s="1076">
        <v>4</v>
      </c>
      <c r="B541" s="1076">
        <v>9</v>
      </c>
      <c r="C541" s="1076"/>
      <c r="D541" s="1076">
        <v>4</v>
      </c>
      <c r="E541" s="1076" t="s">
        <v>722</v>
      </c>
      <c r="F541" s="1076">
        <v>-706.74099999999999</v>
      </c>
      <c r="G541" s="1076">
        <v>-397.37400000000002</v>
      </c>
      <c r="H541" s="1076">
        <v>64.753</v>
      </c>
      <c r="I541" s="1076">
        <v>3.121</v>
      </c>
      <c r="J541" s="1076">
        <v>-2.7069999999999999</v>
      </c>
      <c r="K541" s="1076">
        <v>-4.1589999999999998</v>
      </c>
      <c r="L541" s="1076">
        <v>65.998999999999995</v>
      </c>
      <c r="M541" s="1076">
        <v>1.3859999999999999</v>
      </c>
    </row>
    <row r="542" spans="1:13" ht="15" x14ac:dyDescent="0.25">
      <c r="A542" s="1076">
        <v>4</v>
      </c>
      <c r="B542" s="1076">
        <v>9</v>
      </c>
      <c r="C542" s="1076"/>
      <c r="D542" s="1076">
        <v>3</v>
      </c>
      <c r="E542" s="1076" t="s">
        <v>741</v>
      </c>
      <c r="F542" s="1076">
        <v>6.7720000000000002</v>
      </c>
      <c r="G542" s="1076">
        <v>3.496</v>
      </c>
      <c r="H542" s="1076">
        <v>103.825</v>
      </c>
      <c r="I542" s="1076">
        <v>3.4870000000000001</v>
      </c>
      <c r="J542" s="1076">
        <v>-4.0270000000000001</v>
      </c>
      <c r="K542" s="1076">
        <v>-6.1870000000000003</v>
      </c>
      <c r="L542" s="1076">
        <v>104.401</v>
      </c>
      <c r="M542" s="1076">
        <v>0.51900000000000002</v>
      </c>
    </row>
    <row r="543" spans="1:13" ht="15" x14ac:dyDescent="0.25">
      <c r="A543" s="1076">
        <v>4</v>
      </c>
      <c r="B543" s="1076">
        <v>9</v>
      </c>
      <c r="C543" s="1076"/>
      <c r="D543" s="1076">
        <v>3</v>
      </c>
      <c r="E543" s="1076" t="s">
        <v>742</v>
      </c>
      <c r="F543" s="1076">
        <v>-5.9969999999999999</v>
      </c>
      <c r="G543" s="1076">
        <v>-3.0329999999999999</v>
      </c>
      <c r="H543" s="1076">
        <v>-109.206</v>
      </c>
      <c r="I543" s="1076">
        <v>-4.84</v>
      </c>
      <c r="J543" s="1076">
        <v>4.6109999999999998</v>
      </c>
      <c r="K543" s="1076">
        <v>7.085</v>
      </c>
      <c r="L543" s="1076">
        <v>-110.881</v>
      </c>
      <c r="M543" s="1076">
        <v>-1.988</v>
      </c>
    </row>
    <row r="544" spans="1:13" ht="15" x14ac:dyDescent="0.25">
      <c r="A544" s="1076">
        <v>4</v>
      </c>
      <c r="B544" s="1076">
        <v>9</v>
      </c>
      <c r="C544" s="1076"/>
      <c r="D544" s="1076">
        <v>3</v>
      </c>
      <c r="E544" s="1076" t="s">
        <v>588</v>
      </c>
      <c r="F544" s="1076">
        <v>3.8690000000000002</v>
      </c>
      <c r="G544" s="1076">
        <v>1.978</v>
      </c>
      <c r="H544" s="1076">
        <v>64.337000000000003</v>
      </c>
      <c r="I544" s="1076">
        <v>2.4990000000000001</v>
      </c>
      <c r="J544" s="1076">
        <v>-2.617</v>
      </c>
      <c r="K544" s="1076">
        <v>-4.0220000000000002</v>
      </c>
      <c r="L544" s="1076">
        <v>65.236999999999995</v>
      </c>
      <c r="M544" s="1076">
        <v>0.76</v>
      </c>
    </row>
    <row r="545" spans="1:13" ht="15" x14ac:dyDescent="0.25">
      <c r="A545" s="1076">
        <v>4</v>
      </c>
      <c r="B545" s="1076">
        <v>9</v>
      </c>
      <c r="C545" s="1076"/>
      <c r="D545" s="1076">
        <v>3</v>
      </c>
      <c r="E545" s="1076" t="s">
        <v>722</v>
      </c>
      <c r="F545" s="1076">
        <v>-938.70100000000002</v>
      </c>
      <c r="G545" s="1076">
        <v>-540.81100000000004</v>
      </c>
      <c r="H545" s="1076">
        <v>114.17700000000001</v>
      </c>
      <c r="I545" s="1076">
        <v>5.1130000000000004</v>
      </c>
      <c r="J545" s="1076">
        <v>-4.758</v>
      </c>
      <c r="K545" s="1076">
        <v>-7.3109999999999999</v>
      </c>
      <c r="L545" s="1076">
        <v>118.05500000000001</v>
      </c>
      <c r="M545" s="1076">
        <v>2.06</v>
      </c>
    </row>
    <row r="546" spans="1:13" ht="15" x14ac:dyDescent="0.25">
      <c r="A546" s="1076">
        <v>4</v>
      </c>
      <c r="B546" s="1076">
        <v>9</v>
      </c>
      <c r="C546" s="1076"/>
      <c r="D546" s="1076">
        <v>2</v>
      </c>
      <c r="E546" s="1076" t="s">
        <v>741</v>
      </c>
      <c r="F546" s="1076">
        <v>-0.10299999999999999</v>
      </c>
      <c r="G546" s="1076">
        <v>-0.51900000000000002</v>
      </c>
      <c r="H546" s="1076">
        <v>60.213999999999999</v>
      </c>
      <c r="I546" s="1076">
        <v>1.7789999999999999</v>
      </c>
      <c r="J546" s="1076">
        <v>-1.6839999999999999</v>
      </c>
      <c r="K546" s="1076">
        <v>-2.5880000000000001</v>
      </c>
      <c r="L546" s="1076">
        <v>59.167999999999999</v>
      </c>
      <c r="M546" s="1076">
        <v>-1.486</v>
      </c>
    </row>
    <row r="547" spans="1:13" ht="15" x14ac:dyDescent="0.25">
      <c r="A547" s="1076">
        <v>4</v>
      </c>
      <c r="B547" s="1076">
        <v>9</v>
      </c>
      <c r="C547" s="1076"/>
      <c r="D547" s="1076">
        <v>2</v>
      </c>
      <c r="E547" s="1076" t="s">
        <v>742</v>
      </c>
      <c r="F547" s="1076">
        <v>6.7190000000000003</v>
      </c>
      <c r="G547" s="1076">
        <v>4.2859999999999996</v>
      </c>
      <c r="H547" s="1076">
        <v>-153.06</v>
      </c>
      <c r="I547" s="1076">
        <v>-4.1790000000000003</v>
      </c>
      <c r="J547" s="1076">
        <v>5.3860000000000001</v>
      </c>
      <c r="K547" s="1076">
        <v>8.2759999999999998</v>
      </c>
      <c r="L547" s="1076">
        <v>-156.203</v>
      </c>
      <c r="M547" s="1076">
        <v>0.85</v>
      </c>
    </row>
    <row r="548" spans="1:13" ht="15" x14ac:dyDescent="0.25">
      <c r="A548" s="1076">
        <v>4</v>
      </c>
      <c r="B548" s="1076">
        <v>9</v>
      </c>
      <c r="C548" s="1076"/>
      <c r="D548" s="1076">
        <v>2</v>
      </c>
      <c r="E548" s="1076" t="s">
        <v>588</v>
      </c>
      <c r="F548" s="1076">
        <v>-2.0670000000000002</v>
      </c>
      <c r="G548" s="1076">
        <v>-1.456</v>
      </c>
      <c r="H548" s="1076">
        <v>64.394999999999996</v>
      </c>
      <c r="I548" s="1076">
        <v>1.675</v>
      </c>
      <c r="J548" s="1076">
        <v>-2.1419999999999999</v>
      </c>
      <c r="K548" s="1076">
        <v>-3.2919999999999998</v>
      </c>
      <c r="L548" s="1076">
        <v>65.263999999999996</v>
      </c>
      <c r="M548" s="1076">
        <v>-0.70799999999999996</v>
      </c>
    </row>
    <row r="549" spans="1:13" ht="15" x14ac:dyDescent="0.25">
      <c r="A549" s="1076">
        <v>4</v>
      </c>
      <c r="B549" s="1076">
        <v>9</v>
      </c>
      <c r="C549" s="1076"/>
      <c r="D549" s="1076">
        <v>2</v>
      </c>
      <c r="E549" s="1076" t="s">
        <v>722</v>
      </c>
      <c r="F549" s="1076">
        <v>-1176.1990000000001</v>
      </c>
      <c r="G549" s="1076">
        <v>-687.40099999999995</v>
      </c>
      <c r="H549" s="1076">
        <v>163.25399999999999</v>
      </c>
      <c r="I549" s="1076">
        <v>6.62</v>
      </c>
      <c r="J549" s="1076">
        <v>-6.6559999999999997</v>
      </c>
      <c r="K549" s="1076">
        <v>-10.228</v>
      </c>
      <c r="L549" s="1076">
        <v>169.51300000000001</v>
      </c>
      <c r="M549" s="1076">
        <v>2.1789999999999998</v>
      </c>
    </row>
    <row r="550" spans="1:13" ht="15" x14ac:dyDescent="0.25">
      <c r="A550" s="1076">
        <v>4</v>
      </c>
      <c r="B550" s="1076">
        <v>9</v>
      </c>
      <c r="C550" s="1076"/>
      <c r="D550" s="1076">
        <v>1</v>
      </c>
      <c r="E550" s="1076" t="s">
        <v>741</v>
      </c>
      <c r="F550" s="1076">
        <v>-7.8289999999999997</v>
      </c>
      <c r="G550" s="1076">
        <v>-4.8339999999999996</v>
      </c>
      <c r="H550" s="1076">
        <v>-70.262</v>
      </c>
      <c r="I550" s="1076">
        <v>-1.9019999999999999</v>
      </c>
      <c r="J550" s="1076">
        <v>2.4700000000000002</v>
      </c>
      <c r="K550" s="1076">
        <v>3.7949999999999999</v>
      </c>
      <c r="L550" s="1076">
        <v>-71.644000000000005</v>
      </c>
      <c r="M550" s="1076">
        <v>0.47899999999999998</v>
      </c>
    </row>
    <row r="551" spans="1:13" ht="15" x14ac:dyDescent="0.25">
      <c r="A551" s="1076">
        <v>4</v>
      </c>
      <c r="B551" s="1076">
        <v>9</v>
      </c>
      <c r="C551" s="1076"/>
      <c r="D551" s="1076">
        <v>1</v>
      </c>
      <c r="E551" s="1076" t="s">
        <v>742</v>
      </c>
      <c r="F551" s="1076">
        <v>3.847</v>
      </c>
      <c r="G551" s="1076">
        <v>2.3780000000000001</v>
      </c>
      <c r="H551" s="1076">
        <v>33.859000000000002</v>
      </c>
      <c r="I551" s="1076">
        <v>0.91200000000000003</v>
      </c>
      <c r="J551" s="1076">
        <v>-1.194</v>
      </c>
      <c r="K551" s="1076">
        <v>-1.835</v>
      </c>
      <c r="L551" s="1076">
        <v>34.502000000000002</v>
      </c>
      <c r="M551" s="1076">
        <v>-0.28699999999999998</v>
      </c>
    </row>
    <row r="552" spans="1:13" ht="15" x14ac:dyDescent="0.25">
      <c r="A552" s="1076">
        <v>4</v>
      </c>
      <c r="B552" s="1076">
        <v>9</v>
      </c>
      <c r="C552" s="1076"/>
      <c r="D552" s="1076">
        <v>1</v>
      </c>
      <c r="E552" s="1076" t="s">
        <v>588</v>
      </c>
      <c r="F552" s="1076">
        <v>-3.5379999999999998</v>
      </c>
      <c r="G552" s="1076">
        <v>-2.1850000000000001</v>
      </c>
      <c r="H552" s="1076">
        <v>-31.550999999999998</v>
      </c>
      <c r="I552" s="1076">
        <v>-0.85199999999999998</v>
      </c>
      <c r="J552" s="1076">
        <v>1.1100000000000001</v>
      </c>
      <c r="K552" s="1076">
        <v>1.706</v>
      </c>
      <c r="L552" s="1076">
        <v>-32.164999999999999</v>
      </c>
      <c r="M552" s="1076">
        <v>0.23200000000000001</v>
      </c>
    </row>
    <row r="553" spans="1:13" ht="15" x14ac:dyDescent="0.25">
      <c r="A553" s="1076">
        <v>4</v>
      </c>
      <c r="B553" s="1076">
        <v>9</v>
      </c>
      <c r="C553" s="1076"/>
      <c r="D553" s="1076">
        <v>1</v>
      </c>
      <c r="E553" s="1076" t="s">
        <v>722</v>
      </c>
      <c r="F553" s="1076">
        <v>-1387.625</v>
      </c>
      <c r="G553" s="1076">
        <v>-818.44899999999996</v>
      </c>
      <c r="H553" s="1076">
        <v>159.52000000000001</v>
      </c>
      <c r="I553" s="1076">
        <v>6.4470000000000001</v>
      </c>
      <c r="J553" s="1076">
        <v>-6.4960000000000004</v>
      </c>
      <c r="K553" s="1076">
        <v>-9.9819999999999993</v>
      </c>
      <c r="L553" s="1076">
        <v>165.64699999999999</v>
      </c>
      <c r="M553" s="1076">
        <v>2.1070000000000002</v>
      </c>
    </row>
    <row r="554" spans="1:13" ht="15" x14ac:dyDescent="0.25">
      <c r="A554" s="1076">
        <v>4</v>
      </c>
      <c r="B554" s="1076">
        <v>10</v>
      </c>
      <c r="C554" s="1076"/>
      <c r="D554" s="1076">
        <v>6</v>
      </c>
      <c r="E554" s="1076" t="s">
        <v>741</v>
      </c>
      <c r="F554" s="1076">
        <v>56.3</v>
      </c>
      <c r="G554" s="1076">
        <v>29.376000000000001</v>
      </c>
      <c r="H554" s="1076">
        <v>23.832999999999998</v>
      </c>
      <c r="I554" s="1076">
        <v>1.375</v>
      </c>
      <c r="J554" s="1076">
        <v>-0.98199999999999998</v>
      </c>
      <c r="K554" s="1076">
        <v>-1.5089999999999999</v>
      </c>
      <c r="L554" s="1076">
        <v>23</v>
      </c>
      <c r="M554" s="1076">
        <v>0.73399999999999999</v>
      </c>
    </row>
    <row r="555" spans="1:13" ht="15" x14ac:dyDescent="0.25">
      <c r="A555" s="1076">
        <v>4</v>
      </c>
      <c r="B555" s="1076">
        <v>10</v>
      </c>
      <c r="C555" s="1076"/>
      <c r="D555" s="1076">
        <v>6</v>
      </c>
      <c r="E555" s="1076" t="s">
        <v>742</v>
      </c>
      <c r="F555" s="1076">
        <v>-47.067</v>
      </c>
      <c r="G555" s="1076">
        <v>-26.556000000000001</v>
      </c>
      <c r="H555" s="1076">
        <v>-18.956</v>
      </c>
      <c r="I555" s="1076">
        <v>-1.151</v>
      </c>
      <c r="J555" s="1076">
        <v>0.76900000000000002</v>
      </c>
      <c r="K555" s="1076">
        <v>1.181</v>
      </c>
      <c r="L555" s="1076">
        <v>-17.759</v>
      </c>
      <c r="M555" s="1076">
        <v>-0.64</v>
      </c>
    </row>
    <row r="556" spans="1:13" ht="15" x14ac:dyDescent="0.25">
      <c r="A556" s="1076">
        <v>4</v>
      </c>
      <c r="B556" s="1076">
        <v>10</v>
      </c>
      <c r="C556" s="1076"/>
      <c r="D556" s="1076">
        <v>6</v>
      </c>
      <c r="E556" s="1076" t="s">
        <v>588</v>
      </c>
      <c r="F556" s="1076">
        <v>31.323</v>
      </c>
      <c r="G556" s="1076">
        <v>16.949000000000002</v>
      </c>
      <c r="H556" s="1076">
        <v>12.956</v>
      </c>
      <c r="I556" s="1076">
        <v>0.76500000000000001</v>
      </c>
      <c r="J556" s="1076">
        <v>-0.53</v>
      </c>
      <c r="K556" s="1076">
        <v>-0.81499999999999995</v>
      </c>
      <c r="L556" s="1076">
        <v>12.351000000000001</v>
      </c>
      <c r="M556" s="1076">
        <v>0.41599999999999998</v>
      </c>
    </row>
    <row r="557" spans="1:13" ht="15" x14ac:dyDescent="0.25">
      <c r="A557" s="1076">
        <v>4</v>
      </c>
      <c r="B557" s="1076">
        <v>10</v>
      </c>
      <c r="C557" s="1076"/>
      <c r="D557" s="1076">
        <v>6</v>
      </c>
      <c r="E557" s="1076" t="s">
        <v>722</v>
      </c>
      <c r="F557" s="1076">
        <v>-120.054</v>
      </c>
      <c r="G557" s="1076">
        <v>-57.844000000000001</v>
      </c>
      <c r="H557" s="1076">
        <v>-13.378</v>
      </c>
      <c r="I557" s="1076">
        <v>-0.78400000000000003</v>
      </c>
      <c r="J557" s="1076">
        <v>0.55000000000000004</v>
      </c>
      <c r="K557" s="1076">
        <v>0.84499999999999997</v>
      </c>
      <c r="L557" s="1076">
        <v>-12.829000000000001</v>
      </c>
      <c r="M557" s="1076">
        <v>-0.42499999999999999</v>
      </c>
    </row>
    <row r="558" spans="1:13" ht="15" x14ac:dyDescent="0.25">
      <c r="A558" s="1076">
        <v>4</v>
      </c>
      <c r="B558" s="1076">
        <v>10</v>
      </c>
      <c r="C558" s="1076"/>
      <c r="D558" s="1076">
        <v>5</v>
      </c>
      <c r="E558" s="1076" t="s">
        <v>741</v>
      </c>
      <c r="F558" s="1076">
        <v>37.262</v>
      </c>
      <c r="G558" s="1076">
        <v>23.027000000000001</v>
      </c>
      <c r="H558" s="1076">
        <v>37.112000000000002</v>
      </c>
      <c r="I558" s="1076">
        <v>1.5980000000000001</v>
      </c>
      <c r="J558" s="1076">
        <v>-1.514</v>
      </c>
      <c r="K558" s="1076">
        <v>-2.327</v>
      </c>
      <c r="L558" s="1076">
        <v>37.615000000000002</v>
      </c>
      <c r="M558" s="1076">
        <v>0.55300000000000005</v>
      </c>
    </row>
    <row r="559" spans="1:13" ht="15" x14ac:dyDescent="0.25">
      <c r="A559" s="1076">
        <v>4</v>
      </c>
      <c r="B559" s="1076">
        <v>10</v>
      </c>
      <c r="C559" s="1076"/>
      <c r="D559" s="1076">
        <v>5</v>
      </c>
      <c r="E559" s="1076" t="s">
        <v>742</v>
      </c>
      <c r="F559" s="1076">
        <v>-37.18</v>
      </c>
      <c r="G559" s="1076">
        <v>-22.605</v>
      </c>
      <c r="H559" s="1076">
        <v>-39.374000000000002</v>
      </c>
      <c r="I559" s="1076">
        <v>-1.738</v>
      </c>
      <c r="J559" s="1076">
        <v>1.61</v>
      </c>
      <c r="K559" s="1076">
        <v>2.4740000000000002</v>
      </c>
      <c r="L559" s="1076">
        <v>-39.783999999999999</v>
      </c>
      <c r="M559" s="1076">
        <v>-0.63500000000000001</v>
      </c>
    </row>
    <row r="560" spans="1:13" ht="15" x14ac:dyDescent="0.25">
      <c r="A560" s="1076">
        <v>4</v>
      </c>
      <c r="B560" s="1076">
        <v>10</v>
      </c>
      <c r="C560" s="1076"/>
      <c r="D560" s="1076">
        <v>5</v>
      </c>
      <c r="E560" s="1076" t="s">
        <v>588</v>
      </c>
      <c r="F560" s="1076">
        <v>22.558</v>
      </c>
      <c r="G560" s="1076">
        <v>13.827999999999999</v>
      </c>
      <c r="H560" s="1076">
        <v>23.172999999999998</v>
      </c>
      <c r="I560" s="1076">
        <v>1.0109999999999999</v>
      </c>
      <c r="J560" s="1076">
        <v>-0.94699999999999995</v>
      </c>
      <c r="K560" s="1076">
        <v>-1.4550000000000001</v>
      </c>
      <c r="L560" s="1076">
        <v>23.454000000000001</v>
      </c>
      <c r="M560" s="1076">
        <v>0.36</v>
      </c>
    </row>
    <row r="561" spans="1:13" ht="15" x14ac:dyDescent="0.25">
      <c r="A561" s="1076">
        <v>4</v>
      </c>
      <c r="B561" s="1076">
        <v>10</v>
      </c>
      <c r="C561" s="1076"/>
      <c r="D561" s="1076">
        <v>5</v>
      </c>
      <c r="E561" s="1076" t="s">
        <v>722</v>
      </c>
      <c r="F561" s="1076">
        <v>-246.90100000000001</v>
      </c>
      <c r="G561" s="1076">
        <v>-134.88999999999999</v>
      </c>
      <c r="H561" s="1076">
        <v>-42.290999999999997</v>
      </c>
      <c r="I561" s="1076">
        <v>-2.194</v>
      </c>
      <c r="J561" s="1076">
        <v>1.7569999999999999</v>
      </c>
      <c r="K561" s="1076">
        <v>2.7</v>
      </c>
      <c r="L561" s="1076">
        <v>-42.106999999999999</v>
      </c>
      <c r="M561" s="1076">
        <v>-1.054</v>
      </c>
    </row>
    <row r="562" spans="1:13" ht="15" x14ac:dyDescent="0.25">
      <c r="A562" s="1076">
        <v>4</v>
      </c>
      <c r="B562" s="1076">
        <v>10</v>
      </c>
      <c r="C562" s="1076"/>
      <c r="D562" s="1076">
        <v>4</v>
      </c>
      <c r="E562" s="1076" t="s">
        <v>741</v>
      </c>
      <c r="F562" s="1076">
        <v>41.747</v>
      </c>
      <c r="G562" s="1076">
        <v>25.045000000000002</v>
      </c>
      <c r="H562" s="1076">
        <v>51.823999999999998</v>
      </c>
      <c r="I562" s="1076">
        <v>2.2389999999999999</v>
      </c>
      <c r="J562" s="1076">
        <v>-2.121</v>
      </c>
      <c r="K562" s="1076">
        <v>-3.2589999999999999</v>
      </c>
      <c r="L562" s="1076">
        <v>53.11</v>
      </c>
      <c r="M562" s="1076">
        <v>0.90200000000000002</v>
      </c>
    </row>
    <row r="563" spans="1:13" ht="15" x14ac:dyDescent="0.25">
      <c r="A563" s="1076">
        <v>4</v>
      </c>
      <c r="B563" s="1076">
        <v>10</v>
      </c>
      <c r="C563" s="1076"/>
      <c r="D563" s="1076">
        <v>4</v>
      </c>
      <c r="E563" s="1076" t="s">
        <v>742</v>
      </c>
      <c r="F563" s="1076">
        <v>-40.210999999999999</v>
      </c>
      <c r="G563" s="1076">
        <v>-24.207999999999998</v>
      </c>
      <c r="H563" s="1076">
        <v>-50.731000000000002</v>
      </c>
      <c r="I563" s="1076">
        <v>-2.2370000000000001</v>
      </c>
      <c r="J563" s="1076">
        <v>2.0859999999999999</v>
      </c>
      <c r="K563" s="1076">
        <v>3.206</v>
      </c>
      <c r="L563" s="1076">
        <v>-51.985999999999997</v>
      </c>
      <c r="M563" s="1076">
        <v>-0.92700000000000005</v>
      </c>
    </row>
    <row r="564" spans="1:13" ht="15" x14ac:dyDescent="0.25">
      <c r="A564" s="1076">
        <v>4</v>
      </c>
      <c r="B564" s="1076">
        <v>10</v>
      </c>
      <c r="C564" s="1076"/>
      <c r="D564" s="1076">
        <v>4</v>
      </c>
      <c r="E564" s="1076" t="s">
        <v>588</v>
      </c>
      <c r="F564" s="1076">
        <v>24.835999999999999</v>
      </c>
      <c r="G564" s="1076">
        <v>14.925000000000001</v>
      </c>
      <c r="H564" s="1076">
        <v>31.074000000000002</v>
      </c>
      <c r="I564" s="1076">
        <v>1.3560000000000001</v>
      </c>
      <c r="J564" s="1076">
        <v>-1.2749999999999999</v>
      </c>
      <c r="K564" s="1076">
        <v>-1.9590000000000001</v>
      </c>
      <c r="L564" s="1076">
        <v>31.847000000000001</v>
      </c>
      <c r="M564" s="1076">
        <v>0.55400000000000005</v>
      </c>
    </row>
    <row r="565" spans="1:13" ht="15" x14ac:dyDescent="0.25">
      <c r="A565" s="1076">
        <v>4</v>
      </c>
      <c r="B565" s="1076">
        <v>10</v>
      </c>
      <c r="C565" s="1076"/>
      <c r="D565" s="1076">
        <v>4</v>
      </c>
      <c r="E565" s="1076" t="s">
        <v>722</v>
      </c>
      <c r="F565" s="1076">
        <v>-376.15699999999998</v>
      </c>
      <c r="G565" s="1076">
        <v>-214.03700000000001</v>
      </c>
      <c r="H565" s="1076">
        <v>-93.052999999999997</v>
      </c>
      <c r="I565" s="1076">
        <v>-4.4340000000000002</v>
      </c>
      <c r="J565" s="1076">
        <v>3.8889999999999998</v>
      </c>
      <c r="K565" s="1076">
        <v>5.976</v>
      </c>
      <c r="L565" s="1076">
        <v>-95.192999999999998</v>
      </c>
      <c r="M565" s="1076">
        <v>-1.9359999999999999</v>
      </c>
    </row>
    <row r="566" spans="1:13" ht="15" x14ac:dyDescent="0.25">
      <c r="A566" s="1076">
        <v>4</v>
      </c>
      <c r="B566" s="1076">
        <v>10</v>
      </c>
      <c r="C566" s="1076"/>
      <c r="D566" s="1076">
        <v>3</v>
      </c>
      <c r="E566" s="1076" t="s">
        <v>741</v>
      </c>
      <c r="F566" s="1076">
        <v>38.228000000000002</v>
      </c>
      <c r="G566" s="1076">
        <v>23.149000000000001</v>
      </c>
      <c r="H566" s="1076">
        <v>59.390999999999998</v>
      </c>
      <c r="I566" s="1076">
        <v>2.129</v>
      </c>
      <c r="J566" s="1076">
        <v>-2.3479999999999999</v>
      </c>
      <c r="K566" s="1076">
        <v>-3.6080000000000001</v>
      </c>
      <c r="L566" s="1076">
        <v>60.692</v>
      </c>
      <c r="M566" s="1076">
        <v>0.51100000000000001</v>
      </c>
    </row>
    <row r="567" spans="1:13" ht="15" x14ac:dyDescent="0.25">
      <c r="A567" s="1076">
        <v>4</v>
      </c>
      <c r="B567" s="1076">
        <v>10</v>
      </c>
      <c r="C567" s="1076"/>
      <c r="D567" s="1076">
        <v>3</v>
      </c>
      <c r="E567" s="1076" t="s">
        <v>742</v>
      </c>
      <c r="F567" s="1076">
        <v>-37.805999999999997</v>
      </c>
      <c r="G567" s="1076">
        <v>-22.931000000000001</v>
      </c>
      <c r="H567" s="1076">
        <v>-61.222000000000001</v>
      </c>
      <c r="I567" s="1076">
        <v>-2.258</v>
      </c>
      <c r="J567" s="1076">
        <v>2.4409999999999998</v>
      </c>
      <c r="K567" s="1076">
        <v>3.7509999999999999</v>
      </c>
      <c r="L567" s="1076">
        <v>-62.667999999999999</v>
      </c>
      <c r="M567" s="1076">
        <v>-0.60399999999999998</v>
      </c>
    </row>
    <row r="568" spans="1:13" ht="15" x14ac:dyDescent="0.25">
      <c r="A568" s="1076">
        <v>4</v>
      </c>
      <c r="B568" s="1076">
        <v>10</v>
      </c>
      <c r="C568" s="1076"/>
      <c r="D568" s="1076">
        <v>3</v>
      </c>
      <c r="E568" s="1076" t="s">
        <v>588</v>
      </c>
      <c r="F568" s="1076">
        <v>23.041</v>
      </c>
      <c r="G568" s="1076">
        <v>13.964</v>
      </c>
      <c r="H568" s="1076">
        <v>36.548000000000002</v>
      </c>
      <c r="I568" s="1076">
        <v>1.329</v>
      </c>
      <c r="J568" s="1076">
        <v>-1.4510000000000001</v>
      </c>
      <c r="K568" s="1076">
        <v>-2.23</v>
      </c>
      <c r="L568" s="1076">
        <v>37.381999999999998</v>
      </c>
      <c r="M568" s="1076">
        <v>0.33800000000000002</v>
      </c>
    </row>
    <row r="569" spans="1:13" ht="15" x14ac:dyDescent="0.25">
      <c r="A569" s="1076">
        <v>4</v>
      </c>
      <c r="B569" s="1076">
        <v>10</v>
      </c>
      <c r="C569" s="1076"/>
      <c r="D569" s="1076">
        <v>3</v>
      </c>
      <c r="E569" s="1076" t="s">
        <v>722</v>
      </c>
      <c r="F569" s="1076">
        <v>-504.39699999999999</v>
      </c>
      <c r="G569" s="1076">
        <v>-292.63400000000001</v>
      </c>
      <c r="H569" s="1076">
        <v>-154.00200000000001</v>
      </c>
      <c r="I569" s="1076">
        <v>-6.8970000000000002</v>
      </c>
      <c r="J569" s="1076">
        <v>6.4160000000000004</v>
      </c>
      <c r="K569" s="1076">
        <v>9.859</v>
      </c>
      <c r="L569" s="1076">
        <v>-159.29599999999999</v>
      </c>
      <c r="M569" s="1076">
        <v>-2.7709999999999999</v>
      </c>
    </row>
    <row r="570" spans="1:13" ht="15" x14ac:dyDescent="0.25">
      <c r="A570" s="1076">
        <v>4</v>
      </c>
      <c r="B570" s="1076">
        <v>10</v>
      </c>
      <c r="C570" s="1076"/>
      <c r="D570" s="1076">
        <v>2</v>
      </c>
      <c r="E570" s="1076" t="s">
        <v>741</v>
      </c>
      <c r="F570" s="1076">
        <v>30.195</v>
      </c>
      <c r="G570" s="1076">
        <v>18.349</v>
      </c>
      <c r="H570" s="1076">
        <v>43.475000000000001</v>
      </c>
      <c r="I570" s="1076">
        <v>1.171</v>
      </c>
      <c r="J570" s="1076">
        <v>-1.5189999999999999</v>
      </c>
      <c r="K570" s="1076">
        <v>-2.3340000000000001</v>
      </c>
      <c r="L570" s="1076">
        <v>44.216999999999999</v>
      </c>
      <c r="M570" s="1076">
        <v>-0.27200000000000002</v>
      </c>
    </row>
    <row r="571" spans="1:13" ht="15" x14ac:dyDescent="0.25">
      <c r="A571" s="1076">
        <v>4</v>
      </c>
      <c r="B571" s="1076">
        <v>10</v>
      </c>
      <c r="C571" s="1076"/>
      <c r="D571" s="1076">
        <v>2</v>
      </c>
      <c r="E571" s="1076" t="s">
        <v>742</v>
      </c>
      <c r="F571" s="1076">
        <v>-22.768000000000001</v>
      </c>
      <c r="G571" s="1076">
        <v>-13.861000000000001</v>
      </c>
      <c r="H571" s="1076">
        <v>-51.246000000000002</v>
      </c>
      <c r="I571" s="1076">
        <v>-1.425</v>
      </c>
      <c r="J571" s="1076">
        <v>1.829</v>
      </c>
      <c r="K571" s="1076">
        <v>2.81</v>
      </c>
      <c r="L571" s="1076">
        <v>-52.301000000000002</v>
      </c>
      <c r="M571" s="1076">
        <v>0.215</v>
      </c>
    </row>
    <row r="572" spans="1:13" ht="15" x14ac:dyDescent="0.25">
      <c r="A572" s="1076">
        <v>4</v>
      </c>
      <c r="B572" s="1076">
        <v>10</v>
      </c>
      <c r="C572" s="1076"/>
      <c r="D572" s="1076">
        <v>2</v>
      </c>
      <c r="E572" s="1076" t="s">
        <v>588</v>
      </c>
      <c r="F572" s="1076">
        <v>16.05</v>
      </c>
      <c r="G572" s="1076">
        <v>9.7609999999999992</v>
      </c>
      <c r="H572" s="1076">
        <v>28.701000000000001</v>
      </c>
      <c r="I572" s="1076">
        <v>0.78600000000000003</v>
      </c>
      <c r="J572" s="1076">
        <v>-1.0149999999999999</v>
      </c>
      <c r="K572" s="1076">
        <v>-1.5589999999999999</v>
      </c>
      <c r="L572" s="1076">
        <v>29.248000000000001</v>
      </c>
      <c r="M572" s="1076">
        <v>-0.14799999999999999</v>
      </c>
    </row>
    <row r="573" spans="1:13" ht="15" x14ac:dyDescent="0.25">
      <c r="A573" s="1076">
        <v>4</v>
      </c>
      <c r="B573" s="1076">
        <v>10</v>
      </c>
      <c r="C573" s="1076"/>
      <c r="D573" s="1076">
        <v>2</v>
      </c>
      <c r="E573" s="1076" t="s">
        <v>722</v>
      </c>
      <c r="F573" s="1076">
        <v>-627.35900000000004</v>
      </c>
      <c r="G573" s="1076">
        <v>-368.17700000000002</v>
      </c>
      <c r="H573" s="1076">
        <v>-212.88</v>
      </c>
      <c r="I573" s="1076">
        <v>-8.734</v>
      </c>
      <c r="J573" s="1076">
        <v>8.702</v>
      </c>
      <c r="K573" s="1076">
        <v>13.372</v>
      </c>
      <c r="L573" s="1076">
        <v>-221.10300000000001</v>
      </c>
      <c r="M573" s="1076">
        <v>-2.9470000000000001</v>
      </c>
    </row>
    <row r="574" spans="1:13" ht="15" x14ac:dyDescent="0.25">
      <c r="A574" s="1076">
        <v>4</v>
      </c>
      <c r="B574" s="1076">
        <v>10</v>
      </c>
      <c r="C574" s="1076"/>
      <c r="D574" s="1076">
        <v>1</v>
      </c>
      <c r="E574" s="1076" t="s">
        <v>741</v>
      </c>
      <c r="F574" s="1076">
        <v>72.956000000000003</v>
      </c>
      <c r="G574" s="1076">
        <v>44.429000000000002</v>
      </c>
      <c r="H574" s="1076">
        <v>-26.683</v>
      </c>
      <c r="I574" s="1076">
        <v>-0.78100000000000003</v>
      </c>
      <c r="J574" s="1076">
        <v>0.98799999999999999</v>
      </c>
      <c r="K574" s="1076">
        <v>1.518</v>
      </c>
      <c r="L574" s="1076">
        <v>-27.381</v>
      </c>
      <c r="M574" s="1076">
        <v>6.4000000000000001E-2</v>
      </c>
    </row>
    <row r="575" spans="1:13" ht="15" x14ac:dyDescent="0.25">
      <c r="A575" s="1076">
        <v>4</v>
      </c>
      <c r="B575" s="1076">
        <v>10</v>
      </c>
      <c r="C575" s="1076"/>
      <c r="D575" s="1076">
        <v>1</v>
      </c>
      <c r="E575" s="1076" t="s">
        <v>742</v>
      </c>
      <c r="F575" s="1076">
        <v>-36.564999999999998</v>
      </c>
      <c r="G575" s="1076">
        <v>-22.263999999999999</v>
      </c>
      <c r="H575" s="1076">
        <v>11.72</v>
      </c>
      <c r="I575" s="1076">
        <v>0.33400000000000002</v>
      </c>
      <c r="J575" s="1076">
        <v>-0.441</v>
      </c>
      <c r="K575" s="1076">
        <v>-0.67800000000000005</v>
      </c>
      <c r="L575" s="1076">
        <v>11.993</v>
      </c>
      <c r="M575" s="1076">
        <v>-9.1999999999999998E-2</v>
      </c>
    </row>
    <row r="576" spans="1:13" ht="15" x14ac:dyDescent="0.25">
      <c r="A576" s="1076">
        <v>4</v>
      </c>
      <c r="B576" s="1076">
        <v>10</v>
      </c>
      <c r="C576" s="1076"/>
      <c r="D576" s="1076">
        <v>1</v>
      </c>
      <c r="E576" s="1076" t="s">
        <v>588</v>
      </c>
      <c r="F576" s="1076">
        <v>33.188000000000002</v>
      </c>
      <c r="G576" s="1076">
        <v>20.21</v>
      </c>
      <c r="H576" s="1076">
        <v>-11.634</v>
      </c>
      <c r="I576" s="1076">
        <v>-0.33700000000000002</v>
      </c>
      <c r="J576" s="1076">
        <v>0.433</v>
      </c>
      <c r="K576" s="1076">
        <v>0.66500000000000004</v>
      </c>
      <c r="L576" s="1076">
        <v>-11.932</v>
      </c>
      <c r="M576" s="1076">
        <v>4.7E-2</v>
      </c>
    </row>
    <row r="577" spans="1:13" ht="15" x14ac:dyDescent="0.25">
      <c r="A577" s="1076">
        <v>4</v>
      </c>
      <c r="B577" s="1076">
        <v>10</v>
      </c>
      <c r="C577" s="1076"/>
      <c r="D577" s="1076">
        <v>1</v>
      </c>
      <c r="E577" s="1076" t="s">
        <v>722</v>
      </c>
      <c r="F577" s="1076">
        <v>-759.66200000000003</v>
      </c>
      <c r="G577" s="1076">
        <v>-449.46199999999999</v>
      </c>
      <c r="H577" s="1076">
        <v>-227.422</v>
      </c>
      <c r="I577" s="1076">
        <v>-9.0649999999999995</v>
      </c>
      <c r="J577" s="1076">
        <v>9.218</v>
      </c>
      <c r="K577" s="1076">
        <v>14.164</v>
      </c>
      <c r="L577" s="1076">
        <v>-236.37100000000001</v>
      </c>
      <c r="M577" s="1076">
        <v>-2.8460000000000001</v>
      </c>
    </row>
    <row r="578" spans="1:13" ht="15" x14ac:dyDescent="0.25">
      <c r="A578" s="1076">
        <v>5</v>
      </c>
      <c r="B578" s="1076">
        <v>1</v>
      </c>
      <c r="C578" s="1076"/>
      <c r="D578" s="1076">
        <v>6</v>
      </c>
      <c r="E578" s="1076" t="s">
        <v>741</v>
      </c>
      <c r="F578" s="1076">
        <v>-46.783999999999999</v>
      </c>
      <c r="G578" s="1076">
        <v>-25.553999999999998</v>
      </c>
      <c r="H578" s="1076">
        <v>42.317</v>
      </c>
      <c r="I578" s="1076">
        <v>4.2709999999999999</v>
      </c>
      <c r="J578" s="1076">
        <v>-3.1030000000000002</v>
      </c>
      <c r="K578" s="1076">
        <v>-4.7690000000000001</v>
      </c>
      <c r="L578" s="1076">
        <v>40.363</v>
      </c>
      <c r="M578" s="1076">
        <v>2.3759999999999999</v>
      </c>
    </row>
    <row r="579" spans="1:13" ht="15" x14ac:dyDescent="0.25">
      <c r="A579" s="1076">
        <v>5</v>
      </c>
      <c r="B579" s="1076">
        <v>1</v>
      </c>
      <c r="C579" s="1076"/>
      <c r="D579" s="1076">
        <v>6</v>
      </c>
      <c r="E579" s="1076" t="s">
        <v>742</v>
      </c>
      <c r="F579" s="1076">
        <v>34.624000000000002</v>
      </c>
      <c r="G579" s="1076">
        <v>20.81</v>
      </c>
      <c r="H579" s="1076">
        <v>-20.029</v>
      </c>
      <c r="I579" s="1076">
        <v>-2.9169999999999998</v>
      </c>
      <c r="J579" s="1076">
        <v>1.05</v>
      </c>
      <c r="K579" s="1076">
        <v>1.613</v>
      </c>
      <c r="L579" s="1076">
        <v>-12.707000000000001</v>
      </c>
      <c r="M579" s="1076">
        <v>-1.9630000000000001</v>
      </c>
    </row>
    <row r="580" spans="1:13" ht="15" x14ac:dyDescent="0.25">
      <c r="A580" s="1076">
        <v>5</v>
      </c>
      <c r="B580" s="1076">
        <v>1</v>
      </c>
      <c r="C580" s="1076"/>
      <c r="D580" s="1076">
        <v>6</v>
      </c>
      <c r="E580" s="1076" t="s">
        <v>588</v>
      </c>
      <c r="F580" s="1076">
        <v>-24.669</v>
      </c>
      <c r="G580" s="1076">
        <v>-14.05</v>
      </c>
      <c r="H580" s="1076">
        <v>18.164000000000001</v>
      </c>
      <c r="I580" s="1076">
        <v>2.1360000000000001</v>
      </c>
      <c r="J580" s="1076">
        <v>-1.2589999999999999</v>
      </c>
      <c r="K580" s="1076">
        <v>-1.9339999999999999</v>
      </c>
      <c r="L580" s="1076">
        <v>16.082000000000001</v>
      </c>
      <c r="M580" s="1076">
        <v>1.3149999999999999</v>
      </c>
    </row>
    <row r="581" spans="1:13" ht="15" x14ac:dyDescent="0.25">
      <c r="A581" s="1076">
        <v>5</v>
      </c>
      <c r="B581" s="1076">
        <v>1</v>
      </c>
      <c r="C581" s="1076"/>
      <c r="D581" s="1076">
        <v>6</v>
      </c>
      <c r="E581" s="1076" t="s">
        <v>722</v>
      </c>
      <c r="F581" s="1076">
        <v>-74.897999999999996</v>
      </c>
      <c r="G581" s="1076">
        <v>-39.095999999999997</v>
      </c>
      <c r="H581" s="1076">
        <v>20.323</v>
      </c>
      <c r="I581" s="1076">
        <v>2.044</v>
      </c>
      <c r="J581" s="1076">
        <v>-1.4910000000000001</v>
      </c>
      <c r="K581" s="1076">
        <v>-2.2909999999999999</v>
      </c>
      <c r="L581" s="1076">
        <v>19.391999999999999</v>
      </c>
      <c r="M581" s="1076">
        <v>1.1339999999999999</v>
      </c>
    </row>
    <row r="582" spans="1:13" ht="15" x14ac:dyDescent="0.25">
      <c r="A582" s="1076">
        <v>5</v>
      </c>
      <c r="B582" s="1076">
        <v>1</v>
      </c>
      <c r="C582" s="1076"/>
      <c r="D582" s="1076">
        <v>5</v>
      </c>
      <c r="E582" s="1076" t="s">
        <v>741</v>
      </c>
      <c r="F582" s="1076">
        <v>-24.989000000000001</v>
      </c>
      <c r="G582" s="1076">
        <v>-17.056000000000001</v>
      </c>
      <c r="H582" s="1076">
        <v>69.557000000000002</v>
      </c>
      <c r="I582" s="1076">
        <v>4.9009999999999998</v>
      </c>
      <c r="J582" s="1076">
        <v>-5.1020000000000003</v>
      </c>
      <c r="K582" s="1076">
        <v>-7.84</v>
      </c>
      <c r="L582" s="1076">
        <v>68.619</v>
      </c>
      <c r="M582" s="1076">
        <v>1.1879999999999999</v>
      </c>
    </row>
    <row r="583" spans="1:13" ht="15" x14ac:dyDescent="0.25">
      <c r="A583" s="1076">
        <v>5</v>
      </c>
      <c r="B583" s="1076">
        <v>1</v>
      </c>
      <c r="C583" s="1076"/>
      <c r="D583" s="1076">
        <v>5</v>
      </c>
      <c r="E583" s="1076" t="s">
        <v>742</v>
      </c>
      <c r="F583" s="1076">
        <v>25.556999999999999</v>
      </c>
      <c r="G583" s="1076">
        <v>16.832000000000001</v>
      </c>
      <c r="H583" s="1076">
        <v>-63.734000000000002</v>
      </c>
      <c r="I583" s="1076">
        <v>-4.8019999999999996</v>
      </c>
      <c r="J583" s="1076">
        <v>4.5949999999999998</v>
      </c>
      <c r="K583" s="1076">
        <v>7.06</v>
      </c>
      <c r="L583" s="1076">
        <v>-60.765000000000001</v>
      </c>
      <c r="M583" s="1076">
        <v>-1.431</v>
      </c>
    </row>
    <row r="584" spans="1:13" ht="15" x14ac:dyDescent="0.25">
      <c r="A584" s="1076">
        <v>5</v>
      </c>
      <c r="B584" s="1076">
        <v>1</v>
      </c>
      <c r="C584" s="1076"/>
      <c r="D584" s="1076">
        <v>5</v>
      </c>
      <c r="E584" s="1076" t="s">
        <v>588</v>
      </c>
      <c r="F584" s="1076">
        <v>-15.317</v>
      </c>
      <c r="G584" s="1076">
        <v>-10.269</v>
      </c>
      <c r="H584" s="1076">
        <v>40.151000000000003</v>
      </c>
      <c r="I584" s="1076">
        <v>2.9319999999999999</v>
      </c>
      <c r="J584" s="1076">
        <v>-2.9380000000000002</v>
      </c>
      <c r="K584" s="1076">
        <v>-4.5149999999999997</v>
      </c>
      <c r="L584" s="1076">
        <v>39.207000000000001</v>
      </c>
      <c r="M584" s="1076">
        <v>0.79400000000000004</v>
      </c>
    </row>
    <row r="585" spans="1:13" ht="15" x14ac:dyDescent="0.25">
      <c r="A585" s="1076">
        <v>5</v>
      </c>
      <c r="B585" s="1076">
        <v>1</v>
      </c>
      <c r="C585" s="1076"/>
      <c r="D585" s="1076">
        <v>5</v>
      </c>
      <c r="E585" s="1076" t="s">
        <v>722</v>
      </c>
      <c r="F585" s="1076">
        <v>-157.02500000000001</v>
      </c>
      <c r="G585" s="1076">
        <v>-92.397999999999996</v>
      </c>
      <c r="H585" s="1076">
        <v>60.904000000000003</v>
      </c>
      <c r="I585" s="1076">
        <v>5.4729999999999999</v>
      </c>
      <c r="J585" s="1076">
        <v>-4.5439999999999996</v>
      </c>
      <c r="K585" s="1076">
        <v>-6.9829999999999997</v>
      </c>
      <c r="L585" s="1076">
        <v>59.762</v>
      </c>
      <c r="M585" s="1076">
        <v>2.702</v>
      </c>
    </row>
    <row r="586" spans="1:13" ht="15" x14ac:dyDescent="0.25">
      <c r="A586" s="1076">
        <v>5</v>
      </c>
      <c r="B586" s="1076">
        <v>1</v>
      </c>
      <c r="C586" s="1076"/>
      <c r="D586" s="1076">
        <v>4</v>
      </c>
      <c r="E586" s="1076" t="s">
        <v>741</v>
      </c>
      <c r="F586" s="1076">
        <v>-36.771999999999998</v>
      </c>
      <c r="G586" s="1076">
        <v>-23.536000000000001</v>
      </c>
      <c r="H586" s="1076">
        <v>96.831999999999994</v>
      </c>
      <c r="I586" s="1076">
        <v>7.6150000000000002</v>
      </c>
      <c r="J586" s="1076">
        <v>-7.0919999999999996</v>
      </c>
      <c r="K586" s="1076">
        <v>-10.897</v>
      </c>
      <c r="L586" s="1076">
        <v>96.32</v>
      </c>
      <c r="M586" s="1076">
        <v>3.3839999999999999</v>
      </c>
    </row>
    <row r="587" spans="1:13" ht="15" x14ac:dyDescent="0.25">
      <c r="A587" s="1076">
        <v>5</v>
      </c>
      <c r="B587" s="1076">
        <v>1</v>
      </c>
      <c r="C587" s="1076"/>
      <c r="D587" s="1076">
        <v>4</v>
      </c>
      <c r="E587" s="1076" t="s">
        <v>742</v>
      </c>
      <c r="F587" s="1076">
        <v>32.063000000000002</v>
      </c>
      <c r="G587" s="1076">
        <v>20.71</v>
      </c>
      <c r="H587" s="1076">
        <v>-82.236999999999995</v>
      </c>
      <c r="I587" s="1076">
        <v>-7.194</v>
      </c>
      <c r="J587" s="1076">
        <v>6.0419999999999998</v>
      </c>
      <c r="K587" s="1076">
        <v>9.2840000000000007</v>
      </c>
      <c r="L587" s="1076">
        <v>-81.088999999999999</v>
      </c>
      <c r="M587" s="1076">
        <v>-3.5760000000000001</v>
      </c>
    </row>
    <row r="588" spans="1:13" ht="15" x14ac:dyDescent="0.25">
      <c r="A588" s="1076">
        <v>5</v>
      </c>
      <c r="B588" s="1076">
        <v>1</v>
      </c>
      <c r="C588" s="1076"/>
      <c r="D588" s="1076">
        <v>4</v>
      </c>
      <c r="E588" s="1076" t="s">
        <v>588</v>
      </c>
      <c r="F588" s="1076">
        <v>-20.859000000000002</v>
      </c>
      <c r="G588" s="1076">
        <v>-13.407999999999999</v>
      </c>
      <c r="H588" s="1076">
        <v>53.933999999999997</v>
      </c>
      <c r="I588" s="1076">
        <v>4.4809999999999999</v>
      </c>
      <c r="J588" s="1076">
        <v>-3.98</v>
      </c>
      <c r="K588" s="1076">
        <v>-6.1150000000000002</v>
      </c>
      <c r="L588" s="1076">
        <v>53.76</v>
      </c>
      <c r="M588" s="1076">
        <v>2.109</v>
      </c>
    </row>
    <row r="589" spans="1:13" ht="15" x14ac:dyDescent="0.25">
      <c r="A589" s="1076">
        <v>5</v>
      </c>
      <c r="B589" s="1076">
        <v>1</v>
      </c>
      <c r="C589" s="1076"/>
      <c r="D589" s="1076">
        <v>4</v>
      </c>
      <c r="E589" s="1076" t="s">
        <v>722</v>
      </c>
      <c r="F589" s="1076">
        <v>-242.624</v>
      </c>
      <c r="G589" s="1076">
        <v>-148.41200000000001</v>
      </c>
      <c r="H589" s="1076">
        <v>135.768</v>
      </c>
      <c r="I589" s="1076">
        <v>11.304</v>
      </c>
      <c r="J589" s="1076">
        <v>-10.255000000000001</v>
      </c>
      <c r="K589" s="1076">
        <v>-15.757999999999999</v>
      </c>
      <c r="L589" s="1076">
        <v>136.517</v>
      </c>
      <c r="M589" s="1076">
        <v>5.0570000000000004</v>
      </c>
    </row>
    <row r="590" spans="1:13" ht="15" x14ac:dyDescent="0.25">
      <c r="A590" s="1076">
        <v>5</v>
      </c>
      <c r="B590" s="1076">
        <v>1</v>
      </c>
      <c r="C590" s="1076"/>
      <c r="D590" s="1076">
        <v>3</v>
      </c>
      <c r="E590" s="1076" t="s">
        <v>741</v>
      </c>
      <c r="F590" s="1076">
        <v>-29.065000000000001</v>
      </c>
      <c r="G590" s="1076">
        <v>-18.899999999999999</v>
      </c>
      <c r="H590" s="1076">
        <v>108.133</v>
      </c>
      <c r="I590" s="1076">
        <v>6.5430000000000001</v>
      </c>
      <c r="J590" s="1076">
        <v>-7.8090000000000002</v>
      </c>
      <c r="K590" s="1076">
        <v>-12</v>
      </c>
      <c r="L590" s="1076">
        <v>106.919</v>
      </c>
      <c r="M590" s="1076">
        <v>1.157</v>
      </c>
    </row>
    <row r="591" spans="1:13" ht="15" x14ac:dyDescent="0.25">
      <c r="A591" s="1076">
        <v>5</v>
      </c>
      <c r="B591" s="1076">
        <v>1</v>
      </c>
      <c r="C591" s="1076"/>
      <c r="D591" s="1076">
        <v>3</v>
      </c>
      <c r="E591" s="1076" t="s">
        <v>742</v>
      </c>
      <c r="F591" s="1076">
        <v>30.145</v>
      </c>
      <c r="G591" s="1076">
        <v>19.632999999999999</v>
      </c>
      <c r="H591" s="1076">
        <v>-107.38800000000001</v>
      </c>
      <c r="I591" s="1076">
        <v>-8.8810000000000002</v>
      </c>
      <c r="J591" s="1076">
        <v>8.3010000000000002</v>
      </c>
      <c r="K591" s="1076">
        <v>12.755000000000001</v>
      </c>
      <c r="L591" s="1076">
        <v>-106.78700000000001</v>
      </c>
      <c r="M591" s="1076">
        <v>-4.024</v>
      </c>
    </row>
    <row r="592" spans="1:13" ht="15" x14ac:dyDescent="0.25">
      <c r="A592" s="1076">
        <v>5</v>
      </c>
      <c r="B592" s="1076">
        <v>1</v>
      </c>
      <c r="C592" s="1076"/>
      <c r="D592" s="1076">
        <v>3</v>
      </c>
      <c r="E592" s="1076" t="s">
        <v>588</v>
      </c>
      <c r="F592" s="1076">
        <v>-17.942</v>
      </c>
      <c r="G592" s="1076">
        <v>-11.677</v>
      </c>
      <c r="H592" s="1076">
        <v>65.076999999999998</v>
      </c>
      <c r="I592" s="1076">
        <v>4.63</v>
      </c>
      <c r="J592" s="1076">
        <v>-4.8819999999999997</v>
      </c>
      <c r="K592" s="1076">
        <v>-7.5019999999999998</v>
      </c>
      <c r="L592" s="1076">
        <v>64.759</v>
      </c>
      <c r="M592" s="1076">
        <v>1.57</v>
      </c>
    </row>
    <row r="593" spans="1:13" ht="15" x14ac:dyDescent="0.25">
      <c r="A593" s="1076">
        <v>5</v>
      </c>
      <c r="B593" s="1076">
        <v>1</v>
      </c>
      <c r="C593" s="1076"/>
      <c r="D593" s="1076">
        <v>3</v>
      </c>
      <c r="E593" s="1076" t="s">
        <v>722</v>
      </c>
      <c r="F593" s="1076">
        <v>-327.02600000000001</v>
      </c>
      <c r="G593" s="1076">
        <v>-203.68600000000001</v>
      </c>
      <c r="H593" s="1076">
        <v>226.114</v>
      </c>
      <c r="I593" s="1076">
        <v>17.846</v>
      </c>
      <c r="J593" s="1076">
        <v>-17.108000000000001</v>
      </c>
      <c r="K593" s="1076">
        <v>-26.289000000000001</v>
      </c>
      <c r="L593" s="1076">
        <v>229.58199999999999</v>
      </c>
      <c r="M593" s="1076">
        <v>7.3819999999999997</v>
      </c>
    </row>
    <row r="594" spans="1:13" ht="15" x14ac:dyDescent="0.25">
      <c r="A594" s="1076">
        <v>5</v>
      </c>
      <c r="B594" s="1076">
        <v>1</v>
      </c>
      <c r="C594" s="1076"/>
      <c r="D594" s="1076">
        <v>2</v>
      </c>
      <c r="E594" s="1076" t="s">
        <v>741</v>
      </c>
      <c r="F594" s="1076">
        <v>-21.242999999999999</v>
      </c>
      <c r="G594" s="1076">
        <v>-13.851000000000001</v>
      </c>
      <c r="H594" s="1076">
        <v>86.96</v>
      </c>
      <c r="I594" s="1076">
        <v>3.99</v>
      </c>
      <c r="J594" s="1076">
        <v>-5.1619999999999999</v>
      </c>
      <c r="K594" s="1076">
        <v>-7.9320000000000004</v>
      </c>
      <c r="L594" s="1076">
        <v>85.561000000000007</v>
      </c>
      <c r="M594" s="1076">
        <v>-3.2170000000000001</v>
      </c>
    </row>
    <row r="595" spans="1:13" ht="15" x14ac:dyDescent="0.25">
      <c r="A595" s="1076">
        <v>5</v>
      </c>
      <c r="B595" s="1076">
        <v>1</v>
      </c>
      <c r="C595" s="1076"/>
      <c r="D595" s="1076">
        <v>2</v>
      </c>
      <c r="E595" s="1076" t="s">
        <v>742</v>
      </c>
      <c r="F595" s="1076">
        <v>11.46</v>
      </c>
      <c r="G595" s="1076">
        <v>7.3639999999999999</v>
      </c>
      <c r="H595" s="1076">
        <v>-222.631</v>
      </c>
      <c r="I595" s="1076">
        <v>-10.422000000000001</v>
      </c>
      <c r="J595" s="1076">
        <v>14.842000000000001</v>
      </c>
      <c r="K595" s="1076">
        <v>22.806000000000001</v>
      </c>
      <c r="L595" s="1076">
        <v>-223.50800000000001</v>
      </c>
      <c r="M595" s="1076">
        <v>2.5640000000000001</v>
      </c>
    </row>
    <row r="596" spans="1:13" ht="15" x14ac:dyDescent="0.25">
      <c r="A596" s="1076">
        <v>5</v>
      </c>
      <c r="B596" s="1076">
        <v>1</v>
      </c>
      <c r="C596" s="1076"/>
      <c r="D596" s="1076">
        <v>2</v>
      </c>
      <c r="E596" s="1076" t="s">
        <v>588</v>
      </c>
      <c r="F596" s="1076">
        <v>-9.91</v>
      </c>
      <c r="G596" s="1076">
        <v>-6.4290000000000003</v>
      </c>
      <c r="H596" s="1076">
        <v>93.66</v>
      </c>
      <c r="I596" s="1076">
        <v>4.1870000000000003</v>
      </c>
      <c r="J596" s="1076">
        <v>-6.0620000000000003</v>
      </c>
      <c r="K596" s="1076">
        <v>-9.3149999999999995</v>
      </c>
      <c r="L596" s="1076">
        <v>93.656999999999996</v>
      </c>
      <c r="M596" s="1076">
        <v>-1.752</v>
      </c>
    </row>
    <row r="597" spans="1:13" ht="15" x14ac:dyDescent="0.25">
      <c r="A597" s="1076">
        <v>5</v>
      </c>
      <c r="B597" s="1076">
        <v>1</v>
      </c>
      <c r="C597" s="1076"/>
      <c r="D597" s="1076">
        <v>2</v>
      </c>
      <c r="E597" s="1076" t="s">
        <v>722</v>
      </c>
      <c r="F597" s="1076">
        <v>-406.58100000000002</v>
      </c>
      <c r="G597" s="1076">
        <v>-255.91800000000001</v>
      </c>
      <c r="H597" s="1076">
        <v>317.58699999999999</v>
      </c>
      <c r="I597" s="1076">
        <v>22.827000000000002</v>
      </c>
      <c r="J597" s="1076">
        <v>-23.709</v>
      </c>
      <c r="K597" s="1076">
        <v>-36.430999999999997</v>
      </c>
      <c r="L597" s="1076">
        <v>323.84199999999998</v>
      </c>
      <c r="M597" s="1076">
        <v>7.7939999999999996</v>
      </c>
    </row>
    <row r="598" spans="1:13" ht="15" x14ac:dyDescent="0.25">
      <c r="A598" s="1076">
        <v>5</v>
      </c>
      <c r="B598" s="1076">
        <v>1</v>
      </c>
      <c r="C598" s="1076"/>
      <c r="D598" s="1076">
        <v>1</v>
      </c>
      <c r="E598" s="1076" t="s">
        <v>741</v>
      </c>
      <c r="F598" s="1076">
        <v>-176.51599999999999</v>
      </c>
      <c r="G598" s="1076">
        <v>-114.43</v>
      </c>
      <c r="H598" s="1076">
        <v>-128.10499999999999</v>
      </c>
      <c r="I598" s="1076">
        <v>13.428000000000001</v>
      </c>
      <c r="J598" s="1076">
        <v>9.2010000000000005</v>
      </c>
      <c r="K598" s="1076">
        <v>14.138</v>
      </c>
      <c r="L598" s="1076">
        <v>-91.298000000000002</v>
      </c>
      <c r="M598" s="1076">
        <v>15.73</v>
      </c>
    </row>
    <row r="599" spans="1:13" ht="15" x14ac:dyDescent="0.25">
      <c r="A599" s="1076">
        <v>5</v>
      </c>
      <c r="B599" s="1076">
        <v>1</v>
      </c>
      <c r="C599" s="1076"/>
      <c r="D599" s="1076">
        <v>1</v>
      </c>
      <c r="E599" s="1076" t="s">
        <v>742</v>
      </c>
      <c r="F599" s="1076">
        <v>62.386000000000003</v>
      </c>
      <c r="G599" s="1076">
        <v>42.631</v>
      </c>
      <c r="H599" s="1076">
        <v>-448.42899999999997</v>
      </c>
      <c r="I599" s="1076">
        <v>-47.816000000000003</v>
      </c>
      <c r="J599" s="1076">
        <v>22.422999999999998</v>
      </c>
      <c r="K599" s="1076">
        <v>34.456000000000003</v>
      </c>
      <c r="L599" s="1076">
        <v>-408.23899999999998</v>
      </c>
      <c r="M599" s="1076">
        <v>-40.024000000000001</v>
      </c>
    </row>
    <row r="600" spans="1:13" ht="15" x14ac:dyDescent="0.25">
      <c r="A600" s="1076">
        <v>5</v>
      </c>
      <c r="B600" s="1076">
        <v>1</v>
      </c>
      <c r="C600" s="1076"/>
      <c r="D600" s="1076">
        <v>1</v>
      </c>
      <c r="E600" s="1076" t="s">
        <v>588</v>
      </c>
      <c r="F600" s="1076">
        <v>-72.394999999999996</v>
      </c>
      <c r="G600" s="1076">
        <v>-47.594000000000001</v>
      </c>
      <c r="H600" s="1076">
        <v>129.54900000000001</v>
      </c>
      <c r="I600" s="1076">
        <v>17.495999999999999</v>
      </c>
      <c r="J600" s="1076">
        <v>-4.0069999999999997</v>
      </c>
      <c r="K600" s="1076">
        <v>-6.157</v>
      </c>
      <c r="L600" s="1076">
        <v>96.043000000000006</v>
      </c>
      <c r="M600" s="1076">
        <v>16.895</v>
      </c>
    </row>
    <row r="601" spans="1:13" ht="15" x14ac:dyDescent="0.25">
      <c r="A601" s="1076">
        <v>5</v>
      </c>
      <c r="B601" s="1076">
        <v>1</v>
      </c>
      <c r="C601" s="1076"/>
      <c r="D601" s="1076">
        <v>1</v>
      </c>
      <c r="E601" s="1076" t="s">
        <v>722</v>
      </c>
      <c r="F601" s="1076">
        <v>-567.51599999999996</v>
      </c>
      <c r="G601" s="1076">
        <v>-360.62400000000002</v>
      </c>
      <c r="H601" s="1076">
        <v>379.10199999999998</v>
      </c>
      <c r="I601" s="1076">
        <v>28.693000000000001</v>
      </c>
      <c r="J601" s="1076">
        <v>-26.318999999999999</v>
      </c>
      <c r="K601" s="1076">
        <v>-40.441000000000003</v>
      </c>
      <c r="L601" s="1076">
        <v>385.31099999999998</v>
      </c>
      <c r="M601" s="1076">
        <v>13.901999999999999</v>
      </c>
    </row>
    <row r="602" spans="1:13" ht="15" x14ac:dyDescent="0.25">
      <c r="A602" s="1076">
        <v>5</v>
      </c>
      <c r="B602" s="1076">
        <v>2</v>
      </c>
      <c r="C602" s="1076"/>
      <c r="D602" s="1076">
        <v>6</v>
      </c>
      <c r="E602" s="1076" t="s">
        <v>741</v>
      </c>
      <c r="F602" s="1076">
        <v>-3.5489999999999999</v>
      </c>
      <c r="G602" s="1076">
        <v>-1.84</v>
      </c>
      <c r="H602" s="1076">
        <v>74.930999999999997</v>
      </c>
      <c r="I602" s="1076">
        <v>7.46</v>
      </c>
      <c r="J602" s="1076">
        <v>-5.5129999999999999</v>
      </c>
      <c r="K602" s="1076">
        <v>-8.4719999999999995</v>
      </c>
      <c r="L602" s="1076">
        <v>71.822999999999993</v>
      </c>
      <c r="M602" s="1076">
        <v>4.101</v>
      </c>
    </row>
    <row r="603" spans="1:13" ht="15" x14ac:dyDescent="0.25">
      <c r="A603" s="1076">
        <v>5</v>
      </c>
      <c r="B603" s="1076">
        <v>2</v>
      </c>
      <c r="C603" s="1076"/>
      <c r="D603" s="1076">
        <v>6</v>
      </c>
      <c r="E603" s="1076" t="s">
        <v>742</v>
      </c>
      <c r="F603" s="1076">
        <v>2.472</v>
      </c>
      <c r="G603" s="1076">
        <v>1.4390000000000001</v>
      </c>
      <c r="H603" s="1076">
        <v>-49.462000000000003</v>
      </c>
      <c r="I603" s="1076">
        <v>-5.6239999999999997</v>
      </c>
      <c r="J603" s="1076">
        <v>3.464</v>
      </c>
      <c r="K603" s="1076">
        <v>5.3230000000000004</v>
      </c>
      <c r="L603" s="1076">
        <v>-44.398000000000003</v>
      </c>
      <c r="M603" s="1076">
        <v>-3.4009999999999998</v>
      </c>
    </row>
    <row r="604" spans="1:13" ht="15" x14ac:dyDescent="0.25">
      <c r="A604" s="1076">
        <v>5</v>
      </c>
      <c r="B604" s="1076">
        <v>2</v>
      </c>
      <c r="C604" s="1076"/>
      <c r="D604" s="1076">
        <v>6</v>
      </c>
      <c r="E604" s="1076" t="s">
        <v>588</v>
      </c>
      <c r="F604" s="1076">
        <v>-1.825</v>
      </c>
      <c r="G604" s="1076">
        <v>-0.99399999999999999</v>
      </c>
      <c r="H604" s="1076">
        <v>37.558999999999997</v>
      </c>
      <c r="I604" s="1076">
        <v>3.9540000000000002</v>
      </c>
      <c r="J604" s="1076">
        <v>-2.72</v>
      </c>
      <c r="K604" s="1076">
        <v>-4.18</v>
      </c>
      <c r="L604" s="1076">
        <v>35.218000000000004</v>
      </c>
      <c r="M604" s="1076">
        <v>2.274</v>
      </c>
    </row>
    <row r="605" spans="1:13" ht="15" x14ac:dyDescent="0.25">
      <c r="A605" s="1076">
        <v>5</v>
      </c>
      <c r="B605" s="1076">
        <v>2</v>
      </c>
      <c r="C605" s="1076"/>
      <c r="D605" s="1076">
        <v>6</v>
      </c>
      <c r="E605" s="1076" t="s">
        <v>722</v>
      </c>
      <c r="F605" s="1076">
        <v>-145.57900000000001</v>
      </c>
      <c r="G605" s="1076">
        <v>-72.570999999999998</v>
      </c>
      <c r="H605" s="1076">
        <v>-0.70899999999999996</v>
      </c>
      <c r="I605" s="1076">
        <v>-8.4000000000000005E-2</v>
      </c>
      <c r="J605" s="1076">
        <v>3.6999999999999998E-2</v>
      </c>
      <c r="K605" s="1076">
        <v>5.6000000000000001E-2</v>
      </c>
      <c r="L605" s="1076">
        <v>-0.434</v>
      </c>
      <c r="M605" s="1076">
        <v>-5.7000000000000002E-2</v>
      </c>
    </row>
    <row r="606" spans="1:13" ht="15" x14ac:dyDescent="0.25">
      <c r="A606" s="1076">
        <v>5</v>
      </c>
      <c r="B606" s="1076">
        <v>2</v>
      </c>
      <c r="C606" s="1076"/>
      <c r="D606" s="1076">
        <v>5</v>
      </c>
      <c r="E606" s="1076" t="s">
        <v>741</v>
      </c>
      <c r="F606" s="1076">
        <v>-3.1059999999999999</v>
      </c>
      <c r="G606" s="1076">
        <v>-2.0430000000000001</v>
      </c>
      <c r="H606" s="1076">
        <v>108.172</v>
      </c>
      <c r="I606" s="1076">
        <v>7.9409999999999998</v>
      </c>
      <c r="J606" s="1076">
        <v>-8.0139999999999993</v>
      </c>
      <c r="K606" s="1076">
        <v>-12.314</v>
      </c>
      <c r="L606" s="1076">
        <v>107.419</v>
      </c>
      <c r="M606" s="1076">
        <v>2.4830000000000001</v>
      </c>
    </row>
    <row r="607" spans="1:13" ht="15" x14ac:dyDescent="0.25">
      <c r="A607" s="1076">
        <v>5</v>
      </c>
      <c r="B607" s="1076">
        <v>2</v>
      </c>
      <c r="C607" s="1076"/>
      <c r="D607" s="1076">
        <v>5</v>
      </c>
      <c r="E607" s="1076" t="s">
        <v>742</v>
      </c>
      <c r="F607" s="1076">
        <v>2.859</v>
      </c>
      <c r="G607" s="1076">
        <v>1.8340000000000001</v>
      </c>
      <c r="H607" s="1076">
        <v>-108.42</v>
      </c>
      <c r="I607" s="1076">
        <v>-8.282</v>
      </c>
      <c r="J607" s="1076">
        <v>8</v>
      </c>
      <c r="K607" s="1076">
        <v>12.292999999999999</v>
      </c>
      <c r="L607" s="1076">
        <v>-106.444</v>
      </c>
      <c r="M607" s="1076">
        <v>-2.871</v>
      </c>
    </row>
    <row r="608" spans="1:13" ht="15" x14ac:dyDescent="0.25">
      <c r="A608" s="1076">
        <v>5</v>
      </c>
      <c r="B608" s="1076">
        <v>2</v>
      </c>
      <c r="C608" s="1076"/>
      <c r="D608" s="1076">
        <v>5</v>
      </c>
      <c r="E608" s="1076" t="s">
        <v>588</v>
      </c>
      <c r="F608" s="1076">
        <v>-1.8080000000000001</v>
      </c>
      <c r="G608" s="1076">
        <v>-1.175</v>
      </c>
      <c r="H608" s="1076">
        <v>65.551000000000002</v>
      </c>
      <c r="I608" s="1076">
        <v>4.9130000000000003</v>
      </c>
      <c r="J608" s="1076">
        <v>-4.8529999999999998</v>
      </c>
      <c r="K608" s="1076">
        <v>-7.4569999999999999</v>
      </c>
      <c r="L608" s="1076">
        <v>64.807000000000002</v>
      </c>
      <c r="M608" s="1076">
        <v>1.623</v>
      </c>
    </row>
    <row r="609" spans="1:13" ht="15" x14ac:dyDescent="0.25">
      <c r="A609" s="1076">
        <v>5</v>
      </c>
      <c r="B609" s="1076">
        <v>2</v>
      </c>
      <c r="C609" s="1076"/>
      <c r="D609" s="1076">
        <v>5</v>
      </c>
      <c r="E609" s="1076" t="s">
        <v>722</v>
      </c>
      <c r="F609" s="1076">
        <v>-289.94400000000002</v>
      </c>
      <c r="G609" s="1076">
        <v>-168.39500000000001</v>
      </c>
      <c r="H609" s="1076">
        <v>-2.911</v>
      </c>
      <c r="I609" s="1076">
        <v>-0.28100000000000003</v>
      </c>
      <c r="J609" s="1076">
        <v>0.20599999999999999</v>
      </c>
      <c r="K609" s="1076">
        <v>0.317</v>
      </c>
      <c r="L609" s="1076">
        <v>-2.645</v>
      </c>
      <c r="M609" s="1076">
        <v>-0.154</v>
      </c>
    </row>
    <row r="610" spans="1:13" ht="15" x14ac:dyDescent="0.25">
      <c r="A610" s="1076">
        <v>5</v>
      </c>
      <c r="B610" s="1076">
        <v>2</v>
      </c>
      <c r="C610" s="1076"/>
      <c r="D610" s="1076">
        <v>4</v>
      </c>
      <c r="E610" s="1076" t="s">
        <v>741</v>
      </c>
      <c r="F610" s="1076">
        <v>-3.6859999999999999</v>
      </c>
      <c r="G610" s="1076">
        <v>-2.31</v>
      </c>
      <c r="H610" s="1076">
        <v>175.715</v>
      </c>
      <c r="I610" s="1076">
        <v>13.648</v>
      </c>
      <c r="J610" s="1076">
        <v>-13.05</v>
      </c>
      <c r="K610" s="1076">
        <v>-20.053000000000001</v>
      </c>
      <c r="L610" s="1076">
        <v>176.47300000000001</v>
      </c>
      <c r="M610" s="1076">
        <v>5.81</v>
      </c>
    </row>
    <row r="611" spans="1:13" ht="15" x14ac:dyDescent="0.25">
      <c r="A611" s="1076">
        <v>5</v>
      </c>
      <c r="B611" s="1076">
        <v>2</v>
      </c>
      <c r="C611" s="1076"/>
      <c r="D611" s="1076">
        <v>4</v>
      </c>
      <c r="E611" s="1076" t="s">
        <v>742</v>
      </c>
      <c r="F611" s="1076">
        <v>3.23</v>
      </c>
      <c r="G611" s="1076">
        <v>2.052</v>
      </c>
      <c r="H611" s="1076">
        <v>-157.733</v>
      </c>
      <c r="I611" s="1076">
        <v>-12.941000000000001</v>
      </c>
      <c r="J611" s="1076">
        <v>11.766999999999999</v>
      </c>
      <c r="K611" s="1076">
        <v>18.081</v>
      </c>
      <c r="L611" s="1076">
        <v>-157.93700000000001</v>
      </c>
      <c r="M611" s="1076">
        <v>-5.9139999999999997</v>
      </c>
    </row>
    <row r="612" spans="1:13" ht="15" x14ac:dyDescent="0.25">
      <c r="A612" s="1076">
        <v>5</v>
      </c>
      <c r="B612" s="1076">
        <v>2</v>
      </c>
      <c r="C612" s="1076"/>
      <c r="D612" s="1076">
        <v>4</v>
      </c>
      <c r="E612" s="1076" t="s">
        <v>588</v>
      </c>
      <c r="F612" s="1076">
        <v>-2.0960000000000001</v>
      </c>
      <c r="G612" s="1076">
        <v>-1.3220000000000001</v>
      </c>
      <c r="H612" s="1076">
        <v>100.94499999999999</v>
      </c>
      <c r="I612" s="1076">
        <v>8.0549999999999997</v>
      </c>
      <c r="J612" s="1076">
        <v>-7.52</v>
      </c>
      <c r="K612" s="1076">
        <v>-11.555999999999999</v>
      </c>
      <c r="L612" s="1076">
        <v>101.336</v>
      </c>
      <c r="M612" s="1076">
        <v>3.5529999999999999</v>
      </c>
    </row>
    <row r="613" spans="1:13" ht="15" x14ac:dyDescent="0.25">
      <c r="A613" s="1076">
        <v>5</v>
      </c>
      <c r="B613" s="1076">
        <v>2</v>
      </c>
      <c r="C613" s="1076"/>
      <c r="D613" s="1076">
        <v>4</v>
      </c>
      <c r="E613" s="1076" t="s">
        <v>722</v>
      </c>
      <c r="F613" s="1076">
        <v>-435.67099999999999</v>
      </c>
      <c r="G613" s="1076">
        <v>-265.13200000000001</v>
      </c>
      <c r="H613" s="1076">
        <v>-7.3559999999999999</v>
      </c>
      <c r="I613" s="1076">
        <v>-0.63500000000000001</v>
      </c>
      <c r="J613" s="1076">
        <v>0.55400000000000005</v>
      </c>
      <c r="K613" s="1076">
        <v>0.85099999999999998</v>
      </c>
      <c r="L613" s="1076">
        <v>-7.3010000000000002</v>
      </c>
      <c r="M613" s="1076">
        <v>-0.3</v>
      </c>
    </row>
    <row r="614" spans="1:13" ht="15" x14ac:dyDescent="0.25">
      <c r="A614" s="1076">
        <v>5</v>
      </c>
      <c r="B614" s="1076">
        <v>2</v>
      </c>
      <c r="C614" s="1076"/>
      <c r="D614" s="1076">
        <v>3</v>
      </c>
      <c r="E614" s="1076" t="s">
        <v>741</v>
      </c>
      <c r="F614" s="1076">
        <v>-3.3969999999999998</v>
      </c>
      <c r="G614" s="1076">
        <v>-2.0830000000000002</v>
      </c>
      <c r="H614" s="1076">
        <v>188.15600000000001</v>
      </c>
      <c r="I614" s="1076">
        <v>11.773</v>
      </c>
      <c r="J614" s="1076">
        <v>-13.694000000000001</v>
      </c>
      <c r="K614" s="1076">
        <v>-21.041</v>
      </c>
      <c r="L614" s="1076">
        <v>188.00399999999999</v>
      </c>
      <c r="M614" s="1076">
        <v>2.669</v>
      </c>
    </row>
    <row r="615" spans="1:13" ht="15" x14ac:dyDescent="0.25">
      <c r="A615" s="1076">
        <v>5</v>
      </c>
      <c r="B615" s="1076">
        <v>2</v>
      </c>
      <c r="C615" s="1076"/>
      <c r="D615" s="1076">
        <v>3</v>
      </c>
      <c r="E615" s="1076" t="s">
        <v>742</v>
      </c>
      <c r="F615" s="1076">
        <v>3.391</v>
      </c>
      <c r="G615" s="1076">
        <v>2.089</v>
      </c>
      <c r="H615" s="1076">
        <v>-194.815</v>
      </c>
      <c r="I615" s="1076">
        <v>-13.853</v>
      </c>
      <c r="J615" s="1076">
        <v>14.577999999999999</v>
      </c>
      <c r="K615" s="1076">
        <v>22.4</v>
      </c>
      <c r="L615" s="1076">
        <v>-195.41300000000001</v>
      </c>
      <c r="M615" s="1076">
        <v>-4.798</v>
      </c>
    </row>
    <row r="616" spans="1:13" ht="15" x14ac:dyDescent="0.25">
      <c r="A616" s="1076">
        <v>5</v>
      </c>
      <c r="B616" s="1076">
        <v>2</v>
      </c>
      <c r="C616" s="1076"/>
      <c r="D616" s="1076">
        <v>3</v>
      </c>
      <c r="E616" s="1076" t="s">
        <v>588</v>
      </c>
      <c r="F616" s="1076">
        <v>-2.0569999999999999</v>
      </c>
      <c r="G616" s="1076">
        <v>-1.264</v>
      </c>
      <c r="H616" s="1076">
        <v>115.97799999999999</v>
      </c>
      <c r="I616" s="1076">
        <v>7.7519999999999998</v>
      </c>
      <c r="J616" s="1076">
        <v>-8.5670000000000002</v>
      </c>
      <c r="K616" s="1076">
        <v>-13.164</v>
      </c>
      <c r="L616" s="1076">
        <v>116.187</v>
      </c>
      <c r="M616" s="1076">
        <v>2.2629999999999999</v>
      </c>
    </row>
    <row r="617" spans="1:13" ht="15" x14ac:dyDescent="0.25">
      <c r="A617" s="1076">
        <v>5</v>
      </c>
      <c r="B617" s="1076">
        <v>2</v>
      </c>
      <c r="C617" s="1076"/>
      <c r="D617" s="1076">
        <v>3</v>
      </c>
      <c r="E617" s="1076" t="s">
        <v>722</v>
      </c>
      <c r="F617" s="1076">
        <v>-583.66899999999998</v>
      </c>
      <c r="G617" s="1076">
        <v>-363.24700000000001</v>
      </c>
      <c r="H617" s="1076">
        <v>-13.651</v>
      </c>
      <c r="I617" s="1076">
        <v>-1.0880000000000001</v>
      </c>
      <c r="J617" s="1076">
        <v>1.0349999999999999</v>
      </c>
      <c r="K617" s="1076">
        <v>1.591</v>
      </c>
      <c r="L617" s="1076">
        <v>-13.840999999999999</v>
      </c>
      <c r="M617" s="1076">
        <v>-0.45700000000000002</v>
      </c>
    </row>
    <row r="618" spans="1:13" ht="15" x14ac:dyDescent="0.25">
      <c r="A618" s="1076">
        <v>5</v>
      </c>
      <c r="B618" s="1076">
        <v>2</v>
      </c>
      <c r="C618" s="1076"/>
      <c r="D618" s="1076">
        <v>2</v>
      </c>
      <c r="E618" s="1076" t="s">
        <v>741</v>
      </c>
      <c r="F618" s="1076">
        <v>-2.4140000000000001</v>
      </c>
      <c r="G618" s="1076">
        <v>-1.4990000000000001</v>
      </c>
      <c r="H618" s="1076">
        <v>150.226</v>
      </c>
      <c r="I618" s="1076">
        <v>6.6379999999999999</v>
      </c>
      <c r="J618" s="1076">
        <v>-9.6140000000000008</v>
      </c>
      <c r="K618" s="1076">
        <v>-14.773</v>
      </c>
      <c r="L618" s="1076">
        <v>149.80799999999999</v>
      </c>
      <c r="M618" s="1076">
        <v>-3.18</v>
      </c>
    </row>
    <row r="619" spans="1:13" ht="15" x14ac:dyDescent="0.25">
      <c r="A619" s="1076">
        <v>5</v>
      </c>
      <c r="B619" s="1076">
        <v>2</v>
      </c>
      <c r="C619" s="1076"/>
      <c r="D619" s="1076">
        <v>2</v>
      </c>
      <c r="E619" s="1076" t="s">
        <v>742</v>
      </c>
      <c r="F619" s="1076">
        <v>1.6419999999999999</v>
      </c>
      <c r="G619" s="1076">
        <v>0.93100000000000005</v>
      </c>
      <c r="H619" s="1076">
        <v>-254.739</v>
      </c>
      <c r="I619" s="1076">
        <v>-12.076000000000001</v>
      </c>
      <c r="J619" s="1076">
        <v>17.077000000000002</v>
      </c>
      <c r="K619" s="1076">
        <v>26.24</v>
      </c>
      <c r="L619" s="1076">
        <v>-255.834</v>
      </c>
      <c r="M619" s="1076">
        <v>2.5249999999999999</v>
      </c>
    </row>
    <row r="620" spans="1:13" ht="15" x14ac:dyDescent="0.25">
      <c r="A620" s="1076">
        <v>5</v>
      </c>
      <c r="B620" s="1076">
        <v>2</v>
      </c>
      <c r="C620" s="1076"/>
      <c r="D620" s="1076">
        <v>2</v>
      </c>
      <c r="E620" s="1076" t="s">
        <v>588</v>
      </c>
      <c r="F620" s="1076">
        <v>-1.2290000000000001</v>
      </c>
      <c r="G620" s="1076">
        <v>-0.73599999999999999</v>
      </c>
      <c r="H620" s="1076">
        <v>122.67</v>
      </c>
      <c r="I620" s="1076">
        <v>5.6230000000000002</v>
      </c>
      <c r="J620" s="1076">
        <v>-8.0879999999999992</v>
      </c>
      <c r="K620" s="1076">
        <v>-12.428000000000001</v>
      </c>
      <c r="L620" s="1076">
        <v>122.922</v>
      </c>
      <c r="M620" s="1076">
        <v>-1.7290000000000001</v>
      </c>
    </row>
    <row r="621" spans="1:13" ht="15" x14ac:dyDescent="0.25">
      <c r="A621" s="1076">
        <v>5</v>
      </c>
      <c r="B621" s="1076">
        <v>2</v>
      </c>
      <c r="C621" s="1076"/>
      <c r="D621" s="1076">
        <v>2</v>
      </c>
      <c r="E621" s="1076" t="s">
        <v>722</v>
      </c>
      <c r="F621" s="1076">
        <v>-740.80899999999997</v>
      </c>
      <c r="G621" s="1076">
        <v>-467.084</v>
      </c>
      <c r="H621" s="1076">
        <v>-20.681999999999999</v>
      </c>
      <c r="I621" s="1076">
        <v>-1.454</v>
      </c>
      <c r="J621" s="1076">
        <v>1.54</v>
      </c>
      <c r="K621" s="1076">
        <v>2.3660000000000001</v>
      </c>
      <c r="L621" s="1076">
        <v>-21.082000000000001</v>
      </c>
      <c r="M621" s="1076">
        <v>-0.46899999999999997</v>
      </c>
    </row>
    <row r="622" spans="1:13" ht="15" x14ac:dyDescent="0.25">
      <c r="A622" s="1076">
        <v>5</v>
      </c>
      <c r="B622" s="1076">
        <v>2</v>
      </c>
      <c r="C622" s="1076"/>
      <c r="D622" s="1076">
        <v>1</v>
      </c>
      <c r="E622" s="1076" t="s">
        <v>741</v>
      </c>
      <c r="F622" s="1076">
        <v>7.94</v>
      </c>
      <c r="G622" s="1076">
        <v>2.94</v>
      </c>
      <c r="H622" s="1076">
        <v>-157.047</v>
      </c>
      <c r="I622" s="1076">
        <v>22.341000000000001</v>
      </c>
      <c r="J622" s="1076">
        <v>5.0570000000000004</v>
      </c>
      <c r="K622" s="1076">
        <v>7.77</v>
      </c>
      <c r="L622" s="1076">
        <v>1.38</v>
      </c>
      <c r="M622" s="1076">
        <v>25.140999999999998</v>
      </c>
    </row>
    <row r="623" spans="1:13" ht="15" x14ac:dyDescent="0.25">
      <c r="A623" s="1076">
        <v>5</v>
      </c>
      <c r="B623" s="1076">
        <v>2</v>
      </c>
      <c r="C623" s="1076"/>
      <c r="D623" s="1076">
        <v>1</v>
      </c>
      <c r="E623" s="1076" t="s">
        <v>742</v>
      </c>
      <c r="F623" s="1076">
        <v>-29.841999999999999</v>
      </c>
      <c r="G623" s="1076">
        <v>-16.053999999999998</v>
      </c>
      <c r="H623" s="1076">
        <v>-504.05099999999999</v>
      </c>
      <c r="I623" s="1076">
        <v>-53.093000000000004</v>
      </c>
      <c r="J623" s="1076">
        <v>24.495000000000001</v>
      </c>
      <c r="K623" s="1076">
        <v>37.639000000000003</v>
      </c>
      <c r="L623" s="1076">
        <v>-454.57799999999997</v>
      </c>
      <c r="M623" s="1076">
        <v>-44.73</v>
      </c>
    </row>
    <row r="624" spans="1:13" ht="15" x14ac:dyDescent="0.25">
      <c r="A624" s="1076">
        <v>5</v>
      </c>
      <c r="B624" s="1076">
        <v>2</v>
      </c>
      <c r="C624" s="1076"/>
      <c r="D624" s="1076">
        <v>1</v>
      </c>
      <c r="E624" s="1076" t="s">
        <v>588</v>
      </c>
      <c r="F624" s="1076">
        <v>11.449</v>
      </c>
      <c r="G624" s="1076">
        <v>5.7560000000000002</v>
      </c>
      <c r="H624" s="1076">
        <v>180.31700000000001</v>
      </c>
      <c r="I624" s="1076">
        <v>22.286999999999999</v>
      </c>
      <c r="J624" s="1076">
        <v>-5.89</v>
      </c>
      <c r="K624" s="1076">
        <v>-9.0510000000000002</v>
      </c>
      <c r="L624" s="1076">
        <v>138.16900000000001</v>
      </c>
      <c r="M624" s="1076">
        <v>21.172999999999998</v>
      </c>
    </row>
    <row r="625" spans="1:13" ht="15" x14ac:dyDescent="0.25">
      <c r="A625" s="1076">
        <v>5</v>
      </c>
      <c r="B625" s="1076">
        <v>2</v>
      </c>
      <c r="C625" s="1076"/>
      <c r="D625" s="1076">
        <v>1</v>
      </c>
      <c r="E625" s="1076" t="s">
        <v>722</v>
      </c>
      <c r="F625" s="1076">
        <v>-732.51700000000005</v>
      </c>
      <c r="G625" s="1076">
        <v>-465.44</v>
      </c>
      <c r="H625" s="1076">
        <v>-5.8289999999999997</v>
      </c>
      <c r="I625" s="1076">
        <v>-0.433</v>
      </c>
      <c r="J625" s="1076">
        <v>0.39</v>
      </c>
      <c r="K625" s="1076">
        <v>0.59899999999999998</v>
      </c>
      <c r="L625" s="1076">
        <v>-5.8760000000000003</v>
      </c>
      <c r="M625" s="1076">
        <v>-0.22</v>
      </c>
    </row>
    <row r="626" spans="1:13" ht="15" x14ac:dyDescent="0.25">
      <c r="A626" s="1076">
        <v>5</v>
      </c>
      <c r="B626" s="1076">
        <v>3</v>
      </c>
      <c r="C626" s="1076"/>
      <c r="D626" s="1076">
        <v>6</v>
      </c>
      <c r="E626" s="1076" t="s">
        <v>741</v>
      </c>
      <c r="F626" s="1076">
        <v>51.393000000000001</v>
      </c>
      <c r="G626" s="1076">
        <v>27.963000000000001</v>
      </c>
      <c r="H626" s="1076">
        <v>42.904000000000003</v>
      </c>
      <c r="I626" s="1076">
        <v>4.29</v>
      </c>
      <c r="J626" s="1076">
        <v>-3.1589999999999998</v>
      </c>
      <c r="K626" s="1076">
        <v>-4.8550000000000004</v>
      </c>
      <c r="L626" s="1076">
        <v>41.17</v>
      </c>
      <c r="M626" s="1076">
        <v>2.3660000000000001</v>
      </c>
    </row>
    <row r="627" spans="1:13" ht="15" x14ac:dyDescent="0.25">
      <c r="A627" s="1076">
        <v>5</v>
      </c>
      <c r="B627" s="1076">
        <v>3</v>
      </c>
      <c r="C627" s="1076"/>
      <c r="D627" s="1076">
        <v>6</v>
      </c>
      <c r="E627" s="1076" t="s">
        <v>742</v>
      </c>
      <c r="F627" s="1076">
        <v>-38.597000000000001</v>
      </c>
      <c r="G627" s="1076">
        <v>-23.242000000000001</v>
      </c>
      <c r="H627" s="1076">
        <v>-19.808</v>
      </c>
      <c r="I627" s="1076">
        <v>-2.8959999999999999</v>
      </c>
      <c r="J627" s="1076">
        <v>1.0529999999999999</v>
      </c>
      <c r="K627" s="1076">
        <v>1.619</v>
      </c>
      <c r="L627" s="1076">
        <v>-12.797000000000001</v>
      </c>
      <c r="M627" s="1076">
        <v>-1.944</v>
      </c>
    </row>
    <row r="628" spans="1:13" ht="15" x14ac:dyDescent="0.25">
      <c r="A628" s="1076">
        <v>5</v>
      </c>
      <c r="B628" s="1076">
        <v>3</v>
      </c>
      <c r="C628" s="1076"/>
      <c r="D628" s="1076">
        <v>6</v>
      </c>
      <c r="E628" s="1076" t="s">
        <v>588</v>
      </c>
      <c r="F628" s="1076">
        <v>27.268999999999998</v>
      </c>
      <c r="G628" s="1076">
        <v>15.516999999999999</v>
      </c>
      <c r="H628" s="1076">
        <v>18.268999999999998</v>
      </c>
      <c r="I628" s="1076">
        <v>2.1339999999999999</v>
      </c>
      <c r="J628" s="1076">
        <v>-1.2769999999999999</v>
      </c>
      <c r="K628" s="1076">
        <v>-1.962</v>
      </c>
      <c r="L628" s="1076">
        <v>16.353000000000002</v>
      </c>
      <c r="M628" s="1076">
        <v>1.306</v>
      </c>
    </row>
    <row r="629" spans="1:13" ht="15" x14ac:dyDescent="0.25">
      <c r="A629" s="1076">
        <v>5</v>
      </c>
      <c r="B629" s="1076">
        <v>3</v>
      </c>
      <c r="C629" s="1076"/>
      <c r="D629" s="1076">
        <v>6</v>
      </c>
      <c r="E629" s="1076" t="s">
        <v>722</v>
      </c>
      <c r="F629" s="1076">
        <v>-78.802000000000007</v>
      </c>
      <c r="G629" s="1076">
        <v>-41.052999999999997</v>
      </c>
      <c r="H629" s="1076">
        <v>-19.73</v>
      </c>
      <c r="I629" s="1076">
        <v>-1.9630000000000001</v>
      </c>
      <c r="J629" s="1076">
        <v>1.454</v>
      </c>
      <c r="K629" s="1076">
        <v>2.234</v>
      </c>
      <c r="L629" s="1076">
        <v>-18.957999999999998</v>
      </c>
      <c r="M629" s="1076">
        <v>-1.0780000000000001</v>
      </c>
    </row>
    <row r="630" spans="1:13" ht="15" x14ac:dyDescent="0.25">
      <c r="A630" s="1076">
        <v>5</v>
      </c>
      <c r="B630" s="1076">
        <v>3</v>
      </c>
      <c r="C630" s="1076"/>
      <c r="D630" s="1076">
        <v>5</v>
      </c>
      <c r="E630" s="1076" t="s">
        <v>741</v>
      </c>
      <c r="F630" s="1076">
        <v>25.047999999999998</v>
      </c>
      <c r="G630" s="1076">
        <v>17.379000000000001</v>
      </c>
      <c r="H630" s="1076">
        <v>68.869</v>
      </c>
      <c r="I630" s="1076">
        <v>4.843</v>
      </c>
      <c r="J630" s="1076">
        <v>-5.0510000000000002</v>
      </c>
      <c r="K630" s="1076">
        <v>-7.7610000000000001</v>
      </c>
      <c r="L630" s="1076">
        <v>67.956999999999994</v>
      </c>
      <c r="M630" s="1076">
        <v>1.161</v>
      </c>
    </row>
    <row r="631" spans="1:13" ht="15" x14ac:dyDescent="0.25">
      <c r="A631" s="1076">
        <v>5</v>
      </c>
      <c r="B631" s="1076">
        <v>3</v>
      </c>
      <c r="C631" s="1076"/>
      <c r="D631" s="1076">
        <v>5</v>
      </c>
      <c r="E631" s="1076" t="s">
        <v>742</v>
      </c>
      <c r="F631" s="1076">
        <v>-26.253</v>
      </c>
      <c r="G631" s="1076">
        <v>-17.45</v>
      </c>
      <c r="H631" s="1076">
        <v>-63.01</v>
      </c>
      <c r="I631" s="1076">
        <v>-4.7439999999999998</v>
      </c>
      <c r="J631" s="1076">
        <v>4.5419999999999998</v>
      </c>
      <c r="K631" s="1076">
        <v>6.9790000000000001</v>
      </c>
      <c r="L631" s="1076">
        <v>-60.067999999999998</v>
      </c>
      <c r="M631" s="1076">
        <v>-1.407</v>
      </c>
    </row>
    <row r="632" spans="1:13" ht="15" x14ac:dyDescent="0.25">
      <c r="A632" s="1076">
        <v>5</v>
      </c>
      <c r="B632" s="1076">
        <v>3</v>
      </c>
      <c r="C632" s="1076"/>
      <c r="D632" s="1076">
        <v>5</v>
      </c>
      <c r="E632" s="1076" t="s">
        <v>588</v>
      </c>
      <c r="F632" s="1076">
        <v>15.545999999999999</v>
      </c>
      <c r="G632" s="1076">
        <v>10.554</v>
      </c>
      <c r="H632" s="1076">
        <v>39.716999999999999</v>
      </c>
      <c r="I632" s="1076">
        <v>2.8969999999999998</v>
      </c>
      <c r="J632" s="1076">
        <v>-2.907</v>
      </c>
      <c r="K632" s="1076">
        <v>-4.4669999999999996</v>
      </c>
      <c r="L632" s="1076">
        <v>38.795000000000002</v>
      </c>
      <c r="M632" s="1076">
        <v>0.77800000000000002</v>
      </c>
    </row>
    <row r="633" spans="1:13" ht="15" x14ac:dyDescent="0.25">
      <c r="A633" s="1076">
        <v>5</v>
      </c>
      <c r="B633" s="1076">
        <v>3</v>
      </c>
      <c r="C633" s="1076"/>
      <c r="D633" s="1076">
        <v>5</v>
      </c>
      <c r="E633" s="1076" t="s">
        <v>722</v>
      </c>
      <c r="F633" s="1076">
        <v>-164.15100000000001</v>
      </c>
      <c r="G633" s="1076">
        <v>-96.567999999999998</v>
      </c>
      <c r="H633" s="1076">
        <v>-58.052999999999997</v>
      </c>
      <c r="I633" s="1076">
        <v>-5.1929999999999996</v>
      </c>
      <c r="J633" s="1076">
        <v>4.3380000000000001</v>
      </c>
      <c r="K633" s="1076">
        <v>6.6660000000000004</v>
      </c>
      <c r="L633" s="1076">
        <v>-57.116999999999997</v>
      </c>
      <c r="M633" s="1076">
        <v>-2.548</v>
      </c>
    </row>
    <row r="634" spans="1:13" ht="15" x14ac:dyDescent="0.25">
      <c r="A634" s="1076">
        <v>5</v>
      </c>
      <c r="B634" s="1076">
        <v>3</v>
      </c>
      <c r="C634" s="1076"/>
      <c r="D634" s="1076">
        <v>4</v>
      </c>
      <c r="E634" s="1076" t="s">
        <v>741</v>
      </c>
      <c r="F634" s="1076">
        <v>38.749000000000002</v>
      </c>
      <c r="G634" s="1076">
        <v>24.885999999999999</v>
      </c>
      <c r="H634" s="1076">
        <v>95.388000000000005</v>
      </c>
      <c r="I634" s="1076">
        <v>7.5039999999999996</v>
      </c>
      <c r="J634" s="1076">
        <v>-6.984</v>
      </c>
      <c r="K634" s="1076">
        <v>-10.731</v>
      </c>
      <c r="L634" s="1076">
        <v>94.885000000000005</v>
      </c>
      <c r="M634" s="1076">
        <v>3.3370000000000002</v>
      </c>
    </row>
    <row r="635" spans="1:13" ht="15" x14ac:dyDescent="0.25">
      <c r="A635" s="1076">
        <v>5</v>
      </c>
      <c r="B635" s="1076">
        <v>3</v>
      </c>
      <c r="C635" s="1076"/>
      <c r="D635" s="1076">
        <v>4</v>
      </c>
      <c r="E635" s="1076" t="s">
        <v>742</v>
      </c>
      <c r="F635" s="1076">
        <v>-33.89</v>
      </c>
      <c r="G635" s="1076">
        <v>-21.937000000000001</v>
      </c>
      <c r="H635" s="1076">
        <v>-80.552000000000007</v>
      </c>
      <c r="I635" s="1076">
        <v>-7.0629999999999997</v>
      </c>
      <c r="J635" s="1076">
        <v>5.9130000000000003</v>
      </c>
      <c r="K635" s="1076">
        <v>9.0850000000000009</v>
      </c>
      <c r="L635" s="1076">
        <v>-79.382999999999996</v>
      </c>
      <c r="M635" s="1076">
        <v>-3.5190000000000001</v>
      </c>
    </row>
    <row r="636" spans="1:13" ht="15" x14ac:dyDescent="0.25">
      <c r="A636" s="1076">
        <v>5</v>
      </c>
      <c r="B636" s="1076">
        <v>3</v>
      </c>
      <c r="C636" s="1076"/>
      <c r="D636" s="1076">
        <v>4</v>
      </c>
      <c r="E636" s="1076" t="s">
        <v>588</v>
      </c>
      <c r="F636" s="1076">
        <v>22.012</v>
      </c>
      <c r="G636" s="1076">
        <v>14.189</v>
      </c>
      <c r="H636" s="1076">
        <v>52.972999999999999</v>
      </c>
      <c r="I636" s="1076">
        <v>4.407</v>
      </c>
      <c r="J636" s="1076">
        <v>-3.9079999999999999</v>
      </c>
      <c r="K636" s="1076">
        <v>-6.0049999999999999</v>
      </c>
      <c r="L636" s="1076">
        <v>52.808</v>
      </c>
      <c r="M636" s="1076">
        <v>2.0779999999999998</v>
      </c>
    </row>
    <row r="637" spans="1:13" ht="15" x14ac:dyDescent="0.25">
      <c r="A637" s="1076">
        <v>5</v>
      </c>
      <c r="B637" s="1076">
        <v>3</v>
      </c>
      <c r="C637" s="1076"/>
      <c r="D637" s="1076">
        <v>4</v>
      </c>
      <c r="E637" s="1076" t="s">
        <v>722</v>
      </c>
      <c r="F637" s="1076">
        <v>-252.42599999999999</v>
      </c>
      <c r="G637" s="1076">
        <v>-154.45599999999999</v>
      </c>
      <c r="H637" s="1076">
        <v>-128.428</v>
      </c>
      <c r="I637" s="1076">
        <v>-10.669</v>
      </c>
      <c r="J637" s="1076">
        <v>9.702</v>
      </c>
      <c r="K637" s="1076">
        <v>14.907999999999999</v>
      </c>
      <c r="L637" s="1076">
        <v>-129.21700000000001</v>
      </c>
      <c r="M637" s="1076">
        <v>-4.7569999999999997</v>
      </c>
    </row>
    <row r="638" spans="1:13" ht="15" x14ac:dyDescent="0.25">
      <c r="A638" s="1076">
        <v>5</v>
      </c>
      <c r="B638" s="1076">
        <v>3</v>
      </c>
      <c r="C638" s="1076"/>
      <c r="D638" s="1076">
        <v>3</v>
      </c>
      <c r="E638" s="1076" t="s">
        <v>741</v>
      </c>
      <c r="F638" s="1076">
        <v>30.256</v>
      </c>
      <c r="G638" s="1076">
        <v>19.904</v>
      </c>
      <c r="H638" s="1076">
        <v>105.58</v>
      </c>
      <c r="I638" s="1076">
        <v>6.3890000000000002</v>
      </c>
      <c r="J638" s="1076">
        <v>-7.6260000000000003</v>
      </c>
      <c r="K638" s="1076">
        <v>-11.718</v>
      </c>
      <c r="L638" s="1076">
        <v>104.372</v>
      </c>
      <c r="M638" s="1076">
        <v>1.121</v>
      </c>
    </row>
    <row r="639" spans="1:13" ht="15" x14ac:dyDescent="0.25">
      <c r="A639" s="1076">
        <v>5</v>
      </c>
      <c r="B639" s="1076">
        <v>3</v>
      </c>
      <c r="C639" s="1076"/>
      <c r="D639" s="1076">
        <v>3</v>
      </c>
      <c r="E639" s="1076" t="s">
        <v>742</v>
      </c>
      <c r="F639" s="1076">
        <v>-32.110999999999997</v>
      </c>
      <c r="G639" s="1076">
        <v>-21.100999999999999</v>
      </c>
      <c r="H639" s="1076">
        <v>-104.313</v>
      </c>
      <c r="I639" s="1076">
        <v>-8.73</v>
      </c>
      <c r="J639" s="1076">
        <v>8.0839999999999996</v>
      </c>
      <c r="K639" s="1076">
        <v>12.420999999999999</v>
      </c>
      <c r="L639" s="1076">
        <v>-103.672</v>
      </c>
      <c r="M639" s="1076">
        <v>-4.0190000000000001</v>
      </c>
    </row>
    <row r="640" spans="1:13" ht="15" x14ac:dyDescent="0.25">
      <c r="A640" s="1076">
        <v>5</v>
      </c>
      <c r="B640" s="1076">
        <v>3</v>
      </c>
      <c r="C640" s="1076"/>
      <c r="D640" s="1076">
        <v>3</v>
      </c>
      <c r="E640" s="1076" t="s">
        <v>588</v>
      </c>
      <c r="F640" s="1076">
        <v>18.899000000000001</v>
      </c>
      <c r="G640" s="1076">
        <v>12.426</v>
      </c>
      <c r="H640" s="1076">
        <v>63.36</v>
      </c>
      <c r="I640" s="1076">
        <v>4.5359999999999996</v>
      </c>
      <c r="J640" s="1076">
        <v>-4.76</v>
      </c>
      <c r="K640" s="1076">
        <v>-7.3150000000000004</v>
      </c>
      <c r="L640" s="1076">
        <v>63.043999999999997</v>
      </c>
      <c r="M640" s="1076">
        <v>1.5580000000000001</v>
      </c>
    </row>
    <row r="641" spans="1:13" ht="15" x14ac:dyDescent="0.25">
      <c r="A641" s="1076">
        <v>5</v>
      </c>
      <c r="B641" s="1076">
        <v>3</v>
      </c>
      <c r="C641" s="1076"/>
      <c r="D641" s="1076">
        <v>3</v>
      </c>
      <c r="E641" s="1076" t="s">
        <v>722</v>
      </c>
      <c r="F641" s="1076">
        <v>-339.625</v>
      </c>
      <c r="G641" s="1076">
        <v>-211.70699999999999</v>
      </c>
      <c r="H641" s="1076">
        <v>-212.464</v>
      </c>
      <c r="I641" s="1076">
        <v>-16.757999999999999</v>
      </c>
      <c r="J641" s="1076">
        <v>16.073</v>
      </c>
      <c r="K641" s="1076">
        <v>24.698</v>
      </c>
      <c r="L641" s="1076">
        <v>-215.74100000000001</v>
      </c>
      <c r="M641" s="1076">
        <v>-6.9249999999999998</v>
      </c>
    </row>
    <row r="642" spans="1:13" ht="15" x14ac:dyDescent="0.25">
      <c r="A642" s="1076">
        <v>5</v>
      </c>
      <c r="B642" s="1076">
        <v>3</v>
      </c>
      <c r="C642" s="1076"/>
      <c r="D642" s="1076">
        <v>2</v>
      </c>
      <c r="E642" s="1076" t="s">
        <v>741</v>
      </c>
      <c r="F642" s="1076">
        <v>22.76</v>
      </c>
      <c r="G642" s="1076">
        <v>14.94</v>
      </c>
      <c r="H642" s="1076">
        <v>84.566000000000003</v>
      </c>
      <c r="I642" s="1076">
        <v>3.907</v>
      </c>
      <c r="J642" s="1076">
        <v>-4.9980000000000002</v>
      </c>
      <c r="K642" s="1076">
        <v>-7.68</v>
      </c>
      <c r="L642" s="1076">
        <v>83.153000000000006</v>
      </c>
      <c r="M642" s="1076">
        <v>-3.1989999999999998</v>
      </c>
    </row>
    <row r="643" spans="1:13" ht="15" x14ac:dyDescent="0.25">
      <c r="A643" s="1076">
        <v>5</v>
      </c>
      <c r="B643" s="1076">
        <v>3</v>
      </c>
      <c r="C643" s="1076"/>
      <c r="D643" s="1076">
        <v>2</v>
      </c>
      <c r="E643" s="1076" t="s">
        <v>742</v>
      </c>
      <c r="F643" s="1076">
        <v>-11.353999999999999</v>
      </c>
      <c r="G643" s="1076">
        <v>-7.5529999999999999</v>
      </c>
      <c r="H643" s="1076">
        <v>-221.49199999999999</v>
      </c>
      <c r="I643" s="1076">
        <v>-10.369</v>
      </c>
      <c r="J643" s="1076">
        <v>14.765000000000001</v>
      </c>
      <c r="K643" s="1076">
        <v>22.687999999999999</v>
      </c>
      <c r="L643" s="1076">
        <v>-222.37799999999999</v>
      </c>
      <c r="M643" s="1076">
        <v>2.5529999999999999</v>
      </c>
    </row>
    <row r="644" spans="1:13" ht="15" x14ac:dyDescent="0.25">
      <c r="A644" s="1076">
        <v>5</v>
      </c>
      <c r="B644" s="1076">
        <v>3</v>
      </c>
      <c r="C644" s="1076"/>
      <c r="D644" s="1076">
        <v>2</v>
      </c>
      <c r="E644" s="1076" t="s">
        <v>588</v>
      </c>
      <c r="F644" s="1076">
        <v>10.337999999999999</v>
      </c>
      <c r="G644" s="1076">
        <v>6.8159999999999998</v>
      </c>
      <c r="H644" s="1076">
        <v>92.582999999999998</v>
      </c>
      <c r="I644" s="1076">
        <v>4.1369999999999996</v>
      </c>
      <c r="J644" s="1076">
        <v>-5.9889999999999999</v>
      </c>
      <c r="K644" s="1076">
        <v>-9.202</v>
      </c>
      <c r="L644" s="1076">
        <v>92.584999999999994</v>
      </c>
      <c r="M644" s="1076">
        <v>-1.7430000000000001</v>
      </c>
    </row>
    <row r="645" spans="1:13" ht="15" x14ac:dyDescent="0.25">
      <c r="A645" s="1076">
        <v>5</v>
      </c>
      <c r="B645" s="1076">
        <v>3</v>
      </c>
      <c r="C645" s="1076"/>
      <c r="D645" s="1076">
        <v>2</v>
      </c>
      <c r="E645" s="1076" t="s">
        <v>722</v>
      </c>
      <c r="F645" s="1076">
        <v>-422.529</v>
      </c>
      <c r="G645" s="1076">
        <v>-266.27800000000002</v>
      </c>
      <c r="H645" s="1076">
        <v>-296.90899999999999</v>
      </c>
      <c r="I645" s="1076">
        <v>-21.373000000000001</v>
      </c>
      <c r="J645" s="1076">
        <v>22.17</v>
      </c>
      <c r="K645" s="1076">
        <v>34.064999999999998</v>
      </c>
      <c r="L645" s="1076">
        <v>-302.76100000000002</v>
      </c>
      <c r="M645" s="1076">
        <v>-7.3239999999999998</v>
      </c>
    </row>
    <row r="646" spans="1:13" ht="15" x14ac:dyDescent="0.25">
      <c r="A646" s="1076">
        <v>5</v>
      </c>
      <c r="B646" s="1076">
        <v>3</v>
      </c>
      <c r="C646" s="1076"/>
      <c r="D646" s="1076">
        <v>1</v>
      </c>
      <c r="E646" s="1076" t="s">
        <v>741</v>
      </c>
      <c r="F646" s="1076">
        <v>195.24799999999999</v>
      </c>
      <c r="G646" s="1076">
        <v>123.889</v>
      </c>
      <c r="H646" s="1076">
        <v>-108.774</v>
      </c>
      <c r="I646" s="1076">
        <v>14.276999999999999</v>
      </c>
      <c r="J646" s="1076">
        <v>6.8319999999999999</v>
      </c>
      <c r="K646" s="1076">
        <v>10.497999999999999</v>
      </c>
      <c r="L646" s="1076">
        <v>-57.707999999999998</v>
      </c>
      <c r="M646" s="1076">
        <v>16.66</v>
      </c>
    </row>
    <row r="647" spans="1:13" ht="15" x14ac:dyDescent="0.25">
      <c r="A647" s="1076">
        <v>5</v>
      </c>
      <c r="B647" s="1076">
        <v>3</v>
      </c>
      <c r="C647" s="1076"/>
      <c r="D647" s="1076">
        <v>1</v>
      </c>
      <c r="E647" s="1076" t="s">
        <v>742</v>
      </c>
      <c r="F647" s="1076">
        <v>-123.496</v>
      </c>
      <c r="G647" s="1076">
        <v>-76.528000000000006</v>
      </c>
      <c r="H647" s="1076">
        <v>-463.428</v>
      </c>
      <c r="I647" s="1076">
        <v>-48.878999999999998</v>
      </c>
      <c r="J647" s="1076">
        <v>23.608000000000001</v>
      </c>
      <c r="K647" s="1076">
        <v>36.274999999999999</v>
      </c>
      <c r="L647" s="1076">
        <v>-425.03399999999999</v>
      </c>
      <c r="M647" s="1076">
        <v>-40.49</v>
      </c>
    </row>
    <row r="648" spans="1:13" ht="15" x14ac:dyDescent="0.25">
      <c r="A648" s="1076">
        <v>5</v>
      </c>
      <c r="B648" s="1076">
        <v>3</v>
      </c>
      <c r="C648" s="1076"/>
      <c r="D648" s="1076">
        <v>1</v>
      </c>
      <c r="E648" s="1076" t="s">
        <v>588</v>
      </c>
      <c r="F648" s="1076">
        <v>96.588999999999999</v>
      </c>
      <c r="G648" s="1076">
        <v>60.731999999999999</v>
      </c>
      <c r="H648" s="1076">
        <v>141.137</v>
      </c>
      <c r="I648" s="1076">
        <v>18.376000000000001</v>
      </c>
      <c r="J648" s="1076">
        <v>-5.0830000000000002</v>
      </c>
      <c r="K648" s="1076">
        <v>-7.8109999999999999</v>
      </c>
      <c r="L648" s="1076">
        <v>111.31100000000001</v>
      </c>
      <c r="M648" s="1076">
        <v>17.318000000000001</v>
      </c>
    </row>
    <row r="649" spans="1:13" ht="15" x14ac:dyDescent="0.25">
      <c r="A649" s="1076">
        <v>5</v>
      </c>
      <c r="B649" s="1076">
        <v>3</v>
      </c>
      <c r="C649" s="1076"/>
      <c r="D649" s="1076">
        <v>1</v>
      </c>
      <c r="E649" s="1076" t="s">
        <v>722</v>
      </c>
      <c r="F649" s="1076">
        <v>-589.48699999999997</v>
      </c>
      <c r="G649" s="1076">
        <v>-373.85599999999999</v>
      </c>
      <c r="H649" s="1076">
        <v>-373.28500000000003</v>
      </c>
      <c r="I649" s="1076">
        <v>-28.260999999999999</v>
      </c>
      <c r="J649" s="1076">
        <v>25.928999999999998</v>
      </c>
      <c r="K649" s="1076">
        <v>39.843000000000004</v>
      </c>
      <c r="L649" s="1076">
        <v>-379.435</v>
      </c>
      <c r="M649" s="1076">
        <v>-13.682</v>
      </c>
    </row>
    <row r="650" spans="1:13" ht="15" x14ac:dyDescent="0.25">
      <c r="A650" s="1076">
        <v>6</v>
      </c>
      <c r="B650" s="1076">
        <v>4</v>
      </c>
      <c r="C650" s="1076"/>
      <c r="D650" s="1076">
        <v>6</v>
      </c>
      <c r="E650" s="1076" t="s">
        <v>741</v>
      </c>
      <c r="F650" s="1076">
        <v>-61.970999999999997</v>
      </c>
      <c r="G650" s="1076">
        <v>-32.845999999999997</v>
      </c>
      <c r="H650" s="1076">
        <v>8.734</v>
      </c>
      <c r="I650" s="1076">
        <v>44.381999999999998</v>
      </c>
      <c r="J650" s="1076">
        <v>-5.3319999999999999</v>
      </c>
      <c r="K650" s="1076">
        <v>-8.1929999999999996</v>
      </c>
      <c r="L650" s="1076">
        <v>4.6379999999999999</v>
      </c>
      <c r="M650" s="1076">
        <v>43.247</v>
      </c>
    </row>
    <row r="651" spans="1:13" ht="15" x14ac:dyDescent="0.25">
      <c r="A651" s="1076">
        <v>6</v>
      </c>
      <c r="B651" s="1076">
        <v>4</v>
      </c>
      <c r="C651" s="1076"/>
      <c r="D651" s="1076">
        <v>6</v>
      </c>
      <c r="E651" s="1076" t="s">
        <v>742</v>
      </c>
      <c r="F651" s="1076">
        <v>45.982999999999997</v>
      </c>
      <c r="G651" s="1076">
        <v>27.141999999999999</v>
      </c>
      <c r="H651" s="1076">
        <v>-4.9619999999999997</v>
      </c>
      <c r="I651" s="1076">
        <v>-19.402999999999999</v>
      </c>
      <c r="J651" s="1076">
        <v>1.6990000000000001</v>
      </c>
      <c r="K651" s="1076">
        <v>2.6110000000000002</v>
      </c>
      <c r="L651" s="1076">
        <v>-3.5750000000000002</v>
      </c>
      <c r="M651" s="1076">
        <v>-13.042</v>
      </c>
    </row>
    <row r="652" spans="1:13" ht="15" x14ac:dyDescent="0.25">
      <c r="A652" s="1076">
        <v>6</v>
      </c>
      <c r="B652" s="1076">
        <v>4</v>
      </c>
      <c r="C652" s="1076"/>
      <c r="D652" s="1076">
        <v>6</v>
      </c>
      <c r="E652" s="1076" t="s">
        <v>588</v>
      </c>
      <c r="F652" s="1076">
        <v>-32.713000000000001</v>
      </c>
      <c r="G652" s="1076">
        <v>-18.178000000000001</v>
      </c>
      <c r="H652" s="1076">
        <v>4.0869999999999997</v>
      </c>
      <c r="I652" s="1076">
        <v>18.611999999999998</v>
      </c>
      <c r="J652" s="1076">
        <v>-2.1309999999999998</v>
      </c>
      <c r="K652" s="1076">
        <v>-3.274</v>
      </c>
      <c r="L652" s="1076">
        <v>2.4889999999999999</v>
      </c>
      <c r="M652" s="1076">
        <v>17.056999999999999</v>
      </c>
    </row>
    <row r="653" spans="1:13" ht="15" x14ac:dyDescent="0.25">
      <c r="A653" s="1076">
        <v>6</v>
      </c>
      <c r="B653" s="1076">
        <v>4</v>
      </c>
      <c r="C653" s="1076"/>
      <c r="D653" s="1076">
        <v>6</v>
      </c>
      <c r="E653" s="1076" t="s">
        <v>722</v>
      </c>
      <c r="F653" s="1076">
        <v>-93.414000000000001</v>
      </c>
      <c r="G653" s="1076">
        <v>-47.718000000000004</v>
      </c>
      <c r="H653" s="1076">
        <v>3.7749999999999999</v>
      </c>
      <c r="I653" s="1076">
        <v>19.218</v>
      </c>
      <c r="J653" s="1076">
        <v>-2.3090000000000002</v>
      </c>
      <c r="K653" s="1076">
        <v>-3.5489999999999999</v>
      </c>
      <c r="L653" s="1076">
        <v>1.9990000000000001</v>
      </c>
      <c r="M653" s="1076">
        <v>18.733000000000001</v>
      </c>
    </row>
    <row r="654" spans="1:13" ht="15" x14ac:dyDescent="0.25">
      <c r="A654" s="1076">
        <v>6</v>
      </c>
      <c r="B654" s="1076">
        <v>4</v>
      </c>
      <c r="C654" s="1076"/>
      <c r="D654" s="1076">
        <v>5</v>
      </c>
      <c r="E654" s="1076" t="s">
        <v>741</v>
      </c>
      <c r="F654" s="1076">
        <v>-30.222999999999999</v>
      </c>
      <c r="G654" s="1076">
        <v>-21.149000000000001</v>
      </c>
      <c r="H654" s="1076">
        <v>10.542999999999999</v>
      </c>
      <c r="I654" s="1076">
        <v>70.668000000000006</v>
      </c>
      <c r="J654" s="1076">
        <v>-8.4930000000000003</v>
      </c>
      <c r="K654" s="1076">
        <v>-13.05</v>
      </c>
      <c r="L654" s="1076">
        <v>2.7210000000000001</v>
      </c>
      <c r="M654" s="1076">
        <v>70.558999999999997</v>
      </c>
    </row>
    <row r="655" spans="1:13" ht="15" x14ac:dyDescent="0.25">
      <c r="A655" s="1076">
        <v>6</v>
      </c>
      <c r="B655" s="1076">
        <v>4</v>
      </c>
      <c r="C655" s="1076"/>
      <c r="D655" s="1076">
        <v>5</v>
      </c>
      <c r="E655" s="1076" t="s">
        <v>742</v>
      </c>
      <c r="F655" s="1076">
        <v>31.103000000000002</v>
      </c>
      <c r="G655" s="1076">
        <v>20.716999999999999</v>
      </c>
      <c r="H655" s="1076">
        <v>-10.579000000000001</v>
      </c>
      <c r="I655" s="1076">
        <v>-64.281000000000006</v>
      </c>
      <c r="J655" s="1076">
        <v>7.6020000000000003</v>
      </c>
      <c r="K655" s="1076">
        <v>11.680999999999999</v>
      </c>
      <c r="L655" s="1076">
        <v>-3.9550000000000001</v>
      </c>
      <c r="M655" s="1076">
        <v>-61.947000000000003</v>
      </c>
    </row>
    <row r="656" spans="1:13" ht="15" x14ac:dyDescent="0.25">
      <c r="A656" s="1076">
        <v>6</v>
      </c>
      <c r="B656" s="1076">
        <v>4</v>
      </c>
      <c r="C656" s="1076"/>
      <c r="D656" s="1076">
        <v>5</v>
      </c>
      <c r="E656" s="1076" t="s">
        <v>588</v>
      </c>
      <c r="F656" s="1076">
        <v>-18.582999999999998</v>
      </c>
      <c r="G656" s="1076">
        <v>-12.686999999999999</v>
      </c>
      <c r="H656" s="1076">
        <v>6.375</v>
      </c>
      <c r="I656" s="1076">
        <v>40.637</v>
      </c>
      <c r="J656" s="1076">
        <v>-4.8769999999999998</v>
      </c>
      <c r="K656" s="1076">
        <v>-7.4939999999999998</v>
      </c>
      <c r="L656" s="1076">
        <v>2.0230000000000001</v>
      </c>
      <c r="M656" s="1076">
        <v>40.152999999999999</v>
      </c>
    </row>
    <row r="657" spans="1:13" ht="15" x14ac:dyDescent="0.25">
      <c r="A657" s="1076">
        <v>6</v>
      </c>
      <c r="B657" s="1076">
        <v>4</v>
      </c>
      <c r="C657" s="1076"/>
      <c r="D657" s="1076">
        <v>5</v>
      </c>
      <c r="E657" s="1076" t="s">
        <v>722</v>
      </c>
      <c r="F657" s="1076">
        <v>-193.69399999999999</v>
      </c>
      <c r="G657" s="1076">
        <v>-112.399</v>
      </c>
      <c r="H657" s="1076">
        <v>10.262</v>
      </c>
      <c r="I657" s="1076">
        <v>56.348999999999997</v>
      </c>
      <c r="J657" s="1076">
        <v>-6.8609999999999998</v>
      </c>
      <c r="K657" s="1076">
        <v>-10.542</v>
      </c>
      <c r="L657" s="1076">
        <v>4.8120000000000003</v>
      </c>
      <c r="M657" s="1076">
        <v>56.07</v>
      </c>
    </row>
    <row r="658" spans="1:13" ht="15" x14ac:dyDescent="0.25">
      <c r="A658" s="1076">
        <v>6</v>
      </c>
      <c r="B658" s="1076">
        <v>4</v>
      </c>
      <c r="C658" s="1076"/>
      <c r="D658" s="1076">
        <v>4</v>
      </c>
      <c r="E658" s="1076" t="s">
        <v>741</v>
      </c>
      <c r="F658" s="1076">
        <v>-45.045000000000002</v>
      </c>
      <c r="G658" s="1076">
        <v>-28.771000000000001</v>
      </c>
      <c r="H658" s="1076">
        <v>14.422000000000001</v>
      </c>
      <c r="I658" s="1076">
        <v>97.715000000000003</v>
      </c>
      <c r="J658" s="1076">
        <v>-11.611000000000001</v>
      </c>
      <c r="K658" s="1076">
        <v>-17.841999999999999</v>
      </c>
      <c r="L658" s="1076">
        <v>4.1959999999999997</v>
      </c>
      <c r="M658" s="1076">
        <v>98.325999999999993</v>
      </c>
    </row>
    <row r="659" spans="1:13" ht="15" x14ac:dyDescent="0.25">
      <c r="A659" s="1076">
        <v>6</v>
      </c>
      <c r="B659" s="1076">
        <v>4</v>
      </c>
      <c r="C659" s="1076"/>
      <c r="D659" s="1076">
        <v>4</v>
      </c>
      <c r="E659" s="1076" t="s">
        <v>742</v>
      </c>
      <c r="F659" s="1076">
        <v>38.707999999999998</v>
      </c>
      <c r="G659" s="1076">
        <v>25.035</v>
      </c>
      <c r="H659" s="1076">
        <v>-13.195</v>
      </c>
      <c r="I659" s="1076">
        <v>-82.412999999999997</v>
      </c>
      <c r="J659" s="1076">
        <v>9.8119999999999994</v>
      </c>
      <c r="K659" s="1076">
        <v>15.077</v>
      </c>
      <c r="L659" s="1076">
        <v>-4.8739999999999997</v>
      </c>
      <c r="M659" s="1076">
        <v>-82.132000000000005</v>
      </c>
    </row>
    <row r="660" spans="1:13" ht="15" x14ac:dyDescent="0.25">
      <c r="A660" s="1076">
        <v>6</v>
      </c>
      <c r="B660" s="1076">
        <v>4</v>
      </c>
      <c r="C660" s="1076"/>
      <c r="D660" s="1076">
        <v>4</v>
      </c>
      <c r="E660" s="1076" t="s">
        <v>588</v>
      </c>
      <c r="F660" s="1076">
        <v>-25.38</v>
      </c>
      <c r="G660" s="1076">
        <v>-16.305</v>
      </c>
      <c r="H660" s="1076">
        <v>8.3450000000000006</v>
      </c>
      <c r="I660" s="1076">
        <v>54.225000000000001</v>
      </c>
      <c r="J660" s="1076">
        <v>-6.492</v>
      </c>
      <c r="K660" s="1076">
        <v>-9.9749999999999996</v>
      </c>
      <c r="L660" s="1076">
        <v>2.7490000000000001</v>
      </c>
      <c r="M660" s="1076">
        <v>54.683999999999997</v>
      </c>
    </row>
    <row r="661" spans="1:13" ht="15" x14ac:dyDescent="0.25">
      <c r="A661" s="1076">
        <v>6</v>
      </c>
      <c r="B661" s="1076">
        <v>4</v>
      </c>
      <c r="C661" s="1076"/>
      <c r="D661" s="1076">
        <v>4</v>
      </c>
      <c r="E661" s="1076" t="s">
        <v>722</v>
      </c>
      <c r="F661" s="1076">
        <v>-296.36599999999999</v>
      </c>
      <c r="G661" s="1076">
        <v>-179.24700000000001</v>
      </c>
      <c r="H661" s="1076">
        <v>20.998999999999999</v>
      </c>
      <c r="I661" s="1076">
        <v>124.581</v>
      </c>
      <c r="J661" s="1076">
        <v>-15.313000000000001</v>
      </c>
      <c r="K661" s="1076">
        <v>-23.529</v>
      </c>
      <c r="L661" s="1076">
        <v>8.3989999999999991</v>
      </c>
      <c r="M661" s="1076">
        <v>126.568</v>
      </c>
    </row>
    <row r="662" spans="1:13" ht="15" x14ac:dyDescent="0.25">
      <c r="A662" s="1076">
        <v>6</v>
      </c>
      <c r="B662" s="1076">
        <v>4</v>
      </c>
      <c r="C662" s="1076"/>
      <c r="D662" s="1076">
        <v>3</v>
      </c>
      <c r="E662" s="1076" t="s">
        <v>741</v>
      </c>
      <c r="F662" s="1076">
        <v>-36.938000000000002</v>
      </c>
      <c r="G662" s="1076">
        <v>-24.082999999999998</v>
      </c>
      <c r="H662" s="1076">
        <v>14.545999999999999</v>
      </c>
      <c r="I662" s="1076">
        <v>106.789</v>
      </c>
      <c r="J662" s="1076">
        <v>-12.632999999999999</v>
      </c>
      <c r="K662" s="1076">
        <v>-19.411999999999999</v>
      </c>
      <c r="L662" s="1076">
        <v>2.71</v>
      </c>
      <c r="M662" s="1076">
        <v>106.777</v>
      </c>
    </row>
    <row r="663" spans="1:13" ht="15" x14ac:dyDescent="0.25">
      <c r="A663" s="1076">
        <v>6</v>
      </c>
      <c r="B663" s="1076">
        <v>4</v>
      </c>
      <c r="C663" s="1076"/>
      <c r="D663" s="1076">
        <v>3</v>
      </c>
      <c r="E663" s="1076" t="s">
        <v>742</v>
      </c>
      <c r="F663" s="1076">
        <v>37.585999999999999</v>
      </c>
      <c r="G663" s="1076">
        <v>24.585999999999999</v>
      </c>
      <c r="H663" s="1076">
        <v>-17.260000000000002</v>
      </c>
      <c r="I663" s="1076">
        <v>-108.334</v>
      </c>
      <c r="J663" s="1076">
        <v>13.449</v>
      </c>
      <c r="K663" s="1076">
        <v>20.666</v>
      </c>
      <c r="L663" s="1076">
        <v>-5.74</v>
      </c>
      <c r="M663" s="1076">
        <v>-108.934</v>
      </c>
    </row>
    <row r="664" spans="1:13" ht="15" x14ac:dyDescent="0.25">
      <c r="A664" s="1076">
        <v>6</v>
      </c>
      <c r="B664" s="1076">
        <v>4</v>
      </c>
      <c r="C664" s="1076"/>
      <c r="D664" s="1076">
        <v>3</v>
      </c>
      <c r="E664" s="1076" t="s">
        <v>588</v>
      </c>
      <c r="F664" s="1076">
        <v>-22.582999999999998</v>
      </c>
      <c r="G664" s="1076">
        <v>-14.747999999999999</v>
      </c>
      <c r="H664" s="1076">
        <v>9.6080000000000005</v>
      </c>
      <c r="I664" s="1076">
        <v>64.944999999999993</v>
      </c>
      <c r="J664" s="1076">
        <v>-7.9039999999999999</v>
      </c>
      <c r="K664" s="1076">
        <v>-12.145</v>
      </c>
      <c r="L664" s="1076">
        <v>2.56</v>
      </c>
      <c r="M664" s="1076">
        <v>65.367000000000004</v>
      </c>
    </row>
    <row r="665" spans="1:13" ht="15" x14ac:dyDescent="0.25">
      <c r="A665" s="1076">
        <v>6</v>
      </c>
      <c r="B665" s="1076">
        <v>4</v>
      </c>
      <c r="C665" s="1076"/>
      <c r="D665" s="1076">
        <v>3</v>
      </c>
      <c r="E665" s="1076" t="s">
        <v>722</v>
      </c>
      <c r="F665" s="1076">
        <v>-398.12599999999998</v>
      </c>
      <c r="G665" s="1076">
        <v>-245.524</v>
      </c>
      <c r="H665" s="1076">
        <v>33.039000000000001</v>
      </c>
      <c r="I665" s="1076">
        <v>205.50299999999999</v>
      </c>
      <c r="J665" s="1076">
        <v>-25.302</v>
      </c>
      <c r="K665" s="1076">
        <v>-38.878999999999998</v>
      </c>
      <c r="L665" s="1076">
        <v>11.765000000000001</v>
      </c>
      <c r="M665" s="1076">
        <v>210.66499999999999</v>
      </c>
    </row>
    <row r="666" spans="1:13" ht="15" x14ac:dyDescent="0.25">
      <c r="A666" s="1076">
        <v>6</v>
      </c>
      <c r="B666" s="1076">
        <v>4</v>
      </c>
      <c r="C666" s="1076"/>
      <c r="D666" s="1076">
        <v>2</v>
      </c>
      <c r="E666" s="1076" t="s">
        <v>741</v>
      </c>
      <c r="F666" s="1076">
        <v>-29.288</v>
      </c>
      <c r="G666" s="1076">
        <v>-18.998999999999999</v>
      </c>
      <c r="H666" s="1076">
        <v>7.9960000000000004</v>
      </c>
      <c r="I666" s="1076">
        <v>79.977000000000004</v>
      </c>
      <c r="J666" s="1076">
        <v>-8.2200000000000006</v>
      </c>
      <c r="K666" s="1076">
        <v>-12.631</v>
      </c>
      <c r="L666" s="1076">
        <v>-1.8979999999999999</v>
      </c>
      <c r="M666" s="1076">
        <v>79.466999999999999</v>
      </c>
    </row>
    <row r="667" spans="1:13" ht="15" x14ac:dyDescent="0.25">
      <c r="A667" s="1076">
        <v>6</v>
      </c>
      <c r="B667" s="1076">
        <v>4</v>
      </c>
      <c r="C667" s="1076"/>
      <c r="D667" s="1076">
        <v>2</v>
      </c>
      <c r="E667" s="1076" t="s">
        <v>742</v>
      </c>
      <c r="F667" s="1076">
        <v>13.097</v>
      </c>
      <c r="G667" s="1076">
        <v>8.6560000000000006</v>
      </c>
      <c r="H667" s="1076">
        <v>-26.669</v>
      </c>
      <c r="I667" s="1076">
        <v>-223.36199999999999</v>
      </c>
      <c r="J667" s="1076">
        <v>25.207000000000001</v>
      </c>
      <c r="K667" s="1076">
        <v>38.731999999999999</v>
      </c>
      <c r="L667" s="1076">
        <v>-1.238</v>
      </c>
      <c r="M667" s="1076">
        <v>-226.863</v>
      </c>
    </row>
    <row r="668" spans="1:13" ht="15" x14ac:dyDescent="0.25">
      <c r="A668" s="1076">
        <v>6</v>
      </c>
      <c r="B668" s="1076">
        <v>4</v>
      </c>
      <c r="C668" s="1076"/>
      <c r="D668" s="1076">
        <v>2</v>
      </c>
      <c r="E668" s="1076" t="s">
        <v>588</v>
      </c>
      <c r="F668" s="1076">
        <v>-12.843999999999999</v>
      </c>
      <c r="G668" s="1076">
        <v>-8.3800000000000008</v>
      </c>
      <c r="H668" s="1076">
        <v>10.427</v>
      </c>
      <c r="I668" s="1076">
        <v>91.74</v>
      </c>
      <c r="J668" s="1076">
        <v>-10.129</v>
      </c>
      <c r="K668" s="1076">
        <v>-15.565</v>
      </c>
      <c r="L668" s="1076">
        <v>-0.2</v>
      </c>
      <c r="M668" s="1076">
        <v>92.828000000000003</v>
      </c>
    </row>
    <row r="669" spans="1:13" ht="15" x14ac:dyDescent="0.25">
      <c r="A669" s="1076">
        <v>6</v>
      </c>
      <c r="B669" s="1076">
        <v>4</v>
      </c>
      <c r="C669" s="1076"/>
      <c r="D669" s="1076">
        <v>2</v>
      </c>
      <c r="E669" s="1076" t="s">
        <v>722</v>
      </c>
      <c r="F669" s="1076">
        <v>-496.077</v>
      </c>
      <c r="G669" s="1076">
        <v>-309.39999999999998</v>
      </c>
      <c r="H669" s="1076">
        <v>43.558</v>
      </c>
      <c r="I669" s="1076">
        <v>285.33600000000001</v>
      </c>
      <c r="J669" s="1076">
        <v>-34.862000000000002</v>
      </c>
      <c r="K669" s="1076">
        <v>-53.567999999999998</v>
      </c>
      <c r="L669" s="1076">
        <v>13.472</v>
      </c>
      <c r="M669" s="1076">
        <v>293.75900000000001</v>
      </c>
    </row>
    <row r="670" spans="1:13" ht="15" x14ac:dyDescent="0.25">
      <c r="A670" s="1076">
        <v>6</v>
      </c>
      <c r="B670" s="1076">
        <v>4</v>
      </c>
      <c r="C670" s="1076"/>
      <c r="D670" s="1076">
        <v>1</v>
      </c>
      <c r="E670" s="1076" t="s">
        <v>741</v>
      </c>
      <c r="F670" s="1076">
        <v>-246.881</v>
      </c>
      <c r="G670" s="1076">
        <v>-156.75800000000001</v>
      </c>
      <c r="H670" s="1076">
        <v>-12.378</v>
      </c>
      <c r="I670" s="1076">
        <v>-112.935</v>
      </c>
      <c r="J670" s="1076">
        <v>6.5949999999999998</v>
      </c>
      <c r="K670" s="1076">
        <v>10.134</v>
      </c>
      <c r="L670" s="1076">
        <v>-5.4630000000000001</v>
      </c>
      <c r="M670" s="1076">
        <v>3.9790000000000001</v>
      </c>
    </row>
    <row r="671" spans="1:13" ht="15" x14ac:dyDescent="0.25">
      <c r="A671" s="1076">
        <v>6</v>
      </c>
      <c r="B671" s="1076">
        <v>4</v>
      </c>
      <c r="C671" s="1076"/>
      <c r="D671" s="1076">
        <v>1</v>
      </c>
      <c r="E671" s="1076" t="s">
        <v>742</v>
      </c>
      <c r="F671" s="1076">
        <v>130.26900000000001</v>
      </c>
      <c r="G671" s="1076">
        <v>82.356999999999999</v>
      </c>
      <c r="H671" s="1076">
        <v>-52.097000000000001</v>
      </c>
      <c r="I671" s="1076">
        <v>-592.20600000000002</v>
      </c>
      <c r="J671" s="1076">
        <v>48.372</v>
      </c>
      <c r="K671" s="1076">
        <v>74.326999999999998</v>
      </c>
      <c r="L671" s="1076">
        <v>-2.0419999999999998</v>
      </c>
      <c r="M671" s="1076">
        <v>-556.46500000000003</v>
      </c>
    </row>
    <row r="672" spans="1:13" ht="15" x14ac:dyDescent="0.25">
      <c r="A672" s="1076">
        <v>6</v>
      </c>
      <c r="B672" s="1076">
        <v>4</v>
      </c>
      <c r="C672" s="1076"/>
      <c r="D672" s="1076">
        <v>1</v>
      </c>
      <c r="E672" s="1076" t="s">
        <v>588</v>
      </c>
      <c r="F672" s="1076">
        <v>-114.288</v>
      </c>
      <c r="G672" s="1076">
        <v>-72.459000000000003</v>
      </c>
      <c r="H672" s="1076">
        <v>13.811</v>
      </c>
      <c r="I672" s="1076">
        <v>196.916</v>
      </c>
      <c r="J672" s="1076">
        <v>-12.66</v>
      </c>
      <c r="K672" s="1076">
        <v>-19.452999999999999</v>
      </c>
      <c r="L672" s="1076">
        <v>-1.0369999999999999</v>
      </c>
      <c r="M672" s="1076">
        <v>169.83199999999999</v>
      </c>
    </row>
    <row r="673" spans="1:13" ht="15" x14ac:dyDescent="0.25">
      <c r="A673" s="1076">
        <v>6</v>
      </c>
      <c r="B673" s="1076">
        <v>4</v>
      </c>
      <c r="C673" s="1076"/>
      <c r="D673" s="1076">
        <v>1</v>
      </c>
      <c r="E673" s="1076" t="s">
        <v>722</v>
      </c>
      <c r="F673" s="1076">
        <v>-694.06299999999999</v>
      </c>
      <c r="G673" s="1076">
        <v>-436.41</v>
      </c>
      <c r="H673" s="1076">
        <v>50.194000000000003</v>
      </c>
      <c r="I673" s="1076">
        <v>381.399</v>
      </c>
      <c r="J673" s="1076">
        <v>-42.746000000000002</v>
      </c>
      <c r="K673" s="1076">
        <v>-65.683000000000007</v>
      </c>
      <c r="L673" s="1076">
        <v>11.669</v>
      </c>
      <c r="M673" s="1076">
        <v>391.476</v>
      </c>
    </row>
    <row r="674" spans="1:13" ht="15" x14ac:dyDescent="0.25">
      <c r="A674" s="1076">
        <v>6</v>
      </c>
      <c r="B674" s="1076">
        <v>11</v>
      </c>
      <c r="C674" s="1076"/>
      <c r="D674" s="1076">
        <v>6</v>
      </c>
      <c r="E674" s="1076" t="s">
        <v>741</v>
      </c>
      <c r="F674" s="1076">
        <v>3.5670000000000002</v>
      </c>
      <c r="G674" s="1076">
        <v>2.121</v>
      </c>
      <c r="H674" s="1076">
        <v>15.393000000000001</v>
      </c>
      <c r="I674" s="1076">
        <v>78.772000000000006</v>
      </c>
      <c r="J674" s="1076">
        <v>-9.48</v>
      </c>
      <c r="K674" s="1076">
        <v>-14.568</v>
      </c>
      <c r="L674" s="1076">
        <v>8.0909999999999993</v>
      </c>
      <c r="M674" s="1076">
        <v>76.954999999999998</v>
      </c>
    </row>
    <row r="675" spans="1:13" ht="15" x14ac:dyDescent="0.25">
      <c r="A675" s="1076">
        <v>6</v>
      </c>
      <c r="B675" s="1076">
        <v>11</v>
      </c>
      <c r="C675" s="1076"/>
      <c r="D675" s="1076">
        <v>6</v>
      </c>
      <c r="E675" s="1076" t="s">
        <v>742</v>
      </c>
      <c r="F675" s="1076">
        <v>-2.625</v>
      </c>
      <c r="G675" s="1076">
        <v>-1.6619999999999999</v>
      </c>
      <c r="H675" s="1076">
        <v>-10.863</v>
      </c>
      <c r="I675" s="1076">
        <v>-50.179000000000002</v>
      </c>
      <c r="J675" s="1076">
        <v>5.7729999999999997</v>
      </c>
      <c r="K675" s="1076">
        <v>8.8699999999999992</v>
      </c>
      <c r="L675" s="1076">
        <v>-6.5229999999999997</v>
      </c>
      <c r="M675" s="1076">
        <v>-46.241999999999997</v>
      </c>
    </row>
    <row r="676" spans="1:13" ht="15" x14ac:dyDescent="0.25">
      <c r="A676" s="1076">
        <v>6</v>
      </c>
      <c r="B676" s="1076">
        <v>11</v>
      </c>
      <c r="C676" s="1076"/>
      <c r="D676" s="1076">
        <v>6</v>
      </c>
      <c r="E676" s="1076" t="s">
        <v>588</v>
      </c>
      <c r="F676" s="1076">
        <v>1.877</v>
      </c>
      <c r="G676" s="1076">
        <v>1.1459999999999999</v>
      </c>
      <c r="H676" s="1076">
        <v>7.9409999999999998</v>
      </c>
      <c r="I676" s="1076">
        <v>38.941000000000003</v>
      </c>
      <c r="J676" s="1076">
        <v>-4.6219999999999999</v>
      </c>
      <c r="K676" s="1076">
        <v>-7.1020000000000003</v>
      </c>
      <c r="L676" s="1076">
        <v>4.4290000000000003</v>
      </c>
      <c r="M676" s="1076">
        <v>37.332000000000001</v>
      </c>
    </row>
    <row r="677" spans="1:13" ht="15" x14ac:dyDescent="0.25">
      <c r="A677" s="1076">
        <v>6</v>
      </c>
      <c r="B677" s="1076">
        <v>11</v>
      </c>
      <c r="C677" s="1076"/>
      <c r="D677" s="1076">
        <v>6</v>
      </c>
      <c r="E677" s="1076" t="s">
        <v>722</v>
      </c>
      <c r="F677" s="1076">
        <v>-181.27500000000001</v>
      </c>
      <c r="G677" s="1076">
        <v>-89.658000000000001</v>
      </c>
      <c r="H677" s="1076">
        <v>-0.127</v>
      </c>
      <c r="I677" s="1076">
        <v>-0.57099999999999995</v>
      </c>
      <c r="J677" s="1076">
        <v>0.06</v>
      </c>
      <c r="K677" s="1076">
        <v>9.2999999999999999E-2</v>
      </c>
      <c r="L677" s="1076">
        <v>-8.1000000000000003E-2</v>
      </c>
      <c r="M677" s="1076">
        <v>-0.47</v>
      </c>
    </row>
    <row r="678" spans="1:13" ht="15" x14ac:dyDescent="0.25">
      <c r="A678" s="1076">
        <v>6</v>
      </c>
      <c r="B678" s="1076">
        <v>11</v>
      </c>
      <c r="C678" s="1076"/>
      <c r="D678" s="1076">
        <v>5</v>
      </c>
      <c r="E678" s="1076" t="s">
        <v>741</v>
      </c>
      <c r="F678" s="1076">
        <v>2.734</v>
      </c>
      <c r="G678" s="1076">
        <v>1.3480000000000001</v>
      </c>
      <c r="H678" s="1076">
        <v>17.082999999999998</v>
      </c>
      <c r="I678" s="1076">
        <v>110.187</v>
      </c>
      <c r="J678" s="1076">
        <v>-13.347</v>
      </c>
      <c r="K678" s="1076">
        <v>-20.509</v>
      </c>
      <c r="L678" s="1076">
        <v>5.266</v>
      </c>
      <c r="M678" s="1076">
        <v>110.64700000000001</v>
      </c>
    </row>
    <row r="679" spans="1:13" ht="15" x14ac:dyDescent="0.25">
      <c r="A679" s="1076">
        <v>6</v>
      </c>
      <c r="B679" s="1076">
        <v>11</v>
      </c>
      <c r="C679" s="1076"/>
      <c r="D679" s="1076">
        <v>5</v>
      </c>
      <c r="E679" s="1076" t="s">
        <v>742</v>
      </c>
      <c r="F679" s="1076">
        <v>-3.1309999999999998</v>
      </c>
      <c r="G679" s="1076">
        <v>-1.6359999999999999</v>
      </c>
      <c r="H679" s="1076">
        <v>-18.027999999999999</v>
      </c>
      <c r="I679" s="1076">
        <v>-110.294</v>
      </c>
      <c r="J679" s="1076">
        <v>13.313000000000001</v>
      </c>
      <c r="K679" s="1076">
        <v>20.457000000000001</v>
      </c>
      <c r="L679" s="1076">
        <v>-6.6040000000000001</v>
      </c>
      <c r="M679" s="1076">
        <v>-109.43300000000001</v>
      </c>
    </row>
    <row r="680" spans="1:13" ht="15" x14ac:dyDescent="0.25">
      <c r="A680" s="1076">
        <v>6</v>
      </c>
      <c r="B680" s="1076">
        <v>11</v>
      </c>
      <c r="C680" s="1076"/>
      <c r="D680" s="1076">
        <v>5</v>
      </c>
      <c r="E680" s="1076" t="s">
        <v>588</v>
      </c>
      <c r="F680" s="1076">
        <v>1.7769999999999999</v>
      </c>
      <c r="G680" s="1076">
        <v>0.90400000000000003</v>
      </c>
      <c r="H680" s="1076">
        <v>10.629</v>
      </c>
      <c r="I680" s="1076">
        <v>66.72</v>
      </c>
      <c r="J680" s="1076">
        <v>-8.0790000000000006</v>
      </c>
      <c r="K680" s="1076">
        <v>-12.414</v>
      </c>
      <c r="L680" s="1076">
        <v>3.597</v>
      </c>
      <c r="M680" s="1076">
        <v>66.691000000000003</v>
      </c>
    </row>
    <row r="681" spans="1:13" ht="15" x14ac:dyDescent="0.25">
      <c r="A681" s="1076">
        <v>6</v>
      </c>
      <c r="B681" s="1076">
        <v>11</v>
      </c>
      <c r="C681" s="1076"/>
      <c r="D681" s="1076">
        <v>5</v>
      </c>
      <c r="E681" s="1076" t="s">
        <v>722</v>
      </c>
      <c r="F681" s="1076">
        <v>-360.59500000000003</v>
      </c>
      <c r="G681" s="1076">
        <v>-207.607</v>
      </c>
      <c r="H681" s="1076">
        <v>-0.41599999999999998</v>
      </c>
      <c r="I681" s="1076">
        <v>-2.1619999999999999</v>
      </c>
      <c r="J681" s="1076">
        <v>0.25600000000000001</v>
      </c>
      <c r="K681" s="1076">
        <v>0.39300000000000002</v>
      </c>
      <c r="L681" s="1076">
        <v>-0.215</v>
      </c>
      <c r="M681" s="1076">
        <v>-2.0619999999999998</v>
      </c>
    </row>
    <row r="682" spans="1:13" ht="15" x14ac:dyDescent="0.25">
      <c r="A682" s="1076">
        <v>6</v>
      </c>
      <c r="B682" s="1076">
        <v>11</v>
      </c>
      <c r="C682" s="1076"/>
      <c r="D682" s="1076">
        <v>4</v>
      </c>
      <c r="E682" s="1076" t="s">
        <v>741</v>
      </c>
      <c r="F682" s="1076">
        <v>5.133</v>
      </c>
      <c r="G682" s="1076">
        <v>2.8359999999999999</v>
      </c>
      <c r="H682" s="1076">
        <v>27.004999999999999</v>
      </c>
      <c r="I682" s="1076">
        <v>178.803</v>
      </c>
      <c r="J682" s="1076">
        <v>-21.571999999999999</v>
      </c>
      <c r="K682" s="1076">
        <v>-33.148000000000003</v>
      </c>
      <c r="L682" s="1076">
        <v>8.2159999999999993</v>
      </c>
      <c r="M682" s="1076">
        <v>181.542</v>
      </c>
    </row>
    <row r="683" spans="1:13" ht="15" x14ac:dyDescent="0.25">
      <c r="A683" s="1076">
        <v>6</v>
      </c>
      <c r="B683" s="1076">
        <v>11</v>
      </c>
      <c r="C683" s="1076"/>
      <c r="D683" s="1076">
        <v>4</v>
      </c>
      <c r="E683" s="1076" t="s">
        <v>742</v>
      </c>
      <c r="F683" s="1076">
        <v>-5.258</v>
      </c>
      <c r="G683" s="1076">
        <v>-2.9129999999999998</v>
      </c>
      <c r="H683" s="1076">
        <v>-25.041</v>
      </c>
      <c r="I683" s="1076">
        <v>-159.51300000000001</v>
      </c>
      <c r="J683" s="1076">
        <v>19.305</v>
      </c>
      <c r="K683" s="1076">
        <v>29.663</v>
      </c>
      <c r="L683" s="1076">
        <v>-8.5410000000000004</v>
      </c>
      <c r="M683" s="1076">
        <v>-161.41300000000001</v>
      </c>
    </row>
    <row r="684" spans="1:13" ht="15" x14ac:dyDescent="0.25">
      <c r="A684" s="1076">
        <v>6</v>
      </c>
      <c r="B684" s="1076">
        <v>11</v>
      </c>
      <c r="C684" s="1076"/>
      <c r="D684" s="1076">
        <v>4</v>
      </c>
      <c r="E684" s="1076" t="s">
        <v>588</v>
      </c>
      <c r="F684" s="1076">
        <v>3.149</v>
      </c>
      <c r="G684" s="1076">
        <v>1.742</v>
      </c>
      <c r="H684" s="1076">
        <v>15.763</v>
      </c>
      <c r="I684" s="1076">
        <v>102.408</v>
      </c>
      <c r="J684" s="1076">
        <v>-12.387</v>
      </c>
      <c r="K684" s="1076">
        <v>-19.033999999999999</v>
      </c>
      <c r="L684" s="1076">
        <v>5.0780000000000003</v>
      </c>
      <c r="M684" s="1076">
        <v>103.926</v>
      </c>
    </row>
    <row r="685" spans="1:13" ht="15" x14ac:dyDescent="0.25">
      <c r="A685" s="1076">
        <v>6</v>
      </c>
      <c r="B685" s="1076">
        <v>11</v>
      </c>
      <c r="C685" s="1076"/>
      <c r="D685" s="1076">
        <v>4</v>
      </c>
      <c r="E685" s="1076" t="s">
        <v>722</v>
      </c>
      <c r="F685" s="1076">
        <v>-542.25800000000004</v>
      </c>
      <c r="G685" s="1076">
        <v>-327.07600000000002</v>
      </c>
      <c r="H685" s="1076">
        <v>-0.90300000000000002</v>
      </c>
      <c r="I685" s="1076">
        <v>-5.2389999999999999</v>
      </c>
      <c r="J685" s="1076">
        <v>0.64200000000000002</v>
      </c>
      <c r="K685" s="1076">
        <v>0.98699999999999999</v>
      </c>
      <c r="L685" s="1076">
        <v>-0.378</v>
      </c>
      <c r="M685" s="1076">
        <v>-5.2789999999999999</v>
      </c>
    </row>
    <row r="686" spans="1:13" ht="15" x14ac:dyDescent="0.25">
      <c r="A686" s="1076">
        <v>6</v>
      </c>
      <c r="B686" s="1076">
        <v>11</v>
      </c>
      <c r="C686" s="1076"/>
      <c r="D686" s="1076">
        <v>3</v>
      </c>
      <c r="E686" s="1076" t="s">
        <v>741</v>
      </c>
      <c r="F686" s="1076">
        <v>2.8530000000000002</v>
      </c>
      <c r="G686" s="1076">
        <v>1.52</v>
      </c>
      <c r="H686" s="1076">
        <v>25.992000000000001</v>
      </c>
      <c r="I686" s="1076">
        <v>187.19499999999999</v>
      </c>
      <c r="J686" s="1076">
        <v>-22.321999999999999</v>
      </c>
      <c r="K686" s="1076">
        <v>-34.298999999999999</v>
      </c>
      <c r="L686" s="1076">
        <v>5.4610000000000003</v>
      </c>
      <c r="M686" s="1076">
        <v>189.12200000000001</v>
      </c>
    </row>
    <row r="687" spans="1:13" ht="15" x14ac:dyDescent="0.25">
      <c r="A687" s="1076">
        <v>6</v>
      </c>
      <c r="B687" s="1076">
        <v>11</v>
      </c>
      <c r="C687" s="1076"/>
      <c r="D687" s="1076">
        <v>3</v>
      </c>
      <c r="E687" s="1076" t="s">
        <v>742</v>
      </c>
      <c r="F687" s="1076">
        <v>-4.2450000000000001</v>
      </c>
      <c r="G687" s="1076">
        <v>-2.3330000000000002</v>
      </c>
      <c r="H687" s="1076">
        <v>-28.998000000000001</v>
      </c>
      <c r="I687" s="1076">
        <v>-195.54</v>
      </c>
      <c r="J687" s="1076">
        <v>23.802</v>
      </c>
      <c r="K687" s="1076">
        <v>36.573</v>
      </c>
      <c r="L687" s="1076">
        <v>-7.9290000000000003</v>
      </c>
      <c r="M687" s="1076">
        <v>-198.28</v>
      </c>
    </row>
    <row r="688" spans="1:13" ht="15" x14ac:dyDescent="0.25">
      <c r="A688" s="1076">
        <v>6</v>
      </c>
      <c r="B688" s="1076">
        <v>11</v>
      </c>
      <c r="C688" s="1076"/>
      <c r="D688" s="1076">
        <v>3</v>
      </c>
      <c r="E688" s="1076" t="s">
        <v>588</v>
      </c>
      <c r="F688" s="1076">
        <v>2.1509999999999998</v>
      </c>
      <c r="G688" s="1076">
        <v>1.1679999999999999</v>
      </c>
      <c r="H688" s="1076">
        <v>16.654</v>
      </c>
      <c r="I688" s="1076">
        <v>115.899</v>
      </c>
      <c r="J688" s="1076">
        <v>-13.977</v>
      </c>
      <c r="K688" s="1076">
        <v>-21.475999999999999</v>
      </c>
      <c r="L688" s="1076">
        <v>4.0579999999999998</v>
      </c>
      <c r="M688" s="1076">
        <v>117.395</v>
      </c>
    </row>
    <row r="689" spans="1:13" ht="15" x14ac:dyDescent="0.25">
      <c r="A689" s="1076">
        <v>6</v>
      </c>
      <c r="B689" s="1076">
        <v>11</v>
      </c>
      <c r="C689" s="1076"/>
      <c r="D689" s="1076">
        <v>3</v>
      </c>
      <c r="E689" s="1076" t="s">
        <v>722</v>
      </c>
      <c r="F689" s="1076">
        <v>-725.83799999999997</v>
      </c>
      <c r="G689" s="1076">
        <v>-447.709</v>
      </c>
      <c r="H689" s="1076">
        <v>-1.5089999999999999</v>
      </c>
      <c r="I689" s="1076">
        <v>-9.3520000000000003</v>
      </c>
      <c r="J689" s="1076">
        <v>1.153</v>
      </c>
      <c r="K689" s="1076">
        <v>1.7709999999999999</v>
      </c>
      <c r="L689" s="1076">
        <v>-0.54100000000000004</v>
      </c>
      <c r="M689" s="1076">
        <v>-9.577</v>
      </c>
    </row>
    <row r="690" spans="1:13" ht="15" x14ac:dyDescent="0.25">
      <c r="A690" s="1076">
        <v>6</v>
      </c>
      <c r="B690" s="1076">
        <v>11</v>
      </c>
      <c r="C690" s="1076"/>
      <c r="D690" s="1076">
        <v>2</v>
      </c>
      <c r="E690" s="1076" t="s">
        <v>741</v>
      </c>
      <c r="F690" s="1076">
        <v>0.3</v>
      </c>
      <c r="G690" s="1076">
        <v>0.04</v>
      </c>
      <c r="H690" s="1076">
        <v>15.853999999999999</v>
      </c>
      <c r="I690" s="1076">
        <v>142.667</v>
      </c>
      <c r="J690" s="1076">
        <v>-15.582000000000001</v>
      </c>
      <c r="K690" s="1076">
        <v>-23.943999999999999</v>
      </c>
      <c r="L690" s="1076">
        <v>-0.81599999999999995</v>
      </c>
      <c r="M690" s="1076">
        <v>143.922</v>
      </c>
    </row>
    <row r="691" spans="1:13" ht="15" x14ac:dyDescent="0.25">
      <c r="A691" s="1076">
        <v>6</v>
      </c>
      <c r="B691" s="1076">
        <v>11</v>
      </c>
      <c r="C691" s="1076"/>
      <c r="D691" s="1076">
        <v>2</v>
      </c>
      <c r="E691" s="1076" t="s">
        <v>742</v>
      </c>
      <c r="F691" s="1076">
        <v>-2.2090000000000001</v>
      </c>
      <c r="G691" s="1076">
        <v>-1.1879999999999999</v>
      </c>
      <c r="H691" s="1076">
        <v>-30.751999999999999</v>
      </c>
      <c r="I691" s="1076">
        <v>-255.339</v>
      </c>
      <c r="J691" s="1076">
        <v>28.914000000000001</v>
      </c>
      <c r="K691" s="1076">
        <v>44.429000000000002</v>
      </c>
      <c r="L691" s="1076">
        <v>-1.7729999999999999</v>
      </c>
      <c r="M691" s="1076">
        <v>-259.42599999999999</v>
      </c>
    </row>
    <row r="692" spans="1:13" ht="15" x14ac:dyDescent="0.25">
      <c r="A692" s="1076">
        <v>6</v>
      </c>
      <c r="B692" s="1076">
        <v>11</v>
      </c>
      <c r="C692" s="1076"/>
      <c r="D692" s="1076">
        <v>2</v>
      </c>
      <c r="E692" s="1076" t="s">
        <v>588</v>
      </c>
      <c r="F692" s="1076">
        <v>0.76</v>
      </c>
      <c r="G692" s="1076">
        <v>0.372</v>
      </c>
      <c r="H692" s="1076">
        <v>14.103999999999999</v>
      </c>
      <c r="I692" s="1076">
        <v>120.55500000000001</v>
      </c>
      <c r="J692" s="1076">
        <v>-13.484</v>
      </c>
      <c r="K692" s="1076">
        <v>-20.719000000000001</v>
      </c>
      <c r="L692" s="1076">
        <v>0.28999999999999998</v>
      </c>
      <c r="M692" s="1076">
        <v>122.227</v>
      </c>
    </row>
    <row r="693" spans="1:13" ht="15" x14ac:dyDescent="0.25">
      <c r="A693" s="1076">
        <v>6</v>
      </c>
      <c r="B693" s="1076">
        <v>11</v>
      </c>
      <c r="C693" s="1076"/>
      <c r="D693" s="1076">
        <v>2</v>
      </c>
      <c r="E693" s="1076" t="s">
        <v>722</v>
      </c>
      <c r="F693" s="1076">
        <v>-918.55200000000002</v>
      </c>
      <c r="G693" s="1076">
        <v>-574.01499999999999</v>
      </c>
      <c r="H693" s="1076">
        <v>-2.0739999999999998</v>
      </c>
      <c r="I693" s="1076">
        <v>-13.708</v>
      </c>
      <c r="J693" s="1076">
        <v>1.673</v>
      </c>
      <c r="K693" s="1076">
        <v>2.5710000000000002</v>
      </c>
      <c r="L693" s="1076">
        <v>-0.623</v>
      </c>
      <c r="M693" s="1076">
        <v>-14.11</v>
      </c>
    </row>
    <row r="694" spans="1:13" ht="15" x14ac:dyDescent="0.25">
      <c r="A694" s="1076">
        <v>6</v>
      </c>
      <c r="B694" s="1076">
        <v>11</v>
      </c>
      <c r="C694" s="1076"/>
      <c r="D694" s="1076">
        <v>1</v>
      </c>
      <c r="E694" s="1076" t="s">
        <v>741</v>
      </c>
      <c r="F694" s="1076">
        <v>-12.712999999999999</v>
      </c>
      <c r="G694" s="1076">
        <v>-8.2780000000000005</v>
      </c>
      <c r="H694" s="1076">
        <v>-13.273</v>
      </c>
      <c r="I694" s="1076">
        <v>245.846</v>
      </c>
      <c r="J694" s="1076">
        <v>-5.6539999999999999</v>
      </c>
      <c r="K694" s="1076">
        <v>-8.6880000000000006</v>
      </c>
      <c r="L694" s="1076">
        <v>-8.0060000000000002</v>
      </c>
      <c r="M694" s="1076">
        <v>157.28100000000001</v>
      </c>
    </row>
    <row r="695" spans="1:13" ht="15" x14ac:dyDescent="0.25">
      <c r="A695" s="1076">
        <v>6</v>
      </c>
      <c r="B695" s="1076">
        <v>11</v>
      </c>
      <c r="C695" s="1076"/>
      <c r="D695" s="1076">
        <v>1</v>
      </c>
      <c r="E695" s="1076" t="s">
        <v>742</v>
      </c>
      <c r="F695" s="1076">
        <v>13.185</v>
      </c>
      <c r="G695" s="1076">
        <v>8.1170000000000009</v>
      </c>
      <c r="H695" s="1076">
        <v>-58.165999999999997</v>
      </c>
      <c r="I695" s="1076">
        <v>-676.64</v>
      </c>
      <c r="J695" s="1076">
        <v>54.496000000000002</v>
      </c>
      <c r="K695" s="1076">
        <v>83.738</v>
      </c>
      <c r="L695" s="1076">
        <v>-0.77100000000000002</v>
      </c>
      <c r="M695" s="1076">
        <v>-633.11699999999996</v>
      </c>
    </row>
    <row r="696" spans="1:13" ht="15" x14ac:dyDescent="0.25">
      <c r="A696" s="1076">
        <v>6</v>
      </c>
      <c r="B696" s="1076">
        <v>11</v>
      </c>
      <c r="C696" s="1076"/>
      <c r="D696" s="1076">
        <v>1</v>
      </c>
      <c r="E696" s="1076" t="s">
        <v>588</v>
      </c>
      <c r="F696" s="1076">
        <v>-7.8479999999999999</v>
      </c>
      <c r="G696" s="1076">
        <v>-4.968</v>
      </c>
      <c r="H696" s="1076">
        <v>-19.449000000000002</v>
      </c>
      <c r="I696" s="1076">
        <v>273.601</v>
      </c>
      <c r="J696" s="1076">
        <v>-18.227</v>
      </c>
      <c r="K696" s="1076">
        <v>-28.007999999999999</v>
      </c>
      <c r="L696" s="1076">
        <v>-2.1920000000000002</v>
      </c>
      <c r="M696" s="1076">
        <v>239.51499999999999</v>
      </c>
    </row>
    <row r="697" spans="1:13" ht="15" x14ac:dyDescent="0.25">
      <c r="A697" s="1076">
        <v>6</v>
      </c>
      <c r="B697" s="1076">
        <v>11</v>
      </c>
      <c r="C697" s="1076"/>
      <c r="D697" s="1076">
        <v>1</v>
      </c>
      <c r="E697" s="1076" t="s">
        <v>722</v>
      </c>
      <c r="F697" s="1076">
        <v>-921.48099999999999</v>
      </c>
      <c r="G697" s="1076">
        <v>-580.54300000000001</v>
      </c>
      <c r="H697" s="1076">
        <v>-0.77</v>
      </c>
      <c r="I697" s="1076">
        <v>-6.1050000000000004</v>
      </c>
      <c r="J697" s="1076">
        <v>0.67</v>
      </c>
      <c r="K697" s="1076">
        <v>1.0289999999999999</v>
      </c>
      <c r="L697" s="1076">
        <v>-0.155</v>
      </c>
      <c r="M697" s="1076">
        <v>-6.24</v>
      </c>
    </row>
    <row r="698" spans="1:13" ht="15" x14ac:dyDescent="0.25">
      <c r="A698" s="1076">
        <v>6</v>
      </c>
      <c r="B698" s="1076">
        <v>18</v>
      </c>
      <c r="C698" s="1076"/>
      <c r="D698" s="1076">
        <v>6</v>
      </c>
      <c r="E698" s="1076" t="s">
        <v>741</v>
      </c>
      <c r="F698" s="1076">
        <v>66.561999999999998</v>
      </c>
      <c r="G698" s="1076">
        <v>35.938000000000002</v>
      </c>
      <c r="H698" s="1076">
        <v>8.7159999999999993</v>
      </c>
      <c r="I698" s="1076">
        <v>44.484999999999999</v>
      </c>
      <c r="J698" s="1076">
        <v>-5.3540000000000001</v>
      </c>
      <c r="K698" s="1076">
        <v>-8.2279999999999998</v>
      </c>
      <c r="L698" s="1076">
        <v>4.5979999999999999</v>
      </c>
      <c r="M698" s="1076">
        <v>43.468000000000004</v>
      </c>
    </row>
    <row r="699" spans="1:13" ht="15" x14ac:dyDescent="0.25">
      <c r="A699" s="1076">
        <v>6</v>
      </c>
      <c r="B699" s="1076">
        <v>18</v>
      </c>
      <c r="C699" s="1076"/>
      <c r="D699" s="1076">
        <v>6</v>
      </c>
      <c r="E699" s="1076" t="s">
        <v>742</v>
      </c>
      <c r="F699" s="1076">
        <v>-49.112000000000002</v>
      </c>
      <c r="G699" s="1076">
        <v>-29.513000000000002</v>
      </c>
      <c r="H699" s="1076">
        <v>-4.8959999999999999</v>
      </c>
      <c r="I699" s="1076">
        <v>-19.11</v>
      </c>
      <c r="J699" s="1076">
        <v>1.675</v>
      </c>
      <c r="K699" s="1076">
        <v>2.5739999999999998</v>
      </c>
      <c r="L699" s="1076">
        <v>-3.5289999999999999</v>
      </c>
      <c r="M699" s="1076">
        <v>-12.865</v>
      </c>
    </row>
    <row r="700" spans="1:13" ht="15" x14ac:dyDescent="0.25">
      <c r="A700" s="1076">
        <v>6</v>
      </c>
      <c r="B700" s="1076">
        <v>18</v>
      </c>
      <c r="C700" s="1076"/>
      <c r="D700" s="1076">
        <v>6</v>
      </c>
      <c r="E700" s="1076" t="s">
        <v>588</v>
      </c>
      <c r="F700" s="1076">
        <v>35.052999999999997</v>
      </c>
      <c r="G700" s="1076">
        <v>19.834</v>
      </c>
      <c r="H700" s="1076">
        <v>4.0599999999999996</v>
      </c>
      <c r="I700" s="1076">
        <v>18.542999999999999</v>
      </c>
      <c r="J700" s="1076">
        <v>-2.13</v>
      </c>
      <c r="K700" s="1076">
        <v>-3.2730000000000001</v>
      </c>
      <c r="L700" s="1076">
        <v>2.4630000000000001</v>
      </c>
      <c r="M700" s="1076">
        <v>17.07</v>
      </c>
    </row>
    <row r="701" spans="1:13" ht="15" x14ac:dyDescent="0.25">
      <c r="A701" s="1076">
        <v>6</v>
      </c>
      <c r="B701" s="1076">
        <v>18</v>
      </c>
      <c r="C701" s="1076"/>
      <c r="D701" s="1076">
        <v>6</v>
      </c>
      <c r="E701" s="1076" t="s">
        <v>722</v>
      </c>
      <c r="F701" s="1076">
        <v>-92.247</v>
      </c>
      <c r="G701" s="1076">
        <v>-47.673000000000002</v>
      </c>
      <c r="H701" s="1076">
        <v>-3.65</v>
      </c>
      <c r="I701" s="1076">
        <v>-18.675999999999998</v>
      </c>
      <c r="J701" s="1076">
        <v>2.2490000000000001</v>
      </c>
      <c r="K701" s="1076">
        <v>3.456</v>
      </c>
      <c r="L701" s="1076">
        <v>-1.9179999999999999</v>
      </c>
      <c r="M701" s="1076">
        <v>-18.263000000000002</v>
      </c>
    </row>
    <row r="702" spans="1:13" ht="15" x14ac:dyDescent="0.25">
      <c r="A702" s="1076">
        <v>6</v>
      </c>
      <c r="B702" s="1076">
        <v>18</v>
      </c>
      <c r="C702" s="1076"/>
      <c r="D702" s="1076">
        <v>5</v>
      </c>
      <c r="E702" s="1076" t="s">
        <v>741</v>
      </c>
      <c r="F702" s="1076">
        <v>33.662999999999997</v>
      </c>
      <c r="G702" s="1076">
        <v>22.937000000000001</v>
      </c>
      <c r="H702" s="1076">
        <v>10.432</v>
      </c>
      <c r="I702" s="1076">
        <v>70.018000000000001</v>
      </c>
      <c r="J702" s="1076">
        <v>-8.4130000000000003</v>
      </c>
      <c r="K702" s="1076">
        <v>-12.928000000000001</v>
      </c>
      <c r="L702" s="1076">
        <v>2.673</v>
      </c>
      <c r="M702" s="1076">
        <v>69.912999999999997</v>
      </c>
    </row>
    <row r="703" spans="1:13" ht="15" x14ac:dyDescent="0.25">
      <c r="A703" s="1076">
        <v>6</v>
      </c>
      <c r="B703" s="1076">
        <v>18</v>
      </c>
      <c r="C703" s="1076"/>
      <c r="D703" s="1076">
        <v>5</v>
      </c>
      <c r="E703" s="1076" t="s">
        <v>742</v>
      </c>
      <c r="F703" s="1076">
        <v>-35.011000000000003</v>
      </c>
      <c r="G703" s="1076">
        <v>-22.928000000000001</v>
      </c>
      <c r="H703" s="1076">
        <v>-10.462999999999999</v>
      </c>
      <c r="I703" s="1076">
        <v>-63.57</v>
      </c>
      <c r="J703" s="1076">
        <v>7.5149999999999997</v>
      </c>
      <c r="K703" s="1076">
        <v>11.547000000000001</v>
      </c>
      <c r="L703" s="1076">
        <v>-3.9129999999999998</v>
      </c>
      <c r="M703" s="1076">
        <v>-61.231999999999999</v>
      </c>
    </row>
    <row r="704" spans="1:13" ht="15" x14ac:dyDescent="0.25">
      <c r="A704" s="1076">
        <v>6</v>
      </c>
      <c r="B704" s="1076">
        <v>18</v>
      </c>
      <c r="C704" s="1076"/>
      <c r="D704" s="1076">
        <v>5</v>
      </c>
      <c r="E704" s="1076" t="s">
        <v>588</v>
      </c>
      <c r="F704" s="1076">
        <v>20.811</v>
      </c>
      <c r="G704" s="1076">
        <v>13.898</v>
      </c>
      <c r="H704" s="1076">
        <v>6.306</v>
      </c>
      <c r="I704" s="1076">
        <v>40.218000000000004</v>
      </c>
      <c r="J704" s="1076">
        <v>-4.827</v>
      </c>
      <c r="K704" s="1076">
        <v>-7.4169999999999998</v>
      </c>
      <c r="L704" s="1076">
        <v>1.996</v>
      </c>
      <c r="M704" s="1076">
        <v>39.741</v>
      </c>
    </row>
    <row r="705" spans="1:13" ht="15" x14ac:dyDescent="0.25">
      <c r="A705" s="1076">
        <v>6</v>
      </c>
      <c r="B705" s="1076">
        <v>18</v>
      </c>
      <c r="C705" s="1076"/>
      <c r="D705" s="1076">
        <v>5</v>
      </c>
      <c r="E705" s="1076" t="s">
        <v>722</v>
      </c>
      <c r="F705" s="1076">
        <v>-192.37899999999999</v>
      </c>
      <c r="G705" s="1076">
        <v>-112.41200000000001</v>
      </c>
      <c r="H705" s="1076">
        <v>-9.8469999999999995</v>
      </c>
      <c r="I705" s="1076">
        <v>-54.204999999999998</v>
      </c>
      <c r="J705" s="1076">
        <v>6.6050000000000004</v>
      </c>
      <c r="K705" s="1076">
        <v>10.148999999999999</v>
      </c>
      <c r="L705" s="1076">
        <v>-4.5960000000000001</v>
      </c>
      <c r="M705" s="1076">
        <v>-54.006999999999998</v>
      </c>
    </row>
    <row r="706" spans="1:13" ht="15" x14ac:dyDescent="0.25">
      <c r="A706" s="1076">
        <v>6</v>
      </c>
      <c r="B706" s="1076">
        <v>18</v>
      </c>
      <c r="C706" s="1076"/>
      <c r="D706" s="1076">
        <v>4</v>
      </c>
      <c r="E706" s="1076" t="s">
        <v>741</v>
      </c>
      <c r="F706" s="1076">
        <v>51.353000000000002</v>
      </c>
      <c r="G706" s="1076">
        <v>32.613</v>
      </c>
      <c r="H706" s="1076">
        <v>14.217000000000001</v>
      </c>
      <c r="I706" s="1076">
        <v>96.367999999999995</v>
      </c>
      <c r="J706" s="1076">
        <v>-11.446999999999999</v>
      </c>
      <c r="K706" s="1076">
        <v>-17.588999999999999</v>
      </c>
      <c r="L706" s="1076">
        <v>4.1349999999999998</v>
      </c>
      <c r="M706" s="1076">
        <v>96.956999999999994</v>
      </c>
    </row>
    <row r="707" spans="1:13" ht="15" x14ac:dyDescent="0.25">
      <c r="A707" s="1076">
        <v>6</v>
      </c>
      <c r="B707" s="1076">
        <v>18</v>
      </c>
      <c r="C707" s="1076"/>
      <c r="D707" s="1076">
        <v>4</v>
      </c>
      <c r="E707" s="1076" t="s">
        <v>742</v>
      </c>
      <c r="F707" s="1076">
        <v>-45.564</v>
      </c>
      <c r="G707" s="1076">
        <v>-29.128</v>
      </c>
      <c r="H707" s="1076">
        <v>-12.975</v>
      </c>
      <c r="I707" s="1076">
        <v>-80.966999999999999</v>
      </c>
      <c r="J707" s="1076">
        <v>9.6329999999999991</v>
      </c>
      <c r="K707" s="1076">
        <v>14.801</v>
      </c>
      <c r="L707" s="1076">
        <v>-4.8099999999999996</v>
      </c>
      <c r="M707" s="1076">
        <v>-80.644000000000005</v>
      </c>
    </row>
    <row r="708" spans="1:13" ht="15" x14ac:dyDescent="0.25">
      <c r="A708" s="1076">
        <v>6</v>
      </c>
      <c r="B708" s="1076">
        <v>18</v>
      </c>
      <c r="C708" s="1076"/>
      <c r="D708" s="1076">
        <v>4</v>
      </c>
      <c r="E708" s="1076" t="s">
        <v>588</v>
      </c>
      <c r="F708" s="1076">
        <v>29.369</v>
      </c>
      <c r="G708" s="1076">
        <v>18.71</v>
      </c>
      <c r="H708" s="1076">
        <v>8.2149999999999999</v>
      </c>
      <c r="I708" s="1076">
        <v>53.366999999999997</v>
      </c>
      <c r="J708" s="1076">
        <v>-6.3879999999999999</v>
      </c>
      <c r="K708" s="1076">
        <v>-9.8149999999999995</v>
      </c>
      <c r="L708" s="1076">
        <v>2.71</v>
      </c>
      <c r="M708" s="1076">
        <v>53.817999999999998</v>
      </c>
    </row>
    <row r="709" spans="1:13" ht="15" x14ac:dyDescent="0.25">
      <c r="A709" s="1076">
        <v>6</v>
      </c>
      <c r="B709" s="1076">
        <v>18</v>
      </c>
      <c r="C709" s="1076"/>
      <c r="D709" s="1076">
        <v>4</v>
      </c>
      <c r="E709" s="1076" t="s">
        <v>722</v>
      </c>
      <c r="F709" s="1076">
        <v>-296.40100000000001</v>
      </c>
      <c r="G709" s="1076">
        <v>-180.10300000000001</v>
      </c>
      <c r="H709" s="1076">
        <v>-20.097000000000001</v>
      </c>
      <c r="I709" s="1076">
        <v>-119.34699999999999</v>
      </c>
      <c r="J709" s="1076">
        <v>14.67</v>
      </c>
      <c r="K709" s="1076">
        <v>22.542000000000002</v>
      </c>
      <c r="L709" s="1076">
        <v>-8.0210000000000008</v>
      </c>
      <c r="M709" s="1076">
        <v>-121.29</v>
      </c>
    </row>
    <row r="710" spans="1:13" ht="15" x14ac:dyDescent="0.25">
      <c r="A710" s="1076">
        <v>6</v>
      </c>
      <c r="B710" s="1076">
        <v>18</v>
      </c>
      <c r="C710" s="1076"/>
      <c r="D710" s="1076">
        <v>3</v>
      </c>
      <c r="E710" s="1076" t="s">
        <v>741</v>
      </c>
      <c r="F710" s="1076">
        <v>39.908999999999999</v>
      </c>
      <c r="G710" s="1076">
        <v>25.901</v>
      </c>
      <c r="H710" s="1076">
        <v>14.281000000000001</v>
      </c>
      <c r="I710" s="1076">
        <v>104.864</v>
      </c>
      <c r="J710" s="1076">
        <v>-12.404</v>
      </c>
      <c r="K710" s="1076">
        <v>-19.059999999999999</v>
      </c>
      <c r="L710" s="1076">
        <v>2.6560000000000001</v>
      </c>
      <c r="M710" s="1076">
        <v>104.82599999999999</v>
      </c>
    </row>
    <row r="711" spans="1:13" ht="15" x14ac:dyDescent="0.25">
      <c r="A711" s="1076">
        <v>6</v>
      </c>
      <c r="B711" s="1076">
        <v>18</v>
      </c>
      <c r="C711" s="1076"/>
      <c r="D711" s="1076">
        <v>3</v>
      </c>
      <c r="E711" s="1076" t="s">
        <v>742</v>
      </c>
      <c r="F711" s="1076">
        <v>-43.963999999999999</v>
      </c>
      <c r="G711" s="1076">
        <v>-28.440999999999999</v>
      </c>
      <c r="H711" s="1076">
        <v>-16.972000000000001</v>
      </c>
      <c r="I711" s="1076">
        <v>-106.096</v>
      </c>
      <c r="J711" s="1076">
        <v>13.185</v>
      </c>
      <c r="K711" s="1076">
        <v>20.260000000000002</v>
      </c>
      <c r="L711" s="1076">
        <v>-5.6989999999999998</v>
      </c>
      <c r="M711" s="1076">
        <v>-106.639</v>
      </c>
    </row>
    <row r="712" spans="1:13" ht="15" x14ac:dyDescent="0.25">
      <c r="A712" s="1076">
        <v>6</v>
      </c>
      <c r="B712" s="1076">
        <v>18</v>
      </c>
      <c r="C712" s="1076"/>
      <c r="D712" s="1076">
        <v>3</v>
      </c>
      <c r="E712" s="1076" t="s">
        <v>588</v>
      </c>
      <c r="F712" s="1076">
        <v>25.416</v>
      </c>
      <c r="G712" s="1076">
        <v>16.466999999999999</v>
      </c>
      <c r="H712" s="1076">
        <v>9.44</v>
      </c>
      <c r="I712" s="1076">
        <v>63.674999999999997</v>
      </c>
      <c r="J712" s="1076">
        <v>-7.7539999999999996</v>
      </c>
      <c r="K712" s="1076">
        <v>-11.914999999999999</v>
      </c>
      <c r="L712" s="1076">
        <v>2.532</v>
      </c>
      <c r="M712" s="1076">
        <v>64.08</v>
      </c>
    </row>
    <row r="713" spans="1:13" ht="15" x14ac:dyDescent="0.25">
      <c r="A713" s="1076">
        <v>6</v>
      </c>
      <c r="B713" s="1076">
        <v>18</v>
      </c>
      <c r="C713" s="1076"/>
      <c r="D713" s="1076">
        <v>3</v>
      </c>
      <c r="E713" s="1076" t="s">
        <v>722</v>
      </c>
      <c r="F713" s="1076">
        <v>-399.42099999999999</v>
      </c>
      <c r="G713" s="1076">
        <v>-247.2</v>
      </c>
      <c r="H713" s="1076">
        <v>-31.53</v>
      </c>
      <c r="I713" s="1076">
        <v>-196.15100000000001</v>
      </c>
      <c r="J713" s="1076">
        <v>24.149000000000001</v>
      </c>
      <c r="K713" s="1076">
        <v>37.106999999999999</v>
      </c>
      <c r="L713" s="1076">
        <v>-11.224</v>
      </c>
      <c r="M713" s="1076">
        <v>-201.08799999999999</v>
      </c>
    </row>
    <row r="714" spans="1:13" ht="15" x14ac:dyDescent="0.25">
      <c r="A714" s="1076">
        <v>6</v>
      </c>
      <c r="B714" s="1076">
        <v>18</v>
      </c>
      <c r="C714" s="1076"/>
      <c r="D714" s="1076">
        <v>2</v>
      </c>
      <c r="E714" s="1076" t="s">
        <v>741</v>
      </c>
      <c r="F714" s="1076">
        <v>28.914000000000001</v>
      </c>
      <c r="G714" s="1076">
        <v>18.824999999999999</v>
      </c>
      <c r="H714" s="1076">
        <v>7.7969999999999997</v>
      </c>
      <c r="I714" s="1076">
        <v>78.290000000000006</v>
      </c>
      <c r="J714" s="1076">
        <v>-8.0250000000000004</v>
      </c>
      <c r="K714" s="1076">
        <v>-12.331</v>
      </c>
      <c r="L714" s="1076">
        <v>-1.915</v>
      </c>
      <c r="M714" s="1076">
        <v>77.742000000000004</v>
      </c>
    </row>
    <row r="715" spans="1:13" ht="15" x14ac:dyDescent="0.25">
      <c r="A715" s="1076">
        <v>6</v>
      </c>
      <c r="B715" s="1076">
        <v>18</v>
      </c>
      <c r="C715" s="1076"/>
      <c r="D715" s="1076">
        <v>2</v>
      </c>
      <c r="E715" s="1076" t="s">
        <v>742</v>
      </c>
      <c r="F715" s="1076">
        <v>-17.052</v>
      </c>
      <c r="G715" s="1076">
        <v>-10.922000000000001</v>
      </c>
      <c r="H715" s="1076">
        <v>-26.57</v>
      </c>
      <c r="I715" s="1076">
        <v>-222.554</v>
      </c>
      <c r="J715" s="1076">
        <v>25.114000000000001</v>
      </c>
      <c r="K715" s="1076">
        <v>38.590000000000003</v>
      </c>
      <c r="L715" s="1076">
        <v>-1.232</v>
      </c>
      <c r="M715" s="1076">
        <v>-226.05</v>
      </c>
    </row>
    <row r="716" spans="1:13" ht="15" x14ac:dyDescent="0.25">
      <c r="A716" s="1076">
        <v>6</v>
      </c>
      <c r="B716" s="1076">
        <v>18</v>
      </c>
      <c r="C716" s="1076"/>
      <c r="D716" s="1076">
        <v>2</v>
      </c>
      <c r="E716" s="1076" t="s">
        <v>588</v>
      </c>
      <c r="F716" s="1076">
        <v>13.929</v>
      </c>
      <c r="G716" s="1076">
        <v>9.0139999999999993</v>
      </c>
      <c r="H716" s="1076">
        <v>10.334</v>
      </c>
      <c r="I716" s="1076">
        <v>90.978999999999999</v>
      </c>
      <c r="J716" s="1076">
        <v>-10.042</v>
      </c>
      <c r="K716" s="1076">
        <v>-15.430999999999999</v>
      </c>
      <c r="L716" s="1076">
        <v>-0.20699999999999999</v>
      </c>
      <c r="M716" s="1076">
        <v>92.058000000000007</v>
      </c>
    </row>
    <row r="717" spans="1:13" ht="15" x14ac:dyDescent="0.25">
      <c r="A717" s="1076">
        <v>6</v>
      </c>
      <c r="B717" s="1076">
        <v>18</v>
      </c>
      <c r="C717" s="1076"/>
      <c r="D717" s="1076">
        <v>2</v>
      </c>
      <c r="E717" s="1076" t="s">
        <v>722</v>
      </c>
      <c r="F717" s="1076">
        <v>-497.11599999999999</v>
      </c>
      <c r="G717" s="1076">
        <v>-311.024</v>
      </c>
      <c r="H717" s="1076">
        <v>-41.482999999999997</v>
      </c>
      <c r="I717" s="1076">
        <v>-271.62900000000002</v>
      </c>
      <c r="J717" s="1076">
        <v>33.189</v>
      </c>
      <c r="K717" s="1076">
        <v>50.997999999999998</v>
      </c>
      <c r="L717" s="1076">
        <v>-12.849</v>
      </c>
      <c r="M717" s="1076">
        <v>-279.649</v>
      </c>
    </row>
    <row r="718" spans="1:13" ht="15" x14ac:dyDescent="0.25">
      <c r="A718" s="1076">
        <v>6</v>
      </c>
      <c r="B718" s="1076">
        <v>18</v>
      </c>
      <c r="C718" s="1076"/>
      <c r="D718" s="1076">
        <v>1</v>
      </c>
      <c r="E718" s="1076" t="s">
        <v>741</v>
      </c>
      <c r="F718" s="1076">
        <v>232.69</v>
      </c>
      <c r="G718" s="1076">
        <v>147.904</v>
      </c>
      <c r="H718" s="1076">
        <v>-9.9320000000000004</v>
      </c>
      <c r="I718" s="1076">
        <v>116.209</v>
      </c>
      <c r="J718" s="1076">
        <v>4.0019999999999998</v>
      </c>
      <c r="K718" s="1076">
        <v>6.149</v>
      </c>
      <c r="L718" s="1076">
        <v>-4.6260000000000003</v>
      </c>
      <c r="M718" s="1076">
        <v>26.606999999999999</v>
      </c>
    </row>
    <row r="719" spans="1:13" ht="15" x14ac:dyDescent="0.25">
      <c r="A719" s="1076">
        <v>6</v>
      </c>
      <c r="B719" s="1076">
        <v>18</v>
      </c>
      <c r="C719" s="1076"/>
      <c r="D719" s="1076">
        <v>1</v>
      </c>
      <c r="E719" s="1076" t="s">
        <v>742</v>
      </c>
      <c r="F719" s="1076">
        <v>-109.517</v>
      </c>
      <c r="G719" s="1076">
        <v>-69.974000000000004</v>
      </c>
      <c r="H719" s="1076">
        <v>-53.576999999999998</v>
      </c>
      <c r="I719" s="1076">
        <v>-602.30100000000004</v>
      </c>
      <c r="J719" s="1076">
        <v>49.667999999999999</v>
      </c>
      <c r="K719" s="1076">
        <v>76.319999999999993</v>
      </c>
      <c r="L719" s="1076">
        <v>-2.4609999999999999</v>
      </c>
      <c r="M719" s="1076">
        <v>-567.779</v>
      </c>
    </row>
    <row r="720" spans="1:13" ht="15" x14ac:dyDescent="0.25">
      <c r="A720" s="1076">
        <v>6</v>
      </c>
      <c r="B720" s="1076">
        <v>18</v>
      </c>
      <c r="C720" s="1076"/>
      <c r="D720" s="1076">
        <v>1</v>
      </c>
      <c r="E720" s="1076" t="s">
        <v>588</v>
      </c>
      <c r="F720" s="1076">
        <v>103.699</v>
      </c>
      <c r="G720" s="1076">
        <v>66.024000000000001</v>
      </c>
      <c r="H720" s="1076">
        <v>15.042999999999999</v>
      </c>
      <c r="I720" s="1076">
        <v>205.429</v>
      </c>
      <c r="J720" s="1076">
        <v>-13.837999999999999</v>
      </c>
      <c r="K720" s="1076">
        <v>-21.263999999999999</v>
      </c>
      <c r="L720" s="1076">
        <v>-0.65600000000000003</v>
      </c>
      <c r="M720" s="1076">
        <v>180.11699999999999</v>
      </c>
    </row>
    <row r="721" spans="1:13" ht="15" x14ac:dyDescent="0.25">
      <c r="A721" s="1076">
        <v>6</v>
      </c>
      <c r="B721" s="1076">
        <v>18</v>
      </c>
      <c r="C721" s="1076"/>
      <c r="D721" s="1076">
        <v>1</v>
      </c>
      <c r="E721" s="1076" t="s">
        <v>722</v>
      </c>
      <c r="F721" s="1076">
        <v>-684.55899999999997</v>
      </c>
      <c r="G721" s="1076">
        <v>-431.49299999999999</v>
      </c>
      <c r="H721" s="1076">
        <v>-49.424999999999997</v>
      </c>
      <c r="I721" s="1076">
        <v>-375.298</v>
      </c>
      <c r="J721" s="1076">
        <v>42.076999999999998</v>
      </c>
      <c r="K721" s="1076">
        <v>64.655000000000001</v>
      </c>
      <c r="L721" s="1076">
        <v>-11.513999999999999</v>
      </c>
      <c r="M721" s="1076">
        <v>-385.23599999999999</v>
      </c>
    </row>
    <row r="722" spans="1:13" ht="15" x14ac:dyDescent="0.25">
      <c r="A722" s="1076">
        <v>7</v>
      </c>
      <c r="B722" s="1076">
        <v>5</v>
      </c>
      <c r="C722" s="1076"/>
      <c r="D722" s="1076">
        <v>6</v>
      </c>
      <c r="E722" s="1076" t="s">
        <v>741</v>
      </c>
      <c r="F722" s="1076">
        <v>-68.105000000000004</v>
      </c>
      <c r="G722" s="1076">
        <v>-34.875999999999998</v>
      </c>
      <c r="H722" s="1076">
        <v>5.4160000000000004</v>
      </c>
      <c r="I722" s="1076">
        <v>38.159999999999997</v>
      </c>
      <c r="J722" s="1076">
        <v>-3.2189999999999999</v>
      </c>
      <c r="K722" s="1076">
        <v>-4.9459999999999997</v>
      </c>
      <c r="L722" s="1076">
        <v>3.0209999999999999</v>
      </c>
      <c r="M722" s="1076">
        <v>36.712000000000003</v>
      </c>
    </row>
    <row r="723" spans="1:13" ht="15" x14ac:dyDescent="0.25">
      <c r="A723" s="1076">
        <v>7</v>
      </c>
      <c r="B723" s="1076">
        <v>5</v>
      </c>
      <c r="C723" s="1076"/>
      <c r="D723" s="1076">
        <v>6</v>
      </c>
      <c r="E723" s="1076" t="s">
        <v>742</v>
      </c>
      <c r="F723" s="1076">
        <v>49.683</v>
      </c>
      <c r="G723" s="1076">
        <v>27.931000000000001</v>
      </c>
      <c r="H723" s="1076">
        <v>-3.1</v>
      </c>
      <c r="I723" s="1076">
        <v>-17.388999999999999</v>
      </c>
      <c r="J723" s="1076">
        <v>0.88300000000000001</v>
      </c>
      <c r="K723" s="1076">
        <v>1.357</v>
      </c>
      <c r="L723" s="1076">
        <v>-2.3069999999999999</v>
      </c>
      <c r="M723" s="1076">
        <v>-8.0289999999999999</v>
      </c>
    </row>
    <row r="724" spans="1:13" ht="15" x14ac:dyDescent="0.25">
      <c r="A724" s="1076">
        <v>7</v>
      </c>
      <c r="B724" s="1076">
        <v>5</v>
      </c>
      <c r="C724" s="1076"/>
      <c r="D724" s="1076">
        <v>6</v>
      </c>
      <c r="E724" s="1076" t="s">
        <v>588</v>
      </c>
      <c r="F724" s="1076">
        <v>-35.692999999999998</v>
      </c>
      <c r="G724" s="1076">
        <v>-19.032</v>
      </c>
      <c r="H724" s="1076">
        <v>2.532</v>
      </c>
      <c r="I724" s="1076">
        <v>15.776</v>
      </c>
      <c r="J724" s="1076">
        <v>-1.2430000000000001</v>
      </c>
      <c r="K724" s="1076">
        <v>-1.91</v>
      </c>
      <c r="L724" s="1076">
        <v>1.615</v>
      </c>
      <c r="M724" s="1076">
        <v>13.558</v>
      </c>
    </row>
    <row r="725" spans="1:13" ht="15" x14ac:dyDescent="0.25">
      <c r="A725" s="1076">
        <v>7</v>
      </c>
      <c r="B725" s="1076">
        <v>5</v>
      </c>
      <c r="C725" s="1076"/>
      <c r="D725" s="1076">
        <v>6</v>
      </c>
      <c r="E725" s="1076" t="s">
        <v>722</v>
      </c>
      <c r="F725" s="1076">
        <v>-94.748999999999995</v>
      </c>
      <c r="G725" s="1076">
        <v>-46.322000000000003</v>
      </c>
      <c r="H725" s="1076">
        <v>2.4380000000000002</v>
      </c>
      <c r="I725" s="1076">
        <v>17.155000000000001</v>
      </c>
      <c r="J725" s="1076">
        <v>-1.446</v>
      </c>
      <c r="K725" s="1076">
        <v>-2.222</v>
      </c>
      <c r="L725" s="1076">
        <v>1.3620000000000001</v>
      </c>
      <c r="M725" s="1076">
        <v>16.48</v>
      </c>
    </row>
    <row r="726" spans="1:13" ht="15" x14ac:dyDescent="0.25">
      <c r="A726" s="1076">
        <v>7</v>
      </c>
      <c r="B726" s="1076">
        <v>5</v>
      </c>
      <c r="C726" s="1076"/>
      <c r="D726" s="1076">
        <v>5</v>
      </c>
      <c r="E726" s="1076" t="s">
        <v>741</v>
      </c>
      <c r="F726" s="1076">
        <v>-32.784999999999997</v>
      </c>
      <c r="G726" s="1076">
        <v>-21.457000000000001</v>
      </c>
      <c r="H726" s="1076">
        <v>6.7130000000000001</v>
      </c>
      <c r="I726" s="1076">
        <v>66.676000000000002</v>
      </c>
      <c r="J726" s="1076">
        <v>-5.4989999999999997</v>
      </c>
      <c r="K726" s="1076">
        <v>-8.4499999999999993</v>
      </c>
      <c r="L726" s="1076">
        <v>1.754</v>
      </c>
      <c r="M726" s="1076">
        <v>67.426000000000002</v>
      </c>
    </row>
    <row r="727" spans="1:13" ht="15" x14ac:dyDescent="0.25">
      <c r="A727" s="1076">
        <v>7</v>
      </c>
      <c r="B727" s="1076">
        <v>5</v>
      </c>
      <c r="C727" s="1076"/>
      <c r="D727" s="1076">
        <v>5</v>
      </c>
      <c r="E727" s="1076" t="s">
        <v>742</v>
      </c>
      <c r="F727" s="1076">
        <v>34.957999999999998</v>
      </c>
      <c r="G727" s="1076">
        <v>21.859000000000002</v>
      </c>
      <c r="H727" s="1076">
        <v>-6.78</v>
      </c>
      <c r="I727" s="1076">
        <v>-60.62</v>
      </c>
      <c r="J727" s="1076">
        <v>4.923</v>
      </c>
      <c r="K727" s="1076">
        <v>7.5640000000000001</v>
      </c>
      <c r="L727" s="1076">
        <v>-2.5910000000000002</v>
      </c>
      <c r="M727" s="1076">
        <v>-58.802999999999997</v>
      </c>
    </row>
    <row r="728" spans="1:13" ht="15" x14ac:dyDescent="0.25">
      <c r="A728" s="1076">
        <v>7</v>
      </c>
      <c r="B728" s="1076">
        <v>5</v>
      </c>
      <c r="C728" s="1076"/>
      <c r="D728" s="1076">
        <v>5</v>
      </c>
      <c r="E728" s="1076" t="s">
        <v>588</v>
      </c>
      <c r="F728" s="1076">
        <v>-20.527999999999999</v>
      </c>
      <c r="G728" s="1076">
        <v>-13.125999999999999</v>
      </c>
      <c r="H728" s="1076">
        <v>4.0709999999999997</v>
      </c>
      <c r="I728" s="1076">
        <v>38.298000000000002</v>
      </c>
      <c r="J728" s="1076">
        <v>-3.1579999999999999</v>
      </c>
      <c r="K728" s="1076">
        <v>-4.8529999999999998</v>
      </c>
      <c r="L728" s="1076">
        <v>1.3169999999999999</v>
      </c>
      <c r="M728" s="1076">
        <v>38.250999999999998</v>
      </c>
    </row>
    <row r="729" spans="1:13" ht="15" x14ac:dyDescent="0.25">
      <c r="A729" s="1076">
        <v>7</v>
      </c>
      <c r="B729" s="1076">
        <v>5</v>
      </c>
      <c r="C729" s="1076"/>
      <c r="D729" s="1076">
        <v>5</v>
      </c>
      <c r="E729" s="1076" t="s">
        <v>722</v>
      </c>
      <c r="F729" s="1076">
        <v>-192.935</v>
      </c>
      <c r="G729" s="1076">
        <v>-106.443</v>
      </c>
      <c r="H729" s="1076">
        <v>6.5609999999999999</v>
      </c>
      <c r="I729" s="1076">
        <v>50.951000000000001</v>
      </c>
      <c r="J729" s="1076">
        <v>-4.3550000000000004</v>
      </c>
      <c r="K729" s="1076">
        <v>-6.6929999999999996</v>
      </c>
      <c r="L729" s="1076">
        <v>3.2160000000000002</v>
      </c>
      <c r="M729" s="1076">
        <v>50.881</v>
      </c>
    </row>
    <row r="730" spans="1:13" ht="15" x14ac:dyDescent="0.25">
      <c r="A730" s="1076">
        <v>7</v>
      </c>
      <c r="B730" s="1076">
        <v>5</v>
      </c>
      <c r="C730" s="1076"/>
      <c r="D730" s="1076">
        <v>4</v>
      </c>
      <c r="E730" s="1076" t="s">
        <v>741</v>
      </c>
      <c r="F730" s="1076">
        <v>-52.55</v>
      </c>
      <c r="G730" s="1076">
        <v>-31.678000000000001</v>
      </c>
      <c r="H730" s="1076">
        <v>9.2780000000000005</v>
      </c>
      <c r="I730" s="1076">
        <v>91.733999999999995</v>
      </c>
      <c r="J730" s="1076">
        <v>-7.6180000000000003</v>
      </c>
      <c r="K730" s="1076">
        <v>-11.706</v>
      </c>
      <c r="L730" s="1076">
        <v>2.722</v>
      </c>
      <c r="M730" s="1076">
        <v>93.462999999999994</v>
      </c>
    </row>
    <row r="731" spans="1:13" ht="15" x14ac:dyDescent="0.25">
      <c r="A731" s="1076">
        <v>7</v>
      </c>
      <c r="B731" s="1076">
        <v>5</v>
      </c>
      <c r="C731" s="1076"/>
      <c r="D731" s="1076">
        <v>4</v>
      </c>
      <c r="E731" s="1076" t="s">
        <v>742</v>
      </c>
      <c r="F731" s="1076">
        <v>45.539000000000001</v>
      </c>
      <c r="G731" s="1076">
        <v>27.704999999999998</v>
      </c>
      <c r="H731" s="1076">
        <v>-8.5630000000000006</v>
      </c>
      <c r="I731" s="1076">
        <v>-77.14</v>
      </c>
      <c r="J731" s="1076">
        <v>6.4749999999999996</v>
      </c>
      <c r="K731" s="1076">
        <v>9.9489999999999998</v>
      </c>
      <c r="L731" s="1076">
        <v>-3.2069999999999999</v>
      </c>
      <c r="M731" s="1076">
        <v>-77.786000000000001</v>
      </c>
    </row>
    <row r="732" spans="1:13" ht="15" x14ac:dyDescent="0.25">
      <c r="A732" s="1076">
        <v>7</v>
      </c>
      <c r="B732" s="1076">
        <v>5</v>
      </c>
      <c r="C732" s="1076"/>
      <c r="D732" s="1076">
        <v>4</v>
      </c>
      <c r="E732" s="1076" t="s">
        <v>588</v>
      </c>
      <c r="F732" s="1076">
        <v>-29.724</v>
      </c>
      <c r="G732" s="1076">
        <v>-17.995000000000001</v>
      </c>
      <c r="H732" s="1076">
        <v>5.39</v>
      </c>
      <c r="I732" s="1076">
        <v>50.801000000000002</v>
      </c>
      <c r="J732" s="1076">
        <v>-4.2709999999999999</v>
      </c>
      <c r="K732" s="1076">
        <v>-6.5620000000000003</v>
      </c>
      <c r="L732" s="1076">
        <v>1.7969999999999999</v>
      </c>
      <c r="M732" s="1076">
        <v>51.893999999999998</v>
      </c>
    </row>
    <row r="733" spans="1:13" ht="15" x14ac:dyDescent="0.25">
      <c r="A733" s="1076">
        <v>7</v>
      </c>
      <c r="B733" s="1076">
        <v>5</v>
      </c>
      <c r="C733" s="1076"/>
      <c r="D733" s="1076">
        <v>4</v>
      </c>
      <c r="E733" s="1076" t="s">
        <v>722</v>
      </c>
      <c r="F733" s="1076">
        <v>-295.53899999999999</v>
      </c>
      <c r="G733" s="1076">
        <v>-169.91</v>
      </c>
      <c r="H733" s="1076">
        <v>13.673999999999999</v>
      </c>
      <c r="I733" s="1076">
        <v>116.727</v>
      </c>
      <c r="J733" s="1076">
        <v>-10.071999999999999</v>
      </c>
      <c r="K733" s="1076">
        <v>-15.476000000000001</v>
      </c>
      <c r="L733" s="1076">
        <v>5.64</v>
      </c>
      <c r="M733" s="1076">
        <v>120.27500000000001</v>
      </c>
    </row>
    <row r="734" spans="1:13" ht="15" x14ac:dyDescent="0.25">
      <c r="A734" s="1076">
        <v>7</v>
      </c>
      <c r="B734" s="1076">
        <v>5</v>
      </c>
      <c r="C734" s="1076"/>
      <c r="D734" s="1076">
        <v>3</v>
      </c>
      <c r="E734" s="1076" t="s">
        <v>741</v>
      </c>
      <c r="F734" s="1076">
        <v>-43.817</v>
      </c>
      <c r="G734" s="1076">
        <v>-26.914000000000001</v>
      </c>
      <c r="H734" s="1076">
        <v>9.359</v>
      </c>
      <c r="I734" s="1076">
        <v>103.20699999999999</v>
      </c>
      <c r="J734" s="1076">
        <v>-8.3230000000000004</v>
      </c>
      <c r="K734" s="1076">
        <v>-12.789</v>
      </c>
      <c r="L734" s="1076">
        <v>1.71</v>
      </c>
      <c r="M734" s="1076">
        <v>104.504</v>
      </c>
    </row>
    <row r="735" spans="1:13" ht="15" x14ac:dyDescent="0.25">
      <c r="A735" s="1076">
        <v>7</v>
      </c>
      <c r="B735" s="1076">
        <v>5</v>
      </c>
      <c r="C735" s="1076"/>
      <c r="D735" s="1076">
        <v>3</v>
      </c>
      <c r="E735" s="1076" t="s">
        <v>742</v>
      </c>
      <c r="F735" s="1076">
        <v>45.761000000000003</v>
      </c>
      <c r="G735" s="1076">
        <v>28.132999999999999</v>
      </c>
      <c r="H735" s="1076">
        <v>-11.250999999999999</v>
      </c>
      <c r="I735" s="1076">
        <v>-103.059</v>
      </c>
      <c r="J735" s="1076">
        <v>8.9719999999999995</v>
      </c>
      <c r="K735" s="1076">
        <v>13.787000000000001</v>
      </c>
      <c r="L735" s="1076">
        <v>-3.7290000000000001</v>
      </c>
      <c r="M735" s="1076">
        <v>-105.13</v>
      </c>
    </row>
    <row r="736" spans="1:13" ht="15" x14ac:dyDescent="0.25">
      <c r="A736" s="1076">
        <v>7</v>
      </c>
      <c r="B736" s="1076">
        <v>5</v>
      </c>
      <c r="C736" s="1076"/>
      <c r="D736" s="1076">
        <v>3</v>
      </c>
      <c r="E736" s="1076" t="s">
        <v>588</v>
      </c>
      <c r="F736" s="1076">
        <v>-27.145</v>
      </c>
      <c r="G736" s="1076">
        <v>-16.681000000000001</v>
      </c>
      <c r="H736" s="1076">
        <v>6.2240000000000002</v>
      </c>
      <c r="I736" s="1076">
        <v>62.247999999999998</v>
      </c>
      <c r="J736" s="1076">
        <v>-5.2409999999999997</v>
      </c>
      <c r="K736" s="1076">
        <v>-8.0530000000000008</v>
      </c>
      <c r="L736" s="1076">
        <v>1.6479999999999999</v>
      </c>
      <c r="M736" s="1076">
        <v>63.524999999999999</v>
      </c>
    </row>
    <row r="737" spans="1:13" ht="15" x14ac:dyDescent="0.25">
      <c r="A737" s="1076">
        <v>7</v>
      </c>
      <c r="B737" s="1076">
        <v>5</v>
      </c>
      <c r="C737" s="1076"/>
      <c r="D737" s="1076">
        <v>3</v>
      </c>
      <c r="E737" s="1076" t="s">
        <v>722</v>
      </c>
      <c r="F737" s="1076">
        <v>-398.505</v>
      </c>
      <c r="G737" s="1076">
        <v>-233.59200000000001</v>
      </c>
      <c r="H737" s="1076">
        <v>21.651</v>
      </c>
      <c r="I737" s="1076">
        <v>195.58799999999999</v>
      </c>
      <c r="J737" s="1076">
        <v>-16.856000000000002</v>
      </c>
      <c r="K737" s="1076">
        <v>-25.901</v>
      </c>
      <c r="L737" s="1076">
        <v>7.8879999999999999</v>
      </c>
      <c r="M737" s="1076">
        <v>203.88300000000001</v>
      </c>
    </row>
    <row r="738" spans="1:13" ht="15" x14ac:dyDescent="0.25">
      <c r="A738" s="1076">
        <v>7</v>
      </c>
      <c r="B738" s="1076">
        <v>5</v>
      </c>
      <c r="C738" s="1076"/>
      <c r="D738" s="1076">
        <v>2</v>
      </c>
      <c r="E738" s="1076" t="s">
        <v>741</v>
      </c>
      <c r="F738" s="1076">
        <v>-34.753999999999998</v>
      </c>
      <c r="G738" s="1076">
        <v>-21.331</v>
      </c>
      <c r="H738" s="1076">
        <v>-5.0519999999999996</v>
      </c>
      <c r="I738" s="1076">
        <v>79.816000000000003</v>
      </c>
      <c r="J738" s="1076">
        <v>-5.2809999999999997</v>
      </c>
      <c r="K738" s="1076">
        <v>-8.1140000000000008</v>
      </c>
      <c r="L738" s="1076">
        <v>-1.3180000000000001</v>
      </c>
      <c r="M738" s="1076">
        <v>80.150000000000006</v>
      </c>
    </row>
    <row r="739" spans="1:13" ht="15" x14ac:dyDescent="0.25">
      <c r="A739" s="1076">
        <v>7</v>
      </c>
      <c r="B739" s="1076">
        <v>5</v>
      </c>
      <c r="C739" s="1076"/>
      <c r="D739" s="1076">
        <v>2</v>
      </c>
      <c r="E739" s="1076" t="s">
        <v>742</v>
      </c>
      <c r="F739" s="1076">
        <v>15.866</v>
      </c>
      <c r="G739" s="1076">
        <v>9.8350000000000009</v>
      </c>
      <c r="H739" s="1076">
        <v>-17.27</v>
      </c>
      <c r="I739" s="1076">
        <v>-220.52799999999999</v>
      </c>
      <c r="J739" s="1076">
        <v>16.670000000000002</v>
      </c>
      <c r="K739" s="1076">
        <v>25.614000000000001</v>
      </c>
      <c r="L739" s="1076">
        <v>-0.84899999999999998</v>
      </c>
      <c r="M739" s="1076">
        <v>-227.358</v>
      </c>
    </row>
    <row r="740" spans="1:13" ht="15" x14ac:dyDescent="0.25">
      <c r="A740" s="1076">
        <v>7</v>
      </c>
      <c r="B740" s="1076">
        <v>5</v>
      </c>
      <c r="C740" s="1076"/>
      <c r="D740" s="1076">
        <v>2</v>
      </c>
      <c r="E740" s="1076" t="s">
        <v>588</v>
      </c>
      <c r="F740" s="1076">
        <v>-15.339</v>
      </c>
      <c r="G740" s="1076">
        <v>-9.4440000000000008</v>
      </c>
      <c r="H740" s="1076">
        <v>6.7009999999999996</v>
      </c>
      <c r="I740" s="1076">
        <v>90.813999999999993</v>
      </c>
      <c r="J740" s="1076">
        <v>-6.6520000000000001</v>
      </c>
      <c r="K740" s="1076">
        <v>-10.221</v>
      </c>
      <c r="L740" s="1076">
        <v>-0.14199999999999999</v>
      </c>
      <c r="M740" s="1076">
        <v>93.183999999999997</v>
      </c>
    </row>
    <row r="741" spans="1:13" ht="15" x14ac:dyDescent="0.25">
      <c r="A741" s="1076">
        <v>7</v>
      </c>
      <c r="B741" s="1076">
        <v>5</v>
      </c>
      <c r="C741" s="1076"/>
      <c r="D741" s="1076">
        <v>2</v>
      </c>
      <c r="E741" s="1076" t="s">
        <v>722</v>
      </c>
      <c r="F741" s="1076">
        <v>-497.82100000000003</v>
      </c>
      <c r="G741" s="1076">
        <v>-295.15899999999999</v>
      </c>
      <c r="H741" s="1076">
        <v>28.53</v>
      </c>
      <c r="I741" s="1076">
        <v>274.49</v>
      </c>
      <c r="J741" s="1076">
        <v>-23.291</v>
      </c>
      <c r="K741" s="1076">
        <v>-35.787999999999997</v>
      </c>
      <c r="L741" s="1076">
        <v>8.9849999999999994</v>
      </c>
      <c r="M741" s="1076">
        <v>287.47800000000001</v>
      </c>
    </row>
    <row r="742" spans="1:13" ht="15" x14ac:dyDescent="0.25">
      <c r="A742" s="1076">
        <v>7</v>
      </c>
      <c r="B742" s="1076">
        <v>5</v>
      </c>
      <c r="C742" s="1076"/>
      <c r="D742" s="1076">
        <v>1</v>
      </c>
      <c r="E742" s="1076" t="s">
        <v>741</v>
      </c>
      <c r="F742" s="1076">
        <v>-74.882999999999996</v>
      </c>
      <c r="G742" s="1076">
        <v>-46.027000000000001</v>
      </c>
      <c r="H742" s="1076">
        <v>-16.309000000000001</v>
      </c>
      <c r="I742" s="1076">
        <v>-206.18600000000001</v>
      </c>
      <c r="J742" s="1076">
        <v>15.667999999999999</v>
      </c>
      <c r="K742" s="1076">
        <v>24.076000000000001</v>
      </c>
      <c r="L742" s="1076">
        <v>-0.97599999999999998</v>
      </c>
      <c r="M742" s="1076">
        <v>-212.83699999999999</v>
      </c>
    </row>
    <row r="743" spans="1:13" ht="15" x14ac:dyDescent="0.25">
      <c r="A743" s="1076">
        <v>7</v>
      </c>
      <c r="B743" s="1076">
        <v>5</v>
      </c>
      <c r="C743" s="1076"/>
      <c r="D743" s="1076">
        <v>1</v>
      </c>
      <c r="E743" s="1076" t="s">
        <v>742</v>
      </c>
      <c r="F743" s="1076">
        <v>47.570999999999998</v>
      </c>
      <c r="G743" s="1076">
        <v>28.587</v>
      </c>
      <c r="H743" s="1076">
        <v>-30.625</v>
      </c>
      <c r="I743" s="1076">
        <v>-450.30799999999999</v>
      </c>
      <c r="J743" s="1076">
        <v>28.321000000000002</v>
      </c>
      <c r="K743" s="1076">
        <v>43.517000000000003</v>
      </c>
      <c r="L743" s="1076">
        <v>-3.13</v>
      </c>
      <c r="M743" s="1076">
        <v>-428.827</v>
      </c>
    </row>
    <row r="744" spans="1:13" ht="15" x14ac:dyDescent="0.25">
      <c r="A744" s="1076">
        <v>7</v>
      </c>
      <c r="B744" s="1076">
        <v>5</v>
      </c>
      <c r="C744" s="1076"/>
      <c r="D744" s="1076">
        <v>1</v>
      </c>
      <c r="E744" s="1076" t="s">
        <v>588</v>
      </c>
      <c r="F744" s="1076">
        <v>-37.106999999999999</v>
      </c>
      <c r="G744" s="1076">
        <v>-22.61</v>
      </c>
      <c r="H744" s="1076">
        <v>4.6180000000000003</v>
      </c>
      <c r="I744" s="1076">
        <v>83.75</v>
      </c>
      <c r="J744" s="1076">
        <v>-3.8340000000000001</v>
      </c>
      <c r="K744" s="1076">
        <v>-5.891</v>
      </c>
      <c r="L744" s="1076">
        <v>0.65300000000000002</v>
      </c>
      <c r="M744" s="1076">
        <v>65.450999999999993</v>
      </c>
    </row>
    <row r="745" spans="1:13" ht="15" x14ac:dyDescent="0.25">
      <c r="A745" s="1076">
        <v>7</v>
      </c>
      <c r="B745" s="1076">
        <v>5</v>
      </c>
      <c r="C745" s="1076"/>
      <c r="D745" s="1076">
        <v>1</v>
      </c>
      <c r="E745" s="1076" t="s">
        <v>722</v>
      </c>
      <c r="F745" s="1076">
        <v>-600.24300000000005</v>
      </c>
      <c r="G745" s="1076">
        <v>-358.67700000000002</v>
      </c>
      <c r="H745" s="1076">
        <v>29.256</v>
      </c>
      <c r="I745" s="1076">
        <v>284.928</v>
      </c>
      <c r="J745" s="1076">
        <v>-24.076000000000001</v>
      </c>
      <c r="K745" s="1076">
        <v>-36.994</v>
      </c>
      <c r="L745" s="1076">
        <v>8.9450000000000003</v>
      </c>
      <c r="M745" s="1076">
        <v>298.56700000000001</v>
      </c>
    </row>
    <row r="746" spans="1:13" ht="15" x14ac:dyDescent="0.25">
      <c r="A746" s="1076">
        <v>7</v>
      </c>
      <c r="B746" s="1076">
        <v>12</v>
      </c>
      <c r="C746" s="1076"/>
      <c r="D746" s="1076">
        <v>6</v>
      </c>
      <c r="E746" s="1076" t="s">
        <v>741</v>
      </c>
      <c r="F746" s="1076">
        <v>-14.75</v>
      </c>
      <c r="G746" s="1076">
        <v>-7.7469999999999999</v>
      </c>
      <c r="H746" s="1076">
        <v>6.7789999999999999</v>
      </c>
      <c r="I746" s="1076">
        <v>48.655999999999999</v>
      </c>
      <c r="J746" s="1076">
        <v>-4.1379999999999999</v>
      </c>
      <c r="K746" s="1076">
        <v>-6.3579999999999997</v>
      </c>
      <c r="L746" s="1076">
        <v>3.6920000000000002</v>
      </c>
      <c r="M746" s="1076">
        <v>47.497999999999998</v>
      </c>
    </row>
    <row r="747" spans="1:13" ht="15" x14ac:dyDescent="0.25">
      <c r="A747" s="1076">
        <v>7</v>
      </c>
      <c r="B747" s="1076">
        <v>12</v>
      </c>
      <c r="C747" s="1076"/>
      <c r="D747" s="1076">
        <v>6</v>
      </c>
      <c r="E747" s="1076" t="s">
        <v>742</v>
      </c>
      <c r="F747" s="1076">
        <v>11.048999999999999</v>
      </c>
      <c r="G747" s="1076">
        <v>5.9039999999999999</v>
      </c>
      <c r="H747" s="1076">
        <v>-4.1520000000000001</v>
      </c>
      <c r="I747" s="1076">
        <v>-24.1</v>
      </c>
      <c r="J747" s="1076">
        <v>1.706</v>
      </c>
      <c r="K747" s="1076">
        <v>2.621</v>
      </c>
      <c r="L747" s="1076">
        <v>-2.851</v>
      </c>
      <c r="M747" s="1076">
        <v>-17.747</v>
      </c>
    </row>
    <row r="748" spans="1:13" ht="15" x14ac:dyDescent="0.25">
      <c r="A748" s="1076">
        <v>7</v>
      </c>
      <c r="B748" s="1076">
        <v>12</v>
      </c>
      <c r="C748" s="1076"/>
      <c r="D748" s="1076">
        <v>6</v>
      </c>
      <c r="E748" s="1076" t="s">
        <v>588</v>
      </c>
      <c r="F748" s="1076">
        <v>-7.8179999999999996</v>
      </c>
      <c r="G748" s="1076">
        <v>-4.1369999999999996</v>
      </c>
      <c r="H748" s="1076">
        <v>3.2829999999999999</v>
      </c>
      <c r="I748" s="1076">
        <v>21.507000000000001</v>
      </c>
      <c r="J748" s="1076">
        <v>-1.7709999999999999</v>
      </c>
      <c r="K748" s="1076">
        <v>-2.7210000000000001</v>
      </c>
      <c r="L748" s="1076">
        <v>1.982</v>
      </c>
      <c r="M748" s="1076">
        <v>19.771000000000001</v>
      </c>
    </row>
    <row r="749" spans="1:13" ht="15" x14ac:dyDescent="0.25">
      <c r="A749" s="1076">
        <v>7</v>
      </c>
      <c r="B749" s="1076">
        <v>12</v>
      </c>
      <c r="C749" s="1076"/>
      <c r="D749" s="1076">
        <v>6</v>
      </c>
      <c r="E749" s="1076" t="s">
        <v>722</v>
      </c>
      <c r="F749" s="1076">
        <v>-183.178</v>
      </c>
      <c r="G749" s="1076">
        <v>-85.134</v>
      </c>
      <c r="H749" s="1076">
        <v>-1.732</v>
      </c>
      <c r="I749" s="1076">
        <v>-11.8</v>
      </c>
      <c r="J749" s="1076">
        <v>0.97299999999999998</v>
      </c>
      <c r="K749" s="1076">
        <v>1.496</v>
      </c>
      <c r="L749" s="1076">
        <v>-1.0089999999999999</v>
      </c>
      <c r="M749" s="1076">
        <v>-10.948</v>
      </c>
    </row>
    <row r="750" spans="1:13" ht="15" x14ac:dyDescent="0.25">
      <c r="A750" s="1076">
        <v>7</v>
      </c>
      <c r="B750" s="1076">
        <v>12</v>
      </c>
      <c r="C750" s="1076"/>
      <c r="D750" s="1076">
        <v>5</v>
      </c>
      <c r="E750" s="1076" t="s">
        <v>741</v>
      </c>
      <c r="F750" s="1076">
        <v>-8.2439999999999998</v>
      </c>
      <c r="G750" s="1076">
        <v>-4.8959999999999999</v>
      </c>
      <c r="H750" s="1076">
        <v>7.7140000000000004</v>
      </c>
      <c r="I750" s="1076">
        <v>75.614000000000004</v>
      </c>
      <c r="J750" s="1076">
        <v>-6.2690000000000001</v>
      </c>
      <c r="K750" s="1076">
        <v>-9.6329999999999991</v>
      </c>
      <c r="L750" s="1076">
        <v>2.141</v>
      </c>
      <c r="M750" s="1076">
        <v>76.710999999999999</v>
      </c>
    </row>
    <row r="751" spans="1:13" ht="15" x14ac:dyDescent="0.25">
      <c r="A751" s="1076">
        <v>7</v>
      </c>
      <c r="B751" s="1076">
        <v>12</v>
      </c>
      <c r="C751" s="1076"/>
      <c r="D751" s="1076">
        <v>5</v>
      </c>
      <c r="E751" s="1076" t="s">
        <v>742</v>
      </c>
      <c r="F751" s="1076">
        <v>9.7899999999999991</v>
      </c>
      <c r="G751" s="1076">
        <v>5.6619999999999999</v>
      </c>
      <c r="H751" s="1076">
        <v>-7.798</v>
      </c>
      <c r="I751" s="1076">
        <v>-69.849999999999994</v>
      </c>
      <c r="J751" s="1076">
        <v>5.7359999999999998</v>
      </c>
      <c r="K751" s="1076">
        <v>8.8140000000000001</v>
      </c>
      <c r="L751" s="1076">
        <v>-2.9470000000000001</v>
      </c>
      <c r="M751" s="1076">
        <v>-68.724999999999994</v>
      </c>
    </row>
    <row r="752" spans="1:13" ht="15" x14ac:dyDescent="0.25">
      <c r="A752" s="1076">
        <v>7</v>
      </c>
      <c r="B752" s="1076">
        <v>12</v>
      </c>
      <c r="C752" s="1076"/>
      <c r="D752" s="1076">
        <v>5</v>
      </c>
      <c r="E752" s="1076" t="s">
        <v>588</v>
      </c>
      <c r="F752" s="1076">
        <v>-5.4649999999999999</v>
      </c>
      <c r="G752" s="1076">
        <v>-3.1989999999999998</v>
      </c>
      <c r="H752" s="1076">
        <v>4.6859999999999999</v>
      </c>
      <c r="I752" s="1076">
        <v>43.862000000000002</v>
      </c>
      <c r="J752" s="1076">
        <v>-3.6379999999999999</v>
      </c>
      <c r="K752" s="1076">
        <v>-5.59</v>
      </c>
      <c r="L752" s="1076">
        <v>1.542</v>
      </c>
      <c r="M752" s="1076">
        <v>44.072000000000003</v>
      </c>
    </row>
    <row r="753" spans="1:13" ht="15" x14ac:dyDescent="0.25">
      <c r="A753" s="1076">
        <v>7</v>
      </c>
      <c r="B753" s="1076">
        <v>12</v>
      </c>
      <c r="C753" s="1076"/>
      <c r="D753" s="1076">
        <v>5</v>
      </c>
      <c r="E753" s="1076" t="s">
        <v>722</v>
      </c>
      <c r="F753" s="1076">
        <v>-351.60399999999998</v>
      </c>
      <c r="G753" s="1076">
        <v>-190.12100000000001</v>
      </c>
      <c r="H753" s="1076">
        <v>-4.8120000000000003</v>
      </c>
      <c r="I753" s="1076">
        <v>-36.784999999999997</v>
      </c>
      <c r="J753" s="1076">
        <v>3.125</v>
      </c>
      <c r="K753" s="1076">
        <v>4.8019999999999996</v>
      </c>
      <c r="L753" s="1076">
        <v>-2.42</v>
      </c>
      <c r="M753" s="1076">
        <v>-36.311999999999998</v>
      </c>
    </row>
    <row r="754" spans="1:13" ht="15" x14ac:dyDescent="0.25">
      <c r="A754" s="1076">
        <v>7</v>
      </c>
      <c r="B754" s="1076">
        <v>12</v>
      </c>
      <c r="C754" s="1076"/>
      <c r="D754" s="1076">
        <v>4</v>
      </c>
      <c r="E754" s="1076" t="s">
        <v>741</v>
      </c>
      <c r="F754" s="1076">
        <v>-16.032</v>
      </c>
      <c r="G754" s="1076">
        <v>-9.1020000000000003</v>
      </c>
      <c r="H754" s="1076">
        <v>10.625</v>
      </c>
      <c r="I754" s="1076">
        <v>104.14</v>
      </c>
      <c r="J754" s="1076">
        <v>-8.6959999999999997</v>
      </c>
      <c r="K754" s="1076">
        <v>-13.362</v>
      </c>
      <c r="L754" s="1076">
        <v>3.1819999999999999</v>
      </c>
      <c r="M754" s="1076">
        <v>106.49</v>
      </c>
    </row>
    <row r="755" spans="1:13" ht="15" x14ac:dyDescent="0.25">
      <c r="A755" s="1076">
        <v>7</v>
      </c>
      <c r="B755" s="1076">
        <v>12</v>
      </c>
      <c r="C755" s="1076"/>
      <c r="D755" s="1076">
        <v>4</v>
      </c>
      <c r="E755" s="1076" t="s">
        <v>742</v>
      </c>
      <c r="F755" s="1076">
        <v>13.465</v>
      </c>
      <c r="G755" s="1076">
        <v>7.694</v>
      </c>
      <c r="H755" s="1076">
        <v>-9.6050000000000004</v>
      </c>
      <c r="I755" s="1076">
        <v>-86.162000000000006</v>
      </c>
      <c r="J755" s="1076">
        <v>7.2709999999999999</v>
      </c>
      <c r="K755" s="1076">
        <v>11.172000000000001</v>
      </c>
      <c r="L755" s="1076">
        <v>-3.61</v>
      </c>
      <c r="M755" s="1076">
        <v>-87.072000000000003</v>
      </c>
    </row>
    <row r="756" spans="1:13" ht="15" x14ac:dyDescent="0.25">
      <c r="A756" s="1076">
        <v>7</v>
      </c>
      <c r="B756" s="1076">
        <v>12</v>
      </c>
      <c r="C756" s="1076"/>
      <c r="D756" s="1076">
        <v>4</v>
      </c>
      <c r="E756" s="1076" t="s">
        <v>588</v>
      </c>
      <c r="F756" s="1076">
        <v>-8.9390000000000001</v>
      </c>
      <c r="G756" s="1076">
        <v>-5.09</v>
      </c>
      <c r="H756" s="1076">
        <v>6.1159999999999997</v>
      </c>
      <c r="I756" s="1076">
        <v>57.337000000000003</v>
      </c>
      <c r="J756" s="1076">
        <v>-4.8380000000000001</v>
      </c>
      <c r="K756" s="1076">
        <v>-7.4349999999999996</v>
      </c>
      <c r="L756" s="1076">
        <v>2.0579999999999998</v>
      </c>
      <c r="M756" s="1076">
        <v>58.655000000000001</v>
      </c>
    </row>
    <row r="757" spans="1:13" ht="15" x14ac:dyDescent="0.25">
      <c r="A757" s="1076">
        <v>7</v>
      </c>
      <c r="B757" s="1076">
        <v>12</v>
      </c>
      <c r="C757" s="1076"/>
      <c r="D757" s="1076">
        <v>4</v>
      </c>
      <c r="E757" s="1076" t="s">
        <v>722</v>
      </c>
      <c r="F757" s="1076">
        <v>-521.37900000000002</v>
      </c>
      <c r="G757" s="1076">
        <v>-295.83300000000003</v>
      </c>
      <c r="H757" s="1076">
        <v>-10.731999999999999</v>
      </c>
      <c r="I757" s="1076">
        <v>-91.477000000000004</v>
      </c>
      <c r="J757" s="1076">
        <v>7.891</v>
      </c>
      <c r="K757" s="1076">
        <v>12.125</v>
      </c>
      <c r="L757" s="1076">
        <v>-4.4379999999999997</v>
      </c>
      <c r="M757" s="1076">
        <v>-94.143000000000001</v>
      </c>
    </row>
    <row r="758" spans="1:13" ht="15" x14ac:dyDescent="0.25">
      <c r="A758" s="1076">
        <v>7</v>
      </c>
      <c r="B758" s="1076">
        <v>12</v>
      </c>
      <c r="C758" s="1076"/>
      <c r="D758" s="1076">
        <v>3</v>
      </c>
      <c r="E758" s="1076" t="s">
        <v>741</v>
      </c>
      <c r="F758" s="1076">
        <v>-12.401999999999999</v>
      </c>
      <c r="G758" s="1076">
        <v>-7.1520000000000001</v>
      </c>
      <c r="H758" s="1076">
        <v>10.96</v>
      </c>
      <c r="I758" s="1076">
        <v>120.6</v>
      </c>
      <c r="J758" s="1076">
        <v>-9.7479999999999993</v>
      </c>
      <c r="K758" s="1076">
        <v>-14.978</v>
      </c>
      <c r="L758" s="1076">
        <v>2.0449999999999999</v>
      </c>
      <c r="M758" s="1076">
        <v>122.693</v>
      </c>
    </row>
    <row r="759" spans="1:13" ht="15" x14ac:dyDescent="0.25">
      <c r="A759" s="1076">
        <v>7</v>
      </c>
      <c r="B759" s="1076">
        <v>12</v>
      </c>
      <c r="C759" s="1076"/>
      <c r="D759" s="1076">
        <v>3</v>
      </c>
      <c r="E759" s="1076" t="s">
        <v>742</v>
      </c>
      <c r="F759" s="1076">
        <v>10.561</v>
      </c>
      <c r="G759" s="1076">
        <v>6.0549999999999997</v>
      </c>
      <c r="H759" s="1076">
        <v>-13.715999999999999</v>
      </c>
      <c r="I759" s="1076">
        <v>-132.39400000000001</v>
      </c>
      <c r="J759" s="1076">
        <v>11.308</v>
      </c>
      <c r="K759" s="1076">
        <v>17.375</v>
      </c>
      <c r="L759" s="1076">
        <v>-4.0540000000000003</v>
      </c>
      <c r="M759" s="1076">
        <v>-135.964</v>
      </c>
    </row>
    <row r="760" spans="1:13" ht="15" x14ac:dyDescent="0.25">
      <c r="A760" s="1076">
        <v>7</v>
      </c>
      <c r="B760" s="1076">
        <v>12</v>
      </c>
      <c r="C760" s="1076"/>
      <c r="D760" s="1076">
        <v>3</v>
      </c>
      <c r="E760" s="1076" t="s">
        <v>588</v>
      </c>
      <c r="F760" s="1076">
        <v>-6.9589999999999996</v>
      </c>
      <c r="G760" s="1076">
        <v>-4.0019999999999998</v>
      </c>
      <c r="H760" s="1076">
        <v>7.4640000000000004</v>
      </c>
      <c r="I760" s="1076">
        <v>76.492999999999995</v>
      </c>
      <c r="J760" s="1076">
        <v>-6.38</v>
      </c>
      <c r="K760" s="1076">
        <v>-9.8040000000000003</v>
      </c>
      <c r="L760" s="1076">
        <v>1.8480000000000001</v>
      </c>
      <c r="M760" s="1076">
        <v>78.381</v>
      </c>
    </row>
    <row r="761" spans="1:13" ht="15" x14ac:dyDescent="0.25">
      <c r="A761" s="1076">
        <v>7</v>
      </c>
      <c r="B761" s="1076">
        <v>12</v>
      </c>
      <c r="C761" s="1076"/>
      <c r="D761" s="1076">
        <v>3</v>
      </c>
      <c r="E761" s="1076" t="s">
        <v>722</v>
      </c>
      <c r="F761" s="1076">
        <v>-690.72299999999996</v>
      </c>
      <c r="G761" s="1076">
        <v>-401.32299999999998</v>
      </c>
      <c r="H761" s="1076">
        <v>-17.491</v>
      </c>
      <c r="I761" s="1076">
        <v>-158.39400000000001</v>
      </c>
      <c r="J761" s="1076">
        <v>13.647</v>
      </c>
      <c r="K761" s="1076">
        <v>20.969000000000001</v>
      </c>
      <c r="L761" s="1076">
        <v>-6.3310000000000004</v>
      </c>
      <c r="M761" s="1076">
        <v>-165.08600000000001</v>
      </c>
    </row>
    <row r="762" spans="1:13" ht="15" x14ac:dyDescent="0.25">
      <c r="A762" s="1076">
        <v>7</v>
      </c>
      <c r="B762" s="1076">
        <v>12</v>
      </c>
      <c r="C762" s="1076"/>
      <c r="D762" s="1076">
        <v>2</v>
      </c>
      <c r="E762" s="1076" t="s">
        <v>741</v>
      </c>
      <c r="F762" s="1076">
        <v>-10.345000000000001</v>
      </c>
      <c r="G762" s="1076">
        <v>-5.96</v>
      </c>
      <c r="H762" s="1076">
        <v>-4.2839999999999998</v>
      </c>
      <c r="I762" s="1076">
        <v>68.941000000000003</v>
      </c>
      <c r="J762" s="1076">
        <v>-4.4889999999999999</v>
      </c>
      <c r="K762" s="1076">
        <v>-6.8970000000000002</v>
      </c>
      <c r="L762" s="1076">
        <v>-1.276</v>
      </c>
      <c r="M762" s="1076">
        <v>68.959000000000003</v>
      </c>
    </row>
    <row r="763" spans="1:13" ht="15" x14ac:dyDescent="0.25">
      <c r="A763" s="1076">
        <v>7</v>
      </c>
      <c r="B763" s="1076">
        <v>12</v>
      </c>
      <c r="C763" s="1076"/>
      <c r="D763" s="1076">
        <v>2</v>
      </c>
      <c r="E763" s="1076" t="s">
        <v>742</v>
      </c>
      <c r="F763" s="1076">
        <v>6.032</v>
      </c>
      <c r="G763" s="1076">
        <v>3.4860000000000002</v>
      </c>
      <c r="H763" s="1076">
        <v>-12.272</v>
      </c>
      <c r="I763" s="1076">
        <v>-156.63900000000001</v>
      </c>
      <c r="J763" s="1076">
        <v>11.839</v>
      </c>
      <c r="K763" s="1076">
        <v>18.192</v>
      </c>
      <c r="L763" s="1076">
        <v>-0.61899999999999999</v>
      </c>
      <c r="M763" s="1076">
        <v>-161.49799999999999</v>
      </c>
    </row>
    <row r="764" spans="1:13" ht="15" x14ac:dyDescent="0.25">
      <c r="A764" s="1076">
        <v>7</v>
      </c>
      <c r="B764" s="1076">
        <v>12</v>
      </c>
      <c r="C764" s="1076"/>
      <c r="D764" s="1076">
        <v>2</v>
      </c>
      <c r="E764" s="1076" t="s">
        <v>588</v>
      </c>
      <c r="F764" s="1076">
        <v>-4.9630000000000001</v>
      </c>
      <c r="G764" s="1076">
        <v>-2.8620000000000001</v>
      </c>
      <c r="H764" s="1076">
        <v>4.952</v>
      </c>
      <c r="I764" s="1076">
        <v>68.159000000000006</v>
      </c>
      <c r="J764" s="1076">
        <v>-4.9480000000000004</v>
      </c>
      <c r="K764" s="1076">
        <v>-7.6029999999999998</v>
      </c>
      <c r="L764" s="1076">
        <v>-0.19900000000000001</v>
      </c>
      <c r="M764" s="1076">
        <v>69.835999999999999</v>
      </c>
    </row>
    <row r="765" spans="1:13" ht="15" x14ac:dyDescent="0.25">
      <c r="A765" s="1076">
        <v>7</v>
      </c>
      <c r="B765" s="1076">
        <v>12</v>
      </c>
      <c r="C765" s="1076"/>
      <c r="D765" s="1076">
        <v>2</v>
      </c>
      <c r="E765" s="1076" t="s">
        <v>722</v>
      </c>
      <c r="F765" s="1076">
        <v>-864.79</v>
      </c>
      <c r="G765" s="1076">
        <v>-509.55900000000003</v>
      </c>
      <c r="H765" s="1076">
        <v>-23.356000000000002</v>
      </c>
      <c r="I765" s="1076">
        <v>-225.94800000000001</v>
      </c>
      <c r="J765" s="1076">
        <v>19.143999999999998</v>
      </c>
      <c r="K765" s="1076">
        <v>29.416</v>
      </c>
      <c r="L765" s="1076">
        <v>-7.242</v>
      </c>
      <c r="M765" s="1076">
        <v>-236.59200000000001</v>
      </c>
    </row>
    <row r="766" spans="1:13" ht="15" x14ac:dyDescent="0.25">
      <c r="A766" s="1076">
        <v>7</v>
      </c>
      <c r="B766" s="1076">
        <v>12</v>
      </c>
      <c r="C766" s="1076"/>
      <c r="D766" s="1076">
        <v>1</v>
      </c>
      <c r="E766" s="1076" t="s">
        <v>741</v>
      </c>
      <c r="F766" s="1076">
        <v>-3.379</v>
      </c>
      <c r="G766" s="1076">
        <v>-1.9159999999999999</v>
      </c>
      <c r="H766" s="1076">
        <v>-6.1879999999999997</v>
      </c>
      <c r="I766" s="1076">
        <v>-78.513000000000005</v>
      </c>
      <c r="J766" s="1076">
        <v>5.9580000000000002</v>
      </c>
      <c r="K766" s="1076">
        <v>9.1549999999999994</v>
      </c>
      <c r="L766" s="1076">
        <v>-0.33800000000000002</v>
      </c>
      <c r="M766" s="1076">
        <v>-80.974000000000004</v>
      </c>
    </row>
    <row r="767" spans="1:13" ht="15" x14ac:dyDescent="0.25">
      <c r="A767" s="1076">
        <v>7</v>
      </c>
      <c r="B767" s="1076">
        <v>12</v>
      </c>
      <c r="C767" s="1076"/>
      <c r="D767" s="1076">
        <v>1</v>
      </c>
      <c r="E767" s="1076" t="s">
        <v>742</v>
      </c>
      <c r="F767" s="1076">
        <v>1.7190000000000001</v>
      </c>
      <c r="G767" s="1076">
        <v>0.97399999999999998</v>
      </c>
      <c r="H767" s="1076">
        <v>2.984</v>
      </c>
      <c r="I767" s="1076">
        <v>37.768000000000001</v>
      </c>
      <c r="J767" s="1076">
        <v>-2.8740000000000001</v>
      </c>
      <c r="K767" s="1076">
        <v>-4.4160000000000004</v>
      </c>
      <c r="L767" s="1076">
        <v>0.158</v>
      </c>
      <c r="M767" s="1076">
        <v>38.926000000000002</v>
      </c>
    </row>
    <row r="768" spans="1:13" ht="15" x14ac:dyDescent="0.25">
      <c r="A768" s="1076">
        <v>7</v>
      </c>
      <c r="B768" s="1076">
        <v>12</v>
      </c>
      <c r="C768" s="1076"/>
      <c r="D768" s="1076">
        <v>1</v>
      </c>
      <c r="E768" s="1076" t="s">
        <v>588</v>
      </c>
      <c r="F768" s="1076">
        <v>-1.5449999999999999</v>
      </c>
      <c r="G768" s="1076">
        <v>-0.876</v>
      </c>
      <c r="H768" s="1076">
        <v>-2.7789999999999999</v>
      </c>
      <c r="I768" s="1076">
        <v>-35.235999999999997</v>
      </c>
      <c r="J768" s="1076">
        <v>2.6760000000000002</v>
      </c>
      <c r="K768" s="1076">
        <v>4.1120000000000001</v>
      </c>
      <c r="L768" s="1076">
        <v>-0.15</v>
      </c>
      <c r="M768" s="1076">
        <v>-36.332999999999998</v>
      </c>
    </row>
    <row r="769" spans="1:13" ht="15" x14ac:dyDescent="0.25">
      <c r="A769" s="1076">
        <v>7</v>
      </c>
      <c r="B769" s="1076">
        <v>12</v>
      </c>
      <c r="C769" s="1076"/>
      <c r="D769" s="1076">
        <v>1</v>
      </c>
      <c r="E769" s="1076" t="s">
        <v>722</v>
      </c>
      <c r="F769" s="1076">
        <v>-1030.5229999999999</v>
      </c>
      <c r="G769" s="1076">
        <v>-612.78200000000004</v>
      </c>
      <c r="H769" s="1076">
        <v>-22.783999999999999</v>
      </c>
      <c r="I769" s="1076">
        <v>-220.28299999999999</v>
      </c>
      <c r="J769" s="1076">
        <v>18.667000000000002</v>
      </c>
      <c r="K769" s="1076">
        <v>28.683</v>
      </c>
      <c r="L769" s="1076">
        <v>-7.0759999999999996</v>
      </c>
      <c r="M769" s="1076">
        <v>-230.654</v>
      </c>
    </row>
    <row r="770" spans="1:13" ht="15" x14ac:dyDescent="0.25">
      <c r="A770" s="1076">
        <v>7</v>
      </c>
      <c r="B770" s="1076">
        <v>19</v>
      </c>
      <c r="C770" s="1076"/>
      <c r="D770" s="1076">
        <v>6</v>
      </c>
      <c r="E770" s="1076" t="s">
        <v>741</v>
      </c>
      <c r="F770" s="1076">
        <v>59.505000000000003</v>
      </c>
      <c r="G770" s="1076">
        <v>29.064</v>
      </c>
      <c r="H770" s="1076">
        <v>1.6020000000000001</v>
      </c>
      <c r="I770" s="1076">
        <v>12.228</v>
      </c>
      <c r="J770" s="1076">
        <v>-1.0580000000000001</v>
      </c>
      <c r="K770" s="1076">
        <v>-1.6259999999999999</v>
      </c>
      <c r="L770" s="1076">
        <v>0.80200000000000005</v>
      </c>
      <c r="M770" s="1076">
        <v>12.372</v>
      </c>
    </row>
    <row r="771" spans="1:13" ht="15" x14ac:dyDescent="0.25">
      <c r="A771" s="1076">
        <v>7</v>
      </c>
      <c r="B771" s="1076">
        <v>19</v>
      </c>
      <c r="C771" s="1076"/>
      <c r="D771" s="1076">
        <v>6</v>
      </c>
      <c r="E771" s="1076" t="s">
        <v>742</v>
      </c>
      <c r="F771" s="1076">
        <v>-41.688000000000002</v>
      </c>
      <c r="G771" s="1076">
        <v>-23.265999999999998</v>
      </c>
      <c r="H771" s="1076">
        <v>-0.89500000000000002</v>
      </c>
      <c r="I771" s="1076">
        <v>-5.1859999999999999</v>
      </c>
      <c r="J771" s="1076">
        <v>0.38600000000000001</v>
      </c>
      <c r="K771" s="1076">
        <v>0.59299999999999997</v>
      </c>
      <c r="L771" s="1076">
        <v>-0.60499999999999998</v>
      </c>
      <c r="M771" s="1076">
        <v>-4.0970000000000004</v>
      </c>
    </row>
    <row r="772" spans="1:13" ht="15" x14ac:dyDescent="0.25">
      <c r="A772" s="1076">
        <v>7</v>
      </c>
      <c r="B772" s="1076">
        <v>19</v>
      </c>
      <c r="C772" s="1076"/>
      <c r="D772" s="1076">
        <v>6</v>
      </c>
      <c r="E772" s="1076" t="s">
        <v>588</v>
      </c>
      <c r="F772" s="1076">
        <v>30.664999999999999</v>
      </c>
      <c r="G772" s="1076">
        <v>15.858000000000001</v>
      </c>
      <c r="H772" s="1076">
        <v>0.747</v>
      </c>
      <c r="I772" s="1076">
        <v>5.1280000000000001</v>
      </c>
      <c r="J772" s="1076">
        <v>-0.438</v>
      </c>
      <c r="K772" s="1076">
        <v>-0.67200000000000004</v>
      </c>
      <c r="L772" s="1076">
        <v>0.42599999999999999</v>
      </c>
      <c r="M772" s="1076">
        <v>4.9909999999999997</v>
      </c>
    </row>
    <row r="773" spans="1:13" ht="15" x14ac:dyDescent="0.25">
      <c r="A773" s="1076">
        <v>7</v>
      </c>
      <c r="B773" s="1076">
        <v>19</v>
      </c>
      <c r="C773" s="1076"/>
      <c r="D773" s="1076">
        <v>6</v>
      </c>
      <c r="E773" s="1076" t="s">
        <v>722</v>
      </c>
      <c r="F773" s="1076">
        <v>-89.966999999999999</v>
      </c>
      <c r="G773" s="1076">
        <v>-42.688000000000002</v>
      </c>
      <c r="H773" s="1076">
        <v>-0.71099999999999997</v>
      </c>
      <c r="I773" s="1076">
        <v>-5.4560000000000004</v>
      </c>
      <c r="J773" s="1076">
        <v>0.47199999999999998</v>
      </c>
      <c r="K773" s="1076">
        <v>0.72599999999999998</v>
      </c>
      <c r="L773" s="1076">
        <v>-0.35299999999999998</v>
      </c>
      <c r="M773" s="1076">
        <v>-5.532</v>
      </c>
    </row>
    <row r="774" spans="1:13" ht="15" x14ac:dyDescent="0.25">
      <c r="A774" s="1076">
        <v>7</v>
      </c>
      <c r="B774" s="1076">
        <v>19</v>
      </c>
      <c r="C774" s="1076"/>
      <c r="D774" s="1076">
        <v>5</v>
      </c>
      <c r="E774" s="1076" t="s">
        <v>741</v>
      </c>
      <c r="F774" s="1076">
        <v>27.17</v>
      </c>
      <c r="G774" s="1076">
        <v>18.283000000000001</v>
      </c>
      <c r="H774" s="1076">
        <v>1.5980000000000001</v>
      </c>
      <c r="I774" s="1076">
        <v>16.056999999999999</v>
      </c>
      <c r="J774" s="1076">
        <v>-1.325</v>
      </c>
      <c r="K774" s="1076">
        <v>-2.036</v>
      </c>
      <c r="L774" s="1076">
        <v>0.39600000000000002</v>
      </c>
      <c r="M774" s="1076">
        <v>16.303000000000001</v>
      </c>
    </row>
    <row r="775" spans="1:13" ht="15" x14ac:dyDescent="0.25">
      <c r="A775" s="1076">
        <v>7</v>
      </c>
      <c r="B775" s="1076">
        <v>19</v>
      </c>
      <c r="C775" s="1076"/>
      <c r="D775" s="1076">
        <v>5</v>
      </c>
      <c r="E775" s="1076" t="s">
        <v>742</v>
      </c>
      <c r="F775" s="1076">
        <v>-30.306000000000001</v>
      </c>
      <c r="G775" s="1076">
        <v>-19.114000000000001</v>
      </c>
      <c r="H775" s="1076">
        <v>-1.4490000000000001</v>
      </c>
      <c r="I775" s="1076">
        <v>-12.952</v>
      </c>
      <c r="J775" s="1076">
        <v>1.054</v>
      </c>
      <c r="K775" s="1076">
        <v>1.62</v>
      </c>
      <c r="L775" s="1076">
        <v>-0.55200000000000005</v>
      </c>
      <c r="M775" s="1076">
        <v>-12.608000000000001</v>
      </c>
    </row>
    <row r="776" spans="1:13" ht="15" x14ac:dyDescent="0.25">
      <c r="A776" s="1076">
        <v>7</v>
      </c>
      <c r="B776" s="1076">
        <v>19</v>
      </c>
      <c r="C776" s="1076"/>
      <c r="D776" s="1076">
        <v>5</v>
      </c>
      <c r="E776" s="1076" t="s">
        <v>588</v>
      </c>
      <c r="F776" s="1076">
        <v>17.417000000000002</v>
      </c>
      <c r="G776" s="1076">
        <v>11.333</v>
      </c>
      <c r="H776" s="1076">
        <v>0.91800000000000004</v>
      </c>
      <c r="I776" s="1076">
        <v>8.7129999999999992</v>
      </c>
      <c r="J776" s="1076">
        <v>-0.72099999999999997</v>
      </c>
      <c r="K776" s="1076">
        <v>-1.1080000000000001</v>
      </c>
      <c r="L776" s="1076">
        <v>0.28799999999999998</v>
      </c>
      <c r="M776" s="1076">
        <v>8.7609999999999992</v>
      </c>
    </row>
    <row r="777" spans="1:13" ht="15" x14ac:dyDescent="0.25">
      <c r="A777" s="1076">
        <v>7</v>
      </c>
      <c r="B777" s="1076">
        <v>19</v>
      </c>
      <c r="C777" s="1076"/>
      <c r="D777" s="1076">
        <v>5</v>
      </c>
      <c r="E777" s="1076" t="s">
        <v>722</v>
      </c>
      <c r="F777" s="1076">
        <v>-180.93899999999999</v>
      </c>
      <c r="G777" s="1076">
        <v>-98.363</v>
      </c>
      <c r="H777" s="1076">
        <v>-1.7529999999999999</v>
      </c>
      <c r="I777" s="1076">
        <v>-14.246</v>
      </c>
      <c r="J777" s="1076">
        <v>1.23</v>
      </c>
      <c r="K777" s="1076">
        <v>1.89</v>
      </c>
      <c r="L777" s="1076">
        <v>-0.79600000000000004</v>
      </c>
      <c r="M777" s="1076">
        <v>-14.569000000000001</v>
      </c>
    </row>
    <row r="778" spans="1:13" ht="15" x14ac:dyDescent="0.25">
      <c r="A778" s="1076">
        <v>7</v>
      </c>
      <c r="B778" s="1076">
        <v>19</v>
      </c>
      <c r="C778" s="1076"/>
      <c r="D778" s="1076">
        <v>4</v>
      </c>
      <c r="E778" s="1076" t="s">
        <v>741</v>
      </c>
      <c r="F778" s="1076">
        <v>36.451999999999998</v>
      </c>
      <c r="G778" s="1076">
        <v>21.981000000000002</v>
      </c>
      <c r="H778" s="1076">
        <v>1.353</v>
      </c>
      <c r="I778" s="1076">
        <v>13.756</v>
      </c>
      <c r="J778" s="1076">
        <v>-1.1180000000000001</v>
      </c>
      <c r="K778" s="1076">
        <v>-1.718</v>
      </c>
      <c r="L778" s="1076">
        <v>0.375</v>
      </c>
      <c r="M778" s="1076">
        <v>13.8</v>
      </c>
    </row>
    <row r="779" spans="1:13" ht="15" x14ac:dyDescent="0.25">
      <c r="A779" s="1076">
        <v>7</v>
      </c>
      <c r="B779" s="1076">
        <v>19</v>
      </c>
      <c r="C779" s="1076"/>
      <c r="D779" s="1076">
        <v>4</v>
      </c>
      <c r="E779" s="1076" t="s">
        <v>742</v>
      </c>
      <c r="F779" s="1076">
        <v>-34</v>
      </c>
      <c r="G779" s="1076">
        <v>-20.747</v>
      </c>
      <c r="H779" s="1076">
        <v>-1.321</v>
      </c>
      <c r="I779" s="1076">
        <v>-11.772</v>
      </c>
      <c r="J779" s="1076">
        <v>0.98199999999999998</v>
      </c>
      <c r="K779" s="1076">
        <v>1.508</v>
      </c>
      <c r="L779" s="1076">
        <v>-0.51200000000000001</v>
      </c>
      <c r="M779" s="1076">
        <v>-11.791</v>
      </c>
    </row>
    <row r="780" spans="1:13" ht="15" x14ac:dyDescent="0.25">
      <c r="A780" s="1076">
        <v>7</v>
      </c>
      <c r="B780" s="1076">
        <v>19</v>
      </c>
      <c r="C780" s="1076"/>
      <c r="D780" s="1076">
        <v>4</v>
      </c>
      <c r="E780" s="1076" t="s">
        <v>588</v>
      </c>
      <c r="F780" s="1076">
        <v>21.349</v>
      </c>
      <c r="G780" s="1076">
        <v>12.948</v>
      </c>
      <c r="H780" s="1076">
        <v>0.80500000000000005</v>
      </c>
      <c r="I780" s="1076">
        <v>7.62</v>
      </c>
      <c r="J780" s="1076">
        <v>-0.63600000000000001</v>
      </c>
      <c r="K780" s="1076">
        <v>-0.97799999999999998</v>
      </c>
      <c r="L780" s="1076">
        <v>0.26900000000000002</v>
      </c>
      <c r="M780" s="1076">
        <v>7.7549999999999999</v>
      </c>
    </row>
    <row r="781" spans="1:13" ht="15" x14ac:dyDescent="0.25">
      <c r="A781" s="1076">
        <v>7</v>
      </c>
      <c r="B781" s="1076">
        <v>19</v>
      </c>
      <c r="C781" s="1076"/>
      <c r="D781" s="1076">
        <v>4</v>
      </c>
      <c r="E781" s="1076" t="s">
        <v>722</v>
      </c>
      <c r="F781" s="1076">
        <v>-271.84800000000001</v>
      </c>
      <c r="G781" s="1076">
        <v>-154.35499999999999</v>
      </c>
      <c r="H781" s="1076">
        <v>-2.9420000000000002</v>
      </c>
      <c r="I781" s="1076">
        <v>-25.257999999999999</v>
      </c>
      <c r="J781" s="1076">
        <v>2.181</v>
      </c>
      <c r="K781" s="1076">
        <v>3.3519999999999999</v>
      </c>
      <c r="L781" s="1076">
        <v>-1.202</v>
      </c>
      <c r="M781" s="1076">
        <v>-26.131</v>
      </c>
    </row>
    <row r="782" spans="1:13" ht="15" x14ac:dyDescent="0.25">
      <c r="A782" s="1076">
        <v>7</v>
      </c>
      <c r="B782" s="1076">
        <v>19</v>
      </c>
      <c r="C782" s="1076"/>
      <c r="D782" s="1076">
        <v>3</v>
      </c>
      <c r="E782" s="1076" t="s">
        <v>741</v>
      </c>
      <c r="F782" s="1076">
        <v>33.384999999999998</v>
      </c>
      <c r="G782" s="1076">
        <v>20.605</v>
      </c>
      <c r="H782" s="1076">
        <v>1.52</v>
      </c>
      <c r="I782" s="1076">
        <v>16.588000000000001</v>
      </c>
      <c r="J782" s="1076">
        <v>-1.345</v>
      </c>
      <c r="K782" s="1076">
        <v>-2.0670000000000002</v>
      </c>
      <c r="L782" s="1076">
        <v>0.29099999999999998</v>
      </c>
      <c r="M782" s="1076">
        <v>16.850999999999999</v>
      </c>
    </row>
    <row r="783" spans="1:13" ht="15" x14ac:dyDescent="0.25">
      <c r="A783" s="1076">
        <v>7</v>
      </c>
      <c r="B783" s="1076">
        <v>19</v>
      </c>
      <c r="C783" s="1076"/>
      <c r="D783" s="1076">
        <v>3</v>
      </c>
      <c r="E783" s="1076" t="s">
        <v>742</v>
      </c>
      <c r="F783" s="1076">
        <v>-35.838000000000001</v>
      </c>
      <c r="G783" s="1076">
        <v>-22.058</v>
      </c>
      <c r="H783" s="1076">
        <v>-1.8320000000000001</v>
      </c>
      <c r="I783" s="1076">
        <v>-15.98</v>
      </c>
      <c r="J783" s="1076">
        <v>1.4159999999999999</v>
      </c>
      <c r="K783" s="1076">
        <v>2.1760000000000002</v>
      </c>
      <c r="L783" s="1076">
        <v>-0.66800000000000004</v>
      </c>
      <c r="M783" s="1076">
        <v>-16.248999999999999</v>
      </c>
    </row>
    <row r="784" spans="1:13" ht="15" x14ac:dyDescent="0.25">
      <c r="A784" s="1076">
        <v>7</v>
      </c>
      <c r="B784" s="1076">
        <v>19</v>
      </c>
      <c r="C784" s="1076"/>
      <c r="D784" s="1076">
        <v>3</v>
      </c>
      <c r="E784" s="1076" t="s">
        <v>588</v>
      </c>
      <c r="F784" s="1076">
        <v>20.977</v>
      </c>
      <c r="G784" s="1076">
        <v>12.928000000000001</v>
      </c>
      <c r="H784" s="1076">
        <v>1.0109999999999999</v>
      </c>
      <c r="I784" s="1076">
        <v>9.8089999999999993</v>
      </c>
      <c r="J784" s="1076">
        <v>-0.83699999999999997</v>
      </c>
      <c r="K784" s="1076">
        <v>-1.286</v>
      </c>
      <c r="L784" s="1076">
        <v>0.29099999999999998</v>
      </c>
      <c r="M784" s="1076">
        <v>10.029999999999999</v>
      </c>
    </row>
    <row r="785" spans="1:13" ht="15" x14ac:dyDescent="0.25">
      <c r="A785" s="1076">
        <v>7</v>
      </c>
      <c r="B785" s="1076">
        <v>19</v>
      </c>
      <c r="C785" s="1076"/>
      <c r="D785" s="1076">
        <v>3</v>
      </c>
      <c r="E785" s="1076" t="s">
        <v>722</v>
      </c>
      <c r="F785" s="1076">
        <v>-362.82600000000002</v>
      </c>
      <c r="G785" s="1076">
        <v>-210.35400000000001</v>
      </c>
      <c r="H785" s="1076">
        <v>-4.1609999999999996</v>
      </c>
      <c r="I785" s="1076">
        <v>-37.204999999999998</v>
      </c>
      <c r="J785" s="1076">
        <v>3.21</v>
      </c>
      <c r="K785" s="1076">
        <v>4.9320000000000004</v>
      </c>
      <c r="L785" s="1076">
        <v>-1.556</v>
      </c>
      <c r="M785" s="1076">
        <v>-38.796999999999997</v>
      </c>
    </row>
    <row r="786" spans="1:13" ht="15" x14ac:dyDescent="0.25">
      <c r="A786" s="1076">
        <v>7</v>
      </c>
      <c r="B786" s="1076">
        <v>19</v>
      </c>
      <c r="C786" s="1076"/>
      <c r="D786" s="1076">
        <v>2</v>
      </c>
      <c r="E786" s="1076" t="s">
        <v>741</v>
      </c>
      <c r="F786" s="1076">
        <v>28.791</v>
      </c>
      <c r="G786" s="1076">
        <v>17.672000000000001</v>
      </c>
      <c r="H786" s="1076">
        <v>-0.70599999999999996</v>
      </c>
      <c r="I786" s="1076">
        <v>11.61</v>
      </c>
      <c r="J786" s="1076">
        <v>-0.73899999999999999</v>
      </c>
      <c r="K786" s="1076">
        <v>-1.1359999999999999</v>
      </c>
      <c r="L786" s="1076">
        <v>-0.24399999999999999</v>
      </c>
      <c r="M786" s="1076">
        <v>11.585000000000001</v>
      </c>
    </row>
    <row r="787" spans="1:13" ht="15" x14ac:dyDescent="0.25">
      <c r="A787" s="1076">
        <v>7</v>
      </c>
      <c r="B787" s="1076">
        <v>19</v>
      </c>
      <c r="C787" s="1076"/>
      <c r="D787" s="1076">
        <v>2</v>
      </c>
      <c r="E787" s="1076" t="s">
        <v>742</v>
      </c>
      <c r="F787" s="1076">
        <v>-20.382999999999999</v>
      </c>
      <c r="G787" s="1076">
        <v>-12.472</v>
      </c>
      <c r="H787" s="1076">
        <v>-2.9910000000000001</v>
      </c>
      <c r="I787" s="1076">
        <v>-38.045999999999999</v>
      </c>
      <c r="J787" s="1076">
        <v>2.8809999999999998</v>
      </c>
      <c r="K787" s="1076">
        <v>4.4269999999999996</v>
      </c>
      <c r="L787" s="1076">
        <v>-0.16300000000000001</v>
      </c>
      <c r="M787" s="1076">
        <v>-39.264000000000003</v>
      </c>
    </row>
    <row r="788" spans="1:13" ht="15" x14ac:dyDescent="0.25">
      <c r="A788" s="1076">
        <v>7</v>
      </c>
      <c r="B788" s="1076">
        <v>19</v>
      </c>
      <c r="C788" s="1076"/>
      <c r="D788" s="1076">
        <v>2</v>
      </c>
      <c r="E788" s="1076" t="s">
        <v>588</v>
      </c>
      <c r="F788" s="1076">
        <v>14.901</v>
      </c>
      <c r="G788" s="1076">
        <v>9.1349999999999998</v>
      </c>
      <c r="H788" s="1076">
        <v>1.105</v>
      </c>
      <c r="I788" s="1076">
        <v>15</v>
      </c>
      <c r="J788" s="1076">
        <v>-1.097</v>
      </c>
      <c r="K788" s="1076">
        <v>-1.6859999999999999</v>
      </c>
      <c r="L788" s="1076">
        <v>-2.4E-2</v>
      </c>
      <c r="M788" s="1076">
        <v>15.409000000000001</v>
      </c>
    </row>
    <row r="789" spans="1:13" ht="15" x14ac:dyDescent="0.25">
      <c r="A789" s="1076">
        <v>7</v>
      </c>
      <c r="B789" s="1076">
        <v>19</v>
      </c>
      <c r="C789" s="1076"/>
      <c r="D789" s="1076">
        <v>2</v>
      </c>
      <c r="E789" s="1076" t="s">
        <v>722</v>
      </c>
      <c r="F789" s="1076">
        <v>-452.73099999999999</v>
      </c>
      <c r="G789" s="1076">
        <v>-265.72199999999998</v>
      </c>
      <c r="H789" s="1076">
        <v>-5.1769999999999996</v>
      </c>
      <c r="I789" s="1076">
        <v>-48.575000000000003</v>
      </c>
      <c r="J789" s="1076">
        <v>4.1470000000000002</v>
      </c>
      <c r="K789" s="1076">
        <v>6.3719999999999999</v>
      </c>
      <c r="L789" s="1076">
        <v>-1.7430000000000001</v>
      </c>
      <c r="M789" s="1076">
        <v>-50.887</v>
      </c>
    </row>
    <row r="790" spans="1:13" ht="15" x14ac:dyDescent="0.25">
      <c r="A790" s="1076">
        <v>7</v>
      </c>
      <c r="B790" s="1076">
        <v>19</v>
      </c>
      <c r="C790" s="1076"/>
      <c r="D790" s="1076">
        <v>1</v>
      </c>
      <c r="E790" s="1076" t="s">
        <v>741</v>
      </c>
      <c r="F790" s="1076">
        <v>53.011000000000003</v>
      </c>
      <c r="G790" s="1076">
        <v>32.340000000000003</v>
      </c>
      <c r="H790" s="1076">
        <v>0.65800000000000003</v>
      </c>
      <c r="I790" s="1076">
        <v>-9.3810000000000002</v>
      </c>
      <c r="J790" s="1076">
        <v>0.66900000000000004</v>
      </c>
      <c r="K790" s="1076">
        <v>1.028</v>
      </c>
      <c r="L790" s="1076">
        <v>7.3999999999999996E-2</v>
      </c>
      <c r="M790" s="1076">
        <v>-9.4540000000000006</v>
      </c>
    </row>
    <row r="791" spans="1:13" ht="15" x14ac:dyDescent="0.25">
      <c r="A791" s="1076">
        <v>7</v>
      </c>
      <c r="B791" s="1076">
        <v>19</v>
      </c>
      <c r="C791" s="1076"/>
      <c r="D791" s="1076">
        <v>1</v>
      </c>
      <c r="E791" s="1076" t="s">
        <v>742</v>
      </c>
      <c r="F791" s="1076">
        <v>-26.468</v>
      </c>
      <c r="G791" s="1076">
        <v>-16.149000000000001</v>
      </c>
      <c r="H791" s="1076">
        <v>-0.19600000000000001</v>
      </c>
      <c r="I791" s="1076">
        <v>2.9340000000000002</v>
      </c>
      <c r="J791" s="1076">
        <v>-0.19900000000000001</v>
      </c>
      <c r="K791" s="1076">
        <v>-0.30599999999999999</v>
      </c>
      <c r="L791" s="1076">
        <v>-5.0999999999999997E-2</v>
      </c>
      <c r="M791" s="1076">
        <v>2.7210000000000001</v>
      </c>
    </row>
    <row r="792" spans="1:13" ht="15" x14ac:dyDescent="0.25">
      <c r="A792" s="1076">
        <v>7</v>
      </c>
      <c r="B792" s="1076">
        <v>19</v>
      </c>
      <c r="C792" s="1076"/>
      <c r="D792" s="1076">
        <v>1</v>
      </c>
      <c r="E792" s="1076" t="s">
        <v>588</v>
      </c>
      <c r="F792" s="1076">
        <v>24.084</v>
      </c>
      <c r="G792" s="1076">
        <v>14.694000000000001</v>
      </c>
      <c r="H792" s="1076">
        <v>0.25800000000000001</v>
      </c>
      <c r="I792" s="1076">
        <v>-3.7050000000000001</v>
      </c>
      <c r="J792" s="1076">
        <v>0.26300000000000001</v>
      </c>
      <c r="K792" s="1076">
        <v>0.40400000000000003</v>
      </c>
      <c r="L792" s="1076">
        <v>3.7999999999999999E-2</v>
      </c>
      <c r="M792" s="1076">
        <v>-3.6890000000000001</v>
      </c>
    </row>
    <row r="793" spans="1:13" ht="15" x14ac:dyDescent="0.25">
      <c r="A793" s="1076">
        <v>7</v>
      </c>
      <c r="B793" s="1076">
        <v>19</v>
      </c>
      <c r="C793" s="1076"/>
      <c r="D793" s="1076">
        <v>1</v>
      </c>
      <c r="E793" s="1076" t="s">
        <v>722</v>
      </c>
      <c r="F793" s="1076">
        <v>-547.86400000000003</v>
      </c>
      <c r="G793" s="1076">
        <v>-324.15199999999999</v>
      </c>
      <c r="H793" s="1076">
        <v>-6.4729999999999999</v>
      </c>
      <c r="I793" s="1076">
        <v>-64.671000000000006</v>
      </c>
      <c r="J793" s="1076">
        <v>5.4089999999999998</v>
      </c>
      <c r="K793" s="1076">
        <v>8.3109999999999999</v>
      </c>
      <c r="L793" s="1076">
        <v>-1.869</v>
      </c>
      <c r="M793" s="1076">
        <v>-67.912999999999997</v>
      </c>
    </row>
    <row r="794" spans="1:13" ht="15" x14ac:dyDescent="0.25">
      <c r="A794" s="1076">
        <v>8</v>
      </c>
      <c r="B794" s="1076">
        <v>6</v>
      </c>
      <c r="C794" s="1076"/>
      <c r="D794" s="1076">
        <v>6</v>
      </c>
      <c r="E794" s="1076" t="s">
        <v>741</v>
      </c>
      <c r="F794" s="1076">
        <v>-13.868</v>
      </c>
      <c r="G794" s="1076">
        <v>-7.8650000000000002</v>
      </c>
      <c r="H794" s="1076">
        <v>1.7190000000000001</v>
      </c>
      <c r="I794" s="1076">
        <v>22.628</v>
      </c>
      <c r="J794" s="1076">
        <v>-1.1299999999999999</v>
      </c>
      <c r="K794" s="1076">
        <v>-1.736</v>
      </c>
      <c r="L794" s="1076">
        <v>0.91900000000000004</v>
      </c>
      <c r="M794" s="1076">
        <v>22.603000000000002</v>
      </c>
    </row>
    <row r="795" spans="1:13" ht="15" x14ac:dyDescent="0.25">
      <c r="A795" s="1076">
        <v>8</v>
      </c>
      <c r="B795" s="1076">
        <v>6</v>
      </c>
      <c r="C795" s="1076"/>
      <c r="D795" s="1076">
        <v>6</v>
      </c>
      <c r="E795" s="1076" t="s">
        <v>742</v>
      </c>
      <c r="F795" s="1076">
        <v>11.464</v>
      </c>
      <c r="G795" s="1076">
        <v>6.9029999999999996</v>
      </c>
      <c r="H795" s="1076">
        <v>-1.415</v>
      </c>
      <c r="I795" s="1076">
        <v>-17.445</v>
      </c>
      <c r="J795" s="1076">
        <v>0.86699999999999999</v>
      </c>
      <c r="K795" s="1076">
        <v>1.333</v>
      </c>
      <c r="L795" s="1076">
        <v>-0.80800000000000005</v>
      </c>
      <c r="M795" s="1076">
        <v>-16.834</v>
      </c>
    </row>
    <row r="796" spans="1:13" ht="15" x14ac:dyDescent="0.25">
      <c r="A796" s="1076">
        <v>8</v>
      </c>
      <c r="B796" s="1076">
        <v>6</v>
      </c>
      <c r="C796" s="1076"/>
      <c r="D796" s="1076">
        <v>6</v>
      </c>
      <c r="E796" s="1076" t="s">
        <v>588</v>
      </c>
      <c r="F796" s="1076">
        <v>-7.6760000000000002</v>
      </c>
      <c r="G796" s="1076">
        <v>-4.4749999999999996</v>
      </c>
      <c r="H796" s="1076">
        <v>0.94899999999999995</v>
      </c>
      <c r="I796" s="1076">
        <v>12.128</v>
      </c>
      <c r="J796" s="1076">
        <v>-0.60499999999999998</v>
      </c>
      <c r="K796" s="1076">
        <v>-0.93</v>
      </c>
      <c r="L796" s="1076">
        <v>0.52300000000000002</v>
      </c>
      <c r="M796" s="1076">
        <v>11.951000000000001</v>
      </c>
    </row>
    <row r="797" spans="1:13" ht="15" x14ac:dyDescent="0.25">
      <c r="A797" s="1076">
        <v>8</v>
      </c>
      <c r="B797" s="1076">
        <v>6</v>
      </c>
      <c r="C797" s="1076"/>
      <c r="D797" s="1076">
        <v>6</v>
      </c>
      <c r="E797" s="1076" t="s">
        <v>722</v>
      </c>
      <c r="F797" s="1076">
        <v>-29.753</v>
      </c>
      <c r="G797" s="1076">
        <v>-16.146000000000001</v>
      </c>
      <c r="H797" s="1076">
        <v>0.75600000000000001</v>
      </c>
      <c r="I797" s="1076">
        <v>9.9339999999999993</v>
      </c>
      <c r="J797" s="1076">
        <v>-0.496</v>
      </c>
      <c r="K797" s="1076">
        <v>-0.76100000000000001</v>
      </c>
      <c r="L797" s="1076">
        <v>0.40500000000000003</v>
      </c>
      <c r="M797" s="1076">
        <v>9.907</v>
      </c>
    </row>
    <row r="798" spans="1:13" ht="15" x14ac:dyDescent="0.25">
      <c r="A798" s="1076">
        <v>8</v>
      </c>
      <c r="B798" s="1076">
        <v>6</v>
      </c>
      <c r="C798" s="1076"/>
      <c r="D798" s="1076">
        <v>5</v>
      </c>
      <c r="E798" s="1076" t="s">
        <v>741</v>
      </c>
      <c r="F798" s="1076">
        <v>-8.8949999999999996</v>
      </c>
      <c r="G798" s="1076">
        <v>-5.875</v>
      </c>
      <c r="H798" s="1076">
        <v>2.0459999999999998</v>
      </c>
      <c r="I798" s="1076">
        <v>34.930999999999997</v>
      </c>
      <c r="J798" s="1076">
        <v>-1.657</v>
      </c>
      <c r="K798" s="1076">
        <v>-2.5459999999999998</v>
      </c>
      <c r="L798" s="1076">
        <v>0.72899999999999998</v>
      </c>
      <c r="M798" s="1076">
        <v>36.295999999999999</v>
      </c>
    </row>
    <row r="799" spans="1:13" ht="15" x14ac:dyDescent="0.25">
      <c r="A799" s="1076">
        <v>8</v>
      </c>
      <c r="B799" s="1076">
        <v>6</v>
      </c>
      <c r="C799" s="1076"/>
      <c r="D799" s="1076">
        <v>5</v>
      </c>
      <c r="E799" s="1076" t="s">
        <v>742</v>
      </c>
      <c r="F799" s="1076">
        <v>8.891</v>
      </c>
      <c r="G799" s="1076">
        <v>5.81</v>
      </c>
      <c r="H799" s="1076">
        <v>-2.1880000000000002</v>
      </c>
      <c r="I799" s="1076">
        <v>-36.055</v>
      </c>
      <c r="J799" s="1076">
        <v>1.7190000000000001</v>
      </c>
      <c r="K799" s="1076">
        <v>2.641</v>
      </c>
      <c r="L799" s="1076">
        <v>-0.84699999999999998</v>
      </c>
      <c r="M799" s="1076">
        <v>-37.262999999999998</v>
      </c>
    </row>
    <row r="800" spans="1:13" ht="15" x14ac:dyDescent="0.25">
      <c r="A800" s="1076">
        <v>8</v>
      </c>
      <c r="B800" s="1076">
        <v>6</v>
      </c>
      <c r="C800" s="1076"/>
      <c r="D800" s="1076">
        <v>5</v>
      </c>
      <c r="E800" s="1076" t="s">
        <v>588</v>
      </c>
      <c r="F800" s="1076">
        <v>-5.39</v>
      </c>
      <c r="G800" s="1076">
        <v>-3.5409999999999999</v>
      </c>
      <c r="H800" s="1076">
        <v>1.2829999999999999</v>
      </c>
      <c r="I800" s="1076">
        <v>21.503</v>
      </c>
      <c r="J800" s="1076">
        <v>-1.0229999999999999</v>
      </c>
      <c r="K800" s="1076">
        <v>-1.5720000000000001</v>
      </c>
      <c r="L800" s="1076">
        <v>0.47699999999999998</v>
      </c>
      <c r="M800" s="1076">
        <v>22.29</v>
      </c>
    </row>
    <row r="801" spans="1:13" ht="15" x14ac:dyDescent="0.25">
      <c r="A801" s="1076">
        <v>8</v>
      </c>
      <c r="B801" s="1076">
        <v>6</v>
      </c>
      <c r="C801" s="1076"/>
      <c r="D801" s="1076">
        <v>5</v>
      </c>
      <c r="E801" s="1076" t="s">
        <v>722</v>
      </c>
      <c r="F801" s="1076">
        <v>-60.844999999999999</v>
      </c>
      <c r="G801" s="1076">
        <v>-36.165999999999997</v>
      </c>
      <c r="H801" s="1076">
        <v>2.2850000000000001</v>
      </c>
      <c r="I801" s="1076">
        <v>32.948999999999998</v>
      </c>
      <c r="J801" s="1076">
        <v>-1.631</v>
      </c>
      <c r="K801" s="1076">
        <v>-2.5070000000000001</v>
      </c>
      <c r="L801" s="1076">
        <v>1.097</v>
      </c>
      <c r="M801" s="1076">
        <v>33.81</v>
      </c>
    </row>
    <row r="802" spans="1:13" ht="15" x14ac:dyDescent="0.25">
      <c r="A802" s="1076">
        <v>8</v>
      </c>
      <c r="B802" s="1076">
        <v>6</v>
      </c>
      <c r="C802" s="1076"/>
      <c r="D802" s="1076">
        <v>4</v>
      </c>
      <c r="E802" s="1076" t="s">
        <v>741</v>
      </c>
      <c r="F802" s="1076">
        <v>-10.053000000000001</v>
      </c>
      <c r="G802" s="1076">
        <v>-6.5049999999999999</v>
      </c>
      <c r="H802" s="1076">
        <v>2.6070000000000002</v>
      </c>
      <c r="I802" s="1076">
        <v>46.045000000000002</v>
      </c>
      <c r="J802" s="1076">
        <v>-2.2080000000000002</v>
      </c>
      <c r="K802" s="1076">
        <v>-3.3929999999999998</v>
      </c>
      <c r="L802" s="1076">
        <v>0.83699999999999997</v>
      </c>
      <c r="M802" s="1076">
        <v>48.345999999999997</v>
      </c>
    </row>
    <row r="803" spans="1:13" ht="15" x14ac:dyDescent="0.25">
      <c r="A803" s="1076">
        <v>8</v>
      </c>
      <c r="B803" s="1076">
        <v>6</v>
      </c>
      <c r="C803" s="1076"/>
      <c r="D803" s="1076">
        <v>4</v>
      </c>
      <c r="E803" s="1076" t="s">
        <v>742</v>
      </c>
      <c r="F803" s="1076">
        <v>9.6259999999999994</v>
      </c>
      <c r="G803" s="1076">
        <v>6.25</v>
      </c>
      <c r="H803" s="1076">
        <v>-2.5819999999999999</v>
      </c>
      <c r="I803" s="1076">
        <v>-44.53</v>
      </c>
      <c r="J803" s="1076">
        <v>2.1520000000000001</v>
      </c>
      <c r="K803" s="1076">
        <v>3.306</v>
      </c>
      <c r="L803" s="1076">
        <v>-0.875</v>
      </c>
      <c r="M803" s="1076">
        <v>-46.744</v>
      </c>
    </row>
    <row r="804" spans="1:13" ht="15" x14ac:dyDescent="0.25">
      <c r="A804" s="1076">
        <v>8</v>
      </c>
      <c r="B804" s="1076">
        <v>6</v>
      </c>
      <c r="C804" s="1076"/>
      <c r="D804" s="1076">
        <v>4</v>
      </c>
      <c r="E804" s="1076" t="s">
        <v>588</v>
      </c>
      <c r="F804" s="1076">
        <v>-5.9630000000000001</v>
      </c>
      <c r="G804" s="1076">
        <v>-3.8650000000000002</v>
      </c>
      <c r="H804" s="1076">
        <v>1.5720000000000001</v>
      </c>
      <c r="I804" s="1076">
        <v>27.44</v>
      </c>
      <c r="J804" s="1076">
        <v>-1.321</v>
      </c>
      <c r="K804" s="1076">
        <v>-2.0299999999999998</v>
      </c>
      <c r="L804" s="1076">
        <v>0.51900000000000002</v>
      </c>
      <c r="M804" s="1076">
        <v>28.815000000000001</v>
      </c>
    </row>
    <row r="805" spans="1:13" ht="15" x14ac:dyDescent="0.25">
      <c r="A805" s="1076">
        <v>8</v>
      </c>
      <c r="B805" s="1076">
        <v>6</v>
      </c>
      <c r="C805" s="1076"/>
      <c r="D805" s="1076">
        <v>4</v>
      </c>
      <c r="E805" s="1076" t="s">
        <v>722</v>
      </c>
      <c r="F805" s="1076">
        <v>-93.629000000000005</v>
      </c>
      <c r="G805" s="1076">
        <v>-57.658000000000001</v>
      </c>
      <c r="H805" s="1076">
        <v>4.4160000000000004</v>
      </c>
      <c r="I805" s="1076">
        <v>69.064999999999998</v>
      </c>
      <c r="J805" s="1076">
        <v>-3.403</v>
      </c>
      <c r="K805" s="1076">
        <v>-5.2290000000000001</v>
      </c>
      <c r="L805" s="1076">
        <v>1.8580000000000001</v>
      </c>
      <c r="M805" s="1076">
        <v>72.430999999999997</v>
      </c>
    </row>
    <row r="806" spans="1:13" ht="15" x14ac:dyDescent="0.25">
      <c r="A806" s="1076">
        <v>8</v>
      </c>
      <c r="B806" s="1076">
        <v>6</v>
      </c>
      <c r="C806" s="1076"/>
      <c r="D806" s="1076">
        <v>3</v>
      </c>
      <c r="E806" s="1076" t="s">
        <v>741</v>
      </c>
      <c r="F806" s="1076">
        <v>-9.6120000000000001</v>
      </c>
      <c r="G806" s="1076">
        <v>-6.2560000000000002</v>
      </c>
      <c r="H806" s="1076">
        <v>-2.6230000000000002</v>
      </c>
      <c r="I806" s="1076">
        <v>52.37</v>
      </c>
      <c r="J806" s="1076">
        <v>-2.38</v>
      </c>
      <c r="K806" s="1076">
        <v>-3.6560000000000001</v>
      </c>
      <c r="L806" s="1076">
        <v>0.61299999999999999</v>
      </c>
      <c r="M806" s="1076">
        <v>54.834000000000003</v>
      </c>
    </row>
    <row r="807" spans="1:13" ht="15" x14ac:dyDescent="0.25">
      <c r="A807" s="1076">
        <v>8</v>
      </c>
      <c r="B807" s="1076">
        <v>6</v>
      </c>
      <c r="C807" s="1076"/>
      <c r="D807" s="1076">
        <v>3</v>
      </c>
      <c r="E807" s="1076" t="s">
        <v>742</v>
      </c>
      <c r="F807" s="1076">
        <v>9.51</v>
      </c>
      <c r="G807" s="1076">
        <v>6.2119999999999997</v>
      </c>
      <c r="H807" s="1076">
        <v>2.79</v>
      </c>
      <c r="I807" s="1076">
        <v>-53.686</v>
      </c>
      <c r="J807" s="1076">
        <v>2.4870000000000001</v>
      </c>
      <c r="K807" s="1076">
        <v>3.8210000000000002</v>
      </c>
      <c r="L807" s="1076">
        <v>-0.72399999999999998</v>
      </c>
      <c r="M807" s="1076">
        <v>-56.32</v>
      </c>
    </row>
    <row r="808" spans="1:13" ht="15" x14ac:dyDescent="0.25">
      <c r="A808" s="1076">
        <v>8</v>
      </c>
      <c r="B808" s="1076">
        <v>6</v>
      </c>
      <c r="C808" s="1076"/>
      <c r="D808" s="1076">
        <v>3</v>
      </c>
      <c r="E808" s="1076" t="s">
        <v>588</v>
      </c>
      <c r="F808" s="1076">
        <v>-5.7949999999999999</v>
      </c>
      <c r="G808" s="1076">
        <v>-3.778</v>
      </c>
      <c r="H808" s="1076">
        <v>-1.64</v>
      </c>
      <c r="I808" s="1076">
        <v>32.134</v>
      </c>
      <c r="J808" s="1076">
        <v>-1.4750000000000001</v>
      </c>
      <c r="K808" s="1076">
        <v>-2.266</v>
      </c>
      <c r="L808" s="1076">
        <v>0.40500000000000003</v>
      </c>
      <c r="M808" s="1076">
        <v>33.683</v>
      </c>
    </row>
    <row r="809" spans="1:13" ht="15" x14ac:dyDescent="0.25">
      <c r="A809" s="1076">
        <v>8</v>
      </c>
      <c r="B809" s="1076">
        <v>6</v>
      </c>
      <c r="C809" s="1076"/>
      <c r="D809" s="1076">
        <v>3</v>
      </c>
      <c r="E809" s="1076" t="s">
        <v>722</v>
      </c>
      <c r="F809" s="1076">
        <v>-126.376</v>
      </c>
      <c r="G809" s="1076">
        <v>-79.125</v>
      </c>
      <c r="H809" s="1076">
        <v>6.7249999999999996</v>
      </c>
      <c r="I809" s="1076">
        <v>111.669</v>
      </c>
      <c r="J809" s="1076">
        <v>-5.452</v>
      </c>
      <c r="K809" s="1076">
        <v>-8.3770000000000007</v>
      </c>
      <c r="L809" s="1076">
        <v>2.5289999999999999</v>
      </c>
      <c r="M809" s="1076">
        <v>118.373</v>
      </c>
    </row>
    <row r="810" spans="1:13" ht="15" x14ac:dyDescent="0.25">
      <c r="A810" s="1076">
        <v>8</v>
      </c>
      <c r="B810" s="1076">
        <v>6</v>
      </c>
      <c r="C810" s="1076"/>
      <c r="D810" s="1076">
        <v>2</v>
      </c>
      <c r="E810" s="1076" t="s">
        <v>741</v>
      </c>
      <c r="F810" s="1076">
        <v>-8.1210000000000004</v>
      </c>
      <c r="G810" s="1076">
        <v>-5.29</v>
      </c>
      <c r="H810" s="1076">
        <v>-1.4570000000000001</v>
      </c>
      <c r="I810" s="1076">
        <v>37.271999999999998</v>
      </c>
      <c r="J810" s="1076">
        <v>-1.464</v>
      </c>
      <c r="K810" s="1076">
        <v>-2.2490000000000001</v>
      </c>
      <c r="L810" s="1076">
        <v>4.8000000000000001E-2</v>
      </c>
      <c r="M810" s="1076">
        <v>38.832999999999998</v>
      </c>
    </row>
    <row r="811" spans="1:13" ht="15" x14ac:dyDescent="0.25">
      <c r="A811" s="1076">
        <v>8</v>
      </c>
      <c r="B811" s="1076">
        <v>6</v>
      </c>
      <c r="C811" s="1076"/>
      <c r="D811" s="1076">
        <v>2</v>
      </c>
      <c r="E811" s="1076" t="s">
        <v>742</v>
      </c>
      <c r="F811" s="1076">
        <v>5.9690000000000003</v>
      </c>
      <c r="G811" s="1076">
        <v>3.9089999999999998</v>
      </c>
      <c r="H811" s="1076">
        <v>1.9870000000000001</v>
      </c>
      <c r="I811" s="1076">
        <v>-48.296999999999997</v>
      </c>
      <c r="J811" s="1076">
        <v>1.96</v>
      </c>
      <c r="K811" s="1076">
        <v>3.0110000000000001</v>
      </c>
      <c r="L811" s="1076">
        <v>-0.16600000000000001</v>
      </c>
      <c r="M811" s="1076">
        <v>-50.527999999999999</v>
      </c>
    </row>
    <row r="812" spans="1:13" ht="15" x14ac:dyDescent="0.25">
      <c r="A812" s="1076">
        <v>8</v>
      </c>
      <c r="B812" s="1076">
        <v>6</v>
      </c>
      <c r="C812" s="1076"/>
      <c r="D812" s="1076">
        <v>2</v>
      </c>
      <c r="E812" s="1076" t="s">
        <v>588</v>
      </c>
      <c r="F812" s="1076">
        <v>-4.2690000000000001</v>
      </c>
      <c r="G812" s="1076">
        <v>-2.7879999999999998</v>
      </c>
      <c r="H812" s="1076">
        <v>-1.0429999999999999</v>
      </c>
      <c r="I812" s="1076">
        <v>25.927</v>
      </c>
      <c r="J812" s="1076">
        <v>-1.0369999999999999</v>
      </c>
      <c r="K812" s="1076">
        <v>-1.5940000000000001</v>
      </c>
      <c r="L812" s="1076">
        <v>6.5000000000000002E-2</v>
      </c>
      <c r="M812" s="1076">
        <v>27.079000000000001</v>
      </c>
    </row>
    <row r="813" spans="1:13" ht="15" x14ac:dyDescent="0.25">
      <c r="A813" s="1076">
        <v>8</v>
      </c>
      <c r="B813" s="1076">
        <v>6</v>
      </c>
      <c r="C813" s="1076"/>
      <c r="D813" s="1076">
        <v>2</v>
      </c>
      <c r="E813" s="1076" t="s">
        <v>722</v>
      </c>
      <c r="F813" s="1076">
        <v>-158.524</v>
      </c>
      <c r="G813" s="1076">
        <v>-100.22799999999999</v>
      </c>
      <c r="H813" s="1076">
        <v>8.5709999999999997</v>
      </c>
      <c r="I813" s="1076">
        <v>151.44</v>
      </c>
      <c r="J813" s="1076">
        <v>-7.2309999999999999</v>
      </c>
      <c r="K813" s="1076">
        <v>-11.11</v>
      </c>
      <c r="L813" s="1076">
        <v>2.8769999999999998</v>
      </c>
      <c r="M813" s="1076">
        <v>161.19900000000001</v>
      </c>
    </row>
    <row r="814" spans="1:13" ht="15" x14ac:dyDescent="0.25">
      <c r="A814" s="1076">
        <v>8</v>
      </c>
      <c r="B814" s="1076">
        <v>6</v>
      </c>
      <c r="C814" s="1076"/>
      <c r="D814" s="1076">
        <v>1</v>
      </c>
      <c r="E814" s="1076" t="s">
        <v>741</v>
      </c>
      <c r="F814" s="1076">
        <v>-20.018000000000001</v>
      </c>
      <c r="G814" s="1076">
        <v>-12.981999999999999</v>
      </c>
      <c r="H814" s="1076">
        <v>1.306</v>
      </c>
      <c r="I814" s="1076">
        <v>-30.949000000000002</v>
      </c>
      <c r="J814" s="1076">
        <v>1.274</v>
      </c>
      <c r="K814" s="1076">
        <v>1.9570000000000001</v>
      </c>
      <c r="L814" s="1076">
        <v>-0.14599999999999999</v>
      </c>
      <c r="M814" s="1076">
        <v>-32.493000000000002</v>
      </c>
    </row>
    <row r="815" spans="1:13" ht="15" x14ac:dyDescent="0.25">
      <c r="A815" s="1076">
        <v>8</v>
      </c>
      <c r="B815" s="1076">
        <v>6</v>
      </c>
      <c r="C815" s="1076"/>
      <c r="D815" s="1076">
        <v>1</v>
      </c>
      <c r="E815" s="1076" t="s">
        <v>742</v>
      </c>
      <c r="F815" s="1076">
        <v>10.058999999999999</v>
      </c>
      <c r="G815" s="1076">
        <v>6.5170000000000003</v>
      </c>
      <c r="H815" s="1076">
        <v>-0.56999999999999995</v>
      </c>
      <c r="I815" s="1076">
        <v>13.657999999999999</v>
      </c>
      <c r="J815" s="1076">
        <v>-0.55600000000000005</v>
      </c>
      <c r="K815" s="1076">
        <v>-0.85499999999999998</v>
      </c>
      <c r="L815" s="1076">
        <v>6.3E-2</v>
      </c>
      <c r="M815" s="1076">
        <v>14.308</v>
      </c>
    </row>
    <row r="816" spans="1:13" ht="15" x14ac:dyDescent="0.25">
      <c r="A816" s="1076">
        <v>8</v>
      </c>
      <c r="B816" s="1076">
        <v>6</v>
      </c>
      <c r="C816" s="1076"/>
      <c r="D816" s="1076">
        <v>1</v>
      </c>
      <c r="E816" s="1076" t="s">
        <v>588</v>
      </c>
      <c r="F816" s="1076">
        <v>-9.1140000000000008</v>
      </c>
      <c r="G816" s="1076">
        <v>-5.9089999999999998</v>
      </c>
      <c r="H816" s="1076">
        <v>0.56899999999999995</v>
      </c>
      <c r="I816" s="1076">
        <v>-13.513</v>
      </c>
      <c r="J816" s="1076">
        <v>0.55500000000000005</v>
      </c>
      <c r="K816" s="1076">
        <v>0.85199999999999998</v>
      </c>
      <c r="L816" s="1076">
        <v>-6.3E-2</v>
      </c>
      <c r="M816" s="1076">
        <v>-14.182</v>
      </c>
    </row>
    <row r="817" spans="1:13" ht="15" x14ac:dyDescent="0.25">
      <c r="A817" s="1076">
        <v>8</v>
      </c>
      <c r="B817" s="1076">
        <v>6</v>
      </c>
      <c r="C817" s="1076"/>
      <c r="D817" s="1076">
        <v>1</v>
      </c>
      <c r="E817" s="1076" t="s">
        <v>722</v>
      </c>
      <c r="F817" s="1076">
        <v>-193.44300000000001</v>
      </c>
      <c r="G817" s="1076">
        <v>-123.08799999999999</v>
      </c>
      <c r="H817" s="1076">
        <v>8.8819999999999997</v>
      </c>
      <c r="I817" s="1076">
        <v>159.58199999999999</v>
      </c>
      <c r="J817" s="1076">
        <v>-7.5640000000000001</v>
      </c>
      <c r="K817" s="1076">
        <v>-11.622999999999999</v>
      </c>
      <c r="L817" s="1076">
        <v>2.887</v>
      </c>
      <c r="M817" s="1076">
        <v>169.971</v>
      </c>
    </row>
    <row r="818" spans="1:13" ht="15" x14ac:dyDescent="0.25">
      <c r="A818" s="1076">
        <v>8</v>
      </c>
      <c r="B818" s="1076">
        <v>13</v>
      </c>
      <c r="C818" s="1076"/>
      <c r="D818" s="1076">
        <v>6</v>
      </c>
      <c r="E818" s="1076" t="s">
        <v>741</v>
      </c>
      <c r="F818" s="1076">
        <v>0.71699999999999997</v>
      </c>
      <c r="G818" s="1076">
        <v>0.71099999999999997</v>
      </c>
      <c r="H818" s="1076">
        <v>1.97</v>
      </c>
      <c r="I818" s="1076">
        <v>26.184000000000001</v>
      </c>
      <c r="J818" s="1076">
        <v>-1.3089999999999999</v>
      </c>
      <c r="K818" s="1076">
        <v>-2.0110000000000001</v>
      </c>
      <c r="L818" s="1076">
        <v>1.042</v>
      </c>
      <c r="M818" s="1076">
        <v>26.303999999999998</v>
      </c>
    </row>
    <row r="819" spans="1:13" ht="15" x14ac:dyDescent="0.25">
      <c r="A819" s="1076">
        <v>8</v>
      </c>
      <c r="B819" s="1076">
        <v>13</v>
      </c>
      <c r="C819" s="1076"/>
      <c r="D819" s="1076">
        <v>6</v>
      </c>
      <c r="E819" s="1076" t="s">
        <v>742</v>
      </c>
      <c r="F819" s="1076">
        <v>-0.23100000000000001</v>
      </c>
      <c r="G819" s="1076">
        <v>-0.43</v>
      </c>
      <c r="H819" s="1076">
        <v>-1.657</v>
      </c>
      <c r="I819" s="1076">
        <v>-21.001000000000001</v>
      </c>
      <c r="J819" s="1076">
        <v>1.048</v>
      </c>
      <c r="K819" s="1076">
        <v>1.611</v>
      </c>
      <c r="L819" s="1076">
        <v>-0.92100000000000004</v>
      </c>
      <c r="M819" s="1076">
        <v>-20.632000000000001</v>
      </c>
    </row>
    <row r="820" spans="1:13" ht="15" x14ac:dyDescent="0.25">
      <c r="A820" s="1076">
        <v>8</v>
      </c>
      <c r="B820" s="1076">
        <v>13</v>
      </c>
      <c r="C820" s="1076"/>
      <c r="D820" s="1076">
        <v>6</v>
      </c>
      <c r="E820" s="1076" t="s">
        <v>588</v>
      </c>
      <c r="F820" s="1076">
        <v>0.28699999999999998</v>
      </c>
      <c r="G820" s="1076">
        <v>0.34599999999999997</v>
      </c>
      <c r="H820" s="1076">
        <v>1.099</v>
      </c>
      <c r="I820" s="1076">
        <v>14.29</v>
      </c>
      <c r="J820" s="1076">
        <v>-0.71399999999999997</v>
      </c>
      <c r="K820" s="1076">
        <v>-1.097</v>
      </c>
      <c r="L820" s="1076">
        <v>0.59499999999999997</v>
      </c>
      <c r="M820" s="1076">
        <v>14.223000000000001</v>
      </c>
    </row>
    <row r="821" spans="1:13" ht="15" x14ac:dyDescent="0.25">
      <c r="A821" s="1076">
        <v>8</v>
      </c>
      <c r="B821" s="1076">
        <v>13</v>
      </c>
      <c r="C821" s="1076"/>
      <c r="D821" s="1076">
        <v>6</v>
      </c>
      <c r="E821" s="1076" t="s">
        <v>722</v>
      </c>
      <c r="F821" s="1076">
        <v>-61.484000000000002</v>
      </c>
      <c r="G821" s="1076">
        <v>-31.19</v>
      </c>
      <c r="H821" s="1076">
        <v>-0.55400000000000005</v>
      </c>
      <c r="I821" s="1076">
        <v>-7.1719999999999997</v>
      </c>
      <c r="J821" s="1076">
        <v>0.35599999999999998</v>
      </c>
      <c r="K821" s="1076">
        <v>0.54700000000000004</v>
      </c>
      <c r="L821" s="1076">
        <v>-0.30299999999999999</v>
      </c>
      <c r="M821" s="1076">
        <v>-7.0519999999999996</v>
      </c>
    </row>
    <row r="822" spans="1:13" ht="15" x14ac:dyDescent="0.25">
      <c r="A822" s="1076">
        <v>8</v>
      </c>
      <c r="B822" s="1076">
        <v>13</v>
      </c>
      <c r="C822" s="1076"/>
      <c r="D822" s="1076">
        <v>5</v>
      </c>
      <c r="E822" s="1076" t="s">
        <v>741</v>
      </c>
      <c r="F822" s="1076">
        <v>-5.0000000000000001E-3</v>
      </c>
      <c r="G822" s="1076">
        <v>0.215</v>
      </c>
      <c r="H822" s="1076">
        <v>2.2650000000000001</v>
      </c>
      <c r="I822" s="1076">
        <v>38.415999999999997</v>
      </c>
      <c r="J822" s="1076">
        <v>-1.827</v>
      </c>
      <c r="K822" s="1076">
        <v>-2.8079999999999998</v>
      </c>
      <c r="L822" s="1076">
        <v>0.81799999999999995</v>
      </c>
      <c r="M822" s="1076">
        <v>39.953000000000003</v>
      </c>
    </row>
    <row r="823" spans="1:13" ht="15" x14ac:dyDescent="0.25">
      <c r="A823" s="1076">
        <v>8</v>
      </c>
      <c r="B823" s="1076">
        <v>13</v>
      </c>
      <c r="C823" s="1076"/>
      <c r="D823" s="1076">
        <v>5</v>
      </c>
      <c r="E823" s="1076" t="s">
        <v>742</v>
      </c>
      <c r="F823" s="1076">
        <v>-8.5000000000000006E-2</v>
      </c>
      <c r="G823" s="1076">
        <v>-0.28100000000000003</v>
      </c>
      <c r="H823" s="1076">
        <v>-2.3839999999999999</v>
      </c>
      <c r="I823" s="1076">
        <v>-39.292000000000002</v>
      </c>
      <c r="J823" s="1076">
        <v>1.877</v>
      </c>
      <c r="K823" s="1076">
        <v>2.8839999999999999</v>
      </c>
      <c r="L823" s="1076">
        <v>-0.92200000000000004</v>
      </c>
      <c r="M823" s="1076">
        <v>-40.683</v>
      </c>
    </row>
    <row r="824" spans="1:13" ht="15" x14ac:dyDescent="0.25">
      <c r="A824" s="1076">
        <v>8</v>
      </c>
      <c r="B824" s="1076">
        <v>13</v>
      </c>
      <c r="C824" s="1076"/>
      <c r="D824" s="1076">
        <v>5</v>
      </c>
      <c r="E824" s="1076" t="s">
        <v>588</v>
      </c>
      <c r="F824" s="1076">
        <v>2.4E-2</v>
      </c>
      <c r="G824" s="1076">
        <v>0.15</v>
      </c>
      <c r="H824" s="1076">
        <v>1.4079999999999999</v>
      </c>
      <c r="I824" s="1076">
        <v>23.542000000000002</v>
      </c>
      <c r="J824" s="1076">
        <v>-1.1220000000000001</v>
      </c>
      <c r="K824" s="1076">
        <v>-1.7250000000000001</v>
      </c>
      <c r="L824" s="1076">
        <v>0.52700000000000002</v>
      </c>
      <c r="M824" s="1076">
        <v>24.434999999999999</v>
      </c>
    </row>
    <row r="825" spans="1:13" ht="15" x14ac:dyDescent="0.25">
      <c r="A825" s="1076">
        <v>8</v>
      </c>
      <c r="B825" s="1076">
        <v>13</v>
      </c>
      <c r="C825" s="1076"/>
      <c r="D825" s="1076">
        <v>5</v>
      </c>
      <c r="E825" s="1076" t="s">
        <v>722</v>
      </c>
      <c r="F825" s="1076">
        <v>-118.56399999999999</v>
      </c>
      <c r="G825" s="1076">
        <v>-67.837999999999994</v>
      </c>
      <c r="H825" s="1076">
        <v>-1.792</v>
      </c>
      <c r="I825" s="1076">
        <v>-25.7</v>
      </c>
      <c r="J825" s="1076">
        <v>1.2709999999999999</v>
      </c>
      <c r="K825" s="1076">
        <v>1.954</v>
      </c>
      <c r="L825" s="1076">
        <v>-0.86799999999999999</v>
      </c>
      <c r="M825" s="1076">
        <v>-26.276</v>
      </c>
    </row>
    <row r="826" spans="1:13" ht="15" x14ac:dyDescent="0.25">
      <c r="A826" s="1076">
        <v>8</v>
      </c>
      <c r="B826" s="1076">
        <v>13</v>
      </c>
      <c r="C826" s="1076"/>
      <c r="D826" s="1076">
        <v>4</v>
      </c>
      <c r="E826" s="1076" t="s">
        <v>741</v>
      </c>
      <c r="F826" s="1076">
        <v>0.23</v>
      </c>
      <c r="G826" s="1076">
        <v>0.41599999999999998</v>
      </c>
      <c r="H826" s="1076">
        <v>2.8109999999999999</v>
      </c>
      <c r="I826" s="1076">
        <v>49.585999999999999</v>
      </c>
      <c r="J826" s="1076">
        <v>-2.379</v>
      </c>
      <c r="K826" s="1076">
        <v>-3.6549999999999998</v>
      </c>
      <c r="L826" s="1076">
        <v>0.90500000000000003</v>
      </c>
      <c r="M826" s="1076">
        <v>52.094000000000001</v>
      </c>
    </row>
    <row r="827" spans="1:13" ht="15" x14ac:dyDescent="0.25">
      <c r="A827" s="1076">
        <v>8</v>
      </c>
      <c r="B827" s="1076">
        <v>13</v>
      </c>
      <c r="C827" s="1076"/>
      <c r="D827" s="1076">
        <v>4</v>
      </c>
      <c r="E827" s="1076" t="s">
        <v>742</v>
      </c>
      <c r="F827" s="1076">
        <v>-0.36699999999999999</v>
      </c>
      <c r="G827" s="1076">
        <v>-0.48399999999999999</v>
      </c>
      <c r="H827" s="1076">
        <v>-2.7850000000000001</v>
      </c>
      <c r="I827" s="1076">
        <v>-48.106000000000002</v>
      </c>
      <c r="J827" s="1076">
        <v>2.3239999999999998</v>
      </c>
      <c r="K827" s="1076">
        <v>3.57</v>
      </c>
      <c r="L827" s="1076">
        <v>-0.94</v>
      </c>
      <c r="M827" s="1076">
        <v>-50.526000000000003</v>
      </c>
    </row>
    <row r="828" spans="1:13" ht="15" x14ac:dyDescent="0.25">
      <c r="A828" s="1076">
        <v>8</v>
      </c>
      <c r="B828" s="1076">
        <v>13</v>
      </c>
      <c r="C828" s="1076"/>
      <c r="D828" s="1076">
        <v>4</v>
      </c>
      <c r="E828" s="1076" t="s">
        <v>588</v>
      </c>
      <c r="F828" s="1076">
        <v>0.18099999999999999</v>
      </c>
      <c r="G828" s="1076">
        <v>0.27300000000000002</v>
      </c>
      <c r="H828" s="1076">
        <v>1.696</v>
      </c>
      <c r="I828" s="1076">
        <v>29.597999999999999</v>
      </c>
      <c r="J828" s="1076">
        <v>-1.425</v>
      </c>
      <c r="K828" s="1076">
        <v>-2.19</v>
      </c>
      <c r="L828" s="1076">
        <v>0.55900000000000005</v>
      </c>
      <c r="M828" s="1076">
        <v>31.097000000000001</v>
      </c>
    </row>
    <row r="829" spans="1:13" ht="15" x14ac:dyDescent="0.25">
      <c r="A829" s="1076">
        <v>8</v>
      </c>
      <c r="B829" s="1076">
        <v>13</v>
      </c>
      <c r="C829" s="1076"/>
      <c r="D829" s="1076">
        <v>4</v>
      </c>
      <c r="E829" s="1076" t="s">
        <v>722</v>
      </c>
      <c r="F829" s="1076">
        <v>-178.44200000000001</v>
      </c>
      <c r="G829" s="1076">
        <v>-106.36799999999999</v>
      </c>
      <c r="H829" s="1076">
        <v>-3.6360000000000001</v>
      </c>
      <c r="I829" s="1076">
        <v>-56.917000000000002</v>
      </c>
      <c r="J829" s="1076">
        <v>2.8039999999999998</v>
      </c>
      <c r="K829" s="1076">
        <v>4.3079999999999998</v>
      </c>
      <c r="L829" s="1076">
        <v>-1.5249999999999999</v>
      </c>
      <c r="M829" s="1076">
        <v>-59.671999999999997</v>
      </c>
    </row>
    <row r="830" spans="1:13" ht="15" x14ac:dyDescent="0.25">
      <c r="A830" s="1076">
        <v>8</v>
      </c>
      <c r="B830" s="1076">
        <v>13</v>
      </c>
      <c r="C830" s="1076"/>
      <c r="D830" s="1076">
        <v>3</v>
      </c>
      <c r="E830" s="1076" t="s">
        <v>741</v>
      </c>
      <c r="F830" s="1076">
        <v>0.32500000000000001</v>
      </c>
      <c r="G830" s="1076">
        <v>0.45200000000000001</v>
      </c>
      <c r="H830" s="1076">
        <v>-2.823</v>
      </c>
      <c r="I830" s="1076">
        <v>56.235999999999997</v>
      </c>
      <c r="J830" s="1076">
        <v>-2.5579999999999998</v>
      </c>
      <c r="K830" s="1076">
        <v>-3.931</v>
      </c>
      <c r="L830" s="1076">
        <v>0.66600000000000004</v>
      </c>
      <c r="M830" s="1076">
        <v>58.92</v>
      </c>
    </row>
    <row r="831" spans="1:13" ht="15" x14ac:dyDescent="0.25">
      <c r="A831" s="1076">
        <v>8</v>
      </c>
      <c r="B831" s="1076">
        <v>13</v>
      </c>
      <c r="C831" s="1076"/>
      <c r="D831" s="1076">
        <v>3</v>
      </c>
      <c r="E831" s="1076" t="s">
        <v>742</v>
      </c>
      <c r="F831" s="1076">
        <v>-0.66200000000000003</v>
      </c>
      <c r="G831" s="1076">
        <v>-0.65800000000000003</v>
      </c>
      <c r="H831" s="1076">
        <v>2.9889999999999999</v>
      </c>
      <c r="I831" s="1076">
        <v>-57.814999999999998</v>
      </c>
      <c r="J831" s="1076">
        <v>2.6709999999999998</v>
      </c>
      <c r="K831" s="1076">
        <v>4.1040000000000001</v>
      </c>
      <c r="L831" s="1076">
        <v>-0.76700000000000002</v>
      </c>
      <c r="M831" s="1076">
        <v>-60.677</v>
      </c>
    </row>
    <row r="832" spans="1:13" ht="15" x14ac:dyDescent="0.25">
      <c r="A832" s="1076">
        <v>8</v>
      </c>
      <c r="B832" s="1076">
        <v>13</v>
      </c>
      <c r="C832" s="1076"/>
      <c r="D832" s="1076">
        <v>3</v>
      </c>
      <c r="E832" s="1076" t="s">
        <v>588</v>
      </c>
      <c r="F832" s="1076">
        <v>0.29899999999999999</v>
      </c>
      <c r="G832" s="1076">
        <v>0.33600000000000002</v>
      </c>
      <c r="H832" s="1076">
        <v>-1.7609999999999999</v>
      </c>
      <c r="I832" s="1076">
        <v>34.558</v>
      </c>
      <c r="J832" s="1076">
        <v>-1.585</v>
      </c>
      <c r="K832" s="1076">
        <v>-2.4350000000000001</v>
      </c>
      <c r="L832" s="1076">
        <v>0.434</v>
      </c>
      <c r="M832" s="1076">
        <v>36.241999999999997</v>
      </c>
    </row>
    <row r="833" spans="1:13" ht="15" x14ac:dyDescent="0.25">
      <c r="A833" s="1076">
        <v>8</v>
      </c>
      <c r="B833" s="1076">
        <v>13</v>
      </c>
      <c r="C833" s="1076"/>
      <c r="D833" s="1076">
        <v>3</v>
      </c>
      <c r="E833" s="1076" t="s">
        <v>722</v>
      </c>
      <c r="F833" s="1076">
        <v>-238.358</v>
      </c>
      <c r="G833" s="1076">
        <v>-144.929</v>
      </c>
      <c r="H833" s="1076">
        <v>-5.6589999999999998</v>
      </c>
      <c r="I833" s="1076">
        <v>-94.361999999999995</v>
      </c>
      <c r="J833" s="1076">
        <v>4.6020000000000003</v>
      </c>
      <c r="K833" s="1076">
        <v>7.0709999999999997</v>
      </c>
      <c r="L833" s="1076">
        <v>-2.11</v>
      </c>
      <c r="M833" s="1076">
        <v>-100.03</v>
      </c>
    </row>
    <row r="834" spans="1:13" ht="15" x14ac:dyDescent="0.25">
      <c r="A834" s="1076">
        <v>8</v>
      </c>
      <c r="B834" s="1076">
        <v>13</v>
      </c>
      <c r="C834" s="1076"/>
      <c r="D834" s="1076">
        <v>2</v>
      </c>
      <c r="E834" s="1076" t="s">
        <v>741</v>
      </c>
      <c r="F834" s="1076">
        <v>0.497</v>
      </c>
      <c r="G834" s="1076">
        <v>0.53600000000000003</v>
      </c>
      <c r="H834" s="1076">
        <v>-1.5580000000000001</v>
      </c>
      <c r="I834" s="1076">
        <v>39.423000000000002</v>
      </c>
      <c r="J834" s="1076">
        <v>-1.56</v>
      </c>
      <c r="K834" s="1076">
        <v>-2.3959999999999999</v>
      </c>
      <c r="L834" s="1076">
        <v>6.9000000000000006E-2</v>
      </c>
      <c r="M834" s="1076">
        <v>41.115000000000002</v>
      </c>
    </row>
    <row r="835" spans="1:13" ht="15" x14ac:dyDescent="0.25">
      <c r="A835" s="1076">
        <v>8</v>
      </c>
      <c r="B835" s="1076">
        <v>13</v>
      </c>
      <c r="C835" s="1076"/>
      <c r="D835" s="1076">
        <v>2</v>
      </c>
      <c r="E835" s="1076" t="s">
        <v>742</v>
      </c>
      <c r="F835" s="1076">
        <v>-0.86</v>
      </c>
      <c r="G835" s="1076">
        <v>-0.71199999999999997</v>
      </c>
      <c r="H835" s="1076">
        <v>1.992</v>
      </c>
      <c r="I835" s="1076">
        <v>-48.215000000000003</v>
      </c>
      <c r="J835" s="1076">
        <v>1.962</v>
      </c>
      <c r="K835" s="1076">
        <v>3.0150000000000001</v>
      </c>
      <c r="L835" s="1076">
        <v>-0.17499999999999999</v>
      </c>
      <c r="M835" s="1076">
        <v>-50.463000000000001</v>
      </c>
    </row>
    <row r="836" spans="1:13" ht="15" x14ac:dyDescent="0.25">
      <c r="A836" s="1076">
        <v>8</v>
      </c>
      <c r="B836" s="1076">
        <v>13</v>
      </c>
      <c r="C836" s="1076"/>
      <c r="D836" s="1076">
        <v>2</v>
      </c>
      <c r="E836" s="1076" t="s">
        <v>588</v>
      </c>
      <c r="F836" s="1076">
        <v>0.41099999999999998</v>
      </c>
      <c r="G836" s="1076">
        <v>0.378</v>
      </c>
      <c r="H836" s="1076">
        <v>-1.075</v>
      </c>
      <c r="I836" s="1076">
        <v>26.555</v>
      </c>
      <c r="J836" s="1076">
        <v>-1.0669999999999999</v>
      </c>
      <c r="K836" s="1076">
        <v>-1.64</v>
      </c>
      <c r="L836" s="1076">
        <v>7.3999999999999996E-2</v>
      </c>
      <c r="M836" s="1076">
        <v>27.751000000000001</v>
      </c>
    </row>
    <row r="837" spans="1:13" ht="15" x14ac:dyDescent="0.25">
      <c r="A837" s="1076">
        <v>8</v>
      </c>
      <c r="B837" s="1076">
        <v>13</v>
      </c>
      <c r="C837" s="1076"/>
      <c r="D837" s="1076">
        <v>2</v>
      </c>
      <c r="E837" s="1076" t="s">
        <v>722</v>
      </c>
      <c r="F837" s="1076">
        <v>-299.13400000000001</v>
      </c>
      <c r="G837" s="1076">
        <v>-184.01400000000001</v>
      </c>
      <c r="H837" s="1076">
        <v>-7.27</v>
      </c>
      <c r="I837" s="1076">
        <v>-129.08500000000001</v>
      </c>
      <c r="J837" s="1076">
        <v>6.1529999999999996</v>
      </c>
      <c r="K837" s="1076">
        <v>9.4540000000000006</v>
      </c>
      <c r="L837" s="1076">
        <v>-2.411</v>
      </c>
      <c r="M837" s="1076">
        <v>-137.38</v>
      </c>
    </row>
    <row r="838" spans="1:13" ht="15" x14ac:dyDescent="0.25">
      <c r="A838" s="1076">
        <v>8</v>
      </c>
      <c r="B838" s="1076">
        <v>13</v>
      </c>
      <c r="C838" s="1076"/>
      <c r="D838" s="1076">
        <v>1</v>
      </c>
      <c r="E838" s="1076" t="s">
        <v>741</v>
      </c>
      <c r="F838" s="1076">
        <v>0.501</v>
      </c>
      <c r="G838" s="1076">
        <v>0.42199999999999999</v>
      </c>
      <c r="H838" s="1076">
        <v>0.247</v>
      </c>
      <c r="I838" s="1076">
        <v>-5.9710000000000001</v>
      </c>
      <c r="J838" s="1076">
        <v>0.24299999999999999</v>
      </c>
      <c r="K838" s="1076">
        <v>0.373</v>
      </c>
      <c r="L838" s="1076">
        <v>-2.4E-2</v>
      </c>
      <c r="M838" s="1076">
        <v>-6.2489999999999997</v>
      </c>
    </row>
    <row r="839" spans="1:13" ht="15" x14ac:dyDescent="0.25">
      <c r="A839" s="1076">
        <v>8</v>
      </c>
      <c r="B839" s="1076">
        <v>13</v>
      </c>
      <c r="C839" s="1076"/>
      <c r="D839" s="1076">
        <v>1</v>
      </c>
      <c r="E839" s="1076" t="s">
        <v>742</v>
      </c>
      <c r="F839" s="1076">
        <v>-0.24299999999999999</v>
      </c>
      <c r="G839" s="1076">
        <v>-0.20699999999999999</v>
      </c>
      <c r="H839" s="1076">
        <v>-0.112</v>
      </c>
      <c r="I839" s="1076">
        <v>2.7280000000000002</v>
      </c>
      <c r="J839" s="1076">
        <v>-0.11</v>
      </c>
      <c r="K839" s="1076">
        <v>-0.16900000000000001</v>
      </c>
      <c r="L839" s="1076">
        <v>1.0999999999999999E-2</v>
      </c>
      <c r="M839" s="1076">
        <v>2.8479999999999999</v>
      </c>
    </row>
    <row r="840" spans="1:13" ht="15" x14ac:dyDescent="0.25">
      <c r="A840" s="1076">
        <v>8</v>
      </c>
      <c r="B840" s="1076">
        <v>13</v>
      </c>
      <c r="C840" s="1076"/>
      <c r="D840" s="1076">
        <v>1</v>
      </c>
      <c r="E840" s="1076" t="s">
        <v>588</v>
      </c>
      <c r="F840" s="1076">
        <v>0.22500000000000001</v>
      </c>
      <c r="G840" s="1076">
        <v>0.191</v>
      </c>
      <c r="H840" s="1076">
        <v>0.109</v>
      </c>
      <c r="I840" s="1076">
        <v>-2.6349999999999998</v>
      </c>
      <c r="J840" s="1076">
        <v>0.107</v>
      </c>
      <c r="K840" s="1076">
        <v>0.16400000000000001</v>
      </c>
      <c r="L840" s="1076">
        <v>-0.01</v>
      </c>
      <c r="M840" s="1076">
        <v>-2.7570000000000001</v>
      </c>
    </row>
    <row r="841" spans="1:13" ht="15" x14ac:dyDescent="0.25">
      <c r="A841" s="1076">
        <v>8</v>
      </c>
      <c r="B841" s="1076">
        <v>13</v>
      </c>
      <c r="C841" s="1076"/>
      <c r="D841" s="1076">
        <v>1</v>
      </c>
      <c r="E841" s="1076" t="s">
        <v>722</v>
      </c>
      <c r="F841" s="1076">
        <v>-355.75</v>
      </c>
      <c r="G841" s="1076">
        <v>-220.55500000000001</v>
      </c>
      <c r="H841" s="1076">
        <v>-7.2009999999999996</v>
      </c>
      <c r="I841" s="1076">
        <v>-128.274</v>
      </c>
      <c r="J841" s="1076">
        <v>6.1059999999999999</v>
      </c>
      <c r="K841" s="1076">
        <v>9.3819999999999997</v>
      </c>
      <c r="L841" s="1076">
        <v>-2.3730000000000002</v>
      </c>
      <c r="M841" s="1076">
        <v>-136.53200000000001</v>
      </c>
    </row>
    <row r="842" spans="1:13" ht="15" x14ac:dyDescent="0.25">
      <c r="A842" s="1076">
        <v>8</v>
      </c>
      <c r="B842" s="1076">
        <v>20</v>
      </c>
      <c r="C842" s="1076"/>
      <c r="D842" s="1076">
        <v>6</v>
      </c>
      <c r="E842" s="1076" t="s">
        <v>741</v>
      </c>
      <c r="F842" s="1076">
        <v>19.027000000000001</v>
      </c>
      <c r="G842" s="1076">
        <v>9.6110000000000007</v>
      </c>
      <c r="H842" s="1076">
        <v>0.505</v>
      </c>
      <c r="I842" s="1076">
        <v>6.8739999999999997</v>
      </c>
      <c r="J842" s="1076">
        <v>-0.34599999999999997</v>
      </c>
      <c r="K842" s="1076">
        <v>-0.53100000000000003</v>
      </c>
      <c r="L842" s="1076">
        <v>0.25900000000000001</v>
      </c>
      <c r="M842" s="1076">
        <v>7.0350000000000001</v>
      </c>
    </row>
    <row r="843" spans="1:13" ht="15" x14ac:dyDescent="0.25">
      <c r="A843" s="1076">
        <v>8</v>
      </c>
      <c r="B843" s="1076">
        <v>20</v>
      </c>
      <c r="C843" s="1076"/>
      <c r="D843" s="1076">
        <v>6</v>
      </c>
      <c r="E843" s="1076" t="s">
        <v>742</v>
      </c>
      <c r="F843" s="1076">
        <v>-12.933999999999999</v>
      </c>
      <c r="G843" s="1076">
        <v>-7.4329999999999998</v>
      </c>
      <c r="H843" s="1076">
        <v>-0.25700000000000001</v>
      </c>
      <c r="I843" s="1076">
        <v>2.9340000000000002</v>
      </c>
      <c r="J843" s="1076">
        <v>2.5999999999999999E-2</v>
      </c>
      <c r="K843" s="1076">
        <v>0.04</v>
      </c>
      <c r="L843" s="1076">
        <v>-0.19400000000000001</v>
      </c>
      <c r="M843" s="1076">
        <v>0.38200000000000001</v>
      </c>
    </row>
    <row r="844" spans="1:13" ht="15" x14ac:dyDescent="0.25">
      <c r="A844" s="1076">
        <v>8</v>
      </c>
      <c r="B844" s="1076">
        <v>20</v>
      </c>
      <c r="C844" s="1076"/>
      <c r="D844" s="1076">
        <v>6</v>
      </c>
      <c r="E844" s="1076" t="s">
        <v>588</v>
      </c>
      <c r="F844" s="1076">
        <v>9.6850000000000005</v>
      </c>
      <c r="G844" s="1076">
        <v>5.165</v>
      </c>
      <c r="H844" s="1076">
        <v>0.216</v>
      </c>
      <c r="I844" s="1076">
        <v>2.3140000000000001</v>
      </c>
      <c r="J844" s="1076">
        <v>-0.113</v>
      </c>
      <c r="K844" s="1076">
        <v>-0.17299999999999999</v>
      </c>
      <c r="L844" s="1076">
        <v>0.13700000000000001</v>
      </c>
      <c r="M844" s="1076">
        <v>2.016</v>
      </c>
    </row>
    <row r="845" spans="1:13" ht="15" x14ac:dyDescent="0.25">
      <c r="A845" s="1076">
        <v>8</v>
      </c>
      <c r="B845" s="1076">
        <v>20</v>
      </c>
      <c r="C845" s="1076"/>
      <c r="D845" s="1076">
        <v>6</v>
      </c>
      <c r="E845" s="1076" t="s">
        <v>722</v>
      </c>
      <c r="F845" s="1076">
        <v>-27.323</v>
      </c>
      <c r="G845" s="1076">
        <v>-13.513999999999999</v>
      </c>
      <c r="H845" s="1076">
        <v>-0.20200000000000001</v>
      </c>
      <c r="I845" s="1076">
        <v>-2.778</v>
      </c>
      <c r="J845" s="1076">
        <v>0.14000000000000001</v>
      </c>
      <c r="K845" s="1076">
        <v>0.215</v>
      </c>
      <c r="L845" s="1076">
        <v>-0.10199999999999999</v>
      </c>
      <c r="M845" s="1076">
        <v>-2.855</v>
      </c>
    </row>
    <row r="846" spans="1:13" ht="15" x14ac:dyDescent="0.25">
      <c r="A846" s="1076">
        <v>8</v>
      </c>
      <c r="B846" s="1076">
        <v>20</v>
      </c>
      <c r="C846" s="1076"/>
      <c r="D846" s="1076">
        <v>5</v>
      </c>
      <c r="E846" s="1076" t="s">
        <v>741</v>
      </c>
      <c r="F846" s="1076">
        <v>8.1210000000000004</v>
      </c>
      <c r="G846" s="1076">
        <v>5.5940000000000003</v>
      </c>
      <c r="H846" s="1076">
        <v>-0.57999999999999996</v>
      </c>
      <c r="I846" s="1076">
        <v>11.492000000000001</v>
      </c>
      <c r="J846" s="1076">
        <v>-0.50800000000000001</v>
      </c>
      <c r="K846" s="1076">
        <v>-0.78</v>
      </c>
      <c r="L846" s="1076">
        <v>0.11600000000000001</v>
      </c>
      <c r="M846" s="1076">
        <v>11.707000000000001</v>
      </c>
    </row>
    <row r="847" spans="1:13" ht="15" x14ac:dyDescent="0.25">
      <c r="A847" s="1076">
        <v>8</v>
      </c>
      <c r="B847" s="1076">
        <v>20</v>
      </c>
      <c r="C847" s="1076"/>
      <c r="D847" s="1076">
        <v>5</v>
      </c>
      <c r="E847" s="1076" t="s">
        <v>742</v>
      </c>
      <c r="F847" s="1076">
        <v>-9.24</v>
      </c>
      <c r="G847" s="1076">
        <v>-5.9320000000000004</v>
      </c>
      <c r="H847" s="1076">
        <v>-0.45900000000000002</v>
      </c>
      <c r="I847" s="1076">
        <v>-7.7480000000000002</v>
      </c>
      <c r="J847" s="1076">
        <v>0.31900000000000001</v>
      </c>
      <c r="K847" s="1076">
        <v>0.49</v>
      </c>
      <c r="L847" s="1076">
        <v>-0.189</v>
      </c>
      <c r="M847" s="1076">
        <v>-6.9509999999999996</v>
      </c>
    </row>
    <row r="848" spans="1:13" ht="15" x14ac:dyDescent="0.25">
      <c r="A848" s="1076">
        <v>8</v>
      </c>
      <c r="B848" s="1076">
        <v>20</v>
      </c>
      <c r="C848" s="1076"/>
      <c r="D848" s="1076">
        <v>5</v>
      </c>
      <c r="E848" s="1076" t="s">
        <v>588</v>
      </c>
      <c r="F848" s="1076">
        <v>5.2610000000000001</v>
      </c>
      <c r="G848" s="1076">
        <v>3.492</v>
      </c>
      <c r="H848" s="1076">
        <v>0.31</v>
      </c>
      <c r="I848" s="1076">
        <v>5.67</v>
      </c>
      <c r="J848" s="1076">
        <v>-0.25</v>
      </c>
      <c r="K848" s="1076">
        <v>-0.38500000000000001</v>
      </c>
      <c r="L848" s="1076">
        <v>9.2999999999999999E-2</v>
      </c>
      <c r="M848" s="1076">
        <v>5.6539999999999999</v>
      </c>
    </row>
    <row r="849" spans="1:13" ht="15" x14ac:dyDescent="0.25">
      <c r="A849" s="1076">
        <v>8</v>
      </c>
      <c r="B849" s="1076">
        <v>20</v>
      </c>
      <c r="C849" s="1076"/>
      <c r="D849" s="1076">
        <v>5</v>
      </c>
      <c r="E849" s="1076" t="s">
        <v>722</v>
      </c>
      <c r="F849" s="1076">
        <v>-54.790999999999997</v>
      </c>
      <c r="G849" s="1076">
        <v>-30.663</v>
      </c>
      <c r="H849" s="1076">
        <v>-0.49299999999999999</v>
      </c>
      <c r="I849" s="1076">
        <v>-7.258</v>
      </c>
      <c r="J849" s="1076">
        <v>0.36</v>
      </c>
      <c r="K849" s="1076">
        <v>0.55300000000000005</v>
      </c>
      <c r="L849" s="1076">
        <v>-0.23</v>
      </c>
      <c r="M849" s="1076">
        <v>-7.5339999999999998</v>
      </c>
    </row>
    <row r="850" spans="1:13" ht="15" x14ac:dyDescent="0.25">
      <c r="A850" s="1076">
        <v>8</v>
      </c>
      <c r="B850" s="1076">
        <v>20</v>
      </c>
      <c r="C850" s="1076"/>
      <c r="D850" s="1076">
        <v>4</v>
      </c>
      <c r="E850" s="1076" t="s">
        <v>741</v>
      </c>
      <c r="F850" s="1076">
        <v>11.193</v>
      </c>
      <c r="G850" s="1076">
        <v>6.8609999999999998</v>
      </c>
      <c r="H850" s="1076">
        <v>-0.33600000000000002</v>
      </c>
      <c r="I850" s="1076">
        <v>6.8570000000000002</v>
      </c>
      <c r="J850" s="1076">
        <v>-0.28199999999999997</v>
      </c>
      <c r="K850" s="1076">
        <v>-0.433</v>
      </c>
      <c r="L850" s="1076">
        <v>6.8000000000000005E-2</v>
      </c>
      <c r="M850" s="1076">
        <v>6.1749999999999998</v>
      </c>
    </row>
    <row r="851" spans="1:13" ht="15" x14ac:dyDescent="0.25">
      <c r="A851" s="1076">
        <v>8</v>
      </c>
      <c r="B851" s="1076">
        <v>20</v>
      </c>
      <c r="C851" s="1076"/>
      <c r="D851" s="1076">
        <v>4</v>
      </c>
      <c r="E851" s="1076" t="s">
        <v>742</v>
      </c>
      <c r="F851" s="1076">
        <v>-10.412000000000001</v>
      </c>
      <c r="G851" s="1076">
        <v>-6.4640000000000004</v>
      </c>
      <c r="H851" s="1076">
        <v>-0.34499999999999997</v>
      </c>
      <c r="I851" s="1076">
        <v>-5.1020000000000003</v>
      </c>
      <c r="J851" s="1076">
        <v>0.22600000000000001</v>
      </c>
      <c r="K851" s="1076">
        <v>0.34699999999999998</v>
      </c>
      <c r="L851" s="1076">
        <v>-0.158</v>
      </c>
      <c r="M851" s="1076">
        <v>-4.4409999999999998</v>
      </c>
    </row>
    <row r="852" spans="1:13" ht="15" x14ac:dyDescent="0.25">
      <c r="A852" s="1076">
        <v>8</v>
      </c>
      <c r="B852" s="1076">
        <v>20</v>
      </c>
      <c r="C852" s="1076"/>
      <c r="D852" s="1076">
        <v>4</v>
      </c>
      <c r="E852" s="1076" t="s">
        <v>588</v>
      </c>
      <c r="F852" s="1076">
        <v>6.5469999999999997</v>
      </c>
      <c r="G852" s="1076">
        <v>4.0380000000000003</v>
      </c>
      <c r="H852" s="1076">
        <v>0.19900000000000001</v>
      </c>
      <c r="I852" s="1076">
        <v>3.3119999999999998</v>
      </c>
      <c r="J852" s="1076">
        <v>-0.154</v>
      </c>
      <c r="K852" s="1076">
        <v>-0.23599999999999999</v>
      </c>
      <c r="L852" s="1076">
        <v>6.9000000000000006E-2</v>
      </c>
      <c r="M852" s="1076">
        <v>3.2170000000000001</v>
      </c>
    </row>
    <row r="853" spans="1:13" ht="15" x14ac:dyDescent="0.25">
      <c r="A853" s="1076">
        <v>8</v>
      </c>
      <c r="B853" s="1076">
        <v>20</v>
      </c>
      <c r="C853" s="1076"/>
      <c r="D853" s="1076">
        <v>4</v>
      </c>
      <c r="E853" s="1076" t="s">
        <v>722</v>
      </c>
      <c r="F853" s="1076">
        <v>-82.031000000000006</v>
      </c>
      <c r="G853" s="1076">
        <v>-47.720999999999997</v>
      </c>
      <c r="H853" s="1076">
        <v>-0.78100000000000003</v>
      </c>
      <c r="I853" s="1076">
        <v>-12.15</v>
      </c>
      <c r="J853" s="1076">
        <v>0.59899999999999998</v>
      </c>
      <c r="K853" s="1076">
        <v>0.92100000000000004</v>
      </c>
      <c r="L853" s="1076">
        <v>-0.33200000000000002</v>
      </c>
      <c r="M853" s="1076">
        <v>-12.759</v>
      </c>
    </row>
    <row r="854" spans="1:13" ht="15" x14ac:dyDescent="0.25">
      <c r="A854" s="1076">
        <v>8</v>
      </c>
      <c r="B854" s="1076">
        <v>20</v>
      </c>
      <c r="C854" s="1076"/>
      <c r="D854" s="1076">
        <v>3</v>
      </c>
      <c r="E854" s="1076" t="s">
        <v>741</v>
      </c>
      <c r="F854" s="1076">
        <v>10.105</v>
      </c>
      <c r="G854" s="1076">
        <v>6.3540000000000001</v>
      </c>
      <c r="H854" s="1076">
        <v>-0.434</v>
      </c>
      <c r="I854" s="1076">
        <v>9.5150000000000006</v>
      </c>
      <c r="J854" s="1076">
        <v>-0.40200000000000002</v>
      </c>
      <c r="K854" s="1076">
        <v>-0.61699999999999999</v>
      </c>
      <c r="L854" s="1076">
        <v>5.8000000000000003E-2</v>
      </c>
      <c r="M854" s="1076">
        <v>9.5050000000000008</v>
      </c>
    </row>
    <row r="855" spans="1:13" ht="15" x14ac:dyDescent="0.25">
      <c r="A855" s="1076">
        <v>8</v>
      </c>
      <c r="B855" s="1076">
        <v>20</v>
      </c>
      <c r="C855" s="1076"/>
      <c r="D855" s="1076">
        <v>3</v>
      </c>
      <c r="E855" s="1076" t="s">
        <v>742</v>
      </c>
      <c r="F855" s="1076">
        <v>-11.095000000000001</v>
      </c>
      <c r="G855" s="1076">
        <v>-6.9459999999999997</v>
      </c>
      <c r="H855" s="1076">
        <v>-0.627</v>
      </c>
      <c r="I855" s="1076">
        <v>-8.2469999999999999</v>
      </c>
      <c r="J855" s="1076">
        <v>0.45700000000000002</v>
      </c>
      <c r="K855" s="1076">
        <v>0.70199999999999996</v>
      </c>
      <c r="L855" s="1076">
        <v>-0.27900000000000003</v>
      </c>
      <c r="M855" s="1076">
        <v>-8.0969999999999995</v>
      </c>
    </row>
    <row r="856" spans="1:13" ht="15" x14ac:dyDescent="0.25">
      <c r="A856" s="1076">
        <v>8</v>
      </c>
      <c r="B856" s="1076">
        <v>20</v>
      </c>
      <c r="C856" s="1076"/>
      <c r="D856" s="1076">
        <v>3</v>
      </c>
      <c r="E856" s="1076" t="s">
        <v>588</v>
      </c>
      <c r="F856" s="1076">
        <v>6.4240000000000004</v>
      </c>
      <c r="G856" s="1076">
        <v>4.03</v>
      </c>
      <c r="H856" s="1076">
        <v>0.315</v>
      </c>
      <c r="I856" s="1076">
        <v>5.24</v>
      </c>
      <c r="J856" s="1076">
        <v>-0.26</v>
      </c>
      <c r="K856" s="1076">
        <v>-0.4</v>
      </c>
      <c r="L856" s="1076">
        <v>0.10199999999999999</v>
      </c>
      <c r="M856" s="1076">
        <v>5.3339999999999996</v>
      </c>
    </row>
    <row r="857" spans="1:13" ht="15" x14ac:dyDescent="0.25">
      <c r="A857" s="1076">
        <v>8</v>
      </c>
      <c r="B857" s="1076">
        <v>20</v>
      </c>
      <c r="C857" s="1076"/>
      <c r="D857" s="1076">
        <v>3</v>
      </c>
      <c r="E857" s="1076" t="s">
        <v>722</v>
      </c>
      <c r="F857" s="1076">
        <v>-109.271</v>
      </c>
      <c r="G857" s="1076">
        <v>-64.771000000000001</v>
      </c>
      <c r="H857" s="1076">
        <v>-1.0660000000000001</v>
      </c>
      <c r="I857" s="1076">
        <v>-17.315000000000001</v>
      </c>
      <c r="J857" s="1076">
        <v>0.85</v>
      </c>
      <c r="K857" s="1076">
        <v>1.306</v>
      </c>
      <c r="L857" s="1076">
        <v>-0.41899999999999998</v>
      </c>
      <c r="M857" s="1076">
        <v>-18.341999999999999</v>
      </c>
    </row>
    <row r="858" spans="1:13" ht="15" x14ac:dyDescent="0.25">
      <c r="A858" s="1076">
        <v>8</v>
      </c>
      <c r="B858" s="1076">
        <v>20</v>
      </c>
      <c r="C858" s="1076"/>
      <c r="D858" s="1076">
        <v>2</v>
      </c>
      <c r="E858" s="1076" t="s">
        <v>741</v>
      </c>
      <c r="F858" s="1076">
        <v>8.7729999999999997</v>
      </c>
      <c r="G858" s="1076">
        <v>5.4779999999999998</v>
      </c>
      <c r="H858" s="1076">
        <v>-0.218</v>
      </c>
      <c r="I858" s="1076">
        <v>6.4080000000000004</v>
      </c>
      <c r="J858" s="1076">
        <v>-0.123</v>
      </c>
      <c r="K858" s="1076">
        <v>-0.19</v>
      </c>
      <c r="L858" s="1076">
        <v>-0.16400000000000001</v>
      </c>
      <c r="M858" s="1076">
        <v>5.8929999999999998</v>
      </c>
    </row>
    <row r="859" spans="1:13" ht="15" x14ac:dyDescent="0.25">
      <c r="A859" s="1076">
        <v>8</v>
      </c>
      <c r="B859" s="1076">
        <v>20</v>
      </c>
      <c r="C859" s="1076"/>
      <c r="D859" s="1076">
        <v>2</v>
      </c>
      <c r="E859" s="1076" t="s">
        <v>742</v>
      </c>
      <c r="F859" s="1076">
        <v>-6.3250000000000002</v>
      </c>
      <c r="G859" s="1076">
        <v>-3.9220000000000002</v>
      </c>
      <c r="H859" s="1076">
        <v>1.3660000000000001</v>
      </c>
      <c r="I859" s="1076">
        <v>-34.203000000000003</v>
      </c>
      <c r="J859" s="1076">
        <v>1.361</v>
      </c>
      <c r="K859" s="1076">
        <v>2.0920000000000001</v>
      </c>
      <c r="L859" s="1076">
        <v>-7.8E-2</v>
      </c>
      <c r="M859" s="1076">
        <v>-35.765000000000001</v>
      </c>
    </row>
    <row r="860" spans="1:13" ht="15" x14ac:dyDescent="0.25">
      <c r="A860" s="1076">
        <v>8</v>
      </c>
      <c r="B860" s="1076">
        <v>20</v>
      </c>
      <c r="C860" s="1076"/>
      <c r="D860" s="1076">
        <v>2</v>
      </c>
      <c r="E860" s="1076" t="s">
        <v>588</v>
      </c>
      <c r="F860" s="1076">
        <v>4.5750000000000002</v>
      </c>
      <c r="G860" s="1076">
        <v>2.8490000000000002</v>
      </c>
      <c r="H860" s="1076">
        <v>-0.438</v>
      </c>
      <c r="I860" s="1076">
        <v>12.173</v>
      </c>
      <c r="J860" s="1076">
        <v>-0.45</v>
      </c>
      <c r="K860" s="1076">
        <v>-0.69099999999999995</v>
      </c>
      <c r="L860" s="1076">
        <v>-2.5999999999999999E-2</v>
      </c>
      <c r="M860" s="1076">
        <v>12.624000000000001</v>
      </c>
    </row>
    <row r="861" spans="1:13" ht="15" x14ac:dyDescent="0.25">
      <c r="A861" s="1076">
        <v>8</v>
      </c>
      <c r="B861" s="1076">
        <v>20</v>
      </c>
      <c r="C861" s="1076"/>
      <c r="D861" s="1076">
        <v>2</v>
      </c>
      <c r="E861" s="1076" t="s">
        <v>722</v>
      </c>
      <c r="F861" s="1076">
        <v>-136.249</v>
      </c>
      <c r="G861" s="1076">
        <v>-81.662000000000006</v>
      </c>
      <c r="H861" s="1076">
        <v>-1.302</v>
      </c>
      <c r="I861" s="1076">
        <v>-22.37</v>
      </c>
      <c r="J861" s="1076">
        <v>1.0780000000000001</v>
      </c>
      <c r="K861" s="1076">
        <v>1.6559999999999999</v>
      </c>
      <c r="L861" s="1076">
        <v>-0.46600000000000003</v>
      </c>
      <c r="M861" s="1076">
        <v>-23.818000000000001</v>
      </c>
    </row>
    <row r="862" spans="1:13" ht="15" x14ac:dyDescent="0.25">
      <c r="A862" s="1076">
        <v>8</v>
      </c>
      <c r="B862" s="1076">
        <v>20</v>
      </c>
      <c r="C862" s="1076"/>
      <c r="D862" s="1076">
        <v>1</v>
      </c>
      <c r="E862" s="1076" t="s">
        <v>741</v>
      </c>
      <c r="F862" s="1076">
        <v>15.888</v>
      </c>
      <c r="G862" s="1076">
        <v>9.8559999999999999</v>
      </c>
      <c r="H862" s="1076">
        <v>0.59199999999999997</v>
      </c>
      <c r="I862" s="1076">
        <v>-15.987</v>
      </c>
      <c r="J862" s="1076">
        <v>0.60399999999999998</v>
      </c>
      <c r="K862" s="1076">
        <v>0.92800000000000005</v>
      </c>
      <c r="L862" s="1076">
        <v>1.4999999999999999E-2</v>
      </c>
      <c r="M862" s="1076">
        <v>-16.559000000000001</v>
      </c>
    </row>
    <row r="863" spans="1:13" ht="15" x14ac:dyDescent="0.25">
      <c r="A863" s="1076">
        <v>8</v>
      </c>
      <c r="B863" s="1076">
        <v>20</v>
      </c>
      <c r="C863" s="1076"/>
      <c r="D863" s="1076">
        <v>1</v>
      </c>
      <c r="E863" s="1076" t="s">
        <v>742</v>
      </c>
      <c r="F863" s="1076">
        <v>-7.8949999999999996</v>
      </c>
      <c r="G863" s="1076">
        <v>-4.9020000000000001</v>
      </c>
      <c r="H863" s="1076">
        <v>-0.216</v>
      </c>
      <c r="I863" s="1076">
        <v>6.2169999999999996</v>
      </c>
      <c r="J863" s="1076">
        <v>-0.221</v>
      </c>
      <c r="K863" s="1076">
        <v>-0.34</v>
      </c>
      <c r="L863" s="1076">
        <v>-1.7000000000000001E-2</v>
      </c>
      <c r="M863" s="1076">
        <v>6.3410000000000002</v>
      </c>
    </row>
    <row r="864" spans="1:13" ht="15" x14ac:dyDescent="0.25">
      <c r="A864" s="1076">
        <v>8</v>
      </c>
      <c r="B864" s="1076">
        <v>20</v>
      </c>
      <c r="C864" s="1076"/>
      <c r="D864" s="1076">
        <v>1</v>
      </c>
      <c r="E864" s="1076" t="s">
        <v>588</v>
      </c>
      <c r="F864" s="1076">
        <v>7.2069999999999999</v>
      </c>
      <c r="G864" s="1076">
        <v>4.4720000000000004</v>
      </c>
      <c r="H864" s="1076">
        <v>0.24399999999999999</v>
      </c>
      <c r="I864" s="1076">
        <v>-6.7190000000000003</v>
      </c>
      <c r="J864" s="1076">
        <v>0.25</v>
      </c>
      <c r="K864" s="1076">
        <v>0.38400000000000001</v>
      </c>
      <c r="L864" s="1076">
        <v>0.01</v>
      </c>
      <c r="M864" s="1076">
        <v>-6.94</v>
      </c>
    </row>
    <row r="865" spans="1:13" ht="15" x14ac:dyDescent="0.25">
      <c r="A865" s="1076">
        <v>8</v>
      </c>
      <c r="B865" s="1076">
        <v>20</v>
      </c>
      <c r="C865" s="1076"/>
      <c r="D865" s="1076">
        <v>1</v>
      </c>
      <c r="E865" s="1076" t="s">
        <v>722</v>
      </c>
      <c r="F865" s="1076">
        <v>-164.61600000000001</v>
      </c>
      <c r="G865" s="1076">
        <v>-99.340999999999994</v>
      </c>
      <c r="H865" s="1076">
        <v>-1.6819999999999999</v>
      </c>
      <c r="I865" s="1076">
        <v>-31.327999999999999</v>
      </c>
      <c r="J865" s="1076">
        <v>1.458</v>
      </c>
      <c r="K865" s="1076">
        <v>2.2400000000000002</v>
      </c>
      <c r="L865" s="1076">
        <v>-0.51400000000000001</v>
      </c>
      <c r="M865" s="1076">
        <v>-33.439</v>
      </c>
    </row>
    <row r="866" spans="1:13" ht="15" x14ac:dyDescent="0.25">
      <c r="A866" s="1076">
        <v>9</v>
      </c>
      <c r="B866" s="1076">
        <v>7</v>
      </c>
      <c r="C866" s="1076"/>
      <c r="D866" s="1076">
        <v>6</v>
      </c>
      <c r="E866" s="1076" t="s">
        <v>741</v>
      </c>
      <c r="F866" s="1076">
        <v>-25.152000000000001</v>
      </c>
      <c r="G866" s="1076">
        <v>-17.305</v>
      </c>
      <c r="H866" s="1076">
        <v>-0.42699999999999999</v>
      </c>
      <c r="I866" s="1076">
        <v>25.652000000000001</v>
      </c>
      <c r="J866" s="1076">
        <v>-0.28899999999999998</v>
      </c>
      <c r="K866" s="1076">
        <v>-0.44400000000000001</v>
      </c>
      <c r="L866" s="1076">
        <v>0.17899999999999999</v>
      </c>
      <c r="M866" s="1076">
        <v>26.113</v>
      </c>
    </row>
    <row r="867" spans="1:13" ht="15" x14ac:dyDescent="0.25">
      <c r="A867" s="1076">
        <v>9</v>
      </c>
      <c r="B867" s="1076">
        <v>7</v>
      </c>
      <c r="C867" s="1076"/>
      <c r="D867" s="1076">
        <v>6</v>
      </c>
      <c r="E867" s="1076" t="s">
        <v>742</v>
      </c>
      <c r="F867" s="1076">
        <v>21.378</v>
      </c>
      <c r="G867" s="1076">
        <v>14.679</v>
      </c>
      <c r="H867" s="1076">
        <v>0.34699999999999998</v>
      </c>
      <c r="I867" s="1076">
        <v>-20.177</v>
      </c>
      <c r="J867" s="1076">
        <v>0.23899999999999999</v>
      </c>
      <c r="K867" s="1076">
        <v>0.36699999999999999</v>
      </c>
      <c r="L867" s="1076">
        <v>-0.154</v>
      </c>
      <c r="M867" s="1076">
        <v>-19.992000000000001</v>
      </c>
    </row>
    <row r="868" spans="1:13" ht="15" x14ac:dyDescent="0.25">
      <c r="A868" s="1076">
        <v>9</v>
      </c>
      <c r="B868" s="1076">
        <v>7</v>
      </c>
      <c r="C868" s="1076"/>
      <c r="D868" s="1076">
        <v>6</v>
      </c>
      <c r="E868" s="1076" t="s">
        <v>588</v>
      </c>
      <c r="F868" s="1076">
        <v>-14.1</v>
      </c>
      <c r="G868" s="1076">
        <v>-9.6920000000000002</v>
      </c>
      <c r="H868" s="1076">
        <v>-0.23400000000000001</v>
      </c>
      <c r="I868" s="1076">
        <v>13.875999999999999</v>
      </c>
      <c r="J868" s="1076">
        <v>-0.16</v>
      </c>
      <c r="K868" s="1076">
        <v>-0.246</v>
      </c>
      <c r="L868" s="1076">
        <v>0.10100000000000001</v>
      </c>
      <c r="M868" s="1076">
        <v>13.971</v>
      </c>
    </row>
    <row r="869" spans="1:13" ht="15" x14ac:dyDescent="0.25">
      <c r="A869" s="1076">
        <v>9</v>
      </c>
      <c r="B869" s="1076">
        <v>7</v>
      </c>
      <c r="C869" s="1076"/>
      <c r="D869" s="1076">
        <v>6</v>
      </c>
      <c r="E869" s="1076" t="s">
        <v>722</v>
      </c>
      <c r="F869" s="1076">
        <v>-47.476999999999997</v>
      </c>
      <c r="G869" s="1076">
        <v>-32.902999999999999</v>
      </c>
      <c r="H869" s="1076">
        <v>-0.218</v>
      </c>
      <c r="I869" s="1076">
        <v>13.05</v>
      </c>
      <c r="J869" s="1076">
        <v>-0.14799999999999999</v>
      </c>
      <c r="K869" s="1076">
        <v>-0.22700000000000001</v>
      </c>
      <c r="L869" s="1076">
        <v>9.1999999999999998E-2</v>
      </c>
      <c r="M869" s="1076">
        <v>13.263999999999999</v>
      </c>
    </row>
    <row r="870" spans="1:13" ht="15" x14ac:dyDescent="0.25">
      <c r="A870" s="1076">
        <v>9</v>
      </c>
      <c r="B870" s="1076">
        <v>7</v>
      </c>
      <c r="C870" s="1076"/>
      <c r="D870" s="1076">
        <v>5</v>
      </c>
      <c r="E870" s="1076" t="s">
        <v>741</v>
      </c>
      <c r="F870" s="1076">
        <v>-17.545000000000002</v>
      </c>
      <c r="G870" s="1076">
        <v>-12.112</v>
      </c>
      <c r="H870" s="1076">
        <v>-0.58499999999999996</v>
      </c>
      <c r="I870" s="1076">
        <v>38.070999999999998</v>
      </c>
      <c r="J870" s="1076">
        <v>-0.314</v>
      </c>
      <c r="K870" s="1076">
        <v>-0.48299999999999998</v>
      </c>
      <c r="L870" s="1076">
        <v>0.14899999999999999</v>
      </c>
      <c r="M870" s="1076">
        <v>40.218000000000004</v>
      </c>
    </row>
    <row r="871" spans="1:13" ht="15" x14ac:dyDescent="0.25">
      <c r="A871" s="1076">
        <v>9</v>
      </c>
      <c r="B871" s="1076">
        <v>7</v>
      </c>
      <c r="C871" s="1076"/>
      <c r="D871" s="1076">
        <v>5</v>
      </c>
      <c r="E871" s="1076" t="s">
        <v>742</v>
      </c>
      <c r="F871" s="1076">
        <v>17.646999999999998</v>
      </c>
      <c r="G871" s="1076">
        <v>12.188000000000001</v>
      </c>
      <c r="H871" s="1076">
        <v>0.61599999999999999</v>
      </c>
      <c r="I871" s="1076">
        <v>-40.1</v>
      </c>
      <c r="J871" s="1076">
        <v>0.34100000000000003</v>
      </c>
      <c r="K871" s="1076">
        <v>0.52400000000000002</v>
      </c>
      <c r="L871" s="1076">
        <v>-0.17199999999999999</v>
      </c>
      <c r="M871" s="1076">
        <v>-42.215000000000003</v>
      </c>
    </row>
    <row r="872" spans="1:13" ht="15" x14ac:dyDescent="0.25">
      <c r="A872" s="1076">
        <v>9</v>
      </c>
      <c r="B872" s="1076">
        <v>7</v>
      </c>
      <c r="C872" s="1076"/>
      <c r="D872" s="1076">
        <v>5</v>
      </c>
      <c r="E872" s="1076" t="s">
        <v>588</v>
      </c>
      <c r="F872" s="1076">
        <v>-10.664</v>
      </c>
      <c r="G872" s="1076">
        <v>-7.3639999999999999</v>
      </c>
      <c r="H872" s="1076">
        <v>-0.36399999999999999</v>
      </c>
      <c r="I872" s="1076">
        <v>23.683</v>
      </c>
      <c r="J872" s="1076">
        <v>-0.19900000000000001</v>
      </c>
      <c r="K872" s="1076">
        <v>-0.30499999999999999</v>
      </c>
      <c r="L872" s="1076">
        <v>9.7000000000000003E-2</v>
      </c>
      <c r="M872" s="1076">
        <v>24.98</v>
      </c>
    </row>
    <row r="873" spans="1:13" ht="15" x14ac:dyDescent="0.25">
      <c r="A873" s="1076">
        <v>9</v>
      </c>
      <c r="B873" s="1076">
        <v>7</v>
      </c>
      <c r="C873" s="1076"/>
      <c r="D873" s="1076">
        <v>5</v>
      </c>
      <c r="E873" s="1076" t="s">
        <v>722</v>
      </c>
      <c r="F873" s="1076">
        <v>-100.223</v>
      </c>
      <c r="G873" s="1076">
        <v>-69.397000000000006</v>
      </c>
      <c r="H873" s="1076">
        <v>-0.65100000000000002</v>
      </c>
      <c r="I873" s="1076">
        <v>40.795999999999999</v>
      </c>
      <c r="J873" s="1076">
        <v>-0.41699999999999998</v>
      </c>
      <c r="K873" s="1076">
        <v>-0.64100000000000001</v>
      </c>
      <c r="L873" s="1076">
        <v>0.24</v>
      </c>
      <c r="M873" s="1076">
        <v>42.573</v>
      </c>
    </row>
    <row r="874" spans="1:13" ht="15" x14ac:dyDescent="0.25">
      <c r="A874" s="1076">
        <v>9</v>
      </c>
      <c r="B874" s="1076">
        <v>7</v>
      </c>
      <c r="C874" s="1076"/>
      <c r="D874" s="1076">
        <v>4</v>
      </c>
      <c r="E874" s="1076" t="s">
        <v>741</v>
      </c>
      <c r="F874" s="1076">
        <v>-19.919</v>
      </c>
      <c r="G874" s="1076">
        <v>-13.757</v>
      </c>
      <c r="H874" s="1076">
        <v>-0.81799999999999995</v>
      </c>
      <c r="I874" s="1076">
        <v>52.008000000000003</v>
      </c>
      <c r="J874" s="1076">
        <v>-0.46</v>
      </c>
      <c r="K874" s="1076">
        <v>-0.70699999999999996</v>
      </c>
      <c r="L874" s="1076">
        <v>0.17</v>
      </c>
      <c r="M874" s="1076">
        <v>55.515999999999998</v>
      </c>
    </row>
    <row r="875" spans="1:13" ht="15" x14ac:dyDescent="0.25">
      <c r="A875" s="1076">
        <v>9</v>
      </c>
      <c r="B875" s="1076">
        <v>7</v>
      </c>
      <c r="C875" s="1076"/>
      <c r="D875" s="1076">
        <v>4</v>
      </c>
      <c r="E875" s="1076" t="s">
        <v>742</v>
      </c>
      <c r="F875" s="1076">
        <v>19.018999999999998</v>
      </c>
      <c r="G875" s="1076">
        <v>13.148</v>
      </c>
      <c r="H875" s="1076">
        <v>0.8</v>
      </c>
      <c r="I875" s="1076">
        <v>-50.747</v>
      </c>
      <c r="J875" s="1076">
        <v>0.45900000000000002</v>
      </c>
      <c r="K875" s="1076">
        <v>0.70499999999999996</v>
      </c>
      <c r="L875" s="1076">
        <v>-0.17799999999999999</v>
      </c>
      <c r="M875" s="1076">
        <v>-54.167999999999999</v>
      </c>
    </row>
    <row r="876" spans="1:13" ht="15" x14ac:dyDescent="0.25">
      <c r="A876" s="1076">
        <v>9</v>
      </c>
      <c r="B876" s="1076">
        <v>7</v>
      </c>
      <c r="C876" s="1076"/>
      <c r="D876" s="1076">
        <v>4</v>
      </c>
      <c r="E876" s="1076" t="s">
        <v>588</v>
      </c>
      <c r="F876" s="1076">
        <v>-11.798999999999999</v>
      </c>
      <c r="G876" s="1076">
        <v>-8.1530000000000005</v>
      </c>
      <c r="H876" s="1076">
        <v>-0.49</v>
      </c>
      <c r="I876" s="1076">
        <v>31.134</v>
      </c>
      <c r="J876" s="1076">
        <v>-0.27900000000000003</v>
      </c>
      <c r="K876" s="1076">
        <v>-0.42799999999999999</v>
      </c>
      <c r="L876" s="1076">
        <v>0.106</v>
      </c>
      <c r="M876" s="1076">
        <v>33.238</v>
      </c>
    </row>
    <row r="877" spans="1:13" ht="15" x14ac:dyDescent="0.25">
      <c r="A877" s="1076">
        <v>9</v>
      </c>
      <c r="B877" s="1076">
        <v>7</v>
      </c>
      <c r="C877" s="1076"/>
      <c r="D877" s="1076">
        <v>4</v>
      </c>
      <c r="E877" s="1076" t="s">
        <v>722</v>
      </c>
      <c r="F877" s="1076">
        <v>-155.33000000000001</v>
      </c>
      <c r="G877" s="1076">
        <v>-107.697</v>
      </c>
      <c r="H877" s="1076">
        <v>-1.371</v>
      </c>
      <c r="I877" s="1076">
        <v>86.912000000000006</v>
      </c>
      <c r="J877" s="1076">
        <v>-0.82899999999999996</v>
      </c>
      <c r="K877" s="1076">
        <v>-1.274</v>
      </c>
      <c r="L877" s="1076">
        <v>0.41599999999999998</v>
      </c>
      <c r="M877" s="1076">
        <v>92.728999999999999</v>
      </c>
    </row>
    <row r="878" spans="1:13" ht="15" x14ac:dyDescent="0.25">
      <c r="A878" s="1076">
        <v>9</v>
      </c>
      <c r="B878" s="1076">
        <v>7</v>
      </c>
      <c r="C878" s="1076"/>
      <c r="D878" s="1076">
        <v>3</v>
      </c>
      <c r="E878" s="1076" t="s">
        <v>741</v>
      </c>
      <c r="F878" s="1076">
        <v>-18.135999999999999</v>
      </c>
      <c r="G878" s="1076">
        <v>-12.538</v>
      </c>
      <c r="H878" s="1076">
        <v>-0.91500000000000004</v>
      </c>
      <c r="I878" s="1076">
        <v>59.100999999999999</v>
      </c>
      <c r="J878" s="1076">
        <v>-0.41099999999999998</v>
      </c>
      <c r="K878" s="1076">
        <v>-0.63100000000000001</v>
      </c>
      <c r="L878" s="1076">
        <v>0.111</v>
      </c>
      <c r="M878" s="1076">
        <v>62.901000000000003</v>
      </c>
    </row>
    <row r="879" spans="1:13" ht="15" x14ac:dyDescent="0.25">
      <c r="A879" s="1076">
        <v>9</v>
      </c>
      <c r="B879" s="1076">
        <v>7</v>
      </c>
      <c r="C879" s="1076"/>
      <c r="D879" s="1076">
        <v>3</v>
      </c>
      <c r="E879" s="1076" t="s">
        <v>742</v>
      </c>
      <c r="F879" s="1076">
        <v>17.738</v>
      </c>
      <c r="G879" s="1076">
        <v>12.287000000000001</v>
      </c>
      <c r="H879" s="1076">
        <v>0.93400000000000005</v>
      </c>
      <c r="I879" s="1076">
        <v>-60.268000000000001</v>
      </c>
      <c r="J879" s="1076">
        <v>0.44</v>
      </c>
      <c r="K879" s="1076">
        <v>0.67600000000000005</v>
      </c>
      <c r="L879" s="1076">
        <v>-0.125</v>
      </c>
      <c r="M879" s="1076">
        <v>-64.242999999999995</v>
      </c>
    </row>
    <row r="880" spans="1:13" ht="15" x14ac:dyDescent="0.25">
      <c r="A880" s="1076">
        <v>9</v>
      </c>
      <c r="B880" s="1076">
        <v>7</v>
      </c>
      <c r="C880" s="1076"/>
      <c r="D880" s="1076">
        <v>3</v>
      </c>
      <c r="E880" s="1076" t="s">
        <v>588</v>
      </c>
      <c r="F880" s="1076">
        <v>-10.871</v>
      </c>
      <c r="G880" s="1076">
        <v>-7.5229999999999997</v>
      </c>
      <c r="H880" s="1076">
        <v>-0.56000000000000005</v>
      </c>
      <c r="I880" s="1076">
        <v>36.17</v>
      </c>
      <c r="J880" s="1076">
        <v>-0.25800000000000001</v>
      </c>
      <c r="K880" s="1076">
        <v>-0.39600000000000002</v>
      </c>
      <c r="L880" s="1076">
        <v>7.1999999999999995E-2</v>
      </c>
      <c r="M880" s="1076">
        <v>38.529000000000003</v>
      </c>
    </row>
    <row r="881" spans="1:13" ht="15" x14ac:dyDescent="0.25">
      <c r="A881" s="1076">
        <v>9</v>
      </c>
      <c r="B881" s="1076">
        <v>7</v>
      </c>
      <c r="C881" s="1076"/>
      <c r="D881" s="1076">
        <v>3</v>
      </c>
      <c r="E881" s="1076" t="s">
        <v>722</v>
      </c>
      <c r="F881" s="1076">
        <v>-209.876</v>
      </c>
      <c r="G881" s="1076">
        <v>-145.61600000000001</v>
      </c>
      <c r="H881" s="1076">
        <v>-2.2320000000000002</v>
      </c>
      <c r="I881" s="1076">
        <v>142.155</v>
      </c>
      <c r="J881" s="1076">
        <v>-1.28</v>
      </c>
      <c r="K881" s="1076">
        <v>-1.9670000000000001</v>
      </c>
      <c r="L881" s="1076">
        <v>0.56499999999999995</v>
      </c>
      <c r="M881" s="1076">
        <v>153.20599999999999</v>
      </c>
    </row>
    <row r="882" spans="1:13" ht="15" x14ac:dyDescent="0.25">
      <c r="A882" s="1076">
        <v>9</v>
      </c>
      <c r="B882" s="1076">
        <v>7</v>
      </c>
      <c r="C882" s="1076"/>
      <c r="D882" s="1076">
        <v>2</v>
      </c>
      <c r="E882" s="1076" t="s">
        <v>741</v>
      </c>
      <c r="F882" s="1076">
        <v>-14.167</v>
      </c>
      <c r="G882" s="1076">
        <v>-9.8010000000000002</v>
      </c>
      <c r="H882" s="1076">
        <v>-0.67600000000000005</v>
      </c>
      <c r="I882" s="1076">
        <v>42.896000000000001</v>
      </c>
      <c r="J882" s="1076">
        <v>-0.161</v>
      </c>
      <c r="K882" s="1076">
        <v>-0.247</v>
      </c>
      <c r="L882" s="1076">
        <v>0.04</v>
      </c>
      <c r="M882" s="1076">
        <v>45.375</v>
      </c>
    </row>
    <row r="883" spans="1:13" ht="15" x14ac:dyDescent="0.25">
      <c r="A883" s="1076">
        <v>9</v>
      </c>
      <c r="B883" s="1076">
        <v>7</v>
      </c>
      <c r="C883" s="1076"/>
      <c r="D883" s="1076">
        <v>2</v>
      </c>
      <c r="E883" s="1076" t="s">
        <v>742</v>
      </c>
      <c r="F883" s="1076">
        <v>10.356</v>
      </c>
      <c r="G883" s="1076">
        <v>7.1959999999999997</v>
      </c>
      <c r="H883" s="1076">
        <v>0.80800000000000005</v>
      </c>
      <c r="I883" s="1076">
        <v>-51.607999999999997</v>
      </c>
      <c r="J883" s="1076">
        <v>0.216</v>
      </c>
      <c r="K883" s="1076">
        <v>0.33200000000000002</v>
      </c>
      <c r="L883" s="1076">
        <v>-5.6000000000000001E-2</v>
      </c>
      <c r="M883" s="1076">
        <v>-54.758000000000003</v>
      </c>
    </row>
    <row r="884" spans="1:13" ht="15" x14ac:dyDescent="0.25">
      <c r="A884" s="1076">
        <v>9</v>
      </c>
      <c r="B884" s="1076">
        <v>7</v>
      </c>
      <c r="C884" s="1076"/>
      <c r="D884" s="1076">
        <v>2</v>
      </c>
      <c r="E884" s="1076" t="s">
        <v>588</v>
      </c>
      <c r="F884" s="1076">
        <v>-7.431</v>
      </c>
      <c r="G884" s="1076">
        <v>-5.1509999999999998</v>
      </c>
      <c r="H884" s="1076">
        <v>-0.44900000000000001</v>
      </c>
      <c r="I884" s="1076">
        <v>28.635999999999999</v>
      </c>
      <c r="J884" s="1076">
        <v>-0.114</v>
      </c>
      <c r="K884" s="1076">
        <v>-0.17499999999999999</v>
      </c>
      <c r="L884" s="1076">
        <v>2.9000000000000001E-2</v>
      </c>
      <c r="M884" s="1076">
        <v>30.343</v>
      </c>
    </row>
    <row r="885" spans="1:13" ht="15" x14ac:dyDescent="0.25">
      <c r="A885" s="1076">
        <v>9</v>
      </c>
      <c r="B885" s="1076">
        <v>7</v>
      </c>
      <c r="C885" s="1076"/>
      <c r="D885" s="1076">
        <v>2</v>
      </c>
      <c r="E885" s="1076" t="s">
        <v>722</v>
      </c>
      <c r="F885" s="1076">
        <v>-261.858</v>
      </c>
      <c r="G885" s="1076">
        <v>-181.78399999999999</v>
      </c>
      <c r="H885" s="1076">
        <v>-3.0169999999999999</v>
      </c>
      <c r="I885" s="1076">
        <v>194.09299999999999</v>
      </c>
      <c r="J885" s="1076">
        <v>-1.59</v>
      </c>
      <c r="K885" s="1076">
        <v>-2.4430000000000001</v>
      </c>
      <c r="L885" s="1076">
        <v>0.64900000000000002</v>
      </c>
      <c r="M885" s="1076">
        <v>209.964</v>
      </c>
    </row>
    <row r="886" spans="1:13" ht="15" x14ac:dyDescent="0.25">
      <c r="A886" s="1076">
        <v>9</v>
      </c>
      <c r="B886" s="1076">
        <v>7</v>
      </c>
      <c r="C886" s="1076"/>
      <c r="D886" s="1076">
        <v>1</v>
      </c>
      <c r="E886" s="1076" t="s">
        <v>741</v>
      </c>
      <c r="F886" s="1076">
        <v>-32.082999999999998</v>
      </c>
      <c r="G886" s="1076">
        <v>-22.202000000000002</v>
      </c>
      <c r="H886" s="1076">
        <v>0.36299999999999999</v>
      </c>
      <c r="I886" s="1076">
        <v>-23.103999999999999</v>
      </c>
      <c r="J886" s="1076">
        <v>9.0999999999999998E-2</v>
      </c>
      <c r="K886" s="1076">
        <v>0.14000000000000001</v>
      </c>
      <c r="L886" s="1076">
        <v>-2.5000000000000001E-2</v>
      </c>
      <c r="M886" s="1076">
        <v>-24.548999999999999</v>
      </c>
    </row>
    <row r="887" spans="1:13" ht="15" x14ac:dyDescent="0.25">
      <c r="A887" s="1076">
        <v>9</v>
      </c>
      <c r="B887" s="1076">
        <v>7</v>
      </c>
      <c r="C887" s="1076"/>
      <c r="D887" s="1076">
        <v>1</v>
      </c>
      <c r="E887" s="1076" t="s">
        <v>742</v>
      </c>
      <c r="F887" s="1076">
        <v>16.103000000000002</v>
      </c>
      <c r="G887" s="1076">
        <v>11.132999999999999</v>
      </c>
      <c r="H887" s="1076">
        <v>-0.161</v>
      </c>
      <c r="I887" s="1076">
        <v>9.83</v>
      </c>
      <c r="J887" s="1076">
        <v>-0.02</v>
      </c>
      <c r="K887" s="1076">
        <v>-0.03</v>
      </c>
      <c r="L887" s="1076">
        <v>7.0000000000000001E-3</v>
      </c>
      <c r="M887" s="1076">
        <v>10.404</v>
      </c>
    </row>
    <row r="888" spans="1:13" ht="15" x14ac:dyDescent="0.25">
      <c r="A888" s="1076">
        <v>9</v>
      </c>
      <c r="B888" s="1076">
        <v>7</v>
      </c>
      <c r="C888" s="1076"/>
      <c r="D888" s="1076">
        <v>1</v>
      </c>
      <c r="E888" s="1076" t="s">
        <v>588</v>
      </c>
      <c r="F888" s="1076">
        <v>-14.602</v>
      </c>
      <c r="G888" s="1076">
        <v>-10.102</v>
      </c>
      <c r="H888" s="1076">
        <v>0.158</v>
      </c>
      <c r="I888" s="1076">
        <v>-9.9749999999999996</v>
      </c>
      <c r="J888" s="1076">
        <v>3.3000000000000002E-2</v>
      </c>
      <c r="K888" s="1076">
        <v>5.0999999999999997E-2</v>
      </c>
      <c r="L888" s="1076">
        <v>-0.01</v>
      </c>
      <c r="M888" s="1076">
        <v>-10.592000000000001</v>
      </c>
    </row>
    <row r="889" spans="1:13" ht="15" x14ac:dyDescent="0.25">
      <c r="A889" s="1076">
        <v>9</v>
      </c>
      <c r="B889" s="1076">
        <v>7</v>
      </c>
      <c r="C889" s="1076"/>
      <c r="D889" s="1076">
        <v>1</v>
      </c>
      <c r="E889" s="1076" t="s">
        <v>722</v>
      </c>
      <c r="F889" s="1076">
        <v>-316.51900000000001</v>
      </c>
      <c r="G889" s="1076">
        <v>-219.82</v>
      </c>
      <c r="H889" s="1076">
        <v>-3.2570000000000001</v>
      </c>
      <c r="I889" s="1076">
        <v>210.108</v>
      </c>
      <c r="J889" s="1076">
        <v>-1.659</v>
      </c>
      <c r="K889" s="1076">
        <v>-2.5499999999999998</v>
      </c>
      <c r="L889" s="1076">
        <v>0.66700000000000004</v>
      </c>
      <c r="M889" s="1076">
        <v>227.43600000000001</v>
      </c>
    </row>
    <row r="890" spans="1:13" ht="15" x14ac:dyDescent="0.25">
      <c r="A890" s="1076">
        <v>9</v>
      </c>
      <c r="B890" s="1076">
        <v>14</v>
      </c>
      <c r="C890" s="1076"/>
      <c r="D890" s="1076">
        <v>6</v>
      </c>
      <c r="E890" s="1076" t="s">
        <v>741</v>
      </c>
      <c r="F890" s="1076">
        <v>-18.14</v>
      </c>
      <c r="G890" s="1076">
        <v>-11.141999999999999</v>
      </c>
      <c r="H890" s="1076">
        <v>-1.0449999999999999</v>
      </c>
      <c r="I890" s="1076">
        <v>62.353000000000002</v>
      </c>
      <c r="J890" s="1076">
        <v>-0.70899999999999996</v>
      </c>
      <c r="K890" s="1076">
        <v>-1.089</v>
      </c>
      <c r="L890" s="1076">
        <v>0.439</v>
      </c>
      <c r="M890" s="1076">
        <v>63.411999999999999</v>
      </c>
    </row>
    <row r="891" spans="1:13" ht="15" x14ac:dyDescent="0.25">
      <c r="A891" s="1076">
        <v>9</v>
      </c>
      <c r="B891" s="1076">
        <v>14</v>
      </c>
      <c r="C891" s="1076"/>
      <c r="D891" s="1076">
        <v>6</v>
      </c>
      <c r="E891" s="1076" t="s">
        <v>742</v>
      </c>
      <c r="F891" s="1076">
        <v>13.573</v>
      </c>
      <c r="G891" s="1076">
        <v>8.2780000000000005</v>
      </c>
      <c r="H891" s="1076">
        <v>0.74</v>
      </c>
      <c r="I891" s="1076">
        <v>-38.567</v>
      </c>
      <c r="J891" s="1076">
        <v>0.51300000000000001</v>
      </c>
      <c r="K891" s="1076">
        <v>0.78800000000000003</v>
      </c>
      <c r="L891" s="1076">
        <v>-0.35299999999999998</v>
      </c>
      <c r="M891" s="1076">
        <v>-35.271999999999998</v>
      </c>
    </row>
    <row r="892" spans="1:13" ht="15" x14ac:dyDescent="0.25">
      <c r="A892" s="1076">
        <v>9</v>
      </c>
      <c r="B892" s="1076">
        <v>14</v>
      </c>
      <c r="C892" s="1076"/>
      <c r="D892" s="1076">
        <v>6</v>
      </c>
      <c r="E892" s="1076" t="s">
        <v>588</v>
      </c>
      <c r="F892" s="1076">
        <v>-9.61</v>
      </c>
      <c r="G892" s="1076">
        <v>-5.8849999999999998</v>
      </c>
      <c r="H892" s="1076">
        <v>-0.53400000000000003</v>
      </c>
      <c r="I892" s="1076">
        <v>30.347000000000001</v>
      </c>
      <c r="J892" s="1076">
        <v>-0.37</v>
      </c>
      <c r="K892" s="1076">
        <v>-0.56899999999999995</v>
      </c>
      <c r="L892" s="1076">
        <v>0.24</v>
      </c>
      <c r="M892" s="1076">
        <v>29.904</v>
      </c>
    </row>
    <row r="893" spans="1:13" ht="15" x14ac:dyDescent="0.25">
      <c r="A893" s="1076">
        <v>9</v>
      </c>
      <c r="B893" s="1076">
        <v>14</v>
      </c>
      <c r="C893" s="1076"/>
      <c r="D893" s="1076">
        <v>6</v>
      </c>
      <c r="E893" s="1076" t="s">
        <v>722</v>
      </c>
      <c r="F893" s="1076">
        <v>-129.51300000000001</v>
      </c>
      <c r="G893" s="1076">
        <v>-87.555999999999997</v>
      </c>
      <c r="H893" s="1076">
        <v>7.0000000000000001E-3</v>
      </c>
      <c r="I893" s="1076">
        <v>-0.39500000000000002</v>
      </c>
      <c r="J893" s="1076">
        <v>5.0000000000000001E-3</v>
      </c>
      <c r="K893" s="1076">
        <v>8.0000000000000002E-3</v>
      </c>
      <c r="L893" s="1076">
        <v>-4.0000000000000001E-3</v>
      </c>
      <c r="M893" s="1076">
        <v>-0.34499999999999997</v>
      </c>
    </row>
    <row r="894" spans="1:13" ht="15" x14ac:dyDescent="0.25">
      <c r="A894" s="1076">
        <v>9</v>
      </c>
      <c r="B894" s="1076">
        <v>14</v>
      </c>
      <c r="C894" s="1076"/>
      <c r="D894" s="1076">
        <v>5</v>
      </c>
      <c r="E894" s="1076" t="s">
        <v>741</v>
      </c>
      <c r="F894" s="1076">
        <v>-8.3510000000000009</v>
      </c>
      <c r="G894" s="1076">
        <v>-5.306</v>
      </c>
      <c r="H894" s="1076">
        <v>-1.44</v>
      </c>
      <c r="I894" s="1076">
        <v>93.933000000000007</v>
      </c>
      <c r="J894" s="1076">
        <v>-0.71499999999999997</v>
      </c>
      <c r="K894" s="1076">
        <v>-1.099</v>
      </c>
      <c r="L894" s="1076">
        <v>0.32400000000000001</v>
      </c>
      <c r="M894" s="1076">
        <v>98.697000000000003</v>
      </c>
    </row>
    <row r="895" spans="1:13" ht="15" x14ac:dyDescent="0.25">
      <c r="A895" s="1076">
        <v>9</v>
      </c>
      <c r="B895" s="1076">
        <v>14</v>
      </c>
      <c r="C895" s="1076"/>
      <c r="D895" s="1076">
        <v>5</v>
      </c>
      <c r="E895" s="1076" t="s">
        <v>742</v>
      </c>
      <c r="F895" s="1076">
        <v>8.3350000000000009</v>
      </c>
      <c r="G895" s="1076">
        <v>5.2679999999999998</v>
      </c>
      <c r="H895" s="1076">
        <v>1.363</v>
      </c>
      <c r="I895" s="1076">
        <v>-90.031000000000006</v>
      </c>
      <c r="J895" s="1076">
        <v>0.72</v>
      </c>
      <c r="K895" s="1076">
        <v>1.107</v>
      </c>
      <c r="L895" s="1076">
        <v>-0.39500000000000002</v>
      </c>
      <c r="M895" s="1076">
        <v>-92.864000000000004</v>
      </c>
    </row>
    <row r="896" spans="1:13" ht="15" x14ac:dyDescent="0.25">
      <c r="A896" s="1076">
        <v>9</v>
      </c>
      <c r="B896" s="1076">
        <v>14</v>
      </c>
      <c r="C896" s="1076"/>
      <c r="D896" s="1076">
        <v>5</v>
      </c>
      <c r="E896" s="1076" t="s">
        <v>588</v>
      </c>
      <c r="F896" s="1076">
        <v>-5.056</v>
      </c>
      <c r="G896" s="1076">
        <v>-3.2040000000000002</v>
      </c>
      <c r="H896" s="1076">
        <v>-0.84799999999999998</v>
      </c>
      <c r="I896" s="1076">
        <v>55.606999999999999</v>
      </c>
      <c r="J896" s="1076">
        <v>-0.435</v>
      </c>
      <c r="K896" s="1076">
        <v>-0.66800000000000004</v>
      </c>
      <c r="L896" s="1076">
        <v>0.218</v>
      </c>
      <c r="M896" s="1076">
        <v>58.048999999999999</v>
      </c>
    </row>
    <row r="897" spans="1:13" ht="15" x14ac:dyDescent="0.25">
      <c r="A897" s="1076">
        <v>9</v>
      </c>
      <c r="B897" s="1076">
        <v>14</v>
      </c>
      <c r="C897" s="1076"/>
      <c r="D897" s="1076">
        <v>5</v>
      </c>
      <c r="E897" s="1076" t="s">
        <v>722</v>
      </c>
      <c r="F897" s="1076">
        <v>-248.672</v>
      </c>
      <c r="G897" s="1076">
        <v>-168.101</v>
      </c>
      <c r="H897" s="1076">
        <v>2.4E-2</v>
      </c>
      <c r="I897" s="1076">
        <v>-1.506</v>
      </c>
      <c r="J897" s="1076">
        <v>1.6E-2</v>
      </c>
      <c r="K897" s="1076">
        <v>2.5000000000000001E-2</v>
      </c>
      <c r="L897" s="1076">
        <v>-0.01</v>
      </c>
      <c r="M897" s="1076">
        <v>-1.5089999999999999</v>
      </c>
    </row>
    <row r="898" spans="1:13" ht="15" x14ac:dyDescent="0.25">
      <c r="A898" s="1076">
        <v>9</v>
      </c>
      <c r="B898" s="1076">
        <v>14</v>
      </c>
      <c r="C898" s="1076"/>
      <c r="D898" s="1076">
        <v>4</v>
      </c>
      <c r="E898" s="1076" t="s">
        <v>741</v>
      </c>
      <c r="F898" s="1076">
        <v>-12.292</v>
      </c>
      <c r="G898" s="1076">
        <v>-7.6849999999999996</v>
      </c>
      <c r="H898" s="1076">
        <v>-2.1850000000000001</v>
      </c>
      <c r="I898" s="1076">
        <v>138.12799999999999</v>
      </c>
      <c r="J898" s="1076">
        <v>-1.248</v>
      </c>
      <c r="K898" s="1076">
        <v>-1.9179999999999999</v>
      </c>
      <c r="L898" s="1076">
        <v>0.443</v>
      </c>
      <c r="M898" s="1076">
        <v>146.59899999999999</v>
      </c>
    </row>
    <row r="899" spans="1:13" ht="15" x14ac:dyDescent="0.25">
      <c r="A899" s="1076">
        <v>9</v>
      </c>
      <c r="B899" s="1076">
        <v>14</v>
      </c>
      <c r="C899" s="1076"/>
      <c r="D899" s="1076">
        <v>4</v>
      </c>
      <c r="E899" s="1076" t="s">
        <v>742</v>
      </c>
      <c r="F899" s="1076">
        <v>10.765000000000001</v>
      </c>
      <c r="G899" s="1076">
        <v>6.75</v>
      </c>
      <c r="H899" s="1076">
        <v>1.927</v>
      </c>
      <c r="I899" s="1076">
        <v>-119.6</v>
      </c>
      <c r="J899" s="1076">
        <v>1.169</v>
      </c>
      <c r="K899" s="1076">
        <v>1.796</v>
      </c>
      <c r="L899" s="1076">
        <v>-0.497</v>
      </c>
      <c r="M899" s="1076">
        <v>-126.229</v>
      </c>
    </row>
    <row r="900" spans="1:13" ht="15" x14ac:dyDescent="0.25">
      <c r="A900" s="1076">
        <v>9</v>
      </c>
      <c r="B900" s="1076">
        <v>14</v>
      </c>
      <c r="C900" s="1076"/>
      <c r="D900" s="1076">
        <v>4</v>
      </c>
      <c r="E900" s="1076" t="s">
        <v>588</v>
      </c>
      <c r="F900" s="1076">
        <v>-6.9870000000000001</v>
      </c>
      <c r="G900" s="1076">
        <v>-4.3739999999999997</v>
      </c>
      <c r="H900" s="1076">
        <v>-1.244</v>
      </c>
      <c r="I900" s="1076">
        <v>77.906999999999996</v>
      </c>
      <c r="J900" s="1076">
        <v>-0.73199999999999998</v>
      </c>
      <c r="K900" s="1076">
        <v>-1.125</v>
      </c>
      <c r="L900" s="1076">
        <v>0.28499999999999998</v>
      </c>
      <c r="M900" s="1076">
        <v>82.674999999999997</v>
      </c>
    </row>
    <row r="901" spans="1:13" ht="15" x14ac:dyDescent="0.25">
      <c r="A901" s="1076">
        <v>9</v>
      </c>
      <c r="B901" s="1076">
        <v>14</v>
      </c>
      <c r="C901" s="1076"/>
      <c r="D901" s="1076">
        <v>4</v>
      </c>
      <c r="E901" s="1076" t="s">
        <v>722</v>
      </c>
      <c r="F901" s="1076">
        <v>-371.791</v>
      </c>
      <c r="G901" s="1076">
        <v>-251.768</v>
      </c>
      <c r="H901" s="1076">
        <v>5.3999999999999999E-2</v>
      </c>
      <c r="I901" s="1076">
        <v>-3.4129999999999998</v>
      </c>
      <c r="J901" s="1076">
        <v>3.4000000000000002E-2</v>
      </c>
      <c r="K901" s="1076">
        <v>5.1999999999999998E-2</v>
      </c>
      <c r="L901" s="1076">
        <v>-1.7999999999999999E-2</v>
      </c>
      <c r="M901" s="1076">
        <v>-3.6080000000000001</v>
      </c>
    </row>
    <row r="902" spans="1:13" ht="15" x14ac:dyDescent="0.25">
      <c r="A902" s="1076">
        <v>9</v>
      </c>
      <c r="B902" s="1076">
        <v>14</v>
      </c>
      <c r="C902" s="1076"/>
      <c r="D902" s="1076">
        <v>3</v>
      </c>
      <c r="E902" s="1076" t="s">
        <v>741</v>
      </c>
      <c r="F902" s="1076">
        <v>-10.702</v>
      </c>
      <c r="G902" s="1076">
        <v>-6.702</v>
      </c>
      <c r="H902" s="1076">
        <v>-2.41</v>
      </c>
      <c r="I902" s="1076">
        <v>154.85400000000001</v>
      </c>
      <c r="J902" s="1076">
        <v>-1</v>
      </c>
      <c r="K902" s="1076">
        <v>-1.536</v>
      </c>
      <c r="L902" s="1076">
        <v>0.223</v>
      </c>
      <c r="M902" s="1076">
        <v>163.41300000000001</v>
      </c>
    </row>
    <row r="903" spans="1:13" ht="15" x14ac:dyDescent="0.25">
      <c r="A903" s="1076">
        <v>9</v>
      </c>
      <c r="B903" s="1076">
        <v>14</v>
      </c>
      <c r="C903" s="1076"/>
      <c r="D903" s="1076">
        <v>3</v>
      </c>
      <c r="E903" s="1076" t="s">
        <v>742</v>
      </c>
      <c r="F903" s="1076">
        <v>9.9049999999999994</v>
      </c>
      <c r="G903" s="1076">
        <v>6.2270000000000003</v>
      </c>
      <c r="H903" s="1076">
        <v>2.5590000000000002</v>
      </c>
      <c r="I903" s="1076">
        <v>-163.21799999999999</v>
      </c>
      <c r="J903" s="1076">
        <v>1.3220000000000001</v>
      </c>
      <c r="K903" s="1076">
        <v>2.0310000000000001</v>
      </c>
      <c r="L903" s="1076">
        <v>-0.371</v>
      </c>
      <c r="M903" s="1076">
        <v>-173.386</v>
      </c>
    </row>
    <row r="904" spans="1:13" ht="15" x14ac:dyDescent="0.25">
      <c r="A904" s="1076">
        <v>9</v>
      </c>
      <c r="B904" s="1076">
        <v>14</v>
      </c>
      <c r="C904" s="1076"/>
      <c r="D904" s="1076">
        <v>3</v>
      </c>
      <c r="E904" s="1076" t="s">
        <v>588</v>
      </c>
      <c r="F904" s="1076">
        <v>-6.2450000000000001</v>
      </c>
      <c r="G904" s="1076">
        <v>-3.9180000000000001</v>
      </c>
      <c r="H904" s="1076">
        <v>-1.5009999999999999</v>
      </c>
      <c r="I904" s="1076">
        <v>96.27</v>
      </c>
      <c r="J904" s="1076">
        <v>-0.70299999999999996</v>
      </c>
      <c r="K904" s="1076">
        <v>-1.081</v>
      </c>
      <c r="L904" s="1076">
        <v>0.18</v>
      </c>
      <c r="M904" s="1076">
        <v>102.06</v>
      </c>
    </row>
    <row r="905" spans="1:13" ht="15" x14ac:dyDescent="0.25">
      <c r="A905" s="1076">
        <v>9</v>
      </c>
      <c r="B905" s="1076">
        <v>14</v>
      </c>
      <c r="C905" s="1076"/>
      <c r="D905" s="1076">
        <v>3</v>
      </c>
      <c r="E905" s="1076" t="s">
        <v>722</v>
      </c>
      <c r="F905" s="1076">
        <v>-496.10599999999999</v>
      </c>
      <c r="G905" s="1076">
        <v>-336.23599999999999</v>
      </c>
      <c r="H905" s="1076">
        <v>9.2999999999999999E-2</v>
      </c>
      <c r="I905" s="1076">
        <v>-5.9160000000000004</v>
      </c>
      <c r="J905" s="1076">
        <v>5.3999999999999999E-2</v>
      </c>
      <c r="K905" s="1076">
        <v>8.3000000000000004E-2</v>
      </c>
      <c r="L905" s="1076">
        <v>-2.4E-2</v>
      </c>
      <c r="M905" s="1076">
        <v>-6.3680000000000003</v>
      </c>
    </row>
    <row r="906" spans="1:13" ht="15" x14ac:dyDescent="0.25">
      <c r="A906" s="1076">
        <v>9</v>
      </c>
      <c r="B906" s="1076">
        <v>14</v>
      </c>
      <c r="C906" s="1076"/>
      <c r="D906" s="1076">
        <v>2</v>
      </c>
      <c r="E906" s="1076" t="s">
        <v>741</v>
      </c>
      <c r="F906" s="1076">
        <v>-11.542999999999999</v>
      </c>
      <c r="G906" s="1076">
        <v>-7.1719999999999997</v>
      </c>
      <c r="H906" s="1076">
        <v>-1.5629999999999999</v>
      </c>
      <c r="I906" s="1076">
        <v>94.649000000000001</v>
      </c>
      <c r="J906" s="1076">
        <v>-0.157</v>
      </c>
      <c r="K906" s="1076">
        <v>-0.24199999999999999</v>
      </c>
      <c r="L906" s="1076">
        <v>0.03</v>
      </c>
      <c r="M906" s="1076">
        <v>98.61</v>
      </c>
    </row>
    <row r="907" spans="1:13" ht="15" x14ac:dyDescent="0.25">
      <c r="A907" s="1076">
        <v>9</v>
      </c>
      <c r="B907" s="1076">
        <v>14</v>
      </c>
      <c r="C907" s="1076"/>
      <c r="D907" s="1076">
        <v>2</v>
      </c>
      <c r="E907" s="1076" t="s">
        <v>742</v>
      </c>
      <c r="F907" s="1076">
        <v>10.505000000000001</v>
      </c>
      <c r="G907" s="1076">
        <v>6.58</v>
      </c>
      <c r="H907" s="1076">
        <v>2.5939999999999999</v>
      </c>
      <c r="I907" s="1076">
        <v>-165.07900000000001</v>
      </c>
      <c r="J907" s="1076">
        <v>0.64800000000000002</v>
      </c>
      <c r="K907" s="1076">
        <v>0.996</v>
      </c>
      <c r="L907" s="1076">
        <v>-0.16800000000000001</v>
      </c>
      <c r="M907" s="1076">
        <v>-174.98699999999999</v>
      </c>
    </row>
    <row r="908" spans="1:13" ht="15" x14ac:dyDescent="0.25">
      <c r="A908" s="1076">
        <v>9</v>
      </c>
      <c r="B908" s="1076">
        <v>14</v>
      </c>
      <c r="C908" s="1076"/>
      <c r="D908" s="1076">
        <v>2</v>
      </c>
      <c r="E908" s="1076" t="s">
        <v>588</v>
      </c>
      <c r="F908" s="1076">
        <v>-6.681</v>
      </c>
      <c r="G908" s="1076">
        <v>-4.1669999999999998</v>
      </c>
      <c r="H908" s="1076">
        <v>-1.254</v>
      </c>
      <c r="I908" s="1076">
        <v>78.608000000000004</v>
      </c>
      <c r="J908" s="1076">
        <v>-0.24399999999999999</v>
      </c>
      <c r="K908" s="1076">
        <v>-0.375</v>
      </c>
      <c r="L908" s="1076">
        <v>0.06</v>
      </c>
      <c r="M908" s="1076">
        <v>82.908000000000001</v>
      </c>
    </row>
    <row r="909" spans="1:13" ht="15" x14ac:dyDescent="0.25">
      <c r="A909" s="1076">
        <v>9</v>
      </c>
      <c r="B909" s="1076">
        <v>14</v>
      </c>
      <c r="C909" s="1076"/>
      <c r="D909" s="1076">
        <v>2</v>
      </c>
      <c r="E909" s="1076" t="s">
        <v>722</v>
      </c>
      <c r="F909" s="1076">
        <v>-625.60599999999999</v>
      </c>
      <c r="G909" s="1076">
        <v>-424.22</v>
      </c>
      <c r="H909" s="1076">
        <v>0.13</v>
      </c>
      <c r="I909" s="1076">
        <v>-8.3849999999999998</v>
      </c>
      <c r="J909" s="1076">
        <v>6.8000000000000005E-2</v>
      </c>
      <c r="K909" s="1076">
        <v>0.105</v>
      </c>
      <c r="L909" s="1076">
        <v>-2.7E-2</v>
      </c>
      <c r="M909" s="1076">
        <v>-9.07</v>
      </c>
    </row>
    <row r="910" spans="1:13" ht="15" x14ac:dyDescent="0.25">
      <c r="A910" s="1076">
        <v>9</v>
      </c>
      <c r="B910" s="1076">
        <v>14</v>
      </c>
      <c r="C910" s="1076"/>
      <c r="D910" s="1076">
        <v>1</v>
      </c>
      <c r="E910" s="1076" t="s">
        <v>741</v>
      </c>
      <c r="F910" s="1076">
        <v>-7.51</v>
      </c>
      <c r="G910" s="1076">
        <v>-4.5949999999999998</v>
      </c>
      <c r="H910" s="1076">
        <v>1.2549999999999999</v>
      </c>
      <c r="I910" s="1076">
        <v>-79.539000000000001</v>
      </c>
      <c r="J910" s="1076">
        <v>0.29399999999999998</v>
      </c>
      <c r="K910" s="1076">
        <v>0.45200000000000001</v>
      </c>
      <c r="L910" s="1076">
        <v>-7.8E-2</v>
      </c>
      <c r="M910" s="1076">
        <v>-84.331000000000003</v>
      </c>
    </row>
    <row r="911" spans="1:13" ht="15" x14ac:dyDescent="0.25">
      <c r="A911" s="1076">
        <v>9</v>
      </c>
      <c r="B911" s="1076">
        <v>14</v>
      </c>
      <c r="C911" s="1076"/>
      <c r="D911" s="1076">
        <v>1</v>
      </c>
      <c r="E911" s="1076" t="s">
        <v>742</v>
      </c>
      <c r="F911" s="1076">
        <v>3.8029999999999999</v>
      </c>
      <c r="G911" s="1076">
        <v>2.323</v>
      </c>
      <c r="H911" s="1076">
        <v>-0.61</v>
      </c>
      <c r="I911" s="1076">
        <v>38.408999999999999</v>
      </c>
      <c r="J911" s="1076">
        <v>-0.127</v>
      </c>
      <c r="K911" s="1076">
        <v>-0.19500000000000001</v>
      </c>
      <c r="L911" s="1076">
        <v>3.5000000000000003E-2</v>
      </c>
      <c r="M911" s="1076">
        <v>40.710999999999999</v>
      </c>
    </row>
    <row r="912" spans="1:13" ht="15" x14ac:dyDescent="0.25">
      <c r="A912" s="1076">
        <v>9</v>
      </c>
      <c r="B912" s="1076">
        <v>14</v>
      </c>
      <c r="C912" s="1076"/>
      <c r="D912" s="1076">
        <v>1</v>
      </c>
      <c r="E912" s="1076" t="s">
        <v>588</v>
      </c>
      <c r="F912" s="1076">
        <v>-3.4279999999999999</v>
      </c>
      <c r="G912" s="1076">
        <v>-2.0960000000000001</v>
      </c>
      <c r="H912" s="1076">
        <v>0.56499999999999995</v>
      </c>
      <c r="I912" s="1076">
        <v>-35.741</v>
      </c>
      <c r="J912" s="1076">
        <v>0.128</v>
      </c>
      <c r="K912" s="1076">
        <v>0.19600000000000001</v>
      </c>
      <c r="L912" s="1076">
        <v>-3.4000000000000002E-2</v>
      </c>
      <c r="M912" s="1076">
        <v>-37.892000000000003</v>
      </c>
    </row>
    <row r="913" spans="1:13" ht="15" x14ac:dyDescent="0.25">
      <c r="A913" s="1076">
        <v>9</v>
      </c>
      <c r="B913" s="1076">
        <v>14</v>
      </c>
      <c r="C913" s="1076"/>
      <c r="D913" s="1076">
        <v>1</v>
      </c>
      <c r="E913" s="1076" t="s">
        <v>722</v>
      </c>
      <c r="F913" s="1076">
        <v>-747.71900000000005</v>
      </c>
      <c r="G913" s="1076">
        <v>-507.18299999999999</v>
      </c>
      <c r="H913" s="1076">
        <v>0.14199999999999999</v>
      </c>
      <c r="I913" s="1076">
        <v>-9.1880000000000006</v>
      </c>
      <c r="J913" s="1076">
        <v>7.0999999999999994E-2</v>
      </c>
      <c r="K913" s="1076">
        <v>0.109</v>
      </c>
      <c r="L913" s="1076">
        <v>-2.8000000000000001E-2</v>
      </c>
      <c r="M913" s="1076">
        <v>-9.9440000000000008</v>
      </c>
    </row>
    <row r="914" spans="1:13" ht="15" x14ac:dyDescent="0.25">
      <c r="A914" s="1076">
        <v>9</v>
      </c>
      <c r="B914" s="1076">
        <v>21</v>
      </c>
      <c r="C914" s="1076"/>
      <c r="D914" s="1076">
        <v>6</v>
      </c>
      <c r="E914" s="1076" t="s">
        <v>741</v>
      </c>
      <c r="F914" s="1076">
        <v>35.502000000000002</v>
      </c>
      <c r="G914" s="1076">
        <v>23.721</v>
      </c>
      <c r="H914" s="1076">
        <v>-0.42899999999999999</v>
      </c>
      <c r="I914" s="1076">
        <v>25.780999999999999</v>
      </c>
      <c r="J914" s="1076">
        <v>-0.28899999999999998</v>
      </c>
      <c r="K914" s="1076">
        <v>-0.44500000000000001</v>
      </c>
      <c r="L914" s="1076">
        <v>0.17799999999999999</v>
      </c>
      <c r="M914" s="1076">
        <v>26.308</v>
      </c>
    </row>
    <row r="915" spans="1:13" ht="15" x14ac:dyDescent="0.25">
      <c r="A915" s="1076">
        <v>9</v>
      </c>
      <c r="B915" s="1076">
        <v>21</v>
      </c>
      <c r="C915" s="1076"/>
      <c r="D915" s="1076">
        <v>6</v>
      </c>
      <c r="E915" s="1076" t="s">
        <v>742</v>
      </c>
      <c r="F915" s="1076">
        <v>-29.483000000000001</v>
      </c>
      <c r="G915" s="1076">
        <v>-19.718</v>
      </c>
      <c r="H915" s="1076">
        <v>0.34599999999999997</v>
      </c>
      <c r="I915" s="1076">
        <v>-20.109000000000002</v>
      </c>
      <c r="J915" s="1076">
        <v>0.23799999999999999</v>
      </c>
      <c r="K915" s="1076">
        <v>0.36499999999999999</v>
      </c>
      <c r="L915" s="1076">
        <v>-0.153</v>
      </c>
      <c r="M915" s="1076">
        <v>-19.972000000000001</v>
      </c>
    </row>
    <row r="916" spans="1:13" ht="15" x14ac:dyDescent="0.25">
      <c r="A916" s="1076">
        <v>9</v>
      </c>
      <c r="B916" s="1076">
        <v>21</v>
      </c>
      <c r="C916" s="1076"/>
      <c r="D916" s="1076">
        <v>6</v>
      </c>
      <c r="E916" s="1076" t="s">
        <v>588</v>
      </c>
      <c r="F916" s="1076">
        <v>19.692</v>
      </c>
      <c r="G916" s="1076">
        <v>13.163</v>
      </c>
      <c r="H916" s="1076">
        <v>-0.23400000000000001</v>
      </c>
      <c r="I916" s="1076">
        <v>13.894</v>
      </c>
      <c r="J916" s="1076">
        <v>-0.16</v>
      </c>
      <c r="K916" s="1076">
        <v>-0.245</v>
      </c>
      <c r="L916" s="1076">
        <v>0.1</v>
      </c>
      <c r="M916" s="1076">
        <v>14.023999999999999</v>
      </c>
    </row>
    <row r="917" spans="1:13" ht="15" x14ac:dyDescent="0.25">
      <c r="A917" s="1076">
        <v>9</v>
      </c>
      <c r="B917" s="1076">
        <v>21</v>
      </c>
      <c r="C917" s="1076"/>
      <c r="D917" s="1076">
        <v>6</v>
      </c>
      <c r="E917" s="1076" t="s">
        <v>722</v>
      </c>
      <c r="F917" s="1076">
        <v>-71.888999999999996</v>
      </c>
      <c r="G917" s="1076">
        <v>-47.829000000000001</v>
      </c>
      <c r="H917" s="1076">
        <v>0.21099999999999999</v>
      </c>
      <c r="I917" s="1076">
        <v>-12.670999999999999</v>
      </c>
      <c r="J917" s="1076">
        <v>0.14299999999999999</v>
      </c>
      <c r="K917" s="1076">
        <v>0.22</v>
      </c>
      <c r="L917" s="1076">
        <v>-8.7999999999999995E-2</v>
      </c>
      <c r="M917" s="1076">
        <v>-12.919</v>
      </c>
    </row>
    <row r="918" spans="1:13" ht="15" x14ac:dyDescent="0.25">
      <c r="A918" s="1076">
        <v>9</v>
      </c>
      <c r="B918" s="1076">
        <v>21</v>
      </c>
      <c r="C918" s="1076"/>
      <c r="D918" s="1076">
        <v>5</v>
      </c>
      <c r="E918" s="1076" t="s">
        <v>741</v>
      </c>
      <c r="F918" s="1076">
        <v>23.538</v>
      </c>
      <c r="G918" s="1076">
        <v>15.702999999999999</v>
      </c>
      <c r="H918" s="1076">
        <v>-0.58199999999999996</v>
      </c>
      <c r="I918" s="1076">
        <v>37.856999999999999</v>
      </c>
      <c r="J918" s="1076">
        <v>-0.312</v>
      </c>
      <c r="K918" s="1076">
        <v>-0.47899999999999998</v>
      </c>
      <c r="L918" s="1076">
        <v>0.14799999999999999</v>
      </c>
      <c r="M918" s="1076">
        <v>40.003</v>
      </c>
    </row>
    <row r="919" spans="1:13" ht="15" x14ac:dyDescent="0.25">
      <c r="A919" s="1076">
        <v>9</v>
      </c>
      <c r="B919" s="1076">
        <v>21</v>
      </c>
      <c r="C919" s="1076"/>
      <c r="D919" s="1076">
        <v>5</v>
      </c>
      <c r="E919" s="1076" t="s">
        <v>742</v>
      </c>
      <c r="F919" s="1076">
        <v>-23.452999999999999</v>
      </c>
      <c r="G919" s="1076">
        <v>-15.672000000000001</v>
      </c>
      <c r="H919" s="1076">
        <v>0.61299999999999999</v>
      </c>
      <c r="I919" s="1076">
        <v>-39.906999999999996</v>
      </c>
      <c r="J919" s="1076">
        <v>0.33900000000000002</v>
      </c>
      <c r="K919" s="1076">
        <v>0.52100000000000002</v>
      </c>
      <c r="L919" s="1076">
        <v>-0.17100000000000001</v>
      </c>
      <c r="M919" s="1076">
        <v>-42.021000000000001</v>
      </c>
    </row>
    <row r="920" spans="1:13" ht="15" x14ac:dyDescent="0.25">
      <c r="A920" s="1076">
        <v>9</v>
      </c>
      <c r="B920" s="1076">
        <v>21</v>
      </c>
      <c r="C920" s="1076"/>
      <c r="D920" s="1076">
        <v>5</v>
      </c>
      <c r="E920" s="1076" t="s">
        <v>588</v>
      </c>
      <c r="F920" s="1076">
        <v>14.24</v>
      </c>
      <c r="G920" s="1076">
        <v>9.5079999999999991</v>
      </c>
      <c r="H920" s="1076">
        <v>-0.36199999999999999</v>
      </c>
      <c r="I920" s="1076">
        <v>23.559000000000001</v>
      </c>
      <c r="J920" s="1076">
        <v>-0.19700000000000001</v>
      </c>
      <c r="K920" s="1076">
        <v>-0.30299999999999999</v>
      </c>
      <c r="L920" s="1076">
        <v>9.7000000000000003E-2</v>
      </c>
      <c r="M920" s="1076">
        <v>24.856000000000002</v>
      </c>
    </row>
    <row r="921" spans="1:13" ht="15" x14ac:dyDescent="0.25">
      <c r="A921" s="1076">
        <v>9</v>
      </c>
      <c r="B921" s="1076">
        <v>21</v>
      </c>
      <c r="C921" s="1076"/>
      <c r="D921" s="1076">
        <v>5</v>
      </c>
      <c r="E921" s="1076" t="s">
        <v>722</v>
      </c>
      <c r="F921" s="1076">
        <v>-148.86199999999999</v>
      </c>
      <c r="G921" s="1076">
        <v>-99.078000000000003</v>
      </c>
      <c r="H921" s="1076">
        <v>0.627</v>
      </c>
      <c r="I921" s="1076">
        <v>-39.302</v>
      </c>
      <c r="J921" s="1076">
        <v>0.40100000000000002</v>
      </c>
      <c r="K921" s="1076">
        <v>0.61599999999999999</v>
      </c>
      <c r="L921" s="1076">
        <v>-0.23</v>
      </c>
      <c r="M921" s="1076">
        <v>-41.064999999999998</v>
      </c>
    </row>
    <row r="922" spans="1:13" ht="15" x14ac:dyDescent="0.25">
      <c r="A922" s="1076">
        <v>9</v>
      </c>
      <c r="B922" s="1076">
        <v>21</v>
      </c>
      <c r="C922" s="1076"/>
      <c r="D922" s="1076">
        <v>4</v>
      </c>
      <c r="E922" s="1076" t="s">
        <v>741</v>
      </c>
      <c r="F922" s="1076">
        <v>26.291</v>
      </c>
      <c r="G922" s="1076">
        <v>17.605</v>
      </c>
      <c r="H922" s="1076">
        <v>-0.81299999999999994</v>
      </c>
      <c r="I922" s="1076">
        <v>51.716000000000001</v>
      </c>
      <c r="J922" s="1076">
        <v>-0.45800000000000002</v>
      </c>
      <c r="K922" s="1076">
        <v>-0.70299999999999996</v>
      </c>
      <c r="L922" s="1076">
        <v>0.17</v>
      </c>
      <c r="M922" s="1076">
        <v>55.210999999999999</v>
      </c>
    </row>
    <row r="923" spans="1:13" ht="15" x14ac:dyDescent="0.25">
      <c r="A923" s="1076">
        <v>9</v>
      </c>
      <c r="B923" s="1076">
        <v>21</v>
      </c>
      <c r="C923" s="1076"/>
      <c r="D923" s="1076">
        <v>4</v>
      </c>
      <c r="E923" s="1076" t="s">
        <v>742</v>
      </c>
      <c r="F923" s="1076">
        <v>-25.431999999999999</v>
      </c>
      <c r="G923" s="1076">
        <v>-17.018000000000001</v>
      </c>
      <c r="H923" s="1076">
        <v>0.79400000000000004</v>
      </c>
      <c r="I923" s="1076">
        <v>-50.36</v>
      </c>
      <c r="J923" s="1076">
        <v>0.45600000000000002</v>
      </c>
      <c r="K923" s="1076">
        <v>0.7</v>
      </c>
      <c r="L923" s="1076">
        <v>-0.17699999999999999</v>
      </c>
      <c r="M923" s="1076">
        <v>-53.759</v>
      </c>
    </row>
    <row r="924" spans="1:13" ht="15" x14ac:dyDescent="0.25">
      <c r="A924" s="1076">
        <v>9</v>
      </c>
      <c r="B924" s="1076">
        <v>21</v>
      </c>
      <c r="C924" s="1076"/>
      <c r="D924" s="1076">
        <v>4</v>
      </c>
      <c r="E924" s="1076" t="s">
        <v>588</v>
      </c>
      <c r="F924" s="1076">
        <v>15.673999999999999</v>
      </c>
      <c r="G924" s="1076">
        <v>10.492000000000001</v>
      </c>
      <c r="H924" s="1076">
        <v>-0.48699999999999999</v>
      </c>
      <c r="I924" s="1076">
        <v>30.928000000000001</v>
      </c>
      <c r="J924" s="1076">
        <v>-0.27700000000000002</v>
      </c>
      <c r="K924" s="1076">
        <v>-0.42499999999999999</v>
      </c>
      <c r="L924" s="1076">
        <v>0.105</v>
      </c>
      <c r="M924" s="1076">
        <v>33.021000000000001</v>
      </c>
    </row>
    <row r="925" spans="1:13" ht="15" x14ac:dyDescent="0.25">
      <c r="A925" s="1076">
        <v>9</v>
      </c>
      <c r="B925" s="1076">
        <v>21</v>
      </c>
      <c r="C925" s="1076"/>
      <c r="D925" s="1076">
        <v>4</v>
      </c>
      <c r="E925" s="1076" t="s">
        <v>722</v>
      </c>
      <c r="F925" s="1076">
        <v>-228.14400000000001</v>
      </c>
      <c r="G925" s="1076">
        <v>-152.036</v>
      </c>
      <c r="H925" s="1076">
        <v>1.3169999999999999</v>
      </c>
      <c r="I925" s="1076">
        <v>-83.501999999999995</v>
      </c>
      <c r="J925" s="1076">
        <v>0.79500000000000004</v>
      </c>
      <c r="K925" s="1076">
        <v>1.222</v>
      </c>
      <c r="L925" s="1076">
        <v>-0.39800000000000002</v>
      </c>
      <c r="M925" s="1076">
        <v>-89.120999999999995</v>
      </c>
    </row>
    <row r="926" spans="1:13" ht="15" x14ac:dyDescent="0.25">
      <c r="A926" s="1076">
        <v>9</v>
      </c>
      <c r="B926" s="1076">
        <v>21</v>
      </c>
      <c r="C926" s="1076"/>
      <c r="D926" s="1076">
        <v>3</v>
      </c>
      <c r="E926" s="1076" t="s">
        <v>741</v>
      </c>
      <c r="F926" s="1076">
        <v>24.312999999999999</v>
      </c>
      <c r="G926" s="1076">
        <v>16.268999999999998</v>
      </c>
      <c r="H926" s="1076">
        <v>-0.90700000000000003</v>
      </c>
      <c r="I926" s="1076">
        <v>58.561</v>
      </c>
      <c r="J926" s="1076">
        <v>-0.40699999999999997</v>
      </c>
      <c r="K926" s="1076">
        <v>-0.626</v>
      </c>
      <c r="L926" s="1076">
        <v>0.111</v>
      </c>
      <c r="M926" s="1076">
        <v>62.334000000000003</v>
      </c>
    </row>
    <row r="927" spans="1:13" ht="15" x14ac:dyDescent="0.25">
      <c r="A927" s="1076">
        <v>9</v>
      </c>
      <c r="B927" s="1076">
        <v>21</v>
      </c>
      <c r="C927" s="1076"/>
      <c r="D927" s="1076">
        <v>3</v>
      </c>
      <c r="E927" s="1076" t="s">
        <v>742</v>
      </c>
      <c r="F927" s="1076">
        <v>-24.469000000000001</v>
      </c>
      <c r="G927" s="1076">
        <v>-16.356999999999999</v>
      </c>
      <c r="H927" s="1076">
        <v>0.92500000000000004</v>
      </c>
      <c r="I927" s="1076">
        <v>-59.679000000000002</v>
      </c>
      <c r="J927" s="1076">
        <v>0.437</v>
      </c>
      <c r="K927" s="1076">
        <v>0.67100000000000004</v>
      </c>
      <c r="L927" s="1076">
        <v>-0.124</v>
      </c>
      <c r="M927" s="1076">
        <v>-63.622999999999998</v>
      </c>
    </row>
    <row r="928" spans="1:13" ht="15" x14ac:dyDescent="0.25">
      <c r="A928" s="1076">
        <v>9</v>
      </c>
      <c r="B928" s="1076">
        <v>21</v>
      </c>
      <c r="C928" s="1076"/>
      <c r="D928" s="1076">
        <v>3</v>
      </c>
      <c r="E928" s="1076" t="s">
        <v>588</v>
      </c>
      <c r="F928" s="1076">
        <v>14.782</v>
      </c>
      <c r="G928" s="1076">
        <v>9.8870000000000005</v>
      </c>
      <c r="H928" s="1076">
        <v>-0.55500000000000005</v>
      </c>
      <c r="I928" s="1076">
        <v>35.828000000000003</v>
      </c>
      <c r="J928" s="1076">
        <v>-0.25600000000000001</v>
      </c>
      <c r="K928" s="1076">
        <v>-0.39300000000000002</v>
      </c>
      <c r="L928" s="1076">
        <v>7.0999999999999994E-2</v>
      </c>
      <c r="M928" s="1076">
        <v>38.168999999999997</v>
      </c>
    </row>
    <row r="929" spans="1:13" ht="15" x14ac:dyDescent="0.25">
      <c r="A929" s="1076">
        <v>9</v>
      </c>
      <c r="B929" s="1076">
        <v>21</v>
      </c>
      <c r="C929" s="1076"/>
      <c r="D929" s="1076">
        <v>3</v>
      </c>
      <c r="E929" s="1076" t="s">
        <v>722</v>
      </c>
      <c r="F929" s="1076">
        <v>-306.791</v>
      </c>
      <c r="G929" s="1076">
        <v>-204.57400000000001</v>
      </c>
      <c r="H929" s="1076">
        <v>2.1389999999999998</v>
      </c>
      <c r="I929" s="1076">
        <v>-136.24</v>
      </c>
      <c r="J929" s="1076">
        <v>1.226</v>
      </c>
      <c r="K929" s="1076">
        <v>1.8839999999999999</v>
      </c>
      <c r="L929" s="1076">
        <v>-0.54100000000000004</v>
      </c>
      <c r="M929" s="1076">
        <v>-146.83799999999999</v>
      </c>
    </row>
    <row r="930" spans="1:13" ht="15" x14ac:dyDescent="0.25">
      <c r="A930" s="1076">
        <v>9</v>
      </c>
      <c r="B930" s="1076">
        <v>21</v>
      </c>
      <c r="C930" s="1076"/>
      <c r="D930" s="1076">
        <v>2</v>
      </c>
      <c r="E930" s="1076" t="s">
        <v>741</v>
      </c>
      <c r="F930" s="1076">
        <v>19.367000000000001</v>
      </c>
      <c r="G930" s="1076">
        <v>12.959</v>
      </c>
      <c r="H930" s="1076">
        <v>-0.66900000000000004</v>
      </c>
      <c r="I930" s="1076">
        <v>42.454999999999998</v>
      </c>
      <c r="J930" s="1076">
        <v>-0.159</v>
      </c>
      <c r="K930" s="1076">
        <v>-0.24399999999999999</v>
      </c>
      <c r="L930" s="1076">
        <v>3.9E-2</v>
      </c>
      <c r="M930" s="1076">
        <v>44.915999999999997</v>
      </c>
    </row>
    <row r="931" spans="1:13" ht="15" x14ac:dyDescent="0.25">
      <c r="A931" s="1076">
        <v>9</v>
      </c>
      <c r="B931" s="1076">
        <v>21</v>
      </c>
      <c r="C931" s="1076"/>
      <c r="D931" s="1076">
        <v>2</v>
      </c>
      <c r="E931" s="1076" t="s">
        <v>742</v>
      </c>
      <c r="F931" s="1076">
        <v>-14.747999999999999</v>
      </c>
      <c r="G931" s="1076">
        <v>-9.8439999999999994</v>
      </c>
      <c r="H931" s="1076">
        <v>0.80400000000000005</v>
      </c>
      <c r="I931" s="1076">
        <v>-51.372</v>
      </c>
      <c r="J931" s="1076">
        <v>0.215</v>
      </c>
      <c r="K931" s="1076">
        <v>0.33</v>
      </c>
      <c r="L931" s="1076">
        <v>-5.6000000000000001E-2</v>
      </c>
      <c r="M931" s="1076">
        <v>-54.514000000000003</v>
      </c>
    </row>
    <row r="932" spans="1:13" ht="15" x14ac:dyDescent="0.25">
      <c r="A932" s="1076">
        <v>9</v>
      </c>
      <c r="B932" s="1076">
        <v>21</v>
      </c>
      <c r="C932" s="1076"/>
      <c r="D932" s="1076">
        <v>2</v>
      </c>
      <c r="E932" s="1076" t="s">
        <v>588</v>
      </c>
      <c r="F932" s="1076">
        <v>10.337999999999999</v>
      </c>
      <c r="G932" s="1076">
        <v>6.91</v>
      </c>
      <c r="H932" s="1076">
        <v>-0.44600000000000001</v>
      </c>
      <c r="I932" s="1076">
        <v>28.431000000000001</v>
      </c>
      <c r="J932" s="1076">
        <v>-0.113</v>
      </c>
      <c r="K932" s="1076">
        <v>-0.17399999999999999</v>
      </c>
      <c r="L932" s="1076">
        <v>2.9000000000000001E-2</v>
      </c>
      <c r="M932" s="1076">
        <v>30.13</v>
      </c>
    </row>
    <row r="933" spans="1:13" ht="15" x14ac:dyDescent="0.25">
      <c r="A933" s="1076">
        <v>9</v>
      </c>
      <c r="B933" s="1076">
        <v>21</v>
      </c>
      <c r="C933" s="1076"/>
      <c r="D933" s="1076">
        <v>2</v>
      </c>
      <c r="E933" s="1076" t="s">
        <v>722</v>
      </c>
      <c r="F933" s="1076">
        <v>-382.81599999999997</v>
      </c>
      <c r="G933" s="1076">
        <v>-255.34800000000001</v>
      </c>
      <c r="H933" s="1076">
        <v>2.887</v>
      </c>
      <c r="I933" s="1076">
        <v>-185.708</v>
      </c>
      <c r="J933" s="1076">
        <v>1.522</v>
      </c>
      <c r="K933" s="1076">
        <v>2.3380000000000001</v>
      </c>
      <c r="L933" s="1076">
        <v>-0.622</v>
      </c>
      <c r="M933" s="1076">
        <v>-200.89500000000001</v>
      </c>
    </row>
    <row r="934" spans="1:13" ht="15" x14ac:dyDescent="0.25">
      <c r="A934" s="1076">
        <v>9</v>
      </c>
      <c r="B934" s="1076">
        <v>21</v>
      </c>
      <c r="C934" s="1076"/>
      <c r="D934" s="1076">
        <v>1</v>
      </c>
      <c r="E934" s="1076" t="s">
        <v>741</v>
      </c>
      <c r="F934" s="1076">
        <v>45.73</v>
      </c>
      <c r="G934" s="1076">
        <v>30.620999999999999</v>
      </c>
      <c r="H934" s="1076">
        <v>0.36599999999999999</v>
      </c>
      <c r="I934" s="1076">
        <v>-23.247</v>
      </c>
      <c r="J934" s="1076">
        <v>0.09</v>
      </c>
      <c r="K934" s="1076">
        <v>0.13900000000000001</v>
      </c>
      <c r="L934" s="1076">
        <v>-2.5000000000000001E-2</v>
      </c>
      <c r="M934" s="1076">
        <v>-24.689</v>
      </c>
    </row>
    <row r="935" spans="1:13" ht="15" x14ac:dyDescent="0.25">
      <c r="A935" s="1076">
        <v>9</v>
      </c>
      <c r="B935" s="1076">
        <v>21</v>
      </c>
      <c r="C935" s="1076"/>
      <c r="D935" s="1076">
        <v>1</v>
      </c>
      <c r="E935" s="1076" t="s">
        <v>742</v>
      </c>
      <c r="F935" s="1076">
        <v>-22.803999999999998</v>
      </c>
      <c r="G935" s="1076">
        <v>-15.278</v>
      </c>
      <c r="H935" s="1076">
        <v>-0.16200000000000001</v>
      </c>
      <c r="I935" s="1076">
        <v>9.9009999999999998</v>
      </c>
      <c r="J935" s="1076">
        <v>-1.9E-2</v>
      </c>
      <c r="K935" s="1076">
        <v>-0.03</v>
      </c>
      <c r="L935" s="1076">
        <v>7.0000000000000001E-3</v>
      </c>
      <c r="M935" s="1076">
        <v>10.474</v>
      </c>
    </row>
    <row r="936" spans="1:13" ht="15" x14ac:dyDescent="0.25">
      <c r="A936" s="1076">
        <v>9</v>
      </c>
      <c r="B936" s="1076">
        <v>21</v>
      </c>
      <c r="C936" s="1076"/>
      <c r="D936" s="1076">
        <v>1</v>
      </c>
      <c r="E936" s="1076" t="s">
        <v>588</v>
      </c>
      <c r="F936" s="1076">
        <v>20.768000000000001</v>
      </c>
      <c r="G936" s="1076">
        <v>13.909000000000001</v>
      </c>
      <c r="H936" s="1076">
        <v>0.16</v>
      </c>
      <c r="I936" s="1076">
        <v>-10.039999999999999</v>
      </c>
      <c r="J936" s="1076">
        <v>3.3000000000000002E-2</v>
      </c>
      <c r="K936" s="1076">
        <v>5.0999999999999997E-2</v>
      </c>
      <c r="L936" s="1076">
        <v>-0.01</v>
      </c>
      <c r="M936" s="1076">
        <v>-10.656000000000001</v>
      </c>
    </row>
    <row r="937" spans="1:13" ht="15" x14ac:dyDescent="0.25">
      <c r="A937" s="1076">
        <v>9</v>
      </c>
      <c r="B937" s="1076">
        <v>21</v>
      </c>
      <c r="C937" s="1076"/>
      <c r="D937" s="1076">
        <v>1</v>
      </c>
      <c r="E937" s="1076" t="s">
        <v>722</v>
      </c>
      <c r="F937" s="1076">
        <v>-463.55099999999999</v>
      </c>
      <c r="G937" s="1076">
        <v>-309.27499999999998</v>
      </c>
      <c r="H937" s="1076">
        <v>3.1150000000000002</v>
      </c>
      <c r="I937" s="1076">
        <v>-200.92099999999999</v>
      </c>
      <c r="J937" s="1076">
        <v>1.5880000000000001</v>
      </c>
      <c r="K937" s="1076">
        <v>2.4409999999999998</v>
      </c>
      <c r="L937" s="1076">
        <v>-0.63900000000000001</v>
      </c>
      <c r="M937" s="1076">
        <v>-217.49199999999999</v>
      </c>
    </row>
    <row r="938" spans="1:13" ht="15" x14ac:dyDescent="0.25">
      <c r="A938" s="1076">
        <v>10</v>
      </c>
      <c r="B938" s="1076">
        <v>1</v>
      </c>
      <c r="C938" s="1076"/>
      <c r="D938" s="1076">
        <v>6</v>
      </c>
      <c r="E938" s="1076" t="s">
        <v>741</v>
      </c>
      <c r="F938" s="1076">
        <v>-15.092000000000001</v>
      </c>
      <c r="G938" s="1076">
        <v>-9.6669999999999998</v>
      </c>
      <c r="H938" s="1076">
        <v>-0.98599999999999999</v>
      </c>
      <c r="I938" s="1076">
        <v>24.981000000000002</v>
      </c>
      <c r="J938" s="1076">
        <v>0.40200000000000002</v>
      </c>
      <c r="K938" s="1076">
        <v>0.61799999999999999</v>
      </c>
      <c r="L938" s="1076">
        <v>-0.40200000000000002</v>
      </c>
      <c r="M938" s="1076">
        <v>25.613</v>
      </c>
    </row>
    <row r="939" spans="1:13" ht="15" x14ac:dyDescent="0.25">
      <c r="A939" s="1076">
        <v>10</v>
      </c>
      <c r="B939" s="1076">
        <v>1</v>
      </c>
      <c r="C939" s="1076"/>
      <c r="D939" s="1076">
        <v>6</v>
      </c>
      <c r="E939" s="1076" t="s">
        <v>742</v>
      </c>
      <c r="F939" s="1076">
        <v>13.638999999999999</v>
      </c>
      <c r="G939" s="1076">
        <v>9.27</v>
      </c>
      <c r="H939" s="1076">
        <v>0.78700000000000003</v>
      </c>
      <c r="I939" s="1076">
        <v>-19.818000000000001</v>
      </c>
      <c r="J939" s="1076">
        <v>-0.29899999999999999</v>
      </c>
      <c r="K939" s="1076">
        <v>-0.46</v>
      </c>
      <c r="L939" s="1076">
        <v>0.35399999999999998</v>
      </c>
      <c r="M939" s="1076">
        <v>-19.756</v>
      </c>
    </row>
    <row r="940" spans="1:13" ht="15" x14ac:dyDescent="0.25">
      <c r="A940" s="1076">
        <v>10</v>
      </c>
      <c r="B940" s="1076">
        <v>1</v>
      </c>
      <c r="C940" s="1076"/>
      <c r="D940" s="1076">
        <v>6</v>
      </c>
      <c r="E940" s="1076" t="s">
        <v>588</v>
      </c>
      <c r="F940" s="1076">
        <v>-8.7059999999999995</v>
      </c>
      <c r="G940" s="1076">
        <v>-5.7389999999999999</v>
      </c>
      <c r="H940" s="1076">
        <v>-0.53700000000000003</v>
      </c>
      <c r="I940" s="1076">
        <v>13.564</v>
      </c>
      <c r="J940" s="1076">
        <v>0.21199999999999999</v>
      </c>
      <c r="K940" s="1076">
        <v>0.32600000000000001</v>
      </c>
      <c r="L940" s="1076">
        <v>-0.22900000000000001</v>
      </c>
      <c r="M940" s="1076">
        <v>13.747999999999999</v>
      </c>
    </row>
    <row r="941" spans="1:13" ht="15" x14ac:dyDescent="0.25">
      <c r="A941" s="1076">
        <v>10</v>
      </c>
      <c r="B941" s="1076">
        <v>1</v>
      </c>
      <c r="C941" s="1076"/>
      <c r="D941" s="1076">
        <v>6</v>
      </c>
      <c r="E941" s="1076" t="s">
        <v>722</v>
      </c>
      <c r="F941" s="1076">
        <v>-29.952999999999999</v>
      </c>
      <c r="G941" s="1076">
        <v>-18.155999999999999</v>
      </c>
      <c r="H941" s="1076">
        <v>-0.498</v>
      </c>
      <c r="I941" s="1076">
        <v>12.584</v>
      </c>
      <c r="J941" s="1076">
        <v>0.20100000000000001</v>
      </c>
      <c r="K941" s="1076">
        <v>0.308</v>
      </c>
      <c r="L941" s="1076">
        <v>-0.20599999999999999</v>
      </c>
      <c r="M941" s="1076">
        <v>12.849</v>
      </c>
    </row>
    <row r="942" spans="1:13" ht="15" x14ac:dyDescent="0.25">
      <c r="A942" s="1076">
        <v>10</v>
      </c>
      <c r="B942" s="1076">
        <v>1</v>
      </c>
      <c r="C942" s="1076"/>
      <c r="D942" s="1076">
        <v>5</v>
      </c>
      <c r="E942" s="1076" t="s">
        <v>741</v>
      </c>
      <c r="F942" s="1076">
        <v>-11.622999999999999</v>
      </c>
      <c r="G942" s="1076">
        <v>-8.4719999999999995</v>
      </c>
      <c r="H942" s="1076">
        <v>-1.399</v>
      </c>
      <c r="I942" s="1076">
        <v>37.637</v>
      </c>
      <c r="J942" s="1076">
        <v>0.71399999999999997</v>
      </c>
      <c r="K942" s="1076">
        <v>1.097</v>
      </c>
      <c r="L942" s="1076">
        <v>-0.30299999999999999</v>
      </c>
      <c r="M942" s="1076">
        <v>40.156999999999996</v>
      </c>
    </row>
    <row r="943" spans="1:13" ht="15" x14ac:dyDescent="0.25">
      <c r="A943" s="1076">
        <v>10</v>
      </c>
      <c r="B943" s="1076">
        <v>1</v>
      </c>
      <c r="C943" s="1076"/>
      <c r="D943" s="1076">
        <v>5</v>
      </c>
      <c r="E943" s="1076" t="s">
        <v>742</v>
      </c>
      <c r="F943" s="1076">
        <v>11.22</v>
      </c>
      <c r="G943" s="1076">
        <v>8.1</v>
      </c>
      <c r="H943" s="1076">
        <v>1.4790000000000001</v>
      </c>
      <c r="I943" s="1076">
        <v>-39.509</v>
      </c>
      <c r="J943" s="1076">
        <v>-0.74099999999999999</v>
      </c>
      <c r="K943" s="1076">
        <v>-1.139</v>
      </c>
      <c r="L943" s="1076">
        <v>0.35099999999999998</v>
      </c>
      <c r="M943" s="1076">
        <v>-42.008000000000003</v>
      </c>
    </row>
    <row r="944" spans="1:13" ht="15" x14ac:dyDescent="0.25">
      <c r="A944" s="1076">
        <v>10</v>
      </c>
      <c r="B944" s="1076">
        <v>1</v>
      </c>
      <c r="C944" s="1076"/>
      <c r="D944" s="1076">
        <v>5</v>
      </c>
      <c r="E944" s="1076" t="s">
        <v>588</v>
      </c>
      <c r="F944" s="1076">
        <v>-6.9219999999999997</v>
      </c>
      <c r="G944" s="1076">
        <v>-5.0220000000000002</v>
      </c>
      <c r="H944" s="1076">
        <v>-0.872</v>
      </c>
      <c r="I944" s="1076">
        <v>23.372</v>
      </c>
      <c r="J944" s="1076">
        <v>0.441</v>
      </c>
      <c r="K944" s="1076">
        <v>0.67800000000000005</v>
      </c>
      <c r="L944" s="1076">
        <v>-0.19800000000000001</v>
      </c>
      <c r="M944" s="1076">
        <v>24.899000000000001</v>
      </c>
    </row>
    <row r="945" spans="1:13" ht="15" x14ac:dyDescent="0.25">
      <c r="A945" s="1076">
        <v>10</v>
      </c>
      <c r="B945" s="1076">
        <v>1</v>
      </c>
      <c r="C945" s="1076"/>
      <c r="D945" s="1076">
        <v>5</v>
      </c>
      <c r="E945" s="1076" t="s">
        <v>722</v>
      </c>
      <c r="F945" s="1076">
        <v>-67.905000000000001</v>
      </c>
      <c r="G945" s="1076">
        <v>-45.332999999999998</v>
      </c>
      <c r="H945" s="1076">
        <v>-1.56</v>
      </c>
      <c r="I945" s="1076">
        <v>40.192999999999998</v>
      </c>
      <c r="J945" s="1076">
        <v>0.69899999999999995</v>
      </c>
      <c r="K945" s="1076">
        <v>1.0740000000000001</v>
      </c>
      <c r="L945" s="1076">
        <v>-0.53100000000000003</v>
      </c>
      <c r="M945" s="1076">
        <v>42.326000000000001</v>
      </c>
    </row>
    <row r="946" spans="1:13" ht="15" x14ac:dyDescent="0.25">
      <c r="A946" s="1076">
        <v>10</v>
      </c>
      <c r="B946" s="1076">
        <v>1</v>
      </c>
      <c r="C946" s="1076"/>
      <c r="D946" s="1076">
        <v>4</v>
      </c>
      <c r="E946" s="1076" t="s">
        <v>741</v>
      </c>
      <c r="F946" s="1076">
        <v>-12.13</v>
      </c>
      <c r="G946" s="1076">
        <v>-8.6720000000000006</v>
      </c>
      <c r="H946" s="1076">
        <v>-1.851</v>
      </c>
      <c r="I946" s="1076">
        <v>50.98</v>
      </c>
      <c r="J946" s="1076">
        <v>0.93799999999999994</v>
      </c>
      <c r="K946" s="1076">
        <v>1.4410000000000001</v>
      </c>
      <c r="L946" s="1076">
        <v>-0.36799999999999999</v>
      </c>
      <c r="M946" s="1076">
        <v>54.972999999999999</v>
      </c>
    </row>
    <row r="947" spans="1:13" ht="15" x14ac:dyDescent="0.25">
      <c r="A947" s="1076">
        <v>10</v>
      </c>
      <c r="B947" s="1076">
        <v>1</v>
      </c>
      <c r="C947" s="1076"/>
      <c r="D947" s="1076">
        <v>4</v>
      </c>
      <c r="E947" s="1076" t="s">
        <v>742</v>
      </c>
      <c r="F947" s="1076">
        <v>11.528</v>
      </c>
      <c r="G947" s="1076">
        <v>8.2690000000000001</v>
      </c>
      <c r="H947" s="1076">
        <v>1.81</v>
      </c>
      <c r="I947" s="1076">
        <v>-49.65</v>
      </c>
      <c r="J947" s="1076">
        <v>-0.90900000000000003</v>
      </c>
      <c r="K947" s="1076">
        <v>-1.397</v>
      </c>
      <c r="L947" s="1076">
        <v>0.379</v>
      </c>
      <c r="M947" s="1076">
        <v>-53.536000000000001</v>
      </c>
    </row>
    <row r="948" spans="1:13" ht="15" x14ac:dyDescent="0.25">
      <c r="A948" s="1076">
        <v>10</v>
      </c>
      <c r="B948" s="1076">
        <v>1</v>
      </c>
      <c r="C948" s="1076"/>
      <c r="D948" s="1076">
        <v>4</v>
      </c>
      <c r="E948" s="1076" t="s">
        <v>588</v>
      </c>
      <c r="F948" s="1076">
        <v>-7.1689999999999996</v>
      </c>
      <c r="G948" s="1076">
        <v>-5.133</v>
      </c>
      <c r="H948" s="1076">
        <v>-1.109</v>
      </c>
      <c r="I948" s="1076">
        <v>30.49</v>
      </c>
      <c r="J948" s="1076">
        <v>0.56000000000000005</v>
      </c>
      <c r="K948" s="1076">
        <v>0.86</v>
      </c>
      <c r="L948" s="1076">
        <v>-0.22600000000000001</v>
      </c>
      <c r="M948" s="1076">
        <v>32.881999999999998</v>
      </c>
    </row>
    <row r="949" spans="1:13" ht="15" x14ac:dyDescent="0.25">
      <c r="A949" s="1076">
        <v>10</v>
      </c>
      <c r="B949" s="1076">
        <v>1</v>
      </c>
      <c r="C949" s="1076"/>
      <c r="D949" s="1076">
        <v>4</v>
      </c>
      <c r="E949" s="1076" t="s">
        <v>722</v>
      </c>
      <c r="F949" s="1076">
        <v>-106.846</v>
      </c>
      <c r="G949" s="1076">
        <v>-73.451999999999998</v>
      </c>
      <c r="H949" s="1076">
        <v>-3.262</v>
      </c>
      <c r="I949" s="1076">
        <v>85.673000000000002</v>
      </c>
      <c r="J949" s="1076">
        <v>1.5649999999999999</v>
      </c>
      <c r="K949" s="1076">
        <v>2.4049999999999998</v>
      </c>
      <c r="L949" s="1076">
        <v>-0.9</v>
      </c>
      <c r="M949" s="1076">
        <v>92.364000000000004</v>
      </c>
    </row>
    <row r="950" spans="1:13" ht="15" x14ac:dyDescent="0.25">
      <c r="A950" s="1076">
        <v>10</v>
      </c>
      <c r="B950" s="1076">
        <v>1</v>
      </c>
      <c r="C950" s="1076"/>
      <c r="D950" s="1076">
        <v>3</v>
      </c>
      <c r="E950" s="1076" t="s">
        <v>741</v>
      </c>
      <c r="F950" s="1076">
        <v>-10.821</v>
      </c>
      <c r="G950" s="1076">
        <v>-7.7889999999999997</v>
      </c>
      <c r="H950" s="1076">
        <v>-2.11</v>
      </c>
      <c r="I950" s="1076">
        <v>58.374000000000002</v>
      </c>
      <c r="J950" s="1076">
        <v>1.143</v>
      </c>
      <c r="K950" s="1076">
        <v>1.756</v>
      </c>
      <c r="L950" s="1076">
        <v>-0.29899999999999999</v>
      </c>
      <c r="M950" s="1076">
        <v>62.737000000000002</v>
      </c>
    </row>
    <row r="951" spans="1:13" ht="15" x14ac:dyDescent="0.25">
      <c r="A951" s="1076">
        <v>10</v>
      </c>
      <c r="B951" s="1076">
        <v>1</v>
      </c>
      <c r="C951" s="1076"/>
      <c r="D951" s="1076">
        <v>3</v>
      </c>
      <c r="E951" s="1076" t="s">
        <v>742</v>
      </c>
      <c r="F951" s="1076">
        <v>10.367000000000001</v>
      </c>
      <c r="G951" s="1076">
        <v>7.4980000000000002</v>
      </c>
      <c r="H951" s="1076">
        <v>2.17</v>
      </c>
      <c r="I951" s="1076">
        <v>-59.71</v>
      </c>
      <c r="J951" s="1076">
        <v>-1.1619999999999999</v>
      </c>
      <c r="K951" s="1076">
        <v>-1.786</v>
      </c>
      <c r="L951" s="1076">
        <v>0.33400000000000002</v>
      </c>
      <c r="M951" s="1076">
        <v>-64.284000000000006</v>
      </c>
    </row>
    <row r="952" spans="1:13" ht="15" x14ac:dyDescent="0.25">
      <c r="A952" s="1076">
        <v>10</v>
      </c>
      <c r="B952" s="1076">
        <v>1</v>
      </c>
      <c r="C952" s="1076"/>
      <c r="D952" s="1076">
        <v>3</v>
      </c>
      <c r="E952" s="1076" t="s">
        <v>588</v>
      </c>
      <c r="F952" s="1076">
        <v>-6.4210000000000003</v>
      </c>
      <c r="G952" s="1076">
        <v>-4.6319999999999997</v>
      </c>
      <c r="H952" s="1076">
        <v>-1.2969999999999999</v>
      </c>
      <c r="I952" s="1076">
        <v>35.780999999999999</v>
      </c>
      <c r="J952" s="1076">
        <v>0.69799999999999995</v>
      </c>
      <c r="K952" s="1076">
        <v>1.073</v>
      </c>
      <c r="L952" s="1076">
        <v>-0.192</v>
      </c>
      <c r="M952" s="1076">
        <v>38.491</v>
      </c>
    </row>
    <row r="953" spans="1:13" ht="15" x14ac:dyDescent="0.25">
      <c r="A953" s="1076">
        <v>10</v>
      </c>
      <c r="B953" s="1076">
        <v>1</v>
      </c>
      <c r="C953" s="1076"/>
      <c r="D953" s="1076">
        <v>3</v>
      </c>
      <c r="E953" s="1076" t="s">
        <v>722</v>
      </c>
      <c r="F953" s="1076">
        <v>-145.27000000000001</v>
      </c>
      <c r="G953" s="1076">
        <v>-101.20399999999999</v>
      </c>
      <c r="H953" s="1076">
        <v>-5.28</v>
      </c>
      <c r="I953" s="1076">
        <v>140.15700000000001</v>
      </c>
      <c r="J953" s="1076">
        <v>2.6280000000000001</v>
      </c>
      <c r="K953" s="1076">
        <v>4.0389999999999997</v>
      </c>
      <c r="L953" s="1076">
        <v>-1.256</v>
      </c>
      <c r="M953" s="1076">
        <v>152.678</v>
      </c>
    </row>
    <row r="954" spans="1:13" ht="15" x14ac:dyDescent="0.25">
      <c r="A954" s="1076">
        <v>10</v>
      </c>
      <c r="B954" s="1076">
        <v>1</v>
      </c>
      <c r="C954" s="1076"/>
      <c r="D954" s="1076">
        <v>2</v>
      </c>
      <c r="E954" s="1076" t="s">
        <v>741</v>
      </c>
      <c r="F954" s="1076">
        <v>-7.1150000000000002</v>
      </c>
      <c r="G954" s="1076">
        <v>-5.133</v>
      </c>
      <c r="H954" s="1076">
        <v>-1.52</v>
      </c>
      <c r="I954" s="1076">
        <v>44.942</v>
      </c>
      <c r="J954" s="1076">
        <v>0.91300000000000003</v>
      </c>
      <c r="K954" s="1076">
        <v>1.403</v>
      </c>
      <c r="L954" s="1076">
        <v>-1E-3</v>
      </c>
      <c r="M954" s="1076">
        <v>47.948</v>
      </c>
    </row>
    <row r="955" spans="1:13" ht="15" x14ac:dyDescent="0.25">
      <c r="A955" s="1076">
        <v>10</v>
      </c>
      <c r="B955" s="1076">
        <v>1</v>
      </c>
      <c r="C955" s="1076"/>
      <c r="D955" s="1076">
        <v>2</v>
      </c>
      <c r="E955" s="1076" t="s">
        <v>742</v>
      </c>
      <c r="F955" s="1076">
        <v>3.83</v>
      </c>
      <c r="G955" s="1076">
        <v>2.7789999999999999</v>
      </c>
      <c r="H955" s="1076">
        <v>1.879</v>
      </c>
      <c r="I955" s="1076">
        <v>-55.085999999999999</v>
      </c>
      <c r="J955" s="1076">
        <v>-1.1140000000000001</v>
      </c>
      <c r="K955" s="1076">
        <v>-1.712</v>
      </c>
      <c r="L955" s="1076">
        <v>3.7999999999999999E-2</v>
      </c>
      <c r="M955" s="1076">
        <v>-58.95</v>
      </c>
    </row>
    <row r="956" spans="1:13" ht="15" x14ac:dyDescent="0.25">
      <c r="A956" s="1076">
        <v>10</v>
      </c>
      <c r="B956" s="1076">
        <v>1</v>
      </c>
      <c r="C956" s="1076"/>
      <c r="D956" s="1076">
        <v>2</v>
      </c>
      <c r="E956" s="1076" t="s">
        <v>588</v>
      </c>
      <c r="F956" s="1076">
        <v>-3.3170000000000002</v>
      </c>
      <c r="G956" s="1076">
        <v>-2.3969999999999998</v>
      </c>
      <c r="H956" s="1076">
        <v>-1.03</v>
      </c>
      <c r="I956" s="1076">
        <v>30.31</v>
      </c>
      <c r="J956" s="1076">
        <v>0.61399999999999999</v>
      </c>
      <c r="K956" s="1076">
        <v>0.94399999999999995</v>
      </c>
      <c r="L956" s="1076">
        <v>-1.2E-2</v>
      </c>
      <c r="M956" s="1076">
        <v>32.393000000000001</v>
      </c>
    </row>
    <row r="957" spans="1:13" ht="15" x14ac:dyDescent="0.25">
      <c r="A957" s="1076">
        <v>10</v>
      </c>
      <c r="B957" s="1076">
        <v>1</v>
      </c>
      <c r="C957" s="1076"/>
      <c r="D957" s="1076">
        <v>2</v>
      </c>
      <c r="E957" s="1076" t="s">
        <v>722</v>
      </c>
      <c r="F957" s="1076">
        <v>-181.2</v>
      </c>
      <c r="G957" s="1076">
        <v>-127.215</v>
      </c>
      <c r="H957" s="1076">
        <v>-7.2080000000000002</v>
      </c>
      <c r="I957" s="1076">
        <v>193.98099999999999</v>
      </c>
      <c r="J957" s="1076">
        <v>3.7290000000000001</v>
      </c>
      <c r="K957" s="1076">
        <v>5.73</v>
      </c>
      <c r="L957" s="1076">
        <v>-1.4279999999999999</v>
      </c>
      <c r="M957" s="1076">
        <v>212.10599999999999</v>
      </c>
    </row>
    <row r="958" spans="1:13" ht="15" x14ac:dyDescent="0.25">
      <c r="A958" s="1076">
        <v>10</v>
      </c>
      <c r="B958" s="1076">
        <v>1</v>
      </c>
      <c r="C958" s="1076"/>
      <c r="D958" s="1076">
        <v>1</v>
      </c>
      <c r="E958" s="1076" t="s">
        <v>741</v>
      </c>
      <c r="F958" s="1076">
        <v>-3.6419999999999999</v>
      </c>
      <c r="G958" s="1076">
        <v>-2.484</v>
      </c>
      <c r="H958" s="1076">
        <v>-3.9E-2</v>
      </c>
      <c r="I958" s="1076">
        <v>2.3450000000000002</v>
      </c>
      <c r="J958" s="1076">
        <v>-1.6E-2</v>
      </c>
      <c r="K958" s="1076">
        <v>-2.4E-2</v>
      </c>
      <c r="L958" s="1076">
        <v>1.7000000000000001E-2</v>
      </c>
      <c r="M958" s="1076">
        <v>1.897</v>
      </c>
    </row>
    <row r="959" spans="1:13" ht="15" x14ac:dyDescent="0.25">
      <c r="A959" s="1076">
        <v>10</v>
      </c>
      <c r="B959" s="1076">
        <v>1</v>
      </c>
      <c r="C959" s="1076"/>
      <c r="D959" s="1076">
        <v>1</v>
      </c>
      <c r="E959" s="1076" t="s">
        <v>742</v>
      </c>
      <c r="F959" s="1076">
        <v>1.89</v>
      </c>
      <c r="G959" s="1076">
        <v>1.278</v>
      </c>
      <c r="H959" s="1076">
        <v>4.9000000000000002E-2</v>
      </c>
      <c r="I959" s="1076">
        <v>-2.9609999999999999</v>
      </c>
      <c r="J959" s="1076">
        <v>-2E-3</v>
      </c>
      <c r="K959" s="1076">
        <v>-4.0000000000000001E-3</v>
      </c>
      <c r="L959" s="1076">
        <v>-1.0999999999999999E-2</v>
      </c>
      <c r="M959" s="1076">
        <v>-2.774</v>
      </c>
    </row>
    <row r="960" spans="1:13" ht="15" x14ac:dyDescent="0.25">
      <c r="A960" s="1076">
        <v>10</v>
      </c>
      <c r="B960" s="1076">
        <v>1</v>
      </c>
      <c r="C960" s="1076"/>
      <c r="D960" s="1076">
        <v>1</v>
      </c>
      <c r="E960" s="1076" t="s">
        <v>588</v>
      </c>
      <c r="F960" s="1076">
        <v>-1.6759999999999999</v>
      </c>
      <c r="G960" s="1076">
        <v>-1.1399999999999999</v>
      </c>
      <c r="H960" s="1076">
        <v>-2.5000000000000001E-2</v>
      </c>
      <c r="I960" s="1076">
        <v>1.6</v>
      </c>
      <c r="J960" s="1076">
        <v>-4.0000000000000001E-3</v>
      </c>
      <c r="K960" s="1076">
        <v>-6.0000000000000001E-3</v>
      </c>
      <c r="L960" s="1076">
        <v>8.0000000000000002E-3</v>
      </c>
      <c r="M960" s="1076">
        <v>1.415</v>
      </c>
    </row>
    <row r="961" spans="1:13" ht="15" x14ac:dyDescent="0.25">
      <c r="A961" s="1076">
        <v>10</v>
      </c>
      <c r="B961" s="1076">
        <v>1</v>
      </c>
      <c r="C961" s="1076"/>
      <c r="D961" s="1076">
        <v>1</v>
      </c>
      <c r="E961" s="1076" t="s">
        <v>722</v>
      </c>
      <c r="F961" s="1076">
        <v>-254.523</v>
      </c>
      <c r="G961" s="1076">
        <v>-178.45</v>
      </c>
      <c r="H961" s="1076">
        <v>-8.3360000000000003</v>
      </c>
      <c r="I961" s="1076">
        <v>248.697</v>
      </c>
      <c r="J961" s="1076">
        <v>4.2030000000000003</v>
      </c>
      <c r="K961" s="1076">
        <v>6.4580000000000002</v>
      </c>
      <c r="L961" s="1076">
        <v>-1.2390000000000001</v>
      </c>
      <c r="M961" s="1076">
        <v>271.06099999999998</v>
      </c>
    </row>
    <row r="962" spans="1:13" ht="15" x14ac:dyDescent="0.25">
      <c r="A962" s="1076">
        <v>10</v>
      </c>
      <c r="B962" s="1076">
        <v>8</v>
      </c>
      <c r="C962" s="1076"/>
      <c r="D962" s="1076">
        <v>6</v>
      </c>
      <c r="E962" s="1076" t="s">
        <v>741</v>
      </c>
      <c r="F962" s="1076">
        <v>-26.074999999999999</v>
      </c>
      <c r="G962" s="1076">
        <v>-18.222999999999999</v>
      </c>
      <c r="H962" s="1076">
        <v>-2.6259999999999999</v>
      </c>
      <c r="I962" s="1076">
        <v>66.501000000000005</v>
      </c>
      <c r="J962" s="1076">
        <v>1.08</v>
      </c>
      <c r="K962" s="1076">
        <v>1.66</v>
      </c>
      <c r="L962" s="1076">
        <v>-1.052</v>
      </c>
      <c r="M962" s="1076">
        <v>68.745000000000005</v>
      </c>
    </row>
    <row r="963" spans="1:13" ht="15" x14ac:dyDescent="0.25">
      <c r="A963" s="1076">
        <v>10</v>
      </c>
      <c r="B963" s="1076">
        <v>8</v>
      </c>
      <c r="C963" s="1076"/>
      <c r="D963" s="1076">
        <v>6</v>
      </c>
      <c r="E963" s="1076" t="s">
        <v>742</v>
      </c>
      <c r="F963" s="1076">
        <v>19.698</v>
      </c>
      <c r="G963" s="1076">
        <v>13.260999999999999</v>
      </c>
      <c r="H963" s="1076">
        <v>1.655</v>
      </c>
      <c r="I963" s="1076">
        <v>-41.194000000000003</v>
      </c>
      <c r="J963" s="1076">
        <v>-0.53300000000000003</v>
      </c>
      <c r="K963" s="1076">
        <v>-0.82</v>
      </c>
      <c r="L963" s="1076">
        <v>0.86699999999999999</v>
      </c>
      <c r="M963" s="1076">
        <v>-38.786000000000001</v>
      </c>
    </row>
    <row r="964" spans="1:13" ht="15" x14ac:dyDescent="0.25">
      <c r="A964" s="1076">
        <v>10</v>
      </c>
      <c r="B964" s="1076">
        <v>8</v>
      </c>
      <c r="C964" s="1076"/>
      <c r="D964" s="1076">
        <v>6</v>
      </c>
      <c r="E964" s="1076" t="s">
        <v>588</v>
      </c>
      <c r="F964" s="1076">
        <v>-13.87</v>
      </c>
      <c r="G964" s="1076">
        <v>-9.5399999999999991</v>
      </c>
      <c r="H964" s="1076">
        <v>-1.292</v>
      </c>
      <c r="I964" s="1076">
        <v>32.411999999999999</v>
      </c>
      <c r="J964" s="1076">
        <v>0.48899999999999999</v>
      </c>
      <c r="K964" s="1076">
        <v>0.751</v>
      </c>
      <c r="L964" s="1076">
        <v>-0.58099999999999996</v>
      </c>
      <c r="M964" s="1076">
        <v>32.585000000000001</v>
      </c>
    </row>
    <row r="965" spans="1:13" ht="15" x14ac:dyDescent="0.25">
      <c r="A965" s="1076">
        <v>10</v>
      </c>
      <c r="B965" s="1076">
        <v>8</v>
      </c>
      <c r="C965" s="1076"/>
      <c r="D965" s="1076">
        <v>6</v>
      </c>
      <c r="E965" s="1076" t="s">
        <v>722</v>
      </c>
      <c r="F965" s="1076">
        <v>-98.819000000000003</v>
      </c>
      <c r="G965" s="1076">
        <v>-62.494999999999997</v>
      </c>
      <c r="H965" s="1076">
        <v>-9.6000000000000002E-2</v>
      </c>
      <c r="I965" s="1076">
        <v>2.6150000000000002</v>
      </c>
      <c r="J965" s="1076">
        <v>4.9000000000000002E-2</v>
      </c>
      <c r="K965" s="1076">
        <v>7.4999999999999997E-2</v>
      </c>
      <c r="L965" s="1076">
        <v>-0.02</v>
      </c>
      <c r="M965" s="1076">
        <v>2.859</v>
      </c>
    </row>
    <row r="966" spans="1:13" ht="15" x14ac:dyDescent="0.25">
      <c r="A966" s="1076">
        <v>10</v>
      </c>
      <c r="B966" s="1076">
        <v>8</v>
      </c>
      <c r="C966" s="1076"/>
      <c r="D966" s="1076">
        <v>5</v>
      </c>
      <c r="E966" s="1076" t="s">
        <v>741</v>
      </c>
      <c r="F966" s="1076">
        <v>-13.314</v>
      </c>
      <c r="G966" s="1076">
        <v>-8.7270000000000003</v>
      </c>
      <c r="H966" s="1076">
        <v>-3.5230000000000001</v>
      </c>
      <c r="I966" s="1076">
        <v>95.881</v>
      </c>
      <c r="J966" s="1076">
        <v>1.8480000000000001</v>
      </c>
      <c r="K966" s="1076">
        <v>2.84</v>
      </c>
      <c r="L966" s="1076">
        <v>-0.65500000000000003</v>
      </c>
      <c r="M966" s="1076">
        <v>101.82</v>
      </c>
    </row>
    <row r="967" spans="1:13" ht="15" x14ac:dyDescent="0.25">
      <c r="A967" s="1076">
        <v>10</v>
      </c>
      <c r="B967" s="1076">
        <v>8</v>
      </c>
      <c r="C967" s="1076"/>
      <c r="D967" s="1076">
        <v>5</v>
      </c>
      <c r="E967" s="1076" t="s">
        <v>742</v>
      </c>
      <c r="F967" s="1076">
        <v>13.944000000000001</v>
      </c>
      <c r="G967" s="1076">
        <v>9.2720000000000002</v>
      </c>
      <c r="H967" s="1076">
        <v>3.4780000000000002</v>
      </c>
      <c r="I967" s="1076">
        <v>-93.073999999999998</v>
      </c>
      <c r="J967" s="1076">
        <v>-1.7490000000000001</v>
      </c>
      <c r="K967" s="1076">
        <v>-2.6869999999999998</v>
      </c>
      <c r="L967" s="1076">
        <v>0.83299999999999996</v>
      </c>
      <c r="M967" s="1076">
        <v>-97.186000000000007</v>
      </c>
    </row>
    <row r="968" spans="1:13" ht="15" x14ac:dyDescent="0.25">
      <c r="A968" s="1076">
        <v>10</v>
      </c>
      <c r="B968" s="1076">
        <v>8</v>
      </c>
      <c r="C968" s="1076"/>
      <c r="D968" s="1076">
        <v>5</v>
      </c>
      <c r="E968" s="1076" t="s">
        <v>588</v>
      </c>
      <c r="F968" s="1076">
        <v>-8.26</v>
      </c>
      <c r="G968" s="1076">
        <v>-5.4539999999999997</v>
      </c>
      <c r="H968" s="1076">
        <v>-2.12</v>
      </c>
      <c r="I968" s="1076">
        <v>57.127000000000002</v>
      </c>
      <c r="J968" s="1076">
        <v>1.0900000000000001</v>
      </c>
      <c r="K968" s="1076">
        <v>1.675</v>
      </c>
      <c r="L968" s="1076">
        <v>-0.45100000000000001</v>
      </c>
      <c r="M968" s="1076">
        <v>60.305</v>
      </c>
    </row>
    <row r="969" spans="1:13" ht="15" x14ac:dyDescent="0.25">
      <c r="A969" s="1076">
        <v>10</v>
      </c>
      <c r="B969" s="1076">
        <v>8</v>
      </c>
      <c r="C969" s="1076"/>
      <c r="D969" s="1076">
        <v>5</v>
      </c>
      <c r="E969" s="1076" t="s">
        <v>722</v>
      </c>
      <c r="F969" s="1076">
        <v>-199.70599999999999</v>
      </c>
      <c r="G969" s="1076">
        <v>-133.411</v>
      </c>
      <c r="H969" s="1076">
        <v>-9.9000000000000005E-2</v>
      </c>
      <c r="I969" s="1076">
        <v>2.8820000000000001</v>
      </c>
      <c r="J969" s="1076">
        <v>5.3999999999999999E-2</v>
      </c>
      <c r="K969" s="1076">
        <v>8.2000000000000003E-2</v>
      </c>
      <c r="L969" s="1076">
        <v>-1.2E-2</v>
      </c>
      <c r="M969" s="1076">
        <v>3.0880000000000001</v>
      </c>
    </row>
    <row r="970" spans="1:13" ht="15" x14ac:dyDescent="0.25">
      <c r="A970" s="1076">
        <v>10</v>
      </c>
      <c r="B970" s="1076">
        <v>8</v>
      </c>
      <c r="C970" s="1076"/>
      <c r="D970" s="1076">
        <v>4</v>
      </c>
      <c r="E970" s="1076" t="s">
        <v>741</v>
      </c>
      <c r="F970" s="1076">
        <v>-20.939</v>
      </c>
      <c r="G970" s="1076">
        <v>-14.022</v>
      </c>
      <c r="H970" s="1076">
        <v>-5.2210000000000001</v>
      </c>
      <c r="I970" s="1076">
        <v>145.404</v>
      </c>
      <c r="J970" s="1076">
        <v>2.6269999999999998</v>
      </c>
      <c r="K970" s="1076">
        <v>4.0369999999999999</v>
      </c>
      <c r="L970" s="1076">
        <v>-1.0289999999999999</v>
      </c>
      <c r="M970" s="1076">
        <v>156.09700000000001</v>
      </c>
    </row>
    <row r="971" spans="1:13" ht="15" x14ac:dyDescent="0.25">
      <c r="A971" s="1076">
        <v>10</v>
      </c>
      <c r="B971" s="1076">
        <v>8</v>
      </c>
      <c r="C971" s="1076"/>
      <c r="D971" s="1076">
        <v>4</v>
      </c>
      <c r="E971" s="1076" t="s">
        <v>742</v>
      </c>
      <c r="F971" s="1076">
        <v>18.120999999999999</v>
      </c>
      <c r="G971" s="1076">
        <v>12.137</v>
      </c>
      <c r="H971" s="1076">
        <v>4.6159999999999997</v>
      </c>
      <c r="I971" s="1076">
        <v>-127.824</v>
      </c>
      <c r="J971" s="1076">
        <v>-2.2549999999999999</v>
      </c>
      <c r="K971" s="1076">
        <v>-3.4649999999999999</v>
      </c>
      <c r="L971" s="1076">
        <v>1.0449999999999999</v>
      </c>
      <c r="M971" s="1076">
        <v>-136.68799999999999</v>
      </c>
    </row>
    <row r="972" spans="1:13" ht="15" x14ac:dyDescent="0.25">
      <c r="A972" s="1076">
        <v>10</v>
      </c>
      <c r="B972" s="1076">
        <v>8</v>
      </c>
      <c r="C972" s="1076"/>
      <c r="D972" s="1076">
        <v>4</v>
      </c>
      <c r="E972" s="1076" t="s">
        <v>588</v>
      </c>
      <c r="F972" s="1076">
        <v>-11.836</v>
      </c>
      <c r="G972" s="1076">
        <v>-7.9269999999999996</v>
      </c>
      <c r="H972" s="1076">
        <v>-2.98</v>
      </c>
      <c r="I972" s="1076">
        <v>82.628</v>
      </c>
      <c r="J972" s="1076">
        <v>1.4790000000000001</v>
      </c>
      <c r="K972" s="1076">
        <v>2.2730000000000001</v>
      </c>
      <c r="L972" s="1076">
        <v>-0.628</v>
      </c>
      <c r="M972" s="1076">
        <v>88.722999999999999</v>
      </c>
    </row>
    <row r="973" spans="1:13" ht="15" x14ac:dyDescent="0.25">
      <c r="A973" s="1076">
        <v>10</v>
      </c>
      <c r="B973" s="1076">
        <v>8</v>
      </c>
      <c r="C973" s="1076"/>
      <c r="D973" s="1076">
        <v>4</v>
      </c>
      <c r="E973" s="1076" t="s">
        <v>722</v>
      </c>
      <c r="F973" s="1076">
        <v>-307.74</v>
      </c>
      <c r="G973" s="1076">
        <v>-209.458</v>
      </c>
      <c r="H973" s="1076">
        <v>-0.23499999999999999</v>
      </c>
      <c r="I973" s="1076">
        <v>6.6</v>
      </c>
      <c r="J973" s="1076">
        <v>0.122</v>
      </c>
      <c r="K973" s="1076">
        <v>0.187</v>
      </c>
      <c r="L973" s="1076">
        <v>-0.04</v>
      </c>
      <c r="M973" s="1076">
        <v>7.1740000000000004</v>
      </c>
    </row>
    <row r="974" spans="1:13" ht="15" x14ac:dyDescent="0.25">
      <c r="A974" s="1076">
        <v>10</v>
      </c>
      <c r="B974" s="1076">
        <v>8</v>
      </c>
      <c r="C974" s="1076"/>
      <c r="D974" s="1076">
        <v>3</v>
      </c>
      <c r="E974" s="1076" t="s">
        <v>741</v>
      </c>
      <c r="F974" s="1076">
        <v>-16.771000000000001</v>
      </c>
      <c r="G974" s="1076">
        <v>-11.144</v>
      </c>
      <c r="H974" s="1076">
        <v>-5.641</v>
      </c>
      <c r="I974" s="1076">
        <v>155.97300000000001</v>
      </c>
      <c r="J974" s="1076">
        <v>3.0750000000000002</v>
      </c>
      <c r="K974" s="1076">
        <v>4.7249999999999996</v>
      </c>
      <c r="L974" s="1076">
        <v>-0.77</v>
      </c>
      <c r="M974" s="1076">
        <v>166.352</v>
      </c>
    </row>
    <row r="975" spans="1:13" ht="15" x14ac:dyDescent="0.25">
      <c r="A975" s="1076">
        <v>10</v>
      </c>
      <c r="B975" s="1076">
        <v>8</v>
      </c>
      <c r="C975" s="1076"/>
      <c r="D975" s="1076">
        <v>3</v>
      </c>
      <c r="E975" s="1076" t="s">
        <v>742</v>
      </c>
      <c r="F975" s="1076">
        <v>16.334</v>
      </c>
      <c r="G975" s="1076">
        <v>10.872999999999999</v>
      </c>
      <c r="H975" s="1076">
        <v>5.7539999999999996</v>
      </c>
      <c r="I975" s="1076">
        <v>-154.74799999999999</v>
      </c>
      <c r="J975" s="1076">
        <v>-2.948</v>
      </c>
      <c r="K975" s="1076">
        <v>-4.5289999999999999</v>
      </c>
      <c r="L975" s="1076">
        <v>1.165</v>
      </c>
      <c r="M975" s="1076">
        <v>-165.92599999999999</v>
      </c>
    </row>
    <row r="976" spans="1:13" ht="15" x14ac:dyDescent="0.25">
      <c r="A976" s="1076">
        <v>10</v>
      </c>
      <c r="B976" s="1076">
        <v>8</v>
      </c>
      <c r="C976" s="1076"/>
      <c r="D976" s="1076">
        <v>3</v>
      </c>
      <c r="E976" s="1076" t="s">
        <v>588</v>
      </c>
      <c r="F976" s="1076">
        <v>-10.032</v>
      </c>
      <c r="G976" s="1076">
        <v>-6.6719999999999997</v>
      </c>
      <c r="H976" s="1076">
        <v>-3.4510000000000001</v>
      </c>
      <c r="I976" s="1076">
        <v>94.028999999999996</v>
      </c>
      <c r="J976" s="1076">
        <v>1.825</v>
      </c>
      <c r="K976" s="1076">
        <v>2.8039999999999998</v>
      </c>
      <c r="L976" s="1076">
        <v>-0.58599999999999997</v>
      </c>
      <c r="M976" s="1076">
        <v>100.69</v>
      </c>
    </row>
    <row r="977" spans="1:13" ht="15" x14ac:dyDescent="0.25">
      <c r="A977" s="1076">
        <v>10</v>
      </c>
      <c r="B977" s="1076">
        <v>8</v>
      </c>
      <c r="C977" s="1076"/>
      <c r="D977" s="1076">
        <v>3</v>
      </c>
      <c r="E977" s="1076" t="s">
        <v>722</v>
      </c>
      <c r="F977" s="1076">
        <v>-416.52499999999998</v>
      </c>
      <c r="G977" s="1076">
        <v>-286.03500000000003</v>
      </c>
      <c r="H977" s="1076">
        <v>-0.372</v>
      </c>
      <c r="I977" s="1076">
        <v>10.292999999999999</v>
      </c>
      <c r="J977" s="1076">
        <v>0.19</v>
      </c>
      <c r="K977" s="1076">
        <v>0.29099999999999998</v>
      </c>
      <c r="L977" s="1076">
        <v>-7.0999999999999994E-2</v>
      </c>
      <c r="M977" s="1076">
        <v>11.221</v>
      </c>
    </row>
    <row r="978" spans="1:13" ht="15" x14ac:dyDescent="0.25">
      <c r="A978" s="1076">
        <v>10</v>
      </c>
      <c r="B978" s="1076">
        <v>8</v>
      </c>
      <c r="C978" s="1076"/>
      <c r="D978" s="1076">
        <v>2</v>
      </c>
      <c r="E978" s="1076" t="s">
        <v>741</v>
      </c>
      <c r="F978" s="1076">
        <v>-12.231</v>
      </c>
      <c r="G978" s="1076">
        <v>-8.0850000000000009</v>
      </c>
      <c r="H978" s="1076">
        <v>-4.0860000000000003</v>
      </c>
      <c r="I978" s="1076">
        <v>124.60299999999999</v>
      </c>
      <c r="J978" s="1076">
        <v>2.5609999999999999</v>
      </c>
      <c r="K978" s="1076">
        <v>3.9350000000000001</v>
      </c>
      <c r="L978" s="1076">
        <v>0.29099999999999998</v>
      </c>
      <c r="M978" s="1076">
        <v>131.642</v>
      </c>
    </row>
    <row r="979" spans="1:13" ht="15" x14ac:dyDescent="0.25">
      <c r="A979" s="1076">
        <v>10</v>
      </c>
      <c r="B979" s="1076">
        <v>8</v>
      </c>
      <c r="C979" s="1076"/>
      <c r="D979" s="1076">
        <v>2</v>
      </c>
      <c r="E979" s="1076" t="s">
        <v>742</v>
      </c>
      <c r="F979" s="1076">
        <v>5.9050000000000002</v>
      </c>
      <c r="G979" s="1076">
        <v>4.0410000000000004</v>
      </c>
      <c r="H979" s="1076">
        <v>8.1199999999999992</v>
      </c>
      <c r="I979" s="1076">
        <v>-238.52699999999999</v>
      </c>
      <c r="J979" s="1076">
        <v>-4.8609999999999998</v>
      </c>
      <c r="K979" s="1076">
        <v>-7.47</v>
      </c>
      <c r="L979" s="1076">
        <v>6.9000000000000006E-2</v>
      </c>
      <c r="M979" s="1076">
        <v>-255.05500000000001</v>
      </c>
    </row>
    <row r="980" spans="1:13" ht="15" x14ac:dyDescent="0.25">
      <c r="A980" s="1076">
        <v>10</v>
      </c>
      <c r="B980" s="1076">
        <v>8</v>
      </c>
      <c r="C980" s="1076"/>
      <c r="D980" s="1076">
        <v>2</v>
      </c>
      <c r="E980" s="1076" t="s">
        <v>588</v>
      </c>
      <c r="F980" s="1076">
        <v>-5.4960000000000004</v>
      </c>
      <c r="G980" s="1076">
        <v>-3.6749999999999998</v>
      </c>
      <c r="H980" s="1076">
        <v>-3.6960000000000002</v>
      </c>
      <c r="I980" s="1076">
        <v>109.968</v>
      </c>
      <c r="J980" s="1076">
        <v>2.2490000000000001</v>
      </c>
      <c r="K980" s="1076">
        <v>3.456</v>
      </c>
      <c r="L980" s="1076">
        <v>6.7000000000000004E-2</v>
      </c>
      <c r="M980" s="1076">
        <v>117.181</v>
      </c>
    </row>
    <row r="981" spans="1:13" ht="15" x14ac:dyDescent="0.25">
      <c r="A981" s="1076">
        <v>10</v>
      </c>
      <c r="B981" s="1076">
        <v>8</v>
      </c>
      <c r="C981" s="1076"/>
      <c r="D981" s="1076">
        <v>2</v>
      </c>
      <c r="E981" s="1076" t="s">
        <v>722</v>
      </c>
      <c r="F981" s="1076">
        <v>-527.64</v>
      </c>
      <c r="G981" s="1076">
        <v>-364.26600000000002</v>
      </c>
      <c r="H981" s="1076">
        <v>-0.42599999999999999</v>
      </c>
      <c r="I981" s="1076">
        <v>11.718</v>
      </c>
      <c r="J981" s="1076">
        <v>0.215</v>
      </c>
      <c r="K981" s="1076">
        <v>0.33</v>
      </c>
      <c r="L981" s="1076">
        <v>-8.5999999999999993E-2</v>
      </c>
      <c r="M981" s="1076">
        <v>12.784000000000001</v>
      </c>
    </row>
    <row r="982" spans="1:13" ht="15" x14ac:dyDescent="0.25">
      <c r="A982" s="1076">
        <v>10</v>
      </c>
      <c r="B982" s="1076">
        <v>8</v>
      </c>
      <c r="C982" s="1076"/>
      <c r="D982" s="1076">
        <v>1</v>
      </c>
      <c r="E982" s="1076" t="s">
        <v>741</v>
      </c>
      <c r="F982" s="1076">
        <v>-197.857</v>
      </c>
      <c r="G982" s="1076">
        <v>-133.65299999999999</v>
      </c>
      <c r="H982" s="1076">
        <v>4.819</v>
      </c>
      <c r="I982" s="1076">
        <v>-83.914000000000001</v>
      </c>
      <c r="J982" s="1076">
        <v>-3.5089999999999999</v>
      </c>
      <c r="K982" s="1076">
        <v>-5.3920000000000003</v>
      </c>
      <c r="L982" s="1076">
        <v>0.88800000000000001</v>
      </c>
      <c r="M982" s="1076">
        <v>-39.468000000000004</v>
      </c>
    </row>
    <row r="983" spans="1:13" ht="15" x14ac:dyDescent="0.25">
      <c r="A983" s="1076">
        <v>10</v>
      </c>
      <c r="B983" s="1076">
        <v>8</v>
      </c>
      <c r="C983" s="1076"/>
      <c r="D983" s="1076">
        <v>1</v>
      </c>
      <c r="E983" s="1076" t="s">
        <v>742</v>
      </c>
      <c r="F983" s="1076">
        <v>117.327</v>
      </c>
      <c r="G983" s="1076">
        <v>76.394999999999996</v>
      </c>
      <c r="H983" s="1076">
        <v>8.5990000000000002</v>
      </c>
      <c r="I983" s="1076">
        <v>-486.55900000000003</v>
      </c>
      <c r="J983" s="1076">
        <v>-0.95199999999999996</v>
      </c>
      <c r="K983" s="1076">
        <v>-1.4630000000000001</v>
      </c>
      <c r="L983" s="1076">
        <v>-1.1679999999999999</v>
      </c>
      <c r="M983" s="1076">
        <v>-467.34199999999998</v>
      </c>
    </row>
    <row r="984" spans="1:13" ht="15" x14ac:dyDescent="0.25">
      <c r="A984" s="1076">
        <v>10</v>
      </c>
      <c r="B984" s="1076">
        <v>8</v>
      </c>
      <c r="C984" s="1076"/>
      <c r="D984" s="1076">
        <v>1</v>
      </c>
      <c r="E984" s="1076" t="s">
        <v>588</v>
      </c>
      <c r="F984" s="1076">
        <v>-95.51</v>
      </c>
      <c r="G984" s="1076">
        <v>-63.651000000000003</v>
      </c>
      <c r="H984" s="1076">
        <v>-2.4089999999999998</v>
      </c>
      <c r="I984" s="1076">
        <v>150.47</v>
      </c>
      <c r="J984" s="1076">
        <v>-0.77500000000000002</v>
      </c>
      <c r="K984" s="1076">
        <v>-1.1910000000000001</v>
      </c>
      <c r="L984" s="1076">
        <v>0.623</v>
      </c>
      <c r="M984" s="1076">
        <v>129.65899999999999</v>
      </c>
    </row>
    <row r="985" spans="1:13" ht="15" x14ac:dyDescent="0.25">
      <c r="A985" s="1076">
        <v>10</v>
      </c>
      <c r="B985" s="1076">
        <v>8</v>
      </c>
      <c r="C985" s="1076"/>
      <c r="D985" s="1076">
        <v>1</v>
      </c>
      <c r="E985" s="1076" t="s">
        <v>722</v>
      </c>
      <c r="F985" s="1076">
        <v>-602.68200000000002</v>
      </c>
      <c r="G985" s="1076">
        <v>-418.14800000000002</v>
      </c>
      <c r="H985" s="1076">
        <v>0.59199999999999997</v>
      </c>
      <c r="I985" s="1076">
        <v>-37.284999999999997</v>
      </c>
      <c r="J985" s="1076">
        <v>-1.6E-2</v>
      </c>
      <c r="K985" s="1076">
        <v>-2.5000000000000001E-2</v>
      </c>
      <c r="L985" s="1076">
        <v>-0.28299999999999997</v>
      </c>
      <c r="M985" s="1076">
        <v>-33.055999999999997</v>
      </c>
    </row>
    <row r="986" spans="1:13" ht="15" x14ac:dyDescent="0.25">
      <c r="A986" s="1076">
        <v>10</v>
      </c>
      <c r="B986" s="1076">
        <v>15</v>
      </c>
      <c r="C986" s="1076"/>
      <c r="D986" s="1076">
        <v>6</v>
      </c>
      <c r="E986" s="1076" t="s">
        <v>741</v>
      </c>
      <c r="F986" s="1076">
        <v>8.4659999999999993</v>
      </c>
      <c r="G986" s="1076">
        <v>5.4290000000000003</v>
      </c>
      <c r="H986" s="1076">
        <v>-2.778</v>
      </c>
      <c r="I986" s="1076">
        <v>70.373000000000005</v>
      </c>
      <c r="J986" s="1076">
        <v>1.1319999999999999</v>
      </c>
      <c r="K986" s="1076">
        <v>1.7390000000000001</v>
      </c>
      <c r="L986" s="1076">
        <v>-1.129</v>
      </c>
      <c r="M986" s="1076">
        <v>72.432000000000002</v>
      </c>
    </row>
    <row r="987" spans="1:13" ht="15" x14ac:dyDescent="0.25">
      <c r="A987" s="1076">
        <v>10</v>
      </c>
      <c r="B987" s="1076">
        <v>15</v>
      </c>
      <c r="C987" s="1076"/>
      <c r="D987" s="1076">
        <v>6</v>
      </c>
      <c r="E987" s="1076" t="s">
        <v>742</v>
      </c>
      <c r="F987" s="1076">
        <v>-6.2880000000000003</v>
      </c>
      <c r="G987" s="1076">
        <v>-4.5789999999999997</v>
      </c>
      <c r="H987" s="1076">
        <v>1.8009999999999999</v>
      </c>
      <c r="I987" s="1076">
        <v>-44.966000000000001</v>
      </c>
      <c r="J987" s="1076">
        <v>-0.59199999999999997</v>
      </c>
      <c r="K987" s="1076">
        <v>-0.91</v>
      </c>
      <c r="L987" s="1076">
        <v>0.93</v>
      </c>
      <c r="M987" s="1076">
        <v>-42.542999999999999</v>
      </c>
    </row>
    <row r="988" spans="1:13" ht="15" x14ac:dyDescent="0.25">
      <c r="A988" s="1076">
        <v>10</v>
      </c>
      <c r="B988" s="1076">
        <v>15</v>
      </c>
      <c r="C988" s="1076"/>
      <c r="D988" s="1076">
        <v>6</v>
      </c>
      <c r="E988" s="1076" t="s">
        <v>588</v>
      </c>
      <c r="F988" s="1076">
        <v>4.4710000000000001</v>
      </c>
      <c r="G988" s="1076">
        <v>3.0329999999999999</v>
      </c>
      <c r="H988" s="1076">
        <v>-1.3839999999999999</v>
      </c>
      <c r="I988" s="1076">
        <v>34.76</v>
      </c>
      <c r="J988" s="1076">
        <v>0.52200000000000002</v>
      </c>
      <c r="K988" s="1076">
        <v>0.80300000000000005</v>
      </c>
      <c r="L988" s="1076">
        <v>-0.624</v>
      </c>
      <c r="M988" s="1076">
        <v>34.841000000000001</v>
      </c>
    </row>
    <row r="989" spans="1:13" ht="15" x14ac:dyDescent="0.25">
      <c r="A989" s="1076">
        <v>10</v>
      </c>
      <c r="B989" s="1076">
        <v>15</v>
      </c>
      <c r="C989" s="1076"/>
      <c r="D989" s="1076">
        <v>6</v>
      </c>
      <c r="E989" s="1076" t="s">
        <v>722</v>
      </c>
      <c r="F989" s="1076">
        <v>-121.078</v>
      </c>
      <c r="G989" s="1076">
        <v>-80.328999999999994</v>
      </c>
      <c r="H989" s="1076">
        <v>-0.108</v>
      </c>
      <c r="I989" s="1076">
        <v>2.9849999999999999</v>
      </c>
      <c r="J989" s="1076">
        <v>2.1000000000000001E-2</v>
      </c>
      <c r="K989" s="1076">
        <v>3.3000000000000002E-2</v>
      </c>
      <c r="L989" s="1076">
        <v>-7.1999999999999995E-2</v>
      </c>
      <c r="M989" s="1076">
        <v>1.944</v>
      </c>
    </row>
    <row r="990" spans="1:13" ht="15" x14ac:dyDescent="0.25">
      <c r="A990" s="1076">
        <v>10</v>
      </c>
      <c r="B990" s="1076">
        <v>15</v>
      </c>
      <c r="C990" s="1076"/>
      <c r="D990" s="1076">
        <v>5</v>
      </c>
      <c r="E990" s="1076" t="s">
        <v>741</v>
      </c>
      <c r="F990" s="1076">
        <v>5.0750000000000002</v>
      </c>
      <c r="G990" s="1076">
        <v>3.927</v>
      </c>
      <c r="H990" s="1076">
        <v>-3.7320000000000002</v>
      </c>
      <c r="I990" s="1076">
        <v>101.46599999999999</v>
      </c>
      <c r="J990" s="1076">
        <v>1.95</v>
      </c>
      <c r="K990" s="1076">
        <v>2.9969999999999999</v>
      </c>
      <c r="L990" s="1076">
        <v>-0.70899999999999996</v>
      </c>
      <c r="M990" s="1076">
        <v>107.791</v>
      </c>
    </row>
    <row r="991" spans="1:13" ht="15" x14ac:dyDescent="0.25">
      <c r="A991" s="1076">
        <v>10</v>
      </c>
      <c r="B991" s="1076">
        <v>15</v>
      </c>
      <c r="C991" s="1076"/>
      <c r="D991" s="1076">
        <v>5</v>
      </c>
      <c r="E991" s="1076" t="s">
        <v>742</v>
      </c>
      <c r="F991" s="1076">
        <v>-5.4039999999999999</v>
      </c>
      <c r="G991" s="1076">
        <v>-4.008</v>
      </c>
      <c r="H991" s="1076">
        <v>3.7530000000000001</v>
      </c>
      <c r="I991" s="1076">
        <v>-100.498</v>
      </c>
      <c r="J991" s="1076">
        <v>-1.8879999999999999</v>
      </c>
      <c r="K991" s="1076">
        <v>-2.9009999999999998</v>
      </c>
      <c r="L991" s="1076">
        <v>0.89300000000000002</v>
      </c>
      <c r="M991" s="1076">
        <v>-105.301</v>
      </c>
    </row>
    <row r="992" spans="1:13" ht="15" x14ac:dyDescent="0.25">
      <c r="A992" s="1076">
        <v>10</v>
      </c>
      <c r="B992" s="1076">
        <v>15</v>
      </c>
      <c r="C992" s="1076"/>
      <c r="D992" s="1076">
        <v>5</v>
      </c>
      <c r="E992" s="1076" t="s">
        <v>588</v>
      </c>
      <c r="F992" s="1076">
        <v>3.1760000000000002</v>
      </c>
      <c r="G992" s="1076">
        <v>2.4039999999999999</v>
      </c>
      <c r="H992" s="1076">
        <v>-2.2669999999999999</v>
      </c>
      <c r="I992" s="1076">
        <v>61.093000000000004</v>
      </c>
      <c r="J992" s="1076">
        <v>1.163</v>
      </c>
      <c r="K992" s="1076">
        <v>1.7869999999999999</v>
      </c>
      <c r="L992" s="1076">
        <v>-0.48499999999999999</v>
      </c>
      <c r="M992" s="1076">
        <v>64.572999999999993</v>
      </c>
    </row>
    <row r="993" spans="1:13" ht="15" x14ac:dyDescent="0.25">
      <c r="A993" s="1076">
        <v>10</v>
      </c>
      <c r="B993" s="1076">
        <v>15</v>
      </c>
      <c r="C993" s="1076"/>
      <c r="D993" s="1076">
        <v>5</v>
      </c>
      <c r="E993" s="1076" t="s">
        <v>722</v>
      </c>
      <c r="F993" s="1076">
        <v>-238.77600000000001</v>
      </c>
      <c r="G993" s="1076">
        <v>-159.90700000000001</v>
      </c>
      <c r="H993" s="1076">
        <v>-0.46899999999999997</v>
      </c>
      <c r="I993" s="1076">
        <v>12.177</v>
      </c>
      <c r="J993" s="1076">
        <v>0.187</v>
      </c>
      <c r="K993" s="1076">
        <v>0.28699999999999998</v>
      </c>
      <c r="L993" s="1076">
        <v>-0.19800000000000001</v>
      </c>
      <c r="M993" s="1076">
        <v>11.868</v>
      </c>
    </row>
    <row r="994" spans="1:13" ht="15" x14ac:dyDescent="0.25">
      <c r="A994" s="1076">
        <v>10</v>
      </c>
      <c r="B994" s="1076">
        <v>15</v>
      </c>
      <c r="C994" s="1076"/>
      <c r="D994" s="1076">
        <v>4</v>
      </c>
      <c r="E994" s="1076" t="s">
        <v>741</v>
      </c>
      <c r="F994" s="1076">
        <v>8.1920000000000002</v>
      </c>
      <c r="G994" s="1076">
        <v>5.9379999999999997</v>
      </c>
      <c r="H994" s="1076">
        <v>-5.6970000000000001</v>
      </c>
      <c r="I994" s="1076">
        <v>158.41900000000001</v>
      </c>
      <c r="J994" s="1076">
        <v>2.8650000000000002</v>
      </c>
      <c r="K994" s="1076">
        <v>4.4020000000000001</v>
      </c>
      <c r="L994" s="1076">
        <v>-1.1319999999999999</v>
      </c>
      <c r="M994" s="1076">
        <v>170.17400000000001</v>
      </c>
    </row>
    <row r="995" spans="1:13" ht="15" x14ac:dyDescent="0.25">
      <c r="A995" s="1076">
        <v>10</v>
      </c>
      <c r="B995" s="1076">
        <v>15</v>
      </c>
      <c r="C995" s="1076"/>
      <c r="D995" s="1076">
        <v>4</v>
      </c>
      <c r="E995" s="1076" t="s">
        <v>742</v>
      </c>
      <c r="F995" s="1076">
        <v>-7.8920000000000003</v>
      </c>
      <c r="G995" s="1076">
        <v>-5.7009999999999996</v>
      </c>
      <c r="H995" s="1076">
        <v>5.024</v>
      </c>
      <c r="I995" s="1076">
        <v>-138.90199999999999</v>
      </c>
      <c r="J995" s="1076">
        <v>-2.4510000000000001</v>
      </c>
      <c r="K995" s="1076">
        <v>-3.766</v>
      </c>
      <c r="L995" s="1076">
        <v>1.1479999999999999</v>
      </c>
      <c r="M995" s="1076">
        <v>-148.55099999999999</v>
      </c>
    </row>
    <row r="996" spans="1:13" ht="15" x14ac:dyDescent="0.25">
      <c r="A996" s="1076">
        <v>10</v>
      </c>
      <c r="B996" s="1076">
        <v>15</v>
      </c>
      <c r="C996" s="1076"/>
      <c r="D996" s="1076">
        <v>4</v>
      </c>
      <c r="E996" s="1076" t="s">
        <v>588</v>
      </c>
      <c r="F996" s="1076">
        <v>4.8739999999999997</v>
      </c>
      <c r="G996" s="1076">
        <v>3.5270000000000001</v>
      </c>
      <c r="H996" s="1076">
        <v>-3.2480000000000002</v>
      </c>
      <c r="I996" s="1076">
        <v>89.950999999999993</v>
      </c>
      <c r="J996" s="1076">
        <v>1.611</v>
      </c>
      <c r="K996" s="1076">
        <v>2.4750000000000001</v>
      </c>
      <c r="L996" s="1076">
        <v>-0.69099999999999995</v>
      </c>
      <c r="M996" s="1076">
        <v>96.584000000000003</v>
      </c>
    </row>
    <row r="997" spans="1:13" ht="15" x14ac:dyDescent="0.25">
      <c r="A997" s="1076">
        <v>10</v>
      </c>
      <c r="B997" s="1076">
        <v>15</v>
      </c>
      <c r="C997" s="1076"/>
      <c r="D997" s="1076">
        <v>4</v>
      </c>
      <c r="E997" s="1076" t="s">
        <v>722</v>
      </c>
      <c r="F997" s="1076">
        <v>-356.18299999999999</v>
      </c>
      <c r="G997" s="1076">
        <v>-239.898</v>
      </c>
      <c r="H997" s="1076">
        <v>-1.1319999999999999</v>
      </c>
      <c r="I997" s="1076">
        <v>29.706</v>
      </c>
      <c r="J997" s="1076">
        <v>0.52600000000000002</v>
      </c>
      <c r="K997" s="1076">
        <v>0.80800000000000005</v>
      </c>
      <c r="L997" s="1076">
        <v>-0.34300000000000003</v>
      </c>
      <c r="M997" s="1076">
        <v>31.58</v>
      </c>
    </row>
    <row r="998" spans="1:13" ht="15" x14ac:dyDescent="0.25">
      <c r="A998" s="1076">
        <v>10</v>
      </c>
      <c r="B998" s="1076">
        <v>15</v>
      </c>
      <c r="C998" s="1076"/>
      <c r="D998" s="1076">
        <v>3</v>
      </c>
      <c r="E998" s="1076" t="s">
        <v>741</v>
      </c>
      <c r="F998" s="1076">
        <v>6.4710000000000001</v>
      </c>
      <c r="G998" s="1076">
        <v>4.782</v>
      </c>
      <c r="H998" s="1076">
        <v>-6.3689999999999998</v>
      </c>
      <c r="I998" s="1076">
        <v>176.50299999999999</v>
      </c>
      <c r="J998" s="1076">
        <v>3.4769999999999999</v>
      </c>
      <c r="K998" s="1076">
        <v>5.343</v>
      </c>
      <c r="L998" s="1076">
        <v>-0.85199999999999998</v>
      </c>
      <c r="M998" s="1076">
        <v>188.51400000000001</v>
      </c>
    </row>
    <row r="999" spans="1:13" ht="15" x14ac:dyDescent="0.25">
      <c r="A999" s="1076">
        <v>10</v>
      </c>
      <c r="B999" s="1076">
        <v>15</v>
      </c>
      <c r="C999" s="1076"/>
      <c r="D999" s="1076">
        <v>3</v>
      </c>
      <c r="E999" s="1076" t="s">
        <v>742</v>
      </c>
      <c r="F999" s="1076">
        <v>-7.2530000000000001</v>
      </c>
      <c r="G999" s="1076">
        <v>-5.2640000000000002</v>
      </c>
      <c r="H999" s="1076">
        <v>6.8659999999999997</v>
      </c>
      <c r="I999" s="1076">
        <v>-186.709</v>
      </c>
      <c r="J999" s="1076">
        <v>-3.597</v>
      </c>
      <c r="K999" s="1076">
        <v>-5.5270000000000001</v>
      </c>
      <c r="L999" s="1076">
        <v>1.228</v>
      </c>
      <c r="M999" s="1076">
        <v>-200.59899999999999</v>
      </c>
    </row>
    <row r="1000" spans="1:13" ht="15" x14ac:dyDescent="0.25">
      <c r="A1000" s="1076">
        <v>10</v>
      </c>
      <c r="B1000" s="1076">
        <v>15</v>
      </c>
      <c r="C1000" s="1076"/>
      <c r="D1000" s="1076">
        <v>3</v>
      </c>
      <c r="E1000" s="1076" t="s">
        <v>588</v>
      </c>
      <c r="F1000" s="1076">
        <v>4.1589999999999998</v>
      </c>
      <c r="G1000" s="1076">
        <v>3.044</v>
      </c>
      <c r="H1000" s="1076">
        <v>-4.0090000000000003</v>
      </c>
      <c r="I1000" s="1076">
        <v>109.982</v>
      </c>
      <c r="J1000" s="1076">
        <v>2.1440000000000001</v>
      </c>
      <c r="K1000" s="1076">
        <v>3.294</v>
      </c>
      <c r="L1000" s="1076">
        <v>-0.63</v>
      </c>
      <c r="M1000" s="1076">
        <v>117.913</v>
      </c>
    </row>
    <row r="1001" spans="1:13" ht="15" x14ac:dyDescent="0.25">
      <c r="A1001" s="1076">
        <v>10</v>
      </c>
      <c r="B1001" s="1076">
        <v>15</v>
      </c>
      <c r="C1001" s="1076"/>
      <c r="D1001" s="1076">
        <v>3</v>
      </c>
      <c r="E1001" s="1076" t="s">
        <v>722</v>
      </c>
      <c r="F1001" s="1076">
        <v>-472.85300000000001</v>
      </c>
      <c r="G1001" s="1076">
        <v>-319.37299999999999</v>
      </c>
      <c r="H1001" s="1076">
        <v>-2.0430000000000001</v>
      </c>
      <c r="I1001" s="1076">
        <v>54.238999999999997</v>
      </c>
      <c r="J1001" s="1076">
        <v>1.0089999999999999</v>
      </c>
      <c r="K1001" s="1076">
        <v>1.55</v>
      </c>
      <c r="L1001" s="1076">
        <v>-0.497</v>
      </c>
      <c r="M1001" s="1076">
        <v>58.988999999999997</v>
      </c>
    </row>
    <row r="1002" spans="1:13" ht="15" x14ac:dyDescent="0.25">
      <c r="A1002" s="1076">
        <v>10</v>
      </c>
      <c r="B1002" s="1076">
        <v>15</v>
      </c>
      <c r="C1002" s="1076"/>
      <c r="D1002" s="1076">
        <v>2</v>
      </c>
      <c r="E1002" s="1076" t="s">
        <v>741</v>
      </c>
      <c r="F1002" s="1076">
        <v>6.2969999999999997</v>
      </c>
      <c r="G1002" s="1076">
        <v>4.7670000000000003</v>
      </c>
      <c r="H1002" s="1076">
        <v>-3.6440000000000001</v>
      </c>
      <c r="I1002" s="1076">
        <v>111.593</v>
      </c>
      <c r="J1002" s="1076">
        <v>2.2879999999999998</v>
      </c>
      <c r="K1002" s="1076">
        <v>3.5150000000000001</v>
      </c>
      <c r="L1002" s="1076">
        <v>0.27900000000000003</v>
      </c>
      <c r="M1002" s="1076">
        <v>117.714</v>
      </c>
    </row>
    <row r="1003" spans="1:13" ht="15" x14ac:dyDescent="0.25">
      <c r="A1003" s="1076">
        <v>10</v>
      </c>
      <c r="B1003" s="1076">
        <v>15</v>
      </c>
      <c r="C1003" s="1076"/>
      <c r="D1003" s="1076">
        <v>2</v>
      </c>
      <c r="E1003" s="1076" t="s">
        <v>742</v>
      </c>
      <c r="F1003" s="1076">
        <v>-7.2190000000000003</v>
      </c>
      <c r="G1003" s="1076">
        <v>-5.3170000000000002</v>
      </c>
      <c r="H1003" s="1076">
        <v>5.72</v>
      </c>
      <c r="I1003" s="1076">
        <v>-168.36699999999999</v>
      </c>
      <c r="J1003" s="1076">
        <v>-3.4180000000000001</v>
      </c>
      <c r="K1003" s="1076">
        <v>-5.2519999999999998</v>
      </c>
      <c r="L1003" s="1076">
        <v>0.05</v>
      </c>
      <c r="M1003" s="1076">
        <v>-180.01300000000001</v>
      </c>
    </row>
    <row r="1004" spans="1:13" ht="15" x14ac:dyDescent="0.25">
      <c r="A1004" s="1076">
        <v>10</v>
      </c>
      <c r="B1004" s="1076">
        <v>15</v>
      </c>
      <c r="C1004" s="1076"/>
      <c r="D1004" s="1076">
        <v>2</v>
      </c>
      <c r="E1004" s="1076" t="s">
        <v>588</v>
      </c>
      <c r="F1004" s="1076">
        <v>4.0960000000000001</v>
      </c>
      <c r="G1004" s="1076">
        <v>3.056</v>
      </c>
      <c r="H1004" s="1076">
        <v>-2.835</v>
      </c>
      <c r="I1004" s="1076">
        <v>84.769000000000005</v>
      </c>
      <c r="J1004" s="1076">
        <v>1.7290000000000001</v>
      </c>
      <c r="K1004" s="1076">
        <v>2.657</v>
      </c>
      <c r="L1004" s="1076">
        <v>6.9000000000000006E-2</v>
      </c>
      <c r="M1004" s="1076">
        <v>90.22</v>
      </c>
    </row>
    <row r="1005" spans="1:13" ht="15" x14ac:dyDescent="0.25">
      <c r="A1005" s="1076">
        <v>10</v>
      </c>
      <c r="B1005" s="1076">
        <v>15</v>
      </c>
      <c r="C1005" s="1076"/>
      <c r="D1005" s="1076">
        <v>2</v>
      </c>
      <c r="E1005" s="1076" t="s">
        <v>722</v>
      </c>
      <c r="F1005" s="1076">
        <v>-590.20299999999997</v>
      </c>
      <c r="G1005" s="1076">
        <v>-399.20299999999997</v>
      </c>
      <c r="H1005" s="1076">
        <v>-2.9569999999999999</v>
      </c>
      <c r="I1005" s="1076">
        <v>79.956999999999994</v>
      </c>
      <c r="J1005" s="1076">
        <v>1.5389999999999999</v>
      </c>
      <c r="K1005" s="1076">
        <v>2.3650000000000002</v>
      </c>
      <c r="L1005" s="1076">
        <v>-0.56200000000000006</v>
      </c>
      <c r="M1005" s="1076">
        <v>87.385000000000005</v>
      </c>
    </row>
    <row r="1006" spans="1:13" ht="15" x14ac:dyDescent="0.25">
      <c r="A1006" s="1076">
        <v>10</v>
      </c>
      <c r="B1006" s="1076">
        <v>15</v>
      </c>
      <c r="C1006" s="1076"/>
      <c r="D1006" s="1076">
        <v>1</v>
      </c>
      <c r="E1006" s="1076" t="s">
        <v>741</v>
      </c>
      <c r="F1006" s="1076">
        <v>4.569</v>
      </c>
      <c r="G1006" s="1076">
        <v>3.52</v>
      </c>
      <c r="H1006" s="1076">
        <v>2.9180000000000001</v>
      </c>
      <c r="I1006" s="1076">
        <v>-84.97</v>
      </c>
      <c r="J1006" s="1076">
        <v>-1.7529999999999999</v>
      </c>
      <c r="K1006" s="1076">
        <v>-2.6930000000000001</v>
      </c>
      <c r="L1006" s="1076">
        <v>3.5000000000000003E-2</v>
      </c>
      <c r="M1006" s="1076">
        <v>-90.885000000000005</v>
      </c>
    </row>
    <row r="1007" spans="1:13" ht="15" x14ac:dyDescent="0.25">
      <c r="A1007" s="1076">
        <v>10</v>
      </c>
      <c r="B1007" s="1076">
        <v>15</v>
      </c>
      <c r="C1007" s="1076"/>
      <c r="D1007" s="1076">
        <v>1</v>
      </c>
      <c r="E1007" s="1076" t="s">
        <v>742</v>
      </c>
      <c r="F1007" s="1076">
        <v>-2.2309999999999999</v>
      </c>
      <c r="G1007" s="1076">
        <v>-1.732</v>
      </c>
      <c r="H1007" s="1076">
        <v>-1.4339999999999999</v>
      </c>
      <c r="I1007" s="1076">
        <v>41.165999999999997</v>
      </c>
      <c r="J1007" s="1076">
        <v>0.86799999999999999</v>
      </c>
      <c r="K1007" s="1076">
        <v>1.3340000000000001</v>
      </c>
      <c r="L1007" s="1076">
        <v>-0.02</v>
      </c>
      <c r="M1007" s="1076">
        <v>44.023000000000003</v>
      </c>
    </row>
    <row r="1008" spans="1:13" ht="15" x14ac:dyDescent="0.25">
      <c r="A1008" s="1076">
        <v>10</v>
      </c>
      <c r="B1008" s="1076">
        <v>15</v>
      </c>
      <c r="C1008" s="1076"/>
      <c r="D1008" s="1076">
        <v>1</v>
      </c>
      <c r="E1008" s="1076" t="s">
        <v>588</v>
      </c>
      <c r="F1008" s="1076">
        <v>2.0609999999999999</v>
      </c>
      <c r="G1008" s="1076">
        <v>1.591</v>
      </c>
      <c r="H1008" s="1076">
        <v>1.319</v>
      </c>
      <c r="I1008" s="1076">
        <v>-38.222000000000001</v>
      </c>
      <c r="J1008" s="1076">
        <v>-0.79400000000000004</v>
      </c>
      <c r="K1008" s="1076">
        <v>-1.22</v>
      </c>
      <c r="L1008" s="1076">
        <v>1.6E-2</v>
      </c>
      <c r="M1008" s="1076">
        <v>-40.881</v>
      </c>
    </row>
    <row r="1009" spans="1:13" ht="15" x14ac:dyDescent="0.25">
      <c r="A1009" s="1076">
        <v>10</v>
      </c>
      <c r="B1009" s="1076">
        <v>15</v>
      </c>
      <c r="C1009" s="1076"/>
      <c r="D1009" s="1076">
        <v>1</v>
      </c>
      <c r="E1009" s="1076" t="s">
        <v>722</v>
      </c>
      <c r="F1009" s="1076">
        <v>-705.60199999999998</v>
      </c>
      <c r="G1009" s="1076">
        <v>-477.78500000000003</v>
      </c>
      <c r="H1009" s="1076">
        <v>-3.0990000000000002</v>
      </c>
      <c r="I1009" s="1076">
        <v>84.370999999999995</v>
      </c>
      <c r="J1009" s="1076">
        <v>1.631</v>
      </c>
      <c r="K1009" s="1076">
        <v>2.5059999999999998</v>
      </c>
      <c r="L1009" s="1076">
        <v>-0.54800000000000004</v>
      </c>
      <c r="M1009" s="1076">
        <v>92.234999999999999</v>
      </c>
    </row>
    <row r="1010" spans="1:13" ht="15" x14ac:dyDescent="0.25">
      <c r="A1010" s="1076">
        <v>10</v>
      </c>
      <c r="B1010" s="1076">
        <v>22</v>
      </c>
      <c r="C1010" s="1076"/>
      <c r="D1010" s="1076">
        <v>6</v>
      </c>
      <c r="E1010" s="1076" t="s">
        <v>741</v>
      </c>
      <c r="F1010" s="1076">
        <v>15.548</v>
      </c>
      <c r="G1010" s="1076">
        <v>11.741</v>
      </c>
      <c r="H1010" s="1076">
        <v>-2.56</v>
      </c>
      <c r="I1010" s="1076">
        <v>64.802999999999997</v>
      </c>
      <c r="J1010" s="1076">
        <v>1.034</v>
      </c>
      <c r="K1010" s="1076">
        <v>1.5880000000000001</v>
      </c>
      <c r="L1010" s="1076">
        <v>-1.056</v>
      </c>
      <c r="M1010" s="1076">
        <v>66.37</v>
      </c>
    </row>
    <row r="1011" spans="1:13" ht="15" x14ac:dyDescent="0.25">
      <c r="A1011" s="1076">
        <v>10</v>
      </c>
      <c r="B1011" s="1076">
        <v>22</v>
      </c>
      <c r="C1011" s="1076"/>
      <c r="D1011" s="1076">
        <v>6</v>
      </c>
      <c r="E1011" s="1076" t="s">
        <v>742</v>
      </c>
      <c r="F1011" s="1076">
        <v>-11.77</v>
      </c>
      <c r="G1011" s="1076">
        <v>-7.6859999999999999</v>
      </c>
      <c r="H1011" s="1076">
        <v>1.649</v>
      </c>
      <c r="I1011" s="1076">
        <v>-41.158999999999999</v>
      </c>
      <c r="J1011" s="1076">
        <v>-0.51900000000000002</v>
      </c>
      <c r="K1011" s="1076">
        <v>-0.79800000000000004</v>
      </c>
      <c r="L1011" s="1076">
        <v>0.88</v>
      </c>
      <c r="M1011" s="1076">
        <v>-38.156999999999996</v>
      </c>
    </row>
    <row r="1012" spans="1:13" ht="15" x14ac:dyDescent="0.25">
      <c r="A1012" s="1076">
        <v>10</v>
      </c>
      <c r="B1012" s="1076">
        <v>22</v>
      </c>
      <c r="C1012" s="1076"/>
      <c r="D1012" s="1076">
        <v>6</v>
      </c>
      <c r="E1012" s="1076" t="s">
        <v>588</v>
      </c>
      <c r="F1012" s="1076">
        <v>8.2780000000000005</v>
      </c>
      <c r="G1012" s="1076">
        <v>5.8869999999999996</v>
      </c>
      <c r="H1012" s="1076">
        <v>-1.2709999999999999</v>
      </c>
      <c r="I1012" s="1076">
        <v>31.893999999999998</v>
      </c>
      <c r="J1012" s="1076">
        <v>0.47099999999999997</v>
      </c>
      <c r="K1012" s="1076">
        <v>0.72299999999999998</v>
      </c>
      <c r="L1012" s="1076">
        <v>-0.58699999999999997</v>
      </c>
      <c r="M1012" s="1076">
        <v>31.675000000000001</v>
      </c>
    </row>
    <row r="1013" spans="1:13" ht="15" x14ac:dyDescent="0.25">
      <c r="A1013" s="1076">
        <v>10</v>
      </c>
      <c r="B1013" s="1076">
        <v>22</v>
      </c>
      <c r="C1013" s="1076"/>
      <c r="D1013" s="1076">
        <v>6</v>
      </c>
      <c r="E1013" s="1076" t="s">
        <v>722</v>
      </c>
      <c r="F1013" s="1076">
        <v>-109.011</v>
      </c>
      <c r="G1013" s="1076">
        <v>-69.540999999999997</v>
      </c>
      <c r="H1013" s="1076">
        <v>0.254</v>
      </c>
      <c r="I1013" s="1076">
        <v>-6.4740000000000002</v>
      </c>
      <c r="J1013" s="1076">
        <v>-8.7999999999999995E-2</v>
      </c>
      <c r="K1013" s="1076">
        <v>-0.13500000000000001</v>
      </c>
      <c r="L1013" s="1076">
        <v>0.126</v>
      </c>
      <c r="M1013" s="1076">
        <v>-6.109</v>
      </c>
    </row>
    <row r="1014" spans="1:13" ht="15" x14ac:dyDescent="0.25">
      <c r="A1014" s="1076">
        <v>10</v>
      </c>
      <c r="B1014" s="1076">
        <v>22</v>
      </c>
      <c r="C1014" s="1076"/>
      <c r="D1014" s="1076">
        <v>5</v>
      </c>
      <c r="E1014" s="1076" t="s">
        <v>741</v>
      </c>
      <c r="F1014" s="1076">
        <v>9.4160000000000004</v>
      </c>
      <c r="G1014" s="1076">
        <v>4.6829999999999998</v>
      </c>
      <c r="H1014" s="1076">
        <v>-3.5619999999999998</v>
      </c>
      <c r="I1014" s="1076">
        <v>96.933999999999997</v>
      </c>
      <c r="J1014" s="1076">
        <v>1.865</v>
      </c>
      <c r="K1014" s="1076">
        <v>2.8660000000000001</v>
      </c>
      <c r="L1014" s="1076">
        <v>-0.67100000000000004</v>
      </c>
      <c r="M1014" s="1076">
        <v>102.85599999999999</v>
      </c>
    </row>
    <row r="1015" spans="1:13" ht="15" x14ac:dyDescent="0.25">
      <c r="A1015" s="1076">
        <v>10</v>
      </c>
      <c r="B1015" s="1076">
        <v>22</v>
      </c>
      <c r="C1015" s="1076"/>
      <c r="D1015" s="1076">
        <v>5</v>
      </c>
      <c r="E1015" s="1076" t="s">
        <v>742</v>
      </c>
      <c r="F1015" s="1076">
        <v>-10.202999999999999</v>
      </c>
      <c r="G1015" s="1076">
        <v>-5.617</v>
      </c>
      <c r="H1015" s="1076">
        <v>3.512</v>
      </c>
      <c r="I1015" s="1076">
        <v>-94.075999999999993</v>
      </c>
      <c r="J1015" s="1076">
        <v>-1.764</v>
      </c>
      <c r="K1015" s="1076">
        <v>-2.7109999999999999</v>
      </c>
      <c r="L1015" s="1076">
        <v>0.84299999999999997</v>
      </c>
      <c r="M1015" s="1076">
        <v>-98.141000000000005</v>
      </c>
    </row>
    <row r="1016" spans="1:13" ht="15" x14ac:dyDescent="0.25">
      <c r="A1016" s="1076">
        <v>10</v>
      </c>
      <c r="B1016" s="1076">
        <v>22</v>
      </c>
      <c r="C1016" s="1076"/>
      <c r="D1016" s="1076">
        <v>5</v>
      </c>
      <c r="E1016" s="1076" t="s">
        <v>588</v>
      </c>
      <c r="F1016" s="1076">
        <v>5.9450000000000003</v>
      </c>
      <c r="G1016" s="1076">
        <v>3.121</v>
      </c>
      <c r="H1016" s="1076">
        <v>-2.1419999999999999</v>
      </c>
      <c r="I1016" s="1076">
        <v>57.756</v>
      </c>
      <c r="J1016" s="1076">
        <v>1.1000000000000001</v>
      </c>
      <c r="K1016" s="1076">
        <v>1.69</v>
      </c>
      <c r="L1016" s="1076">
        <v>-0.45900000000000002</v>
      </c>
      <c r="M1016" s="1076">
        <v>60.908000000000001</v>
      </c>
    </row>
    <row r="1017" spans="1:13" ht="15" x14ac:dyDescent="0.25">
      <c r="A1017" s="1076">
        <v>10</v>
      </c>
      <c r="B1017" s="1076">
        <v>22</v>
      </c>
      <c r="C1017" s="1076"/>
      <c r="D1017" s="1076">
        <v>5</v>
      </c>
      <c r="E1017" s="1076" t="s">
        <v>722</v>
      </c>
      <c r="F1017" s="1076">
        <v>-222.90199999999999</v>
      </c>
      <c r="G1017" s="1076">
        <v>-147.99799999999999</v>
      </c>
      <c r="H1017" s="1076">
        <v>0.80800000000000005</v>
      </c>
      <c r="I1017" s="1076">
        <v>-20.847999999999999</v>
      </c>
      <c r="J1017" s="1076">
        <v>-0.34399999999999997</v>
      </c>
      <c r="K1017" s="1076">
        <v>-0.52900000000000003</v>
      </c>
      <c r="L1017" s="1076">
        <v>0.30499999999999999</v>
      </c>
      <c r="M1017" s="1076">
        <v>-21.36</v>
      </c>
    </row>
    <row r="1018" spans="1:13" ht="15" x14ac:dyDescent="0.25">
      <c r="A1018" s="1076">
        <v>10</v>
      </c>
      <c r="B1018" s="1076">
        <v>22</v>
      </c>
      <c r="C1018" s="1076"/>
      <c r="D1018" s="1076">
        <v>4</v>
      </c>
      <c r="E1018" s="1076" t="s">
        <v>741</v>
      </c>
      <c r="F1018" s="1076">
        <v>15.441000000000001</v>
      </c>
      <c r="G1018" s="1076">
        <v>9.1470000000000002</v>
      </c>
      <c r="H1018" s="1076">
        <v>-5.2960000000000003</v>
      </c>
      <c r="I1018" s="1076">
        <v>147.56800000000001</v>
      </c>
      <c r="J1018" s="1076">
        <v>2.665</v>
      </c>
      <c r="K1018" s="1076">
        <v>4.0949999999999998</v>
      </c>
      <c r="L1018" s="1076">
        <v>-1.0429999999999999</v>
      </c>
      <c r="M1018" s="1076">
        <v>158.35599999999999</v>
      </c>
    </row>
    <row r="1019" spans="1:13" ht="15" x14ac:dyDescent="0.25">
      <c r="A1019" s="1076">
        <v>10</v>
      </c>
      <c r="B1019" s="1076">
        <v>22</v>
      </c>
      <c r="C1019" s="1076"/>
      <c r="D1019" s="1076">
        <v>4</v>
      </c>
      <c r="E1019" s="1076" t="s">
        <v>742</v>
      </c>
      <c r="F1019" s="1076">
        <v>-14.044</v>
      </c>
      <c r="G1019" s="1076">
        <v>-8.2089999999999996</v>
      </c>
      <c r="H1019" s="1076">
        <v>4.7210000000000001</v>
      </c>
      <c r="I1019" s="1076">
        <v>-130.76</v>
      </c>
      <c r="J1019" s="1076">
        <v>-2.3079999999999998</v>
      </c>
      <c r="K1019" s="1076">
        <v>-3.5459999999999998</v>
      </c>
      <c r="L1019" s="1076">
        <v>1.0649999999999999</v>
      </c>
      <c r="M1019" s="1076">
        <v>-139.81700000000001</v>
      </c>
    </row>
    <row r="1020" spans="1:13" ht="15" x14ac:dyDescent="0.25">
      <c r="A1020" s="1076">
        <v>10</v>
      </c>
      <c r="B1020" s="1076">
        <v>22</v>
      </c>
      <c r="C1020" s="1076"/>
      <c r="D1020" s="1076">
        <v>4</v>
      </c>
      <c r="E1020" s="1076" t="s">
        <v>588</v>
      </c>
      <c r="F1020" s="1076">
        <v>8.9350000000000005</v>
      </c>
      <c r="G1020" s="1076">
        <v>5.2590000000000003</v>
      </c>
      <c r="H1020" s="1076">
        <v>-3.0339999999999998</v>
      </c>
      <c r="I1020" s="1076">
        <v>84.186000000000007</v>
      </c>
      <c r="J1020" s="1076">
        <v>1.5069999999999999</v>
      </c>
      <c r="K1020" s="1076">
        <v>2.3149999999999999</v>
      </c>
      <c r="L1020" s="1076">
        <v>-0.63900000000000001</v>
      </c>
      <c r="M1020" s="1076">
        <v>90.355999999999995</v>
      </c>
    </row>
    <row r="1021" spans="1:13" ht="15" x14ac:dyDescent="0.25">
      <c r="A1021" s="1076">
        <v>10</v>
      </c>
      <c r="B1021" s="1076">
        <v>22</v>
      </c>
      <c r="C1021" s="1076"/>
      <c r="D1021" s="1076">
        <v>4</v>
      </c>
      <c r="E1021" s="1076" t="s">
        <v>722</v>
      </c>
      <c r="F1021" s="1076">
        <v>-345.04399999999998</v>
      </c>
      <c r="G1021" s="1076">
        <v>-232.31299999999999</v>
      </c>
      <c r="H1021" s="1076">
        <v>1.9139999999999999</v>
      </c>
      <c r="I1021" s="1076">
        <v>-50.406999999999996</v>
      </c>
      <c r="J1021" s="1076">
        <v>-0.90700000000000003</v>
      </c>
      <c r="K1021" s="1076">
        <v>-1.393</v>
      </c>
      <c r="L1021" s="1076">
        <v>0.54300000000000004</v>
      </c>
      <c r="M1021" s="1076">
        <v>-54.139000000000003</v>
      </c>
    </row>
    <row r="1022" spans="1:13" ht="15" x14ac:dyDescent="0.25">
      <c r="A1022" s="1076">
        <v>10</v>
      </c>
      <c r="B1022" s="1076">
        <v>22</v>
      </c>
      <c r="C1022" s="1076"/>
      <c r="D1022" s="1076">
        <v>3</v>
      </c>
      <c r="E1022" s="1076" t="s">
        <v>741</v>
      </c>
      <c r="F1022" s="1076">
        <v>11.034000000000001</v>
      </c>
      <c r="G1022" s="1076">
        <v>6.1909999999999998</v>
      </c>
      <c r="H1022" s="1076">
        <v>-5.7960000000000003</v>
      </c>
      <c r="I1022" s="1076">
        <v>160.429</v>
      </c>
      <c r="J1022" s="1076">
        <v>3.16</v>
      </c>
      <c r="K1022" s="1076">
        <v>4.8559999999999999</v>
      </c>
      <c r="L1022" s="1076">
        <v>-0.78600000000000003</v>
      </c>
      <c r="M1022" s="1076">
        <v>171.053</v>
      </c>
    </row>
    <row r="1023" spans="1:13" ht="15" x14ac:dyDescent="0.25">
      <c r="A1023" s="1076">
        <v>10</v>
      </c>
      <c r="B1023" s="1076">
        <v>22</v>
      </c>
      <c r="C1023" s="1076"/>
      <c r="D1023" s="1076">
        <v>3</v>
      </c>
      <c r="E1023" s="1076" t="s">
        <v>742</v>
      </c>
      <c r="F1023" s="1076">
        <v>-11.324</v>
      </c>
      <c r="G1023" s="1076">
        <v>-6.2750000000000004</v>
      </c>
      <c r="H1023" s="1076">
        <v>5.9269999999999996</v>
      </c>
      <c r="I1023" s="1076">
        <v>-159.80799999999999</v>
      </c>
      <c r="J1023" s="1076">
        <v>-3.0489999999999999</v>
      </c>
      <c r="K1023" s="1076">
        <v>-4.6849999999999996</v>
      </c>
      <c r="L1023" s="1076">
        <v>1.1719999999999999</v>
      </c>
      <c r="M1023" s="1076">
        <v>-171.328</v>
      </c>
    </row>
    <row r="1024" spans="1:13" ht="15" x14ac:dyDescent="0.25">
      <c r="A1024" s="1076">
        <v>10</v>
      </c>
      <c r="B1024" s="1076">
        <v>22</v>
      </c>
      <c r="C1024" s="1076"/>
      <c r="D1024" s="1076">
        <v>3</v>
      </c>
      <c r="E1024" s="1076" t="s">
        <v>588</v>
      </c>
      <c r="F1024" s="1076">
        <v>6.7750000000000004</v>
      </c>
      <c r="G1024" s="1076">
        <v>3.778</v>
      </c>
      <c r="H1024" s="1076">
        <v>-3.55</v>
      </c>
      <c r="I1024" s="1076">
        <v>96.923000000000002</v>
      </c>
      <c r="J1024" s="1076">
        <v>1.8819999999999999</v>
      </c>
      <c r="K1024" s="1076">
        <v>2.891</v>
      </c>
      <c r="L1024" s="1076">
        <v>-0.59299999999999997</v>
      </c>
      <c r="M1024" s="1076">
        <v>103.752</v>
      </c>
    </row>
    <row r="1025" spans="1:13" ht="15" x14ac:dyDescent="0.25">
      <c r="A1025" s="1076">
        <v>10</v>
      </c>
      <c r="B1025" s="1076">
        <v>22</v>
      </c>
      <c r="C1025" s="1076"/>
      <c r="D1025" s="1076">
        <v>3</v>
      </c>
      <c r="E1025" s="1076" t="s">
        <v>722</v>
      </c>
      <c r="F1025" s="1076">
        <v>-468.24799999999999</v>
      </c>
      <c r="G1025" s="1076">
        <v>-317.35500000000002</v>
      </c>
      <c r="H1025" s="1076">
        <v>3.3580000000000001</v>
      </c>
      <c r="I1025" s="1076">
        <v>-89.483000000000004</v>
      </c>
      <c r="J1025" s="1076">
        <v>-1.667</v>
      </c>
      <c r="K1025" s="1076">
        <v>-2.5609999999999999</v>
      </c>
      <c r="L1025" s="1076">
        <v>0.79700000000000004</v>
      </c>
      <c r="M1025" s="1076">
        <v>-97.433999999999997</v>
      </c>
    </row>
    <row r="1026" spans="1:13" ht="15" x14ac:dyDescent="0.25">
      <c r="A1026" s="1076">
        <v>10</v>
      </c>
      <c r="B1026" s="1076">
        <v>22</v>
      </c>
      <c r="C1026" s="1076"/>
      <c r="D1026" s="1076">
        <v>2</v>
      </c>
      <c r="E1026" s="1076" t="s">
        <v>741</v>
      </c>
      <c r="F1026" s="1076">
        <v>6.6219999999999999</v>
      </c>
      <c r="G1026" s="1076">
        <v>3.5640000000000001</v>
      </c>
      <c r="H1026" s="1076">
        <v>-4.2190000000000003</v>
      </c>
      <c r="I1026" s="1076">
        <v>128.572</v>
      </c>
      <c r="J1026" s="1076">
        <v>2.641</v>
      </c>
      <c r="K1026" s="1076">
        <v>4.0579999999999998</v>
      </c>
      <c r="L1026" s="1076">
        <v>0.29299999999999998</v>
      </c>
      <c r="M1026" s="1076">
        <v>135.80099999999999</v>
      </c>
    </row>
    <row r="1027" spans="1:13" ht="15" x14ac:dyDescent="0.25">
      <c r="A1027" s="1076">
        <v>10</v>
      </c>
      <c r="B1027" s="1076">
        <v>22</v>
      </c>
      <c r="C1027" s="1076"/>
      <c r="D1027" s="1076">
        <v>2</v>
      </c>
      <c r="E1027" s="1076" t="s">
        <v>742</v>
      </c>
      <c r="F1027" s="1076">
        <v>-4.2889999999999997</v>
      </c>
      <c r="G1027" s="1076">
        <v>-2.2999999999999998</v>
      </c>
      <c r="H1027" s="1076">
        <v>8.1910000000000007</v>
      </c>
      <c r="I1027" s="1076">
        <v>-240.63399999999999</v>
      </c>
      <c r="J1027" s="1076">
        <v>-4.9039999999999999</v>
      </c>
      <c r="K1027" s="1076">
        <v>-7.5359999999999996</v>
      </c>
      <c r="L1027" s="1076">
        <v>6.9000000000000006E-2</v>
      </c>
      <c r="M1027" s="1076">
        <v>-257.26900000000001</v>
      </c>
    </row>
    <row r="1028" spans="1:13" ht="15" x14ac:dyDescent="0.25">
      <c r="A1028" s="1076">
        <v>10</v>
      </c>
      <c r="B1028" s="1076">
        <v>22</v>
      </c>
      <c r="C1028" s="1076"/>
      <c r="D1028" s="1076">
        <v>2</v>
      </c>
      <c r="E1028" s="1076" t="s">
        <v>588</v>
      </c>
      <c r="F1028" s="1076">
        <v>3.3069999999999999</v>
      </c>
      <c r="G1028" s="1076">
        <v>1.7769999999999999</v>
      </c>
      <c r="H1028" s="1076">
        <v>-3.758</v>
      </c>
      <c r="I1028" s="1076">
        <v>111.81100000000001</v>
      </c>
      <c r="J1028" s="1076">
        <v>2.286</v>
      </c>
      <c r="K1028" s="1076">
        <v>3.5129999999999999</v>
      </c>
      <c r="L1028" s="1076">
        <v>6.8000000000000005E-2</v>
      </c>
      <c r="M1028" s="1076">
        <v>119.11199999999999</v>
      </c>
    </row>
    <row r="1029" spans="1:13" ht="15" x14ac:dyDescent="0.25">
      <c r="A1029" s="1076">
        <v>10</v>
      </c>
      <c r="B1029" s="1076">
        <v>22</v>
      </c>
      <c r="C1029" s="1076"/>
      <c r="D1029" s="1076">
        <v>2</v>
      </c>
      <c r="E1029" s="1076" t="s">
        <v>722</v>
      </c>
      <c r="F1029" s="1076">
        <v>-593.39599999999996</v>
      </c>
      <c r="G1029" s="1076">
        <v>-403.786</v>
      </c>
      <c r="H1029" s="1076">
        <v>4.726</v>
      </c>
      <c r="I1029" s="1076">
        <v>-127.864</v>
      </c>
      <c r="J1029" s="1076">
        <v>-2.4529999999999998</v>
      </c>
      <c r="K1029" s="1076">
        <v>-3.7679999999999998</v>
      </c>
      <c r="L1029" s="1076">
        <v>0.90700000000000003</v>
      </c>
      <c r="M1029" s="1076">
        <v>-139.739</v>
      </c>
    </row>
    <row r="1030" spans="1:13" ht="15" x14ac:dyDescent="0.25">
      <c r="A1030" s="1076">
        <v>10</v>
      </c>
      <c r="B1030" s="1076">
        <v>22</v>
      </c>
      <c r="C1030" s="1076"/>
      <c r="D1030" s="1076">
        <v>1</v>
      </c>
      <c r="E1030" s="1076" t="s">
        <v>741</v>
      </c>
      <c r="F1030" s="1076">
        <v>153.096</v>
      </c>
      <c r="G1030" s="1076">
        <v>102.123</v>
      </c>
      <c r="H1030" s="1076">
        <v>2.903</v>
      </c>
      <c r="I1030" s="1076">
        <v>75.846000000000004</v>
      </c>
      <c r="J1030" s="1076">
        <v>-2.3050000000000002</v>
      </c>
      <c r="K1030" s="1076">
        <v>-3.5430000000000001</v>
      </c>
      <c r="L1030" s="1076">
        <v>0.44900000000000001</v>
      </c>
      <c r="M1030" s="1076">
        <v>22.234999999999999</v>
      </c>
    </row>
    <row r="1031" spans="1:13" ht="15" x14ac:dyDescent="0.25">
      <c r="A1031" s="1076">
        <v>10</v>
      </c>
      <c r="B1031" s="1076">
        <v>22</v>
      </c>
      <c r="C1031" s="1076"/>
      <c r="D1031" s="1076">
        <v>1</v>
      </c>
      <c r="E1031" s="1076" t="s">
        <v>742</v>
      </c>
      <c r="F1031" s="1076">
        <v>-58.149000000000001</v>
      </c>
      <c r="G1031" s="1076">
        <v>-41.493000000000002</v>
      </c>
      <c r="H1031" s="1076">
        <v>9.4290000000000003</v>
      </c>
      <c r="I1031" s="1076">
        <v>-510.77300000000002</v>
      </c>
      <c r="J1031" s="1076">
        <v>-1.5529999999999999</v>
      </c>
      <c r="K1031" s="1076">
        <v>-2.387</v>
      </c>
      <c r="L1031" s="1076">
        <v>-0.94799999999999995</v>
      </c>
      <c r="M1031" s="1076">
        <v>-498.19400000000002</v>
      </c>
    </row>
    <row r="1032" spans="1:13" ht="15" x14ac:dyDescent="0.25">
      <c r="A1032" s="1076">
        <v>10</v>
      </c>
      <c r="B1032" s="1076">
        <v>22</v>
      </c>
      <c r="C1032" s="1076"/>
      <c r="D1032" s="1076">
        <v>1</v>
      </c>
      <c r="E1032" s="1076" t="s">
        <v>588</v>
      </c>
      <c r="F1032" s="1076">
        <v>64.013999999999996</v>
      </c>
      <c r="G1032" s="1076">
        <v>43.52</v>
      </c>
      <c r="H1032" s="1076">
        <v>-2.8079999999999998</v>
      </c>
      <c r="I1032" s="1076">
        <v>170.63499999999999</v>
      </c>
      <c r="J1032" s="1076">
        <v>-0.22800000000000001</v>
      </c>
      <c r="K1032" s="1076">
        <v>-0.35</v>
      </c>
      <c r="L1032" s="1076">
        <v>0.42299999999999999</v>
      </c>
      <c r="M1032" s="1076">
        <v>157.70599999999999</v>
      </c>
    </row>
    <row r="1033" spans="1:13" ht="15" x14ac:dyDescent="0.25">
      <c r="A1033" s="1076">
        <v>10</v>
      </c>
      <c r="B1033" s="1076">
        <v>22</v>
      </c>
      <c r="C1033" s="1076"/>
      <c r="D1033" s="1076">
        <v>1</v>
      </c>
      <c r="E1033" s="1076" t="s">
        <v>722</v>
      </c>
      <c r="F1033" s="1076">
        <v>-694.88199999999995</v>
      </c>
      <c r="G1033" s="1076">
        <v>-474.19900000000001</v>
      </c>
      <c r="H1033" s="1076">
        <v>3.8740000000000001</v>
      </c>
      <c r="I1033" s="1076">
        <v>-87.822000000000003</v>
      </c>
      <c r="J1033" s="1076">
        <v>-2.129</v>
      </c>
      <c r="K1033" s="1076">
        <v>-3.2719999999999998</v>
      </c>
      <c r="L1033" s="1076">
        <v>0.96799999999999997</v>
      </c>
      <c r="M1033" s="1076">
        <v>-94.084999999999994</v>
      </c>
    </row>
    <row r="1034" spans="1:13" ht="15" x14ac:dyDescent="0.25">
      <c r="A1034" s="1076">
        <v>10</v>
      </c>
      <c r="B1034" s="1076">
        <v>25</v>
      </c>
      <c r="C1034" s="1076"/>
      <c r="D1034" s="1076">
        <v>6</v>
      </c>
      <c r="E1034" s="1076" t="s">
        <v>741</v>
      </c>
      <c r="F1034" s="1076">
        <v>20.861999999999998</v>
      </c>
      <c r="G1034" s="1076">
        <v>13.138</v>
      </c>
      <c r="H1034" s="1076">
        <v>-1.004</v>
      </c>
      <c r="I1034" s="1076">
        <v>25.465</v>
      </c>
      <c r="J1034" s="1076">
        <v>0.41799999999999998</v>
      </c>
      <c r="K1034" s="1076">
        <v>0.64200000000000002</v>
      </c>
      <c r="L1034" s="1076">
        <v>-0.39500000000000002</v>
      </c>
      <c r="M1034" s="1076">
        <v>26.395</v>
      </c>
    </row>
    <row r="1035" spans="1:13" ht="15" x14ac:dyDescent="0.25">
      <c r="A1035" s="1076">
        <v>10</v>
      </c>
      <c r="B1035" s="1076">
        <v>25</v>
      </c>
      <c r="C1035" s="1076"/>
      <c r="D1035" s="1076">
        <v>6</v>
      </c>
      <c r="E1035" s="1076" t="s">
        <v>742</v>
      </c>
      <c r="F1035" s="1076">
        <v>-18.286999999999999</v>
      </c>
      <c r="G1035" s="1076">
        <v>-12.356</v>
      </c>
      <c r="H1035" s="1076">
        <v>0.77</v>
      </c>
      <c r="I1035" s="1076">
        <v>-19.353999999999999</v>
      </c>
      <c r="J1035" s="1076">
        <v>-0.29599999999999999</v>
      </c>
      <c r="K1035" s="1076">
        <v>-0.45400000000000001</v>
      </c>
      <c r="L1035" s="1076">
        <v>0.34100000000000003</v>
      </c>
      <c r="M1035" s="1076">
        <v>-19.477</v>
      </c>
    </row>
    <row r="1036" spans="1:13" ht="15" x14ac:dyDescent="0.25">
      <c r="A1036" s="1076">
        <v>10</v>
      </c>
      <c r="B1036" s="1076">
        <v>25</v>
      </c>
      <c r="C1036" s="1076"/>
      <c r="D1036" s="1076">
        <v>6</v>
      </c>
      <c r="E1036" s="1076" t="s">
        <v>588</v>
      </c>
      <c r="F1036" s="1076">
        <v>11.863</v>
      </c>
      <c r="G1036" s="1076">
        <v>7.7249999999999996</v>
      </c>
      <c r="H1036" s="1076">
        <v>-0.53700000000000003</v>
      </c>
      <c r="I1036" s="1076">
        <v>13.567</v>
      </c>
      <c r="J1036" s="1076">
        <v>0.216</v>
      </c>
      <c r="K1036" s="1076">
        <v>0.33200000000000002</v>
      </c>
      <c r="L1036" s="1076">
        <v>-0.223</v>
      </c>
      <c r="M1036" s="1076">
        <v>13.9</v>
      </c>
    </row>
    <row r="1037" spans="1:13" ht="15" x14ac:dyDescent="0.25">
      <c r="A1037" s="1076">
        <v>10</v>
      </c>
      <c r="B1037" s="1076">
        <v>25</v>
      </c>
      <c r="C1037" s="1076"/>
      <c r="D1037" s="1076">
        <v>6</v>
      </c>
      <c r="E1037" s="1076" t="s">
        <v>722</v>
      </c>
      <c r="F1037" s="1076">
        <v>-35.557000000000002</v>
      </c>
      <c r="G1037" s="1076">
        <v>-21.471</v>
      </c>
      <c r="H1037" s="1076">
        <v>0.439</v>
      </c>
      <c r="I1037" s="1076">
        <v>-11.122</v>
      </c>
      <c r="J1037" s="1076">
        <v>-0.183</v>
      </c>
      <c r="K1037" s="1076">
        <v>-0.28100000000000003</v>
      </c>
      <c r="L1037" s="1076">
        <v>0.17199999999999999</v>
      </c>
      <c r="M1037" s="1076">
        <v>-11.542999999999999</v>
      </c>
    </row>
    <row r="1038" spans="1:13" ht="15" x14ac:dyDescent="0.25">
      <c r="A1038" s="1076">
        <v>10</v>
      </c>
      <c r="B1038" s="1076">
        <v>25</v>
      </c>
      <c r="C1038" s="1076"/>
      <c r="D1038" s="1076">
        <v>5</v>
      </c>
      <c r="E1038" s="1076" t="s">
        <v>741</v>
      </c>
      <c r="F1038" s="1076">
        <v>15.545</v>
      </c>
      <c r="G1038" s="1076">
        <v>11.205</v>
      </c>
      <c r="H1038" s="1076">
        <v>-1.3520000000000001</v>
      </c>
      <c r="I1038" s="1076">
        <v>36.429000000000002</v>
      </c>
      <c r="J1038" s="1076">
        <v>0.69299999999999995</v>
      </c>
      <c r="K1038" s="1076">
        <v>1.0640000000000001</v>
      </c>
      <c r="L1038" s="1076">
        <v>-0.28799999999999998</v>
      </c>
      <c r="M1038" s="1076">
        <v>38.906999999999996</v>
      </c>
    </row>
    <row r="1039" spans="1:13" ht="15" x14ac:dyDescent="0.25">
      <c r="A1039" s="1076">
        <v>10</v>
      </c>
      <c r="B1039" s="1076">
        <v>25</v>
      </c>
      <c r="C1039" s="1076"/>
      <c r="D1039" s="1076">
        <v>5</v>
      </c>
      <c r="E1039" s="1076" t="s">
        <v>742</v>
      </c>
      <c r="F1039" s="1076">
        <v>-15.221</v>
      </c>
      <c r="G1039" s="1076">
        <v>-10.808</v>
      </c>
      <c r="H1039" s="1076">
        <v>1.4370000000000001</v>
      </c>
      <c r="I1039" s="1076">
        <v>-38.389000000000003</v>
      </c>
      <c r="J1039" s="1076">
        <v>-0.72099999999999997</v>
      </c>
      <c r="K1039" s="1076">
        <v>-1.109</v>
      </c>
      <c r="L1039" s="1076">
        <v>0.34</v>
      </c>
      <c r="M1039" s="1076">
        <v>-40.848999999999997</v>
      </c>
    </row>
    <row r="1040" spans="1:13" ht="15" x14ac:dyDescent="0.25">
      <c r="A1040" s="1076">
        <v>10</v>
      </c>
      <c r="B1040" s="1076">
        <v>25</v>
      </c>
      <c r="C1040" s="1076"/>
      <c r="D1040" s="1076">
        <v>5</v>
      </c>
      <c r="E1040" s="1076" t="s">
        <v>588</v>
      </c>
      <c r="F1040" s="1076">
        <v>9.3230000000000004</v>
      </c>
      <c r="G1040" s="1076">
        <v>6.6710000000000003</v>
      </c>
      <c r="H1040" s="1076">
        <v>-0.84499999999999997</v>
      </c>
      <c r="I1040" s="1076">
        <v>22.664999999999999</v>
      </c>
      <c r="J1040" s="1076">
        <v>0.42899999999999999</v>
      </c>
      <c r="K1040" s="1076">
        <v>0.65800000000000003</v>
      </c>
      <c r="L1040" s="1076">
        <v>-0.19</v>
      </c>
      <c r="M1040" s="1076">
        <v>24.167999999999999</v>
      </c>
    </row>
    <row r="1041" spans="1:13" ht="15" x14ac:dyDescent="0.25">
      <c r="A1041" s="1076">
        <v>10</v>
      </c>
      <c r="B1041" s="1076">
        <v>25</v>
      </c>
      <c r="C1041" s="1076"/>
      <c r="D1041" s="1076">
        <v>5</v>
      </c>
      <c r="E1041" s="1076" t="s">
        <v>722</v>
      </c>
      <c r="F1041" s="1076">
        <v>-79.536000000000001</v>
      </c>
      <c r="G1041" s="1076">
        <v>-52.898000000000003</v>
      </c>
      <c r="H1041" s="1076">
        <v>1.3149999999999999</v>
      </c>
      <c r="I1041" s="1076">
        <v>-33.917000000000002</v>
      </c>
      <c r="J1041" s="1076">
        <v>-0.59599999999999997</v>
      </c>
      <c r="K1041" s="1076">
        <v>-0.91500000000000004</v>
      </c>
      <c r="L1041" s="1076">
        <v>0.435</v>
      </c>
      <c r="M1041" s="1076">
        <v>-35.921999999999997</v>
      </c>
    </row>
    <row r="1042" spans="1:13" ht="15" x14ac:dyDescent="0.25">
      <c r="A1042" s="1076">
        <v>10</v>
      </c>
      <c r="B1042" s="1076">
        <v>25</v>
      </c>
      <c r="C1042" s="1076"/>
      <c r="D1042" s="1076">
        <v>4</v>
      </c>
      <c r="E1042" s="1076" t="s">
        <v>741</v>
      </c>
      <c r="F1042" s="1076">
        <v>16.614000000000001</v>
      </c>
      <c r="G1042" s="1076">
        <v>11.656000000000001</v>
      </c>
      <c r="H1042" s="1076">
        <v>-1.792</v>
      </c>
      <c r="I1042" s="1076">
        <v>49.351999999999997</v>
      </c>
      <c r="J1042" s="1076">
        <v>0.90800000000000003</v>
      </c>
      <c r="K1042" s="1076">
        <v>1.395</v>
      </c>
      <c r="L1042" s="1076">
        <v>-0.35799999999999998</v>
      </c>
      <c r="M1042" s="1076">
        <v>53.243000000000002</v>
      </c>
    </row>
    <row r="1043" spans="1:13" ht="15" x14ac:dyDescent="0.25">
      <c r="A1043" s="1076">
        <v>10</v>
      </c>
      <c r="B1043" s="1076">
        <v>25</v>
      </c>
      <c r="C1043" s="1076"/>
      <c r="D1043" s="1076">
        <v>4</v>
      </c>
      <c r="E1043" s="1076" t="s">
        <v>742</v>
      </c>
      <c r="F1043" s="1076">
        <v>-15.961</v>
      </c>
      <c r="G1043" s="1076">
        <v>-11.226000000000001</v>
      </c>
      <c r="H1043" s="1076">
        <v>1.7350000000000001</v>
      </c>
      <c r="I1043" s="1076">
        <v>-47.585000000000001</v>
      </c>
      <c r="J1043" s="1076">
        <v>-0.87</v>
      </c>
      <c r="K1043" s="1076">
        <v>-1.337</v>
      </c>
      <c r="L1043" s="1076">
        <v>0.36699999999999999</v>
      </c>
      <c r="M1043" s="1076">
        <v>-51.322000000000003</v>
      </c>
    </row>
    <row r="1044" spans="1:13" ht="15" x14ac:dyDescent="0.25">
      <c r="A1044" s="1076">
        <v>10</v>
      </c>
      <c r="B1044" s="1076">
        <v>25</v>
      </c>
      <c r="C1044" s="1076"/>
      <c r="D1044" s="1076">
        <v>4</v>
      </c>
      <c r="E1044" s="1076" t="s">
        <v>588</v>
      </c>
      <c r="F1044" s="1076">
        <v>9.8710000000000004</v>
      </c>
      <c r="G1044" s="1076">
        <v>6.9340000000000002</v>
      </c>
      <c r="H1044" s="1076">
        <v>-1.069</v>
      </c>
      <c r="I1044" s="1076">
        <v>29.369</v>
      </c>
      <c r="J1044" s="1076">
        <v>0.53900000000000003</v>
      </c>
      <c r="K1044" s="1076">
        <v>0.82799999999999996</v>
      </c>
      <c r="L1044" s="1076">
        <v>-0.22</v>
      </c>
      <c r="M1044" s="1076">
        <v>31.686</v>
      </c>
    </row>
    <row r="1045" spans="1:13" ht="15" x14ac:dyDescent="0.25">
      <c r="A1045" s="1076">
        <v>10</v>
      </c>
      <c r="B1045" s="1076">
        <v>25</v>
      </c>
      <c r="C1045" s="1076"/>
      <c r="D1045" s="1076">
        <v>4</v>
      </c>
      <c r="E1045" s="1076" t="s">
        <v>722</v>
      </c>
      <c r="F1045" s="1076">
        <v>-125.075</v>
      </c>
      <c r="G1045" s="1076">
        <v>-85.593999999999994</v>
      </c>
      <c r="H1045" s="1076">
        <v>2.7130000000000001</v>
      </c>
      <c r="I1045" s="1076">
        <v>-71.296999999999997</v>
      </c>
      <c r="J1045" s="1076">
        <v>-1.306</v>
      </c>
      <c r="K1045" s="1076">
        <v>-2.0070000000000001</v>
      </c>
      <c r="L1045" s="1076">
        <v>0.73899999999999999</v>
      </c>
      <c r="M1045" s="1076">
        <v>-76.978999999999999</v>
      </c>
    </row>
    <row r="1046" spans="1:13" ht="15" x14ac:dyDescent="0.25">
      <c r="A1046" s="1076">
        <v>10</v>
      </c>
      <c r="B1046" s="1076">
        <v>25</v>
      </c>
      <c r="C1046" s="1076"/>
      <c r="D1046" s="1076">
        <v>3</v>
      </c>
      <c r="E1046" s="1076" t="s">
        <v>741</v>
      </c>
      <c r="F1046" s="1076">
        <v>14.93</v>
      </c>
      <c r="G1046" s="1076">
        <v>10.589</v>
      </c>
      <c r="H1046" s="1076">
        <v>-2.0070000000000001</v>
      </c>
      <c r="I1046" s="1076">
        <v>55.46</v>
      </c>
      <c r="J1046" s="1076">
        <v>1.0860000000000001</v>
      </c>
      <c r="K1046" s="1076">
        <v>1.669</v>
      </c>
      <c r="L1046" s="1076">
        <v>-0.28799999999999998</v>
      </c>
      <c r="M1046" s="1076">
        <v>59.634999999999998</v>
      </c>
    </row>
    <row r="1047" spans="1:13" ht="15" x14ac:dyDescent="0.25">
      <c r="A1047" s="1076">
        <v>10</v>
      </c>
      <c r="B1047" s="1076">
        <v>25</v>
      </c>
      <c r="C1047" s="1076"/>
      <c r="D1047" s="1076">
        <v>3</v>
      </c>
      <c r="E1047" s="1076" t="s">
        <v>742</v>
      </c>
      <c r="F1047" s="1076">
        <v>-14.901999999999999</v>
      </c>
      <c r="G1047" s="1076">
        <v>-10.596</v>
      </c>
      <c r="H1047" s="1076">
        <v>2.056</v>
      </c>
      <c r="I1047" s="1076">
        <v>-56.426000000000002</v>
      </c>
      <c r="J1047" s="1076">
        <v>-1.097</v>
      </c>
      <c r="K1047" s="1076">
        <v>-1.6850000000000001</v>
      </c>
      <c r="L1047" s="1076">
        <v>0.32600000000000001</v>
      </c>
      <c r="M1047" s="1076">
        <v>-60.777999999999999</v>
      </c>
    </row>
    <row r="1048" spans="1:13" ht="15" x14ac:dyDescent="0.25">
      <c r="A1048" s="1076">
        <v>10</v>
      </c>
      <c r="B1048" s="1076">
        <v>25</v>
      </c>
      <c r="C1048" s="1076"/>
      <c r="D1048" s="1076">
        <v>3</v>
      </c>
      <c r="E1048" s="1076" t="s">
        <v>588</v>
      </c>
      <c r="F1048" s="1076">
        <v>9.0399999999999991</v>
      </c>
      <c r="G1048" s="1076">
        <v>6.42</v>
      </c>
      <c r="H1048" s="1076">
        <v>-1.2310000000000001</v>
      </c>
      <c r="I1048" s="1076">
        <v>33.902000000000001</v>
      </c>
      <c r="J1048" s="1076">
        <v>0.66100000000000003</v>
      </c>
      <c r="K1048" s="1076">
        <v>1.016</v>
      </c>
      <c r="L1048" s="1076">
        <v>-0.186</v>
      </c>
      <c r="M1048" s="1076">
        <v>36.488999999999997</v>
      </c>
    </row>
    <row r="1049" spans="1:13" ht="15" x14ac:dyDescent="0.25">
      <c r="A1049" s="1076">
        <v>10</v>
      </c>
      <c r="B1049" s="1076">
        <v>25</v>
      </c>
      <c r="C1049" s="1076"/>
      <c r="D1049" s="1076">
        <v>3</v>
      </c>
      <c r="E1049" s="1076" t="s">
        <v>722</v>
      </c>
      <c r="F1049" s="1076">
        <v>-170.05699999999999</v>
      </c>
      <c r="G1049" s="1076">
        <v>-117.914</v>
      </c>
      <c r="H1049" s="1076">
        <v>4.3360000000000003</v>
      </c>
      <c r="I1049" s="1076">
        <v>-115.142</v>
      </c>
      <c r="J1049" s="1076">
        <v>-2.16</v>
      </c>
      <c r="K1049" s="1076">
        <v>-3.319</v>
      </c>
      <c r="L1049" s="1076">
        <v>1.028</v>
      </c>
      <c r="M1049" s="1076">
        <v>-125.45399999999999</v>
      </c>
    </row>
    <row r="1050" spans="1:13" ht="15" x14ac:dyDescent="0.25">
      <c r="A1050" s="1076">
        <v>10</v>
      </c>
      <c r="B1050" s="1076">
        <v>25</v>
      </c>
      <c r="C1050" s="1076"/>
      <c r="D1050" s="1076">
        <v>2</v>
      </c>
      <c r="E1050" s="1076" t="s">
        <v>741</v>
      </c>
      <c r="F1050" s="1076">
        <v>9.92</v>
      </c>
      <c r="G1050" s="1076">
        <v>7.0890000000000004</v>
      </c>
      <c r="H1050" s="1076">
        <v>-1.4390000000000001</v>
      </c>
      <c r="I1050" s="1076">
        <v>42.593000000000004</v>
      </c>
      <c r="J1050" s="1076">
        <v>0.86499999999999999</v>
      </c>
      <c r="K1050" s="1076">
        <v>1.33</v>
      </c>
      <c r="L1050" s="1076">
        <v>2E-3</v>
      </c>
      <c r="M1050" s="1076">
        <v>45.463000000000001</v>
      </c>
    </row>
    <row r="1051" spans="1:13" ht="15" x14ac:dyDescent="0.25">
      <c r="A1051" s="1076">
        <v>10</v>
      </c>
      <c r="B1051" s="1076">
        <v>25</v>
      </c>
      <c r="C1051" s="1076"/>
      <c r="D1051" s="1076">
        <v>2</v>
      </c>
      <c r="E1051" s="1076" t="s">
        <v>742</v>
      </c>
      <c r="F1051" s="1076">
        <v>-5.4539999999999997</v>
      </c>
      <c r="G1051" s="1076">
        <v>-3.8559999999999999</v>
      </c>
      <c r="H1051" s="1076">
        <v>1.845</v>
      </c>
      <c r="I1051" s="1076">
        <v>-54.076000000000001</v>
      </c>
      <c r="J1051" s="1076">
        <v>-1.093</v>
      </c>
      <c r="K1051" s="1076">
        <v>-1.679</v>
      </c>
      <c r="L1051" s="1076">
        <v>3.7999999999999999E-2</v>
      </c>
      <c r="M1051" s="1076">
        <v>-57.89</v>
      </c>
    </row>
    <row r="1052" spans="1:13" ht="15" x14ac:dyDescent="0.25">
      <c r="A1052" s="1076">
        <v>10</v>
      </c>
      <c r="B1052" s="1076">
        <v>25</v>
      </c>
      <c r="C1052" s="1076"/>
      <c r="D1052" s="1076">
        <v>2</v>
      </c>
      <c r="E1052" s="1076" t="s">
        <v>588</v>
      </c>
      <c r="F1052" s="1076">
        <v>4.6589999999999998</v>
      </c>
      <c r="G1052" s="1076">
        <v>3.3170000000000002</v>
      </c>
      <c r="H1052" s="1076">
        <v>-0.995</v>
      </c>
      <c r="I1052" s="1076">
        <v>29.292000000000002</v>
      </c>
      <c r="J1052" s="1076">
        <v>0.59299999999999997</v>
      </c>
      <c r="K1052" s="1076">
        <v>0.91200000000000003</v>
      </c>
      <c r="L1052" s="1076">
        <v>-1.0999999999999999E-2</v>
      </c>
      <c r="M1052" s="1076">
        <v>31.318999999999999</v>
      </c>
    </row>
    <row r="1053" spans="1:13" ht="15" x14ac:dyDescent="0.25">
      <c r="A1053" s="1076">
        <v>10</v>
      </c>
      <c r="B1053" s="1076">
        <v>25</v>
      </c>
      <c r="C1053" s="1076"/>
      <c r="D1053" s="1076">
        <v>2</v>
      </c>
      <c r="E1053" s="1076" t="s">
        <v>722</v>
      </c>
      <c r="F1053" s="1076">
        <v>-212.57499999999999</v>
      </c>
      <c r="G1053" s="1076">
        <v>-148.578</v>
      </c>
      <c r="H1053" s="1076">
        <v>5.8650000000000002</v>
      </c>
      <c r="I1053" s="1076">
        <v>-157.78899999999999</v>
      </c>
      <c r="J1053" s="1076">
        <v>-3.0310000000000001</v>
      </c>
      <c r="K1053" s="1076">
        <v>-4.657</v>
      </c>
      <c r="L1053" s="1076">
        <v>1.169</v>
      </c>
      <c r="M1053" s="1076">
        <v>-172.53700000000001</v>
      </c>
    </row>
    <row r="1054" spans="1:13" ht="15" x14ac:dyDescent="0.25">
      <c r="A1054" s="1076">
        <v>10</v>
      </c>
      <c r="B1054" s="1076">
        <v>25</v>
      </c>
      <c r="C1054" s="1076"/>
      <c r="D1054" s="1076">
        <v>1</v>
      </c>
      <c r="E1054" s="1076" t="s">
        <v>741</v>
      </c>
      <c r="F1054" s="1076">
        <v>3.51</v>
      </c>
      <c r="G1054" s="1076">
        <v>2.4020000000000001</v>
      </c>
      <c r="H1054" s="1076">
        <v>-6.7000000000000004E-2</v>
      </c>
      <c r="I1054" s="1076">
        <v>3.714</v>
      </c>
      <c r="J1054" s="1076">
        <v>1.0999999999999999E-2</v>
      </c>
      <c r="K1054" s="1076">
        <v>1.7000000000000001E-2</v>
      </c>
      <c r="L1054" s="1076">
        <v>8.9999999999999993E-3</v>
      </c>
      <c r="M1054" s="1076">
        <v>3.6019999999999999</v>
      </c>
    </row>
    <row r="1055" spans="1:13" ht="15" x14ac:dyDescent="0.25">
      <c r="A1055" s="1076">
        <v>10</v>
      </c>
      <c r="B1055" s="1076">
        <v>25</v>
      </c>
      <c r="C1055" s="1076"/>
      <c r="D1055" s="1076">
        <v>1</v>
      </c>
      <c r="E1055" s="1076" t="s">
        <v>742</v>
      </c>
      <c r="F1055" s="1076">
        <v>-1.6859999999999999</v>
      </c>
      <c r="G1055" s="1076">
        <v>-1.165</v>
      </c>
      <c r="H1055" s="1076">
        <v>7.0000000000000007E-2</v>
      </c>
      <c r="I1055" s="1076">
        <v>-3.68</v>
      </c>
      <c r="J1055" s="1076">
        <v>-1.6E-2</v>
      </c>
      <c r="K1055" s="1076">
        <v>-2.4E-2</v>
      </c>
      <c r="L1055" s="1076">
        <v>-7.0000000000000001E-3</v>
      </c>
      <c r="M1055" s="1076">
        <v>-3.6269999999999998</v>
      </c>
    </row>
    <row r="1056" spans="1:13" ht="15" x14ac:dyDescent="0.25">
      <c r="A1056" s="1076">
        <v>10</v>
      </c>
      <c r="B1056" s="1076">
        <v>25</v>
      </c>
      <c r="C1056" s="1076"/>
      <c r="D1056" s="1076">
        <v>1</v>
      </c>
      <c r="E1056" s="1076" t="s">
        <v>588</v>
      </c>
      <c r="F1056" s="1076">
        <v>1.575</v>
      </c>
      <c r="G1056" s="1076">
        <v>1.081</v>
      </c>
      <c r="H1056" s="1076">
        <v>-4.2000000000000003E-2</v>
      </c>
      <c r="I1056" s="1076">
        <v>2.2400000000000002</v>
      </c>
      <c r="J1056" s="1076">
        <v>8.0000000000000002E-3</v>
      </c>
      <c r="K1056" s="1076">
        <v>1.2E-2</v>
      </c>
      <c r="L1056" s="1076">
        <v>5.0000000000000001E-3</v>
      </c>
      <c r="M1056" s="1076">
        <v>2.1909999999999998</v>
      </c>
    </row>
    <row r="1057" spans="1:13" ht="15" x14ac:dyDescent="0.25">
      <c r="A1057" s="1076">
        <v>10</v>
      </c>
      <c r="B1057" s="1076">
        <v>25</v>
      </c>
      <c r="C1057" s="1076"/>
      <c r="D1057" s="1076">
        <v>1</v>
      </c>
      <c r="E1057" s="1076" t="s">
        <v>722</v>
      </c>
      <c r="F1057" s="1076">
        <v>-279.38799999999998</v>
      </c>
      <c r="G1057" s="1076">
        <v>-195.63200000000001</v>
      </c>
      <c r="H1057" s="1076">
        <v>7.2990000000000004</v>
      </c>
      <c r="I1057" s="1076">
        <v>-216.57499999999999</v>
      </c>
      <c r="J1057" s="1076">
        <v>-3.6869999999999998</v>
      </c>
      <c r="K1057" s="1076">
        <v>-5.6660000000000004</v>
      </c>
      <c r="L1057" s="1076">
        <v>1.1020000000000001</v>
      </c>
      <c r="M1057" s="1076">
        <v>-236.154</v>
      </c>
    </row>
    <row r="1058" spans="1:13" ht="15" x14ac:dyDescent="0.25">
      <c r="A1058" s="1076">
        <v>11</v>
      </c>
      <c r="B1058" s="1076">
        <v>2</v>
      </c>
      <c r="C1058" s="1076"/>
      <c r="D1058" s="1076">
        <v>6</v>
      </c>
      <c r="E1058" s="1076" t="s">
        <v>741</v>
      </c>
      <c r="F1058" s="1076">
        <v>-13.935</v>
      </c>
      <c r="G1058" s="1076">
        <v>-7.9820000000000002</v>
      </c>
      <c r="H1058" s="1076">
        <v>-2.0089999999999999</v>
      </c>
      <c r="I1058" s="1076">
        <v>20.588999999999999</v>
      </c>
      <c r="J1058" s="1076">
        <v>1.0489999999999999</v>
      </c>
      <c r="K1058" s="1076">
        <v>1.6120000000000001</v>
      </c>
      <c r="L1058" s="1076">
        <v>-0.96799999999999997</v>
      </c>
      <c r="M1058" s="1076">
        <v>21.097999999999999</v>
      </c>
    </row>
    <row r="1059" spans="1:13" ht="15" x14ac:dyDescent="0.25">
      <c r="A1059" s="1076">
        <v>11</v>
      </c>
      <c r="B1059" s="1076">
        <v>2</v>
      </c>
      <c r="C1059" s="1076"/>
      <c r="D1059" s="1076">
        <v>6</v>
      </c>
      <c r="E1059" s="1076" t="s">
        <v>742</v>
      </c>
      <c r="F1059" s="1076">
        <v>11.624000000000001</v>
      </c>
      <c r="G1059" s="1076">
        <v>7.03</v>
      </c>
      <c r="H1059" s="1076">
        <v>1.6080000000000001</v>
      </c>
      <c r="I1059" s="1076">
        <v>-15.923</v>
      </c>
      <c r="J1059" s="1076">
        <v>-0.77500000000000002</v>
      </c>
      <c r="K1059" s="1076">
        <v>-1.19</v>
      </c>
      <c r="L1059" s="1076">
        <v>0.85499999999999998</v>
      </c>
      <c r="M1059" s="1076">
        <v>-15.571</v>
      </c>
    </row>
    <row r="1060" spans="1:13" ht="15" x14ac:dyDescent="0.25">
      <c r="A1060" s="1076">
        <v>11</v>
      </c>
      <c r="B1060" s="1076">
        <v>2</v>
      </c>
      <c r="C1060" s="1076"/>
      <c r="D1060" s="1076">
        <v>6</v>
      </c>
      <c r="E1060" s="1076" t="s">
        <v>588</v>
      </c>
      <c r="F1060" s="1076">
        <v>-7.7450000000000001</v>
      </c>
      <c r="G1060" s="1076">
        <v>-4.5490000000000004</v>
      </c>
      <c r="H1060" s="1076">
        <v>-1.095</v>
      </c>
      <c r="I1060" s="1076">
        <v>11.045</v>
      </c>
      <c r="J1060" s="1076">
        <v>0.55300000000000005</v>
      </c>
      <c r="K1060" s="1076">
        <v>0.84899999999999998</v>
      </c>
      <c r="L1060" s="1076">
        <v>-0.55300000000000005</v>
      </c>
      <c r="M1060" s="1076">
        <v>11.112</v>
      </c>
    </row>
    <row r="1061" spans="1:13" ht="15" x14ac:dyDescent="0.25">
      <c r="A1061" s="1076">
        <v>11</v>
      </c>
      <c r="B1061" s="1076">
        <v>2</v>
      </c>
      <c r="C1061" s="1076"/>
      <c r="D1061" s="1076">
        <v>6</v>
      </c>
      <c r="E1061" s="1076" t="s">
        <v>722</v>
      </c>
      <c r="F1061" s="1076">
        <v>-29.161000000000001</v>
      </c>
      <c r="G1061" s="1076">
        <v>-15.885</v>
      </c>
      <c r="H1061" s="1076">
        <v>-0.89800000000000002</v>
      </c>
      <c r="I1061" s="1076">
        <v>9.1950000000000003</v>
      </c>
      <c r="J1061" s="1076">
        <v>0.46800000000000003</v>
      </c>
      <c r="K1061" s="1076">
        <v>0.71899999999999997</v>
      </c>
      <c r="L1061" s="1076">
        <v>-0.434</v>
      </c>
      <c r="M1061" s="1076">
        <v>9.4030000000000005</v>
      </c>
    </row>
    <row r="1062" spans="1:13" ht="15" x14ac:dyDescent="0.25">
      <c r="A1062" s="1076">
        <v>11</v>
      </c>
      <c r="B1062" s="1076">
        <v>2</v>
      </c>
      <c r="C1062" s="1076"/>
      <c r="D1062" s="1076">
        <v>5</v>
      </c>
      <c r="E1062" s="1076" t="s">
        <v>741</v>
      </c>
      <c r="F1062" s="1076">
        <v>-9.2089999999999996</v>
      </c>
      <c r="G1062" s="1076">
        <v>-6.0179999999999998</v>
      </c>
      <c r="H1062" s="1076">
        <v>-2.6869999999999998</v>
      </c>
      <c r="I1062" s="1076">
        <v>32.677</v>
      </c>
      <c r="J1062" s="1076">
        <v>1.7470000000000001</v>
      </c>
      <c r="K1062" s="1076">
        <v>2.6840000000000002</v>
      </c>
      <c r="L1062" s="1076">
        <v>-0.745</v>
      </c>
      <c r="M1062" s="1076">
        <v>35.207999999999998</v>
      </c>
    </row>
    <row r="1063" spans="1:13" ht="15" x14ac:dyDescent="0.25">
      <c r="A1063" s="1076">
        <v>11</v>
      </c>
      <c r="B1063" s="1076">
        <v>2</v>
      </c>
      <c r="C1063" s="1076"/>
      <c r="D1063" s="1076">
        <v>5</v>
      </c>
      <c r="E1063" s="1076" t="s">
        <v>742</v>
      </c>
      <c r="F1063" s="1076">
        <v>9.2629999999999999</v>
      </c>
      <c r="G1063" s="1076">
        <v>6</v>
      </c>
      <c r="H1063" s="1076">
        <v>2.819</v>
      </c>
      <c r="I1063" s="1076">
        <v>-33.512999999999998</v>
      </c>
      <c r="J1063" s="1076">
        <v>-1.786</v>
      </c>
      <c r="K1063" s="1076">
        <v>-2.7440000000000002</v>
      </c>
      <c r="L1063" s="1076">
        <v>0.86499999999999999</v>
      </c>
      <c r="M1063" s="1076">
        <v>-35.896000000000001</v>
      </c>
    </row>
    <row r="1064" spans="1:13" ht="15" x14ac:dyDescent="0.25">
      <c r="A1064" s="1076">
        <v>11</v>
      </c>
      <c r="B1064" s="1076">
        <v>2</v>
      </c>
      <c r="C1064" s="1076"/>
      <c r="D1064" s="1076">
        <v>5</v>
      </c>
      <c r="E1064" s="1076" t="s">
        <v>588</v>
      </c>
      <c r="F1064" s="1076">
        <v>-5.5979999999999999</v>
      </c>
      <c r="G1064" s="1076">
        <v>-3.6419999999999999</v>
      </c>
      <c r="H1064" s="1076">
        <v>-1.6679999999999999</v>
      </c>
      <c r="I1064" s="1076">
        <v>20.047999999999998</v>
      </c>
      <c r="J1064" s="1076">
        <v>1.071</v>
      </c>
      <c r="K1064" s="1076">
        <v>1.645</v>
      </c>
      <c r="L1064" s="1076">
        <v>-0.48799999999999999</v>
      </c>
      <c r="M1064" s="1076">
        <v>21.547000000000001</v>
      </c>
    </row>
    <row r="1065" spans="1:13" ht="15" x14ac:dyDescent="0.25">
      <c r="A1065" s="1076">
        <v>11</v>
      </c>
      <c r="B1065" s="1076">
        <v>2</v>
      </c>
      <c r="C1065" s="1076"/>
      <c r="D1065" s="1076">
        <v>5</v>
      </c>
      <c r="E1065" s="1076" t="s">
        <v>722</v>
      </c>
      <c r="F1065" s="1076">
        <v>-60.066000000000003</v>
      </c>
      <c r="G1065" s="1076">
        <v>-35.765000000000001</v>
      </c>
      <c r="H1065" s="1076">
        <v>-2.8290000000000002</v>
      </c>
      <c r="I1065" s="1076">
        <v>30.675999999999998</v>
      </c>
      <c r="J1065" s="1076">
        <v>1.619</v>
      </c>
      <c r="K1065" s="1076">
        <v>2.488</v>
      </c>
      <c r="L1065" s="1076">
        <v>-1.1659999999999999</v>
      </c>
      <c r="M1065" s="1076">
        <v>32.591000000000001</v>
      </c>
    </row>
    <row r="1066" spans="1:13" ht="15" x14ac:dyDescent="0.25">
      <c r="A1066" s="1076">
        <v>11</v>
      </c>
      <c r="B1066" s="1076">
        <v>2</v>
      </c>
      <c r="C1066" s="1076"/>
      <c r="D1066" s="1076">
        <v>4</v>
      </c>
      <c r="E1066" s="1076" t="s">
        <v>741</v>
      </c>
      <c r="F1066" s="1076">
        <v>-10.545</v>
      </c>
      <c r="G1066" s="1076">
        <v>-6.7759999999999998</v>
      </c>
      <c r="H1066" s="1076">
        <v>-3.3889999999999998</v>
      </c>
      <c r="I1066" s="1076">
        <v>42.44</v>
      </c>
      <c r="J1066" s="1076">
        <v>2.25</v>
      </c>
      <c r="K1066" s="1076">
        <v>3.4580000000000002</v>
      </c>
      <c r="L1066" s="1076">
        <v>-0.86499999999999999</v>
      </c>
      <c r="M1066" s="1076">
        <v>46.265000000000001</v>
      </c>
    </row>
    <row r="1067" spans="1:13" ht="15" x14ac:dyDescent="0.25">
      <c r="A1067" s="1076">
        <v>11</v>
      </c>
      <c r="B1067" s="1076">
        <v>2</v>
      </c>
      <c r="C1067" s="1076"/>
      <c r="D1067" s="1076">
        <v>4</v>
      </c>
      <c r="E1067" s="1076" t="s">
        <v>742</v>
      </c>
      <c r="F1067" s="1076">
        <v>10.106</v>
      </c>
      <c r="G1067" s="1076">
        <v>6.5119999999999996</v>
      </c>
      <c r="H1067" s="1076">
        <v>3.32</v>
      </c>
      <c r="I1067" s="1076">
        <v>-40.962000000000003</v>
      </c>
      <c r="J1067" s="1076">
        <v>-2.1760000000000002</v>
      </c>
      <c r="K1067" s="1076">
        <v>-3.3439999999999999</v>
      </c>
      <c r="L1067" s="1076">
        <v>0.89900000000000002</v>
      </c>
      <c r="M1067" s="1076">
        <v>-44.658000000000001</v>
      </c>
    </row>
    <row r="1068" spans="1:13" ht="15" x14ac:dyDescent="0.25">
      <c r="A1068" s="1076">
        <v>11</v>
      </c>
      <c r="B1068" s="1076">
        <v>2</v>
      </c>
      <c r="C1068" s="1076"/>
      <c r="D1068" s="1076">
        <v>4</v>
      </c>
      <c r="E1068" s="1076" t="s">
        <v>588</v>
      </c>
      <c r="F1068" s="1076">
        <v>-6.258</v>
      </c>
      <c r="G1068" s="1076">
        <v>-4.0270000000000001</v>
      </c>
      <c r="H1068" s="1076">
        <v>-2.0329999999999999</v>
      </c>
      <c r="I1068" s="1076">
        <v>25.265999999999998</v>
      </c>
      <c r="J1068" s="1076">
        <v>1.341</v>
      </c>
      <c r="K1068" s="1076">
        <v>2.0609999999999999</v>
      </c>
      <c r="L1068" s="1076">
        <v>-0.53500000000000003</v>
      </c>
      <c r="M1068" s="1076">
        <v>27.552</v>
      </c>
    </row>
    <row r="1069" spans="1:13" ht="15" x14ac:dyDescent="0.25">
      <c r="A1069" s="1076">
        <v>11</v>
      </c>
      <c r="B1069" s="1076">
        <v>2</v>
      </c>
      <c r="C1069" s="1076"/>
      <c r="D1069" s="1076">
        <v>4</v>
      </c>
      <c r="E1069" s="1076" t="s">
        <v>722</v>
      </c>
      <c r="F1069" s="1076">
        <v>-92.727000000000004</v>
      </c>
      <c r="G1069" s="1076">
        <v>-57.139000000000003</v>
      </c>
      <c r="H1069" s="1076">
        <v>-5.61</v>
      </c>
      <c r="I1069" s="1076">
        <v>63.997999999999998</v>
      </c>
      <c r="J1069" s="1076">
        <v>3.4470000000000001</v>
      </c>
      <c r="K1069" s="1076">
        <v>5.2960000000000003</v>
      </c>
      <c r="L1069" s="1076">
        <v>-1.9490000000000001</v>
      </c>
      <c r="M1069" s="1076">
        <v>69.792000000000002</v>
      </c>
    </row>
    <row r="1070" spans="1:13" ht="15" x14ac:dyDescent="0.25">
      <c r="A1070" s="1076">
        <v>11</v>
      </c>
      <c r="B1070" s="1076">
        <v>2</v>
      </c>
      <c r="C1070" s="1076"/>
      <c r="D1070" s="1076">
        <v>3</v>
      </c>
      <c r="E1070" s="1076" t="s">
        <v>741</v>
      </c>
      <c r="F1070" s="1076">
        <v>-9.8829999999999991</v>
      </c>
      <c r="G1070" s="1076">
        <v>-6.4009999999999998</v>
      </c>
      <c r="H1070" s="1076">
        <v>-3.7229999999999999</v>
      </c>
      <c r="I1070" s="1076">
        <v>49.494</v>
      </c>
      <c r="J1070" s="1076">
        <v>2.6160000000000001</v>
      </c>
      <c r="K1070" s="1076">
        <v>4.0199999999999996</v>
      </c>
      <c r="L1070" s="1076">
        <v>-0.66900000000000004</v>
      </c>
      <c r="M1070" s="1076">
        <v>53.710999999999999</v>
      </c>
    </row>
    <row r="1071" spans="1:13" ht="15" x14ac:dyDescent="0.25">
      <c r="A1071" s="1076">
        <v>11</v>
      </c>
      <c r="B1071" s="1076">
        <v>2</v>
      </c>
      <c r="C1071" s="1076"/>
      <c r="D1071" s="1076">
        <v>3</v>
      </c>
      <c r="E1071" s="1076" t="s">
        <v>742</v>
      </c>
      <c r="F1071" s="1076">
        <v>9.83</v>
      </c>
      <c r="G1071" s="1076">
        <v>6.3849999999999998</v>
      </c>
      <c r="H1071" s="1076">
        <v>3.88</v>
      </c>
      <c r="I1071" s="1076">
        <v>-50.402999999999999</v>
      </c>
      <c r="J1071" s="1076">
        <v>-2.6840000000000002</v>
      </c>
      <c r="K1071" s="1076">
        <v>-4.1239999999999997</v>
      </c>
      <c r="L1071" s="1076">
        <v>0.79</v>
      </c>
      <c r="M1071" s="1076">
        <v>-54.848999999999997</v>
      </c>
    </row>
    <row r="1072" spans="1:13" ht="15" x14ac:dyDescent="0.25">
      <c r="A1072" s="1076">
        <v>11</v>
      </c>
      <c r="B1072" s="1076">
        <v>2</v>
      </c>
      <c r="C1072" s="1076"/>
      <c r="D1072" s="1076">
        <v>3</v>
      </c>
      <c r="E1072" s="1076" t="s">
        <v>588</v>
      </c>
      <c r="F1072" s="1076">
        <v>-5.9740000000000002</v>
      </c>
      <c r="G1072" s="1076">
        <v>-3.875</v>
      </c>
      <c r="H1072" s="1076">
        <v>-2.3039999999999998</v>
      </c>
      <c r="I1072" s="1076">
        <v>30.266999999999999</v>
      </c>
      <c r="J1072" s="1076">
        <v>1.6060000000000001</v>
      </c>
      <c r="K1072" s="1076">
        <v>2.468</v>
      </c>
      <c r="L1072" s="1076">
        <v>-0.442</v>
      </c>
      <c r="M1072" s="1076">
        <v>32.896999999999998</v>
      </c>
    </row>
    <row r="1073" spans="1:13" ht="15" x14ac:dyDescent="0.25">
      <c r="A1073" s="1076">
        <v>11</v>
      </c>
      <c r="B1073" s="1076">
        <v>2</v>
      </c>
      <c r="C1073" s="1076"/>
      <c r="D1073" s="1076">
        <v>3</v>
      </c>
      <c r="E1073" s="1076" t="s">
        <v>722</v>
      </c>
      <c r="F1073" s="1076">
        <v>-125.303</v>
      </c>
      <c r="G1073" s="1076">
        <v>-78.465999999999994</v>
      </c>
      <c r="H1073" s="1076">
        <v>-8.7720000000000002</v>
      </c>
      <c r="I1073" s="1076">
        <v>103.776</v>
      </c>
      <c r="J1073" s="1076">
        <v>5.6260000000000003</v>
      </c>
      <c r="K1073" s="1076">
        <v>8.6449999999999996</v>
      </c>
      <c r="L1073" s="1076">
        <v>-2.661</v>
      </c>
      <c r="M1073" s="1076">
        <v>114.533</v>
      </c>
    </row>
    <row r="1074" spans="1:13" ht="15" x14ac:dyDescent="0.25">
      <c r="A1074" s="1076">
        <v>11</v>
      </c>
      <c r="B1074" s="1076">
        <v>2</v>
      </c>
      <c r="C1074" s="1076"/>
      <c r="D1074" s="1076">
        <v>2</v>
      </c>
      <c r="E1074" s="1076" t="s">
        <v>741</v>
      </c>
      <c r="F1074" s="1076">
        <v>-8.0079999999999991</v>
      </c>
      <c r="G1074" s="1076">
        <v>-5.21</v>
      </c>
      <c r="H1074" s="1076">
        <v>-2.3540000000000001</v>
      </c>
      <c r="I1074" s="1076">
        <v>36.820999999999998</v>
      </c>
      <c r="J1074" s="1076">
        <v>1.827</v>
      </c>
      <c r="K1074" s="1076">
        <v>2.8069999999999999</v>
      </c>
      <c r="L1074" s="1076">
        <v>6.0000000000000001E-3</v>
      </c>
      <c r="M1074" s="1076">
        <v>39.552999999999997</v>
      </c>
    </row>
    <row r="1075" spans="1:13" ht="15" x14ac:dyDescent="0.25">
      <c r="A1075" s="1076">
        <v>11</v>
      </c>
      <c r="B1075" s="1076">
        <v>2</v>
      </c>
      <c r="C1075" s="1076"/>
      <c r="D1075" s="1076">
        <v>2</v>
      </c>
      <c r="E1075" s="1076" t="s">
        <v>742</v>
      </c>
      <c r="F1075" s="1076">
        <v>5.9320000000000004</v>
      </c>
      <c r="G1075" s="1076">
        <v>3.88</v>
      </c>
      <c r="H1075" s="1076">
        <v>3.1339999999999999</v>
      </c>
      <c r="I1075" s="1076">
        <v>-47.347000000000001</v>
      </c>
      <c r="J1075" s="1076">
        <v>-2.387</v>
      </c>
      <c r="K1075" s="1076">
        <v>-3.6680000000000001</v>
      </c>
      <c r="L1075" s="1076">
        <v>0.11899999999999999</v>
      </c>
      <c r="M1075" s="1076">
        <v>-51.140999999999998</v>
      </c>
    </row>
    <row r="1076" spans="1:13" ht="15" x14ac:dyDescent="0.25">
      <c r="A1076" s="1076">
        <v>11</v>
      </c>
      <c r="B1076" s="1076">
        <v>2</v>
      </c>
      <c r="C1076" s="1076"/>
      <c r="D1076" s="1076">
        <v>2</v>
      </c>
      <c r="E1076" s="1076" t="s">
        <v>588</v>
      </c>
      <c r="F1076" s="1076">
        <v>-4.2240000000000002</v>
      </c>
      <c r="G1076" s="1076">
        <v>-2.7549999999999999</v>
      </c>
      <c r="H1076" s="1076">
        <v>-1.663</v>
      </c>
      <c r="I1076" s="1076">
        <v>25.501999999999999</v>
      </c>
      <c r="J1076" s="1076">
        <v>1.2769999999999999</v>
      </c>
      <c r="K1076" s="1076">
        <v>1.962</v>
      </c>
      <c r="L1076" s="1076">
        <v>-3.4000000000000002E-2</v>
      </c>
      <c r="M1076" s="1076">
        <v>27.483000000000001</v>
      </c>
    </row>
    <row r="1077" spans="1:13" ht="15" x14ac:dyDescent="0.25">
      <c r="A1077" s="1076">
        <v>11</v>
      </c>
      <c r="B1077" s="1076">
        <v>2</v>
      </c>
      <c r="C1077" s="1076"/>
      <c r="D1077" s="1076">
        <v>2</v>
      </c>
      <c r="E1077" s="1076" t="s">
        <v>722</v>
      </c>
      <c r="F1077" s="1076">
        <v>-157.066</v>
      </c>
      <c r="G1077" s="1076">
        <v>-99.304000000000002</v>
      </c>
      <c r="H1077" s="1076">
        <v>-11.538</v>
      </c>
      <c r="I1077" s="1076">
        <v>141.953</v>
      </c>
      <c r="J1077" s="1076">
        <v>7.6669999999999998</v>
      </c>
      <c r="K1077" s="1076">
        <v>11.781000000000001</v>
      </c>
      <c r="L1077" s="1076">
        <v>-3.016</v>
      </c>
      <c r="M1077" s="1076">
        <v>157.24299999999999</v>
      </c>
    </row>
    <row r="1078" spans="1:13" ht="15" x14ac:dyDescent="0.25">
      <c r="A1078" s="1076">
        <v>11</v>
      </c>
      <c r="B1078" s="1076">
        <v>2</v>
      </c>
      <c r="C1078" s="1076"/>
      <c r="D1078" s="1076">
        <v>1</v>
      </c>
      <c r="E1078" s="1076" t="s">
        <v>741</v>
      </c>
      <c r="F1078" s="1076">
        <v>-18.562999999999999</v>
      </c>
      <c r="G1078" s="1076">
        <v>-12.071</v>
      </c>
      <c r="H1078" s="1076">
        <v>2.0459999999999998</v>
      </c>
      <c r="I1078" s="1076">
        <v>-30.07</v>
      </c>
      <c r="J1078" s="1076">
        <v>-1.5449999999999999</v>
      </c>
      <c r="K1078" s="1076">
        <v>-2.3730000000000002</v>
      </c>
      <c r="L1078" s="1076">
        <v>0.124</v>
      </c>
      <c r="M1078" s="1076">
        <v>-32.628</v>
      </c>
    </row>
    <row r="1079" spans="1:13" ht="15" x14ac:dyDescent="0.25">
      <c r="A1079" s="1076">
        <v>11</v>
      </c>
      <c r="B1079" s="1076">
        <v>2</v>
      </c>
      <c r="C1079" s="1076"/>
      <c r="D1079" s="1076">
        <v>1</v>
      </c>
      <c r="E1079" s="1076" t="s">
        <v>742</v>
      </c>
      <c r="F1079" s="1076">
        <v>9.36</v>
      </c>
      <c r="G1079" s="1076">
        <v>6.0759999999999996</v>
      </c>
      <c r="H1079" s="1076">
        <v>-0.94699999999999995</v>
      </c>
      <c r="I1079" s="1076">
        <v>13.42</v>
      </c>
      <c r="J1079" s="1076">
        <v>0.71799999999999997</v>
      </c>
      <c r="K1079" s="1076">
        <v>1.103</v>
      </c>
      <c r="L1079" s="1076">
        <v>-6.0999999999999999E-2</v>
      </c>
      <c r="M1079" s="1076">
        <v>14.542999999999999</v>
      </c>
    </row>
    <row r="1080" spans="1:13" ht="15" x14ac:dyDescent="0.25">
      <c r="A1080" s="1076">
        <v>11</v>
      </c>
      <c r="B1080" s="1076">
        <v>2</v>
      </c>
      <c r="C1080" s="1076"/>
      <c r="D1080" s="1076">
        <v>1</v>
      </c>
      <c r="E1080" s="1076" t="s">
        <v>588</v>
      </c>
      <c r="F1080" s="1076">
        <v>-8.4610000000000003</v>
      </c>
      <c r="G1080" s="1076">
        <v>-5.4989999999999997</v>
      </c>
      <c r="H1080" s="1076">
        <v>0.90700000000000003</v>
      </c>
      <c r="I1080" s="1076">
        <v>-13.175000000000001</v>
      </c>
      <c r="J1080" s="1076">
        <v>-0.68600000000000005</v>
      </c>
      <c r="K1080" s="1076">
        <v>-1.054</v>
      </c>
      <c r="L1080" s="1076">
        <v>5.6000000000000001E-2</v>
      </c>
      <c r="M1080" s="1076">
        <v>-14.294</v>
      </c>
    </row>
    <row r="1081" spans="1:13" ht="15" x14ac:dyDescent="0.25">
      <c r="A1081" s="1076">
        <v>11</v>
      </c>
      <c r="B1081" s="1076">
        <v>2</v>
      </c>
      <c r="C1081" s="1076"/>
      <c r="D1081" s="1076">
        <v>1</v>
      </c>
      <c r="E1081" s="1076" t="s">
        <v>722</v>
      </c>
      <c r="F1081" s="1076">
        <v>-190.64599999999999</v>
      </c>
      <c r="G1081" s="1076">
        <v>-121.325</v>
      </c>
      <c r="H1081" s="1076">
        <v>-12.064</v>
      </c>
      <c r="I1081" s="1076">
        <v>150.18600000000001</v>
      </c>
      <c r="J1081" s="1076">
        <v>8.0869999999999997</v>
      </c>
      <c r="K1081" s="1076">
        <v>12.426</v>
      </c>
      <c r="L1081" s="1076">
        <v>-3.0150000000000001</v>
      </c>
      <c r="M1081" s="1076">
        <v>166.422</v>
      </c>
    </row>
    <row r="1082" spans="1:13" ht="15" x14ac:dyDescent="0.25">
      <c r="A1082" s="1076">
        <v>11</v>
      </c>
      <c r="B1082" s="1076">
        <v>9</v>
      </c>
      <c r="C1082" s="1076"/>
      <c r="D1082" s="1076">
        <v>6</v>
      </c>
      <c r="E1082" s="1076" t="s">
        <v>741</v>
      </c>
      <c r="F1082" s="1076">
        <v>-2.5640000000000001</v>
      </c>
      <c r="G1082" s="1076">
        <v>-1.1459999999999999</v>
      </c>
      <c r="H1082" s="1076">
        <v>-2.27</v>
      </c>
      <c r="I1082" s="1076">
        <v>23.378</v>
      </c>
      <c r="J1082" s="1076">
        <v>1.198</v>
      </c>
      <c r="K1082" s="1076">
        <v>1.8420000000000001</v>
      </c>
      <c r="L1082" s="1076">
        <v>-1.077</v>
      </c>
      <c r="M1082" s="1076">
        <v>24.123000000000001</v>
      </c>
    </row>
    <row r="1083" spans="1:13" ht="15" x14ac:dyDescent="0.25">
      <c r="A1083" s="1076">
        <v>11</v>
      </c>
      <c r="B1083" s="1076">
        <v>9</v>
      </c>
      <c r="C1083" s="1076"/>
      <c r="D1083" s="1076">
        <v>6</v>
      </c>
      <c r="E1083" s="1076" t="s">
        <v>742</v>
      </c>
      <c r="F1083" s="1076">
        <v>2.6539999999999999</v>
      </c>
      <c r="G1083" s="1076">
        <v>1.292</v>
      </c>
      <c r="H1083" s="1076">
        <v>1.863</v>
      </c>
      <c r="I1083" s="1076">
        <v>-18.664000000000001</v>
      </c>
      <c r="J1083" s="1076">
        <v>-0.92700000000000005</v>
      </c>
      <c r="K1083" s="1076">
        <v>-1.4239999999999999</v>
      </c>
      <c r="L1083" s="1076">
        <v>0.95599999999999996</v>
      </c>
      <c r="M1083" s="1076">
        <v>-18.643999999999998</v>
      </c>
    </row>
    <row r="1084" spans="1:13" ht="15" x14ac:dyDescent="0.25">
      <c r="A1084" s="1076">
        <v>11</v>
      </c>
      <c r="B1084" s="1076">
        <v>9</v>
      </c>
      <c r="C1084" s="1076"/>
      <c r="D1084" s="1076">
        <v>6</v>
      </c>
      <c r="E1084" s="1076" t="s">
        <v>588</v>
      </c>
      <c r="F1084" s="1076">
        <v>-1.581</v>
      </c>
      <c r="G1084" s="1076">
        <v>-0.73899999999999999</v>
      </c>
      <c r="H1084" s="1076">
        <v>-1.252</v>
      </c>
      <c r="I1084" s="1076">
        <v>12.727</v>
      </c>
      <c r="J1084" s="1076">
        <v>0.64400000000000002</v>
      </c>
      <c r="K1084" s="1076">
        <v>0.99</v>
      </c>
      <c r="L1084" s="1076">
        <v>-0.61599999999999999</v>
      </c>
      <c r="M1084" s="1076">
        <v>12.96</v>
      </c>
    </row>
    <row r="1085" spans="1:13" ht="15" x14ac:dyDescent="0.25">
      <c r="A1085" s="1076">
        <v>11</v>
      </c>
      <c r="B1085" s="1076">
        <v>9</v>
      </c>
      <c r="C1085" s="1076"/>
      <c r="D1085" s="1076">
        <v>6</v>
      </c>
      <c r="E1085" s="1076" t="s">
        <v>722</v>
      </c>
      <c r="F1085" s="1076">
        <v>-63.866</v>
      </c>
      <c r="G1085" s="1076">
        <v>-32.377000000000002</v>
      </c>
      <c r="H1085" s="1076">
        <v>0.71599999999999997</v>
      </c>
      <c r="I1085" s="1076">
        <v>-7.2839999999999998</v>
      </c>
      <c r="J1085" s="1076">
        <v>-0.36599999999999999</v>
      </c>
      <c r="K1085" s="1076">
        <v>-0.56200000000000006</v>
      </c>
      <c r="L1085" s="1076">
        <v>0.35499999999999998</v>
      </c>
      <c r="M1085" s="1076">
        <v>-7.3440000000000003</v>
      </c>
    </row>
    <row r="1086" spans="1:13" ht="15" x14ac:dyDescent="0.25">
      <c r="A1086" s="1076">
        <v>11</v>
      </c>
      <c r="B1086" s="1076">
        <v>9</v>
      </c>
      <c r="C1086" s="1076"/>
      <c r="D1086" s="1076">
        <v>5</v>
      </c>
      <c r="E1086" s="1076" t="s">
        <v>741</v>
      </c>
      <c r="F1086" s="1076">
        <v>-2.4009999999999998</v>
      </c>
      <c r="G1086" s="1076">
        <v>-1.2649999999999999</v>
      </c>
      <c r="H1086" s="1076">
        <v>-2.9630000000000001</v>
      </c>
      <c r="I1086" s="1076">
        <v>35.875999999999998</v>
      </c>
      <c r="J1086" s="1076">
        <v>1.92</v>
      </c>
      <c r="K1086" s="1076">
        <v>2.95</v>
      </c>
      <c r="L1086" s="1076">
        <v>-0.83599999999999997</v>
      </c>
      <c r="M1086" s="1076">
        <v>38.707999999999998</v>
      </c>
    </row>
    <row r="1087" spans="1:13" ht="15" x14ac:dyDescent="0.25">
      <c r="A1087" s="1076">
        <v>11</v>
      </c>
      <c r="B1087" s="1076">
        <v>9</v>
      </c>
      <c r="C1087" s="1076"/>
      <c r="D1087" s="1076">
        <v>5</v>
      </c>
      <c r="E1087" s="1076" t="s">
        <v>742</v>
      </c>
      <c r="F1087" s="1076">
        <v>2.2170000000000001</v>
      </c>
      <c r="G1087" s="1076">
        <v>1.1359999999999999</v>
      </c>
      <c r="H1087" s="1076">
        <v>3.117</v>
      </c>
      <c r="I1087" s="1076">
        <v>-37.03</v>
      </c>
      <c r="J1087" s="1076">
        <v>-1.9770000000000001</v>
      </c>
      <c r="K1087" s="1076">
        <v>-3.0379999999999998</v>
      </c>
      <c r="L1087" s="1076">
        <v>0.95499999999999996</v>
      </c>
      <c r="M1087" s="1076">
        <v>-39.774999999999999</v>
      </c>
    </row>
    <row r="1088" spans="1:13" ht="15" x14ac:dyDescent="0.25">
      <c r="A1088" s="1076">
        <v>11</v>
      </c>
      <c r="B1088" s="1076">
        <v>9</v>
      </c>
      <c r="C1088" s="1076"/>
      <c r="D1088" s="1076">
        <v>5</v>
      </c>
      <c r="E1088" s="1076" t="s">
        <v>588</v>
      </c>
      <c r="F1088" s="1076">
        <v>-1.399</v>
      </c>
      <c r="G1088" s="1076">
        <v>-0.72799999999999998</v>
      </c>
      <c r="H1088" s="1076">
        <v>-1.8420000000000001</v>
      </c>
      <c r="I1088" s="1076">
        <v>22.085999999999999</v>
      </c>
      <c r="J1088" s="1076">
        <v>1.181</v>
      </c>
      <c r="K1088" s="1076">
        <v>1.8140000000000001</v>
      </c>
      <c r="L1088" s="1076">
        <v>-0.54300000000000004</v>
      </c>
      <c r="M1088" s="1076">
        <v>23.783000000000001</v>
      </c>
    </row>
    <row r="1089" spans="1:13" ht="15" x14ac:dyDescent="0.25">
      <c r="A1089" s="1076">
        <v>11</v>
      </c>
      <c r="B1089" s="1076">
        <v>9</v>
      </c>
      <c r="C1089" s="1076"/>
      <c r="D1089" s="1076">
        <v>5</v>
      </c>
      <c r="E1089" s="1076" t="s">
        <v>722</v>
      </c>
      <c r="F1089" s="1076">
        <v>-123.464</v>
      </c>
      <c r="G1089" s="1076">
        <v>-70.563999999999993</v>
      </c>
      <c r="H1089" s="1076">
        <v>2.351</v>
      </c>
      <c r="I1089" s="1076">
        <v>-25.417000000000002</v>
      </c>
      <c r="J1089" s="1076">
        <v>-1.337</v>
      </c>
      <c r="K1089" s="1076">
        <v>-2.0550000000000002</v>
      </c>
      <c r="L1089" s="1076">
        <v>0.97899999999999998</v>
      </c>
      <c r="M1089" s="1076">
        <v>-26.9</v>
      </c>
    </row>
    <row r="1090" spans="1:13" ht="15" x14ac:dyDescent="0.25">
      <c r="A1090" s="1076">
        <v>11</v>
      </c>
      <c r="B1090" s="1076">
        <v>9</v>
      </c>
      <c r="C1090" s="1076"/>
      <c r="D1090" s="1076">
        <v>4</v>
      </c>
      <c r="E1090" s="1076" t="s">
        <v>741</v>
      </c>
      <c r="F1090" s="1076">
        <v>-2.323</v>
      </c>
      <c r="G1090" s="1076">
        <v>-1.151</v>
      </c>
      <c r="H1090" s="1076">
        <v>-3.758</v>
      </c>
      <c r="I1090" s="1076">
        <v>46.942</v>
      </c>
      <c r="J1090" s="1076">
        <v>2.4929999999999999</v>
      </c>
      <c r="K1090" s="1076">
        <v>3.831</v>
      </c>
      <c r="L1090" s="1076">
        <v>-0.96299999999999997</v>
      </c>
      <c r="M1090" s="1076">
        <v>51.231000000000002</v>
      </c>
    </row>
    <row r="1091" spans="1:13" ht="15" x14ac:dyDescent="0.25">
      <c r="A1091" s="1076">
        <v>11</v>
      </c>
      <c r="B1091" s="1076">
        <v>9</v>
      </c>
      <c r="C1091" s="1076"/>
      <c r="D1091" s="1076">
        <v>4</v>
      </c>
      <c r="E1091" s="1076" t="s">
        <v>742</v>
      </c>
      <c r="F1091" s="1076">
        <v>2.1619999999999999</v>
      </c>
      <c r="G1091" s="1076">
        <v>1.0680000000000001</v>
      </c>
      <c r="H1091" s="1076">
        <v>3.6850000000000001</v>
      </c>
      <c r="I1091" s="1076">
        <v>-45.47</v>
      </c>
      <c r="J1091" s="1076">
        <v>-2.419</v>
      </c>
      <c r="K1091" s="1076">
        <v>-3.718</v>
      </c>
      <c r="L1091" s="1076">
        <v>0.99299999999999999</v>
      </c>
      <c r="M1091" s="1076">
        <v>-49.624000000000002</v>
      </c>
    </row>
    <row r="1092" spans="1:13" ht="15" x14ac:dyDescent="0.25">
      <c r="A1092" s="1076">
        <v>11</v>
      </c>
      <c r="B1092" s="1076">
        <v>9</v>
      </c>
      <c r="C1092" s="1076"/>
      <c r="D1092" s="1076">
        <v>4</v>
      </c>
      <c r="E1092" s="1076" t="s">
        <v>588</v>
      </c>
      <c r="F1092" s="1076">
        <v>-1.359</v>
      </c>
      <c r="G1092" s="1076">
        <v>-0.67300000000000004</v>
      </c>
      <c r="H1092" s="1076">
        <v>-2.2549999999999999</v>
      </c>
      <c r="I1092" s="1076">
        <v>27.998000000000001</v>
      </c>
      <c r="J1092" s="1076">
        <v>1.4890000000000001</v>
      </c>
      <c r="K1092" s="1076">
        <v>2.2879999999999998</v>
      </c>
      <c r="L1092" s="1076">
        <v>-0.59299999999999997</v>
      </c>
      <c r="M1092" s="1076">
        <v>30.562000000000001</v>
      </c>
    </row>
    <row r="1093" spans="1:13" ht="15" x14ac:dyDescent="0.25">
      <c r="A1093" s="1076">
        <v>11</v>
      </c>
      <c r="B1093" s="1076">
        <v>9</v>
      </c>
      <c r="C1093" s="1076"/>
      <c r="D1093" s="1076">
        <v>4</v>
      </c>
      <c r="E1093" s="1076" t="s">
        <v>722</v>
      </c>
      <c r="F1093" s="1076">
        <v>-185.56200000000001</v>
      </c>
      <c r="G1093" s="1076">
        <v>-110.496</v>
      </c>
      <c r="H1093" s="1076">
        <v>4.6920000000000002</v>
      </c>
      <c r="I1093" s="1076">
        <v>-53.457999999999998</v>
      </c>
      <c r="J1093" s="1076">
        <v>-2.8769999999999998</v>
      </c>
      <c r="K1093" s="1076">
        <v>-4.4210000000000003</v>
      </c>
      <c r="L1093" s="1076">
        <v>1.64</v>
      </c>
      <c r="M1093" s="1076">
        <v>-58.241999999999997</v>
      </c>
    </row>
    <row r="1094" spans="1:13" ht="15" x14ac:dyDescent="0.25">
      <c r="A1094" s="1076">
        <v>11</v>
      </c>
      <c r="B1094" s="1076">
        <v>9</v>
      </c>
      <c r="C1094" s="1076"/>
      <c r="D1094" s="1076">
        <v>3</v>
      </c>
      <c r="E1094" s="1076" t="s">
        <v>741</v>
      </c>
      <c r="F1094" s="1076">
        <v>-1.911</v>
      </c>
      <c r="G1094" s="1076">
        <v>-0.93600000000000005</v>
      </c>
      <c r="H1094" s="1076">
        <v>-4.0910000000000002</v>
      </c>
      <c r="I1094" s="1076">
        <v>54.286999999999999</v>
      </c>
      <c r="J1094" s="1076">
        <v>2.8719999999999999</v>
      </c>
      <c r="K1094" s="1076">
        <v>4.4130000000000003</v>
      </c>
      <c r="L1094" s="1076">
        <v>-0.74299999999999999</v>
      </c>
      <c r="M1094" s="1076">
        <v>58.978000000000002</v>
      </c>
    </row>
    <row r="1095" spans="1:13" ht="15" x14ac:dyDescent="0.25">
      <c r="A1095" s="1076">
        <v>11</v>
      </c>
      <c r="B1095" s="1076">
        <v>9</v>
      </c>
      <c r="C1095" s="1076"/>
      <c r="D1095" s="1076">
        <v>3</v>
      </c>
      <c r="E1095" s="1076" t="s">
        <v>742</v>
      </c>
      <c r="F1095" s="1076">
        <v>1.5529999999999999</v>
      </c>
      <c r="G1095" s="1076">
        <v>0.71599999999999997</v>
      </c>
      <c r="H1095" s="1076">
        <v>4.2560000000000002</v>
      </c>
      <c r="I1095" s="1076">
        <v>-55.485999999999997</v>
      </c>
      <c r="J1095" s="1076">
        <v>-2.952</v>
      </c>
      <c r="K1095" s="1076">
        <v>-4.5359999999999996</v>
      </c>
      <c r="L1095" s="1076">
        <v>0.85</v>
      </c>
      <c r="M1095" s="1076">
        <v>-60.417000000000002</v>
      </c>
    </row>
    <row r="1096" spans="1:13" ht="15" x14ac:dyDescent="0.25">
      <c r="A1096" s="1076">
        <v>11</v>
      </c>
      <c r="B1096" s="1076">
        <v>9</v>
      </c>
      <c r="C1096" s="1076"/>
      <c r="D1096" s="1076">
        <v>3</v>
      </c>
      <c r="E1096" s="1076" t="s">
        <v>588</v>
      </c>
      <c r="F1096" s="1076">
        <v>-1.05</v>
      </c>
      <c r="G1096" s="1076">
        <v>-0.501</v>
      </c>
      <c r="H1096" s="1076">
        <v>-2.5289999999999999</v>
      </c>
      <c r="I1096" s="1076">
        <v>33.262</v>
      </c>
      <c r="J1096" s="1076">
        <v>1.7649999999999999</v>
      </c>
      <c r="K1096" s="1076">
        <v>2.7120000000000002</v>
      </c>
      <c r="L1096" s="1076">
        <v>-0.48299999999999998</v>
      </c>
      <c r="M1096" s="1076">
        <v>36.18</v>
      </c>
    </row>
    <row r="1097" spans="1:13" ht="15" x14ac:dyDescent="0.25">
      <c r="A1097" s="1076">
        <v>11</v>
      </c>
      <c r="B1097" s="1076">
        <v>9</v>
      </c>
      <c r="C1097" s="1076"/>
      <c r="D1097" s="1076">
        <v>3</v>
      </c>
      <c r="E1097" s="1076" t="s">
        <v>722</v>
      </c>
      <c r="F1097" s="1076">
        <v>-247.75800000000001</v>
      </c>
      <c r="G1097" s="1076">
        <v>-150.48699999999999</v>
      </c>
      <c r="H1097" s="1076">
        <v>7.3920000000000003</v>
      </c>
      <c r="I1097" s="1076">
        <v>-87.450999999999993</v>
      </c>
      <c r="J1097" s="1076">
        <v>-4.7409999999999997</v>
      </c>
      <c r="K1097" s="1076">
        <v>-7.2850000000000001</v>
      </c>
      <c r="L1097" s="1076">
        <v>2.242</v>
      </c>
      <c r="M1097" s="1076">
        <v>-96.507000000000005</v>
      </c>
    </row>
    <row r="1098" spans="1:13" ht="15" x14ac:dyDescent="0.25">
      <c r="A1098" s="1076">
        <v>11</v>
      </c>
      <c r="B1098" s="1076">
        <v>9</v>
      </c>
      <c r="C1098" s="1076"/>
      <c r="D1098" s="1076">
        <v>2</v>
      </c>
      <c r="E1098" s="1076" t="s">
        <v>741</v>
      </c>
      <c r="F1098" s="1076">
        <v>-1.5129999999999999</v>
      </c>
      <c r="G1098" s="1076">
        <v>-0.71599999999999997</v>
      </c>
      <c r="H1098" s="1076">
        <v>-2.5489999999999999</v>
      </c>
      <c r="I1098" s="1076">
        <v>39.533999999999999</v>
      </c>
      <c r="J1098" s="1076">
        <v>1.968</v>
      </c>
      <c r="K1098" s="1076">
        <v>3.024</v>
      </c>
      <c r="L1098" s="1076">
        <v>-2.3E-2</v>
      </c>
      <c r="M1098" s="1076">
        <v>42.536999999999999</v>
      </c>
    </row>
    <row r="1099" spans="1:13" ht="15" x14ac:dyDescent="0.25">
      <c r="A1099" s="1076">
        <v>11</v>
      </c>
      <c r="B1099" s="1076">
        <v>9</v>
      </c>
      <c r="C1099" s="1076"/>
      <c r="D1099" s="1076">
        <v>2</v>
      </c>
      <c r="E1099" s="1076" t="s">
        <v>742</v>
      </c>
      <c r="F1099" s="1076">
        <v>1.526</v>
      </c>
      <c r="G1099" s="1076">
        <v>0.76100000000000001</v>
      </c>
      <c r="H1099" s="1076">
        <v>3.1419999999999999</v>
      </c>
      <c r="I1099" s="1076">
        <v>-47.412999999999997</v>
      </c>
      <c r="J1099" s="1076">
        <v>-2.3889999999999998</v>
      </c>
      <c r="K1099" s="1076">
        <v>-3.6709999999999998</v>
      </c>
      <c r="L1099" s="1076">
        <v>0.13100000000000001</v>
      </c>
      <c r="M1099" s="1076">
        <v>-51.24</v>
      </c>
    </row>
    <row r="1100" spans="1:13" ht="15" x14ac:dyDescent="0.25">
      <c r="A1100" s="1076">
        <v>11</v>
      </c>
      <c r="B1100" s="1076">
        <v>9</v>
      </c>
      <c r="C1100" s="1076"/>
      <c r="D1100" s="1076">
        <v>2</v>
      </c>
      <c r="E1100" s="1076" t="s">
        <v>588</v>
      </c>
      <c r="F1100" s="1076">
        <v>-0.92100000000000004</v>
      </c>
      <c r="G1100" s="1076">
        <v>-0.44800000000000001</v>
      </c>
      <c r="H1100" s="1076">
        <v>-1.724</v>
      </c>
      <c r="I1100" s="1076">
        <v>26.344999999999999</v>
      </c>
      <c r="J1100" s="1076">
        <v>1.32</v>
      </c>
      <c r="K1100" s="1076">
        <v>2.0289999999999999</v>
      </c>
      <c r="L1100" s="1076">
        <v>-4.7E-2</v>
      </c>
      <c r="M1100" s="1076">
        <v>28.417000000000002</v>
      </c>
    </row>
    <row r="1101" spans="1:13" ht="15" x14ac:dyDescent="0.25">
      <c r="A1101" s="1076">
        <v>11</v>
      </c>
      <c r="B1101" s="1076">
        <v>9</v>
      </c>
      <c r="C1101" s="1076"/>
      <c r="D1101" s="1076">
        <v>2</v>
      </c>
      <c r="E1101" s="1076" t="s">
        <v>722</v>
      </c>
      <c r="F1101" s="1076">
        <v>-310.90100000000001</v>
      </c>
      <c r="G1101" s="1076">
        <v>-191.05099999999999</v>
      </c>
      <c r="H1101" s="1076">
        <v>9.7520000000000007</v>
      </c>
      <c r="I1101" s="1076">
        <v>-120.07</v>
      </c>
      <c r="J1101" s="1076">
        <v>-6.484</v>
      </c>
      <c r="K1101" s="1076">
        <v>-9.9640000000000004</v>
      </c>
      <c r="L1101" s="1076">
        <v>2.54</v>
      </c>
      <c r="M1101" s="1076">
        <v>-132.99700000000001</v>
      </c>
    </row>
    <row r="1102" spans="1:13" ht="15" x14ac:dyDescent="0.25">
      <c r="A1102" s="1076">
        <v>11</v>
      </c>
      <c r="B1102" s="1076">
        <v>9</v>
      </c>
      <c r="C1102" s="1076"/>
      <c r="D1102" s="1076">
        <v>1</v>
      </c>
      <c r="E1102" s="1076" t="s">
        <v>741</v>
      </c>
      <c r="F1102" s="1076">
        <v>-1.107</v>
      </c>
      <c r="G1102" s="1076">
        <v>-0.56299999999999994</v>
      </c>
      <c r="H1102" s="1076">
        <v>0.41199999999999998</v>
      </c>
      <c r="I1102" s="1076">
        <v>-6.024</v>
      </c>
      <c r="J1102" s="1076">
        <v>-0.313</v>
      </c>
      <c r="K1102" s="1076">
        <v>-0.48</v>
      </c>
      <c r="L1102" s="1076">
        <v>2.1999999999999999E-2</v>
      </c>
      <c r="M1102" s="1076">
        <v>-6.5179999999999998</v>
      </c>
    </row>
    <row r="1103" spans="1:13" ht="15" x14ac:dyDescent="0.25">
      <c r="A1103" s="1076">
        <v>11</v>
      </c>
      <c r="B1103" s="1076">
        <v>9</v>
      </c>
      <c r="C1103" s="1076"/>
      <c r="D1103" s="1076">
        <v>1</v>
      </c>
      <c r="E1103" s="1076" t="s">
        <v>742</v>
      </c>
      <c r="F1103" s="1076">
        <v>0.56399999999999995</v>
      </c>
      <c r="G1103" s="1076">
        <v>0.28699999999999998</v>
      </c>
      <c r="H1103" s="1076">
        <v>-0.19500000000000001</v>
      </c>
      <c r="I1103" s="1076">
        <v>2.782</v>
      </c>
      <c r="J1103" s="1076">
        <v>0.14899999999999999</v>
      </c>
      <c r="K1103" s="1076">
        <v>0.22800000000000001</v>
      </c>
      <c r="L1103" s="1076">
        <v>-1.0999999999999999E-2</v>
      </c>
      <c r="M1103" s="1076">
        <v>3.0059999999999998</v>
      </c>
    </row>
    <row r="1104" spans="1:13" ht="15" x14ac:dyDescent="0.25">
      <c r="A1104" s="1076">
        <v>11</v>
      </c>
      <c r="B1104" s="1076">
        <v>9</v>
      </c>
      <c r="C1104" s="1076"/>
      <c r="D1104" s="1076">
        <v>1</v>
      </c>
      <c r="E1104" s="1076" t="s">
        <v>588</v>
      </c>
      <c r="F1104" s="1076">
        <v>-0.50600000000000001</v>
      </c>
      <c r="G1104" s="1076">
        <v>-0.25800000000000001</v>
      </c>
      <c r="H1104" s="1076">
        <v>0.184</v>
      </c>
      <c r="I1104" s="1076">
        <v>-2.6680000000000001</v>
      </c>
      <c r="J1104" s="1076">
        <v>-0.14000000000000001</v>
      </c>
      <c r="K1104" s="1076">
        <v>-0.215</v>
      </c>
      <c r="L1104" s="1076">
        <v>0.01</v>
      </c>
      <c r="M1104" s="1076">
        <v>-2.8860000000000001</v>
      </c>
    </row>
    <row r="1105" spans="1:13" ht="15" x14ac:dyDescent="0.25">
      <c r="A1105" s="1076">
        <v>11</v>
      </c>
      <c r="B1105" s="1076">
        <v>9</v>
      </c>
      <c r="C1105" s="1076"/>
      <c r="D1105" s="1076">
        <v>1</v>
      </c>
      <c r="E1105" s="1076" t="s">
        <v>722</v>
      </c>
      <c r="F1105" s="1076">
        <v>-372.096</v>
      </c>
      <c r="G1105" s="1076">
        <v>-230.39</v>
      </c>
      <c r="H1105" s="1076">
        <v>9.734</v>
      </c>
      <c r="I1105" s="1076">
        <v>-120.319</v>
      </c>
      <c r="J1105" s="1076">
        <v>-6.4889999999999999</v>
      </c>
      <c r="K1105" s="1076">
        <v>-9.9710000000000001</v>
      </c>
      <c r="L1105" s="1076">
        <v>2.5009999999999999</v>
      </c>
      <c r="M1105" s="1076">
        <v>-133.28700000000001</v>
      </c>
    </row>
    <row r="1106" spans="1:13" ht="15" x14ac:dyDescent="0.25">
      <c r="A1106" s="1076">
        <v>11</v>
      </c>
      <c r="B1106" s="1076">
        <v>16</v>
      </c>
      <c r="C1106" s="1076"/>
      <c r="D1106" s="1076">
        <v>6</v>
      </c>
      <c r="E1106" s="1076" t="s">
        <v>741</v>
      </c>
      <c r="F1106" s="1076">
        <v>8.0609999999999999</v>
      </c>
      <c r="G1106" s="1076">
        <v>4.0609999999999999</v>
      </c>
      <c r="H1106" s="1076">
        <v>-1.081</v>
      </c>
      <c r="I1106" s="1076">
        <v>11.193</v>
      </c>
      <c r="J1106" s="1076">
        <v>0.58099999999999996</v>
      </c>
      <c r="K1106" s="1076">
        <v>0.89200000000000002</v>
      </c>
      <c r="L1106" s="1076">
        <v>-0.502</v>
      </c>
      <c r="M1106" s="1076">
        <v>11.721</v>
      </c>
    </row>
    <row r="1107" spans="1:13" ht="15" x14ac:dyDescent="0.25">
      <c r="A1107" s="1076">
        <v>11</v>
      </c>
      <c r="B1107" s="1076">
        <v>16</v>
      </c>
      <c r="C1107" s="1076"/>
      <c r="D1107" s="1076">
        <v>6</v>
      </c>
      <c r="E1107" s="1076" t="s">
        <v>742</v>
      </c>
      <c r="F1107" s="1076">
        <v>-5.593</v>
      </c>
      <c r="G1107" s="1076">
        <v>-3.2189999999999999</v>
      </c>
      <c r="H1107" s="1076">
        <v>0.55100000000000005</v>
      </c>
      <c r="I1107" s="1076">
        <v>-5.1820000000000004</v>
      </c>
      <c r="J1107" s="1076">
        <v>-0.17399999999999999</v>
      </c>
      <c r="K1107" s="1076">
        <v>-0.26700000000000002</v>
      </c>
      <c r="L1107" s="1076">
        <v>0.38200000000000001</v>
      </c>
      <c r="M1107" s="1076">
        <v>-3.528</v>
      </c>
    </row>
    <row r="1108" spans="1:13" ht="15" x14ac:dyDescent="0.25">
      <c r="A1108" s="1076">
        <v>11</v>
      </c>
      <c r="B1108" s="1076">
        <v>16</v>
      </c>
      <c r="C1108" s="1076"/>
      <c r="D1108" s="1076">
        <v>6</v>
      </c>
      <c r="E1108" s="1076" t="s">
        <v>588</v>
      </c>
      <c r="F1108" s="1076">
        <v>4.1379999999999999</v>
      </c>
      <c r="G1108" s="1076">
        <v>2.206</v>
      </c>
      <c r="H1108" s="1076">
        <v>-0.48799999999999999</v>
      </c>
      <c r="I1108" s="1076">
        <v>4.7450000000000001</v>
      </c>
      <c r="J1108" s="1076">
        <v>0.22900000000000001</v>
      </c>
      <c r="K1108" s="1076">
        <v>0.35099999999999998</v>
      </c>
      <c r="L1108" s="1076">
        <v>-0.26800000000000002</v>
      </c>
      <c r="M1108" s="1076">
        <v>4.6210000000000004</v>
      </c>
    </row>
    <row r="1109" spans="1:13" ht="15" x14ac:dyDescent="0.25">
      <c r="A1109" s="1076">
        <v>11</v>
      </c>
      <c r="B1109" s="1076">
        <v>16</v>
      </c>
      <c r="C1109" s="1076"/>
      <c r="D1109" s="1076">
        <v>6</v>
      </c>
      <c r="E1109" s="1076" t="s">
        <v>722</v>
      </c>
      <c r="F1109" s="1076">
        <v>-54.295999999999999</v>
      </c>
      <c r="G1109" s="1076">
        <v>-26.678999999999998</v>
      </c>
      <c r="H1109" s="1076">
        <v>-0.124</v>
      </c>
      <c r="I1109" s="1076">
        <v>1.224</v>
      </c>
      <c r="J1109" s="1076">
        <v>5.8999999999999997E-2</v>
      </c>
      <c r="K1109" s="1076">
        <v>0.09</v>
      </c>
      <c r="L1109" s="1076">
        <v>-6.7000000000000004E-2</v>
      </c>
      <c r="M1109" s="1076">
        <v>1.179</v>
      </c>
    </row>
    <row r="1110" spans="1:13" ht="15" x14ac:dyDescent="0.25">
      <c r="A1110" s="1076">
        <v>11</v>
      </c>
      <c r="B1110" s="1076">
        <v>16</v>
      </c>
      <c r="C1110" s="1076"/>
      <c r="D1110" s="1076">
        <v>5</v>
      </c>
      <c r="E1110" s="1076" t="s">
        <v>741</v>
      </c>
      <c r="F1110" s="1076">
        <v>3.6539999999999999</v>
      </c>
      <c r="G1110" s="1076">
        <v>2.5</v>
      </c>
      <c r="H1110" s="1076">
        <v>-1.3340000000000001</v>
      </c>
      <c r="I1110" s="1076">
        <v>17.141999999999999</v>
      </c>
      <c r="J1110" s="1076">
        <v>0.90900000000000003</v>
      </c>
      <c r="K1110" s="1076">
        <v>1.397</v>
      </c>
      <c r="L1110" s="1076">
        <v>-0.27800000000000002</v>
      </c>
      <c r="M1110" s="1076">
        <v>18.298999999999999</v>
      </c>
    </row>
    <row r="1111" spans="1:13" ht="15" x14ac:dyDescent="0.25">
      <c r="A1111" s="1076">
        <v>11</v>
      </c>
      <c r="B1111" s="1076">
        <v>16</v>
      </c>
      <c r="C1111" s="1076"/>
      <c r="D1111" s="1076">
        <v>5</v>
      </c>
      <c r="E1111" s="1076" t="s">
        <v>742</v>
      </c>
      <c r="F1111" s="1076">
        <v>-4.0250000000000004</v>
      </c>
      <c r="G1111" s="1076">
        <v>-2.581</v>
      </c>
      <c r="H1111" s="1076">
        <v>1.343</v>
      </c>
      <c r="I1111" s="1076">
        <v>-16.137</v>
      </c>
      <c r="J1111" s="1076">
        <v>-0.84399999999999997</v>
      </c>
      <c r="K1111" s="1076">
        <v>-1.296</v>
      </c>
      <c r="L1111" s="1076">
        <v>0.41299999999999998</v>
      </c>
      <c r="M1111" s="1076">
        <v>-16.785</v>
      </c>
    </row>
    <row r="1112" spans="1:13" ht="15" x14ac:dyDescent="0.25">
      <c r="A1112" s="1076">
        <v>11</v>
      </c>
      <c r="B1112" s="1076">
        <v>16</v>
      </c>
      <c r="C1112" s="1076"/>
      <c r="D1112" s="1076">
        <v>5</v>
      </c>
      <c r="E1112" s="1076" t="s">
        <v>588</v>
      </c>
      <c r="F1112" s="1076">
        <v>2.327</v>
      </c>
      <c r="G1112" s="1076">
        <v>1.54</v>
      </c>
      <c r="H1112" s="1076">
        <v>-0.80900000000000005</v>
      </c>
      <c r="I1112" s="1076">
        <v>10.026999999999999</v>
      </c>
      <c r="J1112" s="1076">
        <v>0.53100000000000003</v>
      </c>
      <c r="K1112" s="1076">
        <v>0.81599999999999995</v>
      </c>
      <c r="L1112" s="1076">
        <v>-0.20899999999999999</v>
      </c>
      <c r="M1112" s="1076">
        <v>10.632</v>
      </c>
    </row>
    <row r="1113" spans="1:13" ht="15" x14ac:dyDescent="0.25">
      <c r="A1113" s="1076">
        <v>11</v>
      </c>
      <c r="B1113" s="1076">
        <v>16</v>
      </c>
      <c r="C1113" s="1076"/>
      <c r="D1113" s="1076">
        <v>5</v>
      </c>
      <c r="E1113" s="1076" t="s">
        <v>722</v>
      </c>
      <c r="F1113" s="1076">
        <v>-107.494</v>
      </c>
      <c r="G1113" s="1076">
        <v>-59.991</v>
      </c>
      <c r="H1113" s="1076">
        <v>-0.34699999999999998</v>
      </c>
      <c r="I1113" s="1076">
        <v>3.6819999999999999</v>
      </c>
      <c r="J1113" s="1076">
        <v>0.191</v>
      </c>
      <c r="K1113" s="1076">
        <v>0.29399999999999998</v>
      </c>
      <c r="L1113" s="1076">
        <v>-0.153</v>
      </c>
      <c r="M1113" s="1076">
        <v>3.8380000000000001</v>
      </c>
    </row>
    <row r="1114" spans="1:13" ht="15" x14ac:dyDescent="0.25">
      <c r="A1114" s="1076">
        <v>11</v>
      </c>
      <c r="B1114" s="1076">
        <v>16</v>
      </c>
      <c r="C1114" s="1076"/>
      <c r="D1114" s="1076">
        <v>4</v>
      </c>
      <c r="E1114" s="1076" t="s">
        <v>741</v>
      </c>
      <c r="F1114" s="1076">
        <v>4.7789999999999999</v>
      </c>
      <c r="G1114" s="1076">
        <v>2.9340000000000002</v>
      </c>
      <c r="H1114" s="1076">
        <v>-1.4730000000000001</v>
      </c>
      <c r="I1114" s="1076">
        <v>18.914000000000001</v>
      </c>
      <c r="J1114" s="1076">
        <v>0.97799999999999998</v>
      </c>
      <c r="K1114" s="1076">
        <v>1.502</v>
      </c>
      <c r="L1114" s="1076">
        <v>-0.36599999999999999</v>
      </c>
      <c r="M1114" s="1076">
        <v>20.312000000000001</v>
      </c>
    </row>
    <row r="1115" spans="1:13" ht="15" x14ac:dyDescent="0.25">
      <c r="A1115" s="1076">
        <v>11</v>
      </c>
      <c r="B1115" s="1076">
        <v>16</v>
      </c>
      <c r="C1115" s="1076"/>
      <c r="D1115" s="1076">
        <v>4</v>
      </c>
      <c r="E1115" s="1076" t="s">
        <v>742</v>
      </c>
      <c r="F1115" s="1076">
        <v>-4.5430000000000001</v>
      </c>
      <c r="G1115" s="1076">
        <v>-2.8210000000000002</v>
      </c>
      <c r="H1115" s="1076">
        <v>1.349</v>
      </c>
      <c r="I1115" s="1076">
        <v>-16.445</v>
      </c>
      <c r="J1115" s="1076">
        <v>-0.85199999999999998</v>
      </c>
      <c r="K1115" s="1076">
        <v>-1.31</v>
      </c>
      <c r="L1115" s="1076">
        <v>0.41399999999999998</v>
      </c>
      <c r="M1115" s="1076">
        <v>-17.616</v>
      </c>
    </row>
    <row r="1116" spans="1:13" ht="15" x14ac:dyDescent="0.25">
      <c r="A1116" s="1076">
        <v>11</v>
      </c>
      <c r="B1116" s="1076">
        <v>16</v>
      </c>
      <c r="C1116" s="1076"/>
      <c r="D1116" s="1076">
        <v>4</v>
      </c>
      <c r="E1116" s="1076" t="s">
        <v>588</v>
      </c>
      <c r="F1116" s="1076">
        <v>2.8250000000000002</v>
      </c>
      <c r="G1116" s="1076">
        <v>1.744</v>
      </c>
      <c r="H1116" s="1076">
        <v>-0.85399999999999998</v>
      </c>
      <c r="I1116" s="1076">
        <v>10.648</v>
      </c>
      <c r="J1116" s="1076">
        <v>0.55400000000000005</v>
      </c>
      <c r="K1116" s="1076">
        <v>0.85199999999999998</v>
      </c>
      <c r="L1116" s="1076">
        <v>-0.23599999999999999</v>
      </c>
      <c r="M1116" s="1076">
        <v>11.493</v>
      </c>
    </row>
    <row r="1117" spans="1:13" ht="15" x14ac:dyDescent="0.25">
      <c r="A1117" s="1076">
        <v>11</v>
      </c>
      <c r="B1117" s="1076">
        <v>16</v>
      </c>
      <c r="C1117" s="1076"/>
      <c r="D1117" s="1076">
        <v>4</v>
      </c>
      <c r="E1117" s="1076" t="s">
        <v>722</v>
      </c>
      <c r="F1117" s="1076">
        <v>-160.59100000000001</v>
      </c>
      <c r="G1117" s="1076">
        <v>-93.269000000000005</v>
      </c>
      <c r="H1117" s="1076">
        <v>-0.72099999999999997</v>
      </c>
      <c r="I1117" s="1076">
        <v>8.1649999999999991</v>
      </c>
      <c r="J1117" s="1076">
        <v>0.438</v>
      </c>
      <c r="K1117" s="1076">
        <v>0.67300000000000004</v>
      </c>
      <c r="L1117" s="1076">
        <v>-0.25800000000000001</v>
      </c>
      <c r="M1117" s="1076">
        <v>8.8659999999999997</v>
      </c>
    </row>
    <row r="1118" spans="1:13" ht="15" x14ac:dyDescent="0.25">
      <c r="A1118" s="1076">
        <v>11</v>
      </c>
      <c r="B1118" s="1076">
        <v>16</v>
      </c>
      <c r="C1118" s="1076"/>
      <c r="D1118" s="1076">
        <v>3</v>
      </c>
      <c r="E1118" s="1076" t="s">
        <v>741</v>
      </c>
      <c r="F1118" s="1076">
        <v>4.3140000000000001</v>
      </c>
      <c r="G1118" s="1076">
        <v>2.7029999999999998</v>
      </c>
      <c r="H1118" s="1076">
        <v>-1.663</v>
      </c>
      <c r="I1118" s="1076">
        <v>22.274000000000001</v>
      </c>
      <c r="J1118" s="1076">
        <v>1.1759999999999999</v>
      </c>
      <c r="K1118" s="1076">
        <v>1.8069999999999999</v>
      </c>
      <c r="L1118" s="1076">
        <v>-0.28199999999999997</v>
      </c>
      <c r="M1118" s="1076">
        <v>23.943000000000001</v>
      </c>
    </row>
    <row r="1119" spans="1:13" ht="15" x14ac:dyDescent="0.25">
      <c r="A1119" s="1076">
        <v>11</v>
      </c>
      <c r="B1119" s="1076">
        <v>16</v>
      </c>
      <c r="C1119" s="1076"/>
      <c r="D1119" s="1076">
        <v>3</v>
      </c>
      <c r="E1119" s="1076" t="s">
        <v>742</v>
      </c>
      <c r="F1119" s="1076">
        <v>-4.59</v>
      </c>
      <c r="G1119" s="1076">
        <v>-2.8650000000000002</v>
      </c>
      <c r="H1119" s="1076">
        <v>1.7929999999999999</v>
      </c>
      <c r="I1119" s="1076">
        <v>-21.661000000000001</v>
      </c>
      <c r="J1119" s="1076">
        <v>-1.179</v>
      </c>
      <c r="K1119" s="1076">
        <v>-1.8109999999999999</v>
      </c>
      <c r="L1119" s="1076">
        <v>0.48899999999999999</v>
      </c>
      <c r="M1119" s="1076">
        <v>-23.445</v>
      </c>
    </row>
    <row r="1120" spans="1:13" ht="15" x14ac:dyDescent="0.25">
      <c r="A1120" s="1076">
        <v>11</v>
      </c>
      <c r="B1120" s="1076">
        <v>16</v>
      </c>
      <c r="C1120" s="1076"/>
      <c r="D1120" s="1076">
        <v>3</v>
      </c>
      <c r="E1120" s="1076" t="s">
        <v>588</v>
      </c>
      <c r="F1120" s="1076">
        <v>2.698</v>
      </c>
      <c r="G1120" s="1076">
        <v>1.6870000000000001</v>
      </c>
      <c r="H1120" s="1076">
        <v>-1.046</v>
      </c>
      <c r="I1120" s="1076">
        <v>13.276</v>
      </c>
      <c r="J1120" s="1076">
        <v>0.71299999999999997</v>
      </c>
      <c r="K1120" s="1076">
        <v>1.0960000000000001</v>
      </c>
      <c r="L1120" s="1076">
        <v>-0.23400000000000001</v>
      </c>
      <c r="M1120" s="1076">
        <v>14.36</v>
      </c>
    </row>
    <row r="1121" spans="1:13" ht="15" x14ac:dyDescent="0.25">
      <c r="A1121" s="1076">
        <v>11</v>
      </c>
      <c r="B1121" s="1076">
        <v>16</v>
      </c>
      <c r="C1121" s="1076"/>
      <c r="D1121" s="1076">
        <v>3</v>
      </c>
      <c r="E1121" s="1076" t="s">
        <v>722</v>
      </c>
      <c r="F1121" s="1076">
        <v>-213.714</v>
      </c>
      <c r="G1121" s="1076">
        <v>-126.554</v>
      </c>
      <c r="H1121" s="1076">
        <v>-1.137</v>
      </c>
      <c r="I1121" s="1076">
        <v>13.352</v>
      </c>
      <c r="J1121" s="1076">
        <v>0.72399999999999998</v>
      </c>
      <c r="K1121" s="1076">
        <v>1.113</v>
      </c>
      <c r="L1121" s="1076">
        <v>-0.35399999999999998</v>
      </c>
      <c r="M1121" s="1076">
        <v>14.721</v>
      </c>
    </row>
    <row r="1122" spans="1:13" ht="15" x14ac:dyDescent="0.25">
      <c r="A1122" s="1076">
        <v>11</v>
      </c>
      <c r="B1122" s="1076">
        <v>16</v>
      </c>
      <c r="C1122" s="1076"/>
      <c r="D1122" s="1076">
        <v>2</v>
      </c>
      <c r="E1122" s="1076" t="s">
        <v>741</v>
      </c>
      <c r="F1122" s="1076">
        <v>3.8740000000000001</v>
      </c>
      <c r="G1122" s="1076">
        <v>2.4140000000000001</v>
      </c>
      <c r="H1122" s="1076">
        <v>-0.98899999999999999</v>
      </c>
      <c r="I1122" s="1076">
        <v>17.181999999999999</v>
      </c>
      <c r="J1122" s="1076">
        <v>0.80800000000000005</v>
      </c>
      <c r="K1122" s="1076">
        <v>1.2410000000000001</v>
      </c>
      <c r="L1122" s="1076">
        <v>0.13900000000000001</v>
      </c>
      <c r="M1122" s="1076">
        <v>18.143999999999998</v>
      </c>
    </row>
    <row r="1123" spans="1:13" ht="15" x14ac:dyDescent="0.25">
      <c r="A1123" s="1076">
        <v>11</v>
      </c>
      <c r="B1123" s="1076">
        <v>16</v>
      </c>
      <c r="C1123" s="1076"/>
      <c r="D1123" s="1076">
        <v>2</v>
      </c>
      <c r="E1123" s="1076" t="s">
        <v>742</v>
      </c>
      <c r="F1123" s="1076">
        <v>-3.1890000000000001</v>
      </c>
      <c r="G1123" s="1076">
        <v>-1.9730000000000001</v>
      </c>
      <c r="H1123" s="1076">
        <v>2.5070000000000001</v>
      </c>
      <c r="I1123" s="1076">
        <v>-38.296999999999997</v>
      </c>
      <c r="J1123" s="1076">
        <v>-1.92</v>
      </c>
      <c r="K1123" s="1076">
        <v>-2.95</v>
      </c>
      <c r="L1123" s="1076">
        <v>6.8000000000000005E-2</v>
      </c>
      <c r="M1123" s="1076">
        <v>-41.363</v>
      </c>
    </row>
    <row r="1124" spans="1:13" ht="15" x14ac:dyDescent="0.25">
      <c r="A1124" s="1076">
        <v>11</v>
      </c>
      <c r="B1124" s="1076">
        <v>16</v>
      </c>
      <c r="C1124" s="1076"/>
      <c r="D1124" s="1076">
        <v>2</v>
      </c>
      <c r="E1124" s="1076" t="s">
        <v>588</v>
      </c>
      <c r="F1124" s="1076">
        <v>2.14</v>
      </c>
      <c r="G1124" s="1076">
        <v>1.33</v>
      </c>
      <c r="H1124" s="1076">
        <v>-1.0569999999999999</v>
      </c>
      <c r="I1124" s="1076">
        <v>16.786999999999999</v>
      </c>
      <c r="J1124" s="1076">
        <v>0.82699999999999996</v>
      </c>
      <c r="K1124" s="1076">
        <v>1.27</v>
      </c>
      <c r="L1124" s="1076">
        <v>2.1000000000000001E-2</v>
      </c>
      <c r="M1124" s="1076">
        <v>18.032</v>
      </c>
    </row>
    <row r="1125" spans="1:13" ht="15" x14ac:dyDescent="0.25">
      <c r="A1125" s="1076">
        <v>11</v>
      </c>
      <c r="B1125" s="1076">
        <v>16</v>
      </c>
      <c r="C1125" s="1076"/>
      <c r="D1125" s="1076">
        <v>2</v>
      </c>
      <c r="E1125" s="1076" t="s">
        <v>722</v>
      </c>
      <c r="F1125" s="1076">
        <v>-266.69200000000001</v>
      </c>
      <c r="G1125" s="1076">
        <v>-159.749</v>
      </c>
      <c r="H1125" s="1076">
        <v>-1.5369999999999999</v>
      </c>
      <c r="I1125" s="1076">
        <v>18.95</v>
      </c>
      <c r="J1125" s="1076">
        <v>1.0229999999999999</v>
      </c>
      <c r="K1125" s="1076">
        <v>1.5720000000000001</v>
      </c>
      <c r="L1125" s="1076">
        <v>-0.39900000000000002</v>
      </c>
      <c r="M1125" s="1076">
        <v>20.995000000000001</v>
      </c>
    </row>
    <row r="1126" spans="1:13" ht="15" x14ac:dyDescent="0.25">
      <c r="A1126" s="1076">
        <v>11</v>
      </c>
      <c r="B1126" s="1076">
        <v>16</v>
      </c>
      <c r="C1126" s="1076"/>
      <c r="D1126" s="1076">
        <v>1</v>
      </c>
      <c r="E1126" s="1076" t="s">
        <v>741</v>
      </c>
      <c r="F1126" s="1076">
        <v>1.5880000000000001</v>
      </c>
      <c r="G1126" s="1076">
        <v>0.997</v>
      </c>
      <c r="H1126" s="1076">
        <v>0.21</v>
      </c>
      <c r="I1126" s="1076">
        <v>-3.1989999999999998</v>
      </c>
      <c r="J1126" s="1076">
        <v>-0.16400000000000001</v>
      </c>
      <c r="K1126" s="1076">
        <v>-0.253</v>
      </c>
      <c r="L1126" s="1076">
        <v>-2E-3</v>
      </c>
      <c r="M1126" s="1076">
        <v>-3.4249999999999998</v>
      </c>
    </row>
    <row r="1127" spans="1:13" ht="15" x14ac:dyDescent="0.25">
      <c r="A1127" s="1076">
        <v>11</v>
      </c>
      <c r="B1127" s="1076">
        <v>16</v>
      </c>
      <c r="C1127" s="1076"/>
      <c r="D1127" s="1076">
        <v>1</v>
      </c>
      <c r="E1127" s="1076" t="s">
        <v>742</v>
      </c>
      <c r="F1127" s="1076">
        <v>-0.78300000000000003</v>
      </c>
      <c r="G1127" s="1076">
        <v>-0.49299999999999999</v>
      </c>
      <c r="H1127" s="1076">
        <v>-9.4E-2</v>
      </c>
      <c r="I1127" s="1076">
        <v>1.3740000000000001</v>
      </c>
      <c r="J1127" s="1076">
        <v>7.3999999999999996E-2</v>
      </c>
      <c r="K1127" s="1076">
        <v>0.114</v>
      </c>
      <c r="L1127" s="1076">
        <v>1E-3</v>
      </c>
      <c r="M1127" s="1076">
        <v>1.4590000000000001</v>
      </c>
    </row>
    <row r="1128" spans="1:13" ht="15" x14ac:dyDescent="0.25">
      <c r="A1128" s="1076">
        <v>11</v>
      </c>
      <c r="B1128" s="1076">
        <v>16</v>
      </c>
      <c r="C1128" s="1076"/>
      <c r="D1128" s="1076">
        <v>1</v>
      </c>
      <c r="E1128" s="1076" t="s">
        <v>588</v>
      </c>
      <c r="F1128" s="1076">
        <v>0.71799999999999997</v>
      </c>
      <c r="G1128" s="1076">
        <v>0.45100000000000001</v>
      </c>
      <c r="H1128" s="1076">
        <v>9.1999999999999998E-2</v>
      </c>
      <c r="I1128" s="1076">
        <v>-1.385</v>
      </c>
      <c r="J1128" s="1076">
        <v>-7.1999999999999995E-2</v>
      </c>
      <c r="K1128" s="1076">
        <v>-0.111</v>
      </c>
      <c r="L1128" s="1076">
        <v>-1E-3</v>
      </c>
      <c r="M1128" s="1076">
        <v>-1.48</v>
      </c>
    </row>
    <row r="1129" spans="1:13" ht="15" x14ac:dyDescent="0.25">
      <c r="A1129" s="1076">
        <v>11</v>
      </c>
      <c r="B1129" s="1076">
        <v>16</v>
      </c>
      <c r="C1129" s="1076"/>
      <c r="D1129" s="1076">
        <v>1</v>
      </c>
      <c r="E1129" s="1076" t="s">
        <v>722</v>
      </c>
      <c r="F1129" s="1076">
        <v>-320.48700000000002</v>
      </c>
      <c r="G1129" s="1076">
        <v>-193.39400000000001</v>
      </c>
      <c r="H1129" s="1076">
        <v>-1.5449999999999999</v>
      </c>
      <c r="I1129" s="1076">
        <v>19.561</v>
      </c>
      <c r="J1129" s="1076">
        <v>1.0489999999999999</v>
      </c>
      <c r="K1129" s="1076">
        <v>1.611</v>
      </c>
      <c r="L1129" s="1076">
        <v>-0.36099999999999999</v>
      </c>
      <c r="M1129" s="1076">
        <v>21.684000000000001</v>
      </c>
    </row>
    <row r="1130" spans="1:13" ht="15" x14ac:dyDescent="0.25">
      <c r="A1130" s="1076">
        <v>11</v>
      </c>
      <c r="B1130" s="1076">
        <v>23</v>
      </c>
      <c r="C1130" s="1076"/>
      <c r="D1130" s="1076">
        <v>6</v>
      </c>
      <c r="E1130" s="1076" t="s">
        <v>741</v>
      </c>
      <c r="F1130" s="1076">
        <v>-8.4600000000000009</v>
      </c>
      <c r="G1130" s="1076">
        <v>-4.0979999999999999</v>
      </c>
      <c r="H1130" s="1076">
        <v>-1.1100000000000001</v>
      </c>
      <c r="I1130" s="1076">
        <v>11.398</v>
      </c>
      <c r="J1130" s="1076">
        <v>0.58599999999999997</v>
      </c>
      <c r="K1130" s="1076">
        <v>0.90100000000000002</v>
      </c>
      <c r="L1130" s="1076">
        <v>-0.52800000000000002</v>
      </c>
      <c r="M1130" s="1076">
        <v>11.83</v>
      </c>
    </row>
    <row r="1131" spans="1:13" ht="15" x14ac:dyDescent="0.25">
      <c r="A1131" s="1076">
        <v>11</v>
      </c>
      <c r="B1131" s="1076">
        <v>23</v>
      </c>
      <c r="C1131" s="1076"/>
      <c r="D1131" s="1076">
        <v>6</v>
      </c>
      <c r="E1131" s="1076" t="s">
        <v>742</v>
      </c>
      <c r="F1131" s="1076">
        <v>5.585</v>
      </c>
      <c r="G1131" s="1076">
        <v>3.1509999999999998</v>
      </c>
      <c r="H1131" s="1076">
        <v>0.57099999999999995</v>
      </c>
      <c r="I1131" s="1076">
        <v>-5.3819999999999997</v>
      </c>
      <c r="J1131" s="1076">
        <v>-0.17899999999999999</v>
      </c>
      <c r="K1131" s="1076">
        <v>-0.27500000000000002</v>
      </c>
      <c r="L1131" s="1076">
        <v>0.39600000000000002</v>
      </c>
      <c r="M1131" s="1076">
        <v>-3.6230000000000002</v>
      </c>
    </row>
    <row r="1132" spans="1:13" ht="15" x14ac:dyDescent="0.25">
      <c r="A1132" s="1076">
        <v>11</v>
      </c>
      <c r="B1132" s="1076">
        <v>23</v>
      </c>
      <c r="C1132" s="1076"/>
      <c r="D1132" s="1076">
        <v>6</v>
      </c>
      <c r="E1132" s="1076" t="s">
        <v>588</v>
      </c>
      <c r="F1132" s="1076">
        <v>-4.2560000000000002</v>
      </c>
      <c r="G1132" s="1076">
        <v>-2.1970000000000001</v>
      </c>
      <c r="H1132" s="1076">
        <v>-0.503</v>
      </c>
      <c r="I1132" s="1076">
        <v>4.875</v>
      </c>
      <c r="J1132" s="1076">
        <v>0.23200000000000001</v>
      </c>
      <c r="K1132" s="1076">
        <v>0.35599999999999998</v>
      </c>
      <c r="L1132" s="1076">
        <v>-0.28000000000000003</v>
      </c>
      <c r="M1132" s="1076">
        <v>4.6829999999999998</v>
      </c>
    </row>
    <row r="1133" spans="1:13" ht="15" x14ac:dyDescent="0.25">
      <c r="A1133" s="1076">
        <v>11</v>
      </c>
      <c r="B1133" s="1076">
        <v>23</v>
      </c>
      <c r="C1133" s="1076"/>
      <c r="D1133" s="1076">
        <v>6</v>
      </c>
      <c r="E1133" s="1076" t="s">
        <v>722</v>
      </c>
      <c r="F1133" s="1076">
        <v>-55.304000000000002</v>
      </c>
      <c r="G1133" s="1076">
        <v>-27.071999999999999</v>
      </c>
      <c r="H1133" s="1076">
        <v>9.0999999999999998E-2</v>
      </c>
      <c r="I1133" s="1076">
        <v>-0.92900000000000005</v>
      </c>
      <c r="J1133" s="1076">
        <v>-4.7E-2</v>
      </c>
      <c r="K1133" s="1076">
        <v>-7.1999999999999995E-2</v>
      </c>
      <c r="L1133" s="1076">
        <v>4.4999999999999998E-2</v>
      </c>
      <c r="M1133" s="1076">
        <v>-0.94699999999999995</v>
      </c>
    </row>
    <row r="1134" spans="1:13" ht="15" x14ac:dyDescent="0.25">
      <c r="A1134" s="1076">
        <v>11</v>
      </c>
      <c r="B1134" s="1076">
        <v>23</v>
      </c>
      <c r="C1134" s="1076"/>
      <c r="D1134" s="1076">
        <v>5</v>
      </c>
      <c r="E1134" s="1076" t="s">
        <v>741</v>
      </c>
      <c r="F1134" s="1076">
        <v>-3.0470000000000002</v>
      </c>
      <c r="G1134" s="1076">
        <v>-2.2549999999999999</v>
      </c>
      <c r="H1134" s="1076">
        <v>-1.3660000000000001</v>
      </c>
      <c r="I1134" s="1076">
        <v>17.529</v>
      </c>
      <c r="J1134" s="1076">
        <v>0.92900000000000005</v>
      </c>
      <c r="K1134" s="1076">
        <v>1.4279999999999999</v>
      </c>
      <c r="L1134" s="1076">
        <v>-0.28699999999999998</v>
      </c>
      <c r="M1134" s="1076">
        <v>18.704000000000001</v>
      </c>
    </row>
    <row r="1135" spans="1:13" ht="15" x14ac:dyDescent="0.25">
      <c r="A1135" s="1076">
        <v>11</v>
      </c>
      <c r="B1135" s="1076">
        <v>23</v>
      </c>
      <c r="C1135" s="1076"/>
      <c r="D1135" s="1076">
        <v>5</v>
      </c>
      <c r="E1135" s="1076" t="s">
        <v>742</v>
      </c>
      <c r="F1135" s="1076">
        <v>3.5419999999999998</v>
      </c>
      <c r="G1135" s="1076">
        <v>2.3490000000000002</v>
      </c>
      <c r="H1135" s="1076">
        <v>1.3979999999999999</v>
      </c>
      <c r="I1135" s="1076">
        <v>-16.812000000000001</v>
      </c>
      <c r="J1135" s="1076">
        <v>-0.88</v>
      </c>
      <c r="K1135" s="1076">
        <v>-1.3520000000000001</v>
      </c>
      <c r="L1135" s="1076">
        <v>0.42699999999999999</v>
      </c>
      <c r="M1135" s="1076">
        <v>-17.515999999999998</v>
      </c>
    </row>
    <row r="1136" spans="1:13" ht="15" x14ac:dyDescent="0.25">
      <c r="A1136" s="1076">
        <v>11</v>
      </c>
      <c r="B1136" s="1076">
        <v>23</v>
      </c>
      <c r="C1136" s="1076"/>
      <c r="D1136" s="1076">
        <v>5</v>
      </c>
      <c r="E1136" s="1076" t="s">
        <v>588</v>
      </c>
      <c r="F1136" s="1076">
        <v>-1.9970000000000001</v>
      </c>
      <c r="G1136" s="1076">
        <v>-1.395</v>
      </c>
      <c r="H1136" s="1076">
        <v>-0.83599999999999997</v>
      </c>
      <c r="I1136" s="1076">
        <v>10.352</v>
      </c>
      <c r="J1136" s="1076">
        <v>0.54800000000000004</v>
      </c>
      <c r="K1136" s="1076">
        <v>0.84199999999999997</v>
      </c>
      <c r="L1136" s="1076">
        <v>-0.217</v>
      </c>
      <c r="M1136" s="1076">
        <v>10.976000000000001</v>
      </c>
    </row>
    <row r="1137" spans="1:13" ht="15" x14ac:dyDescent="0.25">
      <c r="A1137" s="1076">
        <v>11</v>
      </c>
      <c r="B1137" s="1076">
        <v>23</v>
      </c>
      <c r="C1137" s="1076"/>
      <c r="D1137" s="1076">
        <v>5</v>
      </c>
      <c r="E1137" s="1076" t="s">
        <v>722</v>
      </c>
      <c r="F1137" s="1076">
        <v>-108.52200000000001</v>
      </c>
      <c r="G1137" s="1076">
        <v>-60.469000000000001</v>
      </c>
      <c r="H1137" s="1076">
        <v>0.27400000000000002</v>
      </c>
      <c r="I1137" s="1076">
        <v>-2.968</v>
      </c>
      <c r="J1137" s="1076">
        <v>-0.157</v>
      </c>
      <c r="K1137" s="1076">
        <v>-0.24099999999999999</v>
      </c>
      <c r="L1137" s="1076">
        <v>0.114</v>
      </c>
      <c r="M1137" s="1076">
        <v>-3.1539999999999999</v>
      </c>
    </row>
    <row r="1138" spans="1:13" ht="15" x14ac:dyDescent="0.25">
      <c r="A1138" s="1076">
        <v>11</v>
      </c>
      <c r="B1138" s="1076">
        <v>23</v>
      </c>
      <c r="C1138" s="1076"/>
      <c r="D1138" s="1076">
        <v>4</v>
      </c>
      <c r="E1138" s="1076" t="s">
        <v>741</v>
      </c>
      <c r="F1138" s="1076">
        <v>-4.43</v>
      </c>
      <c r="G1138" s="1076">
        <v>-2.72</v>
      </c>
      <c r="H1138" s="1076">
        <v>-1.554</v>
      </c>
      <c r="I1138" s="1076">
        <v>19.896000000000001</v>
      </c>
      <c r="J1138" s="1076">
        <v>1.0309999999999999</v>
      </c>
      <c r="K1138" s="1076">
        <v>1.5840000000000001</v>
      </c>
      <c r="L1138" s="1076">
        <v>-0.38800000000000001</v>
      </c>
      <c r="M1138" s="1076">
        <v>21.396000000000001</v>
      </c>
    </row>
    <row r="1139" spans="1:13" ht="15" x14ac:dyDescent="0.25">
      <c r="A1139" s="1076">
        <v>11</v>
      </c>
      <c r="B1139" s="1076">
        <v>23</v>
      </c>
      <c r="C1139" s="1076"/>
      <c r="D1139" s="1076">
        <v>4</v>
      </c>
      <c r="E1139" s="1076" t="s">
        <v>742</v>
      </c>
      <c r="F1139" s="1076">
        <v>4.0359999999999996</v>
      </c>
      <c r="G1139" s="1076">
        <v>2.5310000000000001</v>
      </c>
      <c r="H1139" s="1076">
        <v>1.42</v>
      </c>
      <c r="I1139" s="1076">
        <v>-17.306000000000001</v>
      </c>
      <c r="J1139" s="1076">
        <v>-0.89900000000000002</v>
      </c>
      <c r="K1139" s="1076">
        <v>-1.381</v>
      </c>
      <c r="L1139" s="1076">
        <v>0.434</v>
      </c>
      <c r="M1139" s="1076">
        <v>-18.552</v>
      </c>
    </row>
    <row r="1140" spans="1:13" ht="15" x14ac:dyDescent="0.25">
      <c r="A1140" s="1076">
        <v>11</v>
      </c>
      <c r="B1140" s="1076">
        <v>23</v>
      </c>
      <c r="C1140" s="1076"/>
      <c r="D1140" s="1076">
        <v>4</v>
      </c>
      <c r="E1140" s="1076" t="s">
        <v>588</v>
      </c>
      <c r="F1140" s="1076">
        <v>-2.5659999999999998</v>
      </c>
      <c r="G1140" s="1076">
        <v>-1.591</v>
      </c>
      <c r="H1140" s="1076">
        <v>-0.9</v>
      </c>
      <c r="I1140" s="1076">
        <v>11.214</v>
      </c>
      <c r="J1140" s="1076">
        <v>0.58499999999999996</v>
      </c>
      <c r="K1140" s="1076">
        <v>0.89800000000000002</v>
      </c>
      <c r="L1140" s="1076">
        <v>-0.249</v>
      </c>
      <c r="M1140" s="1076">
        <v>12.105</v>
      </c>
    </row>
    <row r="1141" spans="1:13" ht="15" x14ac:dyDescent="0.25">
      <c r="A1141" s="1076">
        <v>11</v>
      </c>
      <c r="B1141" s="1076">
        <v>23</v>
      </c>
      <c r="C1141" s="1076"/>
      <c r="D1141" s="1076">
        <v>4</v>
      </c>
      <c r="E1141" s="1076" t="s">
        <v>722</v>
      </c>
      <c r="F1141" s="1076">
        <v>-161.90100000000001</v>
      </c>
      <c r="G1141" s="1076">
        <v>-93.92</v>
      </c>
      <c r="H1141" s="1076">
        <v>0.54200000000000004</v>
      </c>
      <c r="I1141" s="1076">
        <v>-6.1740000000000004</v>
      </c>
      <c r="J1141" s="1076">
        <v>-0.33200000000000002</v>
      </c>
      <c r="K1141" s="1076">
        <v>-0.51100000000000001</v>
      </c>
      <c r="L1141" s="1076">
        <v>0.189</v>
      </c>
      <c r="M1141" s="1076">
        <v>-6.7309999999999999</v>
      </c>
    </row>
    <row r="1142" spans="1:13" ht="15" x14ac:dyDescent="0.25">
      <c r="A1142" s="1076">
        <v>11</v>
      </c>
      <c r="B1142" s="1076">
        <v>23</v>
      </c>
      <c r="C1142" s="1076"/>
      <c r="D1142" s="1076">
        <v>3</v>
      </c>
      <c r="E1142" s="1076" t="s">
        <v>741</v>
      </c>
      <c r="F1142" s="1076">
        <v>-4.2249999999999996</v>
      </c>
      <c r="G1142" s="1076">
        <v>-2.6920000000000002</v>
      </c>
      <c r="H1142" s="1076">
        <v>-1.7549999999999999</v>
      </c>
      <c r="I1142" s="1076">
        <v>23.518999999999998</v>
      </c>
      <c r="J1142" s="1076">
        <v>1.2410000000000001</v>
      </c>
      <c r="K1142" s="1076">
        <v>1.9059999999999999</v>
      </c>
      <c r="L1142" s="1076">
        <v>-0.29799999999999999</v>
      </c>
      <c r="M1142" s="1076">
        <v>25.283999999999999</v>
      </c>
    </row>
    <row r="1143" spans="1:13" ht="15" x14ac:dyDescent="0.25">
      <c r="A1143" s="1076">
        <v>11</v>
      </c>
      <c r="B1143" s="1076">
        <v>23</v>
      </c>
      <c r="C1143" s="1076"/>
      <c r="D1143" s="1076">
        <v>3</v>
      </c>
      <c r="E1143" s="1076" t="s">
        <v>742</v>
      </c>
      <c r="F1143" s="1076">
        <v>4.5380000000000003</v>
      </c>
      <c r="G1143" s="1076">
        <v>2.8730000000000002</v>
      </c>
      <c r="H1143" s="1076">
        <v>1.9139999999999999</v>
      </c>
      <c r="I1143" s="1076">
        <v>-23.39</v>
      </c>
      <c r="J1143" s="1076">
        <v>-1.2689999999999999</v>
      </c>
      <c r="K1143" s="1076">
        <v>-1.95</v>
      </c>
      <c r="L1143" s="1076">
        <v>0.502</v>
      </c>
      <c r="M1143" s="1076">
        <v>-25.338999999999999</v>
      </c>
    </row>
    <row r="1144" spans="1:13" ht="15" x14ac:dyDescent="0.25">
      <c r="A1144" s="1076">
        <v>11</v>
      </c>
      <c r="B1144" s="1076">
        <v>23</v>
      </c>
      <c r="C1144" s="1076"/>
      <c r="D1144" s="1076">
        <v>3</v>
      </c>
      <c r="E1144" s="1076" t="s">
        <v>588</v>
      </c>
      <c r="F1144" s="1076">
        <v>-2.6549999999999998</v>
      </c>
      <c r="G1144" s="1076">
        <v>-1.6859999999999999</v>
      </c>
      <c r="H1144" s="1076">
        <v>-1.111</v>
      </c>
      <c r="I1144" s="1076">
        <v>14.183</v>
      </c>
      <c r="J1144" s="1076">
        <v>0.76100000000000001</v>
      </c>
      <c r="K1144" s="1076">
        <v>1.169</v>
      </c>
      <c r="L1144" s="1076">
        <v>-0.24199999999999999</v>
      </c>
      <c r="M1144" s="1076">
        <v>15.34</v>
      </c>
    </row>
    <row r="1145" spans="1:13" ht="15" x14ac:dyDescent="0.25">
      <c r="A1145" s="1076">
        <v>11</v>
      </c>
      <c r="B1145" s="1076">
        <v>23</v>
      </c>
      <c r="C1145" s="1076"/>
      <c r="D1145" s="1076">
        <v>3</v>
      </c>
      <c r="E1145" s="1076" t="s">
        <v>722</v>
      </c>
      <c r="F1145" s="1076">
        <v>-215.215</v>
      </c>
      <c r="G1145" s="1076">
        <v>-127.34399999999999</v>
      </c>
      <c r="H1145" s="1076">
        <v>0.84099999999999997</v>
      </c>
      <c r="I1145" s="1076">
        <v>-9.9220000000000006</v>
      </c>
      <c r="J1145" s="1076">
        <v>-0.53800000000000003</v>
      </c>
      <c r="K1145" s="1076">
        <v>-0.82699999999999996</v>
      </c>
      <c r="L1145" s="1076">
        <v>0.25800000000000001</v>
      </c>
      <c r="M1145" s="1076">
        <v>-10.946999999999999</v>
      </c>
    </row>
    <row r="1146" spans="1:13" ht="15" x14ac:dyDescent="0.25">
      <c r="A1146" s="1076">
        <v>11</v>
      </c>
      <c r="B1146" s="1076">
        <v>23</v>
      </c>
      <c r="C1146" s="1076"/>
      <c r="D1146" s="1076">
        <v>2</v>
      </c>
      <c r="E1146" s="1076" t="s">
        <v>741</v>
      </c>
      <c r="F1146" s="1076">
        <v>-3.931</v>
      </c>
      <c r="G1146" s="1076">
        <v>-2.4790000000000001</v>
      </c>
      <c r="H1146" s="1076">
        <v>-1.046</v>
      </c>
      <c r="I1146" s="1076">
        <v>18.085000000000001</v>
      </c>
      <c r="J1146" s="1076">
        <v>0.85199999999999998</v>
      </c>
      <c r="K1146" s="1076">
        <v>1.31</v>
      </c>
      <c r="L1146" s="1076">
        <v>0.13900000000000001</v>
      </c>
      <c r="M1146" s="1076">
        <v>19.105</v>
      </c>
    </row>
    <row r="1147" spans="1:13" ht="15" x14ac:dyDescent="0.25">
      <c r="A1147" s="1076">
        <v>11</v>
      </c>
      <c r="B1147" s="1076">
        <v>23</v>
      </c>
      <c r="C1147" s="1076"/>
      <c r="D1147" s="1076">
        <v>2</v>
      </c>
      <c r="E1147" s="1076" t="s">
        <v>742</v>
      </c>
      <c r="F1147" s="1076">
        <v>2.7050000000000001</v>
      </c>
      <c r="G1147" s="1076">
        <v>1.732</v>
      </c>
      <c r="H1147" s="1076">
        <v>2.468</v>
      </c>
      <c r="I1147" s="1076">
        <v>-37.844000000000001</v>
      </c>
      <c r="J1147" s="1076">
        <v>-1.893</v>
      </c>
      <c r="K1147" s="1076">
        <v>-2.9089999999999998</v>
      </c>
      <c r="L1147" s="1076">
        <v>5.7000000000000002E-2</v>
      </c>
      <c r="M1147" s="1076">
        <v>-40.840000000000003</v>
      </c>
    </row>
    <row r="1148" spans="1:13" ht="15" x14ac:dyDescent="0.25">
      <c r="A1148" s="1076">
        <v>11</v>
      </c>
      <c r="B1148" s="1076">
        <v>23</v>
      </c>
      <c r="C1148" s="1076"/>
      <c r="D1148" s="1076">
        <v>2</v>
      </c>
      <c r="E1148" s="1076" t="s">
        <v>588</v>
      </c>
      <c r="F1148" s="1076">
        <v>-2.0110000000000001</v>
      </c>
      <c r="G1148" s="1076">
        <v>-1.276</v>
      </c>
      <c r="H1148" s="1076">
        <v>-1.0629999999999999</v>
      </c>
      <c r="I1148" s="1076">
        <v>16.925999999999998</v>
      </c>
      <c r="J1148" s="1076">
        <v>0.83199999999999996</v>
      </c>
      <c r="K1148" s="1076">
        <v>1.2789999999999999</v>
      </c>
      <c r="L1148" s="1076">
        <v>2.5000000000000001E-2</v>
      </c>
      <c r="M1148" s="1076">
        <v>18.164999999999999</v>
      </c>
    </row>
    <row r="1149" spans="1:13" ht="15" x14ac:dyDescent="0.25">
      <c r="A1149" s="1076">
        <v>11</v>
      </c>
      <c r="B1149" s="1076">
        <v>23</v>
      </c>
      <c r="C1149" s="1076"/>
      <c r="D1149" s="1076">
        <v>2</v>
      </c>
      <c r="E1149" s="1076" t="s">
        <v>722</v>
      </c>
      <c r="F1149" s="1076">
        <v>-268.74299999999999</v>
      </c>
      <c r="G1149" s="1076">
        <v>-160.89500000000001</v>
      </c>
      <c r="H1149" s="1076">
        <v>1.109</v>
      </c>
      <c r="I1149" s="1076">
        <v>-13.625</v>
      </c>
      <c r="J1149" s="1076">
        <v>-0.73599999999999999</v>
      </c>
      <c r="K1149" s="1076">
        <v>-1.131</v>
      </c>
      <c r="L1149" s="1076">
        <v>0.29199999999999998</v>
      </c>
      <c r="M1149" s="1076">
        <v>-15.093999999999999</v>
      </c>
    </row>
    <row r="1150" spans="1:13" ht="15" x14ac:dyDescent="0.25">
      <c r="A1150" s="1076">
        <v>11</v>
      </c>
      <c r="B1150" s="1076">
        <v>23</v>
      </c>
      <c r="C1150" s="1076"/>
      <c r="D1150" s="1076">
        <v>1</v>
      </c>
      <c r="E1150" s="1076" t="s">
        <v>741</v>
      </c>
      <c r="F1150" s="1076">
        <v>-1.0669999999999999</v>
      </c>
      <c r="G1150" s="1076">
        <v>-0.68100000000000005</v>
      </c>
      <c r="H1150" s="1076">
        <v>0.3</v>
      </c>
      <c r="I1150" s="1076">
        <v>-4.4059999999999997</v>
      </c>
      <c r="J1150" s="1076">
        <v>-0.23</v>
      </c>
      <c r="K1150" s="1076">
        <v>-0.35299999999999998</v>
      </c>
      <c r="L1150" s="1076">
        <v>1.2E-2</v>
      </c>
      <c r="M1150" s="1076">
        <v>-4.7640000000000002</v>
      </c>
    </row>
    <row r="1151" spans="1:13" ht="15" x14ac:dyDescent="0.25">
      <c r="A1151" s="1076">
        <v>11</v>
      </c>
      <c r="B1151" s="1076">
        <v>23</v>
      </c>
      <c r="C1151" s="1076"/>
      <c r="D1151" s="1076">
        <v>1</v>
      </c>
      <c r="E1151" s="1076" t="s">
        <v>742</v>
      </c>
      <c r="F1151" s="1076">
        <v>0.54500000000000004</v>
      </c>
      <c r="G1151" s="1076">
        <v>0.34599999999999997</v>
      </c>
      <c r="H1151" s="1076">
        <v>-0.13900000000000001</v>
      </c>
      <c r="I1151" s="1076">
        <v>1.9750000000000001</v>
      </c>
      <c r="J1151" s="1076">
        <v>0.107</v>
      </c>
      <c r="K1151" s="1076">
        <v>0.16400000000000001</v>
      </c>
      <c r="L1151" s="1076">
        <v>-6.0000000000000001E-3</v>
      </c>
      <c r="M1151" s="1076">
        <v>2.129</v>
      </c>
    </row>
    <row r="1152" spans="1:13" ht="15" x14ac:dyDescent="0.25">
      <c r="A1152" s="1076">
        <v>11</v>
      </c>
      <c r="B1152" s="1076">
        <v>23</v>
      </c>
      <c r="C1152" s="1076"/>
      <c r="D1152" s="1076">
        <v>1</v>
      </c>
      <c r="E1152" s="1076" t="s">
        <v>588</v>
      </c>
      <c r="F1152" s="1076">
        <v>-0.48799999999999999</v>
      </c>
      <c r="G1152" s="1076">
        <v>-0.311</v>
      </c>
      <c r="H1152" s="1076">
        <v>0.13300000000000001</v>
      </c>
      <c r="I1152" s="1076">
        <v>-1.9330000000000001</v>
      </c>
      <c r="J1152" s="1076">
        <v>-0.10199999999999999</v>
      </c>
      <c r="K1152" s="1076">
        <v>-0.157</v>
      </c>
      <c r="L1152" s="1076">
        <v>5.0000000000000001E-3</v>
      </c>
      <c r="M1152" s="1076">
        <v>-2.089</v>
      </c>
    </row>
    <row r="1153" spans="1:13" ht="15" x14ac:dyDescent="0.25">
      <c r="A1153" s="1076">
        <v>11</v>
      </c>
      <c r="B1153" s="1076">
        <v>23</v>
      </c>
      <c r="C1153" s="1076"/>
      <c r="D1153" s="1076">
        <v>1</v>
      </c>
      <c r="E1153" s="1076" t="s">
        <v>722</v>
      </c>
      <c r="F1153" s="1076">
        <v>-320.23599999999999</v>
      </c>
      <c r="G1153" s="1076">
        <v>-193.22</v>
      </c>
      <c r="H1153" s="1076">
        <v>1.2969999999999999</v>
      </c>
      <c r="I1153" s="1076">
        <v>-16.648</v>
      </c>
      <c r="J1153" s="1076">
        <v>-0.89200000000000002</v>
      </c>
      <c r="K1153" s="1076">
        <v>-1.37</v>
      </c>
      <c r="L1153" s="1076">
        <v>0.28100000000000003</v>
      </c>
      <c r="M1153" s="1076">
        <v>-18.448</v>
      </c>
    </row>
    <row r="1154" spans="1:13" ht="15" x14ac:dyDescent="0.25">
      <c r="A1154" s="1076">
        <v>11</v>
      </c>
      <c r="B1154" s="1076">
        <v>26</v>
      </c>
      <c r="C1154" s="1076"/>
      <c r="D1154" s="1076">
        <v>6</v>
      </c>
      <c r="E1154" s="1076" t="s">
        <v>741</v>
      </c>
      <c r="F1154" s="1076">
        <v>23.518000000000001</v>
      </c>
      <c r="G1154" s="1076">
        <v>11.727</v>
      </c>
      <c r="H1154" s="1076">
        <v>-0.55600000000000005</v>
      </c>
      <c r="I1154" s="1076">
        <v>5.7050000000000001</v>
      </c>
      <c r="J1154" s="1076">
        <v>0.29399999999999998</v>
      </c>
      <c r="K1154" s="1076">
        <v>0.45100000000000001</v>
      </c>
      <c r="L1154" s="1076">
        <v>-0.26400000000000001</v>
      </c>
      <c r="M1154" s="1076">
        <v>5.9290000000000003</v>
      </c>
    </row>
    <row r="1155" spans="1:13" ht="15" x14ac:dyDescent="0.25">
      <c r="A1155" s="1076">
        <v>11</v>
      </c>
      <c r="B1155" s="1076">
        <v>26</v>
      </c>
      <c r="C1155" s="1076"/>
      <c r="D1155" s="1076">
        <v>6</v>
      </c>
      <c r="E1155" s="1076" t="s">
        <v>742</v>
      </c>
      <c r="F1155" s="1076">
        <v>-15.691000000000001</v>
      </c>
      <c r="G1155" s="1076">
        <v>-8.9640000000000004</v>
      </c>
      <c r="H1155" s="1076">
        <v>0.22900000000000001</v>
      </c>
      <c r="I1155" s="1076">
        <v>3.6339999999999999</v>
      </c>
      <c r="J1155" s="1076">
        <v>8.5999999999999993E-2</v>
      </c>
      <c r="K1155" s="1076">
        <v>0.13300000000000001</v>
      </c>
      <c r="L1155" s="1076">
        <v>0.19400000000000001</v>
      </c>
      <c r="M1155" s="1076">
        <v>1.7050000000000001</v>
      </c>
    </row>
    <row r="1156" spans="1:13" ht="15" x14ac:dyDescent="0.25">
      <c r="A1156" s="1076">
        <v>11</v>
      </c>
      <c r="B1156" s="1076">
        <v>26</v>
      </c>
      <c r="C1156" s="1076"/>
      <c r="D1156" s="1076">
        <v>6</v>
      </c>
      <c r="E1156" s="1076" t="s">
        <v>588</v>
      </c>
      <c r="F1156" s="1076">
        <v>11.881</v>
      </c>
      <c r="G1156" s="1076">
        <v>6.27</v>
      </c>
      <c r="H1156" s="1076">
        <v>-0.2</v>
      </c>
      <c r="I1156" s="1076">
        <v>1.875</v>
      </c>
      <c r="J1156" s="1076">
        <v>6.3E-2</v>
      </c>
      <c r="K1156" s="1076">
        <v>9.7000000000000003E-2</v>
      </c>
      <c r="L1156" s="1076">
        <v>-0.13900000000000001</v>
      </c>
      <c r="M1156" s="1076">
        <v>1.28</v>
      </c>
    </row>
    <row r="1157" spans="1:13" ht="15" x14ac:dyDescent="0.25">
      <c r="A1157" s="1076">
        <v>11</v>
      </c>
      <c r="B1157" s="1076">
        <v>26</v>
      </c>
      <c r="C1157" s="1076"/>
      <c r="D1157" s="1076">
        <v>6</v>
      </c>
      <c r="E1157" s="1076" t="s">
        <v>722</v>
      </c>
      <c r="F1157" s="1076">
        <v>-30.494</v>
      </c>
      <c r="G1157" s="1076">
        <v>-15.02</v>
      </c>
      <c r="H1157" s="1076">
        <v>0.214</v>
      </c>
      <c r="I1157" s="1076">
        <v>-2.202</v>
      </c>
      <c r="J1157" s="1076">
        <v>-0.113</v>
      </c>
      <c r="K1157" s="1076">
        <v>-0.17399999999999999</v>
      </c>
      <c r="L1157" s="1076">
        <v>0.10199999999999999</v>
      </c>
      <c r="M1157" s="1076">
        <v>-2.29</v>
      </c>
    </row>
    <row r="1158" spans="1:13" ht="15" x14ac:dyDescent="0.25">
      <c r="A1158" s="1076">
        <v>11</v>
      </c>
      <c r="B1158" s="1076">
        <v>26</v>
      </c>
      <c r="C1158" s="1076"/>
      <c r="D1158" s="1076">
        <v>5</v>
      </c>
      <c r="E1158" s="1076" t="s">
        <v>741</v>
      </c>
      <c r="F1158" s="1076">
        <v>9.5079999999999991</v>
      </c>
      <c r="G1158" s="1076">
        <v>6.6689999999999996</v>
      </c>
      <c r="H1158" s="1076">
        <v>-0.85099999999999998</v>
      </c>
      <c r="I1158" s="1076">
        <v>11.494999999999999</v>
      </c>
      <c r="J1158" s="1076">
        <v>0.60099999999999998</v>
      </c>
      <c r="K1158" s="1076">
        <v>0.92300000000000004</v>
      </c>
      <c r="L1158" s="1076">
        <v>-0.122</v>
      </c>
      <c r="M1158" s="1076">
        <v>12.066000000000001</v>
      </c>
    </row>
    <row r="1159" spans="1:13" ht="15" x14ac:dyDescent="0.25">
      <c r="A1159" s="1076">
        <v>11</v>
      </c>
      <c r="B1159" s="1076">
        <v>26</v>
      </c>
      <c r="C1159" s="1076"/>
      <c r="D1159" s="1076">
        <v>5</v>
      </c>
      <c r="E1159" s="1076" t="s">
        <v>742</v>
      </c>
      <c r="F1159" s="1076">
        <v>-10.993</v>
      </c>
      <c r="G1159" s="1076">
        <v>-7.093</v>
      </c>
      <c r="H1159" s="1076">
        <v>0.755</v>
      </c>
      <c r="I1159" s="1076">
        <v>-9.32</v>
      </c>
      <c r="J1159" s="1076">
        <v>-0.46100000000000002</v>
      </c>
      <c r="K1159" s="1076">
        <v>-0.70799999999999996</v>
      </c>
      <c r="L1159" s="1076">
        <v>0.23799999999999999</v>
      </c>
      <c r="M1159" s="1076">
        <v>-8.9949999999999992</v>
      </c>
    </row>
    <row r="1160" spans="1:13" ht="15" x14ac:dyDescent="0.25">
      <c r="A1160" s="1076">
        <v>11</v>
      </c>
      <c r="B1160" s="1076">
        <v>26</v>
      </c>
      <c r="C1160" s="1076"/>
      <c r="D1160" s="1076">
        <v>5</v>
      </c>
      <c r="E1160" s="1076" t="s">
        <v>588</v>
      </c>
      <c r="F1160" s="1076">
        <v>6.2119999999999997</v>
      </c>
      <c r="G1160" s="1076">
        <v>4.17</v>
      </c>
      <c r="H1160" s="1076">
        <v>-0.48299999999999998</v>
      </c>
      <c r="I1160" s="1076">
        <v>6.1790000000000003</v>
      </c>
      <c r="J1160" s="1076">
        <v>0.32200000000000001</v>
      </c>
      <c r="K1160" s="1076">
        <v>0.49399999999999999</v>
      </c>
      <c r="L1160" s="1076">
        <v>-0.109</v>
      </c>
      <c r="M1160" s="1076">
        <v>6.3819999999999997</v>
      </c>
    </row>
    <row r="1161" spans="1:13" ht="15" x14ac:dyDescent="0.25">
      <c r="A1161" s="1076">
        <v>11</v>
      </c>
      <c r="B1161" s="1076">
        <v>26</v>
      </c>
      <c r="C1161" s="1076"/>
      <c r="D1161" s="1076">
        <v>5</v>
      </c>
      <c r="E1161" s="1076" t="s">
        <v>722</v>
      </c>
      <c r="F1161" s="1076">
        <v>-60.706000000000003</v>
      </c>
      <c r="G1161" s="1076">
        <v>-33.911999999999999</v>
      </c>
      <c r="H1161" s="1076">
        <v>0.55100000000000005</v>
      </c>
      <c r="I1161" s="1076">
        <v>-5.9690000000000003</v>
      </c>
      <c r="J1161" s="1076">
        <v>-0.316</v>
      </c>
      <c r="K1161" s="1076">
        <v>-0.48599999999999999</v>
      </c>
      <c r="L1161" s="1076">
        <v>0.22600000000000001</v>
      </c>
      <c r="M1161" s="1076">
        <v>-6.375</v>
      </c>
    </row>
    <row r="1162" spans="1:13" ht="15" x14ac:dyDescent="0.25">
      <c r="A1162" s="1076">
        <v>11</v>
      </c>
      <c r="B1162" s="1076">
        <v>26</v>
      </c>
      <c r="C1162" s="1076"/>
      <c r="D1162" s="1076">
        <v>4</v>
      </c>
      <c r="E1162" s="1076" t="s">
        <v>741</v>
      </c>
      <c r="F1162" s="1076">
        <v>13.449</v>
      </c>
      <c r="G1162" s="1076">
        <v>8.2189999999999994</v>
      </c>
      <c r="H1162" s="1076">
        <v>-0.69799999999999995</v>
      </c>
      <c r="I1162" s="1076">
        <v>9.6910000000000007</v>
      </c>
      <c r="J1162" s="1076">
        <v>0.46200000000000002</v>
      </c>
      <c r="K1162" s="1076">
        <v>0.71</v>
      </c>
      <c r="L1162" s="1076">
        <v>-0.155</v>
      </c>
      <c r="M1162" s="1076">
        <v>9.8030000000000008</v>
      </c>
    </row>
    <row r="1163" spans="1:13" ht="15" x14ac:dyDescent="0.25">
      <c r="A1163" s="1076">
        <v>11</v>
      </c>
      <c r="B1163" s="1076">
        <v>26</v>
      </c>
      <c r="C1163" s="1076"/>
      <c r="D1163" s="1076">
        <v>4</v>
      </c>
      <c r="E1163" s="1076" t="s">
        <v>742</v>
      </c>
      <c r="F1163" s="1076">
        <v>-12.452999999999999</v>
      </c>
      <c r="G1163" s="1076">
        <v>-7.7279999999999998</v>
      </c>
      <c r="H1163" s="1076">
        <v>0.60699999999999998</v>
      </c>
      <c r="I1163" s="1076">
        <v>-7.54</v>
      </c>
      <c r="J1163" s="1076">
        <v>-0.35599999999999998</v>
      </c>
      <c r="K1163" s="1076">
        <v>-0.54700000000000004</v>
      </c>
      <c r="L1163" s="1076">
        <v>0.217</v>
      </c>
      <c r="M1163" s="1076">
        <v>-7.5039999999999996</v>
      </c>
    </row>
    <row r="1164" spans="1:13" ht="15" x14ac:dyDescent="0.25">
      <c r="A1164" s="1076">
        <v>11</v>
      </c>
      <c r="B1164" s="1076">
        <v>26</v>
      </c>
      <c r="C1164" s="1076"/>
      <c r="D1164" s="1076">
        <v>4</v>
      </c>
      <c r="E1164" s="1076" t="s">
        <v>588</v>
      </c>
      <c r="F1164" s="1076">
        <v>7.8490000000000002</v>
      </c>
      <c r="G1164" s="1076">
        <v>4.8319999999999999</v>
      </c>
      <c r="H1164" s="1076">
        <v>-0.39200000000000002</v>
      </c>
      <c r="I1164" s="1076">
        <v>5.032</v>
      </c>
      <c r="J1164" s="1076">
        <v>0.248</v>
      </c>
      <c r="K1164" s="1076">
        <v>0.38100000000000001</v>
      </c>
      <c r="L1164" s="1076">
        <v>-0.113</v>
      </c>
      <c r="M1164" s="1076">
        <v>5.2450000000000001</v>
      </c>
    </row>
    <row r="1165" spans="1:13" ht="15" x14ac:dyDescent="0.25">
      <c r="A1165" s="1076">
        <v>11</v>
      </c>
      <c r="B1165" s="1076">
        <v>26</v>
      </c>
      <c r="C1165" s="1076"/>
      <c r="D1165" s="1076">
        <v>4</v>
      </c>
      <c r="E1165" s="1076" t="s">
        <v>722</v>
      </c>
      <c r="F1165" s="1076">
        <v>-90.814999999999998</v>
      </c>
      <c r="G1165" s="1076">
        <v>-52.77</v>
      </c>
      <c r="H1165" s="1076">
        <v>1.0960000000000001</v>
      </c>
      <c r="I1165" s="1076">
        <v>-12.53</v>
      </c>
      <c r="J1165" s="1076">
        <v>-0.67500000000000004</v>
      </c>
      <c r="K1165" s="1076">
        <v>-1.0369999999999999</v>
      </c>
      <c r="L1165" s="1076">
        <v>0.379</v>
      </c>
      <c r="M1165" s="1076">
        <v>-13.685</v>
      </c>
    </row>
    <row r="1166" spans="1:13" ht="15" x14ac:dyDescent="0.25">
      <c r="A1166" s="1076">
        <v>11</v>
      </c>
      <c r="B1166" s="1076">
        <v>26</v>
      </c>
      <c r="C1166" s="1076"/>
      <c r="D1166" s="1076">
        <v>3</v>
      </c>
      <c r="E1166" s="1076" t="s">
        <v>741</v>
      </c>
      <c r="F1166" s="1076">
        <v>12.236000000000001</v>
      </c>
      <c r="G1166" s="1076">
        <v>7.694</v>
      </c>
      <c r="H1166" s="1076">
        <v>-0.91700000000000004</v>
      </c>
      <c r="I1166" s="1076">
        <v>12.6</v>
      </c>
      <c r="J1166" s="1076">
        <v>0.65600000000000003</v>
      </c>
      <c r="K1166" s="1076">
        <v>1.008</v>
      </c>
      <c r="L1166" s="1076">
        <v>-0.13200000000000001</v>
      </c>
      <c r="M1166" s="1076">
        <v>13.234999999999999</v>
      </c>
    </row>
    <row r="1167" spans="1:13" ht="15" x14ac:dyDescent="0.25">
      <c r="A1167" s="1076">
        <v>11</v>
      </c>
      <c r="B1167" s="1076">
        <v>26</v>
      </c>
      <c r="C1167" s="1076"/>
      <c r="D1167" s="1076">
        <v>3</v>
      </c>
      <c r="E1167" s="1076" t="s">
        <v>742</v>
      </c>
      <c r="F1167" s="1076">
        <v>-13.284000000000001</v>
      </c>
      <c r="G1167" s="1076">
        <v>-8.3209999999999997</v>
      </c>
      <c r="H1167" s="1076">
        <v>1.0169999999999999</v>
      </c>
      <c r="I1167" s="1076">
        <v>-11.143000000000001</v>
      </c>
      <c r="J1167" s="1076">
        <v>-0.61599999999999999</v>
      </c>
      <c r="K1167" s="1076">
        <v>-0.94699999999999995</v>
      </c>
      <c r="L1167" s="1076">
        <v>0.371</v>
      </c>
      <c r="M1167" s="1076">
        <v>-11.744999999999999</v>
      </c>
    </row>
    <row r="1168" spans="1:13" ht="15" x14ac:dyDescent="0.25">
      <c r="A1168" s="1076">
        <v>11</v>
      </c>
      <c r="B1168" s="1076">
        <v>26</v>
      </c>
      <c r="C1168" s="1076"/>
      <c r="D1168" s="1076">
        <v>3</v>
      </c>
      <c r="E1168" s="1076" t="s">
        <v>588</v>
      </c>
      <c r="F1168" s="1076">
        <v>7.7329999999999997</v>
      </c>
      <c r="G1168" s="1076">
        <v>4.8529999999999998</v>
      </c>
      <c r="H1168" s="1076">
        <v>-0.58299999999999996</v>
      </c>
      <c r="I1168" s="1076">
        <v>7.0960000000000001</v>
      </c>
      <c r="J1168" s="1076">
        <v>0.38600000000000001</v>
      </c>
      <c r="K1168" s="1076">
        <v>0.59299999999999997</v>
      </c>
      <c r="L1168" s="1076">
        <v>-0.153</v>
      </c>
      <c r="M1168" s="1076">
        <v>7.57</v>
      </c>
    </row>
    <row r="1169" spans="1:13" ht="15" x14ac:dyDescent="0.25">
      <c r="A1169" s="1076">
        <v>11</v>
      </c>
      <c r="B1169" s="1076">
        <v>26</v>
      </c>
      <c r="C1169" s="1076"/>
      <c r="D1169" s="1076">
        <v>3</v>
      </c>
      <c r="E1169" s="1076" t="s">
        <v>722</v>
      </c>
      <c r="F1169" s="1076">
        <v>-120.95099999999999</v>
      </c>
      <c r="G1169" s="1076">
        <v>-71.637</v>
      </c>
      <c r="H1169" s="1076">
        <v>1.6759999999999999</v>
      </c>
      <c r="I1169" s="1076">
        <v>-19.754000000000001</v>
      </c>
      <c r="J1169" s="1076">
        <v>-1.071</v>
      </c>
      <c r="K1169" s="1076">
        <v>-1.6459999999999999</v>
      </c>
      <c r="L1169" s="1076">
        <v>0.51500000000000001</v>
      </c>
      <c r="M1169" s="1076">
        <v>-21.798999999999999</v>
      </c>
    </row>
    <row r="1170" spans="1:13" ht="15" x14ac:dyDescent="0.25">
      <c r="A1170" s="1076">
        <v>11</v>
      </c>
      <c r="B1170" s="1076">
        <v>26</v>
      </c>
      <c r="C1170" s="1076"/>
      <c r="D1170" s="1076">
        <v>2</v>
      </c>
      <c r="E1170" s="1076" t="s">
        <v>741</v>
      </c>
      <c r="F1170" s="1076">
        <v>10.724</v>
      </c>
      <c r="G1170" s="1076">
        <v>6.694</v>
      </c>
      <c r="H1170" s="1076">
        <v>-0.47799999999999998</v>
      </c>
      <c r="I1170" s="1076">
        <v>9.7260000000000009</v>
      </c>
      <c r="J1170" s="1076">
        <v>0.41099999999999998</v>
      </c>
      <c r="K1170" s="1076">
        <v>0.63100000000000001</v>
      </c>
      <c r="L1170" s="1076">
        <v>0.19800000000000001</v>
      </c>
      <c r="M1170" s="1076">
        <v>9.7769999999999992</v>
      </c>
    </row>
    <row r="1171" spans="1:13" ht="15" x14ac:dyDescent="0.25">
      <c r="A1171" s="1076">
        <v>11</v>
      </c>
      <c r="B1171" s="1076">
        <v>26</v>
      </c>
      <c r="C1171" s="1076"/>
      <c r="D1171" s="1076">
        <v>2</v>
      </c>
      <c r="E1171" s="1076" t="s">
        <v>742</v>
      </c>
      <c r="F1171" s="1076">
        <v>-7.423</v>
      </c>
      <c r="G1171" s="1076">
        <v>-4.6120000000000001</v>
      </c>
      <c r="H1171" s="1076">
        <v>2.2480000000000002</v>
      </c>
      <c r="I1171" s="1076">
        <v>-34.604999999999997</v>
      </c>
      <c r="J1171" s="1076">
        <v>-1.7310000000000001</v>
      </c>
      <c r="K1171" s="1076">
        <v>-2.66</v>
      </c>
      <c r="L1171" s="1076">
        <v>3.5000000000000003E-2</v>
      </c>
      <c r="M1171" s="1076">
        <v>-37.323999999999998</v>
      </c>
    </row>
    <row r="1172" spans="1:13" ht="15" x14ac:dyDescent="0.25">
      <c r="A1172" s="1076">
        <v>11</v>
      </c>
      <c r="B1172" s="1076">
        <v>26</v>
      </c>
      <c r="C1172" s="1076"/>
      <c r="D1172" s="1076">
        <v>2</v>
      </c>
      <c r="E1172" s="1076" t="s">
        <v>588</v>
      </c>
      <c r="F1172" s="1076">
        <v>5.4989999999999997</v>
      </c>
      <c r="G1172" s="1076">
        <v>3.4260000000000002</v>
      </c>
      <c r="H1172" s="1076">
        <v>-0.81599999999999995</v>
      </c>
      <c r="I1172" s="1076">
        <v>13.359</v>
      </c>
      <c r="J1172" s="1076">
        <v>0.64900000000000002</v>
      </c>
      <c r="K1172" s="1076">
        <v>0.997</v>
      </c>
      <c r="L1172" s="1076">
        <v>4.9000000000000002E-2</v>
      </c>
      <c r="M1172" s="1076">
        <v>14.273</v>
      </c>
    </row>
    <row r="1173" spans="1:13" ht="15" x14ac:dyDescent="0.25">
      <c r="A1173" s="1076">
        <v>11</v>
      </c>
      <c r="B1173" s="1076">
        <v>26</v>
      </c>
      <c r="C1173" s="1076"/>
      <c r="D1173" s="1076">
        <v>2</v>
      </c>
      <c r="E1173" s="1076" t="s">
        <v>722</v>
      </c>
      <c r="F1173" s="1076">
        <v>-150.88499999999999</v>
      </c>
      <c r="G1173" s="1076">
        <v>-90.382999999999996</v>
      </c>
      <c r="H1173" s="1076">
        <v>2.2149999999999999</v>
      </c>
      <c r="I1173" s="1076">
        <v>-27.207000000000001</v>
      </c>
      <c r="J1173" s="1076">
        <v>-1.47</v>
      </c>
      <c r="K1173" s="1076">
        <v>-2.258</v>
      </c>
      <c r="L1173" s="1076">
        <v>0.58299999999999996</v>
      </c>
      <c r="M1173" s="1076">
        <v>-30.146999999999998</v>
      </c>
    </row>
    <row r="1174" spans="1:13" ht="15" x14ac:dyDescent="0.25">
      <c r="A1174" s="1076">
        <v>11</v>
      </c>
      <c r="B1174" s="1076">
        <v>26</v>
      </c>
      <c r="C1174" s="1076"/>
      <c r="D1174" s="1076">
        <v>1</v>
      </c>
      <c r="E1174" s="1076" t="s">
        <v>741</v>
      </c>
      <c r="F1174" s="1076">
        <v>18.666</v>
      </c>
      <c r="G1174" s="1076">
        <v>11.638999999999999</v>
      </c>
      <c r="H1174" s="1076">
        <v>1.3720000000000001</v>
      </c>
      <c r="I1174" s="1076">
        <v>-21.009</v>
      </c>
      <c r="J1174" s="1076">
        <v>-1.0620000000000001</v>
      </c>
      <c r="K1174" s="1076">
        <v>-1.6319999999999999</v>
      </c>
      <c r="L1174" s="1076">
        <v>1.2999999999999999E-2</v>
      </c>
      <c r="M1174" s="1076">
        <v>-22.631</v>
      </c>
    </row>
    <row r="1175" spans="1:13" ht="15" x14ac:dyDescent="0.25">
      <c r="A1175" s="1076">
        <v>11</v>
      </c>
      <c r="B1175" s="1076">
        <v>26</v>
      </c>
      <c r="C1175" s="1076"/>
      <c r="D1175" s="1076">
        <v>1</v>
      </c>
      <c r="E1175" s="1076" t="s">
        <v>742</v>
      </c>
      <c r="F1175" s="1076">
        <v>-9.2550000000000008</v>
      </c>
      <c r="G1175" s="1076">
        <v>-5.7789999999999999</v>
      </c>
      <c r="H1175" s="1076">
        <v>-0.61</v>
      </c>
      <c r="I1175" s="1076">
        <v>8.9030000000000005</v>
      </c>
      <c r="J1175" s="1076">
        <v>0.47699999999999998</v>
      </c>
      <c r="K1175" s="1076">
        <v>0.73299999999999998</v>
      </c>
      <c r="L1175" s="1076">
        <v>-6.0000000000000001E-3</v>
      </c>
      <c r="M1175" s="1076">
        <v>9.5440000000000005</v>
      </c>
    </row>
    <row r="1176" spans="1:13" ht="15" x14ac:dyDescent="0.25">
      <c r="A1176" s="1076">
        <v>11</v>
      </c>
      <c r="B1176" s="1076">
        <v>26</v>
      </c>
      <c r="C1176" s="1076"/>
      <c r="D1176" s="1076">
        <v>1</v>
      </c>
      <c r="E1176" s="1076" t="s">
        <v>588</v>
      </c>
      <c r="F1176" s="1076">
        <v>8.4610000000000003</v>
      </c>
      <c r="G1176" s="1076">
        <v>5.2779999999999996</v>
      </c>
      <c r="H1176" s="1076">
        <v>0.60099999999999998</v>
      </c>
      <c r="I1176" s="1076">
        <v>-9.0589999999999993</v>
      </c>
      <c r="J1176" s="1076">
        <v>-0.46600000000000003</v>
      </c>
      <c r="K1176" s="1076">
        <v>-0.71699999999999997</v>
      </c>
      <c r="L1176" s="1076">
        <v>6.0000000000000001E-3</v>
      </c>
      <c r="M1176" s="1076">
        <v>-9.75</v>
      </c>
    </row>
    <row r="1177" spans="1:13" ht="15" x14ac:dyDescent="0.25">
      <c r="A1177" s="1076">
        <v>11</v>
      </c>
      <c r="B1177" s="1076">
        <v>26</v>
      </c>
      <c r="C1177" s="1076"/>
      <c r="D1177" s="1076">
        <v>1</v>
      </c>
      <c r="E1177" s="1076" t="s">
        <v>722</v>
      </c>
      <c r="F1177" s="1076">
        <v>-182.166</v>
      </c>
      <c r="G1177" s="1076">
        <v>-109.947</v>
      </c>
      <c r="H1177" s="1076">
        <v>2.58</v>
      </c>
      <c r="I1177" s="1076">
        <v>-32.81</v>
      </c>
      <c r="J1177" s="1076">
        <v>-1.7549999999999999</v>
      </c>
      <c r="K1177" s="1076">
        <v>-2.6960000000000002</v>
      </c>
      <c r="L1177" s="1076">
        <v>0.59399999999999997</v>
      </c>
      <c r="M1177" s="1076">
        <v>-36.371000000000002</v>
      </c>
    </row>
    <row r="1178" spans="1:13" ht="15" x14ac:dyDescent="0.25">
      <c r="A1178" s="1076">
        <v>12</v>
      </c>
      <c r="B1178" s="1076">
        <v>3</v>
      </c>
      <c r="C1178" s="1076"/>
      <c r="D1178" s="1076">
        <v>6</v>
      </c>
      <c r="E1178" s="1076" t="s">
        <v>741</v>
      </c>
      <c r="F1178" s="1076">
        <v>-21.12</v>
      </c>
      <c r="G1178" s="1076">
        <v>-12.478</v>
      </c>
      <c r="H1178" s="1076">
        <v>-3.8159999999999998</v>
      </c>
      <c r="I1178" s="1076">
        <v>23.448</v>
      </c>
      <c r="J1178" s="1076">
        <v>2.1349999999999998</v>
      </c>
      <c r="K1178" s="1076">
        <v>3.28</v>
      </c>
      <c r="L1178" s="1076">
        <v>-1.8540000000000001</v>
      </c>
      <c r="M1178" s="1076">
        <v>24.484999999999999</v>
      </c>
    </row>
    <row r="1179" spans="1:13" ht="15" x14ac:dyDescent="0.25">
      <c r="A1179" s="1076">
        <v>12</v>
      </c>
      <c r="B1179" s="1076">
        <v>3</v>
      </c>
      <c r="C1179" s="1076"/>
      <c r="D1179" s="1076">
        <v>6</v>
      </c>
      <c r="E1179" s="1076" t="s">
        <v>742</v>
      </c>
      <c r="F1179" s="1076">
        <v>17.074999999999999</v>
      </c>
      <c r="G1179" s="1076">
        <v>10.75</v>
      </c>
      <c r="H1179" s="1076">
        <v>3.1230000000000002</v>
      </c>
      <c r="I1179" s="1076">
        <v>-18.588999999999999</v>
      </c>
      <c r="J1179" s="1076">
        <v>-1.653</v>
      </c>
      <c r="K1179" s="1076">
        <v>-2.54</v>
      </c>
      <c r="L1179" s="1076">
        <v>1.6279999999999999</v>
      </c>
      <c r="M1179" s="1076">
        <v>-18.751000000000001</v>
      </c>
    </row>
    <row r="1180" spans="1:13" ht="15" x14ac:dyDescent="0.25">
      <c r="A1180" s="1076">
        <v>12</v>
      </c>
      <c r="B1180" s="1076">
        <v>3</v>
      </c>
      <c r="C1180" s="1076"/>
      <c r="D1180" s="1076">
        <v>6</v>
      </c>
      <c r="E1180" s="1076" t="s">
        <v>588</v>
      </c>
      <c r="F1180" s="1076">
        <v>-11.574</v>
      </c>
      <c r="G1180" s="1076">
        <v>-7.0389999999999997</v>
      </c>
      <c r="H1180" s="1076">
        <v>-2.1019999999999999</v>
      </c>
      <c r="I1180" s="1076">
        <v>12.725</v>
      </c>
      <c r="J1180" s="1076">
        <v>1.1479999999999999</v>
      </c>
      <c r="K1180" s="1076">
        <v>1.764</v>
      </c>
      <c r="L1180" s="1076">
        <v>-1.0549999999999999</v>
      </c>
      <c r="M1180" s="1076">
        <v>13.102</v>
      </c>
    </row>
    <row r="1181" spans="1:13" ht="15" x14ac:dyDescent="0.25">
      <c r="A1181" s="1076">
        <v>12</v>
      </c>
      <c r="B1181" s="1076">
        <v>3</v>
      </c>
      <c r="C1181" s="1076"/>
      <c r="D1181" s="1076">
        <v>6</v>
      </c>
      <c r="E1181" s="1076" t="s">
        <v>722</v>
      </c>
      <c r="F1181" s="1076">
        <v>-34.758000000000003</v>
      </c>
      <c r="G1181" s="1076">
        <v>-20.643000000000001</v>
      </c>
      <c r="H1181" s="1076">
        <v>-1.9370000000000001</v>
      </c>
      <c r="I1181" s="1076">
        <v>11.836</v>
      </c>
      <c r="J1181" s="1076">
        <v>1.075</v>
      </c>
      <c r="K1181" s="1076">
        <v>1.651</v>
      </c>
      <c r="L1181" s="1076">
        <v>-0.95199999999999996</v>
      </c>
      <c r="M1181" s="1076">
        <v>12.304</v>
      </c>
    </row>
    <row r="1182" spans="1:13" ht="15" x14ac:dyDescent="0.25">
      <c r="A1182" s="1076">
        <v>12</v>
      </c>
      <c r="B1182" s="1076">
        <v>3</v>
      </c>
      <c r="C1182" s="1076"/>
      <c r="D1182" s="1076">
        <v>5</v>
      </c>
      <c r="E1182" s="1076" t="s">
        <v>741</v>
      </c>
      <c r="F1182" s="1076">
        <v>-13.478</v>
      </c>
      <c r="G1182" s="1076">
        <v>-9.11</v>
      </c>
      <c r="H1182" s="1076">
        <v>-4.82</v>
      </c>
      <c r="I1182" s="1076">
        <v>35.963999999999999</v>
      </c>
      <c r="J1182" s="1076">
        <v>3.294</v>
      </c>
      <c r="K1182" s="1076">
        <v>5.0620000000000003</v>
      </c>
      <c r="L1182" s="1076">
        <v>-1.4379999999999999</v>
      </c>
      <c r="M1182" s="1076">
        <v>39.308999999999997</v>
      </c>
    </row>
    <row r="1183" spans="1:13" ht="15" x14ac:dyDescent="0.25">
      <c r="A1183" s="1076">
        <v>12</v>
      </c>
      <c r="B1183" s="1076">
        <v>3</v>
      </c>
      <c r="C1183" s="1076"/>
      <c r="D1183" s="1076">
        <v>5</v>
      </c>
      <c r="E1183" s="1076" t="s">
        <v>742</v>
      </c>
      <c r="F1183" s="1076">
        <v>14.082000000000001</v>
      </c>
      <c r="G1183" s="1076">
        <v>9.2569999999999997</v>
      </c>
      <c r="H1183" s="1076">
        <v>5.1630000000000003</v>
      </c>
      <c r="I1183" s="1076">
        <v>-37.69</v>
      </c>
      <c r="J1183" s="1076">
        <v>-3.456</v>
      </c>
      <c r="K1183" s="1076">
        <v>-5.31</v>
      </c>
      <c r="L1183" s="1076">
        <v>1.6619999999999999</v>
      </c>
      <c r="M1183" s="1076">
        <v>-41.05</v>
      </c>
    </row>
    <row r="1184" spans="1:13" ht="15" x14ac:dyDescent="0.25">
      <c r="A1184" s="1076">
        <v>12</v>
      </c>
      <c r="B1184" s="1076">
        <v>3</v>
      </c>
      <c r="C1184" s="1076"/>
      <c r="D1184" s="1076">
        <v>5</v>
      </c>
      <c r="E1184" s="1076" t="s">
        <v>588</v>
      </c>
      <c r="F1184" s="1076">
        <v>-8.3520000000000003</v>
      </c>
      <c r="G1184" s="1076">
        <v>-5.5659999999999998</v>
      </c>
      <c r="H1184" s="1076">
        <v>-3.0249999999999999</v>
      </c>
      <c r="I1184" s="1076">
        <v>22.312999999999999</v>
      </c>
      <c r="J1184" s="1076">
        <v>2.0449999999999999</v>
      </c>
      <c r="K1184" s="1076">
        <v>3.1429999999999998</v>
      </c>
      <c r="L1184" s="1076">
        <v>-0.93899999999999995</v>
      </c>
      <c r="M1184" s="1076">
        <v>24.350999999999999</v>
      </c>
    </row>
    <row r="1185" spans="1:13" ht="15" x14ac:dyDescent="0.25">
      <c r="A1185" s="1076">
        <v>12</v>
      </c>
      <c r="B1185" s="1076">
        <v>3</v>
      </c>
      <c r="C1185" s="1076"/>
      <c r="D1185" s="1076">
        <v>5</v>
      </c>
      <c r="E1185" s="1076" t="s">
        <v>722</v>
      </c>
      <c r="F1185" s="1076">
        <v>-73.650000000000006</v>
      </c>
      <c r="G1185" s="1076">
        <v>-48.076999999999998</v>
      </c>
      <c r="H1185" s="1076">
        <v>-5.8</v>
      </c>
      <c r="I1185" s="1076">
        <v>37.912999999999997</v>
      </c>
      <c r="J1185" s="1076">
        <v>3.51</v>
      </c>
      <c r="K1185" s="1076">
        <v>5.3940000000000001</v>
      </c>
      <c r="L1185" s="1076">
        <v>-2.4649999999999999</v>
      </c>
      <c r="M1185" s="1076">
        <v>40.883000000000003</v>
      </c>
    </row>
    <row r="1186" spans="1:13" ht="15" x14ac:dyDescent="0.25">
      <c r="A1186" s="1076">
        <v>12</v>
      </c>
      <c r="B1186" s="1076">
        <v>3</v>
      </c>
      <c r="C1186" s="1076"/>
      <c r="D1186" s="1076">
        <v>4</v>
      </c>
      <c r="E1186" s="1076" t="s">
        <v>741</v>
      </c>
      <c r="F1186" s="1076">
        <v>-16.263000000000002</v>
      </c>
      <c r="G1186" s="1076">
        <v>-10.459</v>
      </c>
      <c r="H1186" s="1076">
        <v>-6.3129999999999997</v>
      </c>
      <c r="I1186" s="1076">
        <v>48.473999999999997</v>
      </c>
      <c r="J1186" s="1076">
        <v>4.4420000000000002</v>
      </c>
      <c r="K1186" s="1076">
        <v>6.8259999999999996</v>
      </c>
      <c r="L1186" s="1076">
        <v>-1.716</v>
      </c>
      <c r="M1186" s="1076">
        <v>53.603999999999999</v>
      </c>
    </row>
    <row r="1187" spans="1:13" ht="15" x14ac:dyDescent="0.25">
      <c r="A1187" s="1076">
        <v>12</v>
      </c>
      <c r="B1187" s="1076">
        <v>3</v>
      </c>
      <c r="C1187" s="1076"/>
      <c r="D1187" s="1076">
        <v>4</v>
      </c>
      <c r="E1187" s="1076" t="s">
        <v>742</v>
      </c>
      <c r="F1187" s="1076">
        <v>15.276999999999999</v>
      </c>
      <c r="G1187" s="1076">
        <v>9.8879999999999999</v>
      </c>
      <c r="H1187" s="1076">
        <v>6.2309999999999999</v>
      </c>
      <c r="I1187" s="1076">
        <v>-47.15</v>
      </c>
      <c r="J1187" s="1076">
        <v>-4.3390000000000004</v>
      </c>
      <c r="K1187" s="1076">
        <v>-6.6669999999999998</v>
      </c>
      <c r="L1187" s="1076">
        <v>1.7729999999999999</v>
      </c>
      <c r="M1187" s="1076">
        <v>-52.149000000000001</v>
      </c>
    </row>
    <row r="1188" spans="1:13" ht="15" x14ac:dyDescent="0.25">
      <c r="A1188" s="1076">
        <v>12</v>
      </c>
      <c r="B1188" s="1076">
        <v>3</v>
      </c>
      <c r="C1188" s="1076"/>
      <c r="D1188" s="1076">
        <v>4</v>
      </c>
      <c r="E1188" s="1076" t="s">
        <v>588</v>
      </c>
      <c r="F1188" s="1076">
        <v>-9.5570000000000004</v>
      </c>
      <c r="G1188" s="1076">
        <v>-6.1660000000000004</v>
      </c>
      <c r="H1188" s="1076">
        <v>-3.8010000000000002</v>
      </c>
      <c r="I1188" s="1076">
        <v>28.972000000000001</v>
      </c>
      <c r="J1188" s="1076">
        <v>2.661</v>
      </c>
      <c r="K1188" s="1076">
        <v>4.0890000000000004</v>
      </c>
      <c r="L1188" s="1076">
        <v>-1.0569999999999999</v>
      </c>
      <c r="M1188" s="1076">
        <v>32.046999999999997</v>
      </c>
    </row>
    <row r="1189" spans="1:13" ht="15" x14ac:dyDescent="0.25">
      <c r="A1189" s="1076">
        <v>12</v>
      </c>
      <c r="B1189" s="1076">
        <v>3</v>
      </c>
      <c r="C1189" s="1076"/>
      <c r="D1189" s="1076">
        <v>4</v>
      </c>
      <c r="E1189" s="1076" t="s">
        <v>722</v>
      </c>
      <c r="F1189" s="1076">
        <v>-115.28</v>
      </c>
      <c r="G1189" s="1076">
        <v>-77.372</v>
      </c>
      <c r="H1189" s="1076">
        <v>-11.657</v>
      </c>
      <c r="I1189" s="1076">
        <v>81.070999999999998</v>
      </c>
      <c r="J1189" s="1076">
        <v>7.5869999999999997</v>
      </c>
      <c r="K1189" s="1076">
        <v>11.657</v>
      </c>
      <c r="L1189" s="1076">
        <v>-4.202</v>
      </c>
      <c r="M1189" s="1076">
        <v>89.748000000000005</v>
      </c>
    </row>
    <row r="1190" spans="1:13" ht="15" x14ac:dyDescent="0.25">
      <c r="A1190" s="1076">
        <v>12</v>
      </c>
      <c r="B1190" s="1076">
        <v>3</v>
      </c>
      <c r="C1190" s="1076"/>
      <c r="D1190" s="1076">
        <v>3</v>
      </c>
      <c r="E1190" s="1076" t="s">
        <v>741</v>
      </c>
      <c r="F1190" s="1076">
        <v>-13.396000000000001</v>
      </c>
      <c r="G1190" s="1076">
        <v>-8.907</v>
      </c>
      <c r="H1190" s="1076">
        <v>-6.7629999999999999</v>
      </c>
      <c r="I1190" s="1076">
        <v>56.350999999999999</v>
      </c>
      <c r="J1190" s="1076">
        <v>5.0359999999999996</v>
      </c>
      <c r="K1190" s="1076">
        <v>7.7380000000000004</v>
      </c>
      <c r="L1190" s="1076">
        <v>-1.327</v>
      </c>
      <c r="M1190" s="1076">
        <v>62.008000000000003</v>
      </c>
    </row>
    <row r="1191" spans="1:13" ht="15" x14ac:dyDescent="0.25">
      <c r="A1191" s="1076">
        <v>12</v>
      </c>
      <c r="B1191" s="1076">
        <v>3</v>
      </c>
      <c r="C1191" s="1076"/>
      <c r="D1191" s="1076">
        <v>3</v>
      </c>
      <c r="E1191" s="1076" t="s">
        <v>742</v>
      </c>
      <c r="F1191" s="1076">
        <v>12.316000000000001</v>
      </c>
      <c r="G1191" s="1076">
        <v>8.3740000000000006</v>
      </c>
      <c r="H1191" s="1076">
        <v>7.0220000000000002</v>
      </c>
      <c r="I1191" s="1076">
        <v>-57.445</v>
      </c>
      <c r="J1191" s="1076">
        <v>-5.1769999999999996</v>
      </c>
      <c r="K1191" s="1076">
        <v>-7.9539999999999997</v>
      </c>
      <c r="L1191" s="1076">
        <v>1.484</v>
      </c>
      <c r="M1191" s="1076">
        <v>-63.35</v>
      </c>
    </row>
    <row r="1192" spans="1:13" ht="15" x14ac:dyDescent="0.25">
      <c r="A1192" s="1076">
        <v>12</v>
      </c>
      <c r="B1192" s="1076">
        <v>3</v>
      </c>
      <c r="C1192" s="1076"/>
      <c r="D1192" s="1076">
        <v>3</v>
      </c>
      <c r="E1192" s="1076" t="s">
        <v>588</v>
      </c>
      <c r="F1192" s="1076">
        <v>-7.7910000000000004</v>
      </c>
      <c r="G1192" s="1076">
        <v>-5.2370000000000001</v>
      </c>
      <c r="H1192" s="1076">
        <v>-4.1769999999999996</v>
      </c>
      <c r="I1192" s="1076">
        <v>34.481999999999999</v>
      </c>
      <c r="J1192" s="1076">
        <v>3.0950000000000002</v>
      </c>
      <c r="K1192" s="1076">
        <v>4.7549999999999999</v>
      </c>
      <c r="L1192" s="1076">
        <v>-0.85199999999999998</v>
      </c>
      <c r="M1192" s="1076">
        <v>37.987000000000002</v>
      </c>
    </row>
    <row r="1193" spans="1:13" ht="15" x14ac:dyDescent="0.25">
      <c r="A1193" s="1076">
        <v>12</v>
      </c>
      <c r="B1193" s="1076">
        <v>3</v>
      </c>
      <c r="C1193" s="1076"/>
      <c r="D1193" s="1076">
        <v>3</v>
      </c>
      <c r="E1193" s="1076" t="s">
        <v>722</v>
      </c>
      <c r="F1193" s="1076">
        <v>-156.09800000000001</v>
      </c>
      <c r="G1193" s="1076">
        <v>-106.18</v>
      </c>
      <c r="H1193" s="1076">
        <v>-18.335999999999999</v>
      </c>
      <c r="I1193" s="1076">
        <v>133.149</v>
      </c>
      <c r="J1193" s="1076">
        <v>12.457000000000001</v>
      </c>
      <c r="K1193" s="1076">
        <v>19.141999999999999</v>
      </c>
      <c r="L1193" s="1076">
        <v>-5.8239999999999998</v>
      </c>
      <c r="M1193" s="1076">
        <v>149.00800000000001</v>
      </c>
    </row>
    <row r="1194" spans="1:13" ht="15" x14ac:dyDescent="0.25">
      <c r="A1194" s="1076">
        <v>12</v>
      </c>
      <c r="B1194" s="1076">
        <v>3</v>
      </c>
      <c r="C1194" s="1076"/>
      <c r="D1194" s="1076">
        <v>2</v>
      </c>
      <c r="E1194" s="1076" t="s">
        <v>741</v>
      </c>
      <c r="F1194" s="1076">
        <v>-8.0009999999999994</v>
      </c>
      <c r="G1194" s="1076">
        <v>-5.5250000000000004</v>
      </c>
      <c r="H1194" s="1076">
        <v>-4.431</v>
      </c>
      <c r="I1194" s="1076">
        <v>44.603999999999999</v>
      </c>
      <c r="J1194" s="1076">
        <v>3.63</v>
      </c>
      <c r="K1194" s="1076">
        <v>5.5780000000000003</v>
      </c>
      <c r="L1194" s="1076">
        <v>-0.109</v>
      </c>
      <c r="M1194" s="1076">
        <v>48.531999999999996</v>
      </c>
    </row>
    <row r="1195" spans="1:13" ht="15" x14ac:dyDescent="0.25">
      <c r="A1195" s="1076">
        <v>12</v>
      </c>
      <c r="B1195" s="1076">
        <v>3</v>
      </c>
      <c r="C1195" s="1076"/>
      <c r="D1195" s="1076">
        <v>2</v>
      </c>
      <c r="E1195" s="1076" t="s">
        <v>742</v>
      </c>
      <c r="F1195" s="1076">
        <v>4.6500000000000004</v>
      </c>
      <c r="G1195" s="1076">
        <v>3.15</v>
      </c>
      <c r="H1195" s="1076">
        <v>5.5590000000000002</v>
      </c>
      <c r="I1195" s="1076">
        <v>-54.472999999999999</v>
      </c>
      <c r="J1195" s="1076">
        <v>-4.4960000000000004</v>
      </c>
      <c r="K1195" s="1076">
        <v>-6.9089999999999998</v>
      </c>
      <c r="L1195" s="1076">
        <v>0.28699999999999998</v>
      </c>
      <c r="M1195" s="1076">
        <v>-59.488999999999997</v>
      </c>
    </row>
    <row r="1196" spans="1:13" ht="15" x14ac:dyDescent="0.25">
      <c r="A1196" s="1076">
        <v>12</v>
      </c>
      <c r="B1196" s="1076">
        <v>3</v>
      </c>
      <c r="C1196" s="1076"/>
      <c r="D1196" s="1076">
        <v>2</v>
      </c>
      <c r="E1196" s="1076" t="s">
        <v>588</v>
      </c>
      <c r="F1196" s="1076">
        <v>-3.8340000000000001</v>
      </c>
      <c r="G1196" s="1076">
        <v>-2.629</v>
      </c>
      <c r="H1196" s="1076">
        <v>-3.0270000000000001</v>
      </c>
      <c r="I1196" s="1076">
        <v>30.021999999999998</v>
      </c>
      <c r="J1196" s="1076">
        <v>2.4630000000000001</v>
      </c>
      <c r="K1196" s="1076">
        <v>3.7839999999999998</v>
      </c>
      <c r="L1196" s="1076">
        <v>-0.12</v>
      </c>
      <c r="M1196" s="1076">
        <v>32.734000000000002</v>
      </c>
    </row>
    <row r="1197" spans="1:13" ht="15" x14ac:dyDescent="0.25">
      <c r="A1197" s="1076">
        <v>12</v>
      </c>
      <c r="B1197" s="1076">
        <v>3</v>
      </c>
      <c r="C1197" s="1076"/>
      <c r="D1197" s="1076">
        <v>2</v>
      </c>
      <c r="E1197" s="1076" t="s">
        <v>722</v>
      </c>
      <c r="F1197" s="1076">
        <v>-192.24700000000001</v>
      </c>
      <c r="G1197" s="1076">
        <v>-132.34200000000001</v>
      </c>
      <c r="H1197" s="1076">
        <v>-24.268000000000001</v>
      </c>
      <c r="I1197" s="1076">
        <v>185.50299999999999</v>
      </c>
      <c r="J1197" s="1076">
        <v>17.114999999999998</v>
      </c>
      <c r="K1197" s="1076">
        <v>26.298999999999999</v>
      </c>
      <c r="L1197" s="1076">
        <v>-6.6479999999999997</v>
      </c>
      <c r="M1197" s="1076">
        <v>208.24100000000001</v>
      </c>
    </row>
    <row r="1198" spans="1:13" ht="15" x14ac:dyDescent="0.25">
      <c r="A1198" s="1076">
        <v>12</v>
      </c>
      <c r="B1198" s="1076">
        <v>3</v>
      </c>
      <c r="C1198" s="1076"/>
      <c r="D1198" s="1076">
        <v>1</v>
      </c>
      <c r="E1198" s="1076" t="s">
        <v>741</v>
      </c>
      <c r="F1198" s="1076">
        <v>-6.0720000000000001</v>
      </c>
      <c r="G1198" s="1076">
        <v>-3.4420000000000002</v>
      </c>
      <c r="H1198" s="1076">
        <v>-0.15</v>
      </c>
      <c r="I1198" s="1076">
        <v>2.903</v>
      </c>
      <c r="J1198" s="1076">
        <v>0.106</v>
      </c>
      <c r="K1198" s="1076">
        <v>0.16300000000000001</v>
      </c>
      <c r="L1198" s="1076">
        <v>3.7999999999999999E-2</v>
      </c>
      <c r="M1198" s="1076">
        <v>2.5270000000000001</v>
      </c>
    </row>
    <row r="1199" spans="1:13" ht="15" x14ac:dyDescent="0.25">
      <c r="A1199" s="1076">
        <v>12</v>
      </c>
      <c r="B1199" s="1076">
        <v>3</v>
      </c>
      <c r="C1199" s="1076"/>
      <c r="D1199" s="1076">
        <v>1</v>
      </c>
      <c r="E1199" s="1076" t="s">
        <v>742</v>
      </c>
      <c r="F1199" s="1076">
        <v>3.1240000000000001</v>
      </c>
      <c r="G1199" s="1076">
        <v>1.766</v>
      </c>
      <c r="H1199" s="1076">
        <v>0.20100000000000001</v>
      </c>
      <c r="I1199" s="1076">
        <v>-3.121</v>
      </c>
      <c r="J1199" s="1076">
        <v>-0.154</v>
      </c>
      <c r="K1199" s="1076">
        <v>-0.23599999999999999</v>
      </c>
      <c r="L1199" s="1076">
        <v>-1.4999999999999999E-2</v>
      </c>
      <c r="M1199" s="1076">
        <v>-2.9780000000000002</v>
      </c>
    </row>
    <row r="1200" spans="1:13" ht="15" x14ac:dyDescent="0.25">
      <c r="A1200" s="1076">
        <v>12</v>
      </c>
      <c r="B1200" s="1076">
        <v>3</v>
      </c>
      <c r="C1200" s="1076"/>
      <c r="D1200" s="1076">
        <v>1</v>
      </c>
      <c r="E1200" s="1076" t="s">
        <v>588</v>
      </c>
      <c r="F1200" s="1076">
        <v>-2.7869999999999999</v>
      </c>
      <c r="G1200" s="1076">
        <v>-1.5780000000000001</v>
      </c>
      <c r="H1200" s="1076">
        <v>-0.105</v>
      </c>
      <c r="I1200" s="1076">
        <v>1.8220000000000001</v>
      </c>
      <c r="J1200" s="1076">
        <v>7.9000000000000001E-2</v>
      </c>
      <c r="K1200" s="1076">
        <v>0.121</v>
      </c>
      <c r="L1200" s="1076">
        <v>1.6E-2</v>
      </c>
      <c r="M1200" s="1076">
        <v>1.6679999999999999</v>
      </c>
    </row>
    <row r="1201" spans="1:13" ht="15" x14ac:dyDescent="0.25">
      <c r="A1201" s="1076">
        <v>12</v>
      </c>
      <c r="B1201" s="1076">
        <v>3</v>
      </c>
      <c r="C1201" s="1076"/>
      <c r="D1201" s="1076">
        <v>1</v>
      </c>
      <c r="E1201" s="1076" t="s">
        <v>722</v>
      </c>
      <c r="F1201" s="1076">
        <v>-295.22000000000003</v>
      </c>
      <c r="G1201" s="1076">
        <v>-195.72200000000001</v>
      </c>
      <c r="H1201" s="1076">
        <v>-27.699000000000002</v>
      </c>
      <c r="I1201" s="1076">
        <v>232.67</v>
      </c>
      <c r="J1201" s="1076">
        <v>20.16</v>
      </c>
      <c r="K1201" s="1076">
        <v>30.977</v>
      </c>
      <c r="L1201" s="1076">
        <v>-6.2510000000000003</v>
      </c>
      <c r="M1201" s="1076">
        <v>260.06700000000001</v>
      </c>
    </row>
    <row r="1202" spans="1:13" ht="15" x14ac:dyDescent="0.25">
      <c r="A1202" s="1076">
        <v>12</v>
      </c>
      <c r="B1202" s="1076">
        <v>10</v>
      </c>
      <c r="C1202" s="1076"/>
      <c r="D1202" s="1076">
        <v>6</v>
      </c>
      <c r="E1202" s="1076" t="s">
        <v>741</v>
      </c>
      <c r="F1202" s="1076">
        <v>-26.161999999999999</v>
      </c>
      <c r="G1202" s="1076">
        <v>-13.67</v>
      </c>
      <c r="H1202" s="1076">
        <v>-10.035</v>
      </c>
      <c r="I1202" s="1076">
        <v>61.771999999999998</v>
      </c>
      <c r="J1202" s="1076">
        <v>5.6529999999999996</v>
      </c>
      <c r="K1202" s="1076">
        <v>8.6859999999999999</v>
      </c>
      <c r="L1202" s="1076">
        <v>-4.835</v>
      </c>
      <c r="M1202" s="1076">
        <v>64.968999999999994</v>
      </c>
    </row>
    <row r="1203" spans="1:13" ht="15" x14ac:dyDescent="0.25">
      <c r="A1203" s="1076">
        <v>12</v>
      </c>
      <c r="B1203" s="1076">
        <v>10</v>
      </c>
      <c r="C1203" s="1076"/>
      <c r="D1203" s="1076">
        <v>6</v>
      </c>
      <c r="E1203" s="1076" t="s">
        <v>742</v>
      </c>
      <c r="F1203" s="1076">
        <v>43.512999999999998</v>
      </c>
      <c r="G1203" s="1076">
        <v>21.847999999999999</v>
      </c>
      <c r="H1203" s="1076">
        <v>6.7830000000000004</v>
      </c>
      <c r="I1203" s="1076">
        <v>-38.332000000000001</v>
      </c>
      <c r="J1203" s="1076">
        <v>-3.2109999999999999</v>
      </c>
      <c r="K1203" s="1076">
        <v>-4.9349999999999996</v>
      </c>
      <c r="L1203" s="1076">
        <v>3.9510000000000001</v>
      </c>
      <c r="M1203" s="1076">
        <v>-35.658999999999999</v>
      </c>
    </row>
    <row r="1204" spans="1:13" ht="15" x14ac:dyDescent="0.25">
      <c r="A1204" s="1076">
        <v>12</v>
      </c>
      <c r="B1204" s="1076">
        <v>10</v>
      </c>
      <c r="C1204" s="1076"/>
      <c r="D1204" s="1076">
        <v>6</v>
      </c>
      <c r="E1204" s="1076" t="s">
        <v>588</v>
      </c>
      <c r="F1204" s="1076">
        <v>-21.114000000000001</v>
      </c>
      <c r="G1204" s="1076">
        <v>-10.763</v>
      </c>
      <c r="H1204" s="1076">
        <v>-5.0839999999999996</v>
      </c>
      <c r="I1204" s="1076">
        <v>30.058</v>
      </c>
      <c r="J1204" s="1076">
        <v>2.6859999999999999</v>
      </c>
      <c r="K1204" s="1076">
        <v>4.1280000000000001</v>
      </c>
      <c r="L1204" s="1076">
        <v>-2.6619999999999999</v>
      </c>
      <c r="M1204" s="1076">
        <v>30.492999999999999</v>
      </c>
    </row>
    <row r="1205" spans="1:13" ht="15" x14ac:dyDescent="0.25">
      <c r="A1205" s="1076">
        <v>12</v>
      </c>
      <c r="B1205" s="1076">
        <v>10</v>
      </c>
      <c r="C1205" s="1076"/>
      <c r="D1205" s="1076">
        <v>6</v>
      </c>
      <c r="E1205" s="1076" t="s">
        <v>722</v>
      </c>
      <c r="F1205" s="1076">
        <v>-71.491</v>
      </c>
      <c r="G1205" s="1076">
        <v>-42.645000000000003</v>
      </c>
      <c r="H1205" s="1076">
        <v>-0.28100000000000003</v>
      </c>
      <c r="I1205" s="1076">
        <v>2.08</v>
      </c>
      <c r="J1205" s="1076">
        <v>0.19400000000000001</v>
      </c>
      <c r="K1205" s="1076">
        <v>0.29799999999999999</v>
      </c>
      <c r="L1205" s="1076">
        <v>-8.5000000000000006E-2</v>
      </c>
      <c r="M1205" s="1076">
        <v>2.3340000000000001</v>
      </c>
    </row>
    <row r="1206" spans="1:13" ht="15" x14ac:dyDescent="0.25">
      <c r="A1206" s="1076">
        <v>12</v>
      </c>
      <c r="B1206" s="1076">
        <v>10</v>
      </c>
      <c r="C1206" s="1076"/>
      <c r="D1206" s="1076">
        <v>5</v>
      </c>
      <c r="E1206" s="1076" t="s">
        <v>741</v>
      </c>
      <c r="F1206" s="1076">
        <v>-53.335000000000001</v>
      </c>
      <c r="G1206" s="1076">
        <v>-26.457000000000001</v>
      </c>
      <c r="H1206" s="1076">
        <v>-11.867000000000001</v>
      </c>
      <c r="I1206" s="1076">
        <v>91.75</v>
      </c>
      <c r="J1206" s="1076">
        <v>8.31</v>
      </c>
      <c r="K1206" s="1076">
        <v>12.769</v>
      </c>
      <c r="L1206" s="1076">
        <v>-3.1280000000000001</v>
      </c>
      <c r="M1206" s="1076">
        <v>99.637</v>
      </c>
    </row>
    <row r="1207" spans="1:13" ht="15" x14ac:dyDescent="0.25">
      <c r="A1207" s="1076">
        <v>12</v>
      </c>
      <c r="B1207" s="1076">
        <v>10</v>
      </c>
      <c r="C1207" s="1076"/>
      <c r="D1207" s="1076">
        <v>5</v>
      </c>
      <c r="E1207" s="1076" t="s">
        <v>742</v>
      </c>
      <c r="F1207" s="1076">
        <v>46.435000000000002</v>
      </c>
      <c r="G1207" s="1076">
        <v>23.120999999999999</v>
      </c>
      <c r="H1207" s="1076">
        <v>12.089</v>
      </c>
      <c r="I1207" s="1076">
        <v>-88.846999999999994</v>
      </c>
      <c r="J1207" s="1076">
        <v>-8.0050000000000008</v>
      </c>
      <c r="K1207" s="1076">
        <v>-12.3</v>
      </c>
      <c r="L1207" s="1076">
        <v>3.9390000000000001</v>
      </c>
      <c r="M1207" s="1076">
        <v>-94.725999999999999</v>
      </c>
    </row>
    <row r="1208" spans="1:13" ht="15" x14ac:dyDescent="0.25">
      <c r="A1208" s="1076">
        <v>12</v>
      </c>
      <c r="B1208" s="1076">
        <v>10</v>
      </c>
      <c r="C1208" s="1076"/>
      <c r="D1208" s="1076">
        <v>5</v>
      </c>
      <c r="E1208" s="1076" t="s">
        <v>588</v>
      </c>
      <c r="F1208" s="1076">
        <v>-30.233000000000001</v>
      </c>
      <c r="G1208" s="1076">
        <v>-15.023999999999999</v>
      </c>
      <c r="H1208" s="1076">
        <v>-7.2519999999999998</v>
      </c>
      <c r="I1208" s="1076">
        <v>54.584000000000003</v>
      </c>
      <c r="J1208" s="1076">
        <v>4.944</v>
      </c>
      <c r="K1208" s="1076">
        <v>7.5970000000000004</v>
      </c>
      <c r="L1208" s="1076">
        <v>-2.141</v>
      </c>
      <c r="M1208" s="1076">
        <v>58.898000000000003</v>
      </c>
    </row>
    <row r="1209" spans="1:13" ht="15" x14ac:dyDescent="0.25">
      <c r="A1209" s="1076">
        <v>12</v>
      </c>
      <c r="B1209" s="1076">
        <v>10</v>
      </c>
      <c r="C1209" s="1076"/>
      <c r="D1209" s="1076">
        <v>5</v>
      </c>
      <c r="E1209" s="1076" t="s">
        <v>722</v>
      </c>
      <c r="F1209" s="1076">
        <v>-259.69299999999998</v>
      </c>
      <c r="G1209" s="1076">
        <v>-152.136</v>
      </c>
      <c r="H1209" s="1076">
        <v>-0.223</v>
      </c>
      <c r="I1209" s="1076">
        <v>1.9390000000000001</v>
      </c>
      <c r="J1209" s="1076">
        <v>0.16900000000000001</v>
      </c>
      <c r="K1209" s="1076">
        <v>0.26</v>
      </c>
      <c r="L1209" s="1076">
        <v>-3.5000000000000003E-2</v>
      </c>
      <c r="M1209" s="1076">
        <v>2.101</v>
      </c>
    </row>
    <row r="1210" spans="1:13" ht="15" x14ac:dyDescent="0.25">
      <c r="A1210" s="1076">
        <v>12</v>
      </c>
      <c r="B1210" s="1076">
        <v>10</v>
      </c>
      <c r="C1210" s="1076"/>
      <c r="D1210" s="1076">
        <v>4</v>
      </c>
      <c r="E1210" s="1076" t="s">
        <v>741</v>
      </c>
      <c r="F1210" s="1076">
        <v>-58.344000000000001</v>
      </c>
      <c r="G1210" s="1076">
        <v>-29.146999999999998</v>
      </c>
      <c r="H1210" s="1076">
        <v>-17.716999999999999</v>
      </c>
      <c r="I1210" s="1076">
        <v>137.21</v>
      </c>
      <c r="J1210" s="1076">
        <v>12.475</v>
      </c>
      <c r="K1210" s="1076">
        <v>19.169</v>
      </c>
      <c r="L1210" s="1076">
        <v>-4.7779999999999996</v>
      </c>
      <c r="M1210" s="1076">
        <v>150.88300000000001</v>
      </c>
    </row>
    <row r="1211" spans="1:13" ht="15" x14ac:dyDescent="0.25">
      <c r="A1211" s="1076">
        <v>12</v>
      </c>
      <c r="B1211" s="1076">
        <v>10</v>
      </c>
      <c r="C1211" s="1076"/>
      <c r="D1211" s="1076">
        <v>4</v>
      </c>
      <c r="E1211" s="1076" t="s">
        <v>742</v>
      </c>
      <c r="F1211" s="1076">
        <v>53.286999999999999</v>
      </c>
      <c r="G1211" s="1076">
        <v>26.550999999999998</v>
      </c>
      <c r="H1211" s="1076">
        <v>16.097000000000001</v>
      </c>
      <c r="I1211" s="1076">
        <v>-119.79300000000001</v>
      </c>
      <c r="J1211" s="1076">
        <v>-10.952999999999999</v>
      </c>
      <c r="K1211" s="1076">
        <v>-16.829999999999998</v>
      </c>
      <c r="L1211" s="1076">
        <v>4.9630000000000001</v>
      </c>
      <c r="M1211" s="1076">
        <v>-131.17699999999999</v>
      </c>
    </row>
    <row r="1212" spans="1:13" ht="15" x14ac:dyDescent="0.25">
      <c r="A1212" s="1076">
        <v>12</v>
      </c>
      <c r="B1212" s="1076">
        <v>10</v>
      </c>
      <c r="C1212" s="1076"/>
      <c r="D1212" s="1076">
        <v>4</v>
      </c>
      <c r="E1212" s="1076" t="s">
        <v>588</v>
      </c>
      <c r="F1212" s="1076">
        <v>-33.828000000000003</v>
      </c>
      <c r="G1212" s="1076">
        <v>-16.878</v>
      </c>
      <c r="H1212" s="1076">
        <v>-10.241</v>
      </c>
      <c r="I1212" s="1076">
        <v>77.695999999999998</v>
      </c>
      <c r="J1212" s="1076">
        <v>7.0990000000000002</v>
      </c>
      <c r="K1212" s="1076">
        <v>10.909000000000001</v>
      </c>
      <c r="L1212" s="1076">
        <v>-2.952</v>
      </c>
      <c r="M1212" s="1076">
        <v>85.472999999999999</v>
      </c>
    </row>
    <row r="1213" spans="1:13" ht="15" x14ac:dyDescent="0.25">
      <c r="A1213" s="1076">
        <v>12</v>
      </c>
      <c r="B1213" s="1076">
        <v>10</v>
      </c>
      <c r="C1213" s="1076"/>
      <c r="D1213" s="1076">
        <v>4</v>
      </c>
      <c r="E1213" s="1076" t="s">
        <v>722</v>
      </c>
      <c r="F1213" s="1076">
        <v>-453.21800000000002</v>
      </c>
      <c r="G1213" s="1076">
        <v>-265.50400000000002</v>
      </c>
      <c r="H1213" s="1076">
        <v>-0.61099999999999999</v>
      </c>
      <c r="I1213" s="1076">
        <v>4.8250000000000002</v>
      </c>
      <c r="J1213" s="1076">
        <v>0.439</v>
      </c>
      <c r="K1213" s="1076">
        <v>0.67500000000000004</v>
      </c>
      <c r="L1213" s="1076">
        <v>-0.15</v>
      </c>
      <c r="M1213" s="1076">
        <v>5.3689999999999998</v>
      </c>
    </row>
    <row r="1214" spans="1:13" ht="15" x14ac:dyDescent="0.25">
      <c r="A1214" s="1076">
        <v>12</v>
      </c>
      <c r="B1214" s="1076">
        <v>10</v>
      </c>
      <c r="C1214" s="1076"/>
      <c r="D1214" s="1076">
        <v>3</v>
      </c>
      <c r="E1214" s="1076" t="s">
        <v>741</v>
      </c>
      <c r="F1214" s="1076">
        <v>-50.308999999999997</v>
      </c>
      <c r="G1214" s="1076">
        <v>-25.006</v>
      </c>
      <c r="H1214" s="1076">
        <v>-17.788</v>
      </c>
      <c r="I1214" s="1076">
        <v>150.268</v>
      </c>
      <c r="J1214" s="1076">
        <v>13.337</v>
      </c>
      <c r="K1214" s="1076">
        <v>20.492999999999999</v>
      </c>
      <c r="L1214" s="1076">
        <v>-3.2789999999999999</v>
      </c>
      <c r="M1214" s="1076">
        <v>163.899</v>
      </c>
    </row>
    <row r="1215" spans="1:13" ht="15" x14ac:dyDescent="0.25">
      <c r="A1215" s="1076">
        <v>12</v>
      </c>
      <c r="B1215" s="1076">
        <v>10</v>
      </c>
      <c r="C1215" s="1076"/>
      <c r="D1215" s="1076">
        <v>3</v>
      </c>
      <c r="E1215" s="1076" t="s">
        <v>742</v>
      </c>
      <c r="F1215" s="1076">
        <v>51.377000000000002</v>
      </c>
      <c r="G1215" s="1076">
        <v>25.388000000000002</v>
      </c>
      <c r="H1215" s="1076">
        <v>19.187999999999999</v>
      </c>
      <c r="I1215" s="1076">
        <v>-147.47300000000001</v>
      </c>
      <c r="J1215" s="1076">
        <v>-13.65</v>
      </c>
      <c r="K1215" s="1076">
        <v>-20.975000000000001</v>
      </c>
      <c r="L1215" s="1076">
        <v>5.0030000000000001</v>
      </c>
      <c r="M1215" s="1076">
        <v>-162.03200000000001</v>
      </c>
    </row>
    <row r="1216" spans="1:13" ht="15" x14ac:dyDescent="0.25">
      <c r="A1216" s="1076">
        <v>12</v>
      </c>
      <c r="B1216" s="1076">
        <v>10</v>
      </c>
      <c r="C1216" s="1076"/>
      <c r="D1216" s="1076">
        <v>3</v>
      </c>
      <c r="E1216" s="1076" t="s">
        <v>588</v>
      </c>
      <c r="F1216" s="1076">
        <v>-30.814</v>
      </c>
      <c r="G1216" s="1076">
        <v>-15.271000000000001</v>
      </c>
      <c r="H1216" s="1076">
        <v>-11.196999999999999</v>
      </c>
      <c r="I1216" s="1076">
        <v>90.085999999999999</v>
      </c>
      <c r="J1216" s="1076">
        <v>8.1780000000000008</v>
      </c>
      <c r="K1216" s="1076">
        <v>12.566000000000001</v>
      </c>
      <c r="L1216" s="1076">
        <v>-2.5099999999999998</v>
      </c>
      <c r="M1216" s="1076">
        <v>98.766999999999996</v>
      </c>
    </row>
    <row r="1217" spans="1:13" ht="15" x14ac:dyDescent="0.25">
      <c r="A1217" s="1076">
        <v>12</v>
      </c>
      <c r="B1217" s="1076">
        <v>10</v>
      </c>
      <c r="C1217" s="1076"/>
      <c r="D1217" s="1076">
        <v>3</v>
      </c>
      <c r="E1217" s="1076" t="s">
        <v>722</v>
      </c>
      <c r="F1217" s="1076">
        <v>-647.24900000000002</v>
      </c>
      <c r="G1217" s="1076">
        <v>-379.24799999999999</v>
      </c>
      <c r="H1217" s="1076">
        <v>-0.96299999999999997</v>
      </c>
      <c r="I1217" s="1076">
        <v>7.2119999999999997</v>
      </c>
      <c r="J1217" s="1076">
        <v>0.67100000000000004</v>
      </c>
      <c r="K1217" s="1076">
        <v>1.0309999999999999</v>
      </c>
      <c r="L1217" s="1076">
        <v>-0.27800000000000002</v>
      </c>
      <c r="M1217" s="1076">
        <v>8.0570000000000004</v>
      </c>
    </row>
    <row r="1218" spans="1:13" ht="15" x14ac:dyDescent="0.25">
      <c r="A1218" s="1076">
        <v>12</v>
      </c>
      <c r="B1218" s="1076">
        <v>10</v>
      </c>
      <c r="C1218" s="1076"/>
      <c r="D1218" s="1076">
        <v>2</v>
      </c>
      <c r="E1218" s="1076" t="s">
        <v>741</v>
      </c>
      <c r="F1218" s="1076">
        <v>-35.884</v>
      </c>
      <c r="G1218" s="1076">
        <v>-17.73</v>
      </c>
      <c r="H1218" s="1076">
        <v>-11.423999999999999</v>
      </c>
      <c r="I1218" s="1076">
        <v>126.14</v>
      </c>
      <c r="J1218" s="1076">
        <v>9.75</v>
      </c>
      <c r="K1218" s="1076">
        <v>14.981999999999999</v>
      </c>
      <c r="L1218" s="1076">
        <v>0.86599999999999999</v>
      </c>
      <c r="M1218" s="1076">
        <v>135.60599999999999</v>
      </c>
    </row>
    <row r="1219" spans="1:13" ht="15" x14ac:dyDescent="0.25">
      <c r="A1219" s="1076">
        <v>12</v>
      </c>
      <c r="B1219" s="1076">
        <v>10</v>
      </c>
      <c r="C1219" s="1076"/>
      <c r="D1219" s="1076">
        <v>2</v>
      </c>
      <c r="E1219" s="1076" t="s">
        <v>742</v>
      </c>
      <c r="F1219" s="1076">
        <v>18.693000000000001</v>
      </c>
      <c r="G1219" s="1076">
        <v>9.3680000000000003</v>
      </c>
      <c r="H1219" s="1076">
        <v>23.844999999999999</v>
      </c>
      <c r="I1219" s="1076">
        <v>-237.154</v>
      </c>
      <c r="J1219" s="1076">
        <v>-19.437999999999999</v>
      </c>
      <c r="K1219" s="1076">
        <v>-29.867999999999999</v>
      </c>
      <c r="L1219" s="1076">
        <v>0.85099999999999998</v>
      </c>
      <c r="M1219" s="1076">
        <v>-258.678</v>
      </c>
    </row>
    <row r="1220" spans="1:13" ht="15" x14ac:dyDescent="0.25">
      <c r="A1220" s="1076">
        <v>12</v>
      </c>
      <c r="B1220" s="1076">
        <v>10</v>
      </c>
      <c r="C1220" s="1076"/>
      <c r="D1220" s="1076">
        <v>2</v>
      </c>
      <c r="E1220" s="1076" t="s">
        <v>588</v>
      </c>
      <c r="F1220" s="1076">
        <v>-16.538</v>
      </c>
      <c r="G1220" s="1076">
        <v>-8.2119999999999997</v>
      </c>
      <c r="H1220" s="1076">
        <v>-10.675000000000001</v>
      </c>
      <c r="I1220" s="1076">
        <v>110.015</v>
      </c>
      <c r="J1220" s="1076">
        <v>8.8450000000000006</v>
      </c>
      <c r="K1220" s="1076">
        <v>13.590999999999999</v>
      </c>
      <c r="L1220" s="1076">
        <v>4.0000000000000001E-3</v>
      </c>
      <c r="M1220" s="1076">
        <v>119.48</v>
      </c>
    </row>
    <row r="1221" spans="1:13" ht="15" x14ac:dyDescent="0.25">
      <c r="A1221" s="1076">
        <v>12</v>
      </c>
      <c r="B1221" s="1076">
        <v>10</v>
      </c>
      <c r="C1221" s="1076"/>
      <c r="D1221" s="1076">
        <v>2</v>
      </c>
      <c r="E1221" s="1076" t="s">
        <v>722</v>
      </c>
      <c r="F1221" s="1076">
        <v>-844.32399999999996</v>
      </c>
      <c r="G1221" s="1076">
        <v>-494.96800000000002</v>
      </c>
      <c r="H1221" s="1076">
        <v>-1.25</v>
      </c>
      <c r="I1221" s="1076">
        <v>9.6180000000000003</v>
      </c>
      <c r="J1221" s="1076">
        <v>0.88700000000000001</v>
      </c>
      <c r="K1221" s="1076">
        <v>1.363</v>
      </c>
      <c r="L1221" s="1076">
        <v>-0.33300000000000002</v>
      </c>
      <c r="M1221" s="1076">
        <v>10.775</v>
      </c>
    </row>
    <row r="1222" spans="1:13" ht="15" x14ac:dyDescent="0.25">
      <c r="A1222" s="1076">
        <v>12</v>
      </c>
      <c r="B1222" s="1076">
        <v>10</v>
      </c>
      <c r="C1222" s="1076"/>
      <c r="D1222" s="1076">
        <v>1</v>
      </c>
      <c r="E1222" s="1076" t="s">
        <v>741</v>
      </c>
      <c r="F1222" s="1076">
        <v>-345.55</v>
      </c>
      <c r="G1222" s="1076">
        <v>-184.083</v>
      </c>
      <c r="H1222" s="1076">
        <v>-17.353000000000002</v>
      </c>
      <c r="I1222" s="1076">
        <v>294.17899999999997</v>
      </c>
      <c r="J1222" s="1076">
        <v>12.305</v>
      </c>
      <c r="K1222" s="1076">
        <v>18.907</v>
      </c>
      <c r="L1222" s="1076">
        <v>1.054</v>
      </c>
      <c r="M1222" s="1076">
        <v>265.31099999999998</v>
      </c>
    </row>
    <row r="1223" spans="1:13" ht="15" x14ac:dyDescent="0.25">
      <c r="A1223" s="1076">
        <v>12</v>
      </c>
      <c r="B1223" s="1076">
        <v>10</v>
      </c>
      <c r="C1223" s="1076"/>
      <c r="D1223" s="1076">
        <v>1</v>
      </c>
      <c r="E1223" s="1076" t="s">
        <v>742</v>
      </c>
      <c r="F1223" s="1076">
        <v>196.30199999999999</v>
      </c>
      <c r="G1223" s="1076">
        <v>104.08799999999999</v>
      </c>
      <c r="H1223" s="1076">
        <v>43.279000000000003</v>
      </c>
      <c r="I1223" s="1076">
        <v>-596.18399999999997</v>
      </c>
      <c r="J1223" s="1076">
        <v>-32.959000000000003</v>
      </c>
      <c r="K1223" s="1076">
        <v>-50.643000000000001</v>
      </c>
      <c r="L1223" s="1076">
        <v>0.54500000000000004</v>
      </c>
      <c r="M1223" s="1076">
        <v>-589.85900000000004</v>
      </c>
    </row>
    <row r="1224" spans="1:13" ht="15" x14ac:dyDescent="0.25">
      <c r="A1224" s="1076">
        <v>12</v>
      </c>
      <c r="B1224" s="1076">
        <v>10</v>
      </c>
      <c r="C1224" s="1076"/>
      <c r="D1224" s="1076">
        <v>1</v>
      </c>
      <c r="E1224" s="1076" t="s">
        <v>588</v>
      </c>
      <c r="F1224" s="1076">
        <v>-164.19800000000001</v>
      </c>
      <c r="G1224" s="1076">
        <v>-87.323999999999998</v>
      </c>
      <c r="H1224" s="1076">
        <v>-18.295999999999999</v>
      </c>
      <c r="I1224" s="1076">
        <v>269.113</v>
      </c>
      <c r="J1224" s="1076">
        <v>13.715999999999999</v>
      </c>
      <c r="K1224" s="1076">
        <v>21.076000000000001</v>
      </c>
      <c r="L1224" s="1076">
        <v>0.154</v>
      </c>
      <c r="M1224" s="1076">
        <v>259.14299999999997</v>
      </c>
    </row>
    <row r="1225" spans="1:13" ht="15" x14ac:dyDescent="0.25">
      <c r="A1225" s="1076">
        <v>12</v>
      </c>
      <c r="B1225" s="1076">
        <v>10</v>
      </c>
      <c r="C1225" s="1076"/>
      <c r="D1225" s="1076">
        <v>1</v>
      </c>
      <c r="E1225" s="1076" t="s">
        <v>722</v>
      </c>
      <c r="F1225" s="1076">
        <v>-898.97500000000002</v>
      </c>
      <c r="G1225" s="1076">
        <v>-534.30600000000004</v>
      </c>
      <c r="H1225" s="1076">
        <v>-9.51</v>
      </c>
      <c r="I1225" s="1076">
        <v>95.795000000000002</v>
      </c>
      <c r="J1225" s="1076">
        <v>7.1369999999999996</v>
      </c>
      <c r="K1225" s="1076">
        <v>10.967000000000001</v>
      </c>
      <c r="L1225" s="1076">
        <v>-1.45</v>
      </c>
      <c r="M1225" s="1076">
        <v>103.765</v>
      </c>
    </row>
    <row r="1226" spans="1:13" ht="15" x14ac:dyDescent="0.25">
      <c r="A1226" s="1076">
        <v>12</v>
      </c>
      <c r="B1226" s="1076">
        <v>17</v>
      </c>
      <c r="C1226" s="1076"/>
      <c r="D1226" s="1076">
        <v>6</v>
      </c>
      <c r="E1226" s="1076" t="s">
        <v>741</v>
      </c>
      <c r="F1226" s="1076">
        <v>13.282999999999999</v>
      </c>
      <c r="G1226" s="1076">
        <v>7.6029999999999998</v>
      </c>
      <c r="H1226" s="1076">
        <v>-10.821999999999999</v>
      </c>
      <c r="I1226" s="1076">
        <v>66.527000000000001</v>
      </c>
      <c r="J1226" s="1076">
        <v>6.0830000000000002</v>
      </c>
      <c r="K1226" s="1076">
        <v>9.3469999999999995</v>
      </c>
      <c r="L1226" s="1076">
        <v>-5.2290000000000001</v>
      </c>
      <c r="M1226" s="1076">
        <v>69.855999999999995</v>
      </c>
    </row>
    <row r="1227" spans="1:13" ht="15" x14ac:dyDescent="0.25">
      <c r="A1227" s="1076">
        <v>12</v>
      </c>
      <c r="B1227" s="1076">
        <v>17</v>
      </c>
      <c r="C1227" s="1076"/>
      <c r="D1227" s="1076">
        <v>6</v>
      </c>
      <c r="E1227" s="1076" t="s">
        <v>742</v>
      </c>
      <c r="F1227" s="1076">
        <v>-19.568999999999999</v>
      </c>
      <c r="G1227" s="1076">
        <v>-10.792999999999999</v>
      </c>
      <c r="H1227" s="1076">
        <v>7.5019999999999998</v>
      </c>
      <c r="I1227" s="1076">
        <v>-42.752000000000002</v>
      </c>
      <c r="J1227" s="1076">
        <v>-3.6349999999999998</v>
      </c>
      <c r="K1227" s="1076">
        <v>-5.5860000000000003</v>
      </c>
      <c r="L1227" s="1076">
        <v>4.2830000000000004</v>
      </c>
      <c r="M1227" s="1076">
        <v>-40.530999999999999</v>
      </c>
    </row>
    <row r="1228" spans="1:13" ht="15" x14ac:dyDescent="0.25">
      <c r="A1228" s="1076">
        <v>12</v>
      </c>
      <c r="B1228" s="1076">
        <v>17</v>
      </c>
      <c r="C1228" s="1076"/>
      <c r="D1228" s="1076">
        <v>6</v>
      </c>
      <c r="E1228" s="1076" t="s">
        <v>588</v>
      </c>
      <c r="F1228" s="1076">
        <v>9.9550000000000001</v>
      </c>
      <c r="G1228" s="1076">
        <v>5.5750000000000002</v>
      </c>
      <c r="H1228" s="1076">
        <v>-5.5419999999999998</v>
      </c>
      <c r="I1228" s="1076">
        <v>32.889000000000003</v>
      </c>
      <c r="J1228" s="1076">
        <v>2.9449999999999998</v>
      </c>
      <c r="K1228" s="1076">
        <v>4.5250000000000004</v>
      </c>
      <c r="L1228" s="1076">
        <v>-2.8820000000000001</v>
      </c>
      <c r="M1228" s="1076">
        <v>33.451000000000001</v>
      </c>
    </row>
    <row r="1229" spans="1:13" ht="15" x14ac:dyDescent="0.25">
      <c r="A1229" s="1076">
        <v>12</v>
      </c>
      <c r="B1229" s="1076">
        <v>17</v>
      </c>
      <c r="C1229" s="1076"/>
      <c r="D1229" s="1076">
        <v>6</v>
      </c>
      <c r="E1229" s="1076" t="s">
        <v>722</v>
      </c>
      <c r="F1229" s="1076">
        <v>-58.28</v>
      </c>
      <c r="G1229" s="1076">
        <v>-36.26</v>
      </c>
      <c r="H1229" s="1076">
        <v>-0.57999999999999996</v>
      </c>
      <c r="I1229" s="1076">
        <v>3.355</v>
      </c>
      <c r="J1229" s="1076">
        <v>0.26500000000000001</v>
      </c>
      <c r="K1229" s="1076">
        <v>0.40699999999999997</v>
      </c>
      <c r="L1229" s="1076">
        <v>-0.34300000000000003</v>
      </c>
      <c r="M1229" s="1076">
        <v>2.879</v>
      </c>
    </row>
    <row r="1230" spans="1:13" ht="15" x14ac:dyDescent="0.25">
      <c r="A1230" s="1076">
        <v>12</v>
      </c>
      <c r="B1230" s="1076">
        <v>17</v>
      </c>
      <c r="C1230" s="1076"/>
      <c r="D1230" s="1076">
        <v>5</v>
      </c>
      <c r="E1230" s="1076" t="s">
        <v>741</v>
      </c>
      <c r="F1230" s="1076">
        <v>23.332999999999998</v>
      </c>
      <c r="G1230" s="1076">
        <v>12.574</v>
      </c>
      <c r="H1230" s="1076">
        <v>-12.712999999999999</v>
      </c>
      <c r="I1230" s="1076">
        <v>97.73</v>
      </c>
      <c r="J1230" s="1076">
        <v>8.8680000000000003</v>
      </c>
      <c r="K1230" s="1076">
        <v>13.625999999999999</v>
      </c>
      <c r="L1230" s="1076">
        <v>-3.4239999999999999</v>
      </c>
      <c r="M1230" s="1076">
        <v>106.23</v>
      </c>
    </row>
    <row r="1231" spans="1:13" ht="15" x14ac:dyDescent="0.25">
      <c r="A1231" s="1076">
        <v>12</v>
      </c>
      <c r="B1231" s="1076">
        <v>17</v>
      </c>
      <c r="C1231" s="1076"/>
      <c r="D1231" s="1076">
        <v>5</v>
      </c>
      <c r="E1231" s="1076" t="s">
        <v>742</v>
      </c>
      <c r="F1231" s="1076">
        <v>-20.181999999999999</v>
      </c>
      <c r="G1231" s="1076">
        <v>-10.932</v>
      </c>
      <c r="H1231" s="1076">
        <v>13.116</v>
      </c>
      <c r="I1231" s="1076">
        <v>-96.26</v>
      </c>
      <c r="J1231" s="1076">
        <v>-8.7029999999999994</v>
      </c>
      <c r="K1231" s="1076">
        <v>-13.372999999999999</v>
      </c>
      <c r="L1231" s="1076">
        <v>4.2619999999999996</v>
      </c>
      <c r="M1231" s="1076">
        <v>-103.05200000000001</v>
      </c>
    </row>
    <row r="1232" spans="1:13" ht="15" x14ac:dyDescent="0.25">
      <c r="A1232" s="1076">
        <v>12</v>
      </c>
      <c r="B1232" s="1076">
        <v>17</v>
      </c>
      <c r="C1232" s="1076"/>
      <c r="D1232" s="1076">
        <v>5</v>
      </c>
      <c r="E1232" s="1076" t="s">
        <v>588</v>
      </c>
      <c r="F1232" s="1076">
        <v>13.186999999999999</v>
      </c>
      <c r="G1232" s="1076">
        <v>7.1230000000000002</v>
      </c>
      <c r="H1232" s="1076">
        <v>-7.8209999999999997</v>
      </c>
      <c r="I1232" s="1076">
        <v>58.667000000000002</v>
      </c>
      <c r="J1232" s="1076">
        <v>5.3250000000000002</v>
      </c>
      <c r="K1232" s="1076">
        <v>8.1820000000000004</v>
      </c>
      <c r="L1232" s="1076">
        <v>-2.3290000000000002</v>
      </c>
      <c r="M1232" s="1076">
        <v>63.418999999999997</v>
      </c>
    </row>
    <row r="1233" spans="1:13" ht="15" x14ac:dyDescent="0.25">
      <c r="A1233" s="1076">
        <v>12</v>
      </c>
      <c r="B1233" s="1076">
        <v>17</v>
      </c>
      <c r="C1233" s="1076"/>
      <c r="D1233" s="1076">
        <v>5</v>
      </c>
      <c r="E1233" s="1076" t="s">
        <v>722</v>
      </c>
      <c r="F1233" s="1076">
        <v>-325.96199999999999</v>
      </c>
      <c r="G1233" s="1076">
        <v>-182.56899999999999</v>
      </c>
      <c r="H1233" s="1076">
        <v>-2.1309999999999998</v>
      </c>
      <c r="I1233" s="1076">
        <v>13.513999999999999</v>
      </c>
      <c r="J1233" s="1076">
        <v>1.2230000000000001</v>
      </c>
      <c r="K1233" s="1076">
        <v>1.879</v>
      </c>
      <c r="L1233" s="1076">
        <v>-0.98699999999999999</v>
      </c>
      <c r="M1233" s="1076">
        <v>14.029</v>
      </c>
    </row>
    <row r="1234" spans="1:13" ht="15" x14ac:dyDescent="0.25">
      <c r="A1234" s="1076">
        <v>12</v>
      </c>
      <c r="B1234" s="1076">
        <v>17</v>
      </c>
      <c r="C1234" s="1076"/>
      <c r="D1234" s="1076">
        <v>4</v>
      </c>
      <c r="E1234" s="1076" t="s">
        <v>741</v>
      </c>
      <c r="F1234" s="1076">
        <v>24.795999999999999</v>
      </c>
      <c r="G1234" s="1076">
        <v>13.534000000000001</v>
      </c>
      <c r="H1234" s="1076">
        <v>-19.611999999999998</v>
      </c>
      <c r="I1234" s="1076">
        <v>151.41200000000001</v>
      </c>
      <c r="J1234" s="1076">
        <v>13.797000000000001</v>
      </c>
      <c r="K1234" s="1076">
        <v>21.201000000000001</v>
      </c>
      <c r="L1234" s="1076">
        <v>-5.3170000000000002</v>
      </c>
      <c r="M1234" s="1076">
        <v>166.721</v>
      </c>
    </row>
    <row r="1235" spans="1:13" ht="15" x14ac:dyDescent="0.25">
      <c r="A1235" s="1076">
        <v>12</v>
      </c>
      <c r="B1235" s="1076">
        <v>17</v>
      </c>
      <c r="C1235" s="1076"/>
      <c r="D1235" s="1076">
        <v>4</v>
      </c>
      <c r="E1235" s="1076" t="s">
        <v>742</v>
      </c>
      <c r="F1235" s="1076">
        <v>-23.169</v>
      </c>
      <c r="G1235" s="1076">
        <v>-12.644</v>
      </c>
      <c r="H1235" s="1076">
        <v>17.966999999999999</v>
      </c>
      <c r="I1235" s="1076">
        <v>-133.846</v>
      </c>
      <c r="J1235" s="1076">
        <v>-12.266</v>
      </c>
      <c r="K1235" s="1076">
        <v>-18.847999999999999</v>
      </c>
      <c r="L1235" s="1076">
        <v>5.4850000000000003</v>
      </c>
      <c r="M1235" s="1076">
        <v>-146.876</v>
      </c>
    </row>
    <row r="1236" spans="1:13" ht="15" x14ac:dyDescent="0.25">
      <c r="A1236" s="1076">
        <v>12</v>
      </c>
      <c r="B1236" s="1076">
        <v>17</v>
      </c>
      <c r="C1236" s="1076"/>
      <c r="D1236" s="1076">
        <v>4</v>
      </c>
      <c r="E1236" s="1076" t="s">
        <v>588</v>
      </c>
      <c r="F1236" s="1076">
        <v>14.535</v>
      </c>
      <c r="G1236" s="1076">
        <v>7.9329999999999998</v>
      </c>
      <c r="H1236" s="1076">
        <v>-11.382999999999999</v>
      </c>
      <c r="I1236" s="1076">
        <v>86.293999999999997</v>
      </c>
      <c r="J1236" s="1076">
        <v>7.8979999999999997</v>
      </c>
      <c r="K1236" s="1076">
        <v>12.135999999999999</v>
      </c>
      <c r="L1236" s="1076">
        <v>-3.2730000000000001</v>
      </c>
      <c r="M1236" s="1076">
        <v>95.028999999999996</v>
      </c>
    </row>
    <row r="1237" spans="1:13" ht="15" x14ac:dyDescent="0.25">
      <c r="A1237" s="1076">
        <v>12</v>
      </c>
      <c r="B1237" s="1076">
        <v>17</v>
      </c>
      <c r="C1237" s="1076"/>
      <c r="D1237" s="1076">
        <v>4</v>
      </c>
      <c r="E1237" s="1076" t="s">
        <v>722</v>
      </c>
      <c r="F1237" s="1076">
        <v>-593.87699999999995</v>
      </c>
      <c r="G1237" s="1076">
        <v>-330.34500000000003</v>
      </c>
      <c r="H1237" s="1076">
        <v>-4.5949999999999998</v>
      </c>
      <c r="I1237" s="1076">
        <v>31.527000000000001</v>
      </c>
      <c r="J1237" s="1076">
        <v>2.948</v>
      </c>
      <c r="K1237" s="1076">
        <v>4.53</v>
      </c>
      <c r="L1237" s="1076">
        <v>-1.7170000000000001</v>
      </c>
      <c r="M1237" s="1076">
        <v>34.667000000000002</v>
      </c>
    </row>
    <row r="1238" spans="1:13" ht="15" x14ac:dyDescent="0.25">
      <c r="A1238" s="1076">
        <v>12</v>
      </c>
      <c r="B1238" s="1076">
        <v>17</v>
      </c>
      <c r="C1238" s="1076"/>
      <c r="D1238" s="1076">
        <v>3</v>
      </c>
      <c r="E1238" s="1076" t="s">
        <v>741</v>
      </c>
      <c r="F1238" s="1076">
        <v>22.335000000000001</v>
      </c>
      <c r="G1238" s="1076">
        <v>12.11</v>
      </c>
      <c r="H1238" s="1076">
        <v>-19.713999999999999</v>
      </c>
      <c r="I1238" s="1076">
        <v>165.99700000000001</v>
      </c>
      <c r="J1238" s="1076">
        <v>14.759</v>
      </c>
      <c r="K1238" s="1076">
        <v>22.678000000000001</v>
      </c>
      <c r="L1238" s="1076">
        <v>-3.6880000000000002</v>
      </c>
      <c r="M1238" s="1076">
        <v>181.375</v>
      </c>
    </row>
    <row r="1239" spans="1:13" ht="15" x14ac:dyDescent="0.25">
      <c r="A1239" s="1076">
        <v>12</v>
      </c>
      <c r="B1239" s="1076">
        <v>17</v>
      </c>
      <c r="C1239" s="1076"/>
      <c r="D1239" s="1076">
        <v>3</v>
      </c>
      <c r="E1239" s="1076" t="s">
        <v>742</v>
      </c>
      <c r="F1239" s="1076">
        <v>-24.138999999999999</v>
      </c>
      <c r="G1239" s="1076">
        <v>-13.137</v>
      </c>
      <c r="H1239" s="1076">
        <v>21.193000000000001</v>
      </c>
      <c r="I1239" s="1076">
        <v>-164.95099999999999</v>
      </c>
      <c r="J1239" s="1076">
        <v>-15.19</v>
      </c>
      <c r="K1239" s="1076">
        <v>-23.34</v>
      </c>
      <c r="L1239" s="1076">
        <v>5.3159999999999998</v>
      </c>
      <c r="M1239" s="1076">
        <v>-181.42400000000001</v>
      </c>
    </row>
    <row r="1240" spans="1:13" ht="15" x14ac:dyDescent="0.25">
      <c r="A1240" s="1076">
        <v>12</v>
      </c>
      <c r="B1240" s="1076">
        <v>17</v>
      </c>
      <c r="C1240" s="1076"/>
      <c r="D1240" s="1076">
        <v>3</v>
      </c>
      <c r="E1240" s="1076" t="s">
        <v>588</v>
      </c>
      <c r="F1240" s="1076">
        <v>14.083</v>
      </c>
      <c r="G1240" s="1076">
        <v>7.6509999999999998</v>
      </c>
      <c r="H1240" s="1076">
        <v>-12.39</v>
      </c>
      <c r="I1240" s="1076">
        <v>100.18</v>
      </c>
      <c r="J1240" s="1076">
        <v>9.0749999999999993</v>
      </c>
      <c r="K1240" s="1076">
        <v>13.945</v>
      </c>
      <c r="L1240" s="1076">
        <v>-2.7280000000000002</v>
      </c>
      <c r="M1240" s="1076">
        <v>109.93899999999999</v>
      </c>
    </row>
    <row r="1241" spans="1:13" ht="15" x14ac:dyDescent="0.25">
      <c r="A1241" s="1076">
        <v>12</v>
      </c>
      <c r="B1241" s="1076">
        <v>17</v>
      </c>
      <c r="C1241" s="1076"/>
      <c r="D1241" s="1076">
        <v>3</v>
      </c>
      <c r="E1241" s="1076" t="s">
        <v>722</v>
      </c>
      <c r="F1241" s="1076">
        <v>-862.88499999999999</v>
      </c>
      <c r="G1241" s="1076">
        <v>-478.60399999999998</v>
      </c>
      <c r="H1241" s="1076">
        <v>-7.7709999999999999</v>
      </c>
      <c r="I1241" s="1076">
        <v>56.354999999999997</v>
      </c>
      <c r="J1241" s="1076">
        <v>5.2789999999999999</v>
      </c>
      <c r="K1241" s="1076">
        <v>8.1120000000000001</v>
      </c>
      <c r="L1241" s="1076">
        <v>-2.4689999999999999</v>
      </c>
      <c r="M1241" s="1076">
        <v>63.026000000000003</v>
      </c>
    </row>
    <row r="1242" spans="1:13" ht="15" x14ac:dyDescent="0.25">
      <c r="A1242" s="1076">
        <v>12</v>
      </c>
      <c r="B1242" s="1076">
        <v>17</v>
      </c>
      <c r="C1242" s="1076"/>
      <c r="D1242" s="1076">
        <v>2</v>
      </c>
      <c r="E1242" s="1076" t="s">
        <v>741</v>
      </c>
      <c r="F1242" s="1076">
        <v>16.902999999999999</v>
      </c>
      <c r="G1242" s="1076">
        <v>9.1790000000000003</v>
      </c>
      <c r="H1242" s="1076">
        <v>-12.814</v>
      </c>
      <c r="I1242" s="1076">
        <v>139.06700000000001</v>
      </c>
      <c r="J1242" s="1076">
        <v>10.858000000000001</v>
      </c>
      <c r="K1242" s="1076">
        <v>16.684000000000001</v>
      </c>
      <c r="L1242" s="1076">
        <v>0.72099999999999997</v>
      </c>
      <c r="M1242" s="1076">
        <v>149.87799999999999</v>
      </c>
    </row>
    <row r="1243" spans="1:13" ht="15" x14ac:dyDescent="0.25">
      <c r="A1243" s="1076">
        <v>12</v>
      </c>
      <c r="B1243" s="1076">
        <v>17</v>
      </c>
      <c r="C1243" s="1076"/>
      <c r="D1243" s="1076">
        <v>2</v>
      </c>
      <c r="E1243" s="1076" t="s">
        <v>742</v>
      </c>
      <c r="F1243" s="1076">
        <v>-8.4920000000000009</v>
      </c>
      <c r="G1243" s="1076">
        <v>-4.5170000000000003</v>
      </c>
      <c r="H1243" s="1076">
        <v>24.553000000000001</v>
      </c>
      <c r="I1243" s="1076">
        <v>-243.751</v>
      </c>
      <c r="J1243" s="1076">
        <v>-19.997</v>
      </c>
      <c r="K1243" s="1076">
        <v>-30.727</v>
      </c>
      <c r="L1243" s="1076">
        <v>0.92300000000000004</v>
      </c>
      <c r="M1243" s="1076">
        <v>-265.91199999999998</v>
      </c>
    </row>
    <row r="1244" spans="1:13" ht="15" x14ac:dyDescent="0.25">
      <c r="A1244" s="1076">
        <v>12</v>
      </c>
      <c r="B1244" s="1076">
        <v>17</v>
      </c>
      <c r="C1244" s="1076"/>
      <c r="D1244" s="1076">
        <v>2</v>
      </c>
      <c r="E1244" s="1076" t="s">
        <v>588</v>
      </c>
      <c r="F1244" s="1076">
        <v>7.6959999999999997</v>
      </c>
      <c r="G1244" s="1076">
        <v>4.1500000000000004</v>
      </c>
      <c r="H1244" s="1076">
        <v>-11.314</v>
      </c>
      <c r="I1244" s="1076">
        <v>115.947</v>
      </c>
      <c r="J1244" s="1076">
        <v>9.35</v>
      </c>
      <c r="K1244" s="1076">
        <v>14.367000000000001</v>
      </c>
      <c r="L1244" s="1076">
        <v>-6.0999999999999999E-2</v>
      </c>
      <c r="M1244" s="1076">
        <v>125.997</v>
      </c>
    </row>
    <row r="1245" spans="1:13" ht="15" x14ac:dyDescent="0.25">
      <c r="A1245" s="1076">
        <v>12</v>
      </c>
      <c r="B1245" s="1076">
        <v>17</v>
      </c>
      <c r="C1245" s="1076"/>
      <c r="D1245" s="1076">
        <v>2</v>
      </c>
      <c r="E1245" s="1076" t="s">
        <v>722</v>
      </c>
      <c r="F1245" s="1076">
        <v>-1137.0820000000001</v>
      </c>
      <c r="G1245" s="1076">
        <v>-629.20299999999997</v>
      </c>
      <c r="H1245" s="1076">
        <v>-10.734999999999999</v>
      </c>
      <c r="I1245" s="1076">
        <v>82.878</v>
      </c>
      <c r="J1245" s="1076">
        <v>7.6269999999999998</v>
      </c>
      <c r="K1245" s="1076">
        <v>11.718999999999999</v>
      </c>
      <c r="L1245" s="1076">
        <v>-2.84</v>
      </c>
      <c r="M1245" s="1076">
        <v>92.980999999999995</v>
      </c>
    </row>
    <row r="1246" spans="1:13" ht="15" x14ac:dyDescent="0.25">
      <c r="A1246" s="1076">
        <v>12</v>
      </c>
      <c r="B1246" s="1076">
        <v>17</v>
      </c>
      <c r="C1246" s="1076"/>
      <c r="D1246" s="1076">
        <v>1</v>
      </c>
      <c r="E1246" s="1076" t="s">
        <v>741</v>
      </c>
      <c r="F1246" s="1076">
        <v>16.683</v>
      </c>
      <c r="G1246" s="1076">
        <v>12.975</v>
      </c>
      <c r="H1246" s="1076">
        <v>-20.367000000000001</v>
      </c>
      <c r="I1246" s="1076">
        <v>340.30799999999999</v>
      </c>
      <c r="J1246" s="1076">
        <v>14.682</v>
      </c>
      <c r="K1246" s="1076">
        <v>22.56</v>
      </c>
      <c r="L1246" s="1076">
        <v>1.3280000000000001</v>
      </c>
      <c r="M1246" s="1076">
        <v>310.39600000000002</v>
      </c>
    </row>
    <row r="1247" spans="1:13" ht="15" x14ac:dyDescent="0.25">
      <c r="A1247" s="1076">
        <v>12</v>
      </c>
      <c r="B1247" s="1076">
        <v>17</v>
      </c>
      <c r="C1247" s="1076"/>
      <c r="D1247" s="1076">
        <v>1</v>
      </c>
      <c r="E1247" s="1076" t="s">
        <v>742</v>
      </c>
      <c r="F1247" s="1076">
        <v>15.186</v>
      </c>
      <c r="G1247" s="1076">
        <v>5.5590000000000002</v>
      </c>
      <c r="H1247" s="1076">
        <v>44.792999999999999</v>
      </c>
      <c r="I1247" s="1076">
        <v>-619.40300000000002</v>
      </c>
      <c r="J1247" s="1076">
        <v>-34.146999999999998</v>
      </c>
      <c r="K1247" s="1076">
        <v>-52.47</v>
      </c>
      <c r="L1247" s="1076">
        <v>0.40799999999999997</v>
      </c>
      <c r="M1247" s="1076">
        <v>-612.40200000000004</v>
      </c>
    </row>
    <row r="1248" spans="1:13" ht="15" x14ac:dyDescent="0.25">
      <c r="A1248" s="1076">
        <v>12</v>
      </c>
      <c r="B1248" s="1076">
        <v>17</v>
      </c>
      <c r="C1248" s="1076"/>
      <c r="D1248" s="1076">
        <v>1</v>
      </c>
      <c r="E1248" s="1076" t="s">
        <v>588</v>
      </c>
      <c r="F1248" s="1076">
        <v>0.45400000000000001</v>
      </c>
      <c r="G1248" s="1076">
        <v>2.2469999999999999</v>
      </c>
      <c r="H1248" s="1076">
        <v>-19.675999999999998</v>
      </c>
      <c r="I1248" s="1076">
        <v>290.22199999999998</v>
      </c>
      <c r="J1248" s="1076">
        <v>14.797000000000001</v>
      </c>
      <c r="K1248" s="1076">
        <v>22.736000000000001</v>
      </c>
      <c r="L1248" s="1076">
        <v>0.27900000000000003</v>
      </c>
      <c r="M1248" s="1076">
        <v>279.63600000000002</v>
      </c>
    </row>
    <row r="1249" spans="1:13" ht="15" x14ac:dyDescent="0.25">
      <c r="A1249" s="1076">
        <v>12</v>
      </c>
      <c r="B1249" s="1076">
        <v>17</v>
      </c>
      <c r="C1249" s="1076"/>
      <c r="D1249" s="1076">
        <v>1</v>
      </c>
      <c r="E1249" s="1076" t="s">
        <v>722</v>
      </c>
      <c r="F1249" s="1076">
        <v>-1082.865</v>
      </c>
      <c r="G1249" s="1076">
        <v>-621.803</v>
      </c>
      <c r="H1249" s="1076">
        <v>-6.5810000000000004</v>
      </c>
      <c r="I1249" s="1076">
        <v>62.128</v>
      </c>
      <c r="J1249" s="1076">
        <v>4.9169999999999998</v>
      </c>
      <c r="K1249" s="1076">
        <v>7.556</v>
      </c>
      <c r="L1249" s="1076">
        <v>-1.1379999999999999</v>
      </c>
      <c r="M1249" s="1076">
        <v>68.266999999999996</v>
      </c>
    </row>
    <row r="1250" spans="1:13" ht="15" x14ac:dyDescent="0.25">
      <c r="A1250" s="1076">
        <v>12</v>
      </c>
      <c r="B1250" s="1076">
        <v>24</v>
      </c>
      <c r="C1250" s="1076"/>
      <c r="D1250" s="1076">
        <v>6</v>
      </c>
      <c r="E1250" s="1076" t="s">
        <v>741</v>
      </c>
      <c r="F1250" s="1076">
        <v>8.9760000000000009</v>
      </c>
      <c r="G1250" s="1076">
        <v>3.5529999999999999</v>
      </c>
      <c r="H1250" s="1076">
        <v>-10.634</v>
      </c>
      <c r="I1250" s="1076">
        <v>64.930000000000007</v>
      </c>
      <c r="J1250" s="1076">
        <v>5.9089999999999998</v>
      </c>
      <c r="K1250" s="1076">
        <v>9.08</v>
      </c>
      <c r="L1250" s="1076">
        <v>-5.2190000000000003</v>
      </c>
      <c r="M1250" s="1076">
        <v>67.665999999999997</v>
      </c>
    </row>
    <row r="1251" spans="1:13" ht="15" x14ac:dyDescent="0.25">
      <c r="A1251" s="1076">
        <v>12</v>
      </c>
      <c r="B1251" s="1076">
        <v>24</v>
      </c>
      <c r="C1251" s="1076"/>
      <c r="D1251" s="1076">
        <v>6</v>
      </c>
      <c r="E1251" s="1076" t="s">
        <v>742</v>
      </c>
      <c r="F1251" s="1076">
        <v>-12.504</v>
      </c>
      <c r="G1251" s="1076">
        <v>-4.8019999999999996</v>
      </c>
      <c r="H1251" s="1076">
        <v>7.3490000000000002</v>
      </c>
      <c r="I1251" s="1076">
        <v>-41.710999999999999</v>
      </c>
      <c r="J1251" s="1076">
        <v>-3.4990000000000001</v>
      </c>
      <c r="K1251" s="1076">
        <v>-5.3769999999999998</v>
      </c>
      <c r="L1251" s="1076">
        <v>4.2560000000000002</v>
      </c>
      <c r="M1251" s="1076">
        <v>-38.838999999999999</v>
      </c>
    </row>
    <row r="1252" spans="1:13" ht="15" x14ac:dyDescent="0.25">
      <c r="A1252" s="1076">
        <v>12</v>
      </c>
      <c r="B1252" s="1076">
        <v>24</v>
      </c>
      <c r="C1252" s="1076"/>
      <c r="D1252" s="1076">
        <v>6</v>
      </c>
      <c r="E1252" s="1076" t="s">
        <v>588</v>
      </c>
      <c r="F1252" s="1076">
        <v>6.5090000000000003</v>
      </c>
      <c r="G1252" s="1076">
        <v>2.532</v>
      </c>
      <c r="H1252" s="1076">
        <v>-5.4390000000000001</v>
      </c>
      <c r="I1252" s="1076">
        <v>32.082000000000001</v>
      </c>
      <c r="J1252" s="1076">
        <v>2.851</v>
      </c>
      <c r="K1252" s="1076">
        <v>4.3810000000000002</v>
      </c>
      <c r="L1252" s="1076">
        <v>-2.871</v>
      </c>
      <c r="M1252" s="1076">
        <v>32.274000000000001</v>
      </c>
    </row>
    <row r="1253" spans="1:13" ht="15" x14ac:dyDescent="0.25">
      <c r="A1253" s="1076">
        <v>12</v>
      </c>
      <c r="B1253" s="1076">
        <v>24</v>
      </c>
      <c r="C1253" s="1076"/>
      <c r="D1253" s="1076">
        <v>6</v>
      </c>
      <c r="E1253" s="1076" t="s">
        <v>722</v>
      </c>
      <c r="F1253" s="1076">
        <v>-69.941999999999993</v>
      </c>
      <c r="G1253" s="1076">
        <v>-41.399000000000001</v>
      </c>
      <c r="H1253" s="1076">
        <v>0.58099999999999996</v>
      </c>
      <c r="I1253" s="1076">
        <v>-3.492</v>
      </c>
      <c r="J1253" s="1076">
        <v>-0.307</v>
      </c>
      <c r="K1253" s="1076">
        <v>-0.47099999999999997</v>
      </c>
      <c r="L1253" s="1076">
        <v>0.30199999999999999</v>
      </c>
      <c r="M1253" s="1076">
        <v>-3.4620000000000002</v>
      </c>
    </row>
    <row r="1254" spans="1:13" ht="15" x14ac:dyDescent="0.25">
      <c r="A1254" s="1076">
        <v>12</v>
      </c>
      <c r="B1254" s="1076">
        <v>24</v>
      </c>
      <c r="C1254" s="1076"/>
      <c r="D1254" s="1076">
        <v>5</v>
      </c>
      <c r="E1254" s="1076" t="s">
        <v>741</v>
      </c>
      <c r="F1254" s="1076">
        <v>16.085999999999999</v>
      </c>
      <c r="G1254" s="1076">
        <v>6.2560000000000002</v>
      </c>
      <c r="H1254" s="1076">
        <v>-12.608000000000001</v>
      </c>
      <c r="I1254" s="1076">
        <v>97.007999999999996</v>
      </c>
      <c r="J1254" s="1076">
        <v>8.7949999999999999</v>
      </c>
      <c r="K1254" s="1076">
        <v>13.515000000000001</v>
      </c>
      <c r="L1254" s="1076">
        <v>-3.3889999999999998</v>
      </c>
      <c r="M1254" s="1076">
        <v>105.342</v>
      </c>
    </row>
    <row r="1255" spans="1:13" ht="15" x14ac:dyDescent="0.25">
      <c r="A1255" s="1076">
        <v>12</v>
      </c>
      <c r="B1255" s="1076">
        <v>24</v>
      </c>
      <c r="C1255" s="1076"/>
      <c r="D1255" s="1076">
        <v>5</v>
      </c>
      <c r="E1255" s="1076" t="s">
        <v>742</v>
      </c>
      <c r="F1255" s="1076">
        <v>-15.510999999999999</v>
      </c>
      <c r="G1255" s="1076">
        <v>-6.2279999999999998</v>
      </c>
      <c r="H1255" s="1076">
        <v>13.045</v>
      </c>
      <c r="I1255" s="1076">
        <v>-95.826999999999998</v>
      </c>
      <c r="J1255" s="1076">
        <v>-8.6549999999999994</v>
      </c>
      <c r="K1255" s="1076">
        <v>-13.3</v>
      </c>
      <c r="L1255" s="1076">
        <v>4.2350000000000003</v>
      </c>
      <c r="M1255" s="1076">
        <v>-102.473</v>
      </c>
    </row>
    <row r="1256" spans="1:13" ht="15" x14ac:dyDescent="0.25">
      <c r="A1256" s="1076">
        <v>12</v>
      </c>
      <c r="B1256" s="1076">
        <v>24</v>
      </c>
      <c r="C1256" s="1076"/>
      <c r="D1256" s="1076">
        <v>5</v>
      </c>
      <c r="E1256" s="1076" t="s">
        <v>588</v>
      </c>
      <c r="F1256" s="1076">
        <v>9.5749999999999993</v>
      </c>
      <c r="G1256" s="1076">
        <v>3.7829999999999999</v>
      </c>
      <c r="H1256" s="1076">
        <v>-7.7670000000000003</v>
      </c>
      <c r="I1256" s="1076">
        <v>58.317999999999998</v>
      </c>
      <c r="J1256" s="1076">
        <v>5.2880000000000003</v>
      </c>
      <c r="K1256" s="1076">
        <v>8.1259999999999994</v>
      </c>
      <c r="L1256" s="1076">
        <v>-2.31</v>
      </c>
      <c r="M1256" s="1076">
        <v>62.973999999999997</v>
      </c>
    </row>
    <row r="1257" spans="1:13" ht="15" x14ac:dyDescent="0.25">
      <c r="A1257" s="1076">
        <v>12</v>
      </c>
      <c r="B1257" s="1076">
        <v>24</v>
      </c>
      <c r="C1257" s="1076"/>
      <c r="D1257" s="1076">
        <v>5</v>
      </c>
      <c r="E1257" s="1076" t="s">
        <v>722</v>
      </c>
      <c r="F1257" s="1076">
        <v>-262.52699999999999</v>
      </c>
      <c r="G1257" s="1076">
        <v>-152.25200000000001</v>
      </c>
      <c r="H1257" s="1076">
        <v>2.1970000000000001</v>
      </c>
      <c r="I1257" s="1076">
        <v>-14.289</v>
      </c>
      <c r="J1257" s="1076">
        <v>-1.3160000000000001</v>
      </c>
      <c r="K1257" s="1076">
        <v>-2.0219999999999998</v>
      </c>
      <c r="L1257" s="1076">
        <v>0.94899999999999995</v>
      </c>
      <c r="M1257" s="1076">
        <v>-15.27</v>
      </c>
    </row>
    <row r="1258" spans="1:13" ht="15" x14ac:dyDescent="0.25">
      <c r="A1258" s="1076">
        <v>12</v>
      </c>
      <c r="B1258" s="1076">
        <v>24</v>
      </c>
      <c r="C1258" s="1076"/>
      <c r="D1258" s="1076">
        <v>4</v>
      </c>
      <c r="E1258" s="1076" t="s">
        <v>741</v>
      </c>
      <c r="F1258" s="1076">
        <v>21.06</v>
      </c>
      <c r="G1258" s="1076">
        <v>8.6579999999999995</v>
      </c>
      <c r="H1258" s="1076">
        <v>-19.542000000000002</v>
      </c>
      <c r="I1258" s="1076">
        <v>150.93899999999999</v>
      </c>
      <c r="J1258" s="1076">
        <v>13.75</v>
      </c>
      <c r="K1258" s="1076">
        <v>21.128</v>
      </c>
      <c r="L1258" s="1076">
        <v>-5.2910000000000004</v>
      </c>
      <c r="M1258" s="1076">
        <v>166.11099999999999</v>
      </c>
    </row>
    <row r="1259" spans="1:13" ht="15" x14ac:dyDescent="0.25">
      <c r="A1259" s="1076">
        <v>12</v>
      </c>
      <c r="B1259" s="1076">
        <v>24</v>
      </c>
      <c r="C1259" s="1076"/>
      <c r="D1259" s="1076">
        <v>4</v>
      </c>
      <c r="E1259" s="1076" t="s">
        <v>742</v>
      </c>
      <c r="F1259" s="1076">
        <v>-19.024000000000001</v>
      </c>
      <c r="G1259" s="1076">
        <v>-7.7969999999999997</v>
      </c>
      <c r="H1259" s="1076">
        <v>17.884</v>
      </c>
      <c r="I1259" s="1076">
        <v>-133.21299999999999</v>
      </c>
      <c r="J1259" s="1076">
        <v>-12.207000000000001</v>
      </c>
      <c r="K1259" s="1076">
        <v>-18.757000000000001</v>
      </c>
      <c r="L1259" s="1076">
        <v>5.4619999999999997</v>
      </c>
      <c r="M1259" s="1076">
        <v>-146.08699999999999</v>
      </c>
    </row>
    <row r="1260" spans="1:13" ht="15" x14ac:dyDescent="0.25">
      <c r="A1260" s="1076">
        <v>12</v>
      </c>
      <c r="B1260" s="1076">
        <v>24</v>
      </c>
      <c r="C1260" s="1076"/>
      <c r="D1260" s="1076">
        <v>4</v>
      </c>
      <c r="E1260" s="1076" t="s">
        <v>588</v>
      </c>
      <c r="F1260" s="1076">
        <v>12.147</v>
      </c>
      <c r="G1260" s="1076">
        <v>4.9870000000000001</v>
      </c>
      <c r="H1260" s="1076">
        <v>-11.336</v>
      </c>
      <c r="I1260" s="1076">
        <v>85.962000000000003</v>
      </c>
      <c r="J1260" s="1076">
        <v>7.8659999999999997</v>
      </c>
      <c r="K1260" s="1076">
        <v>12.086</v>
      </c>
      <c r="L1260" s="1076">
        <v>-3.258</v>
      </c>
      <c r="M1260" s="1076">
        <v>94.605999999999995</v>
      </c>
    </row>
    <row r="1261" spans="1:13" ht="15" x14ac:dyDescent="0.25">
      <c r="A1261" s="1076">
        <v>12</v>
      </c>
      <c r="B1261" s="1076">
        <v>24</v>
      </c>
      <c r="C1261" s="1076"/>
      <c r="D1261" s="1076">
        <v>4</v>
      </c>
      <c r="E1261" s="1076" t="s">
        <v>722</v>
      </c>
      <c r="F1261" s="1076">
        <v>-460.66300000000001</v>
      </c>
      <c r="G1261" s="1076">
        <v>-266.85399999999998</v>
      </c>
      <c r="H1261" s="1076">
        <v>4.5650000000000004</v>
      </c>
      <c r="I1261" s="1076">
        <v>-31.666</v>
      </c>
      <c r="J1261" s="1076">
        <v>-2.964</v>
      </c>
      <c r="K1261" s="1076">
        <v>-4.5549999999999997</v>
      </c>
      <c r="L1261" s="1076">
        <v>1.655</v>
      </c>
      <c r="M1261" s="1076">
        <v>-35.005000000000003</v>
      </c>
    </row>
    <row r="1262" spans="1:13" ht="15" x14ac:dyDescent="0.25">
      <c r="A1262" s="1076">
        <v>12</v>
      </c>
      <c r="B1262" s="1076">
        <v>24</v>
      </c>
      <c r="C1262" s="1076"/>
      <c r="D1262" s="1076">
        <v>3</v>
      </c>
      <c r="E1262" s="1076" t="s">
        <v>741</v>
      </c>
      <c r="F1262" s="1076">
        <v>14.314</v>
      </c>
      <c r="G1262" s="1076">
        <v>5.242</v>
      </c>
      <c r="H1262" s="1076">
        <v>-19.731999999999999</v>
      </c>
      <c r="I1262" s="1076">
        <v>166.37799999999999</v>
      </c>
      <c r="J1262" s="1076">
        <v>14.781000000000001</v>
      </c>
      <c r="K1262" s="1076">
        <v>22.712</v>
      </c>
      <c r="L1262" s="1076">
        <v>-3.6680000000000001</v>
      </c>
      <c r="M1262" s="1076">
        <v>181.67099999999999</v>
      </c>
    </row>
    <row r="1263" spans="1:13" ht="15" x14ac:dyDescent="0.25">
      <c r="A1263" s="1076">
        <v>12</v>
      </c>
      <c r="B1263" s="1076">
        <v>24</v>
      </c>
      <c r="C1263" s="1076"/>
      <c r="D1263" s="1076">
        <v>3</v>
      </c>
      <c r="E1263" s="1076" t="s">
        <v>742</v>
      </c>
      <c r="F1263" s="1076">
        <v>-12.651</v>
      </c>
      <c r="G1263" s="1076">
        <v>-4.2160000000000002</v>
      </c>
      <c r="H1263" s="1076">
        <v>21.318000000000001</v>
      </c>
      <c r="I1263" s="1076">
        <v>-166.41800000000001</v>
      </c>
      <c r="J1263" s="1076">
        <v>-15.305999999999999</v>
      </c>
      <c r="K1263" s="1076">
        <v>-23.518000000000001</v>
      </c>
      <c r="L1263" s="1076">
        <v>5.2960000000000003</v>
      </c>
      <c r="M1263" s="1076">
        <v>-182.98500000000001</v>
      </c>
    </row>
    <row r="1264" spans="1:13" ht="15" x14ac:dyDescent="0.25">
      <c r="A1264" s="1076">
        <v>12</v>
      </c>
      <c r="B1264" s="1076">
        <v>24</v>
      </c>
      <c r="C1264" s="1076"/>
      <c r="D1264" s="1076">
        <v>3</v>
      </c>
      <c r="E1264" s="1076" t="s">
        <v>588</v>
      </c>
      <c r="F1264" s="1076">
        <v>8.1709999999999994</v>
      </c>
      <c r="G1264" s="1076">
        <v>2.8660000000000001</v>
      </c>
      <c r="H1264" s="1076">
        <v>-12.433</v>
      </c>
      <c r="I1264" s="1076">
        <v>100.74299999999999</v>
      </c>
      <c r="J1264" s="1076">
        <v>9.1170000000000009</v>
      </c>
      <c r="K1264" s="1076">
        <v>14.009</v>
      </c>
      <c r="L1264" s="1076">
        <v>-2.7160000000000002</v>
      </c>
      <c r="M1264" s="1076">
        <v>110.502</v>
      </c>
    </row>
    <row r="1265" spans="1:13" ht="15" x14ac:dyDescent="0.25">
      <c r="A1265" s="1076">
        <v>12</v>
      </c>
      <c r="B1265" s="1076">
        <v>24</v>
      </c>
      <c r="C1265" s="1076"/>
      <c r="D1265" s="1076">
        <v>3</v>
      </c>
      <c r="E1265" s="1076" t="s">
        <v>722</v>
      </c>
      <c r="F1265" s="1076">
        <v>-658.54300000000001</v>
      </c>
      <c r="G1265" s="1076">
        <v>-381.38099999999997</v>
      </c>
      <c r="H1265" s="1076">
        <v>7.6550000000000002</v>
      </c>
      <c r="I1265" s="1076">
        <v>-55.898000000000003</v>
      </c>
      <c r="J1265" s="1076">
        <v>-5.2249999999999996</v>
      </c>
      <c r="K1265" s="1076">
        <v>-8.0289999999999999</v>
      </c>
      <c r="L1265" s="1076">
        <v>2.391</v>
      </c>
      <c r="M1265" s="1076">
        <v>-62.558999999999997</v>
      </c>
    </row>
    <row r="1266" spans="1:13" ht="15" x14ac:dyDescent="0.25">
      <c r="A1266" s="1076">
        <v>12</v>
      </c>
      <c r="B1266" s="1076">
        <v>24</v>
      </c>
      <c r="C1266" s="1076"/>
      <c r="D1266" s="1076">
        <v>2</v>
      </c>
      <c r="E1266" s="1076" t="s">
        <v>741</v>
      </c>
      <c r="F1266" s="1076">
        <v>7.3250000000000002</v>
      </c>
      <c r="G1266" s="1076">
        <v>2.0630000000000002</v>
      </c>
      <c r="H1266" s="1076">
        <v>-12.964</v>
      </c>
      <c r="I1266" s="1076">
        <v>140.74199999999999</v>
      </c>
      <c r="J1266" s="1076">
        <v>10.988</v>
      </c>
      <c r="K1266" s="1076">
        <v>16.882999999999999</v>
      </c>
      <c r="L1266" s="1076">
        <v>0.73699999999999999</v>
      </c>
      <c r="M1266" s="1076">
        <v>151.63399999999999</v>
      </c>
    </row>
    <row r="1267" spans="1:13" ht="15" x14ac:dyDescent="0.25">
      <c r="A1267" s="1076">
        <v>12</v>
      </c>
      <c r="B1267" s="1076">
        <v>24</v>
      </c>
      <c r="C1267" s="1076"/>
      <c r="D1267" s="1076">
        <v>2</v>
      </c>
      <c r="E1267" s="1076" t="s">
        <v>742</v>
      </c>
      <c r="F1267" s="1076">
        <v>-4.29</v>
      </c>
      <c r="G1267" s="1076">
        <v>-1.258</v>
      </c>
      <c r="H1267" s="1076">
        <v>24.606999999999999</v>
      </c>
      <c r="I1267" s="1076">
        <v>-244.42</v>
      </c>
      <c r="J1267" s="1076">
        <v>-20.047000000000001</v>
      </c>
      <c r="K1267" s="1076">
        <v>-30.803999999999998</v>
      </c>
      <c r="L1267" s="1076">
        <v>0.91</v>
      </c>
      <c r="M1267" s="1076">
        <v>-266.60000000000002</v>
      </c>
    </row>
    <row r="1268" spans="1:13" ht="15" x14ac:dyDescent="0.25">
      <c r="A1268" s="1076">
        <v>12</v>
      </c>
      <c r="B1268" s="1076">
        <v>24</v>
      </c>
      <c r="C1268" s="1076"/>
      <c r="D1268" s="1076">
        <v>2</v>
      </c>
      <c r="E1268" s="1076" t="s">
        <v>588</v>
      </c>
      <c r="F1268" s="1076">
        <v>3.52</v>
      </c>
      <c r="G1268" s="1076">
        <v>1.006</v>
      </c>
      <c r="H1268" s="1076">
        <v>-11.375999999999999</v>
      </c>
      <c r="I1268" s="1076">
        <v>116.657</v>
      </c>
      <c r="J1268" s="1076">
        <v>9.4039999999999999</v>
      </c>
      <c r="K1268" s="1076">
        <v>14.451000000000001</v>
      </c>
      <c r="L1268" s="1076">
        <v>-5.1999999999999998E-2</v>
      </c>
      <c r="M1268" s="1076">
        <v>126.738</v>
      </c>
    </row>
    <row r="1269" spans="1:13" ht="15" x14ac:dyDescent="0.25">
      <c r="A1269" s="1076">
        <v>12</v>
      </c>
      <c r="B1269" s="1076">
        <v>24</v>
      </c>
      <c r="C1269" s="1076"/>
      <c r="D1269" s="1076">
        <v>2</v>
      </c>
      <c r="E1269" s="1076" t="s">
        <v>722</v>
      </c>
      <c r="F1269" s="1076">
        <v>-856.12699999999995</v>
      </c>
      <c r="G1269" s="1076">
        <v>-496.07900000000001</v>
      </c>
      <c r="H1269" s="1076">
        <v>10.34</v>
      </c>
      <c r="I1269" s="1076">
        <v>-79.611000000000004</v>
      </c>
      <c r="J1269" s="1076">
        <v>-7.3310000000000004</v>
      </c>
      <c r="K1269" s="1076">
        <v>-11.265000000000001</v>
      </c>
      <c r="L1269" s="1076">
        <v>2.762</v>
      </c>
      <c r="M1269" s="1076">
        <v>-89.32</v>
      </c>
    </row>
    <row r="1270" spans="1:13" ht="15" x14ac:dyDescent="0.25">
      <c r="A1270" s="1076">
        <v>12</v>
      </c>
      <c r="B1270" s="1076">
        <v>24</v>
      </c>
      <c r="C1270" s="1076"/>
      <c r="D1270" s="1076">
        <v>1</v>
      </c>
      <c r="E1270" s="1076" t="s">
        <v>741</v>
      </c>
      <c r="F1270" s="1076">
        <v>285.09100000000001</v>
      </c>
      <c r="G1270" s="1076">
        <v>149.554</v>
      </c>
      <c r="H1270" s="1076">
        <v>-12.959</v>
      </c>
      <c r="I1270" s="1076">
        <v>277.73500000000001</v>
      </c>
      <c r="J1270" s="1076">
        <v>7.7969999999999997</v>
      </c>
      <c r="K1270" s="1076">
        <v>11.981</v>
      </c>
      <c r="L1270" s="1076">
        <v>3.5830000000000002</v>
      </c>
      <c r="M1270" s="1076">
        <v>223.465</v>
      </c>
    </row>
    <row r="1271" spans="1:13" ht="15" x14ac:dyDescent="0.25">
      <c r="A1271" s="1076">
        <v>12</v>
      </c>
      <c r="B1271" s="1076">
        <v>24</v>
      </c>
      <c r="C1271" s="1076"/>
      <c r="D1271" s="1076">
        <v>1</v>
      </c>
      <c r="E1271" s="1076" t="s">
        <v>742</v>
      </c>
      <c r="F1271" s="1076">
        <v>-119.01900000000001</v>
      </c>
      <c r="G1271" s="1076">
        <v>-62.731000000000002</v>
      </c>
      <c r="H1271" s="1076">
        <v>40.338000000000001</v>
      </c>
      <c r="I1271" s="1076">
        <v>-584.39800000000002</v>
      </c>
      <c r="J1271" s="1076">
        <v>-30.704999999999998</v>
      </c>
      <c r="K1271" s="1076">
        <v>-47.180999999999997</v>
      </c>
      <c r="L1271" s="1076">
        <v>-0.72</v>
      </c>
      <c r="M1271" s="1076">
        <v>-568.93600000000004</v>
      </c>
    </row>
    <row r="1272" spans="1:13" ht="15" x14ac:dyDescent="0.25">
      <c r="A1272" s="1076">
        <v>12</v>
      </c>
      <c r="B1272" s="1076">
        <v>24</v>
      </c>
      <c r="C1272" s="1076"/>
      <c r="D1272" s="1076">
        <v>1</v>
      </c>
      <c r="E1272" s="1076" t="s">
        <v>588</v>
      </c>
      <c r="F1272" s="1076">
        <v>122.45699999999999</v>
      </c>
      <c r="G1272" s="1076">
        <v>64.328999999999994</v>
      </c>
      <c r="H1272" s="1076">
        <v>-15.769</v>
      </c>
      <c r="I1272" s="1076">
        <v>259.41000000000003</v>
      </c>
      <c r="J1272" s="1076">
        <v>11.667</v>
      </c>
      <c r="K1272" s="1076">
        <v>17.928000000000001</v>
      </c>
      <c r="L1272" s="1076">
        <v>1.304</v>
      </c>
      <c r="M1272" s="1076">
        <v>240.12100000000001</v>
      </c>
    </row>
    <row r="1273" spans="1:13" ht="15" x14ac:dyDescent="0.25">
      <c r="A1273" s="1076">
        <v>12</v>
      </c>
      <c r="B1273" s="1076">
        <v>24</v>
      </c>
      <c r="C1273" s="1076"/>
      <c r="D1273" s="1076">
        <v>1</v>
      </c>
      <c r="E1273" s="1076" t="s">
        <v>722</v>
      </c>
      <c r="F1273" s="1076">
        <v>-906.83799999999997</v>
      </c>
      <c r="G1273" s="1076">
        <v>-532.36599999999999</v>
      </c>
      <c r="H1273" s="1076">
        <v>10.776</v>
      </c>
      <c r="I1273" s="1076">
        <v>-93.891999999999996</v>
      </c>
      <c r="J1273" s="1076">
        <v>-7.9020000000000001</v>
      </c>
      <c r="K1273" s="1076">
        <v>-12.141999999999999</v>
      </c>
      <c r="L1273" s="1076">
        <v>2.2709999999999999</v>
      </c>
      <c r="M1273" s="1076">
        <v>-104.462</v>
      </c>
    </row>
    <row r="1274" spans="1:13" ht="15" x14ac:dyDescent="0.25">
      <c r="A1274" s="1076">
        <v>12</v>
      </c>
      <c r="B1274" s="1076">
        <v>27</v>
      </c>
      <c r="C1274" s="1076"/>
      <c r="D1274" s="1076">
        <v>6</v>
      </c>
      <c r="E1274" s="1076" t="s">
        <v>741</v>
      </c>
      <c r="F1274" s="1076">
        <v>37.591000000000001</v>
      </c>
      <c r="G1274" s="1076">
        <v>22.149000000000001</v>
      </c>
      <c r="H1274" s="1076">
        <v>-5.82</v>
      </c>
      <c r="I1274" s="1076">
        <v>35.451999999999998</v>
      </c>
      <c r="J1274" s="1076">
        <v>3.23</v>
      </c>
      <c r="K1274" s="1076">
        <v>4.9630000000000001</v>
      </c>
      <c r="L1274" s="1076">
        <v>-2.8639999999999999</v>
      </c>
      <c r="M1274" s="1076">
        <v>36.991999999999997</v>
      </c>
    </row>
    <row r="1275" spans="1:13" ht="15" x14ac:dyDescent="0.25">
      <c r="A1275" s="1076">
        <v>12</v>
      </c>
      <c r="B1275" s="1076">
        <v>27</v>
      </c>
      <c r="C1275" s="1076"/>
      <c r="D1275" s="1076">
        <v>6</v>
      </c>
      <c r="E1275" s="1076" t="s">
        <v>742</v>
      </c>
      <c r="F1275" s="1076">
        <v>-35.348999999999997</v>
      </c>
      <c r="G1275" s="1076">
        <v>-21.498000000000001</v>
      </c>
      <c r="H1275" s="1076">
        <v>2.891</v>
      </c>
      <c r="I1275" s="1076">
        <v>-16.936</v>
      </c>
      <c r="J1275" s="1076">
        <v>-0.71499999999999997</v>
      </c>
      <c r="K1275" s="1076">
        <v>-1.0980000000000001</v>
      </c>
      <c r="L1275" s="1076">
        <v>2.1869999999999998</v>
      </c>
      <c r="M1275" s="1076">
        <v>-6.5890000000000004</v>
      </c>
    </row>
    <row r="1276" spans="1:13" ht="15" x14ac:dyDescent="0.25">
      <c r="A1276" s="1076">
        <v>12</v>
      </c>
      <c r="B1276" s="1076">
        <v>27</v>
      </c>
      <c r="C1276" s="1076"/>
      <c r="D1276" s="1076">
        <v>6</v>
      </c>
      <c r="E1276" s="1076" t="s">
        <v>588</v>
      </c>
      <c r="F1276" s="1076">
        <v>22.103000000000002</v>
      </c>
      <c r="G1276" s="1076">
        <v>13.226000000000001</v>
      </c>
      <c r="H1276" s="1076">
        <v>-2.581</v>
      </c>
      <c r="I1276" s="1076">
        <v>14.46</v>
      </c>
      <c r="J1276" s="1076">
        <v>1.1950000000000001</v>
      </c>
      <c r="K1276" s="1076">
        <v>1.837</v>
      </c>
      <c r="L1276" s="1076">
        <v>-1.5309999999999999</v>
      </c>
      <c r="M1276" s="1076">
        <v>13.206</v>
      </c>
    </row>
    <row r="1277" spans="1:13" ht="15" x14ac:dyDescent="0.25">
      <c r="A1277" s="1076">
        <v>12</v>
      </c>
      <c r="B1277" s="1076">
        <v>27</v>
      </c>
      <c r="C1277" s="1076"/>
      <c r="D1277" s="1076">
        <v>6</v>
      </c>
      <c r="E1277" s="1076" t="s">
        <v>722</v>
      </c>
      <c r="F1277" s="1076">
        <v>-41.228999999999999</v>
      </c>
      <c r="G1277" s="1076">
        <v>-24.582000000000001</v>
      </c>
      <c r="H1277" s="1076">
        <v>2.202</v>
      </c>
      <c r="I1277" s="1076">
        <v>-13.446999999999999</v>
      </c>
      <c r="J1277" s="1076">
        <v>-1.2270000000000001</v>
      </c>
      <c r="K1277" s="1076">
        <v>-1.885</v>
      </c>
      <c r="L1277" s="1076">
        <v>1.0780000000000001</v>
      </c>
      <c r="M1277" s="1076">
        <v>-14.055999999999999</v>
      </c>
    </row>
    <row r="1278" spans="1:13" ht="15" x14ac:dyDescent="0.25">
      <c r="A1278" s="1076">
        <v>12</v>
      </c>
      <c r="B1278" s="1076">
        <v>27</v>
      </c>
      <c r="C1278" s="1076"/>
      <c r="D1278" s="1076">
        <v>5</v>
      </c>
      <c r="E1278" s="1076" t="s">
        <v>741</v>
      </c>
      <c r="F1278" s="1076">
        <v>32.337000000000003</v>
      </c>
      <c r="G1278" s="1076">
        <v>20.065000000000001</v>
      </c>
      <c r="H1278" s="1076">
        <v>-7.431</v>
      </c>
      <c r="I1278" s="1076">
        <v>60.417000000000002</v>
      </c>
      <c r="J1278" s="1076">
        <v>5.37</v>
      </c>
      <c r="K1278" s="1076">
        <v>8.2509999999999994</v>
      </c>
      <c r="L1278" s="1076">
        <v>-1.5740000000000001</v>
      </c>
      <c r="M1278" s="1076">
        <v>64.784000000000006</v>
      </c>
    </row>
    <row r="1279" spans="1:13" ht="15" x14ac:dyDescent="0.25">
      <c r="A1279" s="1076">
        <v>12</v>
      </c>
      <c r="B1279" s="1076">
        <v>27</v>
      </c>
      <c r="C1279" s="1076"/>
      <c r="D1279" s="1076">
        <v>5</v>
      </c>
      <c r="E1279" s="1076" t="s">
        <v>742</v>
      </c>
      <c r="F1279" s="1076">
        <v>-30.937000000000001</v>
      </c>
      <c r="G1279" s="1076">
        <v>-19.052</v>
      </c>
      <c r="H1279" s="1076">
        <v>7.2290000000000001</v>
      </c>
      <c r="I1279" s="1076">
        <v>-54.16</v>
      </c>
      <c r="J1279" s="1076">
        <v>-4.6950000000000003</v>
      </c>
      <c r="K1279" s="1076">
        <v>-7.2140000000000004</v>
      </c>
      <c r="L1279" s="1076">
        <v>2.39</v>
      </c>
      <c r="M1279" s="1076">
        <v>-55.182000000000002</v>
      </c>
    </row>
    <row r="1280" spans="1:13" ht="15" x14ac:dyDescent="0.25">
      <c r="A1280" s="1076">
        <v>12</v>
      </c>
      <c r="B1280" s="1076">
        <v>27</v>
      </c>
      <c r="C1280" s="1076"/>
      <c r="D1280" s="1076">
        <v>5</v>
      </c>
      <c r="E1280" s="1076" t="s">
        <v>588</v>
      </c>
      <c r="F1280" s="1076">
        <v>19.173999999999999</v>
      </c>
      <c r="G1280" s="1076">
        <v>11.853999999999999</v>
      </c>
      <c r="H1280" s="1076">
        <v>-4.4249999999999998</v>
      </c>
      <c r="I1280" s="1076">
        <v>34.372999999999998</v>
      </c>
      <c r="J1280" s="1076">
        <v>3.05</v>
      </c>
      <c r="K1280" s="1076">
        <v>4.6859999999999999</v>
      </c>
      <c r="L1280" s="1076">
        <v>-1.2010000000000001</v>
      </c>
      <c r="M1280" s="1076">
        <v>36.353000000000002</v>
      </c>
    </row>
    <row r="1281" spans="1:13" ht="15" x14ac:dyDescent="0.25">
      <c r="A1281" s="1076">
        <v>12</v>
      </c>
      <c r="B1281" s="1076">
        <v>27</v>
      </c>
      <c r="C1281" s="1076"/>
      <c r="D1281" s="1076">
        <v>5</v>
      </c>
      <c r="E1281" s="1076" t="s">
        <v>722</v>
      </c>
      <c r="F1281" s="1076">
        <v>-118.155</v>
      </c>
      <c r="G1281" s="1076">
        <v>-72.483999999999995</v>
      </c>
      <c r="H1281" s="1076">
        <v>5.9390000000000001</v>
      </c>
      <c r="I1281" s="1076">
        <v>-38.709000000000003</v>
      </c>
      <c r="J1281" s="1076">
        <v>-3.5870000000000002</v>
      </c>
      <c r="K1281" s="1076">
        <v>-5.5110000000000001</v>
      </c>
      <c r="L1281" s="1076">
        <v>2.5369999999999999</v>
      </c>
      <c r="M1281" s="1076">
        <v>-41.744</v>
      </c>
    </row>
    <row r="1282" spans="1:13" ht="15" x14ac:dyDescent="0.25">
      <c r="A1282" s="1076">
        <v>12</v>
      </c>
      <c r="B1282" s="1076">
        <v>27</v>
      </c>
      <c r="C1282" s="1076"/>
      <c r="D1282" s="1076">
        <v>4</v>
      </c>
      <c r="E1282" s="1076" t="s">
        <v>741</v>
      </c>
      <c r="F1282" s="1076">
        <v>41.895000000000003</v>
      </c>
      <c r="G1282" s="1076">
        <v>25.673999999999999</v>
      </c>
      <c r="H1282" s="1076">
        <v>-9.6980000000000004</v>
      </c>
      <c r="I1282" s="1076">
        <v>77.256</v>
      </c>
      <c r="J1282" s="1076">
        <v>6.8570000000000002</v>
      </c>
      <c r="K1282" s="1076">
        <v>10.536</v>
      </c>
      <c r="L1282" s="1076">
        <v>-2.5099999999999998</v>
      </c>
      <c r="M1282" s="1076">
        <v>83.347999999999999</v>
      </c>
    </row>
    <row r="1283" spans="1:13" ht="15" x14ac:dyDescent="0.25">
      <c r="A1283" s="1076">
        <v>12</v>
      </c>
      <c r="B1283" s="1076">
        <v>27</v>
      </c>
      <c r="C1283" s="1076"/>
      <c r="D1283" s="1076">
        <v>4</v>
      </c>
      <c r="E1283" s="1076" t="s">
        <v>742</v>
      </c>
      <c r="F1283" s="1076">
        <v>-37.506999999999998</v>
      </c>
      <c r="G1283" s="1076">
        <v>-23.03</v>
      </c>
      <c r="H1283" s="1076">
        <v>8.4760000000000009</v>
      </c>
      <c r="I1283" s="1076">
        <v>-62.508000000000003</v>
      </c>
      <c r="J1283" s="1076">
        <v>-5.5590000000000002</v>
      </c>
      <c r="K1283" s="1076">
        <v>-8.5429999999999993</v>
      </c>
      <c r="L1283" s="1076">
        <v>2.8769999999999998</v>
      </c>
      <c r="M1283" s="1076">
        <v>-66.349999999999994</v>
      </c>
    </row>
    <row r="1284" spans="1:13" ht="15" x14ac:dyDescent="0.25">
      <c r="A1284" s="1076">
        <v>12</v>
      </c>
      <c r="B1284" s="1076">
        <v>27</v>
      </c>
      <c r="C1284" s="1076"/>
      <c r="D1284" s="1076">
        <v>4</v>
      </c>
      <c r="E1284" s="1076" t="s">
        <v>588</v>
      </c>
      <c r="F1284" s="1076">
        <v>24.061</v>
      </c>
      <c r="G1284" s="1076">
        <v>14.759</v>
      </c>
      <c r="H1284" s="1076">
        <v>-5.4909999999999997</v>
      </c>
      <c r="I1284" s="1076">
        <v>41.83</v>
      </c>
      <c r="J1284" s="1076">
        <v>3.762</v>
      </c>
      <c r="K1284" s="1076">
        <v>5.7809999999999997</v>
      </c>
      <c r="L1284" s="1076">
        <v>-1.6319999999999999</v>
      </c>
      <c r="M1284" s="1076">
        <v>45.363</v>
      </c>
    </row>
    <row r="1285" spans="1:13" ht="15" x14ac:dyDescent="0.25">
      <c r="A1285" s="1076">
        <v>12</v>
      </c>
      <c r="B1285" s="1076">
        <v>27</v>
      </c>
      <c r="C1285" s="1076"/>
      <c r="D1285" s="1076">
        <v>4</v>
      </c>
      <c r="E1285" s="1076" t="s">
        <v>722</v>
      </c>
      <c r="F1285" s="1076">
        <v>-198.98</v>
      </c>
      <c r="G1285" s="1076">
        <v>-123.045</v>
      </c>
      <c r="H1285" s="1076">
        <v>12.289</v>
      </c>
      <c r="I1285" s="1076">
        <v>-85.555999999999997</v>
      </c>
      <c r="J1285" s="1076">
        <v>-8.01</v>
      </c>
      <c r="K1285" s="1076">
        <v>-12.307</v>
      </c>
      <c r="L1285" s="1076">
        <v>4.415</v>
      </c>
      <c r="M1285" s="1076">
        <v>-94.778000000000006</v>
      </c>
    </row>
    <row r="1286" spans="1:13" ht="15" x14ac:dyDescent="0.25">
      <c r="A1286" s="1076">
        <v>12</v>
      </c>
      <c r="B1286" s="1076">
        <v>27</v>
      </c>
      <c r="C1286" s="1076"/>
      <c r="D1286" s="1076">
        <v>3</v>
      </c>
      <c r="E1286" s="1076" t="s">
        <v>741</v>
      </c>
      <c r="F1286" s="1076">
        <v>34.488999999999997</v>
      </c>
      <c r="G1286" s="1076">
        <v>21.321999999999999</v>
      </c>
      <c r="H1286" s="1076">
        <v>-10.324</v>
      </c>
      <c r="I1286" s="1076">
        <v>89.3</v>
      </c>
      <c r="J1286" s="1076">
        <v>7.8140000000000001</v>
      </c>
      <c r="K1286" s="1076">
        <v>12.007</v>
      </c>
      <c r="L1286" s="1076">
        <v>-1.7030000000000001</v>
      </c>
      <c r="M1286" s="1076">
        <v>95.849000000000004</v>
      </c>
    </row>
    <row r="1287" spans="1:13" ht="15" x14ac:dyDescent="0.25">
      <c r="A1287" s="1076">
        <v>12</v>
      </c>
      <c r="B1287" s="1076">
        <v>27</v>
      </c>
      <c r="C1287" s="1076"/>
      <c r="D1287" s="1076">
        <v>3</v>
      </c>
      <c r="E1287" s="1076" t="s">
        <v>742</v>
      </c>
      <c r="F1287" s="1076">
        <v>-36.869999999999997</v>
      </c>
      <c r="G1287" s="1076">
        <v>-22.927</v>
      </c>
      <c r="H1287" s="1076">
        <v>11.526999999999999</v>
      </c>
      <c r="I1287" s="1076">
        <v>-81.25</v>
      </c>
      <c r="J1287" s="1076">
        <v>-7.774</v>
      </c>
      <c r="K1287" s="1076">
        <v>-11.946</v>
      </c>
      <c r="L1287" s="1076">
        <v>3.7549999999999999</v>
      </c>
      <c r="M1287" s="1076">
        <v>-88.052000000000007</v>
      </c>
    </row>
    <row r="1288" spans="1:13" ht="15" x14ac:dyDescent="0.25">
      <c r="A1288" s="1076">
        <v>12</v>
      </c>
      <c r="B1288" s="1076">
        <v>27</v>
      </c>
      <c r="C1288" s="1076"/>
      <c r="D1288" s="1076">
        <v>3</v>
      </c>
      <c r="E1288" s="1076" t="s">
        <v>588</v>
      </c>
      <c r="F1288" s="1076">
        <v>21.623999999999999</v>
      </c>
      <c r="G1288" s="1076">
        <v>13.409000000000001</v>
      </c>
      <c r="H1288" s="1076">
        <v>-6.601</v>
      </c>
      <c r="I1288" s="1076">
        <v>51.31</v>
      </c>
      <c r="J1288" s="1076">
        <v>4.7240000000000002</v>
      </c>
      <c r="K1288" s="1076">
        <v>7.2590000000000003</v>
      </c>
      <c r="L1288" s="1076">
        <v>-1.6539999999999999</v>
      </c>
      <c r="M1288" s="1076">
        <v>55.726999999999997</v>
      </c>
    </row>
    <row r="1289" spans="1:13" ht="15" x14ac:dyDescent="0.25">
      <c r="A1289" s="1076">
        <v>12</v>
      </c>
      <c r="B1289" s="1076">
        <v>27</v>
      </c>
      <c r="C1289" s="1076"/>
      <c r="D1289" s="1076">
        <v>3</v>
      </c>
      <c r="E1289" s="1076" t="s">
        <v>722</v>
      </c>
      <c r="F1289" s="1076">
        <v>-279.27499999999998</v>
      </c>
      <c r="G1289" s="1076">
        <v>-173.30799999999999</v>
      </c>
      <c r="H1289" s="1076">
        <v>19.413</v>
      </c>
      <c r="I1289" s="1076">
        <v>-140.78299999999999</v>
      </c>
      <c r="J1289" s="1076">
        <v>-13.182</v>
      </c>
      <c r="K1289" s="1076">
        <v>-20.254999999999999</v>
      </c>
      <c r="L1289" s="1076">
        <v>6.18</v>
      </c>
      <c r="M1289" s="1076">
        <v>-157.53200000000001</v>
      </c>
    </row>
    <row r="1290" spans="1:13" ht="15" x14ac:dyDescent="0.25">
      <c r="A1290" s="1076">
        <v>12</v>
      </c>
      <c r="B1290" s="1076">
        <v>27</v>
      </c>
      <c r="C1290" s="1076"/>
      <c r="D1290" s="1076">
        <v>2</v>
      </c>
      <c r="E1290" s="1076" t="s">
        <v>741</v>
      </c>
      <c r="F1290" s="1076">
        <v>26.114000000000001</v>
      </c>
      <c r="G1290" s="1076">
        <v>16.28</v>
      </c>
      <c r="H1290" s="1076">
        <v>-6.2409999999999997</v>
      </c>
      <c r="I1290" s="1076">
        <v>78.141999999999996</v>
      </c>
      <c r="J1290" s="1076">
        <v>5.577</v>
      </c>
      <c r="K1290" s="1076">
        <v>8.5690000000000008</v>
      </c>
      <c r="L1290" s="1076">
        <v>1.48</v>
      </c>
      <c r="M1290" s="1076">
        <v>82.016999999999996</v>
      </c>
    </row>
    <row r="1291" spans="1:13" ht="15" x14ac:dyDescent="0.25">
      <c r="A1291" s="1076">
        <v>12</v>
      </c>
      <c r="B1291" s="1076">
        <v>27</v>
      </c>
      <c r="C1291" s="1076"/>
      <c r="D1291" s="1076">
        <v>2</v>
      </c>
      <c r="E1291" s="1076" t="s">
        <v>742</v>
      </c>
      <c r="F1291" s="1076">
        <v>-13.603999999999999</v>
      </c>
      <c r="G1291" s="1076">
        <v>-8.35</v>
      </c>
      <c r="H1291" s="1076">
        <v>21.149000000000001</v>
      </c>
      <c r="I1291" s="1076">
        <v>-212.37700000000001</v>
      </c>
      <c r="J1291" s="1076">
        <v>-17.321000000000002</v>
      </c>
      <c r="K1291" s="1076">
        <v>-26.616</v>
      </c>
      <c r="L1291" s="1076">
        <v>0.54200000000000004</v>
      </c>
      <c r="M1291" s="1076">
        <v>-231.411</v>
      </c>
    </row>
    <row r="1292" spans="1:13" ht="15" x14ac:dyDescent="0.25">
      <c r="A1292" s="1076">
        <v>12</v>
      </c>
      <c r="B1292" s="1076">
        <v>27</v>
      </c>
      <c r="C1292" s="1076"/>
      <c r="D1292" s="1076">
        <v>2</v>
      </c>
      <c r="E1292" s="1076" t="s">
        <v>588</v>
      </c>
      <c r="F1292" s="1076">
        <v>12.036</v>
      </c>
      <c r="G1292" s="1076">
        <v>7.4640000000000004</v>
      </c>
      <c r="H1292" s="1076">
        <v>-8.2579999999999991</v>
      </c>
      <c r="I1292" s="1076">
        <v>87.817999999999998</v>
      </c>
      <c r="J1292" s="1076">
        <v>6.9390000000000001</v>
      </c>
      <c r="K1292" s="1076">
        <v>10.662000000000001</v>
      </c>
      <c r="L1292" s="1076">
        <v>0.28399999999999997</v>
      </c>
      <c r="M1292" s="1076">
        <v>94.977999999999994</v>
      </c>
    </row>
    <row r="1293" spans="1:13" ht="15" x14ac:dyDescent="0.25">
      <c r="A1293" s="1076">
        <v>12</v>
      </c>
      <c r="B1293" s="1076">
        <v>27</v>
      </c>
      <c r="C1293" s="1076"/>
      <c r="D1293" s="1076">
        <v>2</v>
      </c>
      <c r="E1293" s="1076" t="s">
        <v>722</v>
      </c>
      <c r="F1293" s="1076">
        <v>-356.30200000000002</v>
      </c>
      <c r="G1293" s="1076">
        <v>-221.732</v>
      </c>
      <c r="H1293" s="1076">
        <v>25.911999999999999</v>
      </c>
      <c r="I1293" s="1076">
        <v>-198.376</v>
      </c>
      <c r="J1293" s="1076">
        <v>-18.297999999999998</v>
      </c>
      <c r="K1293" s="1076">
        <v>-28.116</v>
      </c>
      <c r="L1293" s="1076">
        <v>7.0590000000000002</v>
      </c>
      <c r="M1293" s="1076">
        <v>-222.67699999999999</v>
      </c>
    </row>
    <row r="1294" spans="1:13" ht="15" x14ac:dyDescent="0.25">
      <c r="A1294" s="1076">
        <v>12</v>
      </c>
      <c r="B1294" s="1076">
        <v>27</v>
      </c>
      <c r="C1294" s="1076"/>
      <c r="D1294" s="1076">
        <v>1</v>
      </c>
      <c r="E1294" s="1076" t="s">
        <v>741</v>
      </c>
      <c r="F1294" s="1076">
        <v>248.52500000000001</v>
      </c>
      <c r="G1294" s="1076">
        <v>142.21899999999999</v>
      </c>
      <c r="H1294" s="1076">
        <v>5.6760000000000002</v>
      </c>
      <c r="I1294" s="1076">
        <v>113.288</v>
      </c>
      <c r="J1294" s="1076">
        <v>-1.337</v>
      </c>
      <c r="K1294" s="1076">
        <v>-2.0550000000000002</v>
      </c>
      <c r="L1294" s="1076">
        <v>1.9419999999999999</v>
      </c>
      <c r="M1294" s="1076">
        <v>49.106999999999999</v>
      </c>
    </row>
    <row r="1295" spans="1:13" ht="15" x14ac:dyDescent="0.25">
      <c r="A1295" s="1076">
        <v>12</v>
      </c>
      <c r="B1295" s="1076">
        <v>27</v>
      </c>
      <c r="C1295" s="1076"/>
      <c r="D1295" s="1076">
        <v>1</v>
      </c>
      <c r="E1295" s="1076" t="s">
        <v>742</v>
      </c>
      <c r="F1295" s="1076">
        <v>-100.736</v>
      </c>
      <c r="G1295" s="1076">
        <v>-59.063000000000002</v>
      </c>
      <c r="H1295" s="1076">
        <v>34.633000000000003</v>
      </c>
      <c r="I1295" s="1076">
        <v>-494.26100000000002</v>
      </c>
      <c r="J1295" s="1076">
        <v>-26.137</v>
      </c>
      <c r="K1295" s="1076">
        <v>-40.161999999999999</v>
      </c>
      <c r="L1295" s="1076">
        <v>0.10100000000000001</v>
      </c>
      <c r="M1295" s="1076">
        <v>-481.75700000000001</v>
      </c>
    </row>
    <row r="1296" spans="1:13" ht="15" x14ac:dyDescent="0.25">
      <c r="A1296" s="1076">
        <v>12</v>
      </c>
      <c r="B1296" s="1076">
        <v>27</v>
      </c>
      <c r="C1296" s="1076"/>
      <c r="D1296" s="1076">
        <v>1</v>
      </c>
      <c r="E1296" s="1076" t="s">
        <v>588</v>
      </c>
      <c r="F1296" s="1076">
        <v>105.837</v>
      </c>
      <c r="G1296" s="1076">
        <v>60.994999999999997</v>
      </c>
      <c r="H1296" s="1076">
        <v>-10.59</v>
      </c>
      <c r="I1296" s="1076">
        <v>177.911</v>
      </c>
      <c r="J1296" s="1076">
        <v>7.5149999999999997</v>
      </c>
      <c r="K1296" s="1076">
        <v>11.548</v>
      </c>
      <c r="L1296" s="1076">
        <v>0.55800000000000005</v>
      </c>
      <c r="M1296" s="1076">
        <v>160.86799999999999</v>
      </c>
    </row>
    <row r="1297" spans="1:13" ht="15" x14ac:dyDescent="0.25">
      <c r="A1297" s="1076">
        <v>12</v>
      </c>
      <c r="B1297" s="1076">
        <v>27</v>
      </c>
      <c r="C1297" s="1076"/>
      <c r="D1297" s="1076">
        <v>1</v>
      </c>
      <c r="E1297" s="1076" t="s">
        <v>722</v>
      </c>
      <c r="F1297" s="1076">
        <v>-490.30099999999999</v>
      </c>
      <c r="G1297" s="1076">
        <v>-303.82100000000003</v>
      </c>
      <c r="H1297" s="1076">
        <v>32.972000000000001</v>
      </c>
      <c r="I1297" s="1076">
        <v>-295.63900000000001</v>
      </c>
      <c r="J1297" s="1076">
        <v>-24.312000000000001</v>
      </c>
      <c r="K1297" s="1076">
        <v>-37.356999999999999</v>
      </c>
      <c r="L1297" s="1076">
        <v>6.5679999999999996</v>
      </c>
      <c r="M1297" s="1076">
        <v>-327.637</v>
      </c>
    </row>
  </sheetData>
  <autoFilter ref="A1:M1297"/>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5">
    <tabColor theme="5" tint="0.39997558519241921"/>
  </sheetPr>
  <dimension ref="A1:AK161"/>
  <sheetViews>
    <sheetView zoomScaleNormal="100" workbookViewId="0">
      <pane ySplit="2" topLeftCell="A3" activePane="bottomLeft" state="frozen"/>
      <selection pane="bottomLeft" sqref="A1:P1"/>
    </sheetView>
  </sheetViews>
  <sheetFormatPr defaultColWidth="9.140625" defaultRowHeight="12.75" x14ac:dyDescent="0.25"/>
  <cols>
    <col min="1" max="1" width="9.140625" style="805"/>
    <col min="2" max="2" width="12" style="805" customWidth="1"/>
    <col min="3" max="3" width="10" style="805" bestFit="1" customWidth="1"/>
    <col min="4" max="12" width="9.140625" style="805"/>
    <col min="13" max="13" width="9.140625" style="805" customWidth="1"/>
    <col min="14" max="15" width="9.140625" style="805"/>
    <col min="16" max="16" width="9.140625" style="805" customWidth="1"/>
    <col min="17" max="17" width="9.140625" style="805"/>
    <col min="18" max="18" width="9.42578125" style="805" bestFit="1" customWidth="1"/>
    <col min="19" max="16384" width="9.140625" style="805"/>
  </cols>
  <sheetData>
    <row r="1" spans="1:37" ht="21.75" thickBot="1" x14ac:dyDescent="0.4">
      <c r="A1" s="1223" t="s">
        <v>732</v>
      </c>
      <c r="B1" s="1223"/>
      <c r="C1" s="1223"/>
      <c r="D1" s="1223"/>
      <c r="E1" s="1223"/>
      <c r="F1" s="1223"/>
      <c r="G1" s="1223"/>
      <c r="H1" s="1223"/>
      <c r="I1" s="1223"/>
      <c r="J1" s="1223"/>
      <c r="K1" s="1223"/>
      <c r="L1" s="1223"/>
      <c r="M1" s="1223"/>
      <c r="N1" s="1223"/>
      <c r="O1" s="1223"/>
      <c r="P1" s="1223"/>
    </row>
    <row r="2" spans="1:37" ht="18.75" x14ac:dyDescent="0.3">
      <c r="A2" s="1816" t="s">
        <v>554</v>
      </c>
      <c r="B2" s="1816"/>
      <c r="C2" s="1816"/>
      <c r="D2" s="1816"/>
      <c r="E2" s="1816"/>
      <c r="F2" s="1816"/>
      <c r="G2" s="1816"/>
      <c r="H2" s="1816"/>
      <c r="I2" s="1816"/>
      <c r="J2" s="1816"/>
      <c r="K2" s="1816"/>
      <c r="L2" s="1816"/>
      <c r="M2" s="1816"/>
      <c r="N2" s="1816"/>
      <c r="O2" s="1816"/>
      <c r="P2" s="1816"/>
      <c r="R2" s="1803" t="s">
        <v>785</v>
      </c>
      <c r="S2" s="1804"/>
      <c r="T2" s="1804"/>
      <c r="U2" s="1805"/>
      <c r="V2" s="1803" t="s">
        <v>786</v>
      </c>
      <c r="W2" s="1804"/>
      <c r="X2" s="1804"/>
      <c r="Y2" s="1805"/>
      <c r="Z2" s="1803" t="s">
        <v>787</v>
      </c>
      <c r="AA2" s="1804"/>
      <c r="AB2" s="1804"/>
      <c r="AC2" s="1805"/>
      <c r="AD2" s="1803" t="s">
        <v>788</v>
      </c>
      <c r="AE2" s="1804"/>
      <c r="AF2" s="1804"/>
      <c r="AG2" s="1805"/>
      <c r="AH2" s="1803" t="s">
        <v>788</v>
      </c>
      <c r="AI2" s="1804"/>
      <c r="AJ2" s="1804"/>
      <c r="AK2" s="1805"/>
    </row>
    <row r="3" spans="1:37" ht="26.25" thickBot="1" x14ac:dyDescent="0.3">
      <c r="A3" s="752" t="s">
        <v>206</v>
      </c>
      <c r="B3" s="808" t="s">
        <v>723</v>
      </c>
      <c r="C3" s="752" t="s">
        <v>653</v>
      </c>
      <c r="D3" s="752" t="s">
        <v>654</v>
      </c>
      <c r="E3" s="752" t="s">
        <v>648</v>
      </c>
      <c r="F3" s="752" t="s">
        <v>649</v>
      </c>
      <c r="G3" s="752" t="s">
        <v>655</v>
      </c>
      <c r="H3" s="1088" t="s">
        <v>656</v>
      </c>
      <c r="I3" s="1078" t="s">
        <v>650</v>
      </c>
      <c r="J3" s="1088" t="s">
        <v>651</v>
      </c>
      <c r="K3" s="1079" t="s">
        <v>652</v>
      </c>
      <c r="L3" s="1089" t="s">
        <v>661</v>
      </c>
      <c r="M3" s="1080" t="s">
        <v>724</v>
      </c>
      <c r="N3" s="1090" t="s">
        <v>725</v>
      </c>
      <c r="O3" s="1080" t="s">
        <v>726</v>
      </c>
      <c r="P3" s="1090" t="s">
        <v>727</v>
      </c>
      <c r="R3" s="1147" t="s">
        <v>724</v>
      </c>
      <c r="S3" s="1148" t="s">
        <v>725</v>
      </c>
      <c r="T3" s="1146" t="s">
        <v>726</v>
      </c>
      <c r="U3" s="1149" t="s">
        <v>727</v>
      </c>
      <c r="V3" s="1147" t="s">
        <v>724</v>
      </c>
      <c r="W3" s="1148" t="s">
        <v>725</v>
      </c>
      <c r="X3" s="1146" t="s">
        <v>726</v>
      </c>
      <c r="Y3" s="1149" t="s">
        <v>727</v>
      </c>
      <c r="Z3" s="1147" t="s">
        <v>724</v>
      </c>
      <c r="AA3" s="1148" t="s">
        <v>725</v>
      </c>
      <c r="AB3" s="1146" t="s">
        <v>726</v>
      </c>
      <c r="AC3" s="1149" t="s">
        <v>727</v>
      </c>
      <c r="AD3" s="1147" t="s">
        <v>724</v>
      </c>
      <c r="AE3" s="1148" t="s">
        <v>725</v>
      </c>
      <c r="AF3" s="1146" t="s">
        <v>726</v>
      </c>
      <c r="AG3" s="1149" t="s">
        <v>727</v>
      </c>
      <c r="AH3" s="1170" t="s">
        <v>724</v>
      </c>
      <c r="AI3" s="1169" t="s">
        <v>725</v>
      </c>
      <c r="AJ3" s="1162" t="s">
        <v>726</v>
      </c>
      <c r="AK3" s="1167" t="s">
        <v>727</v>
      </c>
    </row>
    <row r="4" spans="1:37" ht="12.75" customHeight="1" x14ac:dyDescent="0.2">
      <c r="A4" s="1710">
        <v>1</v>
      </c>
      <c r="B4" s="872" t="s">
        <v>785</v>
      </c>
      <c r="C4" s="807">
        <f>PIL!F594</f>
        <v>-21.242999999999999</v>
      </c>
      <c r="D4" s="807">
        <f>PIL!G594</f>
        <v>-13.851000000000001</v>
      </c>
      <c r="E4" s="807">
        <f>PIL!H594</f>
        <v>86.96</v>
      </c>
      <c r="F4" s="807">
        <f>PIL!I594</f>
        <v>3.99</v>
      </c>
      <c r="G4" s="807">
        <f>PIL!J594</f>
        <v>-5.1619999999999999</v>
      </c>
      <c r="H4" s="810">
        <f>PIL!K594</f>
        <v>-7.9320000000000004</v>
      </c>
      <c r="I4" s="807">
        <f>(ABS(E4)+ABS(G4))*SIGN(E4)</f>
        <v>92.122</v>
      </c>
      <c r="J4" s="810">
        <f>(ABS(F4)+ABS(H4))*SIGN(F4)</f>
        <v>11.922000000000001</v>
      </c>
      <c r="K4" s="807">
        <f>(ABS(I4)+0.3*ABS(J4))*SIGN(I4)</f>
        <v>95.698599999999999</v>
      </c>
      <c r="L4" s="810">
        <f>(ABS(J4)+0.3*ABS(I4))*SIGN(J4)</f>
        <v>39.558599999999998</v>
      </c>
      <c r="M4" s="936">
        <f>D4+K4</f>
        <v>81.8476</v>
      </c>
      <c r="N4" s="826">
        <f t="shared" ref="N4" si="0">D4-K4</f>
        <v>-109.5496</v>
      </c>
      <c r="O4" s="936">
        <f t="shared" ref="O4" si="1">D4+L4</f>
        <v>25.707599999999999</v>
      </c>
      <c r="P4" s="826">
        <f t="shared" ref="P4" si="2">D4-L4</f>
        <v>-53.409599999999998</v>
      </c>
      <c r="R4" s="1173">
        <f>IF(B4="My testa", ABS(M4), " ")</f>
        <v>81.8476</v>
      </c>
      <c r="S4" s="1150">
        <f>IF(B4="My testa", ABS(N4), " ")</f>
        <v>109.5496</v>
      </c>
      <c r="T4" s="1150">
        <f>IF(B4="My testa", ABS(O4), " ")</f>
        <v>25.707599999999999</v>
      </c>
      <c r="U4" s="1174">
        <f>IF(B4="My testa", ABS(P4), " ")</f>
        <v>53.409599999999998</v>
      </c>
      <c r="V4" s="1173" t="str">
        <f>IF(B4="Mx testa", ABS(M4), " ")</f>
        <v xml:space="preserve"> </v>
      </c>
      <c r="W4" s="1150" t="str">
        <f>IF(B4="Mx testa", ABS(N4), " ")</f>
        <v xml:space="preserve"> </v>
      </c>
      <c r="X4" s="1150" t="str">
        <f>IF(B4="Mx testa", ABS(O4), " ")</f>
        <v xml:space="preserve"> </v>
      </c>
      <c r="Y4" s="1174" t="str">
        <f>IF(B4="Mx testa", ABS(P4), " ")</f>
        <v xml:space="preserve"> </v>
      </c>
      <c r="Z4" s="1177" t="str">
        <f>IF(B4="My piede", ABS(M4), " ")</f>
        <v xml:space="preserve"> </v>
      </c>
      <c r="AA4" s="1178" t="str">
        <f>IF(B4="My piede", ABS(N4), " ")</f>
        <v xml:space="preserve"> </v>
      </c>
      <c r="AB4" s="1178" t="str">
        <f>IF(B4="My piede", ABS(O4), " ")</f>
        <v xml:space="preserve"> </v>
      </c>
      <c r="AC4" s="1174" t="str">
        <f>IF(B4="My piede", ABS(P4), " ")</f>
        <v xml:space="preserve"> </v>
      </c>
      <c r="AD4" s="1177" t="str">
        <f>IF(B4="Mx piede", ABS(M4), " ")</f>
        <v xml:space="preserve"> </v>
      </c>
      <c r="AE4" s="1178" t="str">
        <f>IF(B4="Mx piede", ABS(N4), " ")</f>
        <v xml:space="preserve"> </v>
      </c>
      <c r="AF4" s="1178" t="str">
        <f>IF(B4="Mx piede", ABS(N4), " ")</f>
        <v xml:space="preserve"> </v>
      </c>
      <c r="AG4" s="1179" t="str">
        <f>IF(B4="Mx piede", ABS(O4), " ")</f>
        <v xml:space="preserve"> </v>
      </c>
      <c r="AH4" s="806" t="str">
        <f>IF(B4="N",ABS(M4), " ")</f>
        <v xml:space="preserve"> </v>
      </c>
      <c r="AI4" s="806" t="str">
        <f>IF(B4="N",ABS(N4), " ")</f>
        <v xml:space="preserve"> </v>
      </c>
      <c r="AJ4" s="806" t="str">
        <f>IF(B4="N",ABS(O4), " ")</f>
        <v xml:space="preserve"> </v>
      </c>
      <c r="AK4" s="806" t="str">
        <f>IF(B4="N",ABS(P4), " ")</f>
        <v xml:space="preserve"> </v>
      </c>
    </row>
    <row r="5" spans="1:37" ht="15" customHeight="1" x14ac:dyDescent="0.2">
      <c r="A5" s="1806"/>
      <c r="B5" s="873" t="s">
        <v>786</v>
      </c>
      <c r="C5" s="745">
        <f>PIL!F954</f>
        <v>-7.1150000000000002</v>
      </c>
      <c r="D5" s="745">
        <f>PIL!G954</f>
        <v>-5.133</v>
      </c>
      <c r="E5" s="745">
        <f>PIL!H954</f>
        <v>-1.52</v>
      </c>
      <c r="F5" s="745">
        <f>PIL!I954</f>
        <v>44.942</v>
      </c>
      <c r="G5" s="745">
        <f>PIL!J954</f>
        <v>0.91300000000000003</v>
      </c>
      <c r="H5" s="913">
        <f>PIL!K954</f>
        <v>1.403</v>
      </c>
      <c r="I5" s="745">
        <f t="shared" ref="I5:I38" si="3">(ABS(E5)+ABS(G5))*SIGN(E5)</f>
        <v>-2.4329999999999998</v>
      </c>
      <c r="J5" s="913">
        <f t="shared" ref="J5:J38" si="4">(ABS(F5)+ABS(H5))*SIGN(F5)</f>
        <v>46.344999999999999</v>
      </c>
      <c r="K5" s="745">
        <f t="shared" ref="K5:K38" si="5">(ABS(I5)+0.3*ABS(J5))*SIGN(I5)</f>
        <v>-16.336500000000001</v>
      </c>
      <c r="L5" s="913">
        <f t="shared" ref="L5:L38" si="6">(ABS(J5)+0.3*ABS(I5))*SIGN(J5)</f>
        <v>47.0749</v>
      </c>
      <c r="M5" s="843">
        <f t="shared" ref="M5:M38" si="7">D5+K5</f>
        <v>-21.4695</v>
      </c>
      <c r="N5" s="886">
        <f t="shared" ref="N5:N38" si="8">D5-K5</f>
        <v>11.203500000000002</v>
      </c>
      <c r="O5" s="843">
        <f t="shared" ref="O5:O38" si="9">D5+L5</f>
        <v>41.941899999999997</v>
      </c>
      <c r="P5" s="886">
        <f t="shared" ref="P5:P38" si="10">D5-L5</f>
        <v>-52.207900000000002</v>
      </c>
      <c r="R5" s="1173" t="str">
        <f t="shared" ref="R5:R68" si="11">IF(B5="My testa", ABS(M5), " ")</f>
        <v xml:space="preserve"> </v>
      </c>
      <c r="S5" s="1150" t="str">
        <f t="shared" ref="S5:S68" si="12">IF(B5="My testa", ABS(N5), " ")</f>
        <v xml:space="preserve"> </v>
      </c>
      <c r="T5" s="1150" t="str">
        <f t="shared" ref="T5:T68" si="13">IF(B5="My testa", ABS(O5), " ")</f>
        <v xml:space="preserve"> </v>
      </c>
      <c r="U5" s="1174" t="str">
        <f t="shared" ref="U5:U68" si="14">IF(B5="My testa", ABS(P5), " ")</f>
        <v xml:space="preserve"> </v>
      </c>
      <c r="V5" s="1173">
        <f t="shared" ref="V5:V68" si="15">IF(B5="Mx testa", ABS(M5), " ")</f>
        <v>21.4695</v>
      </c>
      <c r="W5" s="1150">
        <f t="shared" ref="W5:W68" si="16">IF(B5="Mx testa", ABS(N5), " ")</f>
        <v>11.203500000000002</v>
      </c>
      <c r="X5" s="1150">
        <f t="shared" ref="X5:X68" si="17">IF(B5="Mx testa", ABS(O5), " ")</f>
        <v>41.941899999999997</v>
      </c>
      <c r="Y5" s="1174">
        <f t="shared" ref="Y5:Y68" si="18">IF(B5="Mx testa", ABS(P5), " ")</f>
        <v>52.207900000000002</v>
      </c>
      <c r="Z5" s="1173" t="str">
        <f t="shared" ref="Z5:Z68" si="19">IF(B5="My piede", ABS(M5), " ")</f>
        <v xml:space="preserve"> </v>
      </c>
      <c r="AA5" s="1150" t="str">
        <f t="shared" ref="AA5:AA68" si="20">IF(B5="My piede", ABS(N5), " ")</f>
        <v xml:space="preserve"> </v>
      </c>
      <c r="AB5" s="1150" t="str">
        <f t="shared" ref="AB5:AB68" si="21">IF(B5="My piede", ABS(O5), " ")</f>
        <v xml:space="preserve"> </v>
      </c>
      <c r="AC5" s="1174" t="str">
        <f t="shared" ref="AC5:AC68" si="22">IF(B5="My piede", ABS(P5), " ")</f>
        <v xml:space="preserve"> </v>
      </c>
      <c r="AD5" s="1173" t="str">
        <f t="shared" ref="AD5:AD68" si="23">IF(B5="Mx piede", ABS(M5), " ")</f>
        <v xml:space="preserve"> </v>
      </c>
      <c r="AE5" s="1150" t="str">
        <f t="shared" ref="AE5:AE68" si="24">IF(B5="Mx piede", ABS(N5), " ")</f>
        <v xml:space="preserve"> </v>
      </c>
      <c r="AF5" s="1150" t="str">
        <f t="shared" ref="AF5:AF68" si="25">IF(B5="Mx piede", ABS(N5), " ")</f>
        <v xml:space="preserve"> </v>
      </c>
      <c r="AG5" s="1174" t="str">
        <f t="shared" ref="AG5:AG68" si="26">IF(B5="Mx piede", ABS(O5), " ")</f>
        <v xml:space="preserve"> </v>
      </c>
      <c r="AH5" s="806" t="str">
        <f t="shared" ref="AH5:AH68" si="27">IF(B5="N",ABS(M5), " ")</f>
        <v xml:space="preserve"> </v>
      </c>
      <c r="AI5" s="806" t="str">
        <f t="shared" ref="AI5:AI68" si="28">IF(B5="N",ABS(N5), " ")</f>
        <v xml:space="preserve"> </v>
      </c>
      <c r="AJ5" s="806" t="str">
        <f t="shared" ref="AJ5:AJ68" si="29">IF(B5="N",ABS(O5), " ")</f>
        <v xml:space="preserve"> </v>
      </c>
      <c r="AK5" s="806" t="str">
        <f t="shared" ref="AK5:AK68" si="30">IF(B5="N",ABS(P5), " ")</f>
        <v xml:space="preserve"> </v>
      </c>
    </row>
    <row r="6" spans="1:37" ht="15" customHeight="1" x14ac:dyDescent="0.2">
      <c r="A6" s="1806"/>
      <c r="B6" s="810" t="s">
        <v>787</v>
      </c>
      <c r="C6" s="807">
        <f>PIL!F595</f>
        <v>11.46</v>
      </c>
      <c r="D6" s="807">
        <f>PIL!G595</f>
        <v>7.3639999999999999</v>
      </c>
      <c r="E6" s="807">
        <f>PIL!H595</f>
        <v>-222.631</v>
      </c>
      <c r="F6" s="807">
        <f>PIL!I595</f>
        <v>-10.422000000000001</v>
      </c>
      <c r="G6" s="807">
        <f>PIL!J595</f>
        <v>14.842000000000001</v>
      </c>
      <c r="H6" s="810">
        <f>PIL!K595</f>
        <v>22.806000000000001</v>
      </c>
      <c r="I6" s="807">
        <f t="shared" si="3"/>
        <v>-237.47300000000001</v>
      </c>
      <c r="J6" s="810">
        <f t="shared" si="4"/>
        <v>-33.228000000000002</v>
      </c>
      <c r="K6" s="807">
        <f t="shared" si="5"/>
        <v>-247.44140000000002</v>
      </c>
      <c r="L6" s="810">
        <f t="shared" si="6"/>
        <v>-104.4699</v>
      </c>
      <c r="M6" s="936">
        <f t="shared" si="7"/>
        <v>-240.07740000000001</v>
      </c>
      <c r="N6" s="826">
        <f t="shared" si="8"/>
        <v>254.80540000000002</v>
      </c>
      <c r="O6" s="936">
        <f t="shared" si="9"/>
        <v>-97.105899999999991</v>
      </c>
      <c r="P6" s="826">
        <f t="shared" si="10"/>
        <v>111.8339</v>
      </c>
      <c r="R6" s="1173" t="str">
        <f t="shared" si="11"/>
        <v xml:space="preserve"> </v>
      </c>
      <c r="S6" s="1150" t="str">
        <f t="shared" si="12"/>
        <v xml:space="preserve"> </v>
      </c>
      <c r="T6" s="1150" t="str">
        <f t="shared" si="13"/>
        <v xml:space="preserve"> </v>
      </c>
      <c r="U6" s="1174" t="str">
        <f t="shared" si="14"/>
        <v xml:space="preserve"> </v>
      </c>
      <c r="V6" s="1173" t="str">
        <f t="shared" si="15"/>
        <v xml:space="preserve"> </v>
      </c>
      <c r="W6" s="1150" t="str">
        <f t="shared" si="16"/>
        <v xml:space="preserve"> </v>
      </c>
      <c r="X6" s="1150" t="str">
        <f t="shared" si="17"/>
        <v xml:space="preserve"> </v>
      </c>
      <c r="Y6" s="1174" t="str">
        <f t="shared" si="18"/>
        <v xml:space="preserve"> </v>
      </c>
      <c r="Z6" s="1173">
        <f t="shared" si="19"/>
        <v>240.07740000000001</v>
      </c>
      <c r="AA6" s="1150">
        <f t="shared" si="20"/>
        <v>254.80540000000002</v>
      </c>
      <c r="AB6" s="1150">
        <f t="shared" si="21"/>
        <v>97.105899999999991</v>
      </c>
      <c r="AC6" s="1174">
        <f t="shared" si="22"/>
        <v>111.8339</v>
      </c>
      <c r="AD6" s="1173" t="str">
        <f t="shared" si="23"/>
        <v xml:space="preserve"> </v>
      </c>
      <c r="AE6" s="1150" t="str">
        <f t="shared" si="24"/>
        <v xml:space="preserve"> </v>
      </c>
      <c r="AF6" s="1150" t="str">
        <f t="shared" si="25"/>
        <v xml:space="preserve"> </v>
      </c>
      <c r="AG6" s="1174" t="str">
        <f t="shared" si="26"/>
        <v xml:space="preserve"> </v>
      </c>
      <c r="AH6" s="806" t="str">
        <f t="shared" si="27"/>
        <v xml:space="preserve"> </v>
      </c>
      <c r="AI6" s="806" t="str">
        <f t="shared" si="28"/>
        <v xml:space="preserve"> </v>
      </c>
      <c r="AJ6" s="806" t="str">
        <f t="shared" si="29"/>
        <v xml:space="preserve"> </v>
      </c>
      <c r="AK6" s="806" t="str">
        <f t="shared" si="30"/>
        <v xml:space="preserve"> </v>
      </c>
    </row>
    <row r="7" spans="1:37" ht="15" customHeight="1" x14ac:dyDescent="0.2">
      <c r="A7" s="1806"/>
      <c r="B7" s="913" t="s">
        <v>788</v>
      </c>
      <c r="C7" s="745">
        <f>PIL!F955</f>
        <v>3.83</v>
      </c>
      <c r="D7" s="745">
        <f>PIL!G955</f>
        <v>2.7789999999999999</v>
      </c>
      <c r="E7" s="745">
        <f>PIL!H955</f>
        <v>1.879</v>
      </c>
      <c r="F7" s="745">
        <f>PIL!I955</f>
        <v>-55.085999999999999</v>
      </c>
      <c r="G7" s="745">
        <f>PIL!J955</f>
        <v>-1.1140000000000001</v>
      </c>
      <c r="H7" s="913">
        <f>PIL!K955</f>
        <v>-1.712</v>
      </c>
      <c r="I7" s="745">
        <f t="shared" si="3"/>
        <v>2.9930000000000003</v>
      </c>
      <c r="J7" s="913">
        <f t="shared" si="4"/>
        <v>-56.798000000000002</v>
      </c>
      <c r="K7" s="745">
        <f t="shared" si="5"/>
        <v>20.032400000000003</v>
      </c>
      <c r="L7" s="913">
        <f t="shared" si="6"/>
        <v>-57.695900000000002</v>
      </c>
      <c r="M7" s="843">
        <f t="shared" si="7"/>
        <v>22.811400000000003</v>
      </c>
      <c r="N7" s="886">
        <f t="shared" si="8"/>
        <v>-17.253400000000003</v>
      </c>
      <c r="O7" s="843">
        <f t="shared" si="9"/>
        <v>-54.916899999999998</v>
      </c>
      <c r="P7" s="886">
        <f t="shared" si="10"/>
        <v>60.474900000000005</v>
      </c>
      <c r="R7" s="1173" t="str">
        <f t="shared" si="11"/>
        <v xml:space="preserve"> </v>
      </c>
      <c r="S7" s="1150" t="str">
        <f t="shared" si="12"/>
        <v xml:space="preserve"> </v>
      </c>
      <c r="T7" s="1150" t="str">
        <f t="shared" si="13"/>
        <v xml:space="preserve"> </v>
      </c>
      <c r="U7" s="1174" t="str">
        <f t="shared" si="14"/>
        <v xml:space="preserve"> </v>
      </c>
      <c r="V7" s="1173" t="str">
        <f t="shared" si="15"/>
        <v xml:space="preserve"> </v>
      </c>
      <c r="W7" s="1150" t="str">
        <f t="shared" si="16"/>
        <v xml:space="preserve"> </v>
      </c>
      <c r="X7" s="1150" t="str">
        <f t="shared" si="17"/>
        <v xml:space="preserve"> </v>
      </c>
      <c r="Y7" s="1174" t="str">
        <f t="shared" si="18"/>
        <v xml:space="preserve"> </v>
      </c>
      <c r="Z7" s="1173" t="str">
        <f t="shared" si="19"/>
        <v xml:space="preserve"> </v>
      </c>
      <c r="AA7" s="1150" t="str">
        <f t="shared" si="20"/>
        <v xml:space="preserve"> </v>
      </c>
      <c r="AB7" s="1150" t="str">
        <f t="shared" si="21"/>
        <v xml:space="preserve"> </v>
      </c>
      <c r="AC7" s="1174" t="str">
        <f t="shared" si="22"/>
        <v xml:space="preserve"> </v>
      </c>
      <c r="AD7" s="1173">
        <f t="shared" si="23"/>
        <v>22.811400000000003</v>
      </c>
      <c r="AE7" s="1150">
        <f t="shared" si="24"/>
        <v>17.253400000000003</v>
      </c>
      <c r="AF7" s="1150">
        <f t="shared" si="25"/>
        <v>17.253400000000003</v>
      </c>
      <c r="AG7" s="1174">
        <f t="shared" si="26"/>
        <v>54.916899999999998</v>
      </c>
      <c r="AH7" s="806" t="str">
        <f t="shared" si="27"/>
        <v xml:space="preserve"> </v>
      </c>
      <c r="AI7" s="806" t="str">
        <f t="shared" si="28"/>
        <v xml:space="preserve"> </v>
      </c>
      <c r="AJ7" s="806" t="str">
        <f t="shared" si="29"/>
        <v xml:space="preserve"> </v>
      </c>
      <c r="AK7" s="806" t="str">
        <f t="shared" si="30"/>
        <v xml:space="preserve"> </v>
      </c>
    </row>
    <row r="8" spans="1:37" ht="15.75" customHeight="1" thickBot="1" x14ac:dyDescent="0.25">
      <c r="A8" s="1712"/>
      <c r="B8" s="811" t="s">
        <v>722</v>
      </c>
      <c r="C8" s="748">
        <f>PIL!F597+PIL!F957-$C$147</f>
        <v>-669.4559999999999</v>
      </c>
      <c r="D8" s="748">
        <f>PIL!G597+PIL!G957-$C$147</f>
        <v>-464.80800000000005</v>
      </c>
      <c r="E8" s="748">
        <f>PIL!H597+PIL!H957-$C$147</f>
        <v>228.70399999999995</v>
      </c>
      <c r="F8" s="748">
        <f>PIL!I597+PIL!I957-$C$147</f>
        <v>135.13299999999998</v>
      </c>
      <c r="G8" s="748">
        <f>PIL!J597+PIL!J957-$C$147</f>
        <v>-101.655</v>
      </c>
      <c r="H8" s="811">
        <f>PIL!K597+PIL!K957-$C$147</f>
        <v>-112.37599999999999</v>
      </c>
      <c r="I8" s="748">
        <f>(ABS(E8)+ABS(G8))*SIGN(E8)</f>
        <v>330.35899999999992</v>
      </c>
      <c r="J8" s="811">
        <f t="shared" si="4"/>
        <v>247.50899999999996</v>
      </c>
      <c r="K8" s="748">
        <f>(ABS(I8)+0.3*ABS(J8))*SIGN(I8)</f>
        <v>404.61169999999993</v>
      </c>
      <c r="L8" s="811">
        <f t="shared" si="6"/>
        <v>346.61669999999992</v>
      </c>
      <c r="M8" s="831">
        <f>D8+K8</f>
        <v>-60.196300000000122</v>
      </c>
      <c r="N8" s="832">
        <f t="shared" si="8"/>
        <v>-869.41969999999992</v>
      </c>
      <c r="O8" s="831">
        <f t="shared" si="9"/>
        <v>-118.19130000000013</v>
      </c>
      <c r="P8" s="832">
        <f t="shared" si="10"/>
        <v>-811.42470000000003</v>
      </c>
      <c r="R8" s="1173" t="str">
        <f t="shared" si="11"/>
        <v xml:space="preserve"> </v>
      </c>
      <c r="S8" s="1150" t="str">
        <f t="shared" si="12"/>
        <v xml:space="preserve"> </v>
      </c>
      <c r="T8" s="1150" t="str">
        <f t="shared" si="13"/>
        <v xml:space="preserve"> </v>
      </c>
      <c r="U8" s="1174" t="str">
        <f t="shared" si="14"/>
        <v xml:space="preserve"> </v>
      </c>
      <c r="V8" s="1173" t="str">
        <f t="shared" si="15"/>
        <v xml:space="preserve"> </v>
      </c>
      <c r="W8" s="1150" t="str">
        <f t="shared" si="16"/>
        <v xml:space="preserve"> </v>
      </c>
      <c r="X8" s="1150" t="str">
        <f t="shared" si="17"/>
        <v xml:space="preserve"> </v>
      </c>
      <c r="Y8" s="1174" t="str">
        <f t="shared" si="18"/>
        <v xml:space="preserve"> </v>
      </c>
      <c r="Z8" s="1173" t="str">
        <f t="shared" si="19"/>
        <v xml:space="preserve"> </v>
      </c>
      <c r="AA8" s="1150" t="str">
        <f t="shared" si="20"/>
        <v xml:space="preserve"> </v>
      </c>
      <c r="AB8" s="1150" t="str">
        <f t="shared" si="21"/>
        <v xml:space="preserve"> </v>
      </c>
      <c r="AC8" s="1174" t="str">
        <f t="shared" si="22"/>
        <v xml:space="preserve"> </v>
      </c>
      <c r="AD8" s="1173" t="str">
        <f t="shared" si="23"/>
        <v xml:space="preserve"> </v>
      </c>
      <c r="AE8" s="1150" t="str">
        <f t="shared" si="24"/>
        <v xml:space="preserve"> </v>
      </c>
      <c r="AF8" s="1150" t="str">
        <f t="shared" si="25"/>
        <v xml:space="preserve"> </v>
      </c>
      <c r="AG8" s="1174" t="str">
        <f t="shared" si="26"/>
        <v xml:space="preserve"> </v>
      </c>
      <c r="AH8" s="806">
        <f t="shared" si="27"/>
        <v>60.196300000000122</v>
      </c>
      <c r="AI8" s="806">
        <f t="shared" si="28"/>
        <v>869.41969999999992</v>
      </c>
      <c r="AJ8" s="806">
        <f t="shared" si="29"/>
        <v>118.19130000000013</v>
      </c>
      <c r="AK8" s="806">
        <f t="shared" si="30"/>
        <v>811.42470000000003</v>
      </c>
    </row>
    <row r="9" spans="1:37" ht="12.75" customHeight="1" x14ac:dyDescent="0.2">
      <c r="A9" s="1807">
        <v>2</v>
      </c>
      <c r="B9" s="872" t="s">
        <v>785</v>
      </c>
      <c r="C9" s="807">
        <f>PIL!F618</f>
        <v>-2.4140000000000001</v>
      </c>
      <c r="D9" s="807">
        <f>PIL!G618</f>
        <v>-1.4990000000000001</v>
      </c>
      <c r="E9" s="807">
        <f>PIL!H618</f>
        <v>150.226</v>
      </c>
      <c r="F9" s="807">
        <f>PIL!I618</f>
        <v>6.6379999999999999</v>
      </c>
      <c r="G9" s="807">
        <f>PIL!J618</f>
        <v>-9.6140000000000008</v>
      </c>
      <c r="H9" s="810">
        <f>PIL!K618</f>
        <v>-14.773</v>
      </c>
      <c r="I9" s="807">
        <f t="shared" si="3"/>
        <v>159.84</v>
      </c>
      <c r="J9" s="810">
        <f t="shared" si="4"/>
        <v>21.411000000000001</v>
      </c>
      <c r="K9" s="807">
        <f t="shared" si="5"/>
        <v>166.26330000000002</v>
      </c>
      <c r="L9" s="810">
        <f t="shared" si="6"/>
        <v>69.363</v>
      </c>
      <c r="M9" s="936">
        <f t="shared" si="7"/>
        <v>164.76430000000002</v>
      </c>
      <c r="N9" s="826">
        <f t="shared" si="8"/>
        <v>-167.76230000000001</v>
      </c>
      <c r="O9" s="936">
        <f t="shared" si="9"/>
        <v>67.864000000000004</v>
      </c>
      <c r="P9" s="826">
        <f t="shared" si="10"/>
        <v>-70.861999999999995</v>
      </c>
      <c r="R9" s="1183">
        <f t="shared" si="11"/>
        <v>164.76430000000002</v>
      </c>
      <c r="S9" s="1144">
        <f t="shared" si="12"/>
        <v>167.76230000000001</v>
      </c>
      <c r="T9" s="1150">
        <f t="shared" si="13"/>
        <v>67.864000000000004</v>
      </c>
      <c r="U9" s="1185">
        <f t="shared" si="14"/>
        <v>70.861999999999995</v>
      </c>
      <c r="V9" s="1173" t="str">
        <f t="shared" si="15"/>
        <v xml:space="preserve"> </v>
      </c>
      <c r="W9" s="1150" t="str">
        <f t="shared" si="16"/>
        <v xml:space="preserve"> </v>
      </c>
      <c r="X9" s="1150" t="str">
        <f t="shared" si="17"/>
        <v xml:space="preserve"> </v>
      </c>
      <c r="Y9" s="1174" t="str">
        <f t="shared" si="18"/>
        <v xml:space="preserve"> </v>
      </c>
      <c r="Z9" s="1173" t="str">
        <f t="shared" si="19"/>
        <v xml:space="preserve"> </v>
      </c>
      <c r="AA9" s="1150" t="str">
        <f t="shared" si="20"/>
        <v xml:space="preserve"> </v>
      </c>
      <c r="AB9" s="1150" t="str">
        <f t="shared" si="21"/>
        <v xml:space="preserve"> </v>
      </c>
      <c r="AC9" s="1174" t="str">
        <f t="shared" si="22"/>
        <v xml:space="preserve"> </v>
      </c>
      <c r="AD9" s="1173" t="str">
        <f t="shared" si="23"/>
        <v xml:space="preserve"> </v>
      </c>
      <c r="AE9" s="1150" t="str">
        <f t="shared" si="24"/>
        <v xml:space="preserve"> </v>
      </c>
      <c r="AF9" s="1150" t="str">
        <f t="shared" si="25"/>
        <v xml:space="preserve"> </v>
      </c>
      <c r="AG9" s="1174" t="str">
        <f t="shared" si="26"/>
        <v xml:space="preserve"> </v>
      </c>
      <c r="AH9" s="806" t="str">
        <f t="shared" si="27"/>
        <v xml:space="preserve"> </v>
      </c>
      <c r="AI9" s="806" t="str">
        <f t="shared" si="28"/>
        <v xml:space="preserve"> </v>
      </c>
      <c r="AJ9" s="806" t="str">
        <f t="shared" si="29"/>
        <v xml:space="preserve"> </v>
      </c>
      <c r="AK9" s="806" t="str">
        <f t="shared" si="30"/>
        <v xml:space="preserve"> </v>
      </c>
    </row>
    <row r="10" spans="1:37" ht="12.75" customHeight="1" x14ac:dyDescent="0.2">
      <c r="A10" s="1808">
        <v>2</v>
      </c>
      <c r="B10" s="873" t="s">
        <v>786</v>
      </c>
      <c r="C10" s="745">
        <f>PIL!F1074</f>
        <v>-8.0079999999999991</v>
      </c>
      <c r="D10" s="745">
        <f>PIL!G1074</f>
        <v>-5.21</v>
      </c>
      <c r="E10" s="745">
        <f>PIL!H1074</f>
        <v>-2.3540000000000001</v>
      </c>
      <c r="F10" s="745">
        <f>PIL!I1074</f>
        <v>36.820999999999998</v>
      </c>
      <c r="G10" s="745">
        <f>PIL!J1074</f>
        <v>1.827</v>
      </c>
      <c r="H10" s="913">
        <f>PIL!K1074</f>
        <v>2.8069999999999999</v>
      </c>
      <c r="I10" s="745">
        <f t="shared" si="3"/>
        <v>-4.181</v>
      </c>
      <c r="J10" s="913">
        <f t="shared" si="4"/>
        <v>39.628</v>
      </c>
      <c r="K10" s="745">
        <f t="shared" si="5"/>
        <v>-16.069399999999998</v>
      </c>
      <c r="L10" s="913">
        <f t="shared" si="6"/>
        <v>40.882300000000001</v>
      </c>
      <c r="M10" s="843">
        <f t="shared" si="7"/>
        <v>-21.279399999999999</v>
      </c>
      <c r="N10" s="886">
        <f t="shared" si="8"/>
        <v>10.859399999999997</v>
      </c>
      <c r="O10" s="843">
        <f t="shared" si="9"/>
        <v>35.6723</v>
      </c>
      <c r="P10" s="886">
        <f t="shared" si="10"/>
        <v>-46.092300000000002</v>
      </c>
      <c r="R10" s="1173" t="str">
        <f t="shared" si="11"/>
        <v xml:space="preserve"> </v>
      </c>
      <c r="S10" s="1150" t="str">
        <f t="shared" si="12"/>
        <v xml:space="preserve"> </v>
      </c>
      <c r="T10" s="1150" t="str">
        <f t="shared" si="13"/>
        <v xml:space="preserve"> </v>
      </c>
      <c r="U10" s="1174" t="str">
        <f t="shared" si="14"/>
        <v xml:space="preserve"> </v>
      </c>
      <c r="V10" s="1173">
        <f t="shared" si="15"/>
        <v>21.279399999999999</v>
      </c>
      <c r="W10" s="1150">
        <f t="shared" si="16"/>
        <v>10.859399999999997</v>
      </c>
      <c r="X10" s="1150">
        <f t="shared" si="17"/>
        <v>35.6723</v>
      </c>
      <c r="Y10" s="1174">
        <f t="shared" si="18"/>
        <v>46.092300000000002</v>
      </c>
      <c r="Z10" s="1173" t="str">
        <f t="shared" si="19"/>
        <v xml:space="preserve"> </v>
      </c>
      <c r="AA10" s="1150" t="str">
        <f t="shared" si="20"/>
        <v xml:space="preserve"> </v>
      </c>
      <c r="AB10" s="1150" t="str">
        <f t="shared" si="21"/>
        <v xml:space="preserve"> </v>
      </c>
      <c r="AC10" s="1174" t="str">
        <f t="shared" si="22"/>
        <v xml:space="preserve"> </v>
      </c>
      <c r="AD10" s="1173" t="str">
        <f t="shared" si="23"/>
        <v xml:space="preserve"> </v>
      </c>
      <c r="AE10" s="1150" t="str">
        <f t="shared" si="24"/>
        <v xml:space="preserve"> </v>
      </c>
      <c r="AF10" s="1150" t="str">
        <f t="shared" si="25"/>
        <v xml:space="preserve"> </v>
      </c>
      <c r="AG10" s="1174" t="str">
        <f t="shared" si="26"/>
        <v xml:space="preserve"> </v>
      </c>
      <c r="AH10" s="806" t="str">
        <f t="shared" si="27"/>
        <v xml:space="preserve"> </v>
      </c>
      <c r="AI10" s="806" t="str">
        <f t="shared" si="28"/>
        <v xml:space="preserve"> </v>
      </c>
      <c r="AJ10" s="806" t="str">
        <f t="shared" si="29"/>
        <v xml:space="preserve"> </v>
      </c>
      <c r="AK10" s="806" t="str">
        <f t="shared" si="30"/>
        <v xml:space="preserve"> </v>
      </c>
    </row>
    <row r="11" spans="1:37" ht="12.75" customHeight="1" x14ac:dyDescent="0.2">
      <c r="A11" s="1808">
        <v>2</v>
      </c>
      <c r="B11" s="810" t="s">
        <v>787</v>
      </c>
      <c r="C11" s="807">
        <f>PIL!F619</f>
        <v>1.6419999999999999</v>
      </c>
      <c r="D11" s="807">
        <f>PIL!G619</f>
        <v>0.93100000000000005</v>
      </c>
      <c r="E11" s="807">
        <f>PIL!H619</f>
        <v>-254.739</v>
      </c>
      <c r="F11" s="807">
        <f>PIL!I619</f>
        <v>-12.076000000000001</v>
      </c>
      <c r="G11" s="807">
        <f>PIL!J619</f>
        <v>17.077000000000002</v>
      </c>
      <c r="H11" s="810">
        <f>PIL!K619</f>
        <v>26.24</v>
      </c>
      <c r="I11" s="807">
        <f t="shared" si="3"/>
        <v>-271.81600000000003</v>
      </c>
      <c r="J11" s="810">
        <f t="shared" si="4"/>
        <v>-38.316000000000003</v>
      </c>
      <c r="K11" s="807">
        <f t="shared" si="5"/>
        <v>-283.31080000000003</v>
      </c>
      <c r="L11" s="810">
        <f t="shared" si="6"/>
        <v>-119.86080000000001</v>
      </c>
      <c r="M11" s="936">
        <f t="shared" si="7"/>
        <v>-282.37980000000005</v>
      </c>
      <c r="N11" s="826">
        <f t="shared" si="8"/>
        <v>284.24180000000001</v>
      </c>
      <c r="O11" s="936">
        <f t="shared" si="9"/>
        <v>-118.92980000000001</v>
      </c>
      <c r="P11" s="826">
        <f t="shared" si="10"/>
        <v>120.79180000000001</v>
      </c>
      <c r="R11" s="1173" t="str">
        <f t="shared" si="11"/>
        <v xml:space="preserve"> </v>
      </c>
      <c r="S11" s="1150" t="str">
        <f t="shared" si="12"/>
        <v xml:space="preserve"> </v>
      </c>
      <c r="T11" s="1150" t="str">
        <f t="shared" si="13"/>
        <v xml:space="preserve"> </v>
      </c>
      <c r="U11" s="1174" t="str">
        <f t="shared" si="14"/>
        <v xml:space="preserve"> </v>
      </c>
      <c r="V11" s="1173" t="str">
        <f t="shared" si="15"/>
        <v xml:space="preserve"> </v>
      </c>
      <c r="W11" s="1150" t="str">
        <f t="shared" si="16"/>
        <v xml:space="preserve"> </v>
      </c>
      <c r="X11" s="1150" t="str">
        <f t="shared" si="17"/>
        <v xml:space="preserve"> </v>
      </c>
      <c r="Y11" s="1174" t="str">
        <f t="shared" si="18"/>
        <v xml:space="preserve"> </v>
      </c>
      <c r="Z11" s="1183">
        <f t="shared" si="19"/>
        <v>282.37980000000005</v>
      </c>
      <c r="AA11" s="1144">
        <f t="shared" si="20"/>
        <v>284.24180000000001</v>
      </c>
      <c r="AB11" s="1184">
        <f t="shared" si="21"/>
        <v>118.92980000000001</v>
      </c>
      <c r="AC11" s="1185">
        <f t="shared" si="22"/>
        <v>120.79180000000001</v>
      </c>
      <c r="AD11" s="1173" t="str">
        <f t="shared" si="23"/>
        <v xml:space="preserve"> </v>
      </c>
      <c r="AE11" s="1150" t="str">
        <f t="shared" si="24"/>
        <v xml:space="preserve"> </v>
      </c>
      <c r="AF11" s="1150" t="str">
        <f t="shared" si="25"/>
        <v xml:space="preserve"> </v>
      </c>
      <c r="AG11" s="1174" t="str">
        <f t="shared" si="26"/>
        <v xml:space="preserve"> </v>
      </c>
      <c r="AH11" s="806" t="str">
        <f t="shared" si="27"/>
        <v xml:space="preserve"> </v>
      </c>
      <c r="AI11" s="806" t="str">
        <f t="shared" si="28"/>
        <v xml:space="preserve"> </v>
      </c>
      <c r="AJ11" s="806" t="str">
        <f t="shared" si="29"/>
        <v xml:space="preserve"> </v>
      </c>
      <c r="AK11" s="806" t="str">
        <f t="shared" si="30"/>
        <v xml:space="preserve"> </v>
      </c>
    </row>
    <row r="12" spans="1:37" ht="12.75" customHeight="1" x14ac:dyDescent="0.2">
      <c r="A12" s="1808">
        <v>2</v>
      </c>
      <c r="B12" s="913" t="s">
        <v>788</v>
      </c>
      <c r="C12" s="745">
        <f>PIL!F1075</f>
        <v>5.9320000000000004</v>
      </c>
      <c r="D12" s="745">
        <f>PIL!G1075</f>
        <v>3.88</v>
      </c>
      <c r="E12" s="745">
        <f>PIL!H1075</f>
        <v>3.1339999999999999</v>
      </c>
      <c r="F12" s="745">
        <f>PIL!I1075</f>
        <v>-47.347000000000001</v>
      </c>
      <c r="G12" s="745">
        <f>PIL!J1075</f>
        <v>-2.387</v>
      </c>
      <c r="H12" s="913">
        <f>PIL!K1075</f>
        <v>-3.6680000000000001</v>
      </c>
      <c r="I12" s="745">
        <f t="shared" si="3"/>
        <v>5.5209999999999999</v>
      </c>
      <c r="J12" s="913">
        <f t="shared" si="4"/>
        <v>-51.015000000000001</v>
      </c>
      <c r="K12" s="745">
        <f t="shared" si="5"/>
        <v>20.825499999999998</v>
      </c>
      <c r="L12" s="913">
        <f t="shared" si="6"/>
        <v>-52.671300000000002</v>
      </c>
      <c r="M12" s="843">
        <f t="shared" si="7"/>
        <v>24.705499999999997</v>
      </c>
      <c r="N12" s="886">
        <f t="shared" si="8"/>
        <v>-16.945499999999999</v>
      </c>
      <c r="O12" s="843">
        <f t="shared" si="9"/>
        <v>-48.7913</v>
      </c>
      <c r="P12" s="886">
        <f t="shared" si="10"/>
        <v>56.551300000000005</v>
      </c>
      <c r="R12" s="1173" t="str">
        <f t="shared" si="11"/>
        <v xml:space="preserve"> </v>
      </c>
      <c r="S12" s="1150" t="str">
        <f t="shared" si="12"/>
        <v xml:space="preserve"> </v>
      </c>
      <c r="T12" s="1150" t="str">
        <f t="shared" si="13"/>
        <v xml:space="preserve"> </v>
      </c>
      <c r="U12" s="1174" t="str">
        <f t="shared" si="14"/>
        <v xml:space="preserve"> </v>
      </c>
      <c r="V12" s="1173" t="str">
        <f t="shared" si="15"/>
        <v xml:space="preserve"> </v>
      </c>
      <c r="W12" s="1150" t="str">
        <f t="shared" si="16"/>
        <v xml:space="preserve"> </v>
      </c>
      <c r="X12" s="1150" t="str">
        <f t="shared" si="17"/>
        <v xml:space="preserve"> </v>
      </c>
      <c r="Y12" s="1174" t="str">
        <f t="shared" si="18"/>
        <v xml:space="preserve"> </v>
      </c>
      <c r="Z12" s="1173" t="str">
        <f t="shared" si="19"/>
        <v xml:space="preserve"> </v>
      </c>
      <c r="AA12" s="1150" t="str">
        <f t="shared" si="20"/>
        <v xml:space="preserve"> </v>
      </c>
      <c r="AB12" s="1150" t="str">
        <f t="shared" si="21"/>
        <v xml:space="preserve"> </v>
      </c>
      <c r="AC12" s="1174" t="str">
        <f t="shared" si="22"/>
        <v xml:space="preserve"> </v>
      </c>
      <c r="AD12" s="1173">
        <f t="shared" si="23"/>
        <v>24.705499999999997</v>
      </c>
      <c r="AE12" s="1150">
        <f t="shared" si="24"/>
        <v>16.945499999999999</v>
      </c>
      <c r="AF12" s="1150">
        <f t="shared" si="25"/>
        <v>16.945499999999999</v>
      </c>
      <c r="AG12" s="1174">
        <f t="shared" si="26"/>
        <v>48.7913</v>
      </c>
      <c r="AH12" s="806" t="str">
        <f t="shared" si="27"/>
        <v xml:space="preserve"> </v>
      </c>
      <c r="AI12" s="806" t="str">
        <f t="shared" si="28"/>
        <v xml:space="preserve"> </v>
      </c>
      <c r="AJ12" s="806" t="str">
        <f t="shared" si="29"/>
        <v xml:space="preserve"> </v>
      </c>
      <c r="AK12" s="806" t="str">
        <f t="shared" si="30"/>
        <v xml:space="preserve"> </v>
      </c>
    </row>
    <row r="13" spans="1:37" ht="13.5" customHeight="1" thickBot="1" x14ac:dyDescent="0.25">
      <c r="A13" s="1809">
        <v>2</v>
      </c>
      <c r="B13" s="811" t="s">
        <v>722</v>
      </c>
      <c r="C13" s="748">
        <f>PIL!F621+PIL!F1077-$C$147</f>
        <v>-979.55</v>
      </c>
      <c r="D13" s="748">
        <f>PIL!G621+PIL!G1077-$C$147</f>
        <v>-648.06299999999999</v>
      </c>
      <c r="E13" s="748">
        <f>PIL!H602+PIL!H962</f>
        <v>72.304999999999993</v>
      </c>
      <c r="F13" s="748">
        <f>PIL!I602+PIL!I962</f>
        <v>73.960999999999999</v>
      </c>
      <c r="G13" s="748">
        <f>PIL!J602+PIL!J962</f>
        <v>-4.4329999999999998</v>
      </c>
      <c r="H13" s="811">
        <f>PIL!K602+PIL!K962</f>
        <v>-6.8119999999999994</v>
      </c>
      <c r="I13" s="748">
        <f t="shared" si="3"/>
        <v>76.738</v>
      </c>
      <c r="J13" s="811">
        <f t="shared" si="4"/>
        <v>80.772999999999996</v>
      </c>
      <c r="K13" s="748">
        <f t="shared" si="5"/>
        <v>100.9699</v>
      </c>
      <c r="L13" s="811">
        <f t="shared" si="6"/>
        <v>103.7944</v>
      </c>
      <c r="M13" s="831">
        <f t="shared" si="7"/>
        <v>-547.09310000000005</v>
      </c>
      <c r="N13" s="832">
        <f t="shared" si="8"/>
        <v>-749.03289999999993</v>
      </c>
      <c r="O13" s="831">
        <f t="shared" si="9"/>
        <v>-544.26859999999999</v>
      </c>
      <c r="P13" s="832">
        <f t="shared" si="10"/>
        <v>-751.85739999999998</v>
      </c>
      <c r="R13" s="1173" t="str">
        <f t="shared" si="11"/>
        <v xml:space="preserve"> </v>
      </c>
      <c r="S13" s="1150" t="str">
        <f t="shared" si="12"/>
        <v xml:space="preserve"> </v>
      </c>
      <c r="T13" s="1150" t="str">
        <f t="shared" si="13"/>
        <v xml:space="preserve"> </v>
      </c>
      <c r="U13" s="1174" t="str">
        <f t="shared" si="14"/>
        <v xml:space="preserve"> </v>
      </c>
      <c r="V13" s="1173" t="str">
        <f t="shared" si="15"/>
        <v xml:space="preserve"> </v>
      </c>
      <c r="W13" s="1150" t="str">
        <f t="shared" si="16"/>
        <v xml:space="preserve"> </v>
      </c>
      <c r="X13" s="1150" t="str">
        <f t="shared" si="17"/>
        <v xml:space="preserve"> </v>
      </c>
      <c r="Y13" s="1174" t="str">
        <f t="shared" si="18"/>
        <v xml:space="preserve"> </v>
      </c>
      <c r="Z13" s="1173" t="str">
        <f t="shared" si="19"/>
        <v xml:space="preserve"> </v>
      </c>
      <c r="AA13" s="1150" t="str">
        <f t="shared" si="20"/>
        <v xml:space="preserve"> </v>
      </c>
      <c r="AB13" s="1150" t="str">
        <f t="shared" si="21"/>
        <v xml:space="preserve"> </v>
      </c>
      <c r="AC13" s="1174" t="str">
        <f t="shared" si="22"/>
        <v xml:space="preserve"> </v>
      </c>
      <c r="AD13" s="1173" t="str">
        <f t="shared" si="23"/>
        <v xml:space="preserve"> </v>
      </c>
      <c r="AE13" s="1150" t="str">
        <f t="shared" si="24"/>
        <v xml:space="preserve"> </v>
      </c>
      <c r="AF13" s="1150" t="str">
        <f t="shared" si="25"/>
        <v xml:space="preserve"> </v>
      </c>
      <c r="AG13" s="1174" t="str">
        <f t="shared" si="26"/>
        <v xml:space="preserve"> </v>
      </c>
      <c r="AH13" s="806">
        <f t="shared" si="27"/>
        <v>547.09310000000005</v>
      </c>
      <c r="AI13" s="806">
        <f t="shared" si="28"/>
        <v>749.03289999999993</v>
      </c>
      <c r="AJ13" s="806">
        <f t="shared" si="29"/>
        <v>544.26859999999999</v>
      </c>
      <c r="AK13" s="806">
        <f t="shared" si="30"/>
        <v>751.85739999999998</v>
      </c>
    </row>
    <row r="14" spans="1:37" ht="12.75" customHeight="1" x14ac:dyDescent="0.2">
      <c r="A14" s="1710">
        <v>3</v>
      </c>
      <c r="B14" s="872" t="s">
        <v>785</v>
      </c>
      <c r="C14" s="807">
        <f>PIL!F642</f>
        <v>22.76</v>
      </c>
      <c r="D14" s="807">
        <f>PIL!G642</f>
        <v>14.94</v>
      </c>
      <c r="E14" s="807">
        <f>PIL!H642</f>
        <v>84.566000000000003</v>
      </c>
      <c r="F14" s="807">
        <f>PIL!I642</f>
        <v>3.907</v>
      </c>
      <c r="G14" s="807">
        <f>PIL!J642</f>
        <v>-4.9980000000000002</v>
      </c>
      <c r="H14" s="810">
        <f>PIL!K642</f>
        <v>-7.68</v>
      </c>
      <c r="I14" s="807">
        <f t="shared" si="3"/>
        <v>89.564000000000007</v>
      </c>
      <c r="J14" s="810">
        <f t="shared" si="4"/>
        <v>11.587</v>
      </c>
      <c r="K14" s="807">
        <f t="shared" si="5"/>
        <v>93.04010000000001</v>
      </c>
      <c r="L14" s="810">
        <f t="shared" si="6"/>
        <v>38.456200000000003</v>
      </c>
      <c r="M14" s="936">
        <f t="shared" si="7"/>
        <v>107.98010000000001</v>
      </c>
      <c r="N14" s="826">
        <f t="shared" si="8"/>
        <v>-78.100100000000012</v>
      </c>
      <c r="O14" s="936">
        <f t="shared" si="9"/>
        <v>53.3962</v>
      </c>
      <c r="P14" s="826">
        <f t="shared" si="10"/>
        <v>-23.516200000000005</v>
      </c>
      <c r="R14" s="1173">
        <f t="shared" si="11"/>
        <v>107.98010000000001</v>
      </c>
      <c r="S14" s="1150">
        <f t="shared" si="12"/>
        <v>78.100100000000012</v>
      </c>
      <c r="T14" s="1150">
        <f t="shared" si="13"/>
        <v>53.3962</v>
      </c>
      <c r="U14" s="1174">
        <f t="shared" si="14"/>
        <v>23.516200000000005</v>
      </c>
      <c r="V14" s="1173" t="str">
        <f t="shared" si="15"/>
        <v xml:space="preserve"> </v>
      </c>
      <c r="W14" s="1150" t="str">
        <f t="shared" si="16"/>
        <v xml:space="preserve"> </v>
      </c>
      <c r="X14" s="1150" t="str">
        <f t="shared" si="17"/>
        <v xml:space="preserve"> </v>
      </c>
      <c r="Y14" s="1174" t="str">
        <f t="shared" si="18"/>
        <v xml:space="preserve"> </v>
      </c>
      <c r="Z14" s="1173" t="str">
        <f t="shared" si="19"/>
        <v xml:space="preserve"> </v>
      </c>
      <c r="AA14" s="1150" t="str">
        <f t="shared" si="20"/>
        <v xml:space="preserve"> </v>
      </c>
      <c r="AB14" s="1150" t="str">
        <f t="shared" si="21"/>
        <v xml:space="preserve"> </v>
      </c>
      <c r="AC14" s="1174" t="str">
        <f t="shared" si="22"/>
        <v xml:space="preserve"> </v>
      </c>
      <c r="AD14" s="1173" t="str">
        <f t="shared" si="23"/>
        <v xml:space="preserve"> </v>
      </c>
      <c r="AE14" s="1150" t="str">
        <f t="shared" si="24"/>
        <v xml:space="preserve"> </v>
      </c>
      <c r="AF14" s="1150" t="str">
        <f t="shared" si="25"/>
        <v xml:space="preserve"> </v>
      </c>
      <c r="AG14" s="1174" t="str">
        <f t="shared" si="26"/>
        <v xml:space="preserve"> </v>
      </c>
      <c r="AH14" s="806" t="str">
        <f t="shared" si="27"/>
        <v xml:space="preserve"> </v>
      </c>
      <c r="AI14" s="806" t="str">
        <f t="shared" si="28"/>
        <v xml:space="preserve"> </v>
      </c>
      <c r="AJ14" s="806" t="str">
        <f t="shared" si="29"/>
        <v xml:space="preserve"> </v>
      </c>
      <c r="AK14" s="806" t="str">
        <f t="shared" si="30"/>
        <v xml:space="preserve"> </v>
      </c>
    </row>
    <row r="15" spans="1:37" ht="12.75" customHeight="1" x14ac:dyDescent="0.2">
      <c r="A15" s="1806">
        <v>3</v>
      </c>
      <c r="B15" s="873" t="s">
        <v>786</v>
      </c>
      <c r="C15" s="745">
        <f>PIL!F1194</f>
        <v>-8.0009999999999994</v>
      </c>
      <c r="D15" s="745">
        <f>PIL!G1194</f>
        <v>-5.5250000000000004</v>
      </c>
      <c r="E15" s="745">
        <f>PIL!H1194</f>
        <v>-4.431</v>
      </c>
      <c r="F15" s="745">
        <f>PIL!I1194</f>
        <v>44.603999999999999</v>
      </c>
      <c r="G15" s="745">
        <f>PIL!J1194</f>
        <v>3.63</v>
      </c>
      <c r="H15" s="913">
        <f>PIL!K1194</f>
        <v>5.5780000000000003</v>
      </c>
      <c r="I15" s="745">
        <f t="shared" si="3"/>
        <v>-8.0609999999999999</v>
      </c>
      <c r="J15" s="913">
        <f t="shared" si="4"/>
        <v>50.182000000000002</v>
      </c>
      <c r="K15" s="745">
        <f t="shared" si="5"/>
        <v>-23.115600000000001</v>
      </c>
      <c r="L15" s="913">
        <f t="shared" si="6"/>
        <v>52.600300000000004</v>
      </c>
      <c r="M15" s="843">
        <f t="shared" si="7"/>
        <v>-28.640599999999999</v>
      </c>
      <c r="N15" s="886">
        <f t="shared" si="8"/>
        <v>17.590600000000002</v>
      </c>
      <c r="O15" s="843">
        <f t="shared" si="9"/>
        <v>47.075300000000006</v>
      </c>
      <c r="P15" s="886">
        <f t="shared" si="10"/>
        <v>-58.125300000000003</v>
      </c>
      <c r="R15" s="1173" t="str">
        <f t="shared" si="11"/>
        <v xml:space="preserve"> </v>
      </c>
      <c r="S15" s="1150" t="str">
        <f t="shared" si="12"/>
        <v xml:space="preserve"> </v>
      </c>
      <c r="T15" s="1150" t="str">
        <f t="shared" si="13"/>
        <v xml:space="preserve"> </v>
      </c>
      <c r="U15" s="1174" t="str">
        <f t="shared" si="14"/>
        <v xml:space="preserve"> </v>
      </c>
      <c r="V15" s="1173">
        <f t="shared" si="15"/>
        <v>28.640599999999999</v>
      </c>
      <c r="W15" s="1150">
        <f t="shared" si="16"/>
        <v>17.590600000000002</v>
      </c>
      <c r="X15" s="1150">
        <f t="shared" si="17"/>
        <v>47.075300000000006</v>
      </c>
      <c r="Y15" s="1174">
        <f t="shared" si="18"/>
        <v>58.125300000000003</v>
      </c>
      <c r="Z15" s="1173" t="str">
        <f t="shared" si="19"/>
        <v xml:space="preserve"> </v>
      </c>
      <c r="AA15" s="1150" t="str">
        <f t="shared" si="20"/>
        <v xml:space="preserve"> </v>
      </c>
      <c r="AB15" s="1150" t="str">
        <f t="shared" si="21"/>
        <v xml:space="preserve"> </v>
      </c>
      <c r="AC15" s="1174" t="str">
        <f t="shared" si="22"/>
        <v xml:space="preserve"> </v>
      </c>
      <c r="AD15" s="1173" t="str">
        <f t="shared" si="23"/>
        <v xml:space="preserve"> </v>
      </c>
      <c r="AE15" s="1150" t="str">
        <f t="shared" si="24"/>
        <v xml:space="preserve"> </v>
      </c>
      <c r="AF15" s="1150" t="str">
        <f t="shared" si="25"/>
        <v xml:space="preserve"> </v>
      </c>
      <c r="AG15" s="1174" t="str">
        <f t="shared" si="26"/>
        <v xml:space="preserve"> </v>
      </c>
      <c r="AH15" s="806" t="str">
        <f t="shared" si="27"/>
        <v xml:space="preserve"> </v>
      </c>
      <c r="AI15" s="806" t="str">
        <f t="shared" si="28"/>
        <v xml:space="preserve"> </v>
      </c>
      <c r="AJ15" s="806" t="str">
        <f t="shared" si="29"/>
        <v xml:space="preserve"> </v>
      </c>
      <c r="AK15" s="806" t="str">
        <f t="shared" si="30"/>
        <v xml:space="preserve"> </v>
      </c>
    </row>
    <row r="16" spans="1:37" ht="12.75" customHeight="1" x14ac:dyDescent="0.2">
      <c r="A16" s="1806">
        <v>3</v>
      </c>
      <c r="B16" s="810" t="s">
        <v>787</v>
      </c>
      <c r="C16" s="807">
        <f>PIL!F643</f>
        <v>-11.353999999999999</v>
      </c>
      <c r="D16" s="807">
        <f>PIL!G643</f>
        <v>-7.5529999999999999</v>
      </c>
      <c r="E16" s="807">
        <f>PIL!H643</f>
        <v>-221.49199999999999</v>
      </c>
      <c r="F16" s="807">
        <f>PIL!I643</f>
        <v>-10.369</v>
      </c>
      <c r="G16" s="807">
        <f>PIL!J643</f>
        <v>14.765000000000001</v>
      </c>
      <c r="H16" s="810">
        <f>PIL!K643</f>
        <v>22.687999999999999</v>
      </c>
      <c r="I16" s="807">
        <f t="shared" si="3"/>
        <v>-236.25700000000001</v>
      </c>
      <c r="J16" s="810">
        <f t="shared" si="4"/>
        <v>-33.057000000000002</v>
      </c>
      <c r="K16" s="807">
        <f t="shared" si="5"/>
        <v>-246.17410000000001</v>
      </c>
      <c r="L16" s="810">
        <f t="shared" si="6"/>
        <v>-103.9341</v>
      </c>
      <c r="M16" s="936">
        <f t="shared" si="7"/>
        <v>-253.72710000000001</v>
      </c>
      <c r="N16" s="826">
        <f t="shared" si="8"/>
        <v>238.62110000000001</v>
      </c>
      <c r="O16" s="936">
        <f t="shared" si="9"/>
        <v>-111.4871</v>
      </c>
      <c r="P16" s="826">
        <f t="shared" si="10"/>
        <v>96.381100000000004</v>
      </c>
      <c r="R16" s="1173" t="str">
        <f t="shared" si="11"/>
        <v xml:space="preserve"> </v>
      </c>
      <c r="S16" s="1150" t="str">
        <f t="shared" si="12"/>
        <v xml:space="preserve"> </v>
      </c>
      <c r="T16" s="1150" t="str">
        <f t="shared" si="13"/>
        <v xml:space="preserve"> </v>
      </c>
      <c r="U16" s="1174" t="str">
        <f t="shared" si="14"/>
        <v xml:space="preserve"> </v>
      </c>
      <c r="V16" s="1173" t="str">
        <f t="shared" si="15"/>
        <v xml:space="preserve"> </v>
      </c>
      <c r="W16" s="1150" t="str">
        <f t="shared" si="16"/>
        <v xml:space="preserve"> </v>
      </c>
      <c r="X16" s="1150" t="str">
        <f t="shared" si="17"/>
        <v xml:space="preserve"> </v>
      </c>
      <c r="Y16" s="1174" t="str">
        <f t="shared" si="18"/>
        <v xml:space="preserve"> </v>
      </c>
      <c r="Z16" s="1173">
        <f t="shared" si="19"/>
        <v>253.72710000000001</v>
      </c>
      <c r="AA16" s="1150">
        <f t="shared" si="20"/>
        <v>238.62110000000001</v>
      </c>
      <c r="AB16" s="1150">
        <f t="shared" si="21"/>
        <v>111.4871</v>
      </c>
      <c r="AC16" s="1174">
        <f t="shared" si="22"/>
        <v>96.381100000000004</v>
      </c>
      <c r="AD16" s="1173" t="str">
        <f t="shared" si="23"/>
        <v xml:space="preserve"> </v>
      </c>
      <c r="AE16" s="1150" t="str">
        <f t="shared" si="24"/>
        <v xml:space="preserve"> </v>
      </c>
      <c r="AF16" s="1150" t="str">
        <f t="shared" si="25"/>
        <v xml:space="preserve"> </v>
      </c>
      <c r="AG16" s="1174" t="str">
        <f t="shared" si="26"/>
        <v xml:space="preserve"> </v>
      </c>
      <c r="AH16" s="806" t="str">
        <f t="shared" si="27"/>
        <v xml:space="preserve"> </v>
      </c>
      <c r="AI16" s="806" t="str">
        <f t="shared" si="28"/>
        <v xml:space="preserve"> </v>
      </c>
      <c r="AJ16" s="806" t="str">
        <f t="shared" si="29"/>
        <v xml:space="preserve"> </v>
      </c>
      <c r="AK16" s="806" t="str">
        <f t="shared" si="30"/>
        <v xml:space="preserve"> </v>
      </c>
    </row>
    <row r="17" spans="1:37" ht="12.75" customHeight="1" x14ac:dyDescent="0.2">
      <c r="A17" s="1806">
        <v>3</v>
      </c>
      <c r="B17" s="913" t="s">
        <v>788</v>
      </c>
      <c r="C17" s="745">
        <f>PIL!F1195</f>
        <v>4.6500000000000004</v>
      </c>
      <c r="D17" s="745">
        <f>PIL!G1195</f>
        <v>3.15</v>
      </c>
      <c r="E17" s="745">
        <f>PIL!H1195</f>
        <v>5.5590000000000002</v>
      </c>
      <c r="F17" s="745">
        <f>PIL!I1195</f>
        <v>-54.472999999999999</v>
      </c>
      <c r="G17" s="745">
        <f>PIL!J1195</f>
        <v>-4.4960000000000004</v>
      </c>
      <c r="H17" s="913">
        <f>PIL!K1195</f>
        <v>-6.9089999999999998</v>
      </c>
      <c r="I17" s="745">
        <f t="shared" si="3"/>
        <v>10.055</v>
      </c>
      <c r="J17" s="913">
        <f t="shared" si="4"/>
        <v>-61.381999999999998</v>
      </c>
      <c r="K17" s="745">
        <f t="shared" si="5"/>
        <v>28.4696</v>
      </c>
      <c r="L17" s="913">
        <f t="shared" si="6"/>
        <v>-64.398499999999999</v>
      </c>
      <c r="M17" s="843">
        <f t="shared" si="7"/>
        <v>31.619599999999998</v>
      </c>
      <c r="N17" s="886">
        <f t="shared" si="8"/>
        <v>-25.319600000000001</v>
      </c>
      <c r="O17" s="843">
        <f t="shared" si="9"/>
        <v>-61.2485</v>
      </c>
      <c r="P17" s="886">
        <f t="shared" si="10"/>
        <v>67.548500000000004</v>
      </c>
      <c r="R17" s="1173" t="str">
        <f t="shared" si="11"/>
        <v xml:space="preserve"> </v>
      </c>
      <c r="S17" s="1150" t="str">
        <f t="shared" si="12"/>
        <v xml:space="preserve"> </v>
      </c>
      <c r="T17" s="1150" t="str">
        <f t="shared" si="13"/>
        <v xml:space="preserve"> </v>
      </c>
      <c r="U17" s="1174" t="str">
        <f t="shared" si="14"/>
        <v xml:space="preserve"> </v>
      </c>
      <c r="V17" s="1173" t="str">
        <f t="shared" si="15"/>
        <v xml:space="preserve"> </v>
      </c>
      <c r="W17" s="1150" t="str">
        <f t="shared" si="16"/>
        <v xml:space="preserve"> </v>
      </c>
      <c r="X17" s="1150" t="str">
        <f t="shared" si="17"/>
        <v xml:space="preserve"> </v>
      </c>
      <c r="Y17" s="1174" t="str">
        <f t="shared" si="18"/>
        <v xml:space="preserve"> </v>
      </c>
      <c r="Z17" s="1173" t="str">
        <f t="shared" si="19"/>
        <v xml:space="preserve"> </v>
      </c>
      <c r="AA17" s="1150" t="str">
        <f t="shared" si="20"/>
        <v xml:space="preserve"> </v>
      </c>
      <c r="AB17" s="1150" t="str">
        <f t="shared" si="21"/>
        <v xml:space="preserve"> </v>
      </c>
      <c r="AC17" s="1174" t="str">
        <f t="shared" si="22"/>
        <v xml:space="preserve"> </v>
      </c>
      <c r="AD17" s="1173">
        <f t="shared" si="23"/>
        <v>31.619599999999998</v>
      </c>
      <c r="AE17" s="1150">
        <f t="shared" si="24"/>
        <v>25.319600000000001</v>
      </c>
      <c r="AF17" s="1150">
        <f t="shared" si="25"/>
        <v>25.319600000000001</v>
      </c>
      <c r="AG17" s="1174">
        <f t="shared" si="26"/>
        <v>61.2485</v>
      </c>
      <c r="AH17" s="806" t="str">
        <f t="shared" si="27"/>
        <v xml:space="preserve"> </v>
      </c>
      <c r="AI17" s="806" t="str">
        <f t="shared" si="28"/>
        <v xml:space="preserve"> </v>
      </c>
      <c r="AJ17" s="806" t="str">
        <f t="shared" si="29"/>
        <v xml:space="preserve"> </v>
      </c>
      <c r="AK17" s="806" t="str">
        <f t="shared" si="30"/>
        <v xml:space="preserve"> </v>
      </c>
    </row>
    <row r="18" spans="1:37" ht="13.5" customHeight="1" thickBot="1" x14ac:dyDescent="0.25">
      <c r="A18" s="1712">
        <v>3</v>
      </c>
      <c r="B18" s="811" t="s">
        <v>722</v>
      </c>
      <c r="C18" s="748">
        <f>PIL!F645+PIL!F1197-$C$147</f>
        <v>-696.45100000000002</v>
      </c>
      <c r="D18" s="748">
        <f>PIL!G645+PIL!G1197-$C$147</f>
        <v>-480.29500000000002</v>
      </c>
      <c r="E18" s="748">
        <f>PIL!H607+PIL!H967</f>
        <v>-104.94200000000001</v>
      </c>
      <c r="F18" s="748">
        <f>PIL!I607+PIL!I967</f>
        <v>-101.35599999999999</v>
      </c>
      <c r="G18" s="748">
        <f>PIL!J607+PIL!J967</f>
        <v>6.2509999999999994</v>
      </c>
      <c r="H18" s="811">
        <f>PIL!K607+PIL!K967</f>
        <v>9.6059999999999999</v>
      </c>
      <c r="I18" s="748">
        <f t="shared" si="3"/>
        <v>-111.19300000000001</v>
      </c>
      <c r="J18" s="811">
        <f>(ABS(F18)+ABS(H18))*SIGN(F18)</f>
        <v>-110.96199999999999</v>
      </c>
      <c r="K18" s="748">
        <f>(ABS(I18)+0.3*ABS(J18))*SIGN(I18)</f>
        <v>-144.48160000000001</v>
      </c>
      <c r="L18" s="811">
        <f t="shared" si="6"/>
        <v>-144.31989999999999</v>
      </c>
      <c r="M18" s="831">
        <f t="shared" si="7"/>
        <v>-624.77660000000003</v>
      </c>
      <c r="N18" s="832">
        <f>D18-K18</f>
        <v>-335.8134</v>
      </c>
      <c r="O18" s="831">
        <f t="shared" si="9"/>
        <v>-624.61490000000003</v>
      </c>
      <c r="P18" s="832">
        <f t="shared" si="10"/>
        <v>-335.9751</v>
      </c>
      <c r="R18" s="1173" t="str">
        <f t="shared" si="11"/>
        <v xml:space="preserve"> </v>
      </c>
      <c r="S18" s="1150" t="str">
        <f t="shared" si="12"/>
        <v xml:space="preserve"> </v>
      </c>
      <c r="T18" s="1150" t="str">
        <f t="shared" si="13"/>
        <v xml:space="preserve"> </v>
      </c>
      <c r="U18" s="1174" t="str">
        <f t="shared" si="14"/>
        <v xml:space="preserve"> </v>
      </c>
      <c r="V18" s="1173" t="str">
        <f t="shared" si="15"/>
        <v xml:space="preserve"> </v>
      </c>
      <c r="W18" s="1150" t="str">
        <f t="shared" si="16"/>
        <v xml:space="preserve"> </v>
      </c>
      <c r="X18" s="1150" t="str">
        <f t="shared" si="17"/>
        <v xml:space="preserve"> </v>
      </c>
      <c r="Y18" s="1174" t="str">
        <f t="shared" si="18"/>
        <v xml:space="preserve"> </v>
      </c>
      <c r="Z18" s="1173" t="str">
        <f t="shared" si="19"/>
        <v xml:space="preserve"> </v>
      </c>
      <c r="AA18" s="1150" t="str">
        <f t="shared" si="20"/>
        <v xml:space="preserve"> </v>
      </c>
      <c r="AB18" s="1150" t="str">
        <f t="shared" si="21"/>
        <v xml:space="preserve"> </v>
      </c>
      <c r="AC18" s="1174" t="str">
        <f t="shared" si="22"/>
        <v xml:space="preserve"> </v>
      </c>
      <c r="AD18" s="1173" t="str">
        <f t="shared" si="23"/>
        <v xml:space="preserve"> </v>
      </c>
      <c r="AE18" s="1150" t="str">
        <f t="shared" si="24"/>
        <v xml:space="preserve"> </v>
      </c>
      <c r="AF18" s="1150" t="str">
        <f t="shared" si="25"/>
        <v xml:space="preserve"> </v>
      </c>
      <c r="AG18" s="1174" t="str">
        <f t="shared" si="26"/>
        <v xml:space="preserve"> </v>
      </c>
      <c r="AH18" s="806">
        <f t="shared" si="27"/>
        <v>624.77660000000003</v>
      </c>
      <c r="AI18" s="806">
        <f t="shared" si="28"/>
        <v>335.8134</v>
      </c>
      <c r="AJ18" s="806">
        <f t="shared" si="29"/>
        <v>624.61490000000003</v>
      </c>
      <c r="AK18" s="806">
        <f t="shared" si="30"/>
        <v>335.9751</v>
      </c>
    </row>
    <row r="19" spans="1:37" ht="12.75" customHeight="1" x14ac:dyDescent="0.2">
      <c r="A19" s="1710">
        <v>4</v>
      </c>
      <c r="B19" s="872" t="s">
        <v>785</v>
      </c>
      <c r="C19" s="807">
        <f>PIL!F426</f>
        <v>-13.451000000000001</v>
      </c>
      <c r="D19" s="807">
        <f>PIL!G426</f>
        <v>-9.5809999999999995</v>
      </c>
      <c r="E19" s="807">
        <f>PIL!H426</f>
        <v>6.407</v>
      </c>
      <c r="F19" s="807">
        <f>PIL!I426</f>
        <v>0.307</v>
      </c>
      <c r="G19" s="807">
        <f>PIL!J426</f>
        <v>-0.11600000000000001</v>
      </c>
      <c r="H19" s="810">
        <f>PIL!K426</f>
        <v>-0.17899999999999999</v>
      </c>
      <c r="I19" s="807">
        <f t="shared" si="3"/>
        <v>6.5229999999999997</v>
      </c>
      <c r="J19" s="810">
        <f t="shared" si="4"/>
        <v>0.48599999999999999</v>
      </c>
      <c r="K19" s="807">
        <f t="shared" si="5"/>
        <v>6.6688000000000001</v>
      </c>
      <c r="L19" s="810">
        <f t="shared" si="6"/>
        <v>2.4428999999999998</v>
      </c>
      <c r="M19" s="936">
        <f t="shared" si="7"/>
        <v>-2.9121999999999995</v>
      </c>
      <c r="N19" s="826">
        <f t="shared" si="8"/>
        <v>-16.2498</v>
      </c>
      <c r="O19" s="936">
        <f t="shared" si="9"/>
        <v>-7.1380999999999997</v>
      </c>
      <c r="P19" s="826">
        <f t="shared" si="10"/>
        <v>-12.023899999999999</v>
      </c>
      <c r="R19" s="1173">
        <f t="shared" si="11"/>
        <v>2.9121999999999995</v>
      </c>
      <c r="S19" s="1150">
        <f t="shared" si="12"/>
        <v>16.2498</v>
      </c>
      <c r="T19" s="1150">
        <f t="shared" si="13"/>
        <v>7.1380999999999997</v>
      </c>
      <c r="U19" s="1174">
        <f t="shared" si="14"/>
        <v>12.023899999999999</v>
      </c>
      <c r="V19" s="1173" t="str">
        <f t="shared" si="15"/>
        <v xml:space="preserve"> </v>
      </c>
      <c r="W19" s="1150" t="str">
        <f t="shared" si="16"/>
        <v xml:space="preserve"> </v>
      </c>
      <c r="X19" s="1150" t="str">
        <f t="shared" si="17"/>
        <v xml:space="preserve"> </v>
      </c>
      <c r="Y19" s="1174" t="str">
        <f t="shared" si="18"/>
        <v xml:space="preserve"> </v>
      </c>
      <c r="Z19" s="1173" t="str">
        <f t="shared" si="19"/>
        <v xml:space="preserve"> </v>
      </c>
      <c r="AA19" s="1150" t="str">
        <f t="shared" si="20"/>
        <v xml:space="preserve"> </v>
      </c>
      <c r="AB19" s="1150" t="str">
        <f t="shared" si="21"/>
        <v xml:space="preserve"> </v>
      </c>
      <c r="AC19" s="1174" t="str">
        <f t="shared" si="22"/>
        <v xml:space="preserve"> </v>
      </c>
      <c r="AD19" s="1173" t="str">
        <f t="shared" si="23"/>
        <v xml:space="preserve"> </v>
      </c>
      <c r="AE19" s="1150" t="str">
        <f t="shared" si="24"/>
        <v xml:space="preserve"> </v>
      </c>
      <c r="AF19" s="1150" t="str">
        <f t="shared" si="25"/>
        <v xml:space="preserve"> </v>
      </c>
      <c r="AG19" s="1174" t="str">
        <f t="shared" si="26"/>
        <v xml:space="preserve"> </v>
      </c>
      <c r="AH19" s="806" t="str">
        <f t="shared" si="27"/>
        <v xml:space="preserve"> </v>
      </c>
      <c r="AI19" s="806" t="str">
        <f t="shared" si="28"/>
        <v xml:space="preserve"> </v>
      </c>
      <c r="AJ19" s="806" t="str">
        <f t="shared" si="29"/>
        <v xml:space="preserve"> </v>
      </c>
      <c r="AK19" s="806" t="str">
        <f t="shared" si="30"/>
        <v xml:space="preserve"> </v>
      </c>
    </row>
    <row r="20" spans="1:37" ht="12.75" customHeight="1" x14ac:dyDescent="0.2">
      <c r="A20" s="1806">
        <v>4</v>
      </c>
      <c r="B20" s="873" t="s">
        <v>786</v>
      </c>
      <c r="C20" s="745">
        <f>PIL!F666</f>
        <v>-29.288</v>
      </c>
      <c r="D20" s="745">
        <f>PIL!G666</f>
        <v>-18.998999999999999</v>
      </c>
      <c r="E20" s="745">
        <f>PIL!H666</f>
        <v>7.9960000000000004</v>
      </c>
      <c r="F20" s="745">
        <f>PIL!I666</f>
        <v>79.977000000000004</v>
      </c>
      <c r="G20" s="745">
        <f>PIL!J666</f>
        <v>-8.2200000000000006</v>
      </c>
      <c r="H20" s="913">
        <f>PIL!K666</f>
        <v>-12.631</v>
      </c>
      <c r="I20" s="745">
        <f t="shared" si="3"/>
        <v>16.216000000000001</v>
      </c>
      <c r="J20" s="913">
        <f t="shared" si="4"/>
        <v>92.608000000000004</v>
      </c>
      <c r="K20" s="745">
        <f t="shared" si="5"/>
        <v>43.998400000000004</v>
      </c>
      <c r="L20" s="913">
        <f t="shared" si="6"/>
        <v>97.472800000000007</v>
      </c>
      <c r="M20" s="843">
        <f t="shared" si="7"/>
        <v>24.999400000000005</v>
      </c>
      <c r="N20" s="886">
        <f t="shared" si="8"/>
        <v>-62.997399999999999</v>
      </c>
      <c r="O20" s="843">
        <f t="shared" si="9"/>
        <v>78.473800000000011</v>
      </c>
      <c r="P20" s="886">
        <f t="shared" si="10"/>
        <v>-116.4718</v>
      </c>
      <c r="R20" s="1173" t="str">
        <f t="shared" si="11"/>
        <v xml:space="preserve"> </v>
      </c>
      <c r="S20" s="1150" t="str">
        <f t="shared" si="12"/>
        <v xml:space="preserve"> </v>
      </c>
      <c r="T20" s="1150" t="str">
        <f t="shared" si="13"/>
        <v xml:space="preserve"> </v>
      </c>
      <c r="U20" s="1174" t="str">
        <f t="shared" si="14"/>
        <v xml:space="preserve"> </v>
      </c>
      <c r="V20" s="1173">
        <f t="shared" si="15"/>
        <v>24.999400000000005</v>
      </c>
      <c r="W20" s="1150">
        <f t="shared" si="16"/>
        <v>62.997399999999999</v>
      </c>
      <c r="X20" s="1150">
        <f t="shared" si="17"/>
        <v>78.473800000000011</v>
      </c>
      <c r="Y20" s="1174">
        <f t="shared" si="18"/>
        <v>116.4718</v>
      </c>
      <c r="Z20" s="1173" t="str">
        <f t="shared" si="19"/>
        <v xml:space="preserve"> </v>
      </c>
      <c r="AA20" s="1150" t="str">
        <f t="shared" si="20"/>
        <v xml:space="preserve"> </v>
      </c>
      <c r="AB20" s="1150" t="str">
        <f t="shared" si="21"/>
        <v xml:space="preserve"> </v>
      </c>
      <c r="AC20" s="1174" t="str">
        <f t="shared" si="22"/>
        <v xml:space="preserve"> </v>
      </c>
      <c r="AD20" s="1173" t="str">
        <f t="shared" si="23"/>
        <v xml:space="preserve"> </v>
      </c>
      <c r="AE20" s="1150" t="str">
        <f t="shared" si="24"/>
        <v xml:space="preserve"> </v>
      </c>
      <c r="AF20" s="1150" t="str">
        <f t="shared" si="25"/>
        <v xml:space="preserve"> </v>
      </c>
      <c r="AG20" s="1174" t="str">
        <f t="shared" si="26"/>
        <v xml:space="preserve"> </v>
      </c>
      <c r="AH20" s="806" t="str">
        <f t="shared" si="27"/>
        <v xml:space="preserve"> </v>
      </c>
      <c r="AI20" s="806" t="str">
        <f t="shared" si="28"/>
        <v xml:space="preserve"> </v>
      </c>
      <c r="AJ20" s="806" t="str">
        <f t="shared" si="29"/>
        <v xml:space="preserve"> </v>
      </c>
      <c r="AK20" s="806" t="str">
        <f t="shared" si="30"/>
        <v xml:space="preserve"> </v>
      </c>
    </row>
    <row r="21" spans="1:37" ht="12.75" customHeight="1" x14ac:dyDescent="0.2">
      <c r="A21" s="1806">
        <v>4</v>
      </c>
      <c r="B21" s="810" t="s">
        <v>787</v>
      </c>
      <c r="C21" s="807">
        <f>PIL!F427</f>
        <v>7.24</v>
      </c>
      <c r="D21" s="807">
        <f>PIL!G427</f>
        <v>5.1040000000000001</v>
      </c>
      <c r="E21" s="807">
        <f>PIL!H427</f>
        <v>-35.716999999999999</v>
      </c>
      <c r="F21" s="807">
        <f>PIL!I427</f>
        <v>-0.96799999999999997</v>
      </c>
      <c r="G21" s="807">
        <f>PIL!J427</f>
        <v>1.2470000000000001</v>
      </c>
      <c r="H21" s="810">
        <f>PIL!K427</f>
        <v>1.9159999999999999</v>
      </c>
      <c r="I21" s="807">
        <f t="shared" si="3"/>
        <v>-36.963999999999999</v>
      </c>
      <c r="J21" s="810">
        <f t="shared" si="4"/>
        <v>-2.8839999999999999</v>
      </c>
      <c r="K21" s="807">
        <f t="shared" si="5"/>
        <v>-37.8292</v>
      </c>
      <c r="L21" s="810">
        <f t="shared" si="6"/>
        <v>-13.9732</v>
      </c>
      <c r="M21" s="936">
        <f t="shared" si="7"/>
        <v>-32.725200000000001</v>
      </c>
      <c r="N21" s="826">
        <f t="shared" si="8"/>
        <v>42.933199999999999</v>
      </c>
      <c r="O21" s="936">
        <f t="shared" si="9"/>
        <v>-8.8691999999999993</v>
      </c>
      <c r="P21" s="826">
        <f t="shared" si="10"/>
        <v>19.077200000000001</v>
      </c>
      <c r="R21" s="1173" t="str">
        <f t="shared" si="11"/>
        <v xml:space="preserve"> </v>
      </c>
      <c r="S21" s="1150" t="str">
        <f t="shared" si="12"/>
        <v xml:space="preserve"> </v>
      </c>
      <c r="T21" s="1150" t="str">
        <f t="shared" si="13"/>
        <v xml:space="preserve"> </v>
      </c>
      <c r="U21" s="1174" t="str">
        <f t="shared" si="14"/>
        <v xml:space="preserve"> </v>
      </c>
      <c r="V21" s="1173" t="str">
        <f t="shared" si="15"/>
        <v xml:space="preserve"> </v>
      </c>
      <c r="W21" s="1150" t="str">
        <f t="shared" si="16"/>
        <v xml:space="preserve"> </v>
      </c>
      <c r="X21" s="1150" t="str">
        <f t="shared" si="17"/>
        <v xml:space="preserve"> </v>
      </c>
      <c r="Y21" s="1174" t="str">
        <f t="shared" si="18"/>
        <v xml:space="preserve"> </v>
      </c>
      <c r="Z21" s="1173">
        <f t="shared" si="19"/>
        <v>32.725200000000001</v>
      </c>
      <c r="AA21" s="1150">
        <f t="shared" si="20"/>
        <v>42.933199999999999</v>
      </c>
      <c r="AB21" s="1150">
        <f t="shared" si="21"/>
        <v>8.8691999999999993</v>
      </c>
      <c r="AC21" s="1174">
        <f t="shared" si="22"/>
        <v>19.077200000000001</v>
      </c>
      <c r="AD21" s="1173" t="str">
        <f t="shared" si="23"/>
        <v xml:space="preserve"> </v>
      </c>
      <c r="AE21" s="1150" t="str">
        <f t="shared" si="24"/>
        <v xml:space="preserve"> </v>
      </c>
      <c r="AF21" s="1150" t="str">
        <f t="shared" si="25"/>
        <v xml:space="preserve"> </v>
      </c>
      <c r="AG21" s="1174" t="str">
        <f t="shared" si="26"/>
        <v xml:space="preserve"> </v>
      </c>
      <c r="AH21" s="806" t="str">
        <f t="shared" si="27"/>
        <v xml:space="preserve"> </v>
      </c>
      <c r="AI21" s="806" t="str">
        <f t="shared" si="28"/>
        <v xml:space="preserve"> </v>
      </c>
      <c r="AJ21" s="806" t="str">
        <f t="shared" si="29"/>
        <v xml:space="preserve"> </v>
      </c>
      <c r="AK21" s="806" t="str">
        <f t="shared" si="30"/>
        <v xml:space="preserve"> </v>
      </c>
    </row>
    <row r="22" spans="1:37" ht="13.5" customHeight="1" x14ac:dyDescent="0.2">
      <c r="A22" s="1806">
        <v>4</v>
      </c>
      <c r="B22" s="913" t="s">
        <v>788</v>
      </c>
      <c r="C22" s="745">
        <f>PIL!F667</f>
        <v>13.097</v>
      </c>
      <c r="D22" s="745">
        <f>PIL!G667</f>
        <v>8.6560000000000006</v>
      </c>
      <c r="E22" s="745">
        <f>PIL!H667</f>
        <v>-26.669</v>
      </c>
      <c r="F22" s="745">
        <f>PIL!I667</f>
        <v>-223.36199999999999</v>
      </c>
      <c r="G22" s="745">
        <f>PIL!J667</f>
        <v>25.207000000000001</v>
      </c>
      <c r="H22" s="913">
        <f>PIL!K667</f>
        <v>38.731999999999999</v>
      </c>
      <c r="I22" s="745">
        <f t="shared" si="3"/>
        <v>-51.876000000000005</v>
      </c>
      <c r="J22" s="913">
        <f t="shared" si="4"/>
        <v>-262.09399999999999</v>
      </c>
      <c r="K22" s="745">
        <f t="shared" si="5"/>
        <v>-130.5042</v>
      </c>
      <c r="L22" s="913">
        <f t="shared" si="6"/>
        <v>-277.65679999999998</v>
      </c>
      <c r="M22" s="843">
        <f t="shared" si="7"/>
        <v>-121.84819999999999</v>
      </c>
      <c r="N22" s="886">
        <f t="shared" si="8"/>
        <v>139.1602</v>
      </c>
      <c r="O22" s="843">
        <f t="shared" si="9"/>
        <v>-269.00079999999997</v>
      </c>
      <c r="P22" s="886">
        <f t="shared" si="10"/>
        <v>286.31279999999998</v>
      </c>
      <c r="R22" s="1173" t="str">
        <f t="shared" si="11"/>
        <v xml:space="preserve"> </v>
      </c>
      <c r="S22" s="1150" t="str">
        <f t="shared" si="12"/>
        <v xml:space="preserve"> </v>
      </c>
      <c r="T22" s="1150" t="str">
        <f t="shared" si="13"/>
        <v xml:space="preserve"> </v>
      </c>
      <c r="U22" s="1174" t="str">
        <f t="shared" si="14"/>
        <v xml:space="preserve"> </v>
      </c>
      <c r="V22" s="1173" t="str">
        <f t="shared" si="15"/>
        <v xml:space="preserve"> </v>
      </c>
      <c r="W22" s="1150" t="str">
        <f t="shared" si="16"/>
        <v xml:space="preserve"> </v>
      </c>
      <c r="X22" s="1150" t="str">
        <f t="shared" si="17"/>
        <v xml:space="preserve"> </v>
      </c>
      <c r="Y22" s="1174" t="str">
        <f t="shared" si="18"/>
        <v xml:space="preserve"> </v>
      </c>
      <c r="Z22" s="1173" t="str">
        <f t="shared" si="19"/>
        <v xml:space="preserve"> </v>
      </c>
      <c r="AA22" s="1150" t="str">
        <f t="shared" si="20"/>
        <v xml:space="preserve"> </v>
      </c>
      <c r="AB22" s="1150" t="str">
        <f t="shared" si="21"/>
        <v xml:space="preserve"> </v>
      </c>
      <c r="AC22" s="1174" t="str">
        <f t="shared" si="22"/>
        <v xml:space="preserve"> </v>
      </c>
      <c r="AD22" s="1173">
        <f t="shared" si="23"/>
        <v>121.84819999999999</v>
      </c>
      <c r="AE22" s="1150">
        <f t="shared" si="24"/>
        <v>139.1602</v>
      </c>
      <c r="AF22" s="1150">
        <f t="shared" si="25"/>
        <v>139.1602</v>
      </c>
      <c r="AG22" s="1174">
        <f t="shared" si="26"/>
        <v>269.00079999999997</v>
      </c>
      <c r="AH22" s="806" t="str">
        <f t="shared" si="27"/>
        <v xml:space="preserve"> </v>
      </c>
      <c r="AI22" s="806" t="str">
        <f t="shared" si="28"/>
        <v xml:space="preserve"> </v>
      </c>
      <c r="AJ22" s="806" t="str">
        <f t="shared" si="29"/>
        <v xml:space="preserve"> </v>
      </c>
      <c r="AK22" s="806" t="str">
        <f t="shared" si="30"/>
        <v xml:space="preserve"> </v>
      </c>
    </row>
    <row r="23" spans="1:37" ht="13.5" thickBot="1" x14ac:dyDescent="0.25">
      <c r="A23" s="1712">
        <v>4</v>
      </c>
      <c r="B23" s="811" t="s">
        <v>722</v>
      </c>
      <c r="C23" s="748">
        <f>PIL!F429+PIL!F669-$C$147</f>
        <v>-765.37899999999991</v>
      </c>
      <c r="D23" s="748">
        <f>PIL!G429+PIL!G669-$C$147</f>
        <v>-520.4369999999999</v>
      </c>
      <c r="E23" s="748">
        <f>PIL!H612+PIL!H972</f>
        <v>97.964999999999989</v>
      </c>
      <c r="F23" s="748">
        <f>PIL!I612+PIL!I972</f>
        <v>90.682999999999993</v>
      </c>
      <c r="G23" s="748">
        <f>PIL!J612+PIL!J972</f>
        <v>-6.0409999999999995</v>
      </c>
      <c r="H23" s="811">
        <f>PIL!K612+PIL!K972</f>
        <v>-9.2829999999999995</v>
      </c>
      <c r="I23" s="748">
        <f t="shared" si="3"/>
        <v>104.00599999999999</v>
      </c>
      <c r="J23" s="811">
        <f t="shared" si="4"/>
        <v>99.965999999999994</v>
      </c>
      <c r="K23" s="748">
        <f t="shared" si="5"/>
        <v>133.99579999999997</v>
      </c>
      <c r="L23" s="811">
        <f t="shared" si="6"/>
        <v>131.1678</v>
      </c>
      <c r="M23" s="831">
        <f t="shared" si="7"/>
        <v>-386.44119999999992</v>
      </c>
      <c r="N23" s="832">
        <f t="shared" si="8"/>
        <v>-654.43279999999982</v>
      </c>
      <c r="O23" s="831">
        <f t="shared" si="9"/>
        <v>-389.2691999999999</v>
      </c>
      <c r="P23" s="832">
        <f t="shared" si="10"/>
        <v>-651.60479999999984</v>
      </c>
      <c r="R23" s="1173" t="str">
        <f t="shared" si="11"/>
        <v xml:space="preserve"> </v>
      </c>
      <c r="S23" s="1150" t="str">
        <f t="shared" si="12"/>
        <v xml:space="preserve"> </v>
      </c>
      <c r="T23" s="1150" t="str">
        <f t="shared" si="13"/>
        <v xml:space="preserve"> </v>
      </c>
      <c r="U23" s="1174" t="str">
        <f t="shared" si="14"/>
        <v xml:space="preserve"> </v>
      </c>
      <c r="V23" s="1173" t="str">
        <f t="shared" si="15"/>
        <v xml:space="preserve"> </v>
      </c>
      <c r="W23" s="1150" t="str">
        <f t="shared" si="16"/>
        <v xml:space="preserve"> </v>
      </c>
      <c r="X23" s="1150" t="str">
        <f t="shared" si="17"/>
        <v xml:space="preserve"> </v>
      </c>
      <c r="Y23" s="1174" t="str">
        <f t="shared" si="18"/>
        <v xml:space="preserve"> </v>
      </c>
      <c r="Z23" s="1173" t="str">
        <f t="shared" si="19"/>
        <v xml:space="preserve"> </v>
      </c>
      <c r="AA23" s="1150" t="str">
        <f t="shared" si="20"/>
        <v xml:space="preserve"> </v>
      </c>
      <c r="AB23" s="1150" t="str">
        <f t="shared" si="21"/>
        <v xml:space="preserve"> </v>
      </c>
      <c r="AC23" s="1174" t="str">
        <f t="shared" si="22"/>
        <v xml:space="preserve"> </v>
      </c>
      <c r="AD23" s="1173" t="str">
        <f t="shared" si="23"/>
        <v xml:space="preserve"> </v>
      </c>
      <c r="AE23" s="1150" t="str">
        <f t="shared" si="24"/>
        <v xml:space="preserve"> </v>
      </c>
      <c r="AF23" s="1150" t="str">
        <f t="shared" si="25"/>
        <v xml:space="preserve"> </v>
      </c>
      <c r="AG23" s="1174" t="str">
        <f t="shared" si="26"/>
        <v xml:space="preserve"> </v>
      </c>
      <c r="AH23" s="806">
        <f t="shared" si="27"/>
        <v>386.44119999999992</v>
      </c>
      <c r="AI23" s="806">
        <f t="shared" si="28"/>
        <v>654.43279999999982</v>
      </c>
      <c r="AJ23" s="806">
        <f t="shared" si="29"/>
        <v>389.2691999999999</v>
      </c>
      <c r="AK23" s="806">
        <f t="shared" si="30"/>
        <v>651.60479999999984</v>
      </c>
    </row>
    <row r="24" spans="1:37" ht="12.75" customHeight="1" x14ac:dyDescent="0.2">
      <c r="A24" s="1807">
        <v>5</v>
      </c>
      <c r="B24" s="872" t="s">
        <v>785</v>
      </c>
      <c r="C24" s="807">
        <f>PIL!F450</f>
        <v>-9.8719999999999999</v>
      </c>
      <c r="D24" s="807">
        <f>PIL!G450</f>
        <v>-6.0110000000000001</v>
      </c>
      <c r="E24" s="807">
        <f>PIL!H450</f>
        <v>46</v>
      </c>
      <c r="F24" s="807">
        <f>PIL!I450</f>
        <v>1.252</v>
      </c>
      <c r="G24" s="807">
        <f>PIL!J450</f>
        <v>-1.617</v>
      </c>
      <c r="H24" s="810">
        <f>PIL!K450</f>
        <v>-2.484</v>
      </c>
      <c r="I24" s="807">
        <f t="shared" si="3"/>
        <v>47.616999999999997</v>
      </c>
      <c r="J24" s="810">
        <f t="shared" si="4"/>
        <v>3.7359999999999998</v>
      </c>
      <c r="K24" s="807">
        <f t="shared" si="5"/>
        <v>48.7378</v>
      </c>
      <c r="L24" s="810">
        <f t="shared" si="6"/>
        <v>18.021099999999997</v>
      </c>
      <c r="M24" s="936">
        <f t="shared" si="7"/>
        <v>42.726799999999997</v>
      </c>
      <c r="N24" s="826">
        <f t="shared" si="8"/>
        <v>-54.748800000000003</v>
      </c>
      <c r="O24" s="936">
        <f t="shared" si="9"/>
        <v>12.010099999999998</v>
      </c>
      <c r="P24" s="826">
        <f t="shared" si="10"/>
        <v>-24.032099999999996</v>
      </c>
      <c r="R24" s="1173">
        <f t="shared" si="11"/>
        <v>42.726799999999997</v>
      </c>
      <c r="S24" s="1150">
        <f t="shared" si="12"/>
        <v>54.748800000000003</v>
      </c>
      <c r="T24" s="1150">
        <f t="shared" si="13"/>
        <v>12.010099999999998</v>
      </c>
      <c r="U24" s="1174">
        <f t="shared" si="14"/>
        <v>24.032099999999996</v>
      </c>
      <c r="V24" s="1173" t="str">
        <f t="shared" si="15"/>
        <v xml:space="preserve"> </v>
      </c>
      <c r="W24" s="1150" t="str">
        <f t="shared" si="16"/>
        <v xml:space="preserve"> </v>
      </c>
      <c r="X24" s="1150" t="str">
        <f t="shared" si="17"/>
        <v xml:space="preserve"> </v>
      </c>
      <c r="Y24" s="1174" t="str">
        <f t="shared" si="18"/>
        <v xml:space="preserve"> </v>
      </c>
      <c r="Z24" s="1173" t="str">
        <f t="shared" si="19"/>
        <v xml:space="preserve"> </v>
      </c>
      <c r="AA24" s="1150" t="str">
        <f t="shared" si="20"/>
        <v xml:space="preserve"> </v>
      </c>
      <c r="AB24" s="1150" t="str">
        <f t="shared" si="21"/>
        <v xml:space="preserve"> </v>
      </c>
      <c r="AC24" s="1174" t="str">
        <f t="shared" si="22"/>
        <v xml:space="preserve"> </v>
      </c>
      <c r="AD24" s="1173" t="str">
        <f t="shared" si="23"/>
        <v xml:space="preserve"> </v>
      </c>
      <c r="AE24" s="1150" t="str">
        <f t="shared" si="24"/>
        <v xml:space="preserve"> </v>
      </c>
      <c r="AF24" s="1150" t="str">
        <f t="shared" si="25"/>
        <v xml:space="preserve"> </v>
      </c>
      <c r="AG24" s="1174" t="str">
        <f t="shared" si="26"/>
        <v xml:space="preserve"> </v>
      </c>
      <c r="AH24" s="806" t="str">
        <f t="shared" si="27"/>
        <v xml:space="preserve"> </v>
      </c>
      <c r="AI24" s="806" t="str">
        <f t="shared" si="28"/>
        <v xml:space="preserve"> </v>
      </c>
      <c r="AJ24" s="806" t="str">
        <f t="shared" si="29"/>
        <v xml:space="preserve"> </v>
      </c>
      <c r="AK24" s="806" t="str">
        <f t="shared" si="30"/>
        <v xml:space="preserve"> </v>
      </c>
    </row>
    <row r="25" spans="1:37" ht="12.75" customHeight="1" x14ac:dyDescent="0.2">
      <c r="A25" s="1808">
        <v>5</v>
      </c>
      <c r="B25" s="873" t="s">
        <v>786</v>
      </c>
      <c r="C25" s="745">
        <f>PIL!F738</f>
        <v>-34.753999999999998</v>
      </c>
      <c r="D25" s="745">
        <f>PIL!G738</f>
        <v>-21.331</v>
      </c>
      <c r="E25" s="745">
        <f>PIL!H738</f>
        <v>-5.0519999999999996</v>
      </c>
      <c r="F25" s="745">
        <f>PIL!I738</f>
        <v>79.816000000000003</v>
      </c>
      <c r="G25" s="745">
        <f>PIL!J738</f>
        <v>-5.2809999999999997</v>
      </c>
      <c r="H25" s="913">
        <f>PIL!K738</f>
        <v>-8.1140000000000008</v>
      </c>
      <c r="I25" s="745">
        <f t="shared" si="3"/>
        <v>-10.332999999999998</v>
      </c>
      <c r="J25" s="913">
        <f t="shared" si="4"/>
        <v>87.93</v>
      </c>
      <c r="K25" s="745">
        <f t="shared" si="5"/>
        <v>-36.712000000000003</v>
      </c>
      <c r="L25" s="913">
        <f t="shared" si="6"/>
        <v>91.029900000000012</v>
      </c>
      <c r="M25" s="843">
        <f t="shared" si="7"/>
        <v>-58.043000000000006</v>
      </c>
      <c r="N25" s="886">
        <f t="shared" si="8"/>
        <v>15.381000000000004</v>
      </c>
      <c r="O25" s="843">
        <f t="shared" si="9"/>
        <v>69.698900000000009</v>
      </c>
      <c r="P25" s="886">
        <f t="shared" si="10"/>
        <v>-112.36090000000002</v>
      </c>
      <c r="R25" s="1173" t="str">
        <f t="shared" si="11"/>
        <v xml:space="preserve"> </v>
      </c>
      <c r="S25" s="1150" t="str">
        <f t="shared" si="12"/>
        <v xml:space="preserve"> </v>
      </c>
      <c r="T25" s="1150" t="str">
        <f t="shared" si="13"/>
        <v xml:space="preserve"> </v>
      </c>
      <c r="U25" s="1174" t="str">
        <f t="shared" si="14"/>
        <v xml:space="preserve"> </v>
      </c>
      <c r="V25" s="1173">
        <f t="shared" si="15"/>
        <v>58.043000000000006</v>
      </c>
      <c r="W25" s="1150">
        <f t="shared" si="16"/>
        <v>15.381000000000004</v>
      </c>
      <c r="X25" s="1150">
        <f t="shared" si="17"/>
        <v>69.698900000000009</v>
      </c>
      <c r="Y25" s="1174">
        <f t="shared" si="18"/>
        <v>112.36090000000002</v>
      </c>
      <c r="Z25" s="1173" t="str">
        <f t="shared" si="19"/>
        <v xml:space="preserve"> </v>
      </c>
      <c r="AA25" s="1150" t="str">
        <f t="shared" si="20"/>
        <v xml:space="preserve"> </v>
      </c>
      <c r="AB25" s="1150" t="str">
        <f t="shared" si="21"/>
        <v xml:space="preserve"> </v>
      </c>
      <c r="AC25" s="1174" t="str">
        <f t="shared" si="22"/>
        <v xml:space="preserve"> </v>
      </c>
      <c r="AD25" s="1173" t="str">
        <f t="shared" si="23"/>
        <v xml:space="preserve"> </v>
      </c>
      <c r="AE25" s="1150" t="str">
        <f t="shared" si="24"/>
        <v xml:space="preserve"> </v>
      </c>
      <c r="AF25" s="1150" t="str">
        <f t="shared" si="25"/>
        <v xml:space="preserve"> </v>
      </c>
      <c r="AG25" s="1174" t="str">
        <f t="shared" si="26"/>
        <v xml:space="preserve"> </v>
      </c>
      <c r="AH25" s="806" t="str">
        <f t="shared" si="27"/>
        <v xml:space="preserve"> </v>
      </c>
      <c r="AI25" s="806" t="str">
        <f t="shared" si="28"/>
        <v xml:space="preserve"> </v>
      </c>
      <c r="AJ25" s="806" t="str">
        <f t="shared" si="29"/>
        <v xml:space="preserve"> </v>
      </c>
      <c r="AK25" s="806" t="str">
        <f t="shared" si="30"/>
        <v xml:space="preserve"> </v>
      </c>
    </row>
    <row r="26" spans="1:37" ht="12.75" customHeight="1" x14ac:dyDescent="0.2">
      <c r="A26" s="1808">
        <v>5</v>
      </c>
      <c r="B26" s="810" t="s">
        <v>787</v>
      </c>
      <c r="C26" s="807">
        <f>PIL!F451</f>
        <v>5.3570000000000002</v>
      </c>
      <c r="D26" s="807">
        <f>PIL!G451</f>
        <v>3.238</v>
      </c>
      <c r="E26" s="807">
        <f>PIL!H451</f>
        <v>-55.725000000000001</v>
      </c>
      <c r="F26" s="807">
        <f>PIL!I451</f>
        <v>-1.5629999999999999</v>
      </c>
      <c r="G26" s="807">
        <f>PIL!J451</f>
        <v>1.994</v>
      </c>
      <c r="H26" s="810">
        <f>PIL!K451</f>
        <v>3.0640000000000001</v>
      </c>
      <c r="I26" s="807">
        <f t="shared" si="3"/>
        <v>-57.719000000000001</v>
      </c>
      <c r="J26" s="810">
        <f t="shared" si="4"/>
        <v>-4.6269999999999998</v>
      </c>
      <c r="K26" s="807">
        <f t="shared" si="5"/>
        <v>-59.107100000000003</v>
      </c>
      <c r="L26" s="810">
        <f t="shared" si="6"/>
        <v>-21.942699999999999</v>
      </c>
      <c r="M26" s="936">
        <f t="shared" si="7"/>
        <v>-55.869100000000003</v>
      </c>
      <c r="N26" s="826">
        <f t="shared" si="8"/>
        <v>62.345100000000002</v>
      </c>
      <c r="O26" s="936">
        <f t="shared" si="9"/>
        <v>-18.704699999999999</v>
      </c>
      <c r="P26" s="826">
        <f t="shared" si="10"/>
        <v>25.180699999999998</v>
      </c>
      <c r="R26" s="1173" t="str">
        <f t="shared" si="11"/>
        <v xml:space="preserve"> </v>
      </c>
      <c r="S26" s="1150" t="str">
        <f t="shared" si="12"/>
        <v xml:space="preserve"> </v>
      </c>
      <c r="T26" s="1150" t="str">
        <f t="shared" si="13"/>
        <v xml:space="preserve"> </v>
      </c>
      <c r="U26" s="1174" t="str">
        <f t="shared" si="14"/>
        <v xml:space="preserve"> </v>
      </c>
      <c r="V26" s="1173" t="str">
        <f t="shared" si="15"/>
        <v xml:space="preserve"> </v>
      </c>
      <c r="W26" s="1150" t="str">
        <f t="shared" si="16"/>
        <v xml:space="preserve"> </v>
      </c>
      <c r="X26" s="1150" t="str">
        <f t="shared" si="17"/>
        <v xml:space="preserve"> </v>
      </c>
      <c r="Y26" s="1174" t="str">
        <f t="shared" si="18"/>
        <v xml:space="preserve"> </v>
      </c>
      <c r="Z26" s="1173">
        <f t="shared" si="19"/>
        <v>55.869100000000003</v>
      </c>
      <c r="AA26" s="1150">
        <f t="shared" si="20"/>
        <v>62.345100000000002</v>
      </c>
      <c r="AB26" s="1150">
        <f t="shared" si="21"/>
        <v>18.704699999999999</v>
      </c>
      <c r="AC26" s="1174">
        <f t="shared" si="22"/>
        <v>25.180699999999998</v>
      </c>
      <c r="AD26" s="1173" t="str">
        <f t="shared" si="23"/>
        <v xml:space="preserve"> </v>
      </c>
      <c r="AE26" s="1150" t="str">
        <f t="shared" si="24"/>
        <v xml:space="preserve"> </v>
      </c>
      <c r="AF26" s="1150" t="str">
        <f t="shared" si="25"/>
        <v xml:space="preserve"> </v>
      </c>
      <c r="AG26" s="1174" t="str">
        <f t="shared" si="26"/>
        <v xml:space="preserve"> </v>
      </c>
      <c r="AH26" s="806" t="str">
        <f t="shared" si="27"/>
        <v xml:space="preserve"> </v>
      </c>
      <c r="AI26" s="806" t="str">
        <f t="shared" si="28"/>
        <v xml:space="preserve"> </v>
      </c>
      <c r="AJ26" s="806" t="str">
        <f t="shared" si="29"/>
        <v xml:space="preserve"> </v>
      </c>
      <c r="AK26" s="806" t="str">
        <f t="shared" si="30"/>
        <v xml:space="preserve"> </v>
      </c>
    </row>
    <row r="27" spans="1:37" ht="12.75" customHeight="1" x14ac:dyDescent="0.2">
      <c r="A27" s="1808">
        <v>5</v>
      </c>
      <c r="B27" s="913" t="s">
        <v>788</v>
      </c>
      <c r="C27" s="745">
        <f>PIL!F739</f>
        <v>15.866</v>
      </c>
      <c r="D27" s="745">
        <f>PIL!G739</f>
        <v>9.8350000000000009</v>
      </c>
      <c r="E27" s="745">
        <f>PIL!H739</f>
        <v>-17.27</v>
      </c>
      <c r="F27" s="745">
        <f>PIL!I739</f>
        <v>-220.52799999999999</v>
      </c>
      <c r="G27" s="745">
        <f>PIL!J739</f>
        <v>16.670000000000002</v>
      </c>
      <c r="H27" s="913">
        <f>PIL!K739</f>
        <v>25.614000000000001</v>
      </c>
      <c r="I27" s="745">
        <f t="shared" si="3"/>
        <v>-33.94</v>
      </c>
      <c r="J27" s="913">
        <f t="shared" si="4"/>
        <v>-246.142</v>
      </c>
      <c r="K27" s="745">
        <f t="shared" si="5"/>
        <v>-107.78259999999999</v>
      </c>
      <c r="L27" s="913">
        <f t="shared" si="6"/>
        <v>-256.32400000000001</v>
      </c>
      <c r="M27" s="843">
        <f t="shared" si="7"/>
        <v>-97.947599999999994</v>
      </c>
      <c r="N27" s="886">
        <f t="shared" si="8"/>
        <v>117.61759999999998</v>
      </c>
      <c r="O27" s="843">
        <f t="shared" si="9"/>
        <v>-246.489</v>
      </c>
      <c r="P27" s="886">
        <f t="shared" si="10"/>
        <v>266.15899999999999</v>
      </c>
      <c r="R27" s="1173" t="str">
        <f t="shared" si="11"/>
        <v xml:space="preserve"> </v>
      </c>
      <c r="S27" s="1150" t="str">
        <f t="shared" si="12"/>
        <v xml:space="preserve"> </v>
      </c>
      <c r="T27" s="1150" t="str">
        <f t="shared" si="13"/>
        <v xml:space="preserve"> </v>
      </c>
      <c r="U27" s="1174" t="str">
        <f t="shared" si="14"/>
        <v xml:space="preserve"> </v>
      </c>
      <c r="V27" s="1173" t="str">
        <f t="shared" si="15"/>
        <v xml:space="preserve"> </v>
      </c>
      <c r="W27" s="1150" t="str">
        <f t="shared" si="16"/>
        <v xml:space="preserve"> </v>
      </c>
      <c r="X27" s="1150" t="str">
        <f t="shared" si="17"/>
        <v xml:space="preserve"> </v>
      </c>
      <c r="Y27" s="1174" t="str">
        <f t="shared" si="18"/>
        <v xml:space="preserve"> </v>
      </c>
      <c r="Z27" s="1173" t="str">
        <f t="shared" si="19"/>
        <v xml:space="preserve"> </v>
      </c>
      <c r="AA27" s="1150" t="str">
        <f t="shared" si="20"/>
        <v xml:space="preserve"> </v>
      </c>
      <c r="AB27" s="1150" t="str">
        <f t="shared" si="21"/>
        <v xml:space="preserve"> </v>
      </c>
      <c r="AC27" s="1174" t="str">
        <f t="shared" si="22"/>
        <v xml:space="preserve"> </v>
      </c>
      <c r="AD27" s="1173">
        <f t="shared" si="23"/>
        <v>97.947599999999994</v>
      </c>
      <c r="AE27" s="1150">
        <f t="shared" si="24"/>
        <v>117.61759999999998</v>
      </c>
      <c r="AF27" s="1150">
        <f t="shared" si="25"/>
        <v>117.61759999999998</v>
      </c>
      <c r="AG27" s="1174">
        <f t="shared" si="26"/>
        <v>246.489</v>
      </c>
      <c r="AH27" s="806" t="str">
        <f t="shared" si="27"/>
        <v xml:space="preserve"> </v>
      </c>
      <c r="AI27" s="806" t="str">
        <f t="shared" si="28"/>
        <v xml:space="preserve"> </v>
      </c>
      <c r="AJ27" s="806" t="str">
        <f t="shared" si="29"/>
        <v xml:space="preserve"> </v>
      </c>
      <c r="AK27" s="806" t="str">
        <f t="shared" si="30"/>
        <v xml:space="preserve"> </v>
      </c>
    </row>
    <row r="28" spans="1:37" ht="13.5" thickBot="1" x14ac:dyDescent="0.25">
      <c r="A28" s="1809">
        <v>5</v>
      </c>
      <c r="B28" s="811" t="s">
        <v>722</v>
      </c>
      <c r="C28" s="748">
        <f>PIL!F453+PIL!F741-$C$147</f>
        <v>-1214.299</v>
      </c>
      <c r="D28" s="748">
        <f>PIL!G453+PIL!G741-$C$147</f>
        <v>-789.14899999999989</v>
      </c>
      <c r="E28" s="748">
        <f>PIL!H617+PIL!H977</f>
        <v>-14.023</v>
      </c>
      <c r="F28" s="748">
        <f>PIL!I617+PIL!I977</f>
        <v>9.2049999999999983</v>
      </c>
      <c r="G28" s="748">
        <f>PIL!J617+PIL!J977</f>
        <v>1.2249999999999999</v>
      </c>
      <c r="H28" s="811">
        <f>PIL!K617+PIL!K977</f>
        <v>1.8819999999999999</v>
      </c>
      <c r="I28" s="748">
        <f t="shared" si="3"/>
        <v>-15.247999999999999</v>
      </c>
      <c r="J28" s="811">
        <f t="shared" si="4"/>
        <v>11.086999999999998</v>
      </c>
      <c r="K28" s="748">
        <f t="shared" si="5"/>
        <v>-18.574099999999998</v>
      </c>
      <c r="L28" s="811">
        <f t="shared" si="6"/>
        <v>15.661399999999997</v>
      </c>
      <c r="M28" s="831">
        <f t="shared" si="7"/>
        <v>-807.72309999999993</v>
      </c>
      <c r="N28" s="832">
        <f t="shared" si="8"/>
        <v>-770.57489999999984</v>
      </c>
      <c r="O28" s="831">
        <f t="shared" si="9"/>
        <v>-773.48759999999993</v>
      </c>
      <c r="P28" s="832">
        <f t="shared" si="10"/>
        <v>-804.81039999999985</v>
      </c>
      <c r="R28" s="1173" t="str">
        <f t="shared" si="11"/>
        <v xml:space="preserve"> </v>
      </c>
      <c r="S28" s="1150" t="str">
        <f t="shared" si="12"/>
        <v xml:space="preserve"> </v>
      </c>
      <c r="T28" s="1150" t="str">
        <f t="shared" si="13"/>
        <v xml:space="preserve"> </v>
      </c>
      <c r="U28" s="1174" t="str">
        <f t="shared" si="14"/>
        <v xml:space="preserve"> </v>
      </c>
      <c r="V28" s="1173" t="str">
        <f t="shared" si="15"/>
        <v xml:space="preserve"> </v>
      </c>
      <c r="W28" s="1150" t="str">
        <f t="shared" si="16"/>
        <v xml:space="preserve"> </v>
      </c>
      <c r="X28" s="1150" t="str">
        <f t="shared" si="17"/>
        <v xml:space="preserve"> </v>
      </c>
      <c r="Y28" s="1174" t="str">
        <f t="shared" si="18"/>
        <v xml:space="preserve"> </v>
      </c>
      <c r="Z28" s="1173" t="str">
        <f t="shared" si="19"/>
        <v xml:space="preserve"> </v>
      </c>
      <c r="AA28" s="1150" t="str">
        <f t="shared" si="20"/>
        <v xml:space="preserve"> </v>
      </c>
      <c r="AB28" s="1150" t="str">
        <f t="shared" si="21"/>
        <v xml:space="preserve"> </v>
      </c>
      <c r="AC28" s="1174" t="str">
        <f t="shared" si="22"/>
        <v xml:space="preserve"> </v>
      </c>
      <c r="AD28" s="1173" t="str">
        <f t="shared" si="23"/>
        <v xml:space="preserve"> </v>
      </c>
      <c r="AE28" s="1150" t="str">
        <f t="shared" si="24"/>
        <v xml:space="preserve"> </v>
      </c>
      <c r="AF28" s="1150" t="str">
        <f t="shared" si="25"/>
        <v xml:space="preserve"> </v>
      </c>
      <c r="AG28" s="1174" t="str">
        <f t="shared" si="26"/>
        <v xml:space="preserve"> </v>
      </c>
      <c r="AH28" s="806">
        <f t="shared" si="27"/>
        <v>807.72309999999993</v>
      </c>
      <c r="AI28" s="806">
        <f t="shared" si="28"/>
        <v>770.57489999999984</v>
      </c>
      <c r="AJ28" s="806">
        <f t="shared" si="29"/>
        <v>773.48759999999993</v>
      </c>
      <c r="AK28" s="806">
        <f t="shared" si="30"/>
        <v>804.81039999999985</v>
      </c>
    </row>
    <row r="29" spans="1:37" ht="12.75" customHeight="1" x14ac:dyDescent="0.2">
      <c r="A29" s="1807">
        <v>6</v>
      </c>
      <c r="B29" s="872" t="s">
        <v>785</v>
      </c>
      <c r="C29" s="807">
        <f>PIL!F474</f>
        <v>3.327</v>
      </c>
      <c r="D29" s="807">
        <f>PIL!G474</f>
        <v>4.0629999999999997</v>
      </c>
      <c r="E29" s="807">
        <f>PIL!H474</f>
        <v>75.497</v>
      </c>
      <c r="F29" s="807">
        <f>PIL!I474</f>
        <v>2.1</v>
      </c>
      <c r="G29" s="807">
        <f>PIL!J474</f>
        <v>-2.222</v>
      </c>
      <c r="H29" s="810">
        <f>PIL!K474</f>
        <v>-3.415</v>
      </c>
      <c r="I29" s="807">
        <f t="shared" si="3"/>
        <v>77.718999999999994</v>
      </c>
      <c r="J29" s="810">
        <f t="shared" si="4"/>
        <v>5.5150000000000006</v>
      </c>
      <c r="K29" s="807">
        <f t="shared" si="5"/>
        <v>79.373499999999993</v>
      </c>
      <c r="L29" s="810">
        <f t="shared" si="6"/>
        <v>28.830699999999997</v>
      </c>
      <c r="M29" s="936">
        <f t="shared" si="7"/>
        <v>83.436499999999995</v>
      </c>
      <c r="N29" s="826">
        <f t="shared" si="8"/>
        <v>-75.31049999999999</v>
      </c>
      <c r="O29" s="936">
        <f t="shared" si="9"/>
        <v>32.893699999999995</v>
      </c>
      <c r="P29" s="826">
        <f t="shared" si="10"/>
        <v>-24.767699999999998</v>
      </c>
      <c r="R29" s="1173">
        <f t="shared" si="11"/>
        <v>83.436499999999995</v>
      </c>
      <c r="S29" s="1150">
        <f t="shared" si="12"/>
        <v>75.31049999999999</v>
      </c>
      <c r="T29" s="1150">
        <f t="shared" si="13"/>
        <v>32.893699999999995</v>
      </c>
      <c r="U29" s="1174">
        <f t="shared" si="14"/>
        <v>24.767699999999998</v>
      </c>
      <c r="V29" s="1173" t="str">
        <f t="shared" si="15"/>
        <v xml:space="preserve"> </v>
      </c>
      <c r="W29" s="1150" t="str">
        <f t="shared" si="16"/>
        <v xml:space="preserve"> </v>
      </c>
      <c r="X29" s="1150" t="str">
        <f t="shared" si="17"/>
        <v xml:space="preserve"> </v>
      </c>
      <c r="Y29" s="1174" t="str">
        <f t="shared" si="18"/>
        <v xml:space="preserve"> </v>
      </c>
      <c r="Z29" s="1173" t="str">
        <f t="shared" si="19"/>
        <v xml:space="preserve"> </v>
      </c>
      <c r="AA29" s="1150" t="str">
        <f t="shared" si="20"/>
        <v xml:space="preserve"> </v>
      </c>
      <c r="AB29" s="1150" t="str">
        <f t="shared" si="21"/>
        <v xml:space="preserve"> </v>
      </c>
      <c r="AC29" s="1174" t="str">
        <f t="shared" si="22"/>
        <v xml:space="preserve"> </v>
      </c>
      <c r="AD29" s="1173" t="str">
        <f t="shared" si="23"/>
        <v xml:space="preserve"> </v>
      </c>
      <c r="AE29" s="1150" t="str">
        <f t="shared" si="24"/>
        <v xml:space="preserve"> </v>
      </c>
      <c r="AF29" s="1150" t="str">
        <f t="shared" si="25"/>
        <v xml:space="preserve"> </v>
      </c>
      <c r="AG29" s="1174" t="str">
        <f t="shared" si="26"/>
        <v xml:space="preserve"> </v>
      </c>
      <c r="AH29" s="806" t="str">
        <f t="shared" si="27"/>
        <v xml:space="preserve"> </v>
      </c>
      <c r="AI29" s="806" t="str">
        <f t="shared" si="28"/>
        <v xml:space="preserve"> </v>
      </c>
      <c r="AJ29" s="806" t="str">
        <f t="shared" si="29"/>
        <v xml:space="preserve"> </v>
      </c>
      <c r="AK29" s="806" t="str">
        <f t="shared" si="30"/>
        <v xml:space="preserve"> </v>
      </c>
    </row>
    <row r="30" spans="1:37" ht="12.75" customHeight="1" x14ac:dyDescent="0.2">
      <c r="A30" s="1808">
        <v>6</v>
      </c>
      <c r="B30" s="873" t="s">
        <v>786</v>
      </c>
      <c r="C30" s="745">
        <f>PIL!F810</f>
        <v>-8.1210000000000004</v>
      </c>
      <c r="D30" s="745">
        <f>PIL!G810</f>
        <v>-5.29</v>
      </c>
      <c r="E30" s="745">
        <f>PIL!H810</f>
        <v>-1.4570000000000001</v>
      </c>
      <c r="F30" s="745">
        <f>PIL!I810</f>
        <v>37.271999999999998</v>
      </c>
      <c r="G30" s="745">
        <f>PIL!J810</f>
        <v>-1.464</v>
      </c>
      <c r="H30" s="913">
        <f>PIL!K810</f>
        <v>-2.2490000000000001</v>
      </c>
      <c r="I30" s="745">
        <f t="shared" si="3"/>
        <v>-2.9210000000000003</v>
      </c>
      <c r="J30" s="913">
        <f t="shared" si="4"/>
        <v>39.521000000000001</v>
      </c>
      <c r="K30" s="745">
        <f t="shared" si="5"/>
        <v>-14.7773</v>
      </c>
      <c r="L30" s="913">
        <f t="shared" si="6"/>
        <v>40.397300000000001</v>
      </c>
      <c r="M30" s="843">
        <f t="shared" si="7"/>
        <v>-20.067299999999999</v>
      </c>
      <c r="N30" s="886">
        <f t="shared" si="8"/>
        <v>9.4873000000000012</v>
      </c>
      <c r="O30" s="843">
        <f t="shared" si="9"/>
        <v>35.107300000000002</v>
      </c>
      <c r="P30" s="886">
        <f t="shared" si="10"/>
        <v>-45.6873</v>
      </c>
      <c r="R30" s="1173" t="str">
        <f t="shared" si="11"/>
        <v xml:space="preserve"> </v>
      </c>
      <c r="S30" s="1150" t="str">
        <f t="shared" si="12"/>
        <v xml:space="preserve"> </v>
      </c>
      <c r="T30" s="1150" t="str">
        <f t="shared" si="13"/>
        <v xml:space="preserve"> </v>
      </c>
      <c r="U30" s="1174" t="str">
        <f t="shared" si="14"/>
        <v xml:space="preserve"> </v>
      </c>
      <c r="V30" s="1173">
        <f t="shared" si="15"/>
        <v>20.067299999999999</v>
      </c>
      <c r="W30" s="1150">
        <f t="shared" si="16"/>
        <v>9.4873000000000012</v>
      </c>
      <c r="X30" s="1150">
        <f t="shared" si="17"/>
        <v>35.107300000000002</v>
      </c>
      <c r="Y30" s="1174">
        <f t="shared" si="18"/>
        <v>45.6873</v>
      </c>
      <c r="Z30" s="1173" t="str">
        <f t="shared" si="19"/>
        <v xml:space="preserve"> </v>
      </c>
      <c r="AA30" s="1150" t="str">
        <f t="shared" si="20"/>
        <v xml:space="preserve"> </v>
      </c>
      <c r="AB30" s="1150" t="str">
        <f t="shared" si="21"/>
        <v xml:space="preserve"> </v>
      </c>
      <c r="AC30" s="1174" t="str">
        <f t="shared" si="22"/>
        <v xml:space="preserve"> </v>
      </c>
      <c r="AD30" s="1173" t="str">
        <f t="shared" si="23"/>
        <v xml:space="preserve"> </v>
      </c>
      <c r="AE30" s="1150" t="str">
        <f t="shared" si="24"/>
        <v xml:space="preserve"> </v>
      </c>
      <c r="AF30" s="1150" t="str">
        <f t="shared" si="25"/>
        <v xml:space="preserve"> </v>
      </c>
      <c r="AG30" s="1174" t="str">
        <f t="shared" si="26"/>
        <v xml:space="preserve"> </v>
      </c>
      <c r="AH30" s="806" t="str">
        <f t="shared" si="27"/>
        <v xml:space="preserve"> </v>
      </c>
      <c r="AI30" s="806" t="str">
        <f t="shared" si="28"/>
        <v xml:space="preserve"> </v>
      </c>
      <c r="AJ30" s="806" t="str">
        <f t="shared" si="29"/>
        <v xml:space="preserve"> </v>
      </c>
      <c r="AK30" s="806" t="str">
        <f t="shared" si="30"/>
        <v xml:space="preserve"> </v>
      </c>
    </row>
    <row r="31" spans="1:37" ht="12.75" customHeight="1" x14ac:dyDescent="0.2">
      <c r="A31" s="1808">
        <v>6</v>
      </c>
      <c r="B31" s="810" t="s">
        <v>787</v>
      </c>
      <c r="C31" s="807">
        <f>PIL!F475</f>
        <v>-0.81499999999999995</v>
      </c>
      <c r="D31" s="807">
        <f>PIL!G475</f>
        <v>-1.62</v>
      </c>
      <c r="E31" s="807">
        <f>PIL!H475</f>
        <v>-214.18799999999999</v>
      </c>
      <c r="F31" s="807">
        <f>PIL!I475</f>
        <v>-5.8380000000000001</v>
      </c>
      <c r="G31" s="807">
        <f>PIL!J475</f>
        <v>7.53</v>
      </c>
      <c r="H31" s="810">
        <f>PIL!K475</f>
        <v>11.571</v>
      </c>
      <c r="I31" s="807">
        <f t="shared" si="3"/>
        <v>-221.71799999999999</v>
      </c>
      <c r="J31" s="810">
        <f t="shared" si="4"/>
        <v>-17.408999999999999</v>
      </c>
      <c r="K31" s="807">
        <f t="shared" si="5"/>
        <v>-226.94069999999999</v>
      </c>
      <c r="L31" s="810">
        <f t="shared" si="6"/>
        <v>-83.924399999999991</v>
      </c>
      <c r="M31" s="936">
        <f t="shared" si="7"/>
        <v>-228.5607</v>
      </c>
      <c r="N31" s="826">
        <f t="shared" si="8"/>
        <v>225.32069999999999</v>
      </c>
      <c r="O31" s="936">
        <f t="shared" si="9"/>
        <v>-85.544399999999996</v>
      </c>
      <c r="P31" s="826">
        <f t="shared" si="10"/>
        <v>82.304399999999987</v>
      </c>
      <c r="R31" s="1173" t="str">
        <f t="shared" si="11"/>
        <v xml:space="preserve"> </v>
      </c>
      <c r="S31" s="1150" t="str">
        <f t="shared" si="12"/>
        <v xml:space="preserve"> </v>
      </c>
      <c r="T31" s="1150" t="str">
        <f t="shared" si="13"/>
        <v xml:space="preserve"> </v>
      </c>
      <c r="U31" s="1174" t="str">
        <f t="shared" si="14"/>
        <v xml:space="preserve"> </v>
      </c>
      <c r="V31" s="1173" t="str">
        <f t="shared" si="15"/>
        <v xml:space="preserve"> </v>
      </c>
      <c r="W31" s="1150" t="str">
        <f t="shared" si="16"/>
        <v xml:space="preserve"> </v>
      </c>
      <c r="X31" s="1150" t="str">
        <f t="shared" si="17"/>
        <v xml:space="preserve"> </v>
      </c>
      <c r="Y31" s="1174" t="str">
        <f t="shared" si="18"/>
        <v xml:space="preserve"> </v>
      </c>
      <c r="Z31" s="1173">
        <f t="shared" si="19"/>
        <v>228.5607</v>
      </c>
      <c r="AA31" s="1150">
        <f t="shared" si="20"/>
        <v>225.32069999999999</v>
      </c>
      <c r="AB31" s="1150">
        <f t="shared" si="21"/>
        <v>85.544399999999996</v>
      </c>
      <c r="AC31" s="1174">
        <f t="shared" si="22"/>
        <v>82.304399999999987</v>
      </c>
      <c r="AD31" s="1173" t="str">
        <f t="shared" si="23"/>
        <v xml:space="preserve"> </v>
      </c>
      <c r="AE31" s="1150" t="str">
        <f t="shared" si="24"/>
        <v xml:space="preserve"> </v>
      </c>
      <c r="AF31" s="1150" t="str">
        <f t="shared" si="25"/>
        <v xml:space="preserve"> </v>
      </c>
      <c r="AG31" s="1174" t="str">
        <f t="shared" si="26"/>
        <v xml:space="preserve"> </v>
      </c>
      <c r="AH31" s="806" t="str">
        <f t="shared" si="27"/>
        <v xml:space="preserve"> </v>
      </c>
      <c r="AI31" s="806" t="str">
        <f t="shared" si="28"/>
        <v xml:space="preserve"> </v>
      </c>
      <c r="AJ31" s="806" t="str">
        <f t="shared" si="29"/>
        <v xml:space="preserve"> </v>
      </c>
      <c r="AK31" s="806" t="str">
        <f t="shared" si="30"/>
        <v xml:space="preserve"> </v>
      </c>
    </row>
    <row r="32" spans="1:37" ht="12.75" customHeight="1" x14ac:dyDescent="0.2">
      <c r="A32" s="1808">
        <v>6</v>
      </c>
      <c r="B32" s="913" t="s">
        <v>788</v>
      </c>
      <c r="C32" s="745">
        <f>PIL!F811</f>
        <v>5.9690000000000003</v>
      </c>
      <c r="D32" s="745">
        <f>PIL!G811</f>
        <v>3.9089999999999998</v>
      </c>
      <c r="E32" s="745">
        <f>PIL!H811</f>
        <v>1.9870000000000001</v>
      </c>
      <c r="F32" s="745">
        <f>PIL!I811</f>
        <v>-48.296999999999997</v>
      </c>
      <c r="G32" s="745">
        <f>PIL!J811</f>
        <v>1.96</v>
      </c>
      <c r="H32" s="913">
        <f>PIL!K811</f>
        <v>3.0110000000000001</v>
      </c>
      <c r="I32" s="745">
        <f t="shared" si="3"/>
        <v>3.9470000000000001</v>
      </c>
      <c r="J32" s="913">
        <f t="shared" si="4"/>
        <v>-51.308</v>
      </c>
      <c r="K32" s="745">
        <f t="shared" si="5"/>
        <v>19.339399999999998</v>
      </c>
      <c r="L32" s="913">
        <f t="shared" si="6"/>
        <v>-52.492100000000001</v>
      </c>
      <c r="M32" s="843">
        <f t="shared" si="7"/>
        <v>23.248399999999997</v>
      </c>
      <c r="N32" s="886">
        <f t="shared" si="8"/>
        <v>-15.430399999999999</v>
      </c>
      <c r="O32" s="843">
        <f t="shared" si="9"/>
        <v>-48.583100000000002</v>
      </c>
      <c r="P32" s="886">
        <f t="shared" si="10"/>
        <v>56.4011</v>
      </c>
      <c r="R32" s="1173" t="str">
        <f t="shared" si="11"/>
        <v xml:space="preserve"> </v>
      </c>
      <c r="S32" s="1150" t="str">
        <f t="shared" si="12"/>
        <v xml:space="preserve"> </v>
      </c>
      <c r="T32" s="1150" t="str">
        <f t="shared" si="13"/>
        <v xml:space="preserve"> </v>
      </c>
      <c r="U32" s="1174" t="str">
        <f t="shared" si="14"/>
        <v xml:space="preserve"> </v>
      </c>
      <c r="V32" s="1173" t="str">
        <f t="shared" si="15"/>
        <v xml:space="preserve"> </v>
      </c>
      <c r="W32" s="1150" t="str">
        <f t="shared" si="16"/>
        <v xml:space="preserve"> </v>
      </c>
      <c r="X32" s="1150" t="str">
        <f t="shared" si="17"/>
        <v xml:space="preserve"> </v>
      </c>
      <c r="Y32" s="1174" t="str">
        <f t="shared" si="18"/>
        <v xml:space="preserve"> </v>
      </c>
      <c r="Z32" s="1173" t="str">
        <f t="shared" si="19"/>
        <v xml:space="preserve"> </v>
      </c>
      <c r="AA32" s="1150" t="str">
        <f t="shared" si="20"/>
        <v xml:space="preserve"> </v>
      </c>
      <c r="AB32" s="1150" t="str">
        <f t="shared" si="21"/>
        <v xml:space="preserve"> </v>
      </c>
      <c r="AC32" s="1174" t="str">
        <f t="shared" si="22"/>
        <v xml:space="preserve"> </v>
      </c>
      <c r="AD32" s="1173">
        <f t="shared" si="23"/>
        <v>23.248399999999997</v>
      </c>
      <c r="AE32" s="1150">
        <f t="shared" si="24"/>
        <v>15.430399999999999</v>
      </c>
      <c r="AF32" s="1150">
        <f t="shared" si="25"/>
        <v>15.430399999999999</v>
      </c>
      <c r="AG32" s="1174">
        <f t="shared" si="26"/>
        <v>48.583100000000002</v>
      </c>
      <c r="AH32" s="806" t="str">
        <f t="shared" si="27"/>
        <v xml:space="preserve"> </v>
      </c>
      <c r="AI32" s="806" t="str">
        <f t="shared" si="28"/>
        <v xml:space="preserve"> </v>
      </c>
      <c r="AJ32" s="806" t="str">
        <f t="shared" si="29"/>
        <v xml:space="preserve"> </v>
      </c>
      <c r="AK32" s="806" t="str">
        <f t="shared" si="30"/>
        <v xml:space="preserve"> </v>
      </c>
    </row>
    <row r="33" spans="1:37" ht="13.5" thickBot="1" x14ac:dyDescent="0.25">
      <c r="A33" s="1809">
        <v>6</v>
      </c>
      <c r="B33" s="811" t="s">
        <v>722</v>
      </c>
      <c r="C33" s="748">
        <f>PIL!F477+PIL!F813-$C$147</f>
        <v>-1132.4939999999999</v>
      </c>
      <c r="D33" s="748">
        <f>PIL!G477+PIL!G813-$C$147</f>
        <v>-721.98399999999992</v>
      </c>
      <c r="E33" s="748">
        <f>PIL!H622+PIL!H982</f>
        <v>-152.22800000000001</v>
      </c>
      <c r="F33" s="748">
        <f>PIL!I622+PIL!I982</f>
        <v>-61.573</v>
      </c>
      <c r="G33" s="748">
        <f>PIL!J622+PIL!J982</f>
        <v>1.5480000000000005</v>
      </c>
      <c r="H33" s="811">
        <f>PIL!K622+PIL!K982</f>
        <v>2.3779999999999992</v>
      </c>
      <c r="I33" s="748">
        <f t="shared" si="3"/>
        <v>-153.77600000000001</v>
      </c>
      <c r="J33" s="811">
        <f t="shared" si="4"/>
        <v>-63.951000000000001</v>
      </c>
      <c r="K33" s="748">
        <f t="shared" si="5"/>
        <v>-172.96129999999999</v>
      </c>
      <c r="L33" s="811">
        <f t="shared" si="6"/>
        <v>-110.0838</v>
      </c>
      <c r="M33" s="831">
        <f t="shared" si="7"/>
        <v>-894.94529999999986</v>
      </c>
      <c r="N33" s="832">
        <f t="shared" si="8"/>
        <v>-549.02269999999999</v>
      </c>
      <c r="O33" s="831">
        <f t="shared" si="9"/>
        <v>-832.06779999999992</v>
      </c>
      <c r="P33" s="832">
        <f t="shared" si="10"/>
        <v>-611.90019999999993</v>
      </c>
      <c r="R33" s="1173" t="str">
        <f t="shared" si="11"/>
        <v xml:space="preserve"> </v>
      </c>
      <c r="S33" s="1150" t="str">
        <f t="shared" si="12"/>
        <v xml:space="preserve"> </v>
      </c>
      <c r="T33" s="1150" t="str">
        <f t="shared" si="13"/>
        <v xml:space="preserve"> </v>
      </c>
      <c r="U33" s="1174" t="str">
        <f t="shared" si="14"/>
        <v xml:space="preserve"> </v>
      </c>
      <c r="V33" s="1173" t="str">
        <f t="shared" si="15"/>
        <v xml:space="preserve"> </v>
      </c>
      <c r="W33" s="1150" t="str">
        <f t="shared" si="16"/>
        <v xml:space="preserve"> </v>
      </c>
      <c r="X33" s="1150" t="str">
        <f t="shared" si="17"/>
        <v xml:space="preserve"> </v>
      </c>
      <c r="Y33" s="1174" t="str">
        <f t="shared" si="18"/>
        <v xml:space="preserve"> </v>
      </c>
      <c r="Z33" s="1173" t="str">
        <f t="shared" si="19"/>
        <v xml:space="preserve"> </v>
      </c>
      <c r="AA33" s="1150" t="str">
        <f t="shared" si="20"/>
        <v xml:space="preserve"> </v>
      </c>
      <c r="AB33" s="1150" t="str">
        <f t="shared" si="21"/>
        <v xml:space="preserve"> </v>
      </c>
      <c r="AC33" s="1174" t="str">
        <f t="shared" si="22"/>
        <v xml:space="preserve"> </v>
      </c>
      <c r="AD33" s="1173" t="str">
        <f t="shared" si="23"/>
        <v xml:space="preserve"> </v>
      </c>
      <c r="AE33" s="1150" t="str">
        <f t="shared" si="24"/>
        <v xml:space="preserve"> </v>
      </c>
      <c r="AF33" s="1150" t="str">
        <f t="shared" si="25"/>
        <v xml:space="preserve"> </v>
      </c>
      <c r="AG33" s="1174" t="str">
        <f t="shared" si="26"/>
        <v xml:space="preserve"> </v>
      </c>
      <c r="AH33" s="806">
        <f t="shared" si="27"/>
        <v>894.94529999999986</v>
      </c>
      <c r="AI33" s="806">
        <f t="shared" si="28"/>
        <v>549.02269999999999</v>
      </c>
      <c r="AJ33" s="806">
        <f t="shared" si="29"/>
        <v>832.06779999999992</v>
      </c>
      <c r="AK33" s="806">
        <f t="shared" si="30"/>
        <v>611.90019999999993</v>
      </c>
    </row>
    <row r="34" spans="1:37" ht="12.75" customHeight="1" x14ac:dyDescent="0.2">
      <c r="A34" s="1807">
        <v>7</v>
      </c>
      <c r="B34" s="872" t="s">
        <v>785</v>
      </c>
      <c r="C34" s="807">
        <f>PIL!F498</f>
        <v>9.2829999999999995</v>
      </c>
      <c r="D34" s="807">
        <f>PIL!G498</f>
        <v>4.4349999999999996</v>
      </c>
      <c r="E34" s="807">
        <f>PIL!H498</f>
        <v>89.786000000000001</v>
      </c>
      <c r="F34" s="807">
        <f>PIL!I498</f>
        <v>2.3919999999999999</v>
      </c>
      <c r="G34" s="807">
        <f>PIL!J498</f>
        <v>-2.7480000000000002</v>
      </c>
      <c r="H34" s="810">
        <f>PIL!K498</f>
        <v>-4.2220000000000004</v>
      </c>
      <c r="I34" s="807">
        <f t="shared" si="3"/>
        <v>92.534000000000006</v>
      </c>
      <c r="J34" s="810">
        <f t="shared" si="4"/>
        <v>6.6140000000000008</v>
      </c>
      <c r="K34" s="807">
        <f t="shared" si="5"/>
        <v>94.518200000000007</v>
      </c>
      <c r="L34" s="810">
        <f t="shared" si="6"/>
        <v>34.374200000000002</v>
      </c>
      <c r="M34" s="936">
        <f t="shared" si="7"/>
        <v>98.95320000000001</v>
      </c>
      <c r="N34" s="826">
        <f t="shared" si="8"/>
        <v>-90.083200000000005</v>
      </c>
      <c r="O34" s="936">
        <f t="shared" si="9"/>
        <v>38.809200000000004</v>
      </c>
      <c r="P34" s="826">
        <f t="shared" si="10"/>
        <v>-29.939200000000003</v>
      </c>
      <c r="R34" s="1173">
        <f t="shared" si="11"/>
        <v>98.95320000000001</v>
      </c>
      <c r="S34" s="1150">
        <f t="shared" si="12"/>
        <v>90.083200000000005</v>
      </c>
      <c r="T34" s="1150">
        <f t="shared" si="13"/>
        <v>38.809200000000004</v>
      </c>
      <c r="U34" s="1174">
        <f t="shared" si="14"/>
        <v>29.939200000000003</v>
      </c>
      <c r="V34" s="1173" t="str">
        <f t="shared" si="15"/>
        <v xml:space="preserve"> </v>
      </c>
      <c r="W34" s="1150" t="str">
        <f t="shared" si="16"/>
        <v xml:space="preserve"> </v>
      </c>
      <c r="X34" s="1150" t="str">
        <f t="shared" si="17"/>
        <v xml:space="preserve"> </v>
      </c>
      <c r="Y34" s="1174" t="str">
        <f t="shared" si="18"/>
        <v xml:space="preserve"> </v>
      </c>
      <c r="Z34" s="1173" t="str">
        <f t="shared" si="19"/>
        <v xml:space="preserve"> </v>
      </c>
      <c r="AA34" s="1150" t="str">
        <f t="shared" si="20"/>
        <v xml:space="preserve"> </v>
      </c>
      <c r="AB34" s="1150" t="str">
        <f t="shared" si="21"/>
        <v xml:space="preserve"> </v>
      </c>
      <c r="AC34" s="1174" t="str">
        <f t="shared" si="22"/>
        <v xml:space="preserve"> </v>
      </c>
      <c r="AD34" s="1173" t="str">
        <f t="shared" si="23"/>
        <v xml:space="preserve"> </v>
      </c>
      <c r="AE34" s="1150" t="str">
        <f t="shared" si="24"/>
        <v xml:space="preserve"> </v>
      </c>
      <c r="AF34" s="1150" t="str">
        <f t="shared" si="25"/>
        <v xml:space="preserve"> </v>
      </c>
      <c r="AG34" s="1174" t="str">
        <f t="shared" si="26"/>
        <v xml:space="preserve"> </v>
      </c>
      <c r="AH34" s="806" t="str">
        <f t="shared" si="27"/>
        <v xml:space="preserve"> </v>
      </c>
      <c r="AI34" s="806" t="str">
        <f t="shared" si="28"/>
        <v xml:space="preserve"> </v>
      </c>
      <c r="AJ34" s="806" t="str">
        <f t="shared" si="29"/>
        <v xml:space="preserve"> </v>
      </c>
      <c r="AK34" s="806" t="str">
        <f t="shared" si="30"/>
        <v xml:space="preserve"> </v>
      </c>
    </row>
    <row r="35" spans="1:37" ht="12.75" customHeight="1" x14ac:dyDescent="0.2">
      <c r="A35" s="1808">
        <v>7</v>
      </c>
      <c r="B35" s="873" t="s">
        <v>786</v>
      </c>
      <c r="C35" s="745">
        <f>PIL!F882</f>
        <v>-14.167</v>
      </c>
      <c r="D35" s="745">
        <f>PIL!G882</f>
        <v>-9.8010000000000002</v>
      </c>
      <c r="E35" s="745">
        <f>PIL!H882</f>
        <v>-0.67600000000000005</v>
      </c>
      <c r="F35" s="745">
        <f>PIL!I882</f>
        <v>42.896000000000001</v>
      </c>
      <c r="G35" s="745">
        <f>PIL!J882</f>
        <v>-0.161</v>
      </c>
      <c r="H35" s="913">
        <f>PIL!K882</f>
        <v>-0.247</v>
      </c>
      <c r="I35" s="745">
        <f t="shared" si="3"/>
        <v>-0.83700000000000008</v>
      </c>
      <c r="J35" s="913">
        <f t="shared" si="4"/>
        <v>43.143000000000001</v>
      </c>
      <c r="K35" s="745">
        <f t="shared" si="5"/>
        <v>-13.7799</v>
      </c>
      <c r="L35" s="913">
        <f t="shared" si="6"/>
        <v>43.394100000000002</v>
      </c>
      <c r="M35" s="843">
        <f t="shared" si="7"/>
        <v>-23.5809</v>
      </c>
      <c r="N35" s="886">
        <f t="shared" si="8"/>
        <v>3.9788999999999994</v>
      </c>
      <c r="O35" s="843">
        <f t="shared" si="9"/>
        <v>33.5931</v>
      </c>
      <c r="P35" s="886">
        <f t="shared" si="10"/>
        <v>-53.195100000000004</v>
      </c>
      <c r="R35" s="1173" t="str">
        <f t="shared" si="11"/>
        <v xml:space="preserve"> </v>
      </c>
      <c r="S35" s="1150" t="str">
        <f t="shared" si="12"/>
        <v xml:space="preserve"> </v>
      </c>
      <c r="T35" s="1150" t="str">
        <f t="shared" si="13"/>
        <v xml:space="preserve"> </v>
      </c>
      <c r="U35" s="1174" t="str">
        <f t="shared" si="14"/>
        <v xml:space="preserve"> </v>
      </c>
      <c r="V35" s="1173">
        <f t="shared" si="15"/>
        <v>23.5809</v>
      </c>
      <c r="W35" s="1150">
        <f t="shared" si="16"/>
        <v>3.9788999999999994</v>
      </c>
      <c r="X35" s="1150">
        <f t="shared" si="17"/>
        <v>33.5931</v>
      </c>
      <c r="Y35" s="1174">
        <f t="shared" si="18"/>
        <v>53.195100000000004</v>
      </c>
      <c r="Z35" s="1173" t="str">
        <f t="shared" si="19"/>
        <v xml:space="preserve"> </v>
      </c>
      <c r="AA35" s="1150" t="str">
        <f t="shared" si="20"/>
        <v xml:space="preserve"> </v>
      </c>
      <c r="AB35" s="1150" t="str">
        <f t="shared" si="21"/>
        <v xml:space="preserve"> </v>
      </c>
      <c r="AC35" s="1174" t="str">
        <f t="shared" si="22"/>
        <v xml:space="preserve"> </v>
      </c>
      <c r="AD35" s="1173" t="str">
        <f t="shared" si="23"/>
        <v xml:space="preserve"> </v>
      </c>
      <c r="AE35" s="1150" t="str">
        <f t="shared" si="24"/>
        <v xml:space="preserve"> </v>
      </c>
      <c r="AF35" s="1150" t="str">
        <f t="shared" si="25"/>
        <v xml:space="preserve"> </v>
      </c>
      <c r="AG35" s="1174" t="str">
        <f t="shared" si="26"/>
        <v xml:space="preserve"> </v>
      </c>
      <c r="AH35" s="806" t="str">
        <f t="shared" si="27"/>
        <v xml:space="preserve"> </v>
      </c>
      <c r="AI35" s="806" t="str">
        <f t="shared" si="28"/>
        <v xml:space="preserve"> </v>
      </c>
      <c r="AJ35" s="806" t="str">
        <f t="shared" si="29"/>
        <v xml:space="preserve"> </v>
      </c>
      <c r="AK35" s="806" t="str">
        <f t="shared" si="30"/>
        <v xml:space="preserve"> </v>
      </c>
    </row>
    <row r="36" spans="1:37" ht="12.75" customHeight="1" x14ac:dyDescent="0.2">
      <c r="A36" s="1808">
        <v>7</v>
      </c>
      <c r="B36" s="810" t="s">
        <v>787</v>
      </c>
      <c r="C36" s="807">
        <f>PIL!F499</f>
        <v>-3.677</v>
      </c>
      <c r="D36" s="807">
        <f>PIL!G499</f>
        <v>-1.714</v>
      </c>
      <c r="E36" s="807">
        <f>PIL!H499</f>
        <v>-221.2</v>
      </c>
      <c r="F36" s="807">
        <f>PIL!I499</f>
        <v>-6.032</v>
      </c>
      <c r="G36" s="807">
        <f>PIL!J499</f>
        <v>7.7830000000000004</v>
      </c>
      <c r="H36" s="810">
        <f>PIL!K499</f>
        <v>11.959</v>
      </c>
      <c r="I36" s="807">
        <f t="shared" si="3"/>
        <v>-228.98299999999998</v>
      </c>
      <c r="J36" s="810">
        <f t="shared" si="4"/>
        <v>-17.991</v>
      </c>
      <c r="K36" s="807">
        <f t="shared" si="5"/>
        <v>-234.38029999999998</v>
      </c>
      <c r="L36" s="810">
        <f t="shared" si="6"/>
        <v>-86.68589999999999</v>
      </c>
      <c r="M36" s="936">
        <f t="shared" si="7"/>
        <v>-236.09429999999998</v>
      </c>
      <c r="N36" s="826">
        <f t="shared" si="8"/>
        <v>232.66629999999998</v>
      </c>
      <c r="O36" s="936">
        <f t="shared" si="9"/>
        <v>-88.399899999999988</v>
      </c>
      <c r="P36" s="826">
        <f t="shared" si="10"/>
        <v>84.971899999999991</v>
      </c>
      <c r="R36" s="1173" t="str">
        <f t="shared" si="11"/>
        <v xml:space="preserve"> </v>
      </c>
      <c r="S36" s="1150" t="str">
        <f t="shared" si="12"/>
        <v xml:space="preserve"> </v>
      </c>
      <c r="T36" s="1150" t="str">
        <f t="shared" si="13"/>
        <v xml:space="preserve"> </v>
      </c>
      <c r="U36" s="1174" t="str">
        <f t="shared" si="14"/>
        <v xml:space="preserve"> </v>
      </c>
      <c r="V36" s="1173" t="str">
        <f t="shared" si="15"/>
        <v xml:space="preserve"> </v>
      </c>
      <c r="W36" s="1150" t="str">
        <f t="shared" si="16"/>
        <v xml:space="preserve"> </v>
      </c>
      <c r="X36" s="1150" t="str">
        <f t="shared" si="17"/>
        <v xml:space="preserve"> </v>
      </c>
      <c r="Y36" s="1174" t="str">
        <f t="shared" si="18"/>
        <v xml:space="preserve"> </v>
      </c>
      <c r="Z36" s="1173">
        <f t="shared" si="19"/>
        <v>236.09429999999998</v>
      </c>
      <c r="AA36" s="1150">
        <f t="shared" si="20"/>
        <v>232.66629999999998</v>
      </c>
      <c r="AB36" s="1150">
        <f t="shared" si="21"/>
        <v>88.399899999999988</v>
      </c>
      <c r="AC36" s="1174">
        <f t="shared" si="22"/>
        <v>84.971899999999991</v>
      </c>
      <c r="AD36" s="1173" t="str">
        <f t="shared" si="23"/>
        <v xml:space="preserve"> </v>
      </c>
      <c r="AE36" s="1150" t="str">
        <f t="shared" si="24"/>
        <v xml:space="preserve"> </v>
      </c>
      <c r="AF36" s="1150" t="str">
        <f t="shared" si="25"/>
        <v xml:space="preserve"> </v>
      </c>
      <c r="AG36" s="1174" t="str">
        <f t="shared" si="26"/>
        <v xml:space="preserve"> </v>
      </c>
      <c r="AH36" s="806" t="str">
        <f t="shared" si="27"/>
        <v xml:space="preserve"> </v>
      </c>
      <c r="AI36" s="806" t="str">
        <f t="shared" si="28"/>
        <v xml:space="preserve"> </v>
      </c>
      <c r="AJ36" s="806" t="str">
        <f t="shared" si="29"/>
        <v xml:space="preserve"> </v>
      </c>
      <c r="AK36" s="806" t="str">
        <f t="shared" si="30"/>
        <v xml:space="preserve"> </v>
      </c>
    </row>
    <row r="37" spans="1:37" ht="12.75" customHeight="1" x14ac:dyDescent="0.2">
      <c r="A37" s="1808">
        <v>7</v>
      </c>
      <c r="B37" s="913" t="s">
        <v>788</v>
      </c>
      <c r="C37" s="745">
        <f>PIL!F883</f>
        <v>10.356</v>
      </c>
      <c r="D37" s="745">
        <f>PIL!G883</f>
        <v>7.1959999999999997</v>
      </c>
      <c r="E37" s="745">
        <f>PIL!H883</f>
        <v>0.80800000000000005</v>
      </c>
      <c r="F37" s="745">
        <f>PIL!I883</f>
        <v>-51.607999999999997</v>
      </c>
      <c r="G37" s="745">
        <f>PIL!J883</f>
        <v>0.216</v>
      </c>
      <c r="H37" s="913">
        <f>PIL!K883</f>
        <v>0.33200000000000002</v>
      </c>
      <c r="I37" s="745">
        <f t="shared" si="3"/>
        <v>1.024</v>
      </c>
      <c r="J37" s="913">
        <f t="shared" si="4"/>
        <v>-51.94</v>
      </c>
      <c r="K37" s="745">
        <f t="shared" si="5"/>
        <v>16.605999999999998</v>
      </c>
      <c r="L37" s="913">
        <f t="shared" si="6"/>
        <v>-52.247199999999999</v>
      </c>
      <c r="M37" s="843">
        <f t="shared" si="7"/>
        <v>23.802</v>
      </c>
      <c r="N37" s="886">
        <f t="shared" si="8"/>
        <v>-9.4099999999999984</v>
      </c>
      <c r="O37" s="843">
        <f t="shared" si="9"/>
        <v>-45.051200000000001</v>
      </c>
      <c r="P37" s="886">
        <f t="shared" si="10"/>
        <v>59.443199999999997</v>
      </c>
      <c r="R37" s="1173" t="str">
        <f t="shared" si="11"/>
        <v xml:space="preserve"> </v>
      </c>
      <c r="S37" s="1150" t="str">
        <f t="shared" si="12"/>
        <v xml:space="preserve"> </v>
      </c>
      <c r="T37" s="1150" t="str">
        <f t="shared" si="13"/>
        <v xml:space="preserve"> </v>
      </c>
      <c r="U37" s="1174" t="str">
        <f t="shared" si="14"/>
        <v xml:space="preserve"> </v>
      </c>
      <c r="V37" s="1173" t="str">
        <f t="shared" si="15"/>
        <v xml:space="preserve"> </v>
      </c>
      <c r="W37" s="1150" t="str">
        <f t="shared" si="16"/>
        <v xml:space="preserve"> </v>
      </c>
      <c r="X37" s="1150" t="str">
        <f t="shared" si="17"/>
        <v xml:space="preserve"> </v>
      </c>
      <c r="Y37" s="1174" t="str">
        <f t="shared" si="18"/>
        <v xml:space="preserve"> </v>
      </c>
      <c r="Z37" s="1173" t="str">
        <f t="shared" si="19"/>
        <v xml:space="preserve"> </v>
      </c>
      <c r="AA37" s="1150" t="str">
        <f t="shared" si="20"/>
        <v xml:space="preserve"> </v>
      </c>
      <c r="AB37" s="1150" t="str">
        <f t="shared" si="21"/>
        <v xml:space="preserve"> </v>
      </c>
      <c r="AC37" s="1174" t="str">
        <f t="shared" si="22"/>
        <v xml:space="preserve"> </v>
      </c>
      <c r="AD37" s="1173">
        <f t="shared" si="23"/>
        <v>23.802</v>
      </c>
      <c r="AE37" s="1150">
        <f t="shared" si="24"/>
        <v>9.4099999999999984</v>
      </c>
      <c r="AF37" s="1150">
        <f t="shared" si="25"/>
        <v>9.4099999999999984</v>
      </c>
      <c r="AG37" s="1174">
        <f t="shared" si="26"/>
        <v>45.051200000000001</v>
      </c>
      <c r="AH37" s="806" t="str">
        <f t="shared" si="27"/>
        <v xml:space="preserve"> </v>
      </c>
      <c r="AI37" s="806" t="str">
        <f t="shared" si="28"/>
        <v xml:space="preserve"> </v>
      </c>
      <c r="AJ37" s="806" t="str">
        <f t="shared" si="29"/>
        <v xml:space="preserve"> </v>
      </c>
      <c r="AK37" s="806" t="str">
        <f t="shared" si="30"/>
        <v xml:space="preserve"> </v>
      </c>
    </row>
    <row r="38" spans="1:37" ht="13.5" thickBot="1" x14ac:dyDescent="0.25">
      <c r="A38" s="1809">
        <v>7</v>
      </c>
      <c r="B38" s="811" t="s">
        <v>722</v>
      </c>
      <c r="C38" s="748">
        <f>PIL!F501+PIL!F885-$E$147</f>
        <v>-1205.0810000000001</v>
      </c>
      <c r="D38" s="748">
        <f>PIL!G501+PIL!G885-$E$147</f>
        <v>-799.43</v>
      </c>
      <c r="E38" s="748">
        <f>PIL!H627+PIL!H987</f>
        <v>-18.007000000000001</v>
      </c>
      <c r="F38" s="748">
        <f>PIL!I627+PIL!I987</f>
        <v>-47.862000000000002</v>
      </c>
      <c r="G38" s="748">
        <f>PIL!J627+PIL!J987</f>
        <v>0.46099999999999997</v>
      </c>
      <c r="H38" s="811">
        <f>PIL!K627+PIL!K987</f>
        <v>0.70899999999999996</v>
      </c>
      <c r="I38" s="748">
        <f t="shared" si="3"/>
        <v>-18.468</v>
      </c>
      <c r="J38" s="811">
        <f t="shared" si="4"/>
        <v>-48.571000000000005</v>
      </c>
      <c r="K38" s="748">
        <f t="shared" si="5"/>
        <v>-33.039299999999997</v>
      </c>
      <c r="L38" s="811">
        <f t="shared" si="6"/>
        <v>-54.111400000000003</v>
      </c>
      <c r="M38" s="831">
        <f t="shared" si="7"/>
        <v>-832.46929999999998</v>
      </c>
      <c r="N38" s="832">
        <f t="shared" si="8"/>
        <v>-766.39069999999992</v>
      </c>
      <c r="O38" s="831">
        <f t="shared" si="9"/>
        <v>-853.54139999999995</v>
      </c>
      <c r="P38" s="832">
        <f t="shared" si="10"/>
        <v>-745.31859999999995</v>
      </c>
      <c r="R38" s="1173" t="str">
        <f t="shared" si="11"/>
        <v xml:space="preserve"> </v>
      </c>
      <c r="S38" s="1150" t="str">
        <f t="shared" si="12"/>
        <v xml:space="preserve"> </v>
      </c>
      <c r="T38" s="1150" t="str">
        <f t="shared" si="13"/>
        <v xml:space="preserve"> </v>
      </c>
      <c r="U38" s="1174" t="str">
        <f t="shared" si="14"/>
        <v xml:space="preserve"> </v>
      </c>
      <c r="V38" s="1173" t="str">
        <f t="shared" si="15"/>
        <v xml:space="preserve"> </v>
      </c>
      <c r="W38" s="1150" t="str">
        <f t="shared" si="16"/>
        <v xml:space="preserve"> </v>
      </c>
      <c r="X38" s="1150" t="str">
        <f t="shared" si="17"/>
        <v xml:space="preserve"> </v>
      </c>
      <c r="Y38" s="1174" t="str">
        <f t="shared" si="18"/>
        <v xml:space="preserve"> </v>
      </c>
      <c r="Z38" s="1173" t="str">
        <f t="shared" si="19"/>
        <v xml:space="preserve"> </v>
      </c>
      <c r="AA38" s="1150" t="str">
        <f t="shared" si="20"/>
        <v xml:space="preserve"> </v>
      </c>
      <c r="AB38" s="1150" t="str">
        <f t="shared" si="21"/>
        <v xml:space="preserve"> </v>
      </c>
      <c r="AC38" s="1174" t="str">
        <f t="shared" si="22"/>
        <v xml:space="preserve"> </v>
      </c>
      <c r="AD38" s="1173" t="str">
        <f t="shared" si="23"/>
        <v xml:space="preserve"> </v>
      </c>
      <c r="AE38" s="1150" t="str">
        <f t="shared" si="24"/>
        <v xml:space="preserve"> </v>
      </c>
      <c r="AF38" s="1150" t="str">
        <f t="shared" si="25"/>
        <v xml:space="preserve"> </v>
      </c>
      <c r="AG38" s="1174" t="str">
        <f t="shared" si="26"/>
        <v xml:space="preserve"> </v>
      </c>
      <c r="AH38" s="806">
        <f t="shared" si="27"/>
        <v>832.46929999999998</v>
      </c>
      <c r="AI38" s="806">
        <f t="shared" si="28"/>
        <v>766.39069999999992</v>
      </c>
      <c r="AJ38" s="806">
        <f t="shared" si="29"/>
        <v>853.54139999999995</v>
      </c>
      <c r="AK38" s="806">
        <f t="shared" si="30"/>
        <v>745.31859999999995</v>
      </c>
    </row>
    <row r="39" spans="1:37" ht="12.75" customHeight="1" x14ac:dyDescent="0.2">
      <c r="A39" s="1807">
        <v>8</v>
      </c>
      <c r="B39" s="872" t="s">
        <v>785</v>
      </c>
      <c r="C39" s="807">
        <f>PIL!F522</f>
        <v>-8.2970000000000006</v>
      </c>
      <c r="D39" s="807">
        <f>PIL!G522</f>
        <v>-4.5919999999999996</v>
      </c>
      <c r="E39" s="807">
        <f>PIL!H522</f>
        <v>52.375999999999998</v>
      </c>
      <c r="F39" s="807">
        <f>PIL!I522</f>
        <v>1.4370000000000001</v>
      </c>
      <c r="G39" s="807">
        <f>PIL!J522</f>
        <v>-1.853</v>
      </c>
      <c r="H39" s="810">
        <f>PIL!K522</f>
        <v>-2.847</v>
      </c>
      <c r="I39" s="807">
        <f t="shared" ref="I39:I67" si="31">(ABS(E39)+ABS(G39))*SIGN(E39)</f>
        <v>54.228999999999999</v>
      </c>
      <c r="J39" s="810">
        <f t="shared" ref="J39:J67" si="32">(ABS(F39)+ABS(H39))*SIGN(F39)</f>
        <v>4.2839999999999998</v>
      </c>
      <c r="K39" s="807">
        <f t="shared" ref="K39:K67" si="33">(ABS(I39)+0.3*ABS(J39))*SIGN(I39)</f>
        <v>55.514200000000002</v>
      </c>
      <c r="L39" s="810">
        <f t="shared" ref="L39:L67" si="34">(ABS(J39)+0.3*ABS(I39))*SIGN(J39)</f>
        <v>20.552699999999998</v>
      </c>
      <c r="M39" s="936">
        <f t="shared" ref="M39:M67" si="35">D39+K39</f>
        <v>50.922200000000004</v>
      </c>
      <c r="N39" s="826">
        <f t="shared" ref="N39:N67" si="36">D39-K39</f>
        <v>-60.106200000000001</v>
      </c>
      <c r="O39" s="936">
        <f t="shared" ref="O39:O67" si="37">D39+L39</f>
        <v>15.960699999999999</v>
      </c>
      <c r="P39" s="826">
        <f t="shared" ref="P39:P67" si="38">D39-L39</f>
        <v>-25.144699999999997</v>
      </c>
      <c r="R39" s="1173">
        <f t="shared" si="11"/>
        <v>50.922200000000004</v>
      </c>
      <c r="S39" s="1150">
        <f t="shared" si="12"/>
        <v>60.106200000000001</v>
      </c>
      <c r="T39" s="1150">
        <f t="shared" si="13"/>
        <v>15.960699999999999</v>
      </c>
      <c r="U39" s="1174">
        <f t="shared" si="14"/>
        <v>25.144699999999997</v>
      </c>
      <c r="V39" s="1173" t="str">
        <f t="shared" si="15"/>
        <v xml:space="preserve"> </v>
      </c>
      <c r="W39" s="1150" t="str">
        <f t="shared" si="16"/>
        <v xml:space="preserve"> </v>
      </c>
      <c r="X39" s="1150" t="str">
        <f t="shared" si="17"/>
        <v xml:space="preserve"> </v>
      </c>
      <c r="Y39" s="1174" t="str">
        <f t="shared" si="18"/>
        <v xml:space="preserve"> </v>
      </c>
      <c r="Z39" s="1173" t="str">
        <f t="shared" si="19"/>
        <v xml:space="preserve"> </v>
      </c>
      <c r="AA39" s="1150" t="str">
        <f t="shared" si="20"/>
        <v xml:space="preserve"> </v>
      </c>
      <c r="AB39" s="1150" t="str">
        <f t="shared" si="21"/>
        <v xml:space="preserve"> </v>
      </c>
      <c r="AC39" s="1174" t="str">
        <f t="shared" si="22"/>
        <v xml:space="preserve"> </v>
      </c>
      <c r="AD39" s="1173" t="str">
        <f t="shared" si="23"/>
        <v xml:space="preserve"> </v>
      </c>
      <c r="AE39" s="1150" t="str">
        <f t="shared" si="24"/>
        <v xml:space="preserve"> </v>
      </c>
      <c r="AF39" s="1150" t="str">
        <f t="shared" si="25"/>
        <v xml:space="preserve"> </v>
      </c>
      <c r="AG39" s="1174" t="str">
        <f t="shared" si="26"/>
        <v xml:space="preserve"> </v>
      </c>
      <c r="AH39" s="806" t="str">
        <f t="shared" si="27"/>
        <v xml:space="preserve"> </v>
      </c>
      <c r="AI39" s="806" t="str">
        <f t="shared" si="28"/>
        <v xml:space="preserve"> </v>
      </c>
      <c r="AJ39" s="806" t="str">
        <f t="shared" si="29"/>
        <v xml:space="preserve"> </v>
      </c>
      <c r="AK39" s="806" t="str">
        <f t="shared" si="30"/>
        <v xml:space="preserve"> </v>
      </c>
    </row>
    <row r="40" spans="1:37" ht="12.75" customHeight="1" x14ac:dyDescent="0.2">
      <c r="A40" s="1808">
        <v>8</v>
      </c>
      <c r="B40" s="873" t="s">
        <v>786</v>
      </c>
      <c r="C40" s="745">
        <f>PIL!F978</f>
        <v>-12.231</v>
      </c>
      <c r="D40" s="745">
        <f>PIL!G978</f>
        <v>-8.0850000000000009</v>
      </c>
      <c r="E40" s="745">
        <f>PIL!H978</f>
        <v>-4.0860000000000003</v>
      </c>
      <c r="F40" s="745">
        <f>PIL!I978</f>
        <v>124.60299999999999</v>
      </c>
      <c r="G40" s="745">
        <f>PIL!J978</f>
        <v>2.5609999999999999</v>
      </c>
      <c r="H40" s="913">
        <f>PIL!K978</f>
        <v>3.9350000000000001</v>
      </c>
      <c r="I40" s="745">
        <f t="shared" si="31"/>
        <v>-6.6470000000000002</v>
      </c>
      <c r="J40" s="913">
        <f t="shared" si="32"/>
        <v>128.53799999999998</v>
      </c>
      <c r="K40" s="745">
        <f t="shared" si="33"/>
        <v>-45.20839999999999</v>
      </c>
      <c r="L40" s="913">
        <f t="shared" si="34"/>
        <v>130.53209999999999</v>
      </c>
      <c r="M40" s="843">
        <f t="shared" si="35"/>
        <v>-53.293399999999991</v>
      </c>
      <c r="N40" s="886">
        <f t="shared" si="36"/>
        <v>37.12339999999999</v>
      </c>
      <c r="O40" s="843">
        <f t="shared" si="37"/>
        <v>122.44709999999998</v>
      </c>
      <c r="P40" s="886">
        <f t="shared" si="38"/>
        <v>-138.61709999999999</v>
      </c>
      <c r="R40" s="1173" t="str">
        <f t="shared" si="11"/>
        <v xml:space="preserve"> </v>
      </c>
      <c r="S40" s="1150" t="str">
        <f t="shared" si="12"/>
        <v xml:space="preserve"> </v>
      </c>
      <c r="T40" s="1150" t="str">
        <f t="shared" si="13"/>
        <v xml:space="preserve"> </v>
      </c>
      <c r="U40" s="1174" t="str">
        <f t="shared" si="14"/>
        <v xml:space="preserve"> </v>
      </c>
      <c r="V40" s="1173">
        <f t="shared" si="15"/>
        <v>53.293399999999991</v>
      </c>
      <c r="W40" s="1150">
        <f t="shared" si="16"/>
        <v>37.12339999999999</v>
      </c>
      <c r="X40" s="1150">
        <f t="shared" si="17"/>
        <v>122.44709999999998</v>
      </c>
      <c r="Y40" s="1174">
        <f t="shared" si="18"/>
        <v>138.61709999999999</v>
      </c>
      <c r="Z40" s="1173" t="str">
        <f t="shared" si="19"/>
        <v xml:space="preserve"> </v>
      </c>
      <c r="AA40" s="1150" t="str">
        <f t="shared" si="20"/>
        <v xml:space="preserve"> </v>
      </c>
      <c r="AB40" s="1150" t="str">
        <f t="shared" si="21"/>
        <v xml:space="preserve"> </v>
      </c>
      <c r="AC40" s="1174" t="str">
        <f t="shared" si="22"/>
        <v xml:space="preserve"> </v>
      </c>
      <c r="AD40" s="1173" t="str">
        <f t="shared" si="23"/>
        <v xml:space="preserve"> </v>
      </c>
      <c r="AE40" s="1150" t="str">
        <f t="shared" si="24"/>
        <v xml:space="preserve"> </v>
      </c>
      <c r="AF40" s="1150" t="str">
        <f t="shared" si="25"/>
        <v xml:space="preserve"> </v>
      </c>
      <c r="AG40" s="1174" t="str">
        <f t="shared" si="26"/>
        <v xml:space="preserve"> </v>
      </c>
      <c r="AH40" s="806" t="str">
        <f t="shared" si="27"/>
        <v xml:space="preserve"> </v>
      </c>
      <c r="AI40" s="806" t="str">
        <f t="shared" si="28"/>
        <v xml:space="preserve"> </v>
      </c>
      <c r="AJ40" s="806" t="str">
        <f t="shared" si="29"/>
        <v xml:space="preserve"> </v>
      </c>
      <c r="AK40" s="806" t="str">
        <f t="shared" si="30"/>
        <v xml:space="preserve"> </v>
      </c>
    </row>
    <row r="41" spans="1:37" ht="12.75" customHeight="1" x14ac:dyDescent="0.2">
      <c r="A41" s="1808">
        <v>8</v>
      </c>
      <c r="B41" s="810" t="s">
        <v>787</v>
      </c>
      <c r="C41" s="807">
        <f>PIL!F523</f>
        <v>4.569</v>
      </c>
      <c r="D41" s="807">
        <f>PIL!G523</f>
        <v>2.5289999999999999</v>
      </c>
      <c r="E41" s="807">
        <f>PIL!H523</f>
        <v>-58.593000000000004</v>
      </c>
      <c r="F41" s="807">
        <f>PIL!I523</f>
        <v>-1.645</v>
      </c>
      <c r="G41" s="807">
        <f>PIL!J523</f>
        <v>2.0990000000000002</v>
      </c>
      <c r="H41" s="810">
        <f>PIL!K523</f>
        <v>3.2250000000000001</v>
      </c>
      <c r="I41" s="744">
        <f t="shared" si="31"/>
        <v>-60.692000000000007</v>
      </c>
      <c r="J41" s="810">
        <f t="shared" si="32"/>
        <v>-4.87</v>
      </c>
      <c r="K41" s="807">
        <f t="shared" si="33"/>
        <v>-62.153000000000006</v>
      </c>
      <c r="L41" s="810">
        <f t="shared" si="34"/>
        <v>-23.077600000000004</v>
      </c>
      <c r="M41" s="936">
        <f t="shared" si="35"/>
        <v>-59.624000000000009</v>
      </c>
      <c r="N41" s="826">
        <f t="shared" si="36"/>
        <v>64.682000000000002</v>
      </c>
      <c r="O41" s="936">
        <f t="shared" si="37"/>
        <v>-20.548600000000004</v>
      </c>
      <c r="P41" s="826">
        <f t="shared" si="38"/>
        <v>25.606600000000004</v>
      </c>
      <c r="R41" s="1173" t="str">
        <f t="shared" si="11"/>
        <v xml:space="preserve"> </v>
      </c>
      <c r="S41" s="1150" t="str">
        <f t="shared" si="12"/>
        <v xml:space="preserve"> </v>
      </c>
      <c r="T41" s="1150" t="str">
        <f t="shared" si="13"/>
        <v xml:space="preserve"> </v>
      </c>
      <c r="U41" s="1174" t="str">
        <f t="shared" si="14"/>
        <v xml:space="preserve"> </v>
      </c>
      <c r="V41" s="1173" t="str">
        <f t="shared" si="15"/>
        <v xml:space="preserve"> </v>
      </c>
      <c r="W41" s="1150" t="str">
        <f t="shared" si="16"/>
        <v xml:space="preserve"> </v>
      </c>
      <c r="X41" s="1150" t="str">
        <f t="shared" si="17"/>
        <v xml:space="preserve"> </v>
      </c>
      <c r="Y41" s="1174" t="str">
        <f t="shared" si="18"/>
        <v xml:space="preserve"> </v>
      </c>
      <c r="Z41" s="1173">
        <f t="shared" si="19"/>
        <v>59.624000000000009</v>
      </c>
      <c r="AA41" s="1150">
        <f t="shared" si="20"/>
        <v>64.682000000000002</v>
      </c>
      <c r="AB41" s="1150">
        <f t="shared" si="21"/>
        <v>20.548600000000004</v>
      </c>
      <c r="AC41" s="1174">
        <f t="shared" si="22"/>
        <v>25.606600000000004</v>
      </c>
      <c r="AD41" s="1173" t="str">
        <f t="shared" si="23"/>
        <v xml:space="preserve"> </v>
      </c>
      <c r="AE41" s="1150" t="str">
        <f t="shared" si="24"/>
        <v xml:space="preserve"> </v>
      </c>
      <c r="AF41" s="1150" t="str">
        <f t="shared" si="25"/>
        <v xml:space="preserve"> </v>
      </c>
      <c r="AG41" s="1174" t="str">
        <f t="shared" si="26"/>
        <v xml:space="preserve"> </v>
      </c>
      <c r="AH41" s="806" t="str">
        <f t="shared" si="27"/>
        <v xml:space="preserve"> </v>
      </c>
      <c r="AI41" s="806" t="str">
        <f t="shared" si="28"/>
        <v xml:space="preserve"> </v>
      </c>
      <c r="AJ41" s="806" t="str">
        <f t="shared" si="29"/>
        <v xml:space="preserve"> </v>
      </c>
      <c r="AK41" s="806" t="str">
        <f t="shared" si="30"/>
        <v xml:space="preserve"> </v>
      </c>
    </row>
    <row r="42" spans="1:37" ht="12.75" customHeight="1" x14ac:dyDescent="0.2">
      <c r="A42" s="1808">
        <v>8</v>
      </c>
      <c r="B42" s="913" t="s">
        <v>788</v>
      </c>
      <c r="C42" s="745">
        <f>PIL!F979</f>
        <v>5.9050000000000002</v>
      </c>
      <c r="D42" s="745">
        <f>PIL!G979</f>
        <v>4.0410000000000004</v>
      </c>
      <c r="E42" s="745">
        <f>PIL!H979</f>
        <v>8.1199999999999992</v>
      </c>
      <c r="F42" s="745">
        <f>PIL!I979</f>
        <v>-238.52699999999999</v>
      </c>
      <c r="G42" s="745">
        <f>PIL!J979</f>
        <v>-4.8609999999999998</v>
      </c>
      <c r="H42" s="913">
        <f>PIL!K979</f>
        <v>-7.47</v>
      </c>
      <c r="I42" s="745">
        <f t="shared" si="31"/>
        <v>12.980999999999998</v>
      </c>
      <c r="J42" s="913">
        <f t="shared" si="32"/>
        <v>-245.99699999999999</v>
      </c>
      <c r="K42" s="745">
        <f t="shared" si="33"/>
        <v>86.78009999999999</v>
      </c>
      <c r="L42" s="913">
        <f t="shared" si="34"/>
        <v>-249.89129999999997</v>
      </c>
      <c r="M42" s="843">
        <f t="shared" si="35"/>
        <v>90.821099999999987</v>
      </c>
      <c r="N42" s="886">
        <f t="shared" si="36"/>
        <v>-82.739099999999993</v>
      </c>
      <c r="O42" s="843">
        <f t="shared" si="37"/>
        <v>-245.85029999999998</v>
      </c>
      <c r="P42" s="886">
        <f t="shared" si="38"/>
        <v>253.93229999999997</v>
      </c>
      <c r="R42" s="1173" t="str">
        <f t="shared" si="11"/>
        <v xml:space="preserve"> </v>
      </c>
      <c r="S42" s="1150" t="str">
        <f t="shared" si="12"/>
        <v xml:space="preserve"> </v>
      </c>
      <c r="T42" s="1150" t="str">
        <f t="shared" si="13"/>
        <v xml:space="preserve"> </v>
      </c>
      <c r="U42" s="1174" t="str">
        <f t="shared" si="14"/>
        <v xml:space="preserve"> </v>
      </c>
      <c r="V42" s="1173" t="str">
        <f t="shared" si="15"/>
        <v xml:space="preserve"> </v>
      </c>
      <c r="W42" s="1150" t="str">
        <f t="shared" si="16"/>
        <v xml:space="preserve"> </v>
      </c>
      <c r="X42" s="1150" t="str">
        <f t="shared" si="17"/>
        <v xml:space="preserve"> </v>
      </c>
      <c r="Y42" s="1174" t="str">
        <f t="shared" si="18"/>
        <v xml:space="preserve"> </v>
      </c>
      <c r="Z42" s="1173" t="str">
        <f t="shared" si="19"/>
        <v xml:space="preserve"> </v>
      </c>
      <c r="AA42" s="1150" t="str">
        <f t="shared" si="20"/>
        <v xml:space="preserve"> </v>
      </c>
      <c r="AB42" s="1150" t="str">
        <f t="shared" si="21"/>
        <v xml:space="preserve"> </v>
      </c>
      <c r="AC42" s="1174" t="str">
        <f t="shared" si="22"/>
        <v xml:space="preserve"> </v>
      </c>
      <c r="AD42" s="1173">
        <f t="shared" si="23"/>
        <v>90.821099999999987</v>
      </c>
      <c r="AE42" s="1150">
        <f t="shared" si="24"/>
        <v>82.739099999999993</v>
      </c>
      <c r="AF42" s="1150">
        <f t="shared" si="25"/>
        <v>82.739099999999993</v>
      </c>
      <c r="AG42" s="1174">
        <f t="shared" si="26"/>
        <v>245.85029999999998</v>
      </c>
      <c r="AH42" s="806" t="str">
        <f t="shared" si="27"/>
        <v xml:space="preserve"> </v>
      </c>
      <c r="AI42" s="806" t="str">
        <f t="shared" si="28"/>
        <v xml:space="preserve"> </v>
      </c>
      <c r="AJ42" s="806" t="str">
        <f t="shared" si="29"/>
        <v xml:space="preserve"> </v>
      </c>
      <c r="AK42" s="806" t="str">
        <f t="shared" si="30"/>
        <v xml:space="preserve"> </v>
      </c>
    </row>
    <row r="43" spans="1:37" ht="13.5" thickBot="1" x14ac:dyDescent="0.25">
      <c r="A43" s="1809">
        <v>8</v>
      </c>
      <c r="B43" s="811" t="s">
        <v>722</v>
      </c>
      <c r="C43" s="748">
        <f>PIL!F525+PIL!F981-$E$147</f>
        <v>-1652.3920000000003</v>
      </c>
      <c r="D43" s="748">
        <f>PIL!G525+PIL!G981-$E$147</f>
        <v>-1087.057</v>
      </c>
      <c r="E43" s="748">
        <f>PIL!H632+PIL!H992</f>
        <v>37.449999999999996</v>
      </c>
      <c r="F43" s="748">
        <f>PIL!I632+PIL!I992</f>
        <v>63.99</v>
      </c>
      <c r="G43" s="748">
        <f>PIL!J632+PIL!J992</f>
        <v>-1.744</v>
      </c>
      <c r="H43" s="811">
        <f>PIL!K632+PIL!K992</f>
        <v>-2.6799999999999997</v>
      </c>
      <c r="I43" s="748">
        <f t="shared" si="31"/>
        <v>39.193999999999996</v>
      </c>
      <c r="J43" s="811">
        <f t="shared" si="32"/>
        <v>66.67</v>
      </c>
      <c r="K43" s="748">
        <f t="shared" si="33"/>
        <v>59.194999999999993</v>
      </c>
      <c r="L43" s="811">
        <f t="shared" si="34"/>
        <v>78.428200000000004</v>
      </c>
      <c r="M43" s="831">
        <f t="shared" si="35"/>
        <v>-1027.8620000000001</v>
      </c>
      <c r="N43" s="832">
        <f t="shared" si="36"/>
        <v>-1146.252</v>
      </c>
      <c r="O43" s="831">
        <f t="shared" si="37"/>
        <v>-1008.6288</v>
      </c>
      <c r="P43" s="832">
        <f t="shared" si="38"/>
        <v>-1165.4852000000001</v>
      </c>
      <c r="R43" s="1173" t="str">
        <f t="shared" si="11"/>
        <v xml:space="preserve"> </v>
      </c>
      <c r="S43" s="1150" t="str">
        <f t="shared" si="12"/>
        <v xml:space="preserve"> </v>
      </c>
      <c r="T43" s="1150" t="str">
        <f t="shared" si="13"/>
        <v xml:space="preserve"> </v>
      </c>
      <c r="U43" s="1174" t="str">
        <f t="shared" si="14"/>
        <v xml:space="preserve"> </v>
      </c>
      <c r="V43" s="1173" t="str">
        <f t="shared" si="15"/>
        <v xml:space="preserve"> </v>
      </c>
      <c r="W43" s="1150" t="str">
        <f t="shared" si="16"/>
        <v xml:space="preserve"> </v>
      </c>
      <c r="X43" s="1150" t="str">
        <f t="shared" si="17"/>
        <v xml:space="preserve"> </v>
      </c>
      <c r="Y43" s="1174" t="str">
        <f t="shared" si="18"/>
        <v xml:space="preserve"> </v>
      </c>
      <c r="Z43" s="1173" t="str">
        <f t="shared" si="19"/>
        <v xml:space="preserve"> </v>
      </c>
      <c r="AA43" s="1150" t="str">
        <f t="shared" si="20"/>
        <v xml:space="preserve"> </v>
      </c>
      <c r="AB43" s="1150" t="str">
        <f t="shared" si="21"/>
        <v xml:space="preserve"> </v>
      </c>
      <c r="AC43" s="1174" t="str">
        <f t="shared" si="22"/>
        <v xml:space="preserve"> </v>
      </c>
      <c r="AD43" s="1173" t="str">
        <f t="shared" si="23"/>
        <v xml:space="preserve"> </v>
      </c>
      <c r="AE43" s="1150" t="str">
        <f t="shared" si="24"/>
        <v xml:space="preserve"> </v>
      </c>
      <c r="AF43" s="1150" t="str">
        <f t="shared" si="25"/>
        <v xml:space="preserve"> </v>
      </c>
      <c r="AG43" s="1174" t="str">
        <f t="shared" si="26"/>
        <v xml:space="preserve"> </v>
      </c>
      <c r="AH43" s="806">
        <f t="shared" si="27"/>
        <v>1027.8620000000001</v>
      </c>
      <c r="AI43" s="806">
        <f t="shared" si="28"/>
        <v>1146.252</v>
      </c>
      <c r="AJ43" s="806">
        <f t="shared" si="29"/>
        <v>1008.6288</v>
      </c>
      <c r="AK43" s="806">
        <f t="shared" si="30"/>
        <v>1165.4852000000001</v>
      </c>
    </row>
    <row r="44" spans="1:37" ht="12.75" customHeight="1" x14ac:dyDescent="0.2">
      <c r="A44" s="1813">
        <v>9</v>
      </c>
      <c r="B44" s="872" t="s">
        <v>785</v>
      </c>
      <c r="C44" s="807">
        <f>PIL!F546</f>
        <v>-0.10299999999999999</v>
      </c>
      <c r="D44" s="807">
        <f>PIL!G546</f>
        <v>-0.51900000000000002</v>
      </c>
      <c r="E44" s="807">
        <f>PIL!H546</f>
        <v>60.213999999999999</v>
      </c>
      <c r="F44" s="807">
        <f>PIL!I546</f>
        <v>1.7789999999999999</v>
      </c>
      <c r="G44" s="807">
        <f>PIL!J546</f>
        <v>-1.6839999999999999</v>
      </c>
      <c r="H44" s="810">
        <f>PIL!K546</f>
        <v>-2.5880000000000001</v>
      </c>
      <c r="I44" s="744">
        <f t="shared" si="31"/>
        <v>61.897999999999996</v>
      </c>
      <c r="J44" s="810">
        <f t="shared" si="32"/>
        <v>4.367</v>
      </c>
      <c r="K44" s="807">
        <f t="shared" si="33"/>
        <v>63.208099999999995</v>
      </c>
      <c r="L44" s="810">
        <f t="shared" si="34"/>
        <v>22.936399999999999</v>
      </c>
      <c r="M44" s="936">
        <f t="shared" si="35"/>
        <v>62.689099999999996</v>
      </c>
      <c r="N44" s="826">
        <f t="shared" si="36"/>
        <v>-63.727099999999993</v>
      </c>
      <c r="O44" s="936">
        <f t="shared" si="37"/>
        <v>22.417400000000001</v>
      </c>
      <c r="P44" s="826">
        <f t="shared" si="38"/>
        <v>-23.455399999999997</v>
      </c>
      <c r="R44" s="1173">
        <f t="shared" si="11"/>
        <v>62.689099999999996</v>
      </c>
      <c r="S44" s="1150">
        <f t="shared" si="12"/>
        <v>63.727099999999993</v>
      </c>
      <c r="T44" s="1150">
        <f t="shared" si="13"/>
        <v>22.417400000000001</v>
      </c>
      <c r="U44" s="1174">
        <f t="shared" si="14"/>
        <v>23.455399999999997</v>
      </c>
      <c r="V44" s="1173" t="str">
        <f t="shared" si="15"/>
        <v xml:space="preserve"> </v>
      </c>
      <c r="W44" s="1150" t="str">
        <f t="shared" si="16"/>
        <v xml:space="preserve"> </v>
      </c>
      <c r="X44" s="1150" t="str">
        <f t="shared" si="17"/>
        <v xml:space="preserve"> </v>
      </c>
      <c r="Y44" s="1174" t="str">
        <f t="shared" si="18"/>
        <v xml:space="preserve"> </v>
      </c>
      <c r="Z44" s="1173" t="str">
        <f t="shared" si="19"/>
        <v xml:space="preserve"> </v>
      </c>
      <c r="AA44" s="1150" t="str">
        <f t="shared" si="20"/>
        <v xml:space="preserve"> </v>
      </c>
      <c r="AB44" s="1150" t="str">
        <f t="shared" si="21"/>
        <v xml:space="preserve"> </v>
      </c>
      <c r="AC44" s="1174" t="str">
        <f t="shared" si="22"/>
        <v xml:space="preserve"> </v>
      </c>
      <c r="AD44" s="1173" t="str">
        <f t="shared" si="23"/>
        <v xml:space="preserve"> </v>
      </c>
      <c r="AE44" s="1150" t="str">
        <f t="shared" si="24"/>
        <v xml:space="preserve"> </v>
      </c>
      <c r="AF44" s="1150" t="str">
        <f t="shared" si="25"/>
        <v xml:space="preserve"> </v>
      </c>
      <c r="AG44" s="1174" t="str">
        <f t="shared" si="26"/>
        <v xml:space="preserve"> </v>
      </c>
      <c r="AH44" s="806" t="str">
        <f t="shared" si="27"/>
        <v xml:space="preserve"> </v>
      </c>
      <c r="AI44" s="806" t="str">
        <f t="shared" si="28"/>
        <v xml:space="preserve"> </v>
      </c>
      <c r="AJ44" s="806" t="str">
        <f t="shared" si="29"/>
        <v xml:space="preserve"> </v>
      </c>
      <c r="AK44" s="806" t="str">
        <f t="shared" si="30"/>
        <v xml:space="preserve"> </v>
      </c>
    </row>
    <row r="45" spans="1:37" ht="12.75" customHeight="1" x14ac:dyDescent="0.2">
      <c r="A45" s="1814">
        <v>9</v>
      </c>
      <c r="B45" s="873" t="s">
        <v>786</v>
      </c>
      <c r="C45" s="745">
        <f>PIL!F1098</f>
        <v>-1.5129999999999999</v>
      </c>
      <c r="D45" s="745">
        <f>PIL!G1098</f>
        <v>-0.71599999999999997</v>
      </c>
      <c r="E45" s="745">
        <f>PIL!H1098</f>
        <v>-2.5489999999999999</v>
      </c>
      <c r="F45" s="745">
        <f>PIL!I1098</f>
        <v>39.533999999999999</v>
      </c>
      <c r="G45" s="745">
        <f>PIL!J1098</f>
        <v>1.968</v>
      </c>
      <c r="H45" s="913">
        <f>PIL!K1098</f>
        <v>3.024</v>
      </c>
      <c r="I45" s="745">
        <f t="shared" si="31"/>
        <v>-4.5169999999999995</v>
      </c>
      <c r="J45" s="913">
        <f t="shared" si="32"/>
        <v>42.558</v>
      </c>
      <c r="K45" s="745">
        <f t="shared" si="33"/>
        <v>-17.284399999999998</v>
      </c>
      <c r="L45" s="913">
        <f t="shared" si="34"/>
        <v>43.9131</v>
      </c>
      <c r="M45" s="843">
        <f t="shared" si="35"/>
        <v>-18.000399999999999</v>
      </c>
      <c r="N45" s="886">
        <f t="shared" si="36"/>
        <v>16.568399999999997</v>
      </c>
      <c r="O45" s="843">
        <f t="shared" si="37"/>
        <v>43.197099999999999</v>
      </c>
      <c r="P45" s="886">
        <f t="shared" si="38"/>
        <v>-44.629100000000001</v>
      </c>
      <c r="R45" s="1173" t="str">
        <f t="shared" si="11"/>
        <v xml:space="preserve"> </v>
      </c>
      <c r="S45" s="1150" t="str">
        <f t="shared" si="12"/>
        <v xml:space="preserve"> </v>
      </c>
      <c r="T45" s="1150" t="str">
        <f t="shared" si="13"/>
        <v xml:space="preserve"> </v>
      </c>
      <c r="U45" s="1174" t="str">
        <f t="shared" si="14"/>
        <v xml:space="preserve"> </v>
      </c>
      <c r="V45" s="1173">
        <f t="shared" si="15"/>
        <v>18.000399999999999</v>
      </c>
      <c r="W45" s="1150">
        <f t="shared" si="16"/>
        <v>16.568399999999997</v>
      </c>
      <c r="X45" s="1150">
        <f t="shared" si="17"/>
        <v>43.197099999999999</v>
      </c>
      <c r="Y45" s="1174">
        <f t="shared" si="18"/>
        <v>44.629100000000001</v>
      </c>
      <c r="Z45" s="1173" t="str">
        <f t="shared" si="19"/>
        <v xml:space="preserve"> </v>
      </c>
      <c r="AA45" s="1150" t="str">
        <f t="shared" si="20"/>
        <v xml:space="preserve"> </v>
      </c>
      <c r="AB45" s="1150" t="str">
        <f t="shared" si="21"/>
        <v xml:space="preserve"> </v>
      </c>
      <c r="AC45" s="1174" t="str">
        <f t="shared" si="22"/>
        <v xml:space="preserve"> </v>
      </c>
      <c r="AD45" s="1173" t="str">
        <f t="shared" si="23"/>
        <v xml:space="preserve"> </v>
      </c>
      <c r="AE45" s="1150" t="str">
        <f t="shared" si="24"/>
        <v xml:space="preserve"> </v>
      </c>
      <c r="AF45" s="1150" t="str">
        <f t="shared" si="25"/>
        <v xml:space="preserve"> </v>
      </c>
      <c r="AG45" s="1174" t="str">
        <f t="shared" si="26"/>
        <v xml:space="preserve"> </v>
      </c>
      <c r="AH45" s="806" t="str">
        <f t="shared" si="27"/>
        <v xml:space="preserve"> </v>
      </c>
      <c r="AI45" s="806" t="str">
        <f t="shared" si="28"/>
        <v xml:space="preserve"> </v>
      </c>
      <c r="AJ45" s="806" t="str">
        <f t="shared" si="29"/>
        <v xml:space="preserve"> </v>
      </c>
      <c r="AK45" s="806" t="str">
        <f t="shared" si="30"/>
        <v xml:space="preserve"> </v>
      </c>
    </row>
    <row r="46" spans="1:37" ht="12.75" customHeight="1" x14ac:dyDescent="0.2">
      <c r="A46" s="1814">
        <v>9</v>
      </c>
      <c r="B46" s="810" t="s">
        <v>787</v>
      </c>
      <c r="C46" s="807">
        <f>PIL!F547</f>
        <v>6.7190000000000003</v>
      </c>
      <c r="D46" s="807">
        <f>PIL!G547</f>
        <v>4.2859999999999996</v>
      </c>
      <c r="E46" s="807">
        <f>PIL!H547</f>
        <v>-153.06</v>
      </c>
      <c r="F46" s="807">
        <f>PIL!I547</f>
        <v>-4.1790000000000003</v>
      </c>
      <c r="G46" s="807">
        <f>PIL!J547</f>
        <v>5.3860000000000001</v>
      </c>
      <c r="H46" s="810">
        <f>PIL!K547</f>
        <v>8.2759999999999998</v>
      </c>
      <c r="I46" s="744">
        <f t="shared" si="31"/>
        <v>-158.446</v>
      </c>
      <c r="J46" s="810">
        <f t="shared" si="32"/>
        <v>-12.455</v>
      </c>
      <c r="K46" s="807">
        <f t="shared" si="33"/>
        <v>-162.1825</v>
      </c>
      <c r="L46" s="810">
        <f t="shared" si="34"/>
        <v>-59.988799999999998</v>
      </c>
      <c r="M46" s="936">
        <f t="shared" si="35"/>
        <v>-157.8965</v>
      </c>
      <c r="N46" s="826">
        <f t="shared" si="36"/>
        <v>166.46850000000001</v>
      </c>
      <c r="O46" s="936">
        <f t="shared" si="37"/>
        <v>-55.702799999999996</v>
      </c>
      <c r="P46" s="826">
        <f t="shared" si="38"/>
        <v>64.274799999999999</v>
      </c>
      <c r="R46" s="1173" t="str">
        <f t="shared" si="11"/>
        <v xml:space="preserve"> </v>
      </c>
      <c r="S46" s="1150" t="str">
        <f t="shared" si="12"/>
        <v xml:space="preserve"> </v>
      </c>
      <c r="T46" s="1150" t="str">
        <f t="shared" si="13"/>
        <v xml:space="preserve"> </v>
      </c>
      <c r="U46" s="1174" t="str">
        <f t="shared" si="14"/>
        <v xml:space="preserve"> </v>
      </c>
      <c r="V46" s="1173" t="str">
        <f t="shared" si="15"/>
        <v xml:space="preserve"> </v>
      </c>
      <c r="W46" s="1150" t="str">
        <f t="shared" si="16"/>
        <v xml:space="preserve"> </v>
      </c>
      <c r="X46" s="1150" t="str">
        <f t="shared" si="17"/>
        <v xml:space="preserve"> </v>
      </c>
      <c r="Y46" s="1174" t="str">
        <f t="shared" si="18"/>
        <v xml:space="preserve"> </v>
      </c>
      <c r="Z46" s="1173">
        <f t="shared" si="19"/>
        <v>157.8965</v>
      </c>
      <c r="AA46" s="1187">
        <f t="shared" si="20"/>
        <v>166.46850000000001</v>
      </c>
      <c r="AB46" s="1187">
        <f t="shared" si="21"/>
        <v>55.702799999999996</v>
      </c>
      <c r="AC46" s="1188">
        <f t="shared" si="22"/>
        <v>64.274799999999999</v>
      </c>
      <c r="AD46" s="1173" t="str">
        <f t="shared" si="23"/>
        <v xml:space="preserve"> </v>
      </c>
      <c r="AE46" s="1150" t="str">
        <f t="shared" si="24"/>
        <v xml:space="preserve"> </v>
      </c>
      <c r="AF46" s="1150" t="str">
        <f t="shared" si="25"/>
        <v xml:space="preserve"> </v>
      </c>
      <c r="AG46" s="1174" t="str">
        <f t="shared" si="26"/>
        <v xml:space="preserve"> </v>
      </c>
      <c r="AH46" s="806" t="str">
        <f t="shared" si="27"/>
        <v xml:space="preserve"> </v>
      </c>
      <c r="AI46" s="806" t="str">
        <f t="shared" si="28"/>
        <v xml:space="preserve"> </v>
      </c>
      <c r="AJ46" s="806" t="str">
        <f t="shared" si="29"/>
        <v xml:space="preserve"> </v>
      </c>
      <c r="AK46" s="806" t="str">
        <f t="shared" si="30"/>
        <v xml:space="preserve"> </v>
      </c>
    </row>
    <row r="47" spans="1:37" ht="12.75" customHeight="1" x14ac:dyDescent="0.2">
      <c r="A47" s="1814">
        <v>9</v>
      </c>
      <c r="B47" s="913" t="s">
        <v>788</v>
      </c>
      <c r="C47" s="745">
        <f>PIL!F1099</f>
        <v>1.526</v>
      </c>
      <c r="D47" s="745">
        <f>PIL!G1099</f>
        <v>0.76100000000000001</v>
      </c>
      <c r="E47" s="745">
        <f>PIL!H1099</f>
        <v>3.1419999999999999</v>
      </c>
      <c r="F47" s="745">
        <f>PIL!I1099</f>
        <v>-47.412999999999997</v>
      </c>
      <c r="G47" s="745">
        <f>PIL!J1099</f>
        <v>-2.3889999999999998</v>
      </c>
      <c r="H47" s="913">
        <f>PIL!K1099</f>
        <v>-3.6709999999999998</v>
      </c>
      <c r="I47" s="745">
        <f t="shared" si="31"/>
        <v>5.5309999999999997</v>
      </c>
      <c r="J47" s="913">
        <f t="shared" si="32"/>
        <v>-51.083999999999996</v>
      </c>
      <c r="K47" s="745">
        <f t="shared" si="33"/>
        <v>20.856199999999998</v>
      </c>
      <c r="L47" s="913">
        <f t="shared" si="34"/>
        <v>-52.743299999999998</v>
      </c>
      <c r="M47" s="843">
        <f t="shared" si="35"/>
        <v>21.617199999999997</v>
      </c>
      <c r="N47" s="886">
        <f t="shared" si="36"/>
        <v>-20.095199999999998</v>
      </c>
      <c r="O47" s="843">
        <f t="shared" si="37"/>
        <v>-51.982299999999995</v>
      </c>
      <c r="P47" s="886">
        <f t="shared" si="38"/>
        <v>53.504300000000001</v>
      </c>
      <c r="R47" s="1173" t="str">
        <f t="shared" si="11"/>
        <v xml:space="preserve"> </v>
      </c>
      <c r="S47" s="1150" t="str">
        <f t="shared" si="12"/>
        <v xml:space="preserve"> </v>
      </c>
      <c r="T47" s="1150" t="str">
        <f t="shared" si="13"/>
        <v xml:space="preserve"> </v>
      </c>
      <c r="U47" s="1174" t="str">
        <f t="shared" si="14"/>
        <v xml:space="preserve"> </v>
      </c>
      <c r="V47" s="1173" t="str">
        <f t="shared" si="15"/>
        <v xml:space="preserve"> </v>
      </c>
      <c r="W47" s="1150" t="str">
        <f t="shared" si="16"/>
        <v xml:space="preserve"> </v>
      </c>
      <c r="X47" s="1150" t="str">
        <f t="shared" si="17"/>
        <v xml:space="preserve"> </v>
      </c>
      <c r="Y47" s="1174" t="str">
        <f t="shared" si="18"/>
        <v xml:space="preserve"> </v>
      </c>
      <c r="Z47" s="1173" t="str">
        <f t="shared" si="19"/>
        <v xml:space="preserve"> </v>
      </c>
      <c r="AA47" s="1150" t="str">
        <f t="shared" si="20"/>
        <v xml:space="preserve"> </v>
      </c>
      <c r="AB47" s="1150" t="str">
        <f t="shared" si="21"/>
        <v xml:space="preserve"> </v>
      </c>
      <c r="AC47" s="1174" t="str">
        <f t="shared" si="22"/>
        <v xml:space="preserve"> </v>
      </c>
      <c r="AD47" s="1173">
        <f t="shared" si="23"/>
        <v>21.617199999999997</v>
      </c>
      <c r="AE47" s="1150">
        <f t="shared" si="24"/>
        <v>20.095199999999998</v>
      </c>
      <c r="AF47" s="1150">
        <f t="shared" si="25"/>
        <v>20.095199999999998</v>
      </c>
      <c r="AG47" s="1174">
        <f t="shared" si="26"/>
        <v>51.982299999999995</v>
      </c>
      <c r="AH47" s="806" t="str">
        <f t="shared" si="27"/>
        <v xml:space="preserve"> </v>
      </c>
      <c r="AI47" s="806" t="str">
        <f t="shared" si="28"/>
        <v xml:space="preserve"> </v>
      </c>
      <c r="AJ47" s="806" t="str">
        <f t="shared" si="29"/>
        <v xml:space="preserve"> </v>
      </c>
      <c r="AK47" s="806" t="str">
        <f t="shared" si="30"/>
        <v xml:space="preserve"> </v>
      </c>
    </row>
    <row r="48" spans="1:37" ht="13.5" thickBot="1" x14ac:dyDescent="0.25">
      <c r="A48" s="1815">
        <v>9</v>
      </c>
      <c r="B48" s="811" t="s">
        <v>722</v>
      </c>
      <c r="C48" s="748">
        <f>PIL!F549+PIL!F1101-$C$147</f>
        <v>-1568.7750000000001</v>
      </c>
      <c r="D48" s="748">
        <f>PIL!G549+PIL!G1101-$C$147</f>
        <v>-960.12699999999995</v>
      </c>
      <c r="E48" s="748">
        <f>PIL!H637+PIL!H997</f>
        <v>-129.56</v>
      </c>
      <c r="F48" s="748">
        <f>PIL!I637+PIL!I997</f>
        <v>19.036999999999999</v>
      </c>
      <c r="G48" s="748">
        <f>PIL!J637+PIL!J997</f>
        <v>10.228</v>
      </c>
      <c r="H48" s="811">
        <f>PIL!K637+PIL!K997</f>
        <v>15.715999999999999</v>
      </c>
      <c r="I48" s="748">
        <f t="shared" si="31"/>
        <v>-139.78800000000001</v>
      </c>
      <c r="J48" s="811">
        <f t="shared" si="32"/>
        <v>34.753</v>
      </c>
      <c r="K48" s="748">
        <f t="shared" si="33"/>
        <v>-150.21390000000002</v>
      </c>
      <c r="L48" s="811">
        <f t="shared" si="34"/>
        <v>76.689400000000006</v>
      </c>
      <c r="M48" s="831">
        <f t="shared" si="35"/>
        <v>-1110.3408999999999</v>
      </c>
      <c r="N48" s="832">
        <f t="shared" si="36"/>
        <v>-809.91309999999999</v>
      </c>
      <c r="O48" s="831">
        <f t="shared" si="37"/>
        <v>-883.43759999999997</v>
      </c>
      <c r="P48" s="832">
        <f t="shared" si="38"/>
        <v>-1036.8163999999999</v>
      </c>
      <c r="R48" s="1175" t="str">
        <f t="shared" si="11"/>
        <v xml:space="preserve"> </v>
      </c>
      <c r="S48" s="1168" t="str">
        <f t="shared" si="12"/>
        <v xml:space="preserve"> </v>
      </c>
      <c r="T48" s="1168" t="str">
        <f t="shared" si="13"/>
        <v xml:space="preserve"> </v>
      </c>
      <c r="U48" s="1176" t="str">
        <f t="shared" si="14"/>
        <v xml:space="preserve"> </v>
      </c>
      <c r="V48" s="1175" t="str">
        <f t="shared" si="15"/>
        <v xml:space="preserve"> </v>
      </c>
      <c r="W48" s="1168" t="str">
        <f t="shared" si="16"/>
        <v xml:space="preserve"> </v>
      </c>
      <c r="X48" s="1168" t="str">
        <f t="shared" si="17"/>
        <v xml:space="preserve"> </v>
      </c>
      <c r="Y48" s="1176" t="str">
        <f t="shared" si="18"/>
        <v xml:space="preserve"> </v>
      </c>
      <c r="Z48" s="1175" t="str">
        <f t="shared" si="19"/>
        <v xml:space="preserve"> </v>
      </c>
      <c r="AA48" s="1168" t="str">
        <f t="shared" si="20"/>
        <v xml:space="preserve"> </v>
      </c>
      <c r="AB48" s="1168" t="str">
        <f t="shared" si="21"/>
        <v xml:space="preserve"> </v>
      </c>
      <c r="AC48" s="1176" t="str">
        <f t="shared" si="22"/>
        <v xml:space="preserve"> </v>
      </c>
      <c r="AD48" s="1175" t="str">
        <f t="shared" si="23"/>
        <v xml:space="preserve"> </v>
      </c>
      <c r="AE48" s="1168" t="str">
        <f t="shared" si="24"/>
        <v xml:space="preserve"> </v>
      </c>
      <c r="AF48" s="1168" t="str">
        <f t="shared" si="25"/>
        <v xml:space="preserve"> </v>
      </c>
      <c r="AG48" s="1176" t="str">
        <f t="shared" si="26"/>
        <v xml:space="preserve"> </v>
      </c>
      <c r="AH48" s="806">
        <f t="shared" si="27"/>
        <v>1110.3408999999999</v>
      </c>
      <c r="AI48" s="806">
        <f t="shared" si="28"/>
        <v>809.91309999999999</v>
      </c>
      <c r="AJ48" s="806">
        <f t="shared" si="29"/>
        <v>883.43759999999997</v>
      </c>
      <c r="AK48" s="806">
        <f t="shared" si="30"/>
        <v>1036.8163999999999</v>
      </c>
    </row>
    <row r="49" spans="1:37" ht="12.75" customHeight="1" x14ac:dyDescent="0.2">
      <c r="A49" s="1807">
        <v>10</v>
      </c>
      <c r="B49" s="872" t="s">
        <v>785</v>
      </c>
      <c r="C49" s="807">
        <f>PIL!F570</f>
        <v>30.195</v>
      </c>
      <c r="D49" s="807">
        <f>PIL!G570</f>
        <v>18.349</v>
      </c>
      <c r="E49" s="807">
        <f>PIL!H570</f>
        <v>43.475000000000001</v>
      </c>
      <c r="F49" s="807">
        <f>PIL!I570</f>
        <v>1.171</v>
      </c>
      <c r="G49" s="807">
        <f>PIL!J570</f>
        <v>-1.5189999999999999</v>
      </c>
      <c r="H49" s="810">
        <f>PIL!K570</f>
        <v>-2.3340000000000001</v>
      </c>
      <c r="I49" s="807">
        <f t="shared" si="31"/>
        <v>44.994</v>
      </c>
      <c r="J49" s="810">
        <f t="shared" si="32"/>
        <v>3.5049999999999999</v>
      </c>
      <c r="K49" s="807">
        <f t="shared" si="33"/>
        <v>46.045499999999997</v>
      </c>
      <c r="L49" s="810">
        <f t="shared" si="34"/>
        <v>17.0032</v>
      </c>
      <c r="M49" s="936">
        <f t="shared" si="35"/>
        <v>64.394499999999994</v>
      </c>
      <c r="N49" s="826">
        <f t="shared" si="36"/>
        <v>-27.696499999999997</v>
      </c>
      <c r="O49" s="936">
        <f t="shared" si="37"/>
        <v>35.352199999999996</v>
      </c>
      <c r="P49" s="826">
        <f t="shared" si="38"/>
        <v>1.3458000000000006</v>
      </c>
      <c r="R49" s="1173">
        <f t="shared" si="11"/>
        <v>64.394499999999994</v>
      </c>
      <c r="S49" s="1150">
        <f t="shared" si="12"/>
        <v>27.696499999999997</v>
      </c>
      <c r="T49" s="1150">
        <f t="shared" si="13"/>
        <v>35.352199999999996</v>
      </c>
      <c r="U49" s="1174">
        <f t="shared" si="14"/>
        <v>1.3458000000000006</v>
      </c>
      <c r="V49" s="1173" t="str">
        <f t="shared" si="15"/>
        <v xml:space="preserve"> </v>
      </c>
      <c r="W49" s="1150" t="str">
        <f t="shared" si="16"/>
        <v xml:space="preserve"> </v>
      </c>
      <c r="X49" s="1150" t="str">
        <f t="shared" si="17"/>
        <v xml:space="preserve"> </v>
      </c>
      <c r="Y49" s="1174" t="str">
        <f t="shared" si="18"/>
        <v xml:space="preserve"> </v>
      </c>
      <c r="Z49" s="1173" t="str">
        <f t="shared" si="19"/>
        <v xml:space="preserve"> </v>
      </c>
      <c r="AA49" s="1150" t="str">
        <f t="shared" si="20"/>
        <v xml:space="preserve"> </v>
      </c>
      <c r="AB49" s="1150" t="str">
        <f t="shared" si="21"/>
        <v xml:space="preserve"> </v>
      </c>
      <c r="AC49" s="1174" t="str">
        <f t="shared" si="22"/>
        <v xml:space="preserve"> </v>
      </c>
      <c r="AD49" s="1173" t="str">
        <f t="shared" si="23"/>
        <v xml:space="preserve"> </v>
      </c>
      <c r="AE49" s="1150" t="str">
        <f t="shared" si="24"/>
        <v xml:space="preserve"> </v>
      </c>
      <c r="AF49" s="1150" t="str">
        <f t="shared" si="25"/>
        <v xml:space="preserve"> </v>
      </c>
      <c r="AG49" s="1174" t="str">
        <f t="shared" si="26"/>
        <v xml:space="preserve"> </v>
      </c>
      <c r="AH49" s="806" t="str">
        <f t="shared" si="27"/>
        <v xml:space="preserve"> </v>
      </c>
      <c r="AI49" s="806" t="str">
        <f t="shared" si="28"/>
        <v xml:space="preserve"> </v>
      </c>
      <c r="AJ49" s="806" t="str">
        <f t="shared" si="29"/>
        <v xml:space="preserve"> </v>
      </c>
      <c r="AK49" s="806" t="str">
        <f t="shared" si="30"/>
        <v xml:space="preserve"> </v>
      </c>
    </row>
    <row r="50" spans="1:37" ht="12.75" customHeight="1" x14ac:dyDescent="0.2">
      <c r="A50" s="1808">
        <v>10</v>
      </c>
      <c r="B50" s="873" t="s">
        <v>786</v>
      </c>
      <c r="C50" s="745">
        <f>PIL!F1218</f>
        <v>-35.884</v>
      </c>
      <c r="D50" s="745">
        <f>PIL!G1218</f>
        <v>-17.73</v>
      </c>
      <c r="E50" s="745">
        <f>PIL!H1218</f>
        <v>-11.423999999999999</v>
      </c>
      <c r="F50" s="745">
        <f>PIL!I1218</f>
        <v>126.14</v>
      </c>
      <c r="G50" s="745">
        <f>PIL!J1218</f>
        <v>9.75</v>
      </c>
      <c r="H50" s="913">
        <f>PIL!K1218</f>
        <v>14.981999999999999</v>
      </c>
      <c r="I50" s="745">
        <f t="shared" si="31"/>
        <v>-21.173999999999999</v>
      </c>
      <c r="J50" s="913">
        <f t="shared" si="32"/>
        <v>141.12200000000001</v>
      </c>
      <c r="K50" s="745">
        <f t="shared" si="33"/>
        <v>-63.510600000000004</v>
      </c>
      <c r="L50" s="913">
        <f t="shared" si="34"/>
        <v>147.47420000000002</v>
      </c>
      <c r="M50" s="843">
        <f t="shared" si="35"/>
        <v>-81.240600000000001</v>
      </c>
      <c r="N50" s="886">
        <f t="shared" si="36"/>
        <v>45.780600000000007</v>
      </c>
      <c r="O50" s="843">
        <f t="shared" si="37"/>
        <v>129.74420000000003</v>
      </c>
      <c r="P50" s="886">
        <f t="shared" si="38"/>
        <v>-165.20420000000001</v>
      </c>
      <c r="R50" s="1173" t="str">
        <f t="shared" si="11"/>
        <v xml:space="preserve"> </v>
      </c>
      <c r="S50" s="1150" t="str">
        <f t="shared" si="12"/>
        <v xml:space="preserve"> </v>
      </c>
      <c r="T50" s="1150" t="str">
        <f t="shared" si="13"/>
        <v xml:space="preserve"> </v>
      </c>
      <c r="U50" s="1174" t="str">
        <f t="shared" si="14"/>
        <v xml:space="preserve"> </v>
      </c>
      <c r="V50" s="1173">
        <f t="shared" si="15"/>
        <v>81.240600000000001</v>
      </c>
      <c r="W50" s="1150">
        <f t="shared" si="16"/>
        <v>45.780600000000007</v>
      </c>
      <c r="X50" s="1150">
        <f t="shared" si="17"/>
        <v>129.74420000000003</v>
      </c>
      <c r="Y50" s="1174">
        <f t="shared" si="18"/>
        <v>165.20420000000001</v>
      </c>
      <c r="Z50" s="1173" t="str">
        <f t="shared" si="19"/>
        <v xml:space="preserve"> </v>
      </c>
      <c r="AA50" s="1150" t="str">
        <f t="shared" si="20"/>
        <v xml:space="preserve"> </v>
      </c>
      <c r="AB50" s="1150" t="str">
        <f t="shared" si="21"/>
        <v xml:space="preserve"> </v>
      </c>
      <c r="AC50" s="1174" t="str">
        <f t="shared" si="22"/>
        <v xml:space="preserve"> </v>
      </c>
      <c r="AD50" s="1173" t="str">
        <f t="shared" si="23"/>
        <v xml:space="preserve"> </v>
      </c>
      <c r="AE50" s="1150" t="str">
        <f t="shared" si="24"/>
        <v xml:space="preserve"> </v>
      </c>
      <c r="AF50" s="1150" t="str">
        <f t="shared" si="25"/>
        <v xml:space="preserve"> </v>
      </c>
      <c r="AG50" s="1174" t="str">
        <f t="shared" si="26"/>
        <v xml:space="preserve"> </v>
      </c>
      <c r="AH50" s="806" t="str">
        <f t="shared" si="27"/>
        <v xml:space="preserve"> </v>
      </c>
      <c r="AI50" s="806" t="str">
        <f t="shared" si="28"/>
        <v xml:space="preserve"> </v>
      </c>
      <c r="AJ50" s="806" t="str">
        <f t="shared" si="29"/>
        <v xml:space="preserve"> </v>
      </c>
      <c r="AK50" s="806" t="str">
        <f t="shared" si="30"/>
        <v xml:space="preserve"> </v>
      </c>
    </row>
    <row r="51" spans="1:37" ht="12.75" customHeight="1" x14ac:dyDescent="0.2">
      <c r="A51" s="1808">
        <v>10</v>
      </c>
      <c r="B51" s="810" t="s">
        <v>787</v>
      </c>
      <c r="C51" s="807">
        <f>PIL!F571</f>
        <v>-22.768000000000001</v>
      </c>
      <c r="D51" s="807">
        <f>PIL!G571</f>
        <v>-13.861000000000001</v>
      </c>
      <c r="E51" s="807">
        <f>PIL!H571</f>
        <v>-51.246000000000002</v>
      </c>
      <c r="F51" s="807">
        <f>PIL!I571</f>
        <v>-1.425</v>
      </c>
      <c r="G51" s="807">
        <f>PIL!J571</f>
        <v>1.829</v>
      </c>
      <c r="H51" s="810">
        <f>PIL!K571</f>
        <v>2.81</v>
      </c>
      <c r="I51" s="744">
        <f t="shared" si="31"/>
        <v>-53.075000000000003</v>
      </c>
      <c r="J51" s="810">
        <f t="shared" si="32"/>
        <v>-4.2350000000000003</v>
      </c>
      <c r="K51" s="807">
        <f t="shared" si="33"/>
        <v>-54.345500000000001</v>
      </c>
      <c r="L51" s="810">
        <f t="shared" si="34"/>
        <v>-20.157499999999999</v>
      </c>
      <c r="M51" s="936">
        <f t="shared" si="35"/>
        <v>-68.206500000000005</v>
      </c>
      <c r="N51" s="826">
        <f t="shared" si="36"/>
        <v>40.484499999999997</v>
      </c>
      <c r="O51" s="936">
        <f t="shared" si="37"/>
        <v>-34.018500000000003</v>
      </c>
      <c r="P51" s="826">
        <f t="shared" si="38"/>
        <v>6.2964999999999982</v>
      </c>
      <c r="R51" s="1173" t="str">
        <f t="shared" si="11"/>
        <v xml:space="preserve"> </v>
      </c>
      <c r="S51" s="1150" t="str">
        <f t="shared" si="12"/>
        <v xml:space="preserve"> </v>
      </c>
      <c r="T51" s="1150" t="str">
        <f t="shared" si="13"/>
        <v xml:space="preserve"> </v>
      </c>
      <c r="U51" s="1174" t="str">
        <f t="shared" si="14"/>
        <v xml:space="preserve"> </v>
      </c>
      <c r="V51" s="1173" t="str">
        <f t="shared" si="15"/>
        <v xml:space="preserve"> </v>
      </c>
      <c r="W51" s="1150" t="str">
        <f t="shared" si="16"/>
        <v xml:space="preserve"> </v>
      </c>
      <c r="X51" s="1150" t="str">
        <f t="shared" si="17"/>
        <v xml:space="preserve"> </v>
      </c>
      <c r="Y51" s="1174" t="str">
        <f t="shared" si="18"/>
        <v xml:space="preserve"> </v>
      </c>
      <c r="Z51" s="1173">
        <f t="shared" si="19"/>
        <v>68.206500000000005</v>
      </c>
      <c r="AA51" s="1150">
        <f t="shared" si="20"/>
        <v>40.484499999999997</v>
      </c>
      <c r="AB51" s="1150">
        <f t="shared" si="21"/>
        <v>34.018500000000003</v>
      </c>
      <c r="AC51" s="1174">
        <f t="shared" si="22"/>
        <v>6.2964999999999982</v>
      </c>
      <c r="AD51" s="1173" t="str">
        <f t="shared" si="23"/>
        <v xml:space="preserve"> </v>
      </c>
      <c r="AE51" s="1150" t="str">
        <f t="shared" si="24"/>
        <v xml:space="preserve"> </v>
      </c>
      <c r="AF51" s="1150" t="str">
        <f t="shared" si="25"/>
        <v xml:space="preserve"> </v>
      </c>
      <c r="AG51" s="1174" t="str">
        <f t="shared" si="26"/>
        <v xml:space="preserve"> </v>
      </c>
      <c r="AH51" s="806" t="str">
        <f t="shared" si="27"/>
        <v xml:space="preserve"> </v>
      </c>
      <c r="AI51" s="806" t="str">
        <f t="shared" si="28"/>
        <v xml:space="preserve"> </v>
      </c>
      <c r="AJ51" s="806" t="str">
        <f t="shared" si="29"/>
        <v xml:space="preserve"> </v>
      </c>
      <c r="AK51" s="806" t="str">
        <f t="shared" si="30"/>
        <v xml:space="preserve"> </v>
      </c>
    </row>
    <row r="52" spans="1:37" ht="12.75" customHeight="1" x14ac:dyDescent="0.2">
      <c r="A52" s="1808">
        <v>10</v>
      </c>
      <c r="B52" s="913" t="s">
        <v>788</v>
      </c>
      <c r="C52" s="745">
        <f>PIL!F1219</f>
        <v>18.693000000000001</v>
      </c>
      <c r="D52" s="745">
        <f>PIL!G1219</f>
        <v>9.3680000000000003</v>
      </c>
      <c r="E52" s="745">
        <f>PIL!H1219</f>
        <v>23.844999999999999</v>
      </c>
      <c r="F52" s="745">
        <f>PIL!I1219</f>
        <v>-237.154</v>
      </c>
      <c r="G52" s="745">
        <f>PIL!J1219</f>
        <v>-19.437999999999999</v>
      </c>
      <c r="H52" s="913">
        <f>PIL!K1219</f>
        <v>-29.867999999999999</v>
      </c>
      <c r="I52" s="745">
        <f t="shared" si="31"/>
        <v>43.283000000000001</v>
      </c>
      <c r="J52" s="913">
        <f t="shared" si="32"/>
        <v>-267.02199999999999</v>
      </c>
      <c r="K52" s="745">
        <f t="shared" si="33"/>
        <v>123.3896</v>
      </c>
      <c r="L52" s="913">
        <f t="shared" si="34"/>
        <v>-280.00689999999997</v>
      </c>
      <c r="M52" s="843">
        <f t="shared" si="35"/>
        <v>132.7576</v>
      </c>
      <c r="N52" s="886">
        <f t="shared" si="36"/>
        <v>-114.02160000000001</v>
      </c>
      <c r="O52" s="843">
        <f t="shared" si="37"/>
        <v>-270.63889999999998</v>
      </c>
      <c r="P52" s="886">
        <f t="shared" si="38"/>
        <v>289.37489999999997</v>
      </c>
      <c r="R52" s="1173" t="str">
        <f t="shared" si="11"/>
        <v xml:space="preserve"> </v>
      </c>
      <c r="S52" s="1150" t="str">
        <f t="shared" si="12"/>
        <v xml:space="preserve"> </v>
      </c>
      <c r="T52" s="1150" t="str">
        <f t="shared" si="13"/>
        <v xml:space="preserve"> </v>
      </c>
      <c r="U52" s="1174" t="str">
        <f t="shared" si="14"/>
        <v xml:space="preserve"> </v>
      </c>
      <c r="V52" s="1173" t="str">
        <f t="shared" si="15"/>
        <v xml:space="preserve"> </v>
      </c>
      <c r="W52" s="1150" t="str">
        <f t="shared" si="16"/>
        <v xml:space="preserve"> </v>
      </c>
      <c r="X52" s="1150" t="str">
        <f t="shared" si="17"/>
        <v xml:space="preserve"> </v>
      </c>
      <c r="Y52" s="1174" t="str">
        <f t="shared" si="18"/>
        <v xml:space="preserve"> </v>
      </c>
      <c r="Z52" s="1173" t="str">
        <f t="shared" si="19"/>
        <v xml:space="preserve"> </v>
      </c>
      <c r="AA52" s="1150" t="str">
        <f t="shared" si="20"/>
        <v xml:space="preserve"> </v>
      </c>
      <c r="AB52" s="1150" t="str">
        <f t="shared" si="21"/>
        <v xml:space="preserve"> </v>
      </c>
      <c r="AC52" s="1174" t="str">
        <f t="shared" si="22"/>
        <v xml:space="preserve"> </v>
      </c>
      <c r="AD52" s="1173">
        <f t="shared" si="23"/>
        <v>132.7576</v>
      </c>
      <c r="AE52" s="1150">
        <f t="shared" si="24"/>
        <v>114.02160000000001</v>
      </c>
      <c r="AF52" s="1150">
        <f t="shared" si="25"/>
        <v>114.02160000000001</v>
      </c>
      <c r="AG52" s="1174">
        <f t="shared" si="26"/>
        <v>270.63889999999998</v>
      </c>
      <c r="AH52" s="806" t="str">
        <f t="shared" si="27"/>
        <v xml:space="preserve"> </v>
      </c>
      <c r="AI52" s="806" t="str">
        <f t="shared" si="28"/>
        <v xml:space="preserve"> </v>
      </c>
      <c r="AJ52" s="806" t="str">
        <f t="shared" si="29"/>
        <v xml:space="preserve"> </v>
      </c>
      <c r="AK52" s="806" t="str">
        <f t="shared" si="30"/>
        <v xml:space="preserve"> </v>
      </c>
    </row>
    <row r="53" spans="1:37" ht="13.5" thickBot="1" x14ac:dyDescent="0.25">
      <c r="A53" s="1809">
        <v>10</v>
      </c>
      <c r="B53" s="811" t="s">
        <v>722</v>
      </c>
      <c r="C53" s="748">
        <f>PIL!F573+PIL!F1221-$C$147</f>
        <v>-1553.3579999999999</v>
      </c>
      <c r="D53" s="748">
        <f>PIL!G573+PIL!G1221-$C$147</f>
        <v>-944.81999999999994</v>
      </c>
      <c r="E53" s="748">
        <f>PIL!H642+PIL!H1002</f>
        <v>80.921999999999997</v>
      </c>
      <c r="F53" s="748">
        <f>PIL!I642+PIL!I1002</f>
        <v>115.5</v>
      </c>
      <c r="G53" s="748">
        <f>PIL!J642+PIL!J1002</f>
        <v>-2.7100000000000004</v>
      </c>
      <c r="H53" s="811">
        <f>PIL!K642+PIL!K1002</f>
        <v>-4.1649999999999991</v>
      </c>
      <c r="I53" s="748">
        <f t="shared" si="31"/>
        <v>83.631999999999991</v>
      </c>
      <c r="J53" s="811">
        <f t="shared" si="32"/>
        <v>119.66499999999999</v>
      </c>
      <c r="K53" s="748">
        <f t="shared" si="33"/>
        <v>119.53149999999999</v>
      </c>
      <c r="L53" s="811">
        <f t="shared" si="34"/>
        <v>144.75459999999998</v>
      </c>
      <c r="M53" s="831">
        <f t="shared" si="35"/>
        <v>-825.28849999999989</v>
      </c>
      <c r="N53" s="832">
        <f t="shared" si="36"/>
        <v>-1064.3515</v>
      </c>
      <c r="O53" s="831">
        <f t="shared" si="37"/>
        <v>-800.06539999999995</v>
      </c>
      <c r="P53" s="832">
        <f t="shared" si="38"/>
        <v>-1089.5745999999999</v>
      </c>
      <c r="R53" s="1173" t="str">
        <f t="shared" si="11"/>
        <v xml:space="preserve"> </v>
      </c>
      <c r="S53" s="1150" t="str">
        <f t="shared" si="12"/>
        <v xml:space="preserve"> </v>
      </c>
      <c r="T53" s="1150" t="str">
        <f t="shared" si="13"/>
        <v xml:space="preserve"> </v>
      </c>
      <c r="U53" s="1174" t="str">
        <f t="shared" si="14"/>
        <v xml:space="preserve"> </v>
      </c>
      <c r="V53" s="1173" t="str">
        <f t="shared" si="15"/>
        <v xml:space="preserve"> </v>
      </c>
      <c r="W53" s="1150" t="str">
        <f t="shared" si="16"/>
        <v xml:space="preserve"> </v>
      </c>
      <c r="X53" s="1150" t="str">
        <f t="shared" si="17"/>
        <v xml:space="preserve"> </v>
      </c>
      <c r="Y53" s="1174" t="str">
        <f t="shared" si="18"/>
        <v xml:space="preserve"> </v>
      </c>
      <c r="Z53" s="1173" t="str">
        <f t="shared" si="19"/>
        <v xml:space="preserve"> </v>
      </c>
      <c r="AA53" s="1150" t="str">
        <f t="shared" si="20"/>
        <v xml:space="preserve"> </v>
      </c>
      <c r="AB53" s="1150" t="str">
        <f t="shared" si="21"/>
        <v xml:space="preserve"> </v>
      </c>
      <c r="AC53" s="1174" t="str">
        <f t="shared" si="22"/>
        <v xml:space="preserve"> </v>
      </c>
      <c r="AD53" s="1173" t="str">
        <f t="shared" si="23"/>
        <v xml:space="preserve"> </v>
      </c>
      <c r="AE53" s="1150" t="str">
        <f t="shared" si="24"/>
        <v xml:space="preserve"> </v>
      </c>
      <c r="AF53" s="1150" t="str">
        <f t="shared" si="25"/>
        <v xml:space="preserve"> </v>
      </c>
      <c r="AG53" s="1174" t="str">
        <f t="shared" si="26"/>
        <v xml:space="preserve"> </v>
      </c>
      <c r="AH53" s="806">
        <f t="shared" si="27"/>
        <v>825.28849999999989</v>
      </c>
      <c r="AI53" s="806">
        <f t="shared" si="28"/>
        <v>1064.3515</v>
      </c>
      <c r="AJ53" s="806">
        <f t="shared" si="29"/>
        <v>800.06539999999995</v>
      </c>
      <c r="AK53" s="806">
        <f t="shared" si="30"/>
        <v>1089.5745999999999</v>
      </c>
    </row>
    <row r="54" spans="1:37" ht="12.75" customHeight="1" x14ac:dyDescent="0.2">
      <c r="A54" s="1807">
        <v>11</v>
      </c>
      <c r="B54" s="872" t="s">
        <v>785</v>
      </c>
      <c r="C54" s="807">
        <f>PIL!F258</f>
        <v>-11.268000000000001</v>
      </c>
      <c r="D54" s="807">
        <f>PIL!G258</f>
        <v>-7.0279999999999996</v>
      </c>
      <c r="E54" s="807">
        <f>PIL!H258</f>
        <v>5.8890000000000002</v>
      </c>
      <c r="F54" s="807">
        <f>PIL!I258</f>
        <v>0.107</v>
      </c>
      <c r="G54" s="807">
        <f>PIL!J258</f>
        <v>2.7E-2</v>
      </c>
      <c r="H54" s="810">
        <f>PIL!K258</f>
        <v>4.2000000000000003E-2</v>
      </c>
      <c r="I54" s="807">
        <f t="shared" si="31"/>
        <v>5.9160000000000004</v>
      </c>
      <c r="J54" s="810">
        <f t="shared" si="32"/>
        <v>0.14899999999999999</v>
      </c>
      <c r="K54" s="807">
        <f t="shared" si="33"/>
        <v>5.9607000000000001</v>
      </c>
      <c r="L54" s="810">
        <f t="shared" si="34"/>
        <v>1.9238000000000002</v>
      </c>
      <c r="M54" s="936">
        <f t="shared" si="35"/>
        <v>-1.0672999999999995</v>
      </c>
      <c r="N54" s="826">
        <f t="shared" si="36"/>
        <v>-12.9887</v>
      </c>
      <c r="O54" s="936">
        <f t="shared" si="37"/>
        <v>-5.1041999999999996</v>
      </c>
      <c r="P54" s="826">
        <f t="shared" si="38"/>
        <v>-8.9518000000000004</v>
      </c>
      <c r="R54" s="1173">
        <f t="shared" si="11"/>
        <v>1.0672999999999995</v>
      </c>
      <c r="S54" s="1150">
        <f t="shared" si="12"/>
        <v>12.9887</v>
      </c>
      <c r="T54" s="1150">
        <f t="shared" si="13"/>
        <v>5.1041999999999996</v>
      </c>
      <c r="U54" s="1174">
        <f t="shared" si="14"/>
        <v>8.9518000000000004</v>
      </c>
      <c r="V54" s="1173" t="str">
        <f t="shared" si="15"/>
        <v xml:space="preserve"> </v>
      </c>
      <c r="W54" s="1150" t="str">
        <f t="shared" si="16"/>
        <v xml:space="preserve"> </v>
      </c>
      <c r="X54" s="1150" t="str">
        <f t="shared" si="17"/>
        <v xml:space="preserve"> </v>
      </c>
      <c r="Y54" s="1174" t="str">
        <f t="shared" si="18"/>
        <v xml:space="preserve"> </v>
      </c>
      <c r="Z54" s="1173" t="str">
        <f t="shared" si="19"/>
        <v xml:space="preserve"> </v>
      </c>
      <c r="AA54" s="1150" t="str">
        <f t="shared" si="20"/>
        <v xml:space="preserve"> </v>
      </c>
      <c r="AB54" s="1150" t="str">
        <f t="shared" si="21"/>
        <v xml:space="preserve"> </v>
      </c>
      <c r="AC54" s="1174" t="str">
        <f t="shared" si="22"/>
        <v xml:space="preserve"> </v>
      </c>
      <c r="AD54" s="1173" t="str">
        <f t="shared" si="23"/>
        <v xml:space="preserve"> </v>
      </c>
      <c r="AE54" s="1150" t="str">
        <f t="shared" si="24"/>
        <v xml:space="preserve"> </v>
      </c>
      <c r="AF54" s="1150" t="str">
        <f t="shared" si="25"/>
        <v xml:space="preserve"> </v>
      </c>
      <c r="AG54" s="1174" t="str">
        <f t="shared" si="26"/>
        <v xml:space="preserve"> </v>
      </c>
      <c r="AH54" s="806" t="str">
        <f t="shared" si="27"/>
        <v xml:space="preserve"> </v>
      </c>
      <c r="AI54" s="806" t="str">
        <f t="shared" si="28"/>
        <v xml:space="preserve"> </v>
      </c>
      <c r="AJ54" s="806" t="str">
        <f t="shared" si="29"/>
        <v xml:space="preserve"> </v>
      </c>
      <c r="AK54" s="806" t="str">
        <f t="shared" si="30"/>
        <v xml:space="preserve"> </v>
      </c>
    </row>
    <row r="55" spans="1:37" ht="12.75" customHeight="1" x14ac:dyDescent="0.2">
      <c r="A55" s="1808">
        <v>11</v>
      </c>
      <c r="B55" s="873" t="s">
        <v>786</v>
      </c>
      <c r="C55" s="745">
        <f>PIL!F690</f>
        <v>0.3</v>
      </c>
      <c r="D55" s="745">
        <f>PIL!G690</f>
        <v>0.04</v>
      </c>
      <c r="E55" s="745">
        <f>PIL!H690</f>
        <v>15.853999999999999</v>
      </c>
      <c r="F55" s="745">
        <f>PIL!I690</f>
        <v>142.667</v>
      </c>
      <c r="G55" s="745">
        <f>PIL!J690</f>
        <v>-15.582000000000001</v>
      </c>
      <c r="H55" s="913">
        <f>PIL!K690</f>
        <v>-23.943999999999999</v>
      </c>
      <c r="I55" s="745">
        <f t="shared" si="31"/>
        <v>31.436</v>
      </c>
      <c r="J55" s="913">
        <f t="shared" si="32"/>
        <v>166.61099999999999</v>
      </c>
      <c r="K55" s="745">
        <f t="shared" si="33"/>
        <v>81.419299999999993</v>
      </c>
      <c r="L55" s="913">
        <f t="shared" si="34"/>
        <v>176.04179999999999</v>
      </c>
      <c r="M55" s="843">
        <f t="shared" si="35"/>
        <v>81.459299999999999</v>
      </c>
      <c r="N55" s="886">
        <f t="shared" si="36"/>
        <v>-81.379299999999986</v>
      </c>
      <c r="O55" s="843">
        <f t="shared" si="37"/>
        <v>176.08179999999999</v>
      </c>
      <c r="P55" s="886">
        <f t="shared" si="38"/>
        <v>-176.0018</v>
      </c>
      <c r="R55" s="1173" t="str">
        <f t="shared" si="11"/>
        <v xml:space="preserve"> </v>
      </c>
      <c r="S55" s="1150" t="str">
        <f t="shared" si="12"/>
        <v xml:space="preserve"> </v>
      </c>
      <c r="T55" s="1150" t="str">
        <f t="shared" si="13"/>
        <v xml:space="preserve"> </v>
      </c>
      <c r="U55" s="1174" t="str">
        <f t="shared" si="14"/>
        <v xml:space="preserve"> </v>
      </c>
      <c r="V55" s="1183">
        <f t="shared" si="15"/>
        <v>81.459299999999999</v>
      </c>
      <c r="W55" s="1144">
        <f t="shared" si="16"/>
        <v>81.379299999999986</v>
      </c>
      <c r="X55" s="1184">
        <f t="shared" si="17"/>
        <v>176.08179999999999</v>
      </c>
      <c r="Y55" s="1185">
        <f t="shared" si="18"/>
        <v>176.0018</v>
      </c>
      <c r="Z55" s="1173" t="str">
        <f t="shared" si="19"/>
        <v xml:space="preserve"> </v>
      </c>
      <c r="AA55" s="1150" t="str">
        <f t="shared" si="20"/>
        <v xml:space="preserve"> </v>
      </c>
      <c r="AB55" s="1150" t="str">
        <f t="shared" si="21"/>
        <v xml:space="preserve"> </v>
      </c>
      <c r="AC55" s="1174" t="str">
        <f t="shared" si="22"/>
        <v xml:space="preserve"> </v>
      </c>
      <c r="AD55" s="1173" t="str">
        <f t="shared" si="23"/>
        <v xml:space="preserve"> </v>
      </c>
      <c r="AE55" s="1150" t="str">
        <f t="shared" si="24"/>
        <v xml:space="preserve"> </v>
      </c>
      <c r="AF55" s="1150" t="str">
        <f t="shared" si="25"/>
        <v xml:space="preserve"> </v>
      </c>
      <c r="AG55" s="1174" t="str">
        <f t="shared" si="26"/>
        <v xml:space="preserve"> </v>
      </c>
      <c r="AH55" s="806" t="str">
        <f t="shared" si="27"/>
        <v xml:space="preserve"> </v>
      </c>
      <c r="AI55" s="806" t="str">
        <f t="shared" si="28"/>
        <v xml:space="preserve"> </v>
      </c>
      <c r="AJ55" s="806" t="str">
        <f t="shared" si="29"/>
        <v xml:space="preserve"> </v>
      </c>
      <c r="AK55" s="806" t="str">
        <f t="shared" si="30"/>
        <v xml:space="preserve"> </v>
      </c>
    </row>
    <row r="56" spans="1:37" ht="12.75" customHeight="1" x14ac:dyDescent="0.2">
      <c r="A56" s="1808">
        <v>11</v>
      </c>
      <c r="B56" s="810" t="s">
        <v>787</v>
      </c>
      <c r="C56" s="807">
        <f>PIL!F259</f>
        <v>7.4969999999999999</v>
      </c>
      <c r="D56" s="807">
        <f>PIL!G259</f>
        <v>4.6440000000000001</v>
      </c>
      <c r="E56" s="807">
        <f>PIL!H259</f>
        <v>-32.475999999999999</v>
      </c>
      <c r="F56" s="807">
        <f>PIL!I259</f>
        <v>-0.55400000000000005</v>
      </c>
      <c r="G56" s="807">
        <f>PIL!J259</f>
        <v>-6.0000000000000001E-3</v>
      </c>
      <c r="H56" s="810">
        <f>PIL!K259</f>
        <v>-0.01</v>
      </c>
      <c r="I56" s="744">
        <f t="shared" si="31"/>
        <v>-32.481999999999999</v>
      </c>
      <c r="J56" s="810">
        <f t="shared" si="32"/>
        <v>-0.56400000000000006</v>
      </c>
      <c r="K56" s="807">
        <f t="shared" si="33"/>
        <v>-32.651200000000003</v>
      </c>
      <c r="L56" s="810">
        <f t="shared" si="34"/>
        <v>-10.3086</v>
      </c>
      <c r="M56" s="936">
        <f t="shared" si="35"/>
        <v>-28.007200000000005</v>
      </c>
      <c r="N56" s="826">
        <f t="shared" si="36"/>
        <v>37.295200000000001</v>
      </c>
      <c r="O56" s="936">
        <f t="shared" si="37"/>
        <v>-5.6646000000000001</v>
      </c>
      <c r="P56" s="826">
        <f t="shared" si="38"/>
        <v>14.9526</v>
      </c>
      <c r="R56" s="1173" t="str">
        <f t="shared" si="11"/>
        <v xml:space="preserve"> </v>
      </c>
      <c r="S56" s="1150" t="str">
        <f t="shared" si="12"/>
        <v xml:space="preserve"> </v>
      </c>
      <c r="T56" s="1150" t="str">
        <f t="shared" si="13"/>
        <v xml:space="preserve"> </v>
      </c>
      <c r="U56" s="1174" t="str">
        <f t="shared" si="14"/>
        <v xml:space="preserve"> </v>
      </c>
      <c r="V56" s="1173" t="str">
        <f t="shared" si="15"/>
        <v xml:space="preserve"> </v>
      </c>
      <c r="W56" s="1150" t="str">
        <f t="shared" si="16"/>
        <v xml:space="preserve"> </v>
      </c>
      <c r="X56" s="1150" t="str">
        <f t="shared" si="17"/>
        <v xml:space="preserve"> </v>
      </c>
      <c r="Y56" s="1174" t="str">
        <f t="shared" si="18"/>
        <v xml:space="preserve"> </v>
      </c>
      <c r="Z56" s="1173">
        <f t="shared" si="19"/>
        <v>28.007200000000005</v>
      </c>
      <c r="AA56" s="1150">
        <f t="shared" si="20"/>
        <v>37.295200000000001</v>
      </c>
      <c r="AB56" s="1150">
        <f t="shared" si="21"/>
        <v>5.6646000000000001</v>
      </c>
      <c r="AC56" s="1174">
        <f t="shared" si="22"/>
        <v>14.9526</v>
      </c>
      <c r="AD56" s="1173" t="str">
        <f t="shared" si="23"/>
        <v xml:space="preserve"> </v>
      </c>
      <c r="AE56" s="1150" t="str">
        <f t="shared" si="24"/>
        <v xml:space="preserve"> </v>
      </c>
      <c r="AF56" s="1150" t="str">
        <f t="shared" si="25"/>
        <v xml:space="preserve"> </v>
      </c>
      <c r="AG56" s="1174" t="str">
        <f t="shared" si="26"/>
        <v xml:space="preserve"> </v>
      </c>
      <c r="AH56" s="806" t="str">
        <f t="shared" si="27"/>
        <v xml:space="preserve"> </v>
      </c>
      <c r="AI56" s="806" t="str">
        <f t="shared" si="28"/>
        <v xml:space="preserve"> </v>
      </c>
      <c r="AJ56" s="806" t="str">
        <f t="shared" si="29"/>
        <v xml:space="preserve"> </v>
      </c>
      <c r="AK56" s="806" t="str">
        <f t="shared" si="30"/>
        <v xml:space="preserve"> </v>
      </c>
    </row>
    <row r="57" spans="1:37" ht="12.75" customHeight="1" x14ac:dyDescent="0.2">
      <c r="A57" s="1808">
        <v>11</v>
      </c>
      <c r="B57" s="913" t="s">
        <v>788</v>
      </c>
      <c r="C57" s="745">
        <f>PIL!F691</f>
        <v>-2.2090000000000001</v>
      </c>
      <c r="D57" s="745">
        <f>PIL!G691</f>
        <v>-1.1879999999999999</v>
      </c>
      <c r="E57" s="745">
        <f>PIL!H691</f>
        <v>-30.751999999999999</v>
      </c>
      <c r="F57" s="745">
        <f>PIL!I691</f>
        <v>-255.339</v>
      </c>
      <c r="G57" s="745">
        <f>PIL!J691</f>
        <v>28.914000000000001</v>
      </c>
      <c r="H57" s="913">
        <f>PIL!K691</f>
        <v>44.429000000000002</v>
      </c>
      <c r="I57" s="745">
        <f t="shared" si="31"/>
        <v>-59.665999999999997</v>
      </c>
      <c r="J57" s="913">
        <f t="shared" si="32"/>
        <v>-299.76800000000003</v>
      </c>
      <c r="K57" s="745">
        <f t="shared" si="33"/>
        <v>-149.59640000000002</v>
      </c>
      <c r="L57" s="913">
        <f t="shared" si="34"/>
        <v>-317.66780000000006</v>
      </c>
      <c r="M57" s="843">
        <f t="shared" si="35"/>
        <v>-150.78440000000001</v>
      </c>
      <c r="N57" s="886">
        <f t="shared" si="36"/>
        <v>148.40840000000003</v>
      </c>
      <c r="O57" s="843">
        <f t="shared" si="37"/>
        <v>-318.85580000000004</v>
      </c>
      <c r="P57" s="886">
        <f t="shared" si="38"/>
        <v>316.47980000000007</v>
      </c>
      <c r="R57" s="1173" t="str">
        <f t="shared" si="11"/>
        <v xml:space="preserve"> </v>
      </c>
      <c r="S57" s="1150" t="str">
        <f t="shared" si="12"/>
        <v xml:space="preserve"> </v>
      </c>
      <c r="T57" s="1150" t="str">
        <f t="shared" si="13"/>
        <v xml:space="preserve"> </v>
      </c>
      <c r="U57" s="1174" t="str">
        <f t="shared" si="14"/>
        <v xml:space="preserve"> </v>
      </c>
      <c r="V57" s="1173" t="str">
        <f t="shared" si="15"/>
        <v xml:space="preserve"> </v>
      </c>
      <c r="W57" s="1150" t="str">
        <f t="shared" si="16"/>
        <v xml:space="preserve"> </v>
      </c>
      <c r="X57" s="1150" t="str">
        <f t="shared" si="17"/>
        <v xml:space="preserve"> </v>
      </c>
      <c r="Y57" s="1174" t="str">
        <f t="shared" si="18"/>
        <v xml:space="preserve"> </v>
      </c>
      <c r="Z57" s="1173" t="str">
        <f t="shared" si="19"/>
        <v xml:space="preserve"> </v>
      </c>
      <c r="AA57" s="1150" t="str">
        <f t="shared" si="20"/>
        <v xml:space="preserve"> </v>
      </c>
      <c r="AB57" s="1150" t="str">
        <f t="shared" si="21"/>
        <v xml:space="preserve"> </v>
      </c>
      <c r="AC57" s="1174" t="str">
        <f t="shared" si="22"/>
        <v xml:space="preserve"> </v>
      </c>
      <c r="AD57" s="1183">
        <f t="shared" si="23"/>
        <v>150.78440000000001</v>
      </c>
      <c r="AE57" s="1144">
        <f t="shared" si="24"/>
        <v>148.40840000000003</v>
      </c>
      <c r="AF57" s="1184">
        <f t="shared" si="25"/>
        <v>148.40840000000003</v>
      </c>
      <c r="AG57" s="1185">
        <f t="shared" si="26"/>
        <v>318.85580000000004</v>
      </c>
      <c r="AH57" s="806" t="str">
        <f t="shared" si="27"/>
        <v xml:space="preserve"> </v>
      </c>
      <c r="AI57" s="806" t="str">
        <f t="shared" si="28"/>
        <v xml:space="preserve"> </v>
      </c>
      <c r="AJ57" s="806" t="str">
        <f t="shared" si="29"/>
        <v xml:space="preserve"> </v>
      </c>
      <c r="AK57" s="806" t="str">
        <f t="shared" si="30"/>
        <v xml:space="preserve"> </v>
      </c>
    </row>
    <row r="58" spans="1:37" ht="13.5" thickBot="1" x14ac:dyDescent="0.25">
      <c r="A58" s="1809">
        <v>11</v>
      </c>
      <c r="B58" s="811" t="s">
        <v>722</v>
      </c>
      <c r="C58" s="748">
        <f>PIL!F261+PIL!F693-$C$147</f>
        <v>-1153.2909999999999</v>
      </c>
      <c r="D58" s="748">
        <f>PIL!G261+PIL!G693-$C$147</f>
        <v>-747.50199999999995</v>
      </c>
      <c r="E58" s="748">
        <f>PIL!H647+PIL!H1007</f>
        <v>-464.86200000000002</v>
      </c>
      <c r="F58" s="748">
        <f>PIL!I647+PIL!I1007</f>
        <v>-7.713000000000001</v>
      </c>
      <c r="G58" s="748">
        <f>PIL!J647+PIL!J1007</f>
        <v>24.475999999999999</v>
      </c>
      <c r="H58" s="811">
        <f>PIL!K647+PIL!K1007</f>
        <v>37.609000000000002</v>
      </c>
      <c r="I58" s="748">
        <f t="shared" si="31"/>
        <v>-489.33800000000002</v>
      </c>
      <c r="J58" s="811">
        <f t="shared" si="32"/>
        <v>-45.322000000000003</v>
      </c>
      <c r="K58" s="748">
        <f t="shared" si="33"/>
        <v>-502.93460000000005</v>
      </c>
      <c r="L58" s="811">
        <f t="shared" si="34"/>
        <v>-192.1234</v>
      </c>
      <c r="M58" s="831">
        <f t="shared" si="35"/>
        <v>-1250.4366</v>
      </c>
      <c r="N58" s="832">
        <f t="shared" si="36"/>
        <v>-244.56739999999991</v>
      </c>
      <c r="O58" s="831">
        <f t="shared" si="37"/>
        <v>-939.6253999999999</v>
      </c>
      <c r="P58" s="832">
        <f t="shared" si="38"/>
        <v>-555.37860000000001</v>
      </c>
      <c r="R58" s="1173" t="str">
        <f t="shared" si="11"/>
        <v xml:space="preserve"> </v>
      </c>
      <c r="S58" s="1150" t="str">
        <f t="shared" si="12"/>
        <v xml:space="preserve"> </v>
      </c>
      <c r="T58" s="1150" t="str">
        <f t="shared" si="13"/>
        <v xml:space="preserve"> </v>
      </c>
      <c r="U58" s="1174" t="str">
        <f t="shared" si="14"/>
        <v xml:space="preserve"> </v>
      </c>
      <c r="V58" s="1173" t="str">
        <f t="shared" si="15"/>
        <v xml:space="preserve"> </v>
      </c>
      <c r="W58" s="1150" t="str">
        <f t="shared" si="16"/>
        <v xml:space="preserve"> </v>
      </c>
      <c r="X58" s="1150" t="str">
        <f t="shared" si="17"/>
        <v xml:space="preserve"> </v>
      </c>
      <c r="Y58" s="1174" t="str">
        <f t="shared" si="18"/>
        <v xml:space="preserve"> </v>
      </c>
      <c r="Z58" s="1173" t="str">
        <f t="shared" si="19"/>
        <v xml:space="preserve"> </v>
      </c>
      <c r="AA58" s="1150" t="str">
        <f t="shared" si="20"/>
        <v xml:space="preserve"> </v>
      </c>
      <c r="AB58" s="1150" t="str">
        <f t="shared" si="21"/>
        <v xml:space="preserve"> </v>
      </c>
      <c r="AC58" s="1174" t="str">
        <f t="shared" si="22"/>
        <v xml:space="preserve"> </v>
      </c>
      <c r="AD58" s="1173" t="str">
        <f t="shared" si="23"/>
        <v xml:space="preserve"> </v>
      </c>
      <c r="AE58" s="1150" t="str">
        <f t="shared" si="24"/>
        <v xml:space="preserve"> </v>
      </c>
      <c r="AF58" s="1150" t="str">
        <f t="shared" si="25"/>
        <v xml:space="preserve"> </v>
      </c>
      <c r="AG58" s="1174" t="str">
        <f t="shared" si="26"/>
        <v xml:space="preserve"> </v>
      </c>
      <c r="AH58" s="806">
        <f t="shared" si="27"/>
        <v>1250.4366</v>
      </c>
      <c r="AI58" s="806">
        <f t="shared" si="28"/>
        <v>244.56739999999991</v>
      </c>
      <c r="AJ58" s="806">
        <f t="shared" si="29"/>
        <v>939.6253999999999</v>
      </c>
      <c r="AK58" s="806">
        <f t="shared" si="30"/>
        <v>555.37860000000001</v>
      </c>
    </row>
    <row r="59" spans="1:37" ht="12.75" customHeight="1" x14ac:dyDescent="0.2">
      <c r="A59" s="1813">
        <v>12</v>
      </c>
      <c r="B59" s="872" t="s">
        <v>785</v>
      </c>
      <c r="C59" s="807">
        <f>PIL!F282</f>
        <v>-28.152000000000001</v>
      </c>
      <c r="D59" s="807">
        <f>PIL!G282</f>
        <v>-17.129000000000001</v>
      </c>
      <c r="E59" s="807">
        <f>PIL!H282</f>
        <v>40.86</v>
      </c>
      <c r="F59" s="807">
        <f>PIL!I282</f>
        <v>0.69599999999999995</v>
      </c>
      <c r="G59" s="807">
        <f>PIL!J282</f>
        <v>7.0000000000000001E-3</v>
      </c>
      <c r="H59" s="810">
        <f>PIL!K282</f>
        <v>1.0999999999999999E-2</v>
      </c>
      <c r="I59" s="807">
        <f t="shared" si="31"/>
        <v>40.866999999999997</v>
      </c>
      <c r="J59" s="810">
        <f t="shared" si="32"/>
        <v>0.70699999999999996</v>
      </c>
      <c r="K59" s="807">
        <f t="shared" si="33"/>
        <v>41.079099999999997</v>
      </c>
      <c r="L59" s="810">
        <f t="shared" si="34"/>
        <v>12.9671</v>
      </c>
      <c r="M59" s="936">
        <f t="shared" si="35"/>
        <v>23.950099999999996</v>
      </c>
      <c r="N59" s="826">
        <f t="shared" si="36"/>
        <v>-58.208100000000002</v>
      </c>
      <c r="O59" s="936">
        <f t="shared" si="37"/>
        <v>-4.161900000000001</v>
      </c>
      <c r="P59" s="826">
        <f t="shared" si="38"/>
        <v>-30.0961</v>
      </c>
      <c r="R59" s="1173">
        <f t="shared" si="11"/>
        <v>23.950099999999996</v>
      </c>
      <c r="S59" s="1150">
        <f t="shared" si="12"/>
        <v>58.208100000000002</v>
      </c>
      <c r="T59" s="1150">
        <f t="shared" si="13"/>
        <v>4.161900000000001</v>
      </c>
      <c r="U59" s="1188">
        <f t="shared" si="14"/>
        <v>30.0961</v>
      </c>
      <c r="V59" s="1173" t="str">
        <f t="shared" si="15"/>
        <v xml:space="preserve"> </v>
      </c>
      <c r="W59" s="1150" t="str">
        <f t="shared" si="16"/>
        <v xml:space="preserve"> </v>
      </c>
      <c r="X59" s="1150" t="str">
        <f t="shared" si="17"/>
        <v xml:space="preserve"> </v>
      </c>
      <c r="Y59" s="1174" t="str">
        <f t="shared" si="18"/>
        <v xml:space="preserve"> </v>
      </c>
      <c r="Z59" s="1173" t="str">
        <f t="shared" si="19"/>
        <v xml:space="preserve"> </v>
      </c>
      <c r="AA59" s="1150" t="str">
        <f t="shared" si="20"/>
        <v xml:space="preserve"> </v>
      </c>
      <c r="AB59" s="1150" t="str">
        <f t="shared" si="21"/>
        <v xml:space="preserve"> </v>
      </c>
      <c r="AC59" s="1174" t="str">
        <f t="shared" si="22"/>
        <v xml:space="preserve"> </v>
      </c>
      <c r="AD59" s="1173" t="str">
        <f t="shared" si="23"/>
        <v xml:space="preserve"> </v>
      </c>
      <c r="AE59" s="1150" t="str">
        <f t="shared" si="24"/>
        <v xml:space="preserve"> </v>
      </c>
      <c r="AF59" s="1150" t="str">
        <f t="shared" si="25"/>
        <v xml:space="preserve"> </v>
      </c>
      <c r="AG59" s="1174" t="str">
        <f t="shared" si="26"/>
        <v xml:space="preserve"> </v>
      </c>
      <c r="AH59" s="806" t="str">
        <f t="shared" si="27"/>
        <v xml:space="preserve"> </v>
      </c>
      <c r="AI59" s="806" t="str">
        <f t="shared" si="28"/>
        <v xml:space="preserve"> </v>
      </c>
      <c r="AJ59" s="806" t="str">
        <f t="shared" si="29"/>
        <v xml:space="preserve"> </v>
      </c>
      <c r="AK59" s="806" t="str">
        <f t="shared" si="30"/>
        <v xml:space="preserve"> </v>
      </c>
    </row>
    <row r="60" spans="1:37" ht="12.75" customHeight="1" x14ac:dyDescent="0.2">
      <c r="A60" s="1814">
        <v>12</v>
      </c>
      <c r="B60" s="873" t="s">
        <v>786</v>
      </c>
      <c r="C60" s="745">
        <f>PIL!F762</f>
        <v>-10.345000000000001</v>
      </c>
      <c r="D60" s="745">
        <f>PIL!G762</f>
        <v>-5.96</v>
      </c>
      <c r="E60" s="745">
        <f>PIL!H762</f>
        <v>-4.2839999999999998</v>
      </c>
      <c r="F60" s="745">
        <f>PIL!I762</f>
        <v>68.941000000000003</v>
      </c>
      <c r="G60" s="745">
        <f>PIL!J762</f>
        <v>-4.4889999999999999</v>
      </c>
      <c r="H60" s="913">
        <f>PIL!K762</f>
        <v>-6.8970000000000002</v>
      </c>
      <c r="I60" s="745">
        <f t="shared" si="31"/>
        <v>-8.7729999999999997</v>
      </c>
      <c r="J60" s="913">
        <f t="shared" si="32"/>
        <v>75.838000000000008</v>
      </c>
      <c r="K60" s="745">
        <f t="shared" si="33"/>
        <v>-31.5244</v>
      </c>
      <c r="L60" s="913">
        <f t="shared" si="34"/>
        <v>78.46990000000001</v>
      </c>
      <c r="M60" s="843">
        <f t="shared" si="35"/>
        <v>-37.484400000000001</v>
      </c>
      <c r="N60" s="886">
        <f t="shared" si="36"/>
        <v>25.564399999999999</v>
      </c>
      <c r="O60" s="843">
        <f t="shared" si="37"/>
        <v>72.509900000000016</v>
      </c>
      <c r="P60" s="886">
        <f t="shared" si="38"/>
        <v>-84.429900000000004</v>
      </c>
      <c r="R60" s="1173" t="str">
        <f t="shared" si="11"/>
        <v xml:space="preserve"> </v>
      </c>
      <c r="S60" s="1150" t="str">
        <f t="shared" si="12"/>
        <v xml:space="preserve"> </v>
      </c>
      <c r="T60" s="1150" t="str">
        <f t="shared" si="13"/>
        <v xml:space="preserve"> </v>
      </c>
      <c r="U60" s="1174" t="str">
        <f t="shared" si="14"/>
        <v xml:space="preserve"> </v>
      </c>
      <c r="V60" s="1186">
        <f t="shared" si="15"/>
        <v>37.484400000000001</v>
      </c>
      <c r="W60" s="1150">
        <f t="shared" si="16"/>
        <v>25.564399999999999</v>
      </c>
      <c r="X60" s="1150">
        <f t="shared" si="17"/>
        <v>72.509900000000016</v>
      </c>
      <c r="Y60" s="1174">
        <f t="shared" si="18"/>
        <v>84.429900000000004</v>
      </c>
      <c r="Z60" s="1173" t="str">
        <f t="shared" si="19"/>
        <v xml:space="preserve"> </v>
      </c>
      <c r="AA60" s="1150" t="str">
        <f t="shared" si="20"/>
        <v xml:space="preserve"> </v>
      </c>
      <c r="AB60" s="1150" t="str">
        <f t="shared" si="21"/>
        <v xml:space="preserve"> </v>
      </c>
      <c r="AC60" s="1174" t="str">
        <f t="shared" si="22"/>
        <v xml:space="preserve"> </v>
      </c>
      <c r="AD60" s="1173" t="str">
        <f t="shared" si="23"/>
        <v xml:space="preserve"> </v>
      </c>
      <c r="AE60" s="1150" t="str">
        <f t="shared" si="24"/>
        <v xml:space="preserve"> </v>
      </c>
      <c r="AF60" s="1150" t="str">
        <f t="shared" si="25"/>
        <v xml:space="preserve"> </v>
      </c>
      <c r="AG60" s="1174" t="str">
        <f t="shared" si="26"/>
        <v xml:space="preserve"> </v>
      </c>
      <c r="AH60" s="806" t="str">
        <f t="shared" si="27"/>
        <v xml:space="preserve"> </v>
      </c>
      <c r="AI60" s="806" t="str">
        <f t="shared" si="28"/>
        <v xml:space="preserve"> </v>
      </c>
      <c r="AJ60" s="806" t="str">
        <f t="shared" si="29"/>
        <v xml:space="preserve"> </v>
      </c>
      <c r="AK60" s="806" t="str">
        <f t="shared" si="30"/>
        <v xml:space="preserve"> </v>
      </c>
    </row>
    <row r="61" spans="1:37" ht="12.75" customHeight="1" x14ac:dyDescent="0.2">
      <c r="A61" s="1814">
        <v>12</v>
      </c>
      <c r="B61" s="810" t="s">
        <v>787</v>
      </c>
      <c r="C61" s="807">
        <f>PIL!F283</f>
        <v>25.952000000000002</v>
      </c>
      <c r="D61" s="807">
        <f>PIL!G283</f>
        <v>15.788</v>
      </c>
      <c r="E61" s="807">
        <f>PIL!H283</f>
        <v>-48.600999999999999</v>
      </c>
      <c r="F61" s="807">
        <f>PIL!I283</f>
        <v>-0.82799999999999996</v>
      </c>
      <c r="G61" s="807">
        <f>PIL!J283</f>
        <v>2E-3</v>
      </c>
      <c r="H61" s="810">
        <f>PIL!K283</f>
        <v>3.0000000000000001E-3</v>
      </c>
      <c r="I61" s="744">
        <f t="shared" si="31"/>
        <v>-48.603000000000002</v>
      </c>
      <c r="J61" s="810">
        <f t="shared" si="32"/>
        <v>-0.83099999999999996</v>
      </c>
      <c r="K61" s="807">
        <f t="shared" si="33"/>
        <v>-48.8523</v>
      </c>
      <c r="L61" s="810">
        <f t="shared" si="34"/>
        <v>-15.411899999999999</v>
      </c>
      <c r="M61" s="936">
        <f t="shared" si="35"/>
        <v>-33.064300000000003</v>
      </c>
      <c r="N61" s="826">
        <f t="shared" si="36"/>
        <v>64.640299999999996</v>
      </c>
      <c r="O61" s="936">
        <f t="shared" si="37"/>
        <v>0.37610000000000099</v>
      </c>
      <c r="P61" s="826">
        <f t="shared" si="38"/>
        <v>31.1999</v>
      </c>
      <c r="R61" s="1173" t="str">
        <f t="shared" si="11"/>
        <v xml:space="preserve"> </v>
      </c>
      <c r="S61" s="1150" t="str">
        <f t="shared" si="12"/>
        <v xml:space="preserve"> </v>
      </c>
      <c r="T61" s="1150" t="str">
        <f t="shared" si="13"/>
        <v xml:space="preserve"> </v>
      </c>
      <c r="U61" s="1174" t="str">
        <f t="shared" si="14"/>
        <v xml:space="preserve"> </v>
      </c>
      <c r="V61" s="1173" t="str">
        <f t="shared" si="15"/>
        <v xml:space="preserve"> </v>
      </c>
      <c r="W61" s="1150" t="str">
        <f t="shared" si="16"/>
        <v xml:space="preserve"> </v>
      </c>
      <c r="X61" s="1150" t="str">
        <f t="shared" si="17"/>
        <v xml:space="preserve"> </v>
      </c>
      <c r="Y61" s="1174" t="str">
        <f t="shared" si="18"/>
        <v xml:space="preserve"> </v>
      </c>
      <c r="Z61" s="1173">
        <f t="shared" si="19"/>
        <v>33.064300000000003</v>
      </c>
      <c r="AA61" s="1150">
        <f t="shared" si="20"/>
        <v>64.640299999999996</v>
      </c>
      <c r="AB61" s="1150">
        <f t="shared" si="21"/>
        <v>0.37610000000000099</v>
      </c>
      <c r="AC61" s="1174">
        <f t="shared" si="22"/>
        <v>31.1999</v>
      </c>
      <c r="AD61" s="1173" t="str">
        <f t="shared" si="23"/>
        <v xml:space="preserve"> </v>
      </c>
      <c r="AE61" s="1150" t="str">
        <f t="shared" si="24"/>
        <v xml:space="preserve"> </v>
      </c>
      <c r="AF61" s="1150" t="str">
        <f t="shared" si="25"/>
        <v xml:space="preserve"> </v>
      </c>
      <c r="AG61" s="1174" t="str">
        <f t="shared" si="26"/>
        <v xml:space="preserve"> </v>
      </c>
      <c r="AH61" s="806" t="str">
        <f t="shared" si="27"/>
        <v xml:space="preserve"> </v>
      </c>
      <c r="AI61" s="806" t="str">
        <f t="shared" si="28"/>
        <v xml:space="preserve"> </v>
      </c>
      <c r="AJ61" s="806" t="str">
        <f t="shared" si="29"/>
        <v xml:space="preserve"> </v>
      </c>
      <c r="AK61" s="806" t="str">
        <f t="shared" si="30"/>
        <v xml:space="preserve"> </v>
      </c>
    </row>
    <row r="62" spans="1:37" ht="12.75" customHeight="1" x14ac:dyDescent="0.2">
      <c r="A62" s="1814">
        <v>12</v>
      </c>
      <c r="B62" s="913" t="s">
        <v>788</v>
      </c>
      <c r="C62" s="745">
        <f>PIL!F763</f>
        <v>6.032</v>
      </c>
      <c r="D62" s="745">
        <f>PIL!G763</f>
        <v>3.4860000000000002</v>
      </c>
      <c r="E62" s="745">
        <f>PIL!H763</f>
        <v>-12.272</v>
      </c>
      <c r="F62" s="745">
        <f>PIL!I763</f>
        <v>-156.63900000000001</v>
      </c>
      <c r="G62" s="745">
        <f>PIL!J763</f>
        <v>11.839</v>
      </c>
      <c r="H62" s="913">
        <f>PIL!K763</f>
        <v>18.192</v>
      </c>
      <c r="I62" s="745">
        <f t="shared" si="31"/>
        <v>-24.111000000000001</v>
      </c>
      <c r="J62" s="913">
        <f t="shared" si="32"/>
        <v>-174.83100000000002</v>
      </c>
      <c r="K62" s="745">
        <f t="shared" si="33"/>
        <v>-76.560299999999998</v>
      </c>
      <c r="L62" s="913">
        <f t="shared" si="34"/>
        <v>-182.0643</v>
      </c>
      <c r="M62" s="843">
        <f t="shared" si="35"/>
        <v>-73.074299999999994</v>
      </c>
      <c r="N62" s="886">
        <f t="shared" si="36"/>
        <v>80.046300000000002</v>
      </c>
      <c r="O62" s="843">
        <f t="shared" si="37"/>
        <v>-178.57830000000001</v>
      </c>
      <c r="P62" s="886">
        <f t="shared" si="38"/>
        <v>185.55029999999999</v>
      </c>
      <c r="R62" s="1173" t="str">
        <f t="shared" si="11"/>
        <v xml:space="preserve"> </v>
      </c>
      <c r="S62" s="1150" t="str">
        <f t="shared" si="12"/>
        <v xml:space="preserve"> </v>
      </c>
      <c r="T62" s="1150" t="str">
        <f t="shared" si="13"/>
        <v xml:space="preserve"> </v>
      </c>
      <c r="U62" s="1174" t="str">
        <f t="shared" si="14"/>
        <v xml:space="preserve"> </v>
      </c>
      <c r="V62" s="1173" t="str">
        <f t="shared" si="15"/>
        <v xml:space="preserve"> </v>
      </c>
      <c r="W62" s="1150" t="str">
        <f t="shared" si="16"/>
        <v xml:space="preserve"> </v>
      </c>
      <c r="X62" s="1150" t="str">
        <f t="shared" si="17"/>
        <v xml:space="preserve"> </v>
      </c>
      <c r="Y62" s="1174" t="str">
        <f t="shared" si="18"/>
        <v xml:space="preserve"> </v>
      </c>
      <c r="Z62" s="1173" t="str">
        <f t="shared" si="19"/>
        <v xml:space="preserve"> </v>
      </c>
      <c r="AA62" s="1150" t="str">
        <f t="shared" si="20"/>
        <v xml:space="preserve"> </v>
      </c>
      <c r="AB62" s="1150" t="str">
        <f t="shared" si="21"/>
        <v xml:space="preserve"> </v>
      </c>
      <c r="AC62" s="1174" t="str">
        <f t="shared" si="22"/>
        <v xml:space="preserve"> </v>
      </c>
      <c r="AD62" s="1186">
        <f t="shared" si="23"/>
        <v>73.074299999999994</v>
      </c>
      <c r="AE62" s="1187">
        <f t="shared" si="24"/>
        <v>80.046300000000002</v>
      </c>
      <c r="AF62" s="1187">
        <f t="shared" si="25"/>
        <v>80.046300000000002</v>
      </c>
      <c r="AG62" s="1174">
        <f t="shared" si="26"/>
        <v>178.57830000000001</v>
      </c>
      <c r="AH62" s="806" t="str">
        <f t="shared" si="27"/>
        <v xml:space="preserve"> </v>
      </c>
      <c r="AI62" s="806" t="str">
        <f t="shared" si="28"/>
        <v xml:space="preserve"> </v>
      </c>
      <c r="AJ62" s="806" t="str">
        <f t="shared" si="29"/>
        <v xml:space="preserve"> </v>
      </c>
      <c r="AK62" s="806" t="str">
        <f t="shared" si="30"/>
        <v xml:space="preserve"> </v>
      </c>
    </row>
    <row r="63" spans="1:37" ht="13.5" thickBot="1" x14ac:dyDescent="0.25">
      <c r="A63" s="1815">
        <v>12</v>
      </c>
      <c r="B63" s="811" t="s">
        <v>722</v>
      </c>
      <c r="C63" s="748">
        <f>PIL!F285+PIL!F765-$C$147</f>
        <v>-1763.5350000000001</v>
      </c>
      <c r="D63" s="748">
        <f>PIL!G285+PIL!G765-$C$147</f>
        <v>-1073.3430000000001</v>
      </c>
      <c r="E63" s="748">
        <f>PIL!H652+PIL!H1012</f>
        <v>2.8159999999999998</v>
      </c>
      <c r="F63" s="748">
        <f>PIL!I652+PIL!I1012</f>
        <v>50.506</v>
      </c>
      <c r="G63" s="748">
        <f>PIL!J652+PIL!J1012</f>
        <v>-1.6599999999999997</v>
      </c>
      <c r="H63" s="811">
        <f>PIL!K652+PIL!K1012</f>
        <v>-2.5510000000000002</v>
      </c>
      <c r="I63" s="748">
        <f t="shared" si="31"/>
        <v>4.4759999999999991</v>
      </c>
      <c r="J63" s="811">
        <f t="shared" si="32"/>
        <v>53.057000000000002</v>
      </c>
      <c r="K63" s="748">
        <f t="shared" si="33"/>
        <v>20.393099999999997</v>
      </c>
      <c r="L63" s="811">
        <f t="shared" si="34"/>
        <v>54.399799999999999</v>
      </c>
      <c r="M63" s="831">
        <f t="shared" si="35"/>
        <v>-1052.9499000000001</v>
      </c>
      <c r="N63" s="832">
        <f t="shared" si="36"/>
        <v>-1093.7361000000001</v>
      </c>
      <c r="O63" s="831">
        <f t="shared" si="37"/>
        <v>-1018.9432</v>
      </c>
      <c r="P63" s="832">
        <f t="shared" si="38"/>
        <v>-1127.7428</v>
      </c>
      <c r="R63" s="1175" t="str">
        <f t="shared" si="11"/>
        <v xml:space="preserve"> </v>
      </c>
      <c r="S63" s="1168" t="str">
        <f t="shared" si="12"/>
        <v xml:space="preserve"> </v>
      </c>
      <c r="T63" s="1168" t="str">
        <f t="shared" si="13"/>
        <v xml:space="preserve"> </v>
      </c>
      <c r="U63" s="1176" t="str">
        <f t="shared" si="14"/>
        <v xml:space="preserve"> </v>
      </c>
      <c r="V63" s="1175" t="str">
        <f t="shared" si="15"/>
        <v xml:space="preserve"> </v>
      </c>
      <c r="W63" s="1168" t="str">
        <f t="shared" si="16"/>
        <v xml:space="preserve"> </v>
      </c>
      <c r="X63" s="1168" t="str">
        <f t="shared" si="17"/>
        <v xml:space="preserve"> </v>
      </c>
      <c r="Y63" s="1176" t="str">
        <f t="shared" si="18"/>
        <v xml:space="preserve"> </v>
      </c>
      <c r="Z63" s="1175" t="str">
        <f t="shared" si="19"/>
        <v xml:space="preserve"> </v>
      </c>
      <c r="AA63" s="1168" t="str">
        <f t="shared" si="20"/>
        <v xml:space="preserve"> </v>
      </c>
      <c r="AB63" s="1168" t="str">
        <f t="shared" si="21"/>
        <v xml:space="preserve"> </v>
      </c>
      <c r="AC63" s="1176" t="str">
        <f t="shared" si="22"/>
        <v xml:space="preserve"> </v>
      </c>
      <c r="AD63" s="1175" t="str">
        <f t="shared" si="23"/>
        <v xml:space="preserve"> </v>
      </c>
      <c r="AE63" s="1168" t="str">
        <f t="shared" si="24"/>
        <v xml:space="preserve"> </v>
      </c>
      <c r="AF63" s="1168" t="str">
        <f t="shared" si="25"/>
        <v xml:space="preserve"> </v>
      </c>
      <c r="AG63" s="1176" t="str">
        <f t="shared" si="26"/>
        <v xml:space="preserve"> </v>
      </c>
      <c r="AH63" s="806">
        <f t="shared" si="27"/>
        <v>1052.9499000000001</v>
      </c>
      <c r="AI63" s="806">
        <f t="shared" si="28"/>
        <v>1093.7361000000001</v>
      </c>
      <c r="AJ63" s="806">
        <f t="shared" si="29"/>
        <v>1018.9432</v>
      </c>
      <c r="AK63" s="806">
        <f t="shared" si="30"/>
        <v>1127.7428</v>
      </c>
    </row>
    <row r="64" spans="1:37" ht="12.75" customHeight="1" x14ac:dyDescent="0.2">
      <c r="A64" s="1813">
        <v>13</v>
      </c>
      <c r="B64" s="872" t="s">
        <v>785</v>
      </c>
      <c r="C64" s="807">
        <f>PIL!F306</f>
        <v>-1.367</v>
      </c>
      <c r="D64" s="807">
        <f>PIL!G306</f>
        <v>-0.88400000000000001</v>
      </c>
      <c r="E64" s="807">
        <f>PIL!H306</f>
        <v>84.242999999999995</v>
      </c>
      <c r="F64" s="807">
        <f>PIL!I306</f>
        <v>1.4410000000000001</v>
      </c>
      <c r="G64" s="807">
        <f>PIL!J306</f>
        <v>0.111</v>
      </c>
      <c r="H64" s="810">
        <f>PIL!K306</f>
        <v>0.17100000000000001</v>
      </c>
      <c r="I64" s="807">
        <f t="shared" si="31"/>
        <v>84.353999999999999</v>
      </c>
      <c r="J64" s="810">
        <f t="shared" si="32"/>
        <v>1.6120000000000001</v>
      </c>
      <c r="K64" s="807">
        <f t="shared" si="33"/>
        <v>84.837599999999995</v>
      </c>
      <c r="L64" s="810">
        <f t="shared" si="34"/>
        <v>26.918199999999999</v>
      </c>
      <c r="M64" s="936">
        <f t="shared" si="35"/>
        <v>83.953599999999994</v>
      </c>
      <c r="N64" s="826">
        <f t="shared" si="36"/>
        <v>-85.721599999999995</v>
      </c>
      <c r="O64" s="936">
        <f t="shared" si="37"/>
        <v>26.034199999999998</v>
      </c>
      <c r="P64" s="826">
        <f t="shared" si="38"/>
        <v>-27.802199999999999</v>
      </c>
      <c r="R64" s="1173">
        <f t="shared" si="11"/>
        <v>83.953599999999994</v>
      </c>
      <c r="S64" s="1150">
        <f t="shared" si="12"/>
        <v>85.721599999999995</v>
      </c>
      <c r="T64" s="1150">
        <f t="shared" si="13"/>
        <v>26.034199999999998</v>
      </c>
      <c r="U64" s="1174">
        <f t="shared" si="14"/>
        <v>27.802199999999999</v>
      </c>
      <c r="V64" s="1173" t="str">
        <f t="shared" si="15"/>
        <v xml:space="preserve"> </v>
      </c>
      <c r="W64" s="1150" t="str">
        <f t="shared" si="16"/>
        <v xml:space="preserve"> </v>
      </c>
      <c r="X64" s="1150" t="str">
        <f t="shared" si="17"/>
        <v xml:space="preserve"> </v>
      </c>
      <c r="Y64" s="1174" t="str">
        <f t="shared" si="18"/>
        <v xml:space="preserve"> </v>
      </c>
      <c r="Z64" s="1173" t="str">
        <f t="shared" si="19"/>
        <v xml:space="preserve"> </v>
      </c>
      <c r="AA64" s="1150" t="str">
        <f t="shared" si="20"/>
        <v xml:space="preserve"> </v>
      </c>
      <c r="AB64" s="1150" t="str">
        <f t="shared" si="21"/>
        <v xml:space="preserve"> </v>
      </c>
      <c r="AC64" s="1174" t="str">
        <f t="shared" si="22"/>
        <v xml:space="preserve"> </v>
      </c>
      <c r="AD64" s="1173" t="str">
        <f t="shared" si="23"/>
        <v xml:space="preserve"> </v>
      </c>
      <c r="AE64" s="1150" t="str">
        <f t="shared" si="24"/>
        <v xml:space="preserve"> </v>
      </c>
      <c r="AF64" s="1150" t="str">
        <f t="shared" si="25"/>
        <v xml:space="preserve"> </v>
      </c>
      <c r="AG64" s="1174" t="str">
        <f t="shared" si="26"/>
        <v xml:space="preserve"> </v>
      </c>
      <c r="AH64" s="806" t="str">
        <f t="shared" si="27"/>
        <v xml:space="preserve"> </v>
      </c>
      <c r="AI64" s="806" t="str">
        <f t="shared" si="28"/>
        <v xml:space="preserve"> </v>
      </c>
      <c r="AJ64" s="806" t="str">
        <f t="shared" si="29"/>
        <v xml:space="preserve"> </v>
      </c>
      <c r="AK64" s="806" t="str">
        <f t="shared" si="30"/>
        <v xml:space="preserve"> </v>
      </c>
    </row>
    <row r="65" spans="1:37" ht="12.75" customHeight="1" x14ac:dyDescent="0.2">
      <c r="A65" s="1814">
        <v>13</v>
      </c>
      <c r="B65" s="873" t="s">
        <v>786</v>
      </c>
      <c r="C65" s="745">
        <f>PIL!F834</f>
        <v>0.497</v>
      </c>
      <c r="D65" s="745">
        <f>PIL!G834</f>
        <v>0.53600000000000003</v>
      </c>
      <c r="E65" s="745">
        <f>PIL!H834</f>
        <v>-1.5580000000000001</v>
      </c>
      <c r="F65" s="745">
        <f>PIL!I834</f>
        <v>39.423000000000002</v>
      </c>
      <c r="G65" s="745">
        <f>PIL!J834</f>
        <v>-1.56</v>
      </c>
      <c r="H65" s="913">
        <f>PIL!K834</f>
        <v>-2.3959999999999999</v>
      </c>
      <c r="I65" s="745">
        <f t="shared" si="31"/>
        <v>-3.1180000000000003</v>
      </c>
      <c r="J65" s="913">
        <f t="shared" si="32"/>
        <v>41.819000000000003</v>
      </c>
      <c r="K65" s="745">
        <f t="shared" si="33"/>
        <v>-15.6637</v>
      </c>
      <c r="L65" s="913">
        <f t="shared" si="34"/>
        <v>42.754400000000004</v>
      </c>
      <c r="M65" s="843">
        <f t="shared" si="35"/>
        <v>-15.127700000000001</v>
      </c>
      <c r="N65" s="886">
        <f t="shared" si="36"/>
        <v>16.1997</v>
      </c>
      <c r="O65" s="843">
        <f t="shared" si="37"/>
        <v>43.290400000000005</v>
      </c>
      <c r="P65" s="886">
        <f t="shared" si="38"/>
        <v>-42.218400000000003</v>
      </c>
      <c r="R65" s="1173" t="str">
        <f t="shared" si="11"/>
        <v xml:space="preserve"> </v>
      </c>
      <c r="S65" s="1150" t="str">
        <f t="shared" si="12"/>
        <v xml:space="preserve"> </v>
      </c>
      <c r="T65" s="1150" t="str">
        <f t="shared" si="13"/>
        <v xml:space="preserve"> </v>
      </c>
      <c r="U65" s="1174" t="str">
        <f t="shared" si="14"/>
        <v xml:space="preserve"> </v>
      </c>
      <c r="V65" s="1173">
        <f t="shared" si="15"/>
        <v>15.127700000000001</v>
      </c>
      <c r="W65" s="1150">
        <f t="shared" si="16"/>
        <v>16.1997</v>
      </c>
      <c r="X65" s="1150">
        <f t="shared" si="17"/>
        <v>43.290400000000005</v>
      </c>
      <c r="Y65" s="1174">
        <f t="shared" si="18"/>
        <v>42.218400000000003</v>
      </c>
      <c r="Z65" s="1173" t="str">
        <f t="shared" si="19"/>
        <v xml:space="preserve"> </v>
      </c>
      <c r="AA65" s="1150" t="str">
        <f t="shared" si="20"/>
        <v xml:space="preserve"> </v>
      </c>
      <c r="AB65" s="1150" t="str">
        <f t="shared" si="21"/>
        <v xml:space="preserve"> </v>
      </c>
      <c r="AC65" s="1174" t="str">
        <f t="shared" si="22"/>
        <v xml:space="preserve"> </v>
      </c>
      <c r="AD65" s="1173" t="str">
        <f t="shared" si="23"/>
        <v xml:space="preserve"> </v>
      </c>
      <c r="AE65" s="1150" t="str">
        <f t="shared" si="24"/>
        <v xml:space="preserve"> </v>
      </c>
      <c r="AF65" s="1150" t="str">
        <f t="shared" si="25"/>
        <v xml:space="preserve"> </v>
      </c>
      <c r="AG65" s="1174" t="str">
        <f t="shared" si="26"/>
        <v xml:space="preserve"> </v>
      </c>
      <c r="AH65" s="806" t="str">
        <f t="shared" si="27"/>
        <v xml:space="preserve"> </v>
      </c>
      <c r="AI65" s="806" t="str">
        <f t="shared" si="28"/>
        <v xml:space="preserve"> </v>
      </c>
      <c r="AJ65" s="806" t="str">
        <f t="shared" si="29"/>
        <v xml:space="preserve"> </v>
      </c>
      <c r="AK65" s="806" t="str">
        <f t="shared" si="30"/>
        <v xml:space="preserve"> </v>
      </c>
    </row>
    <row r="66" spans="1:37" ht="12.75" customHeight="1" x14ac:dyDescent="0.2">
      <c r="A66" s="1814">
        <v>13</v>
      </c>
      <c r="B66" s="810" t="s">
        <v>787</v>
      </c>
      <c r="C66" s="807">
        <f>PIL!F307</f>
        <v>1.325</v>
      </c>
      <c r="D66" s="807">
        <f>PIL!G307</f>
        <v>0.80900000000000005</v>
      </c>
      <c r="E66" s="807">
        <f>PIL!H307</f>
        <v>-154.57</v>
      </c>
      <c r="F66" s="807">
        <f>PIL!I307</f>
        <v>-2.6349999999999998</v>
      </c>
      <c r="G66" s="807">
        <f>PIL!J307</f>
        <v>-1.7999999999999999E-2</v>
      </c>
      <c r="H66" s="810">
        <f>PIL!K307</f>
        <v>-2.8000000000000001E-2</v>
      </c>
      <c r="I66" s="744">
        <f t="shared" si="31"/>
        <v>-154.58799999999999</v>
      </c>
      <c r="J66" s="810">
        <f t="shared" si="32"/>
        <v>-2.6629999999999998</v>
      </c>
      <c r="K66" s="807">
        <f t="shared" si="33"/>
        <v>-155.3869</v>
      </c>
      <c r="L66" s="810">
        <f t="shared" si="34"/>
        <v>-49.039399999999993</v>
      </c>
      <c r="M66" s="936">
        <f t="shared" si="35"/>
        <v>-154.5779</v>
      </c>
      <c r="N66" s="826">
        <f t="shared" si="36"/>
        <v>156.19589999999999</v>
      </c>
      <c r="O66" s="936">
        <f t="shared" si="37"/>
        <v>-48.230399999999996</v>
      </c>
      <c r="P66" s="826">
        <f t="shared" si="38"/>
        <v>49.848399999999991</v>
      </c>
      <c r="R66" s="1173" t="str">
        <f t="shared" si="11"/>
        <v xml:space="preserve"> </v>
      </c>
      <c r="S66" s="1150" t="str">
        <f t="shared" si="12"/>
        <v xml:space="preserve"> </v>
      </c>
      <c r="T66" s="1150" t="str">
        <f t="shared" si="13"/>
        <v xml:space="preserve"> </v>
      </c>
      <c r="U66" s="1174" t="str">
        <f t="shared" si="14"/>
        <v xml:space="preserve"> </v>
      </c>
      <c r="V66" s="1173" t="str">
        <f t="shared" si="15"/>
        <v xml:space="preserve"> </v>
      </c>
      <c r="W66" s="1150" t="str">
        <f t="shared" si="16"/>
        <v xml:space="preserve"> </v>
      </c>
      <c r="X66" s="1150" t="str">
        <f t="shared" si="17"/>
        <v xml:space="preserve"> </v>
      </c>
      <c r="Y66" s="1174" t="str">
        <f t="shared" si="18"/>
        <v xml:space="preserve"> </v>
      </c>
      <c r="Z66" s="1173">
        <f t="shared" si="19"/>
        <v>154.5779</v>
      </c>
      <c r="AA66" s="1150">
        <f t="shared" si="20"/>
        <v>156.19589999999999</v>
      </c>
      <c r="AB66" s="1150">
        <f t="shared" si="21"/>
        <v>48.230399999999996</v>
      </c>
      <c r="AC66" s="1174">
        <f t="shared" si="22"/>
        <v>49.848399999999991</v>
      </c>
      <c r="AD66" s="1173" t="str">
        <f t="shared" si="23"/>
        <v xml:space="preserve"> </v>
      </c>
      <c r="AE66" s="1150" t="str">
        <f t="shared" si="24"/>
        <v xml:space="preserve"> </v>
      </c>
      <c r="AF66" s="1150" t="str">
        <f t="shared" si="25"/>
        <v xml:space="preserve"> </v>
      </c>
      <c r="AG66" s="1174" t="str">
        <f t="shared" si="26"/>
        <v xml:space="preserve"> </v>
      </c>
      <c r="AH66" s="806" t="str">
        <f t="shared" si="27"/>
        <v xml:space="preserve"> </v>
      </c>
      <c r="AI66" s="806" t="str">
        <f t="shared" si="28"/>
        <v xml:space="preserve"> </v>
      </c>
      <c r="AJ66" s="806" t="str">
        <f t="shared" si="29"/>
        <v xml:space="preserve"> </v>
      </c>
      <c r="AK66" s="806" t="str">
        <f t="shared" si="30"/>
        <v xml:space="preserve"> </v>
      </c>
    </row>
    <row r="67" spans="1:37" ht="12.75" customHeight="1" x14ac:dyDescent="0.2">
      <c r="A67" s="1814">
        <v>13</v>
      </c>
      <c r="B67" s="913" t="s">
        <v>788</v>
      </c>
      <c r="C67" s="745">
        <f>PIL!F835</f>
        <v>-0.86</v>
      </c>
      <c r="D67" s="745">
        <f>PIL!G835</f>
        <v>-0.71199999999999997</v>
      </c>
      <c r="E67" s="745">
        <f>PIL!H835</f>
        <v>1.992</v>
      </c>
      <c r="F67" s="745">
        <f>PIL!I835</f>
        <v>-48.215000000000003</v>
      </c>
      <c r="G67" s="745">
        <f>PIL!J835</f>
        <v>1.962</v>
      </c>
      <c r="H67" s="913">
        <f>PIL!K835</f>
        <v>3.0150000000000001</v>
      </c>
      <c r="I67" s="745">
        <f t="shared" si="31"/>
        <v>3.9539999999999997</v>
      </c>
      <c r="J67" s="913">
        <f t="shared" si="32"/>
        <v>-51.230000000000004</v>
      </c>
      <c r="K67" s="745">
        <f t="shared" si="33"/>
        <v>19.323</v>
      </c>
      <c r="L67" s="913">
        <f t="shared" si="34"/>
        <v>-52.416200000000003</v>
      </c>
      <c r="M67" s="843">
        <f t="shared" si="35"/>
        <v>18.611000000000001</v>
      </c>
      <c r="N67" s="886">
        <f t="shared" si="36"/>
        <v>-20.035</v>
      </c>
      <c r="O67" s="843">
        <f t="shared" si="37"/>
        <v>-53.128200000000007</v>
      </c>
      <c r="P67" s="886">
        <f t="shared" si="38"/>
        <v>51.7042</v>
      </c>
      <c r="R67" s="1173" t="str">
        <f t="shared" si="11"/>
        <v xml:space="preserve"> </v>
      </c>
      <c r="S67" s="1150" t="str">
        <f t="shared" si="12"/>
        <v xml:space="preserve"> </v>
      </c>
      <c r="T67" s="1150" t="str">
        <f t="shared" si="13"/>
        <v xml:space="preserve"> </v>
      </c>
      <c r="U67" s="1174" t="str">
        <f t="shared" si="14"/>
        <v xml:space="preserve"> </v>
      </c>
      <c r="V67" s="1173" t="str">
        <f t="shared" si="15"/>
        <v xml:space="preserve"> </v>
      </c>
      <c r="W67" s="1150" t="str">
        <f t="shared" si="16"/>
        <v xml:space="preserve"> </v>
      </c>
      <c r="X67" s="1150" t="str">
        <f t="shared" si="17"/>
        <v xml:space="preserve"> </v>
      </c>
      <c r="Y67" s="1174" t="str">
        <f t="shared" si="18"/>
        <v xml:space="preserve"> </v>
      </c>
      <c r="Z67" s="1173" t="str">
        <f t="shared" si="19"/>
        <v xml:space="preserve"> </v>
      </c>
      <c r="AA67" s="1150" t="str">
        <f t="shared" si="20"/>
        <v xml:space="preserve"> </v>
      </c>
      <c r="AB67" s="1150" t="str">
        <f t="shared" si="21"/>
        <v xml:space="preserve"> </v>
      </c>
      <c r="AC67" s="1174" t="str">
        <f t="shared" si="22"/>
        <v xml:space="preserve"> </v>
      </c>
      <c r="AD67" s="1173">
        <f t="shared" si="23"/>
        <v>18.611000000000001</v>
      </c>
      <c r="AE67" s="1150">
        <f t="shared" si="24"/>
        <v>20.035</v>
      </c>
      <c r="AF67" s="1150">
        <f t="shared" si="25"/>
        <v>20.035</v>
      </c>
      <c r="AG67" s="1174">
        <f t="shared" si="26"/>
        <v>53.128200000000007</v>
      </c>
      <c r="AH67" s="806" t="str">
        <f t="shared" si="27"/>
        <v xml:space="preserve"> </v>
      </c>
      <c r="AI67" s="806" t="str">
        <f t="shared" si="28"/>
        <v xml:space="preserve"> </v>
      </c>
      <c r="AJ67" s="806" t="str">
        <f t="shared" si="29"/>
        <v xml:space="preserve"> </v>
      </c>
      <c r="AK67" s="806" t="str">
        <f t="shared" si="30"/>
        <v xml:space="preserve"> </v>
      </c>
    </row>
    <row r="68" spans="1:37" ht="13.5" thickBot="1" x14ac:dyDescent="0.25">
      <c r="A68" s="1815">
        <v>13</v>
      </c>
      <c r="B68" s="811" t="s">
        <v>722</v>
      </c>
      <c r="C68" s="748">
        <f>PIL!F309+PIL!F837-$C$147</f>
        <v>-1744.1089999999999</v>
      </c>
      <c r="D68" s="748">
        <f>PIL!G309+PIL!G837-$C$147</f>
        <v>-1067.4069999999999</v>
      </c>
      <c r="E68" s="748">
        <f>PIL!H657+PIL!H1017</f>
        <v>11.07</v>
      </c>
      <c r="F68" s="748">
        <f>PIL!I657+PIL!I1017</f>
        <v>35.500999999999998</v>
      </c>
      <c r="G68" s="748">
        <f>PIL!J657+PIL!J1017</f>
        <v>-7.2050000000000001</v>
      </c>
      <c r="H68" s="811">
        <f>PIL!K657+PIL!K1017</f>
        <v>-11.071</v>
      </c>
      <c r="I68" s="748">
        <f t="shared" ref="I68:I99" si="39">(ABS(E68)+ABS(G68))*SIGN(E68)</f>
        <v>18.274999999999999</v>
      </c>
      <c r="J68" s="811">
        <f t="shared" ref="J68:J99" si="40">(ABS(F68)+ABS(H68))*SIGN(F68)</f>
        <v>46.571999999999996</v>
      </c>
      <c r="K68" s="748">
        <f t="shared" ref="K68:K99" si="41">(ABS(I68)+0.3*ABS(J68))*SIGN(I68)</f>
        <v>32.246600000000001</v>
      </c>
      <c r="L68" s="811">
        <f t="shared" ref="L68:L99" si="42">(ABS(J68)+0.3*ABS(I68))*SIGN(J68)</f>
        <v>52.054499999999997</v>
      </c>
      <c r="M68" s="831">
        <f t="shared" ref="M68:M99" si="43">D68+K68</f>
        <v>-1035.1604</v>
      </c>
      <c r="N68" s="832">
        <f t="shared" ref="N68:N99" si="44">D68-K68</f>
        <v>-1099.6535999999999</v>
      </c>
      <c r="O68" s="831">
        <f t="shared" ref="O68:O99" si="45">D68+L68</f>
        <v>-1015.3525</v>
      </c>
      <c r="P68" s="832">
        <f t="shared" ref="P68:P99" si="46">D68-L68</f>
        <v>-1119.4614999999999</v>
      </c>
      <c r="R68" s="1175" t="str">
        <f t="shared" si="11"/>
        <v xml:space="preserve"> </v>
      </c>
      <c r="S68" s="1168" t="str">
        <f t="shared" si="12"/>
        <v xml:space="preserve"> </v>
      </c>
      <c r="T68" s="1168" t="str">
        <f t="shared" si="13"/>
        <v xml:space="preserve"> </v>
      </c>
      <c r="U68" s="1176" t="str">
        <f t="shared" si="14"/>
        <v xml:space="preserve"> </v>
      </c>
      <c r="V68" s="1175" t="str">
        <f t="shared" si="15"/>
        <v xml:space="preserve"> </v>
      </c>
      <c r="W68" s="1168" t="str">
        <f t="shared" si="16"/>
        <v xml:space="preserve"> </v>
      </c>
      <c r="X68" s="1168" t="str">
        <f t="shared" si="17"/>
        <v xml:space="preserve"> </v>
      </c>
      <c r="Y68" s="1176" t="str">
        <f t="shared" si="18"/>
        <v xml:space="preserve"> </v>
      </c>
      <c r="Z68" s="1175" t="str">
        <f t="shared" si="19"/>
        <v xml:space="preserve"> </v>
      </c>
      <c r="AA68" s="1168" t="str">
        <f t="shared" si="20"/>
        <v xml:space="preserve"> </v>
      </c>
      <c r="AB68" s="1168" t="str">
        <f t="shared" si="21"/>
        <v xml:space="preserve"> </v>
      </c>
      <c r="AC68" s="1176" t="str">
        <f t="shared" si="22"/>
        <v xml:space="preserve"> </v>
      </c>
      <c r="AD68" s="1175" t="str">
        <f t="shared" si="23"/>
        <v xml:space="preserve"> </v>
      </c>
      <c r="AE68" s="1168" t="str">
        <f t="shared" si="24"/>
        <v xml:space="preserve"> </v>
      </c>
      <c r="AF68" s="1168" t="str">
        <f t="shared" si="25"/>
        <v xml:space="preserve"> </v>
      </c>
      <c r="AG68" s="1176" t="str">
        <f t="shared" si="26"/>
        <v xml:space="preserve"> </v>
      </c>
      <c r="AH68" s="806">
        <f t="shared" si="27"/>
        <v>1035.1604</v>
      </c>
      <c r="AI68" s="806">
        <f t="shared" si="28"/>
        <v>1099.6535999999999</v>
      </c>
      <c r="AJ68" s="806">
        <f t="shared" si="29"/>
        <v>1015.3525</v>
      </c>
      <c r="AK68" s="806">
        <f t="shared" si="30"/>
        <v>1119.4614999999999</v>
      </c>
    </row>
    <row r="69" spans="1:37" ht="12.75" customHeight="1" x14ac:dyDescent="0.2">
      <c r="A69" s="1813">
        <v>14</v>
      </c>
      <c r="B69" s="872" t="s">
        <v>785</v>
      </c>
      <c r="C69" s="807">
        <f>PIL!F330</f>
        <v>21.984000000000002</v>
      </c>
      <c r="D69" s="807">
        <f>PIL!G330</f>
        <v>13.319000000000001</v>
      </c>
      <c r="E69" s="807">
        <f>PIL!H330</f>
        <v>43.68</v>
      </c>
      <c r="F69" s="807">
        <f>PIL!I330</f>
        <v>0.745</v>
      </c>
      <c r="G69" s="807">
        <f>PIL!J330</f>
        <v>4.0000000000000001E-3</v>
      </c>
      <c r="H69" s="810">
        <f>PIL!K330</f>
        <v>6.0000000000000001E-3</v>
      </c>
      <c r="I69" s="807">
        <f t="shared" si="39"/>
        <v>43.683999999999997</v>
      </c>
      <c r="J69" s="810">
        <f t="shared" si="40"/>
        <v>0.751</v>
      </c>
      <c r="K69" s="807">
        <f t="shared" si="41"/>
        <v>43.909299999999995</v>
      </c>
      <c r="L69" s="810">
        <f t="shared" si="42"/>
        <v>13.856199999999998</v>
      </c>
      <c r="M69" s="936">
        <f t="shared" si="43"/>
        <v>57.228299999999997</v>
      </c>
      <c r="N69" s="826">
        <f t="shared" si="44"/>
        <v>-30.590299999999992</v>
      </c>
      <c r="O69" s="936">
        <f t="shared" si="45"/>
        <v>27.175199999999997</v>
      </c>
      <c r="P69" s="826">
        <f t="shared" si="46"/>
        <v>-0.53719999999999679</v>
      </c>
      <c r="R69" s="1173">
        <f t="shared" ref="R69:R132" si="47">IF(B69="My testa", ABS(M69), " ")</f>
        <v>57.228299999999997</v>
      </c>
      <c r="S69" s="1150">
        <f t="shared" ref="S69:S132" si="48">IF(B69="My testa", ABS(N69), " ")</f>
        <v>30.590299999999992</v>
      </c>
      <c r="T69" s="1150">
        <f t="shared" ref="T69:T132" si="49">IF(B69="My testa", ABS(O69), " ")</f>
        <v>27.175199999999997</v>
      </c>
      <c r="U69" s="1174">
        <f t="shared" ref="U69:U132" si="50">IF(B69="My testa", ABS(P69), " ")</f>
        <v>0.53719999999999679</v>
      </c>
      <c r="V69" s="1173" t="str">
        <f t="shared" ref="V69:V132" si="51">IF(B69="Mx testa", ABS(M69), " ")</f>
        <v xml:space="preserve"> </v>
      </c>
      <c r="W69" s="1150" t="str">
        <f t="shared" ref="W69:W132" si="52">IF(B69="Mx testa", ABS(N69), " ")</f>
        <v xml:space="preserve"> </v>
      </c>
      <c r="X69" s="1150" t="str">
        <f t="shared" ref="X69:X132" si="53">IF(B69="Mx testa", ABS(O69), " ")</f>
        <v xml:space="preserve"> </v>
      </c>
      <c r="Y69" s="1174" t="str">
        <f t="shared" ref="Y69:Y132" si="54">IF(B69="Mx testa", ABS(P69), " ")</f>
        <v xml:space="preserve"> </v>
      </c>
      <c r="Z69" s="1173" t="str">
        <f t="shared" ref="Z69:Z132" si="55">IF(B69="My piede", ABS(M69), " ")</f>
        <v xml:space="preserve"> </v>
      </c>
      <c r="AA69" s="1150" t="str">
        <f t="shared" ref="AA69:AA132" si="56">IF(B69="My piede", ABS(N69), " ")</f>
        <v xml:space="preserve"> </v>
      </c>
      <c r="AB69" s="1150" t="str">
        <f t="shared" ref="AB69:AB132" si="57">IF(B69="My piede", ABS(O69), " ")</f>
        <v xml:space="preserve"> </v>
      </c>
      <c r="AC69" s="1174" t="str">
        <f t="shared" ref="AC69:AC132" si="58">IF(B69="My piede", ABS(P69), " ")</f>
        <v xml:space="preserve"> </v>
      </c>
      <c r="AD69" s="1173" t="str">
        <f t="shared" ref="AD69:AD132" si="59">IF(B69="Mx piede", ABS(M69), " ")</f>
        <v xml:space="preserve"> </v>
      </c>
      <c r="AE69" s="1150" t="str">
        <f t="shared" ref="AE69:AE132" si="60">IF(B69="Mx piede", ABS(N69), " ")</f>
        <v xml:space="preserve"> </v>
      </c>
      <c r="AF69" s="1150" t="str">
        <f t="shared" ref="AF69:AF132" si="61">IF(B69="Mx piede", ABS(N69), " ")</f>
        <v xml:space="preserve"> </v>
      </c>
      <c r="AG69" s="1174" t="str">
        <f t="shared" ref="AG69:AG132" si="62">IF(B69="Mx piede", ABS(O69), " ")</f>
        <v xml:space="preserve"> </v>
      </c>
      <c r="AH69" s="806" t="str">
        <f t="shared" ref="AH69:AH132" si="63">IF(B69="N",ABS(M69), " ")</f>
        <v xml:space="preserve"> </v>
      </c>
      <c r="AI69" s="806" t="str">
        <f t="shared" ref="AI69:AI132" si="64">IF(B69="N",ABS(N69), " ")</f>
        <v xml:space="preserve"> </v>
      </c>
      <c r="AJ69" s="806" t="str">
        <f t="shared" ref="AJ69:AJ132" si="65">IF(B69="N",ABS(O69), " ")</f>
        <v xml:space="preserve"> </v>
      </c>
      <c r="AK69" s="806" t="str">
        <f t="shared" ref="AK69:AK132" si="66">IF(B69="N",ABS(P69), " ")</f>
        <v xml:space="preserve"> </v>
      </c>
    </row>
    <row r="70" spans="1:37" ht="12.75" customHeight="1" x14ac:dyDescent="0.2">
      <c r="A70" s="1814">
        <v>14</v>
      </c>
      <c r="B70" s="873" t="s">
        <v>786</v>
      </c>
      <c r="C70" s="745">
        <f>PIL!F906</f>
        <v>-11.542999999999999</v>
      </c>
      <c r="D70" s="745">
        <f>PIL!G906</f>
        <v>-7.1719999999999997</v>
      </c>
      <c r="E70" s="745">
        <f>PIL!H906</f>
        <v>-1.5629999999999999</v>
      </c>
      <c r="F70" s="745">
        <f>PIL!I906</f>
        <v>94.649000000000001</v>
      </c>
      <c r="G70" s="745">
        <f>PIL!J906</f>
        <v>-0.157</v>
      </c>
      <c r="H70" s="913">
        <f>PIL!K906</f>
        <v>-0.24199999999999999</v>
      </c>
      <c r="I70" s="745">
        <f t="shared" si="39"/>
        <v>-1.72</v>
      </c>
      <c r="J70" s="913">
        <f t="shared" si="40"/>
        <v>94.891000000000005</v>
      </c>
      <c r="K70" s="745">
        <f t="shared" si="41"/>
        <v>-30.1873</v>
      </c>
      <c r="L70" s="913">
        <f t="shared" si="42"/>
        <v>95.407000000000011</v>
      </c>
      <c r="M70" s="843">
        <f t="shared" si="43"/>
        <v>-37.359299999999998</v>
      </c>
      <c r="N70" s="886">
        <f t="shared" si="44"/>
        <v>23.0153</v>
      </c>
      <c r="O70" s="843">
        <f t="shared" si="45"/>
        <v>88.235000000000014</v>
      </c>
      <c r="P70" s="886">
        <f t="shared" si="46"/>
        <v>-102.57900000000001</v>
      </c>
      <c r="R70" s="1173" t="str">
        <f t="shared" si="47"/>
        <v xml:space="preserve"> </v>
      </c>
      <c r="S70" s="1150" t="str">
        <f t="shared" si="48"/>
        <v xml:space="preserve"> </v>
      </c>
      <c r="T70" s="1150" t="str">
        <f t="shared" si="49"/>
        <v xml:space="preserve"> </v>
      </c>
      <c r="U70" s="1174" t="str">
        <f t="shared" si="50"/>
        <v xml:space="preserve"> </v>
      </c>
      <c r="V70" s="1173">
        <f t="shared" si="51"/>
        <v>37.359299999999998</v>
      </c>
      <c r="W70" s="1150">
        <f t="shared" si="52"/>
        <v>23.0153</v>
      </c>
      <c r="X70" s="1150">
        <f t="shared" si="53"/>
        <v>88.235000000000014</v>
      </c>
      <c r="Y70" s="1174">
        <f t="shared" si="54"/>
        <v>102.57900000000001</v>
      </c>
      <c r="Z70" s="1173" t="str">
        <f t="shared" si="55"/>
        <v xml:space="preserve"> </v>
      </c>
      <c r="AA70" s="1150" t="str">
        <f t="shared" si="56"/>
        <v xml:space="preserve"> </v>
      </c>
      <c r="AB70" s="1150" t="str">
        <f t="shared" si="57"/>
        <v xml:space="preserve"> </v>
      </c>
      <c r="AC70" s="1174" t="str">
        <f t="shared" si="58"/>
        <v xml:space="preserve"> </v>
      </c>
      <c r="AD70" s="1173" t="str">
        <f t="shared" si="59"/>
        <v xml:space="preserve"> </v>
      </c>
      <c r="AE70" s="1150" t="str">
        <f t="shared" si="60"/>
        <v xml:space="preserve"> </v>
      </c>
      <c r="AF70" s="1150" t="str">
        <f t="shared" si="61"/>
        <v xml:space="preserve"> </v>
      </c>
      <c r="AG70" s="1174" t="str">
        <f t="shared" si="62"/>
        <v xml:space="preserve"> </v>
      </c>
      <c r="AH70" s="806" t="str">
        <f t="shared" si="63"/>
        <v xml:space="preserve"> </v>
      </c>
      <c r="AI70" s="806" t="str">
        <f t="shared" si="64"/>
        <v xml:space="preserve"> </v>
      </c>
      <c r="AJ70" s="806" t="str">
        <f t="shared" si="65"/>
        <v xml:space="preserve"> </v>
      </c>
      <c r="AK70" s="806" t="str">
        <f t="shared" si="66"/>
        <v xml:space="preserve"> </v>
      </c>
    </row>
    <row r="71" spans="1:37" ht="12.75" customHeight="1" x14ac:dyDescent="0.2">
      <c r="A71" s="1814">
        <v>14</v>
      </c>
      <c r="B71" s="810" t="s">
        <v>787</v>
      </c>
      <c r="C71" s="807">
        <f>PIL!F331</f>
        <v>-19.513999999999999</v>
      </c>
      <c r="D71" s="807">
        <f>PIL!G331</f>
        <v>-11.853999999999999</v>
      </c>
      <c r="E71" s="807">
        <f>PIL!H331</f>
        <v>-51.781999999999996</v>
      </c>
      <c r="F71" s="807">
        <f>PIL!I331</f>
        <v>-0.88300000000000001</v>
      </c>
      <c r="G71" s="807">
        <f>PIL!J331</f>
        <v>5.0000000000000001E-3</v>
      </c>
      <c r="H71" s="810">
        <f>PIL!K331</f>
        <v>8.0000000000000002E-3</v>
      </c>
      <c r="I71" s="744">
        <f t="shared" si="39"/>
        <v>-51.786999999999999</v>
      </c>
      <c r="J71" s="810">
        <f t="shared" si="40"/>
        <v>-0.89100000000000001</v>
      </c>
      <c r="K71" s="807">
        <f t="shared" si="41"/>
        <v>-52.054299999999998</v>
      </c>
      <c r="L71" s="810">
        <f t="shared" si="42"/>
        <v>-16.427099999999999</v>
      </c>
      <c r="M71" s="936">
        <f t="shared" si="43"/>
        <v>-63.908299999999997</v>
      </c>
      <c r="N71" s="826">
        <f t="shared" si="44"/>
        <v>40.200299999999999</v>
      </c>
      <c r="O71" s="936">
        <f t="shared" si="45"/>
        <v>-28.281099999999999</v>
      </c>
      <c r="P71" s="826">
        <f t="shared" si="46"/>
        <v>4.5731000000000002</v>
      </c>
      <c r="R71" s="1173" t="str">
        <f t="shared" si="47"/>
        <v xml:space="preserve"> </v>
      </c>
      <c r="S71" s="1150" t="str">
        <f t="shared" si="48"/>
        <v xml:space="preserve"> </v>
      </c>
      <c r="T71" s="1150" t="str">
        <f t="shared" si="49"/>
        <v xml:space="preserve"> </v>
      </c>
      <c r="U71" s="1174" t="str">
        <f t="shared" si="50"/>
        <v xml:space="preserve"> </v>
      </c>
      <c r="V71" s="1173" t="str">
        <f t="shared" si="51"/>
        <v xml:space="preserve"> </v>
      </c>
      <c r="W71" s="1150" t="str">
        <f t="shared" si="52"/>
        <v xml:space="preserve"> </v>
      </c>
      <c r="X71" s="1150" t="str">
        <f t="shared" si="53"/>
        <v xml:space="preserve"> </v>
      </c>
      <c r="Y71" s="1174" t="str">
        <f t="shared" si="54"/>
        <v xml:space="preserve"> </v>
      </c>
      <c r="Z71" s="1173">
        <f t="shared" si="55"/>
        <v>63.908299999999997</v>
      </c>
      <c r="AA71" s="1150">
        <f t="shared" si="56"/>
        <v>40.200299999999999</v>
      </c>
      <c r="AB71" s="1150">
        <f t="shared" si="57"/>
        <v>28.281099999999999</v>
      </c>
      <c r="AC71" s="1174">
        <f t="shared" si="58"/>
        <v>4.5731000000000002</v>
      </c>
      <c r="AD71" s="1173" t="str">
        <f t="shared" si="59"/>
        <v xml:space="preserve"> </v>
      </c>
      <c r="AE71" s="1150" t="str">
        <f t="shared" si="60"/>
        <v xml:space="preserve"> </v>
      </c>
      <c r="AF71" s="1150" t="str">
        <f t="shared" si="61"/>
        <v xml:space="preserve"> </v>
      </c>
      <c r="AG71" s="1174" t="str">
        <f t="shared" si="62"/>
        <v xml:space="preserve"> </v>
      </c>
      <c r="AH71" s="806" t="str">
        <f t="shared" si="63"/>
        <v xml:space="preserve"> </v>
      </c>
      <c r="AI71" s="806" t="str">
        <f t="shared" si="64"/>
        <v xml:space="preserve"> </v>
      </c>
      <c r="AJ71" s="806" t="str">
        <f t="shared" si="65"/>
        <v xml:space="preserve"> </v>
      </c>
      <c r="AK71" s="806" t="str">
        <f t="shared" si="66"/>
        <v xml:space="preserve"> </v>
      </c>
    </row>
    <row r="72" spans="1:37" ht="12.75" customHeight="1" x14ac:dyDescent="0.2">
      <c r="A72" s="1814">
        <v>14</v>
      </c>
      <c r="B72" s="913" t="s">
        <v>788</v>
      </c>
      <c r="C72" s="745">
        <f>PIL!F907</f>
        <v>10.505000000000001</v>
      </c>
      <c r="D72" s="745">
        <f>PIL!G907</f>
        <v>6.58</v>
      </c>
      <c r="E72" s="745">
        <f>PIL!H907</f>
        <v>2.5939999999999999</v>
      </c>
      <c r="F72" s="745">
        <f>PIL!I907</f>
        <v>-165.07900000000001</v>
      </c>
      <c r="G72" s="745">
        <f>PIL!J907</f>
        <v>0.64800000000000002</v>
      </c>
      <c r="H72" s="913">
        <f>PIL!K907</f>
        <v>0.996</v>
      </c>
      <c r="I72" s="745">
        <f t="shared" si="39"/>
        <v>3.242</v>
      </c>
      <c r="J72" s="913">
        <f t="shared" si="40"/>
        <v>-166.07500000000002</v>
      </c>
      <c r="K72" s="745">
        <f t="shared" si="41"/>
        <v>53.064500000000002</v>
      </c>
      <c r="L72" s="913">
        <f t="shared" si="42"/>
        <v>-167.04760000000002</v>
      </c>
      <c r="M72" s="843">
        <f t="shared" si="43"/>
        <v>59.644500000000001</v>
      </c>
      <c r="N72" s="886">
        <f t="shared" si="44"/>
        <v>-46.484500000000004</v>
      </c>
      <c r="O72" s="843">
        <f t="shared" si="45"/>
        <v>-160.4676</v>
      </c>
      <c r="P72" s="886">
        <f t="shared" si="46"/>
        <v>173.62760000000003</v>
      </c>
      <c r="R72" s="1173" t="str">
        <f t="shared" si="47"/>
        <v xml:space="preserve"> </v>
      </c>
      <c r="S72" s="1150" t="str">
        <f t="shared" si="48"/>
        <v xml:space="preserve"> </v>
      </c>
      <c r="T72" s="1150" t="str">
        <f t="shared" si="49"/>
        <v xml:space="preserve"> </v>
      </c>
      <c r="U72" s="1174" t="str">
        <f t="shared" si="50"/>
        <v xml:space="preserve"> </v>
      </c>
      <c r="V72" s="1173" t="str">
        <f t="shared" si="51"/>
        <v xml:space="preserve"> </v>
      </c>
      <c r="W72" s="1150" t="str">
        <f t="shared" si="52"/>
        <v xml:space="preserve"> </v>
      </c>
      <c r="X72" s="1150" t="str">
        <f t="shared" si="53"/>
        <v xml:space="preserve"> </v>
      </c>
      <c r="Y72" s="1174" t="str">
        <f t="shared" si="54"/>
        <v xml:space="preserve"> </v>
      </c>
      <c r="Z72" s="1173" t="str">
        <f t="shared" si="55"/>
        <v xml:space="preserve"> </v>
      </c>
      <c r="AA72" s="1150" t="str">
        <f t="shared" si="56"/>
        <v xml:space="preserve"> </v>
      </c>
      <c r="AB72" s="1150" t="str">
        <f t="shared" si="57"/>
        <v xml:space="preserve"> </v>
      </c>
      <c r="AC72" s="1174" t="str">
        <f t="shared" si="58"/>
        <v xml:space="preserve"> </v>
      </c>
      <c r="AD72" s="1173">
        <f t="shared" si="59"/>
        <v>59.644500000000001</v>
      </c>
      <c r="AE72" s="1150">
        <f t="shared" si="60"/>
        <v>46.484500000000004</v>
      </c>
      <c r="AF72" s="1150">
        <f t="shared" si="61"/>
        <v>46.484500000000004</v>
      </c>
      <c r="AG72" s="1174">
        <f t="shared" si="62"/>
        <v>160.4676</v>
      </c>
      <c r="AH72" s="806" t="str">
        <f t="shared" si="63"/>
        <v xml:space="preserve"> </v>
      </c>
      <c r="AI72" s="806" t="str">
        <f t="shared" si="64"/>
        <v xml:space="preserve"> </v>
      </c>
      <c r="AJ72" s="806" t="str">
        <f t="shared" si="65"/>
        <v xml:space="preserve"> </v>
      </c>
      <c r="AK72" s="806" t="str">
        <f t="shared" si="66"/>
        <v xml:space="preserve"> </v>
      </c>
    </row>
    <row r="73" spans="1:37" ht="13.5" thickBot="1" x14ac:dyDescent="0.25">
      <c r="A73" s="1815">
        <v>14</v>
      </c>
      <c r="B73" s="811" t="s">
        <v>722</v>
      </c>
      <c r="C73" s="748">
        <f>PIL!F333+PIL!F909-$E$147</f>
        <v>-1718.7270000000001</v>
      </c>
      <c r="D73" s="748">
        <f>PIL!G333+PIL!G909-$E$147</f>
        <v>-1119.376</v>
      </c>
      <c r="E73" s="748">
        <f>PIL!H662+PIL!H1022</f>
        <v>8.75</v>
      </c>
      <c r="F73" s="748">
        <f>PIL!I662+PIL!I1022</f>
        <v>267.21800000000002</v>
      </c>
      <c r="G73" s="748">
        <f>PIL!J662+PIL!J1022</f>
        <v>-9.472999999999999</v>
      </c>
      <c r="H73" s="811">
        <f>PIL!K662+PIL!K1022</f>
        <v>-14.555999999999999</v>
      </c>
      <c r="I73" s="748">
        <f t="shared" si="39"/>
        <v>18.222999999999999</v>
      </c>
      <c r="J73" s="811">
        <f t="shared" si="40"/>
        <v>281.774</v>
      </c>
      <c r="K73" s="748">
        <f t="shared" si="41"/>
        <v>102.7552</v>
      </c>
      <c r="L73" s="811">
        <f t="shared" si="42"/>
        <v>287.24090000000001</v>
      </c>
      <c r="M73" s="831">
        <f t="shared" si="43"/>
        <v>-1016.6207999999999</v>
      </c>
      <c r="N73" s="832">
        <f t="shared" si="44"/>
        <v>-1222.1312</v>
      </c>
      <c r="O73" s="831">
        <f t="shared" si="45"/>
        <v>-832.13509999999997</v>
      </c>
      <c r="P73" s="832">
        <f t="shared" si="46"/>
        <v>-1406.6169</v>
      </c>
      <c r="R73" s="1175" t="str">
        <f t="shared" si="47"/>
        <v xml:space="preserve"> </v>
      </c>
      <c r="S73" s="1168" t="str">
        <f t="shared" si="48"/>
        <v xml:space="preserve"> </v>
      </c>
      <c r="T73" s="1168" t="str">
        <f t="shared" si="49"/>
        <v xml:space="preserve"> </v>
      </c>
      <c r="U73" s="1176" t="str">
        <f t="shared" si="50"/>
        <v xml:space="preserve"> </v>
      </c>
      <c r="V73" s="1175" t="str">
        <f t="shared" si="51"/>
        <v xml:space="preserve"> </v>
      </c>
      <c r="W73" s="1168" t="str">
        <f t="shared" si="52"/>
        <v xml:space="preserve"> </v>
      </c>
      <c r="X73" s="1168" t="str">
        <f t="shared" si="53"/>
        <v xml:space="preserve"> </v>
      </c>
      <c r="Y73" s="1176" t="str">
        <f t="shared" si="54"/>
        <v xml:space="preserve"> </v>
      </c>
      <c r="Z73" s="1175" t="str">
        <f t="shared" si="55"/>
        <v xml:space="preserve"> </v>
      </c>
      <c r="AA73" s="1168" t="str">
        <f t="shared" si="56"/>
        <v xml:space="preserve"> </v>
      </c>
      <c r="AB73" s="1168" t="str">
        <f t="shared" si="57"/>
        <v xml:space="preserve"> </v>
      </c>
      <c r="AC73" s="1176" t="str">
        <f t="shared" si="58"/>
        <v xml:space="preserve"> </v>
      </c>
      <c r="AD73" s="1175" t="str">
        <f t="shared" si="59"/>
        <v xml:space="preserve"> </v>
      </c>
      <c r="AE73" s="1168" t="str">
        <f t="shared" si="60"/>
        <v xml:space="preserve"> </v>
      </c>
      <c r="AF73" s="1168" t="str">
        <f t="shared" si="61"/>
        <v xml:space="preserve"> </v>
      </c>
      <c r="AG73" s="1176" t="str">
        <f t="shared" si="62"/>
        <v xml:space="preserve"> </v>
      </c>
      <c r="AH73" s="806">
        <f t="shared" si="63"/>
        <v>1016.6207999999999</v>
      </c>
      <c r="AI73" s="806">
        <f t="shared" si="64"/>
        <v>1222.1312</v>
      </c>
      <c r="AJ73" s="806">
        <f t="shared" si="65"/>
        <v>832.13509999999997</v>
      </c>
      <c r="AK73" s="806">
        <f t="shared" si="66"/>
        <v>1406.6169</v>
      </c>
    </row>
    <row r="74" spans="1:37" ht="12.75" customHeight="1" x14ac:dyDescent="0.2">
      <c r="A74" s="1813">
        <v>15</v>
      </c>
      <c r="B74" s="872" t="s">
        <v>785</v>
      </c>
      <c r="C74" s="807">
        <f>PIL!F354</f>
        <v>-11.654</v>
      </c>
      <c r="D74" s="807">
        <f>PIL!G354</f>
        <v>-6.8940000000000001</v>
      </c>
      <c r="E74" s="807">
        <f>PIL!H354</f>
        <v>46.143999999999998</v>
      </c>
      <c r="F74" s="807">
        <f>PIL!I354</f>
        <v>0.78600000000000003</v>
      </c>
      <c r="G74" s="807">
        <f>PIL!J354</f>
        <v>3.0000000000000001E-3</v>
      </c>
      <c r="H74" s="810">
        <f>PIL!K354</f>
        <v>5.0000000000000001E-3</v>
      </c>
      <c r="I74" s="807">
        <f t="shared" si="39"/>
        <v>46.146999999999998</v>
      </c>
      <c r="J74" s="810">
        <f t="shared" si="40"/>
        <v>0.79100000000000004</v>
      </c>
      <c r="K74" s="807">
        <f t="shared" si="41"/>
        <v>46.384299999999996</v>
      </c>
      <c r="L74" s="810">
        <f t="shared" si="42"/>
        <v>14.6351</v>
      </c>
      <c r="M74" s="936">
        <f t="shared" si="43"/>
        <v>39.490299999999998</v>
      </c>
      <c r="N74" s="826">
        <f t="shared" si="44"/>
        <v>-53.278299999999994</v>
      </c>
      <c r="O74" s="936">
        <f t="shared" si="45"/>
        <v>7.7410999999999994</v>
      </c>
      <c r="P74" s="826">
        <f t="shared" si="46"/>
        <v>-21.5291</v>
      </c>
      <c r="R74" s="1173">
        <f t="shared" si="47"/>
        <v>39.490299999999998</v>
      </c>
      <c r="S74" s="1150">
        <f t="shared" si="48"/>
        <v>53.278299999999994</v>
      </c>
      <c r="T74" s="1150">
        <f t="shared" si="49"/>
        <v>7.7410999999999994</v>
      </c>
      <c r="U74" s="1174">
        <f t="shared" si="50"/>
        <v>21.5291</v>
      </c>
      <c r="V74" s="1173" t="str">
        <f t="shared" si="51"/>
        <v xml:space="preserve"> </v>
      </c>
      <c r="W74" s="1150" t="str">
        <f t="shared" si="52"/>
        <v xml:space="preserve"> </v>
      </c>
      <c r="X74" s="1150" t="str">
        <f t="shared" si="53"/>
        <v xml:space="preserve"> </v>
      </c>
      <c r="Y74" s="1174" t="str">
        <f t="shared" si="54"/>
        <v xml:space="preserve"> </v>
      </c>
      <c r="Z74" s="1173" t="str">
        <f t="shared" si="55"/>
        <v xml:space="preserve"> </v>
      </c>
      <c r="AA74" s="1150" t="str">
        <f t="shared" si="56"/>
        <v xml:space="preserve"> </v>
      </c>
      <c r="AB74" s="1150" t="str">
        <f t="shared" si="57"/>
        <v xml:space="preserve"> </v>
      </c>
      <c r="AC74" s="1174" t="str">
        <f t="shared" si="58"/>
        <v xml:space="preserve"> </v>
      </c>
      <c r="AD74" s="1173" t="str">
        <f t="shared" si="59"/>
        <v xml:space="preserve"> </v>
      </c>
      <c r="AE74" s="1150" t="str">
        <f t="shared" si="60"/>
        <v xml:space="preserve"> </v>
      </c>
      <c r="AF74" s="1150" t="str">
        <f t="shared" si="61"/>
        <v xml:space="preserve"> </v>
      </c>
      <c r="AG74" s="1174" t="str">
        <f t="shared" si="62"/>
        <v xml:space="preserve"> </v>
      </c>
      <c r="AH74" s="806" t="str">
        <f t="shared" si="63"/>
        <v xml:space="preserve"> </v>
      </c>
      <c r="AI74" s="806" t="str">
        <f t="shared" si="64"/>
        <v xml:space="preserve"> </v>
      </c>
      <c r="AJ74" s="806" t="str">
        <f t="shared" si="65"/>
        <v xml:space="preserve"> </v>
      </c>
      <c r="AK74" s="806" t="str">
        <f t="shared" si="66"/>
        <v xml:space="preserve"> </v>
      </c>
    </row>
    <row r="75" spans="1:37" ht="12.75" customHeight="1" x14ac:dyDescent="0.2">
      <c r="A75" s="1814">
        <v>15</v>
      </c>
      <c r="B75" s="873" t="s">
        <v>786</v>
      </c>
      <c r="C75" s="745">
        <f>PIL!F1002</f>
        <v>6.2969999999999997</v>
      </c>
      <c r="D75" s="745">
        <f>PIL!G1002</f>
        <v>4.7670000000000003</v>
      </c>
      <c r="E75" s="745">
        <f>PIL!H1002</f>
        <v>-3.6440000000000001</v>
      </c>
      <c r="F75" s="745">
        <f>PIL!I1002</f>
        <v>111.593</v>
      </c>
      <c r="G75" s="745">
        <f>PIL!J1002</f>
        <v>2.2879999999999998</v>
      </c>
      <c r="H75" s="913">
        <f>PIL!K1002</f>
        <v>3.5150000000000001</v>
      </c>
      <c r="I75" s="745">
        <f t="shared" si="39"/>
        <v>-5.9320000000000004</v>
      </c>
      <c r="J75" s="913">
        <f t="shared" si="40"/>
        <v>115.108</v>
      </c>
      <c r="K75" s="745">
        <f t="shared" si="41"/>
        <v>-40.464400000000005</v>
      </c>
      <c r="L75" s="913">
        <f t="shared" si="42"/>
        <v>116.88760000000001</v>
      </c>
      <c r="M75" s="843">
        <f t="shared" si="43"/>
        <v>-35.697400000000002</v>
      </c>
      <c r="N75" s="886">
        <f t="shared" si="44"/>
        <v>45.231400000000008</v>
      </c>
      <c r="O75" s="843">
        <f t="shared" si="45"/>
        <v>121.6546</v>
      </c>
      <c r="P75" s="886">
        <f t="shared" si="46"/>
        <v>-112.12060000000001</v>
      </c>
      <c r="R75" s="1173" t="str">
        <f t="shared" si="47"/>
        <v xml:space="preserve"> </v>
      </c>
      <c r="S75" s="1150" t="str">
        <f t="shared" si="48"/>
        <v xml:space="preserve"> </v>
      </c>
      <c r="T75" s="1150" t="str">
        <f t="shared" si="49"/>
        <v xml:space="preserve"> </v>
      </c>
      <c r="U75" s="1174" t="str">
        <f t="shared" si="50"/>
        <v xml:space="preserve"> </v>
      </c>
      <c r="V75" s="1173">
        <f t="shared" si="51"/>
        <v>35.697400000000002</v>
      </c>
      <c r="W75" s="1187">
        <f t="shared" si="52"/>
        <v>45.231400000000008</v>
      </c>
      <c r="X75" s="1187">
        <f t="shared" si="53"/>
        <v>121.6546</v>
      </c>
      <c r="Y75" s="1188">
        <f t="shared" si="54"/>
        <v>112.12060000000001</v>
      </c>
      <c r="Z75" s="1173" t="str">
        <f t="shared" si="55"/>
        <v xml:space="preserve"> </v>
      </c>
      <c r="AA75" s="1150" t="str">
        <f t="shared" si="56"/>
        <v xml:space="preserve"> </v>
      </c>
      <c r="AB75" s="1150" t="str">
        <f t="shared" si="57"/>
        <v xml:space="preserve"> </v>
      </c>
      <c r="AC75" s="1174" t="str">
        <f t="shared" si="58"/>
        <v xml:space="preserve"> </v>
      </c>
      <c r="AD75" s="1173" t="str">
        <f t="shared" si="59"/>
        <v xml:space="preserve"> </v>
      </c>
      <c r="AE75" s="1150" t="str">
        <f t="shared" si="60"/>
        <v xml:space="preserve"> </v>
      </c>
      <c r="AF75" s="1150" t="str">
        <f t="shared" si="61"/>
        <v xml:space="preserve"> </v>
      </c>
      <c r="AG75" s="1174" t="str">
        <f t="shared" si="62"/>
        <v xml:space="preserve"> </v>
      </c>
      <c r="AH75" s="806" t="str">
        <f t="shared" si="63"/>
        <v xml:space="preserve"> </v>
      </c>
      <c r="AI75" s="806" t="str">
        <f t="shared" si="64"/>
        <v xml:space="preserve"> </v>
      </c>
      <c r="AJ75" s="806" t="str">
        <f t="shared" si="65"/>
        <v xml:space="preserve"> </v>
      </c>
      <c r="AK75" s="806" t="str">
        <f t="shared" si="66"/>
        <v xml:space="preserve"> </v>
      </c>
    </row>
    <row r="76" spans="1:37" ht="12.75" customHeight="1" x14ac:dyDescent="0.2">
      <c r="A76" s="1814">
        <v>15</v>
      </c>
      <c r="B76" s="810" t="s">
        <v>787</v>
      </c>
      <c r="C76" s="807">
        <f>PIL!F355</f>
        <v>10.7</v>
      </c>
      <c r="D76" s="807">
        <f>PIL!G355</f>
        <v>6.3710000000000004</v>
      </c>
      <c r="E76" s="807">
        <f>PIL!H355</f>
        <v>-53.110999999999997</v>
      </c>
      <c r="F76" s="807">
        <f>PIL!I355</f>
        <v>-0.90500000000000003</v>
      </c>
      <c r="G76" s="807">
        <f>PIL!J355</f>
        <v>5.0000000000000001E-3</v>
      </c>
      <c r="H76" s="810">
        <f>PIL!K355</f>
        <v>8.0000000000000002E-3</v>
      </c>
      <c r="I76" s="744">
        <f t="shared" si="39"/>
        <v>-53.116</v>
      </c>
      <c r="J76" s="810">
        <f t="shared" si="40"/>
        <v>-0.91300000000000003</v>
      </c>
      <c r="K76" s="807">
        <f t="shared" si="41"/>
        <v>-53.389899999999997</v>
      </c>
      <c r="L76" s="810">
        <f t="shared" si="42"/>
        <v>-16.847799999999999</v>
      </c>
      <c r="M76" s="936">
        <f t="shared" si="43"/>
        <v>-47.018899999999995</v>
      </c>
      <c r="N76" s="826">
        <f t="shared" si="44"/>
        <v>59.760899999999999</v>
      </c>
      <c r="O76" s="936">
        <f t="shared" si="45"/>
        <v>-10.476799999999999</v>
      </c>
      <c r="P76" s="826">
        <f t="shared" si="46"/>
        <v>23.218800000000002</v>
      </c>
      <c r="R76" s="1173" t="str">
        <f t="shared" si="47"/>
        <v xml:space="preserve"> </v>
      </c>
      <c r="S76" s="1150" t="str">
        <f t="shared" si="48"/>
        <v xml:space="preserve"> </v>
      </c>
      <c r="T76" s="1150" t="str">
        <f t="shared" si="49"/>
        <v xml:space="preserve"> </v>
      </c>
      <c r="U76" s="1174" t="str">
        <f t="shared" si="50"/>
        <v xml:space="preserve"> </v>
      </c>
      <c r="V76" s="1173" t="str">
        <f t="shared" si="51"/>
        <v xml:space="preserve"> </v>
      </c>
      <c r="W76" s="1150" t="str">
        <f t="shared" si="52"/>
        <v xml:space="preserve"> </v>
      </c>
      <c r="X76" s="1150" t="str">
        <f t="shared" si="53"/>
        <v xml:space="preserve"> </v>
      </c>
      <c r="Y76" s="1174" t="str">
        <f t="shared" si="54"/>
        <v xml:space="preserve"> </v>
      </c>
      <c r="Z76" s="1173">
        <f t="shared" si="55"/>
        <v>47.018899999999995</v>
      </c>
      <c r="AA76" s="1150">
        <f t="shared" si="56"/>
        <v>59.760899999999999</v>
      </c>
      <c r="AB76" s="1150">
        <f t="shared" si="57"/>
        <v>10.476799999999999</v>
      </c>
      <c r="AC76" s="1174">
        <f t="shared" si="58"/>
        <v>23.218800000000002</v>
      </c>
      <c r="AD76" s="1173" t="str">
        <f t="shared" si="59"/>
        <v xml:space="preserve"> </v>
      </c>
      <c r="AE76" s="1150" t="str">
        <f t="shared" si="60"/>
        <v xml:space="preserve"> </v>
      </c>
      <c r="AF76" s="1150" t="str">
        <f t="shared" si="61"/>
        <v xml:space="preserve"> </v>
      </c>
      <c r="AG76" s="1174" t="str">
        <f t="shared" si="62"/>
        <v xml:space="preserve"> </v>
      </c>
      <c r="AH76" s="806" t="str">
        <f t="shared" si="63"/>
        <v xml:space="preserve"> </v>
      </c>
      <c r="AI76" s="806" t="str">
        <f t="shared" si="64"/>
        <v xml:space="preserve"> </v>
      </c>
      <c r="AJ76" s="806" t="str">
        <f t="shared" si="65"/>
        <v xml:space="preserve"> </v>
      </c>
      <c r="AK76" s="806" t="str">
        <f t="shared" si="66"/>
        <v xml:space="preserve"> </v>
      </c>
    </row>
    <row r="77" spans="1:37" ht="12.75" customHeight="1" x14ac:dyDescent="0.2">
      <c r="A77" s="1814">
        <v>15</v>
      </c>
      <c r="B77" s="913" t="s">
        <v>788</v>
      </c>
      <c r="C77" s="745">
        <f>PIL!F1003</f>
        <v>-7.2190000000000003</v>
      </c>
      <c r="D77" s="745">
        <f>PIL!G1003</f>
        <v>-5.3170000000000002</v>
      </c>
      <c r="E77" s="745">
        <f>PIL!H1003</f>
        <v>5.72</v>
      </c>
      <c r="F77" s="745">
        <f>PIL!I1003</f>
        <v>-168.36699999999999</v>
      </c>
      <c r="G77" s="745">
        <f>PIL!J1003</f>
        <v>-3.4180000000000001</v>
      </c>
      <c r="H77" s="913">
        <f>PIL!K1003</f>
        <v>-5.2519999999999998</v>
      </c>
      <c r="I77" s="745">
        <f t="shared" si="39"/>
        <v>9.1379999999999999</v>
      </c>
      <c r="J77" s="913">
        <f t="shared" si="40"/>
        <v>-173.619</v>
      </c>
      <c r="K77" s="745">
        <f t="shared" si="41"/>
        <v>61.223699999999994</v>
      </c>
      <c r="L77" s="913">
        <f t="shared" si="42"/>
        <v>-176.3604</v>
      </c>
      <c r="M77" s="843">
        <f t="shared" si="43"/>
        <v>55.906699999999994</v>
      </c>
      <c r="N77" s="886">
        <f t="shared" si="44"/>
        <v>-66.540699999999987</v>
      </c>
      <c r="O77" s="843">
        <f t="shared" si="45"/>
        <v>-181.67740000000001</v>
      </c>
      <c r="P77" s="886">
        <f t="shared" si="46"/>
        <v>171.04339999999999</v>
      </c>
      <c r="R77" s="1173" t="str">
        <f t="shared" si="47"/>
        <v xml:space="preserve"> </v>
      </c>
      <c r="S77" s="1150" t="str">
        <f t="shared" si="48"/>
        <v xml:space="preserve"> </v>
      </c>
      <c r="T77" s="1150" t="str">
        <f t="shared" si="49"/>
        <v xml:space="preserve"> </v>
      </c>
      <c r="U77" s="1174" t="str">
        <f t="shared" si="50"/>
        <v xml:space="preserve"> </v>
      </c>
      <c r="V77" s="1173" t="str">
        <f t="shared" si="51"/>
        <v xml:space="preserve"> </v>
      </c>
      <c r="W77" s="1150" t="str">
        <f t="shared" si="52"/>
        <v xml:space="preserve"> </v>
      </c>
      <c r="X77" s="1150" t="str">
        <f t="shared" si="53"/>
        <v xml:space="preserve"> </v>
      </c>
      <c r="Y77" s="1174" t="str">
        <f t="shared" si="54"/>
        <v xml:space="preserve"> </v>
      </c>
      <c r="Z77" s="1173" t="str">
        <f t="shared" si="55"/>
        <v xml:space="preserve"> </v>
      </c>
      <c r="AA77" s="1150" t="str">
        <f t="shared" si="56"/>
        <v xml:space="preserve"> </v>
      </c>
      <c r="AB77" s="1150" t="str">
        <f t="shared" si="57"/>
        <v xml:space="preserve"> </v>
      </c>
      <c r="AC77" s="1174" t="str">
        <f t="shared" si="58"/>
        <v xml:space="preserve"> </v>
      </c>
      <c r="AD77" s="1173">
        <f t="shared" si="59"/>
        <v>55.906699999999994</v>
      </c>
      <c r="AE77" s="1150">
        <f t="shared" si="60"/>
        <v>66.540699999999987</v>
      </c>
      <c r="AF77" s="1150">
        <f t="shared" si="61"/>
        <v>66.540699999999987</v>
      </c>
      <c r="AG77" s="1188">
        <f t="shared" si="62"/>
        <v>181.67740000000001</v>
      </c>
      <c r="AH77" s="806" t="str">
        <f t="shared" si="63"/>
        <v xml:space="preserve"> </v>
      </c>
      <c r="AI77" s="806" t="str">
        <f t="shared" si="64"/>
        <v xml:space="preserve"> </v>
      </c>
      <c r="AJ77" s="806" t="str">
        <f t="shared" si="65"/>
        <v xml:space="preserve"> </v>
      </c>
      <c r="AK77" s="806" t="str">
        <f t="shared" si="66"/>
        <v xml:space="preserve"> </v>
      </c>
    </row>
    <row r="78" spans="1:37" ht="13.5" thickBot="1" x14ac:dyDescent="0.25">
      <c r="A78" s="1815">
        <v>15</v>
      </c>
      <c r="B78" s="811" t="s">
        <v>722</v>
      </c>
      <c r="C78" s="748">
        <f>PIL!F357+PIL!F1005-$E$147</f>
        <v>-1569.3969999999999</v>
      </c>
      <c r="D78" s="748">
        <f>PIL!G357+PIL!G1005-$E$147</f>
        <v>-1026.9680000000001</v>
      </c>
      <c r="E78" s="748">
        <f>PIL!H667+PIL!H1027</f>
        <v>-18.478000000000002</v>
      </c>
      <c r="F78" s="748">
        <f>PIL!I667+PIL!I1027</f>
        <v>-463.99599999999998</v>
      </c>
      <c r="G78" s="748">
        <f>PIL!J667+PIL!J1027</f>
        <v>20.303000000000001</v>
      </c>
      <c r="H78" s="811">
        <f>PIL!K667+PIL!K1027</f>
        <v>31.195999999999998</v>
      </c>
      <c r="I78" s="748">
        <f t="shared" si="39"/>
        <v>-38.781000000000006</v>
      </c>
      <c r="J78" s="811">
        <f t="shared" si="40"/>
        <v>-495.19200000000001</v>
      </c>
      <c r="K78" s="748">
        <f t="shared" si="41"/>
        <v>-187.33860000000001</v>
      </c>
      <c r="L78" s="811">
        <f t="shared" si="42"/>
        <v>-506.8263</v>
      </c>
      <c r="M78" s="831">
        <f t="shared" si="43"/>
        <v>-1214.3066000000001</v>
      </c>
      <c r="N78" s="832">
        <f t="shared" si="44"/>
        <v>-839.62940000000003</v>
      </c>
      <c r="O78" s="831">
        <f t="shared" si="45"/>
        <v>-1533.7943</v>
      </c>
      <c r="P78" s="832">
        <f t="shared" si="46"/>
        <v>-520.14170000000013</v>
      </c>
      <c r="R78" s="1175" t="str">
        <f t="shared" si="47"/>
        <v xml:space="preserve"> </v>
      </c>
      <c r="S78" s="1168" t="str">
        <f t="shared" si="48"/>
        <v xml:space="preserve"> </v>
      </c>
      <c r="T78" s="1168" t="str">
        <f t="shared" si="49"/>
        <v xml:space="preserve"> </v>
      </c>
      <c r="U78" s="1176" t="str">
        <f t="shared" si="50"/>
        <v xml:space="preserve"> </v>
      </c>
      <c r="V78" s="1175" t="str">
        <f t="shared" si="51"/>
        <v xml:space="preserve"> </v>
      </c>
      <c r="W78" s="1168" t="str">
        <f t="shared" si="52"/>
        <v xml:space="preserve"> </v>
      </c>
      <c r="X78" s="1168" t="str">
        <f t="shared" si="53"/>
        <v xml:space="preserve"> </v>
      </c>
      <c r="Y78" s="1176" t="str">
        <f t="shared" si="54"/>
        <v xml:space="preserve"> </v>
      </c>
      <c r="Z78" s="1175" t="str">
        <f t="shared" si="55"/>
        <v xml:space="preserve"> </v>
      </c>
      <c r="AA78" s="1168" t="str">
        <f t="shared" si="56"/>
        <v xml:space="preserve"> </v>
      </c>
      <c r="AB78" s="1168" t="str">
        <f t="shared" si="57"/>
        <v xml:space="preserve"> </v>
      </c>
      <c r="AC78" s="1176" t="str">
        <f t="shared" si="58"/>
        <v xml:space="preserve"> </v>
      </c>
      <c r="AD78" s="1175" t="str">
        <f t="shared" si="59"/>
        <v xml:space="preserve"> </v>
      </c>
      <c r="AE78" s="1168" t="str">
        <f t="shared" si="60"/>
        <v xml:space="preserve"> </v>
      </c>
      <c r="AF78" s="1168" t="str">
        <f t="shared" si="61"/>
        <v xml:space="preserve"> </v>
      </c>
      <c r="AG78" s="1176" t="str">
        <f t="shared" si="62"/>
        <v xml:space="preserve"> </v>
      </c>
      <c r="AH78" s="806">
        <f t="shared" si="63"/>
        <v>1214.3066000000001</v>
      </c>
      <c r="AI78" s="806">
        <f t="shared" si="64"/>
        <v>839.62940000000003</v>
      </c>
      <c r="AJ78" s="806">
        <f t="shared" si="65"/>
        <v>1533.7943</v>
      </c>
      <c r="AK78" s="806">
        <f t="shared" si="66"/>
        <v>520.14170000000013</v>
      </c>
    </row>
    <row r="79" spans="1:37" ht="12.75" customHeight="1" x14ac:dyDescent="0.2">
      <c r="A79" s="1813">
        <v>16</v>
      </c>
      <c r="B79" s="872" t="s">
        <v>785</v>
      </c>
      <c r="C79" s="807">
        <f>PIL!F378</f>
        <v>2.0649999999999999</v>
      </c>
      <c r="D79" s="807">
        <f>PIL!G378</f>
        <v>1.2509999999999999</v>
      </c>
      <c r="E79" s="807">
        <f>PIL!H378</f>
        <v>96.308000000000007</v>
      </c>
      <c r="F79" s="807">
        <f>PIL!I378</f>
        <v>1.645</v>
      </c>
      <c r="G79" s="807">
        <f>PIL!J378</f>
        <v>0.106</v>
      </c>
      <c r="H79" s="810">
        <f>PIL!K378</f>
        <v>0.16200000000000001</v>
      </c>
      <c r="I79" s="807">
        <f t="shared" si="39"/>
        <v>96.414000000000001</v>
      </c>
      <c r="J79" s="810">
        <f t="shared" si="40"/>
        <v>1.8069999999999999</v>
      </c>
      <c r="K79" s="807">
        <f t="shared" si="41"/>
        <v>96.956100000000006</v>
      </c>
      <c r="L79" s="810">
        <f t="shared" si="42"/>
        <v>30.731199999999998</v>
      </c>
      <c r="M79" s="936">
        <f t="shared" si="43"/>
        <v>98.207100000000011</v>
      </c>
      <c r="N79" s="826">
        <f t="shared" si="44"/>
        <v>-95.705100000000002</v>
      </c>
      <c r="O79" s="936">
        <f t="shared" si="45"/>
        <v>31.982199999999999</v>
      </c>
      <c r="P79" s="826">
        <f t="shared" si="46"/>
        <v>-29.480199999999996</v>
      </c>
      <c r="R79" s="1186">
        <f t="shared" si="47"/>
        <v>98.207100000000011</v>
      </c>
      <c r="S79" s="1187">
        <f t="shared" si="48"/>
        <v>95.705100000000002</v>
      </c>
      <c r="T79" s="1187">
        <f t="shared" si="49"/>
        <v>31.982199999999999</v>
      </c>
      <c r="U79" s="1174">
        <f t="shared" si="50"/>
        <v>29.480199999999996</v>
      </c>
      <c r="V79" s="1173" t="str">
        <f t="shared" si="51"/>
        <v xml:space="preserve"> </v>
      </c>
      <c r="W79" s="1150" t="str">
        <f t="shared" si="52"/>
        <v xml:space="preserve"> </v>
      </c>
      <c r="X79" s="1150" t="str">
        <f t="shared" si="53"/>
        <v xml:space="preserve"> </v>
      </c>
      <c r="Y79" s="1174" t="str">
        <f t="shared" si="54"/>
        <v xml:space="preserve"> </v>
      </c>
      <c r="Z79" s="1173" t="str">
        <f t="shared" si="55"/>
        <v xml:space="preserve"> </v>
      </c>
      <c r="AA79" s="1150" t="str">
        <f t="shared" si="56"/>
        <v xml:space="preserve"> </v>
      </c>
      <c r="AB79" s="1150" t="str">
        <f t="shared" si="57"/>
        <v xml:space="preserve"> </v>
      </c>
      <c r="AC79" s="1174" t="str">
        <f t="shared" si="58"/>
        <v xml:space="preserve"> </v>
      </c>
      <c r="AD79" s="1173" t="str">
        <f t="shared" si="59"/>
        <v xml:space="preserve"> </v>
      </c>
      <c r="AE79" s="1150" t="str">
        <f t="shared" si="60"/>
        <v xml:space="preserve"> </v>
      </c>
      <c r="AF79" s="1150" t="str">
        <f t="shared" si="61"/>
        <v xml:space="preserve"> </v>
      </c>
      <c r="AG79" s="1174" t="str">
        <f t="shared" si="62"/>
        <v xml:space="preserve"> </v>
      </c>
      <c r="AH79" s="806" t="str">
        <f t="shared" si="63"/>
        <v xml:space="preserve"> </v>
      </c>
      <c r="AI79" s="806" t="str">
        <f t="shared" si="64"/>
        <v xml:space="preserve"> </v>
      </c>
      <c r="AJ79" s="806" t="str">
        <f t="shared" si="65"/>
        <v xml:space="preserve"> </v>
      </c>
      <c r="AK79" s="806" t="str">
        <f t="shared" si="66"/>
        <v xml:space="preserve"> </v>
      </c>
    </row>
    <row r="80" spans="1:37" ht="12.75" customHeight="1" x14ac:dyDescent="0.2">
      <c r="A80" s="1814">
        <v>16</v>
      </c>
      <c r="B80" s="873" t="s">
        <v>786</v>
      </c>
      <c r="C80" s="745">
        <f>PIL!F1122</f>
        <v>3.8740000000000001</v>
      </c>
      <c r="D80" s="745">
        <f>PIL!G1122</f>
        <v>2.4140000000000001</v>
      </c>
      <c r="E80" s="745">
        <f>PIL!H1122</f>
        <v>-0.98899999999999999</v>
      </c>
      <c r="F80" s="745">
        <f>PIL!I1122</f>
        <v>17.181999999999999</v>
      </c>
      <c r="G80" s="745">
        <f>PIL!J1122</f>
        <v>0.80800000000000005</v>
      </c>
      <c r="H80" s="913">
        <f>PIL!K1122</f>
        <v>1.2410000000000001</v>
      </c>
      <c r="I80" s="745">
        <f t="shared" si="39"/>
        <v>-1.7970000000000002</v>
      </c>
      <c r="J80" s="913">
        <f t="shared" si="40"/>
        <v>18.422999999999998</v>
      </c>
      <c r="K80" s="745">
        <f t="shared" si="41"/>
        <v>-7.3239000000000001</v>
      </c>
      <c r="L80" s="913">
        <f t="shared" si="42"/>
        <v>18.9621</v>
      </c>
      <c r="M80" s="843">
        <f t="shared" si="43"/>
        <v>-4.9099000000000004</v>
      </c>
      <c r="N80" s="886">
        <f t="shared" si="44"/>
        <v>9.7378999999999998</v>
      </c>
      <c r="O80" s="843">
        <f t="shared" si="45"/>
        <v>21.376100000000001</v>
      </c>
      <c r="P80" s="886">
        <f t="shared" si="46"/>
        <v>-16.548099999999998</v>
      </c>
      <c r="R80" s="1173" t="str">
        <f t="shared" si="47"/>
        <v xml:space="preserve"> </v>
      </c>
      <c r="S80" s="1150" t="str">
        <f t="shared" si="48"/>
        <v xml:space="preserve"> </v>
      </c>
      <c r="T80" s="1150" t="str">
        <f t="shared" si="49"/>
        <v xml:space="preserve"> </v>
      </c>
      <c r="U80" s="1174" t="str">
        <f t="shared" si="50"/>
        <v xml:space="preserve"> </v>
      </c>
      <c r="V80" s="1173">
        <f t="shared" si="51"/>
        <v>4.9099000000000004</v>
      </c>
      <c r="W80" s="1150">
        <f t="shared" si="52"/>
        <v>9.7378999999999998</v>
      </c>
      <c r="X80" s="1150">
        <f t="shared" si="53"/>
        <v>21.376100000000001</v>
      </c>
      <c r="Y80" s="1174">
        <f t="shared" si="54"/>
        <v>16.548099999999998</v>
      </c>
      <c r="Z80" s="1173" t="str">
        <f t="shared" si="55"/>
        <v xml:space="preserve"> </v>
      </c>
      <c r="AA80" s="1150" t="str">
        <f t="shared" si="56"/>
        <v xml:space="preserve"> </v>
      </c>
      <c r="AB80" s="1150" t="str">
        <f t="shared" si="57"/>
        <v xml:space="preserve"> </v>
      </c>
      <c r="AC80" s="1174" t="str">
        <f t="shared" si="58"/>
        <v xml:space="preserve"> </v>
      </c>
      <c r="AD80" s="1173" t="str">
        <f t="shared" si="59"/>
        <v xml:space="preserve"> </v>
      </c>
      <c r="AE80" s="1150" t="str">
        <f t="shared" si="60"/>
        <v xml:space="preserve"> </v>
      </c>
      <c r="AF80" s="1150" t="str">
        <f t="shared" si="61"/>
        <v xml:space="preserve"> </v>
      </c>
      <c r="AG80" s="1174" t="str">
        <f t="shared" si="62"/>
        <v xml:space="preserve"> </v>
      </c>
      <c r="AH80" s="806" t="str">
        <f t="shared" si="63"/>
        <v xml:space="preserve"> </v>
      </c>
      <c r="AI80" s="806" t="str">
        <f t="shared" si="64"/>
        <v xml:space="preserve"> </v>
      </c>
      <c r="AJ80" s="806" t="str">
        <f t="shared" si="65"/>
        <v xml:space="preserve"> </v>
      </c>
      <c r="AK80" s="806" t="str">
        <f t="shared" si="66"/>
        <v xml:space="preserve"> </v>
      </c>
    </row>
    <row r="81" spans="1:37" ht="12.75" customHeight="1" x14ac:dyDescent="0.2">
      <c r="A81" s="1814">
        <v>16</v>
      </c>
      <c r="B81" s="810" t="s">
        <v>787</v>
      </c>
      <c r="C81" s="807">
        <f>PIL!F379</f>
        <v>-3.5409999999999999</v>
      </c>
      <c r="D81" s="807">
        <f>PIL!G379</f>
        <v>-2.1669999999999998</v>
      </c>
      <c r="E81" s="807">
        <f>PIL!H379</f>
        <v>-162.691</v>
      </c>
      <c r="F81" s="807">
        <f>PIL!I379</f>
        <v>-2.7730000000000001</v>
      </c>
      <c r="G81" s="807">
        <f>PIL!J379</f>
        <v>-1.7000000000000001E-2</v>
      </c>
      <c r="H81" s="810">
        <f>PIL!K379</f>
        <v>-2.5000000000000001E-2</v>
      </c>
      <c r="I81" s="744">
        <f t="shared" si="39"/>
        <v>-162.708</v>
      </c>
      <c r="J81" s="810">
        <f t="shared" si="40"/>
        <v>-2.798</v>
      </c>
      <c r="K81" s="807">
        <f t="shared" si="41"/>
        <v>-163.54740000000001</v>
      </c>
      <c r="L81" s="810">
        <f t="shared" si="42"/>
        <v>-51.610399999999998</v>
      </c>
      <c r="M81" s="936">
        <f t="shared" si="43"/>
        <v>-165.71440000000001</v>
      </c>
      <c r="N81" s="826">
        <f t="shared" si="44"/>
        <v>161.38040000000001</v>
      </c>
      <c r="O81" s="936">
        <f t="shared" si="45"/>
        <v>-53.7774</v>
      </c>
      <c r="P81" s="826">
        <f t="shared" si="46"/>
        <v>49.443399999999997</v>
      </c>
      <c r="R81" s="1173" t="str">
        <f t="shared" si="47"/>
        <v xml:space="preserve"> </v>
      </c>
      <c r="S81" s="1150" t="str">
        <f t="shared" si="48"/>
        <v xml:space="preserve"> </v>
      </c>
      <c r="T81" s="1150" t="str">
        <f t="shared" si="49"/>
        <v xml:space="preserve"> </v>
      </c>
      <c r="U81" s="1174" t="str">
        <f t="shared" si="50"/>
        <v xml:space="preserve"> </v>
      </c>
      <c r="V81" s="1173" t="str">
        <f t="shared" si="51"/>
        <v xml:space="preserve"> </v>
      </c>
      <c r="W81" s="1150" t="str">
        <f t="shared" si="52"/>
        <v xml:space="preserve"> </v>
      </c>
      <c r="X81" s="1150" t="str">
        <f t="shared" si="53"/>
        <v xml:space="preserve"> </v>
      </c>
      <c r="Y81" s="1174" t="str">
        <f t="shared" si="54"/>
        <v xml:space="preserve"> </v>
      </c>
      <c r="Z81" s="1186">
        <f t="shared" si="55"/>
        <v>165.71440000000001</v>
      </c>
      <c r="AA81" s="1150">
        <f t="shared" si="56"/>
        <v>161.38040000000001</v>
      </c>
      <c r="AB81" s="1150">
        <f t="shared" si="57"/>
        <v>53.7774</v>
      </c>
      <c r="AC81" s="1174">
        <f t="shared" si="58"/>
        <v>49.443399999999997</v>
      </c>
      <c r="AD81" s="1173" t="str">
        <f t="shared" si="59"/>
        <v xml:space="preserve"> </v>
      </c>
      <c r="AE81" s="1150" t="str">
        <f t="shared" si="60"/>
        <v xml:space="preserve"> </v>
      </c>
      <c r="AF81" s="1150" t="str">
        <f t="shared" si="61"/>
        <v xml:space="preserve"> </v>
      </c>
      <c r="AG81" s="1174" t="str">
        <f t="shared" si="62"/>
        <v xml:space="preserve"> </v>
      </c>
      <c r="AH81" s="806" t="str">
        <f t="shared" si="63"/>
        <v xml:space="preserve"> </v>
      </c>
      <c r="AI81" s="806" t="str">
        <f t="shared" si="64"/>
        <v xml:space="preserve"> </v>
      </c>
      <c r="AJ81" s="806" t="str">
        <f t="shared" si="65"/>
        <v xml:space="preserve"> </v>
      </c>
      <c r="AK81" s="806" t="str">
        <f t="shared" si="66"/>
        <v xml:space="preserve"> </v>
      </c>
    </row>
    <row r="82" spans="1:37" ht="12.75" customHeight="1" x14ac:dyDescent="0.2">
      <c r="A82" s="1814">
        <v>16</v>
      </c>
      <c r="B82" s="913" t="s">
        <v>788</v>
      </c>
      <c r="C82" s="745">
        <f>PIL!F1123</f>
        <v>-3.1890000000000001</v>
      </c>
      <c r="D82" s="745">
        <f>PIL!G1123</f>
        <v>-1.9730000000000001</v>
      </c>
      <c r="E82" s="745">
        <f>PIL!H1123</f>
        <v>2.5070000000000001</v>
      </c>
      <c r="F82" s="745">
        <f>PIL!I1123</f>
        <v>-38.296999999999997</v>
      </c>
      <c r="G82" s="745">
        <f>PIL!J1123</f>
        <v>-1.92</v>
      </c>
      <c r="H82" s="913">
        <f>PIL!K1123</f>
        <v>-2.95</v>
      </c>
      <c r="I82" s="745">
        <f t="shared" si="39"/>
        <v>4.4269999999999996</v>
      </c>
      <c r="J82" s="913">
        <f t="shared" si="40"/>
        <v>-41.247</v>
      </c>
      <c r="K82" s="745">
        <f t="shared" si="41"/>
        <v>16.801099999999998</v>
      </c>
      <c r="L82" s="913">
        <f t="shared" si="42"/>
        <v>-42.575099999999999</v>
      </c>
      <c r="M82" s="843">
        <f t="shared" si="43"/>
        <v>14.828099999999997</v>
      </c>
      <c r="N82" s="886">
        <f t="shared" si="44"/>
        <v>-18.774099999999997</v>
      </c>
      <c r="O82" s="843">
        <f t="shared" si="45"/>
        <v>-44.548099999999998</v>
      </c>
      <c r="P82" s="886">
        <f t="shared" si="46"/>
        <v>40.6021</v>
      </c>
      <c r="R82" s="1173" t="str">
        <f t="shared" si="47"/>
        <v xml:space="preserve"> </v>
      </c>
      <c r="S82" s="1150" t="str">
        <f t="shared" si="48"/>
        <v xml:space="preserve"> </v>
      </c>
      <c r="T82" s="1150" t="str">
        <f t="shared" si="49"/>
        <v xml:space="preserve"> </v>
      </c>
      <c r="U82" s="1174" t="str">
        <f t="shared" si="50"/>
        <v xml:space="preserve"> </v>
      </c>
      <c r="V82" s="1173" t="str">
        <f t="shared" si="51"/>
        <v xml:space="preserve"> </v>
      </c>
      <c r="W82" s="1150" t="str">
        <f t="shared" si="52"/>
        <v xml:space="preserve"> </v>
      </c>
      <c r="X82" s="1150" t="str">
        <f t="shared" si="53"/>
        <v xml:space="preserve"> </v>
      </c>
      <c r="Y82" s="1174" t="str">
        <f t="shared" si="54"/>
        <v xml:space="preserve"> </v>
      </c>
      <c r="Z82" s="1173" t="str">
        <f t="shared" si="55"/>
        <v xml:space="preserve"> </v>
      </c>
      <c r="AA82" s="1150" t="str">
        <f t="shared" si="56"/>
        <v xml:space="preserve"> </v>
      </c>
      <c r="AB82" s="1150" t="str">
        <f t="shared" si="57"/>
        <v xml:space="preserve"> </v>
      </c>
      <c r="AC82" s="1174" t="str">
        <f t="shared" si="58"/>
        <v xml:space="preserve"> </v>
      </c>
      <c r="AD82" s="1173">
        <f t="shared" si="59"/>
        <v>14.828099999999997</v>
      </c>
      <c r="AE82" s="1150">
        <f t="shared" si="60"/>
        <v>18.774099999999997</v>
      </c>
      <c r="AF82" s="1150">
        <f t="shared" si="61"/>
        <v>18.774099999999997</v>
      </c>
      <c r="AG82" s="1174">
        <f t="shared" si="62"/>
        <v>44.548099999999998</v>
      </c>
      <c r="AH82" s="806" t="str">
        <f t="shared" si="63"/>
        <v xml:space="preserve"> </v>
      </c>
      <c r="AI82" s="806" t="str">
        <f t="shared" si="64"/>
        <v xml:space="preserve"> </v>
      </c>
      <c r="AJ82" s="806" t="str">
        <f t="shared" si="65"/>
        <v xml:space="preserve"> </v>
      </c>
      <c r="AK82" s="806" t="str">
        <f t="shared" si="66"/>
        <v xml:space="preserve"> </v>
      </c>
    </row>
    <row r="83" spans="1:37" ht="13.5" thickBot="1" x14ac:dyDescent="0.25">
      <c r="A83" s="1815">
        <v>16</v>
      </c>
      <c r="B83" s="811" t="s">
        <v>722</v>
      </c>
      <c r="C83" s="748">
        <f>PIL!F381+PIL!F1125-$C$147</f>
        <v>-1451.7079999999999</v>
      </c>
      <c r="D83" s="748">
        <f>PIL!G381+PIL!G1125-$C$147</f>
        <v>-890.48</v>
      </c>
      <c r="E83" s="748">
        <f>PIL!H672+PIL!H1032</f>
        <v>11.003</v>
      </c>
      <c r="F83" s="748">
        <f>PIL!I672+PIL!I1032</f>
        <v>367.55099999999999</v>
      </c>
      <c r="G83" s="748">
        <f>PIL!J672+PIL!J1032</f>
        <v>-12.888</v>
      </c>
      <c r="H83" s="811">
        <f>PIL!K672+PIL!K1032</f>
        <v>-19.803000000000001</v>
      </c>
      <c r="I83" s="748">
        <f t="shared" si="39"/>
        <v>23.890999999999998</v>
      </c>
      <c r="J83" s="811">
        <f t="shared" si="40"/>
        <v>387.35399999999998</v>
      </c>
      <c r="K83" s="748">
        <f t="shared" si="41"/>
        <v>140.09719999999999</v>
      </c>
      <c r="L83" s="811">
        <f t="shared" si="42"/>
        <v>394.5213</v>
      </c>
      <c r="M83" s="831">
        <f t="shared" si="43"/>
        <v>-750.38280000000009</v>
      </c>
      <c r="N83" s="832">
        <f t="shared" si="44"/>
        <v>-1030.5771999999999</v>
      </c>
      <c r="O83" s="831">
        <f t="shared" si="45"/>
        <v>-495.95870000000002</v>
      </c>
      <c r="P83" s="832">
        <f t="shared" si="46"/>
        <v>-1285.0012999999999</v>
      </c>
      <c r="R83" s="1175" t="str">
        <f t="shared" si="47"/>
        <v xml:space="preserve"> </v>
      </c>
      <c r="S83" s="1168" t="str">
        <f t="shared" si="48"/>
        <v xml:space="preserve"> </v>
      </c>
      <c r="T83" s="1168" t="str">
        <f t="shared" si="49"/>
        <v xml:space="preserve"> </v>
      </c>
      <c r="U83" s="1176" t="str">
        <f t="shared" si="50"/>
        <v xml:space="preserve"> </v>
      </c>
      <c r="V83" s="1175" t="str">
        <f t="shared" si="51"/>
        <v xml:space="preserve"> </v>
      </c>
      <c r="W83" s="1168" t="str">
        <f t="shared" si="52"/>
        <v xml:space="preserve"> </v>
      </c>
      <c r="X83" s="1168" t="str">
        <f t="shared" si="53"/>
        <v xml:space="preserve"> </v>
      </c>
      <c r="Y83" s="1176" t="str">
        <f t="shared" si="54"/>
        <v xml:space="preserve"> </v>
      </c>
      <c r="Z83" s="1175" t="str">
        <f t="shared" si="55"/>
        <v xml:space="preserve"> </v>
      </c>
      <c r="AA83" s="1168" t="str">
        <f t="shared" si="56"/>
        <v xml:space="preserve"> </v>
      </c>
      <c r="AB83" s="1168" t="str">
        <f t="shared" si="57"/>
        <v xml:space="preserve"> </v>
      </c>
      <c r="AC83" s="1176" t="str">
        <f t="shared" si="58"/>
        <v xml:space="preserve"> </v>
      </c>
      <c r="AD83" s="1175" t="str">
        <f t="shared" si="59"/>
        <v xml:space="preserve"> </v>
      </c>
      <c r="AE83" s="1168" t="str">
        <f t="shared" si="60"/>
        <v xml:space="preserve"> </v>
      </c>
      <c r="AF83" s="1168" t="str">
        <f t="shared" si="61"/>
        <v xml:space="preserve"> </v>
      </c>
      <c r="AG83" s="1176" t="str">
        <f t="shared" si="62"/>
        <v xml:space="preserve"> </v>
      </c>
      <c r="AH83" s="806">
        <f t="shared" si="63"/>
        <v>750.38280000000009</v>
      </c>
      <c r="AI83" s="806">
        <f t="shared" si="64"/>
        <v>1030.5771999999999</v>
      </c>
      <c r="AJ83" s="806">
        <f t="shared" si="65"/>
        <v>495.95870000000002</v>
      </c>
      <c r="AK83" s="806">
        <f t="shared" si="66"/>
        <v>1285.0012999999999</v>
      </c>
    </row>
    <row r="84" spans="1:37" ht="12.75" customHeight="1" x14ac:dyDescent="0.2">
      <c r="A84" s="1807">
        <v>17</v>
      </c>
      <c r="B84" s="872" t="s">
        <v>785</v>
      </c>
      <c r="C84" s="807">
        <f>PIL!F402</f>
        <v>28.771000000000001</v>
      </c>
      <c r="D84" s="807">
        <f>PIL!G402</f>
        <v>17.527000000000001</v>
      </c>
      <c r="E84" s="807">
        <f>PIL!H402</f>
        <v>42.648000000000003</v>
      </c>
      <c r="F84" s="807">
        <f>PIL!I402</f>
        <v>0.72699999999999998</v>
      </c>
      <c r="G84" s="807">
        <f>PIL!J402</f>
        <v>6.0000000000000001E-3</v>
      </c>
      <c r="H84" s="810">
        <f>PIL!K402</f>
        <v>0.01</v>
      </c>
      <c r="I84" s="807">
        <f t="shared" si="39"/>
        <v>42.654000000000003</v>
      </c>
      <c r="J84" s="810">
        <f t="shared" si="40"/>
        <v>0.73699999999999999</v>
      </c>
      <c r="K84" s="807">
        <f t="shared" si="41"/>
        <v>42.875100000000003</v>
      </c>
      <c r="L84" s="810">
        <f t="shared" si="42"/>
        <v>13.533200000000001</v>
      </c>
      <c r="M84" s="936">
        <f t="shared" si="43"/>
        <v>60.402100000000004</v>
      </c>
      <c r="N84" s="826">
        <f t="shared" si="44"/>
        <v>-25.348100000000002</v>
      </c>
      <c r="O84" s="936">
        <f t="shared" si="45"/>
        <v>31.060200000000002</v>
      </c>
      <c r="P84" s="826">
        <f t="shared" si="46"/>
        <v>3.9938000000000002</v>
      </c>
      <c r="R84" s="1173">
        <f t="shared" si="47"/>
        <v>60.402100000000004</v>
      </c>
      <c r="S84" s="1150">
        <f t="shared" si="48"/>
        <v>25.348100000000002</v>
      </c>
      <c r="T84" s="1150">
        <f t="shared" si="49"/>
        <v>31.060200000000002</v>
      </c>
      <c r="U84" s="1174">
        <f t="shared" si="50"/>
        <v>3.9938000000000002</v>
      </c>
      <c r="V84" s="1173" t="str">
        <f t="shared" si="51"/>
        <v xml:space="preserve"> </v>
      </c>
      <c r="W84" s="1150" t="str">
        <f t="shared" si="52"/>
        <v xml:space="preserve"> </v>
      </c>
      <c r="X84" s="1150" t="str">
        <f t="shared" si="53"/>
        <v xml:space="preserve"> </v>
      </c>
      <c r="Y84" s="1174" t="str">
        <f t="shared" si="54"/>
        <v xml:space="preserve"> </v>
      </c>
      <c r="Z84" s="1173" t="str">
        <f t="shared" si="55"/>
        <v xml:space="preserve"> </v>
      </c>
      <c r="AA84" s="1150" t="str">
        <f t="shared" si="56"/>
        <v xml:space="preserve"> </v>
      </c>
      <c r="AB84" s="1150" t="str">
        <f t="shared" si="57"/>
        <v xml:space="preserve"> </v>
      </c>
      <c r="AC84" s="1174" t="str">
        <f t="shared" si="58"/>
        <v xml:space="preserve"> </v>
      </c>
      <c r="AD84" s="1173" t="str">
        <f t="shared" si="59"/>
        <v xml:space="preserve"> </v>
      </c>
      <c r="AE84" s="1150" t="str">
        <f t="shared" si="60"/>
        <v xml:space="preserve"> </v>
      </c>
      <c r="AF84" s="1150" t="str">
        <f t="shared" si="61"/>
        <v xml:space="preserve"> </v>
      </c>
      <c r="AG84" s="1174" t="str">
        <f t="shared" si="62"/>
        <v xml:space="preserve"> </v>
      </c>
      <c r="AH84" s="806" t="str">
        <f t="shared" si="63"/>
        <v xml:space="preserve"> </v>
      </c>
      <c r="AI84" s="806" t="str">
        <f t="shared" si="64"/>
        <v xml:space="preserve"> </v>
      </c>
      <c r="AJ84" s="806" t="str">
        <f t="shared" si="65"/>
        <v xml:space="preserve"> </v>
      </c>
      <c r="AK84" s="806" t="str">
        <f t="shared" si="66"/>
        <v xml:space="preserve"> </v>
      </c>
    </row>
    <row r="85" spans="1:37" ht="12.75" customHeight="1" x14ac:dyDescent="0.2">
      <c r="A85" s="1808">
        <v>17</v>
      </c>
      <c r="B85" s="873" t="s">
        <v>786</v>
      </c>
      <c r="C85" s="745">
        <f>PIL!F1242</f>
        <v>16.902999999999999</v>
      </c>
      <c r="D85" s="745">
        <f>PIL!G1242</f>
        <v>9.1790000000000003</v>
      </c>
      <c r="E85" s="745">
        <f>PIL!H1242</f>
        <v>-12.814</v>
      </c>
      <c r="F85" s="745">
        <f>PIL!I1242</f>
        <v>139.06700000000001</v>
      </c>
      <c r="G85" s="745">
        <f>PIL!J1242</f>
        <v>10.858000000000001</v>
      </c>
      <c r="H85" s="913">
        <f>PIL!K1242</f>
        <v>16.684000000000001</v>
      </c>
      <c r="I85" s="745">
        <f t="shared" si="39"/>
        <v>-23.672000000000001</v>
      </c>
      <c r="J85" s="913">
        <f t="shared" si="40"/>
        <v>155.751</v>
      </c>
      <c r="K85" s="745">
        <f t="shared" si="41"/>
        <v>-70.397300000000001</v>
      </c>
      <c r="L85" s="913">
        <f t="shared" si="42"/>
        <v>162.8526</v>
      </c>
      <c r="M85" s="843">
        <f t="shared" si="43"/>
        <v>-61.218299999999999</v>
      </c>
      <c r="N85" s="886">
        <f t="shared" si="44"/>
        <v>79.576300000000003</v>
      </c>
      <c r="O85" s="843">
        <f t="shared" si="45"/>
        <v>172.0316</v>
      </c>
      <c r="P85" s="886">
        <f t="shared" si="46"/>
        <v>-153.67359999999999</v>
      </c>
      <c r="R85" s="1173" t="str">
        <f t="shared" si="47"/>
        <v xml:space="preserve"> </v>
      </c>
      <c r="S85" s="1150" t="str">
        <f t="shared" si="48"/>
        <v xml:space="preserve"> </v>
      </c>
      <c r="T85" s="1150" t="str">
        <f t="shared" si="49"/>
        <v xml:space="preserve"> </v>
      </c>
      <c r="U85" s="1174" t="str">
        <f t="shared" si="50"/>
        <v xml:space="preserve"> </v>
      </c>
      <c r="V85" s="1173">
        <f t="shared" si="51"/>
        <v>61.218299999999999</v>
      </c>
      <c r="W85" s="1150">
        <f t="shared" si="52"/>
        <v>79.576300000000003</v>
      </c>
      <c r="X85" s="1150">
        <f t="shared" si="53"/>
        <v>172.0316</v>
      </c>
      <c r="Y85" s="1174">
        <f t="shared" si="54"/>
        <v>153.67359999999999</v>
      </c>
      <c r="Z85" s="1173" t="str">
        <f t="shared" si="55"/>
        <v xml:space="preserve"> </v>
      </c>
      <c r="AA85" s="1150" t="str">
        <f t="shared" si="56"/>
        <v xml:space="preserve"> </v>
      </c>
      <c r="AB85" s="1150" t="str">
        <f t="shared" si="57"/>
        <v xml:space="preserve"> </v>
      </c>
      <c r="AC85" s="1174" t="str">
        <f t="shared" si="58"/>
        <v xml:space="preserve"> </v>
      </c>
      <c r="AD85" s="1173" t="str">
        <f t="shared" si="59"/>
        <v xml:space="preserve"> </v>
      </c>
      <c r="AE85" s="1150" t="str">
        <f t="shared" si="60"/>
        <v xml:space="preserve"> </v>
      </c>
      <c r="AF85" s="1150" t="str">
        <f t="shared" si="61"/>
        <v xml:space="preserve"> </v>
      </c>
      <c r="AG85" s="1174" t="str">
        <f t="shared" si="62"/>
        <v xml:space="preserve"> </v>
      </c>
      <c r="AH85" s="806" t="str">
        <f t="shared" si="63"/>
        <v xml:space="preserve"> </v>
      </c>
      <c r="AI85" s="806" t="str">
        <f t="shared" si="64"/>
        <v xml:space="preserve"> </v>
      </c>
      <c r="AJ85" s="806" t="str">
        <f t="shared" si="65"/>
        <v xml:space="preserve"> </v>
      </c>
      <c r="AK85" s="806" t="str">
        <f t="shared" si="66"/>
        <v xml:space="preserve"> </v>
      </c>
    </row>
    <row r="86" spans="1:37" ht="12.75" customHeight="1" x14ac:dyDescent="0.2">
      <c r="A86" s="1808">
        <v>17</v>
      </c>
      <c r="B86" s="810" t="s">
        <v>787</v>
      </c>
      <c r="C86" s="807">
        <f>PIL!F403</f>
        <v>-21.434000000000001</v>
      </c>
      <c r="D86" s="807">
        <f>PIL!G403</f>
        <v>-13.083</v>
      </c>
      <c r="E86" s="807">
        <f>PIL!H403</f>
        <v>-50.713000000000001</v>
      </c>
      <c r="F86" s="807">
        <f>PIL!I403</f>
        <v>-0.86399999999999999</v>
      </c>
      <c r="G86" s="807">
        <f>PIL!J403</f>
        <v>3.0000000000000001E-3</v>
      </c>
      <c r="H86" s="810">
        <f>PIL!K403</f>
        <v>4.0000000000000001E-3</v>
      </c>
      <c r="I86" s="744">
        <f t="shared" si="39"/>
        <v>-50.716000000000001</v>
      </c>
      <c r="J86" s="810">
        <f t="shared" si="40"/>
        <v>-0.86799999999999999</v>
      </c>
      <c r="K86" s="807">
        <f t="shared" si="41"/>
        <v>-50.976399999999998</v>
      </c>
      <c r="L86" s="810">
        <f t="shared" si="42"/>
        <v>-16.082799999999999</v>
      </c>
      <c r="M86" s="936">
        <f t="shared" si="43"/>
        <v>-64.059399999999997</v>
      </c>
      <c r="N86" s="826">
        <f t="shared" si="44"/>
        <v>37.8934</v>
      </c>
      <c r="O86" s="936">
        <f t="shared" si="45"/>
        <v>-29.165799999999997</v>
      </c>
      <c r="P86" s="826">
        <f t="shared" si="46"/>
        <v>2.9997999999999987</v>
      </c>
      <c r="R86" s="1173" t="str">
        <f t="shared" si="47"/>
        <v xml:space="preserve"> </v>
      </c>
      <c r="S86" s="1150" t="str">
        <f t="shared" si="48"/>
        <v xml:space="preserve"> </v>
      </c>
      <c r="T86" s="1150" t="str">
        <f t="shared" si="49"/>
        <v xml:space="preserve"> </v>
      </c>
      <c r="U86" s="1174" t="str">
        <f t="shared" si="50"/>
        <v xml:space="preserve"> </v>
      </c>
      <c r="V86" s="1173" t="str">
        <f t="shared" si="51"/>
        <v xml:space="preserve"> </v>
      </c>
      <c r="W86" s="1150" t="str">
        <f t="shared" si="52"/>
        <v xml:space="preserve"> </v>
      </c>
      <c r="X86" s="1150" t="str">
        <f t="shared" si="53"/>
        <v xml:space="preserve"> </v>
      </c>
      <c r="Y86" s="1174" t="str">
        <f t="shared" si="54"/>
        <v xml:space="preserve"> </v>
      </c>
      <c r="Z86" s="1173">
        <f t="shared" si="55"/>
        <v>64.059399999999997</v>
      </c>
      <c r="AA86" s="1150">
        <f t="shared" si="56"/>
        <v>37.8934</v>
      </c>
      <c r="AB86" s="1150">
        <f t="shared" si="57"/>
        <v>29.165799999999997</v>
      </c>
      <c r="AC86" s="1174">
        <f t="shared" si="58"/>
        <v>2.9997999999999987</v>
      </c>
      <c r="AD86" s="1173" t="str">
        <f t="shared" si="59"/>
        <v xml:space="preserve"> </v>
      </c>
      <c r="AE86" s="1150" t="str">
        <f t="shared" si="60"/>
        <v xml:space="preserve"> </v>
      </c>
      <c r="AF86" s="1150" t="str">
        <f t="shared" si="61"/>
        <v xml:space="preserve"> </v>
      </c>
      <c r="AG86" s="1174" t="str">
        <f t="shared" si="62"/>
        <v xml:space="preserve"> </v>
      </c>
      <c r="AH86" s="806" t="str">
        <f t="shared" si="63"/>
        <v xml:space="preserve"> </v>
      </c>
      <c r="AI86" s="806" t="str">
        <f t="shared" si="64"/>
        <v xml:space="preserve"> </v>
      </c>
      <c r="AJ86" s="806" t="str">
        <f t="shared" si="65"/>
        <v xml:space="preserve"> </v>
      </c>
      <c r="AK86" s="806" t="str">
        <f t="shared" si="66"/>
        <v xml:space="preserve"> </v>
      </c>
    </row>
    <row r="87" spans="1:37" ht="12.75" customHeight="1" x14ac:dyDescent="0.2">
      <c r="A87" s="1808">
        <v>17</v>
      </c>
      <c r="B87" s="913" t="s">
        <v>788</v>
      </c>
      <c r="C87" s="745">
        <f>PIL!F1243</f>
        <v>-8.4920000000000009</v>
      </c>
      <c r="D87" s="745">
        <f>PIL!G1243</f>
        <v>-4.5170000000000003</v>
      </c>
      <c r="E87" s="745">
        <f>PIL!H1243</f>
        <v>24.553000000000001</v>
      </c>
      <c r="F87" s="745">
        <f>PIL!I1243</f>
        <v>-243.751</v>
      </c>
      <c r="G87" s="745">
        <f>PIL!J1243</f>
        <v>-19.997</v>
      </c>
      <c r="H87" s="913">
        <f>PIL!K1243</f>
        <v>-30.727</v>
      </c>
      <c r="I87" s="745">
        <f t="shared" si="39"/>
        <v>44.55</v>
      </c>
      <c r="J87" s="913">
        <f t="shared" si="40"/>
        <v>-274.47800000000001</v>
      </c>
      <c r="K87" s="745">
        <f t="shared" si="41"/>
        <v>126.8934</v>
      </c>
      <c r="L87" s="913">
        <f t="shared" si="42"/>
        <v>-287.84300000000002</v>
      </c>
      <c r="M87" s="843">
        <f t="shared" si="43"/>
        <v>122.3764</v>
      </c>
      <c r="N87" s="886">
        <f t="shared" si="44"/>
        <v>-131.41040000000001</v>
      </c>
      <c r="O87" s="843">
        <f t="shared" si="45"/>
        <v>-292.36</v>
      </c>
      <c r="P87" s="886">
        <f t="shared" si="46"/>
        <v>283.32600000000002</v>
      </c>
      <c r="R87" s="1173" t="str">
        <f t="shared" si="47"/>
        <v xml:space="preserve"> </v>
      </c>
      <c r="S87" s="1150" t="str">
        <f t="shared" si="48"/>
        <v xml:space="preserve"> </v>
      </c>
      <c r="T87" s="1150" t="str">
        <f t="shared" si="49"/>
        <v xml:space="preserve"> </v>
      </c>
      <c r="U87" s="1174" t="str">
        <f t="shared" si="50"/>
        <v xml:space="preserve"> </v>
      </c>
      <c r="V87" s="1173" t="str">
        <f t="shared" si="51"/>
        <v xml:space="preserve"> </v>
      </c>
      <c r="W87" s="1150" t="str">
        <f t="shared" si="52"/>
        <v xml:space="preserve"> </v>
      </c>
      <c r="X87" s="1150" t="str">
        <f t="shared" si="53"/>
        <v xml:space="preserve"> </v>
      </c>
      <c r="Y87" s="1174" t="str">
        <f t="shared" si="54"/>
        <v xml:space="preserve"> </v>
      </c>
      <c r="Z87" s="1173" t="str">
        <f t="shared" si="55"/>
        <v xml:space="preserve"> </v>
      </c>
      <c r="AA87" s="1150" t="str">
        <f t="shared" si="56"/>
        <v xml:space="preserve"> </v>
      </c>
      <c r="AB87" s="1150" t="str">
        <f t="shared" si="57"/>
        <v xml:space="preserve"> </v>
      </c>
      <c r="AC87" s="1174" t="str">
        <f t="shared" si="58"/>
        <v xml:space="preserve"> </v>
      </c>
      <c r="AD87" s="1173">
        <f t="shared" si="59"/>
        <v>122.3764</v>
      </c>
      <c r="AE87" s="1150">
        <f t="shared" si="60"/>
        <v>131.41040000000001</v>
      </c>
      <c r="AF87" s="1150">
        <f t="shared" si="61"/>
        <v>131.41040000000001</v>
      </c>
      <c r="AG87" s="1174">
        <f t="shared" si="62"/>
        <v>292.36</v>
      </c>
      <c r="AH87" s="806" t="str">
        <f t="shared" si="63"/>
        <v xml:space="preserve"> </v>
      </c>
      <c r="AI87" s="806" t="str">
        <f t="shared" si="64"/>
        <v xml:space="preserve"> </v>
      </c>
      <c r="AJ87" s="806" t="str">
        <f t="shared" si="65"/>
        <v xml:space="preserve"> </v>
      </c>
      <c r="AK87" s="806" t="str">
        <f t="shared" si="66"/>
        <v xml:space="preserve"> </v>
      </c>
    </row>
    <row r="88" spans="1:37" ht="13.5" thickBot="1" x14ac:dyDescent="0.25">
      <c r="A88" s="1809">
        <v>17</v>
      </c>
      <c r="B88" s="811" t="s">
        <v>722</v>
      </c>
      <c r="C88" s="748">
        <f>PIL!F405+PIL!F1245-$C$147</f>
        <v>-1818.751</v>
      </c>
      <c r="D88" s="748">
        <f>PIL!G405+PIL!G1245-$C$147</f>
        <v>-1063.498</v>
      </c>
      <c r="E88" s="748">
        <f>PIL!H677+PIL!H1037</f>
        <v>0.312</v>
      </c>
      <c r="F88" s="748">
        <f>PIL!I677+PIL!I1037</f>
        <v>-11.693</v>
      </c>
      <c r="G88" s="748">
        <f>PIL!J677+PIL!J1037</f>
        <v>-0.123</v>
      </c>
      <c r="H88" s="811">
        <f>PIL!K677+PIL!K1037</f>
        <v>-0.18800000000000003</v>
      </c>
      <c r="I88" s="748">
        <f t="shared" si="39"/>
        <v>0.435</v>
      </c>
      <c r="J88" s="811">
        <f t="shared" si="40"/>
        <v>-11.881</v>
      </c>
      <c r="K88" s="748">
        <f t="shared" si="41"/>
        <v>3.9992999999999999</v>
      </c>
      <c r="L88" s="811">
        <f t="shared" si="42"/>
        <v>-12.0115</v>
      </c>
      <c r="M88" s="831">
        <f t="shared" si="43"/>
        <v>-1059.4987000000001</v>
      </c>
      <c r="N88" s="832">
        <f t="shared" si="44"/>
        <v>-1067.4973</v>
      </c>
      <c r="O88" s="831">
        <f t="shared" si="45"/>
        <v>-1075.5095000000001</v>
      </c>
      <c r="P88" s="832">
        <f t="shared" si="46"/>
        <v>-1051.4865</v>
      </c>
      <c r="R88" s="1173" t="str">
        <f t="shared" si="47"/>
        <v xml:space="preserve"> </v>
      </c>
      <c r="S88" s="1150" t="str">
        <f t="shared" si="48"/>
        <v xml:space="preserve"> </v>
      </c>
      <c r="T88" s="1150" t="str">
        <f t="shared" si="49"/>
        <v xml:space="preserve"> </v>
      </c>
      <c r="U88" s="1174" t="str">
        <f t="shared" si="50"/>
        <v xml:space="preserve"> </v>
      </c>
      <c r="V88" s="1173" t="str">
        <f t="shared" si="51"/>
        <v xml:space="preserve"> </v>
      </c>
      <c r="W88" s="1150" t="str">
        <f t="shared" si="52"/>
        <v xml:space="preserve"> </v>
      </c>
      <c r="X88" s="1150" t="str">
        <f t="shared" si="53"/>
        <v xml:space="preserve"> </v>
      </c>
      <c r="Y88" s="1174" t="str">
        <f t="shared" si="54"/>
        <v xml:space="preserve"> </v>
      </c>
      <c r="Z88" s="1173" t="str">
        <f t="shared" si="55"/>
        <v xml:space="preserve"> </v>
      </c>
      <c r="AA88" s="1150" t="str">
        <f t="shared" si="56"/>
        <v xml:space="preserve"> </v>
      </c>
      <c r="AB88" s="1150" t="str">
        <f t="shared" si="57"/>
        <v xml:space="preserve"> </v>
      </c>
      <c r="AC88" s="1174" t="str">
        <f t="shared" si="58"/>
        <v xml:space="preserve"> </v>
      </c>
      <c r="AD88" s="1173" t="str">
        <f t="shared" si="59"/>
        <v xml:space="preserve"> </v>
      </c>
      <c r="AE88" s="1150" t="str">
        <f t="shared" si="60"/>
        <v xml:space="preserve"> </v>
      </c>
      <c r="AF88" s="1150" t="str">
        <f t="shared" si="61"/>
        <v xml:space="preserve"> </v>
      </c>
      <c r="AG88" s="1174" t="str">
        <f t="shared" si="62"/>
        <v xml:space="preserve"> </v>
      </c>
      <c r="AH88" s="806">
        <f t="shared" si="63"/>
        <v>1059.4987000000001</v>
      </c>
      <c r="AI88" s="806">
        <f t="shared" si="64"/>
        <v>1067.4973</v>
      </c>
      <c r="AJ88" s="806">
        <f t="shared" si="65"/>
        <v>1075.5095000000001</v>
      </c>
      <c r="AK88" s="806">
        <f t="shared" si="66"/>
        <v>1051.4865</v>
      </c>
    </row>
    <row r="89" spans="1:37" ht="12.75" customHeight="1" x14ac:dyDescent="0.2">
      <c r="A89" s="1710">
        <v>18</v>
      </c>
      <c r="B89" s="872" t="s">
        <v>785</v>
      </c>
      <c r="C89" s="807">
        <f>PIL!F90</f>
        <v>-11.291</v>
      </c>
      <c r="D89" s="807">
        <f>PIL!G90</f>
        <v>-7.9160000000000004</v>
      </c>
      <c r="E89" s="807">
        <f>PIL!H90</f>
        <v>40.514000000000003</v>
      </c>
      <c r="F89" s="807">
        <f>PIL!I90</f>
        <v>1.27</v>
      </c>
      <c r="G89" s="807">
        <f>PIL!J90</f>
        <v>1.3380000000000001</v>
      </c>
      <c r="H89" s="810">
        <f>PIL!K90</f>
        <v>2.056</v>
      </c>
      <c r="I89" s="807">
        <f t="shared" si="39"/>
        <v>41.852000000000004</v>
      </c>
      <c r="J89" s="810">
        <f t="shared" si="40"/>
        <v>3.3260000000000001</v>
      </c>
      <c r="K89" s="807">
        <f t="shared" si="41"/>
        <v>42.849800000000002</v>
      </c>
      <c r="L89" s="810">
        <f t="shared" si="42"/>
        <v>15.881600000000001</v>
      </c>
      <c r="M89" s="936">
        <f t="shared" si="43"/>
        <v>34.933800000000005</v>
      </c>
      <c r="N89" s="826">
        <f t="shared" si="44"/>
        <v>-50.765799999999999</v>
      </c>
      <c r="O89" s="936">
        <f t="shared" si="45"/>
        <v>7.9656000000000002</v>
      </c>
      <c r="P89" s="826">
        <f t="shared" si="46"/>
        <v>-23.797600000000003</v>
      </c>
      <c r="R89" s="1173">
        <f t="shared" si="47"/>
        <v>34.933800000000005</v>
      </c>
      <c r="S89" s="1150">
        <f t="shared" si="48"/>
        <v>50.765799999999999</v>
      </c>
      <c r="T89" s="1150">
        <f t="shared" si="49"/>
        <v>7.9656000000000002</v>
      </c>
      <c r="U89" s="1174">
        <f t="shared" si="50"/>
        <v>23.797600000000003</v>
      </c>
      <c r="V89" s="1173" t="str">
        <f t="shared" si="51"/>
        <v xml:space="preserve"> </v>
      </c>
      <c r="W89" s="1150" t="str">
        <f t="shared" si="52"/>
        <v xml:space="preserve"> </v>
      </c>
      <c r="X89" s="1150" t="str">
        <f t="shared" si="53"/>
        <v xml:space="preserve"> </v>
      </c>
      <c r="Y89" s="1174" t="str">
        <f t="shared" si="54"/>
        <v xml:space="preserve"> </v>
      </c>
      <c r="Z89" s="1173" t="str">
        <f t="shared" si="55"/>
        <v xml:space="preserve"> </v>
      </c>
      <c r="AA89" s="1150" t="str">
        <f t="shared" si="56"/>
        <v xml:space="preserve"> </v>
      </c>
      <c r="AB89" s="1150" t="str">
        <f t="shared" si="57"/>
        <v xml:space="preserve"> </v>
      </c>
      <c r="AC89" s="1174" t="str">
        <f t="shared" si="58"/>
        <v xml:space="preserve"> </v>
      </c>
      <c r="AD89" s="1173" t="str">
        <f t="shared" si="59"/>
        <v xml:space="preserve"> </v>
      </c>
      <c r="AE89" s="1150" t="str">
        <f t="shared" si="60"/>
        <v xml:space="preserve"> </v>
      </c>
      <c r="AF89" s="1150" t="str">
        <f t="shared" si="61"/>
        <v xml:space="preserve"> </v>
      </c>
      <c r="AG89" s="1174" t="str">
        <f t="shared" si="62"/>
        <v xml:space="preserve"> </v>
      </c>
      <c r="AH89" s="806" t="str">
        <f t="shared" si="63"/>
        <v xml:space="preserve"> </v>
      </c>
      <c r="AI89" s="806" t="str">
        <f t="shared" si="64"/>
        <v xml:space="preserve"> </v>
      </c>
      <c r="AJ89" s="806" t="str">
        <f t="shared" si="65"/>
        <v xml:space="preserve"> </v>
      </c>
      <c r="AK89" s="806" t="str">
        <f t="shared" si="66"/>
        <v xml:space="preserve"> </v>
      </c>
    </row>
    <row r="90" spans="1:37" ht="12.75" customHeight="1" x14ac:dyDescent="0.2">
      <c r="A90" s="1806">
        <v>18</v>
      </c>
      <c r="B90" s="873" t="s">
        <v>786</v>
      </c>
      <c r="C90" s="745">
        <f>PIL!F714</f>
        <v>28.914000000000001</v>
      </c>
      <c r="D90" s="745">
        <f>PIL!G714</f>
        <v>18.824999999999999</v>
      </c>
      <c r="E90" s="745">
        <f>PIL!H714</f>
        <v>7.7969999999999997</v>
      </c>
      <c r="F90" s="745">
        <f>PIL!I714</f>
        <v>78.290000000000006</v>
      </c>
      <c r="G90" s="745">
        <f>PIL!J714</f>
        <v>-8.0250000000000004</v>
      </c>
      <c r="H90" s="913">
        <f>PIL!K714</f>
        <v>-12.331</v>
      </c>
      <c r="I90" s="745">
        <f t="shared" si="39"/>
        <v>15.821999999999999</v>
      </c>
      <c r="J90" s="913">
        <f t="shared" si="40"/>
        <v>90.621000000000009</v>
      </c>
      <c r="K90" s="745">
        <f t="shared" si="41"/>
        <v>43.008300000000006</v>
      </c>
      <c r="L90" s="913">
        <f t="shared" si="42"/>
        <v>95.36760000000001</v>
      </c>
      <c r="M90" s="843">
        <f t="shared" si="43"/>
        <v>61.833300000000008</v>
      </c>
      <c r="N90" s="886">
        <f t="shared" si="44"/>
        <v>-24.183300000000006</v>
      </c>
      <c r="O90" s="843">
        <f t="shared" si="45"/>
        <v>114.19260000000001</v>
      </c>
      <c r="P90" s="886">
        <f t="shared" si="46"/>
        <v>-76.542600000000007</v>
      </c>
      <c r="R90" s="1173" t="str">
        <f t="shared" si="47"/>
        <v xml:space="preserve"> </v>
      </c>
      <c r="S90" s="1150" t="str">
        <f t="shared" si="48"/>
        <v xml:space="preserve"> </v>
      </c>
      <c r="T90" s="1150" t="str">
        <f t="shared" si="49"/>
        <v xml:space="preserve"> </v>
      </c>
      <c r="U90" s="1174" t="str">
        <f t="shared" si="50"/>
        <v xml:space="preserve"> </v>
      </c>
      <c r="V90" s="1173">
        <f t="shared" si="51"/>
        <v>61.833300000000008</v>
      </c>
      <c r="W90" s="1150">
        <f t="shared" si="52"/>
        <v>24.183300000000006</v>
      </c>
      <c r="X90" s="1150">
        <f t="shared" si="53"/>
        <v>114.19260000000001</v>
      </c>
      <c r="Y90" s="1174">
        <f t="shared" si="54"/>
        <v>76.542600000000007</v>
      </c>
      <c r="Z90" s="1173" t="str">
        <f t="shared" si="55"/>
        <v xml:space="preserve"> </v>
      </c>
      <c r="AA90" s="1150" t="str">
        <f t="shared" si="56"/>
        <v xml:space="preserve"> </v>
      </c>
      <c r="AB90" s="1150" t="str">
        <f t="shared" si="57"/>
        <v xml:space="preserve"> </v>
      </c>
      <c r="AC90" s="1174" t="str">
        <f t="shared" si="58"/>
        <v xml:space="preserve"> </v>
      </c>
      <c r="AD90" s="1173" t="str">
        <f t="shared" si="59"/>
        <v xml:space="preserve"> </v>
      </c>
      <c r="AE90" s="1150" t="str">
        <f t="shared" si="60"/>
        <v xml:space="preserve"> </v>
      </c>
      <c r="AF90" s="1150" t="str">
        <f t="shared" si="61"/>
        <v xml:space="preserve"> </v>
      </c>
      <c r="AG90" s="1174" t="str">
        <f t="shared" si="62"/>
        <v xml:space="preserve"> </v>
      </c>
      <c r="AH90" s="806" t="str">
        <f t="shared" si="63"/>
        <v xml:space="preserve"> </v>
      </c>
      <c r="AI90" s="806" t="str">
        <f t="shared" si="64"/>
        <v xml:space="preserve"> </v>
      </c>
      <c r="AJ90" s="806" t="str">
        <f t="shared" si="65"/>
        <v xml:space="preserve"> </v>
      </c>
      <c r="AK90" s="806" t="str">
        <f t="shared" si="66"/>
        <v xml:space="preserve"> </v>
      </c>
    </row>
    <row r="91" spans="1:37" ht="12.75" customHeight="1" x14ac:dyDescent="0.2">
      <c r="A91" s="1806">
        <v>18</v>
      </c>
      <c r="B91" s="810" t="s">
        <v>787</v>
      </c>
      <c r="C91" s="807">
        <f>PIL!F91</f>
        <v>6.5810000000000004</v>
      </c>
      <c r="D91" s="807">
        <f>PIL!G91</f>
        <v>4.5129999999999999</v>
      </c>
      <c r="E91" s="807">
        <f>PIL!H91</f>
        <v>-51.755000000000003</v>
      </c>
      <c r="F91" s="807">
        <f>PIL!I91</f>
        <v>-1.665</v>
      </c>
      <c r="G91" s="807">
        <f>PIL!J91</f>
        <v>-1.728</v>
      </c>
      <c r="H91" s="810">
        <f>PIL!K91</f>
        <v>-2.6549999999999998</v>
      </c>
      <c r="I91" s="744">
        <f t="shared" si="39"/>
        <v>-53.483000000000004</v>
      </c>
      <c r="J91" s="810">
        <f t="shared" si="40"/>
        <v>-4.32</v>
      </c>
      <c r="K91" s="807">
        <f t="shared" si="41"/>
        <v>-54.779000000000003</v>
      </c>
      <c r="L91" s="810">
        <f t="shared" si="42"/>
        <v>-20.364900000000002</v>
      </c>
      <c r="M91" s="936">
        <f t="shared" si="43"/>
        <v>-50.266000000000005</v>
      </c>
      <c r="N91" s="826">
        <f t="shared" si="44"/>
        <v>59.292000000000002</v>
      </c>
      <c r="O91" s="936">
        <f t="shared" si="45"/>
        <v>-15.851900000000002</v>
      </c>
      <c r="P91" s="826">
        <f t="shared" si="46"/>
        <v>24.877900000000004</v>
      </c>
      <c r="R91" s="1173" t="str">
        <f t="shared" si="47"/>
        <v xml:space="preserve"> </v>
      </c>
      <c r="S91" s="1150" t="str">
        <f t="shared" si="48"/>
        <v xml:space="preserve"> </v>
      </c>
      <c r="T91" s="1150" t="str">
        <f t="shared" si="49"/>
        <v xml:space="preserve"> </v>
      </c>
      <c r="U91" s="1174" t="str">
        <f t="shared" si="50"/>
        <v xml:space="preserve"> </v>
      </c>
      <c r="V91" s="1173" t="str">
        <f t="shared" si="51"/>
        <v xml:space="preserve"> </v>
      </c>
      <c r="W91" s="1150" t="str">
        <f t="shared" si="52"/>
        <v xml:space="preserve"> </v>
      </c>
      <c r="X91" s="1150" t="str">
        <f t="shared" si="53"/>
        <v xml:space="preserve"> </v>
      </c>
      <c r="Y91" s="1174" t="str">
        <f t="shared" si="54"/>
        <v xml:space="preserve"> </v>
      </c>
      <c r="Z91" s="1173">
        <f t="shared" si="55"/>
        <v>50.266000000000005</v>
      </c>
      <c r="AA91" s="1150">
        <f t="shared" si="56"/>
        <v>59.292000000000002</v>
      </c>
      <c r="AB91" s="1150">
        <f t="shared" si="57"/>
        <v>15.851900000000002</v>
      </c>
      <c r="AC91" s="1174">
        <f t="shared" si="58"/>
        <v>24.877900000000004</v>
      </c>
      <c r="AD91" s="1173" t="str">
        <f t="shared" si="59"/>
        <v xml:space="preserve"> </v>
      </c>
      <c r="AE91" s="1150" t="str">
        <f t="shared" si="60"/>
        <v xml:space="preserve"> </v>
      </c>
      <c r="AF91" s="1150" t="str">
        <f t="shared" si="61"/>
        <v xml:space="preserve"> </v>
      </c>
      <c r="AG91" s="1174" t="str">
        <f t="shared" si="62"/>
        <v xml:space="preserve"> </v>
      </c>
      <c r="AH91" s="806" t="str">
        <f t="shared" si="63"/>
        <v xml:space="preserve"> </v>
      </c>
      <c r="AI91" s="806" t="str">
        <f t="shared" si="64"/>
        <v xml:space="preserve"> </v>
      </c>
      <c r="AJ91" s="806" t="str">
        <f t="shared" si="65"/>
        <v xml:space="preserve"> </v>
      </c>
      <c r="AK91" s="806" t="str">
        <f t="shared" si="66"/>
        <v xml:space="preserve"> </v>
      </c>
    </row>
    <row r="92" spans="1:37" ht="12.75" customHeight="1" x14ac:dyDescent="0.2">
      <c r="A92" s="1806">
        <v>18</v>
      </c>
      <c r="B92" s="913" t="s">
        <v>788</v>
      </c>
      <c r="C92" s="745">
        <f>PIL!F715</f>
        <v>-17.052</v>
      </c>
      <c r="D92" s="745">
        <f>PIL!G715</f>
        <v>-10.922000000000001</v>
      </c>
      <c r="E92" s="745">
        <f>PIL!H715</f>
        <v>-26.57</v>
      </c>
      <c r="F92" s="745">
        <f>PIL!I715</f>
        <v>-222.554</v>
      </c>
      <c r="G92" s="745">
        <f>PIL!J715</f>
        <v>25.114000000000001</v>
      </c>
      <c r="H92" s="913">
        <f>PIL!K715</f>
        <v>38.590000000000003</v>
      </c>
      <c r="I92" s="745">
        <f t="shared" si="39"/>
        <v>-51.683999999999997</v>
      </c>
      <c r="J92" s="913">
        <f t="shared" si="40"/>
        <v>-261.14400000000001</v>
      </c>
      <c r="K92" s="745">
        <f t="shared" si="41"/>
        <v>-130.02719999999999</v>
      </c>
      <c r="L92" s="913">
        <f t="shared" si="42"/>
        <v>-276.64920000000001</v>
      </c>
      <c r="M92" s="843">
        <f t="shared" si="43"/>
        <v>-140.94919999999999</v>
      </c>
      <c r="N92" s="886">
        <f t="shared" si="44"/>
        <v>119.1052</v>
      </c>
      <c r="O92" s="843">
        <f t="shared" si="45"/>
        <v>-287.57120000000003</v>
      </c>
      <c r="P92" s="886">
        <f t="shared" si="46"/>
        <v>265.72719999999998</v>
      </c>
      <c r="R92" s="1173" t="str">
        <f t="shared" si="47"/>
        <v xml:space="preserve"> </v>
      </c>
      <c r="S92" s="1150" t="str">
        <f t="shared" si="48"/>
        <v xml:space="preserve"> </v>
      </c>
      <c r="T92" s="1150" t="str">
        <f t="shared" si="49"/>
        <v xml:space="preserve"> </v>
      </c>
      <c r="U92" s="1174" t="str">
        <f t="shared" si="50"/>
        <v xml:space="preserve"> </v>
      </c>
      <c r="V92" s="1173" t="str">
        <f t="shared" si="51"/>
        <v xml:space="preserve"> </v>
      </c>
      <c r="W92" s="1150" t="str">
        <f t="shared" si="52"/>
        <v xml:space="preserve"> </v>
      </c>
      <c r="X92" s="1150" t="str">
        <f t="shared" si="53"/>
        <v xml:space="preserve"> </v>
      </c>
      <c r="Y92" s="1174" t="str">
        <f t="shared" si="54"/>
        <v xml:space="preserve"> </v>
      </c>
      <c r="Z92" s="1173" t="str">
        <f t="shared" si="55"/>
        <v xml:space="preserve"> </v>
      </c>
      <c r="AA92" s="1150" t="str">
        <f t="shared" si="56"/>
        <v xml:space="preserve"> </v>
      </c>
      <c r="AB92" s="1150" t="str">
        <f t="shared" si="57"/>
        <v xml:space="preserve"> </v>
      </c>
      <c r="AC92" s="1174" t="str">
        <f t="shared" si="58"/>
        <v xml:space="preserve"> </v>
      </c>
      <c r="AD92" s="1173">
        <f t="shared" si="59"/>
        <v>140.94919999999999</v>
      </c>
      <c r="AE92" s="1150">
        <f t="shared" si="60"/>
        <v>119.1052</v>
      </c>
      <c r="AF92" s="1150">
        <f t="shared" si="61"/>
        <v>119.1052</v>
      </c>
      <c r="AG92" s="1174">
        <f t="shared" si="62"/>
        <v>287.57120000000003</v>
      </c>
      <c r="AH92" s="806" t="str">
        <f t="shared" si="63"/>
        <v xml:space="preserve"> </v>
      </c>
      <c r="AI92" s="806" t="str">
        <f t="shared" si="64"/>
        <v xml:space="preserve"> </v>
      </c>
      <c r="AJ92" s="806" t="str">
        <f t="shared" si="65"/>
        <v xml:space="preserve"> </v>
      </c>
      <c r="AK92" s="806" t="str">
        <f t="shared" si="66"/>
        <v xml:space="preserve"> </v>
      </c>
    </row>
    <row r="93" spans="1:37" ht="13.5" thickBot="1" x14ac:dyDescent="0.25">
      <c r="A93" s="1712">
        <v>18</v>
      </c>
      <c r="B93" s="811" t="s">
        <v>722</v>
      </c>
      <c r="C93" s="748">
        <f>PIL!F93+PIL!F717-$C$147</f>
        <v>-801.32599999999991</v>
      </c>
      <c r="D93" s="748">
        <f>PIL!G93+PIL!G717-$C$147</f>
        <v>-547.34299999999996</v>
      </c>
      <c r="E93" s="748">
        <f>PIL!H682+PIL!H1042</f>
        <v>25.212999999999997</v>
      </c>
      <c r="F93" s="748">
        <f>PIL!I682+PIL!I1042</f>
        <v>228.155</v>
      </c>
      <c r="G93" s="748">
        <f>PIL!J682+PIL!J1042</f>
        <v>-20.663999999999998</v>
      </c>
      <c r="H93" s="811">
        <f>PIL!K682+PIL!K1042</f>
        <v>-31.753000000000004</v>
      </c>
      <c r="I93" s="748">
        <f t="shared" si="39"/>
        <v>45.876999999999995</v>
      </c>
      <c r="J93" s="811">
        <f t="shared" si="40"/>
        <v>259.90800000000002</v>
      </c>
      <c r="K93" s="748">
        <f t="shared" si="41"/>
        <v>123.8494</v>
      </c>
      <c r="L93" s="811">
        <f t="shared" si="42"/>
        <v>273.67110000000002</v>
      </c>
      <c r="M93" s="831">
        <f t="shared" si="43"/>
        <v>-423.49359999999996</v>
      </c>
      <c r="N93" s="832">
        <f t="shared" si="44"/>
        <v>-671.19239999999991</v>
      </c>
      <c r="O93" s="831">
        <f t="shared" si="45"/>
        <v>-273.67189999999994</v>
      </c>
      <c r="P93" s="832">
        <f t="shared" si="46"/>
        <v>-821.01409999999998</v>
      </c>
      <c r="R93" s="1173" t="str">
        <f t="shared" si="47"/>
        <v xml:space="preserve"> </v>
      </c>
      <c r="S93" s="1150" t="str">
        <f t="shared" si="48"/>
        <v xml:space="preserve"> </v>
      </c>
      <c r="T93" s="1150" t="str">
        <f t="shared" si="49"/>
        <v xml:space="preserve"> </v>
      </c>
      <c r="U93" s="1174" t="str">
        <f t="shared" si="50"/>
        <v xml:space="preserve"> </v>
      </c>
      <c r="V93" s="1173" t="str">
        <f t="shared" si="51"/>
        <v xml:space="preserve"> </v>
      </c>
      <c r="W93" s="1150" t="str">
        <f t="shared" si="52"/>
        <v xml:space="preserve"> </v>
      </c>
      <c r="X93" s="1150" t="str">
        <f t="shared" si="53"/>
        <v xml:space="preserve"> </v>
      </c>
      <c r="Y93" s="1174" t="str">
        <f t="shared" si="54"/>
        <v xml:space="preserve"> </v>
      </c>
      <c r="Z93" s="1173" t="str">
        <f t="shared" si="55"/>
        <v xml:space="preserve"> </v>
      </c>
      <c r="AA93" s="1150" t="str">
        <f t="shared" si="56"/>
        <v xml:space="preserve"> </v>
      </c>
      <c r="AB93" s="1150" t="str">
        <f t="shared" si="57"/>
        <v xml:space="preserve"> </v>
      </c>
      <c r="AC93" s="1174" t="str">
        <f t="shared" si="58"/>
        <v xml:space="preserve"> </v>
      </c>
      <c r="AD93" s="1173" t="str">
        <f t="shared" si="59"/>
        <v xml:space="preserve"> </v>
      </c>
      <c r="AE93" s="1150" t="str">
        <f t="shared" si="60"/>
        <v xml:space="preserve"> </v>
      </c>
      <c r="AF93" s="1150" t="str">
        <f t="shared" si="61"/>
        <v xml:space="preserve"> </v>
      </c>
      <c r="AG93" s="1174" t="str">
        <f t="shared" si="62"/>
        <v xml:space="preserve"> </v>
      </c>
      <c r="AH93" s="806">
        <f t="shared" si="63"/>
        <v>423.49359999999996</v>
      </c>
      <c r="AI93" s="806">
        <f t="shared" si="64"/>
        <v>671.19239999999991</v>
      </c>
      <c r="AJ93" s="806">
        <f t="shared" si="65"/>
        <v>273.67189999999994</v>
      </c>
      <c r="AK93" s="806">
        <f t="shared" si="66"/>
        <v>821.01409999999998</v>
      </c>
    </row>
    <row r="94" spans="1:37" ht="12.75" customHeight="1" x14ac:dyDescent="0.2">
      <c r="A94" s="1807">
        <v>19</v>
      </c>
      <c r="B94" s="872" t="s">
        <v>785</v>
      </c>
      <c r="C94" s="807">
        <f>PIL!F114</f>
        <v>-28.565999999999999</v>
      </c>
      <c r="D94" s="807">
        <f>PIL!G114</f>
        <v>-14.891</v>
      </c>
      <c r="E94" s="807">
        <f>PIL!H114</f>
        <v>116.944</v>
      </c>
      <c r="F94" s="807">
        <f>PIL!I114</f>
        <v>3.5</v>
      </c>
      <c r="G94" s="807">
        <f>PIL!J114</f>
        <v>3.7229999999999999</v>
      </c>
      <c r="H94" s="810">
        <f>PIL!K114</f>
        <v>5.72</v>
      </c>
      <c r="I94" s="807">
        <f t="shared" si="39"/>
        <v>120.667</v>
      </c>
      <c r="J94" s="810">
        <f t="shared" si="40"/>
        <v>9.2199999999999989</v>
      </c>
      <c r="K94" s="807">
        <f t="shared" si="41"/>
        <v>123.43300000000001</v>
      </c>
      <c r="L94" s="810">
        <f t="shared" si="42"/>
        <v>45.420099999999998</v>
      </c>
      <c r="M94" s="936">
        <f t="shared" si="43"/>
        <v>108.542</v>
      </c>
      <c r="N94" s="826">
        <f t="shared" si="44"/>
        <v>-138.32400000000001</v>
      </c>
      <c r="O94" s="936">
        <f t="shared" si="45"/>
        <v>30.5291</v>
      </c>
      <c r="P94" s="826">
        <f t="shared" si="46"/>
        <v>-60.311099999999996</v>
      </c>
      <c r="R94" s="1173">
        <f t="shared" si="47"/>
        <v>108.542</v>
      </c>
      <c r="S94" s="1150">
        <f t="shared" si="48"/>
        <v>138.32400000000001</v>
      </c>
      <c r="T94" s="1150">
        <f t="shared" si="49"/>
        <v>30.5291</v>
      </c>
      <c r="U94" s="1174">
        <f t="shared" si="50"/>
        <v>60.311099999999996</v>
      </c>
      <c r="V94" s="1173" t="str">
        <f t="shared" si="51"/>
        <v xml:space="preserve"> </v>
      </c>
      <c r="W94" s="1150" t="str">
        <f t="shared" si="52"/>
        <v xml:space="preserve"> </v>
      </c>
      <c r="X94" s="1150" t="str">
        <f t="shared" si="53"/>
        <v xml:space="preserve"> </v>
      </c>
      <c r="Y94" s="1174" t="str">
        <f t="shared" si="54"/>
        <v xml:space="preserve"> </v>
      </c>
      <c r="Z94" s="1173" t="str">
        <f t="shared" si="55"/>
        <v xml:space="preserve"> </v>
      </c>
      <c r="AA94" s="1150" t="str">
        <f t="shared" si="56"/>
        <v xml:space="preserve"> </v>
      </c>
      <c r="AB94" s="1150" t="str">
        <f t="shared" si="57"/>
        <v xml:space="preserve"> </v>
      </c>
      <c r="AC94" s="1174" t="str">
        <f t="shared" si="58"/>
        <v xml:space="preserve"> </v>
      </c>
      <c r="AD94" s="1173" t="str">
        <f t="shared" si="59"/>
        <v xml:space="preserve"> </v>
      </c>
      <c r="AE94" s="1150" t="str">
        <f t="shared" si="60"/>
        <v xml:space="preserve"> </v>
      </c>
      <c r="AF94" s="1150" t="str">
        <f t="shared" si="61"/>
        <v xml:space="preserve"> </v>
      </c>
      <c r="AG94" s="1174" t="str">
        <f t="shared" si="62"/>
        <v xml:space="preserve"> </v>
      </c>
      <c r="AH94" s="806" t="str">
        <f t="shared" si="63"/>
        <v xml:space="preserve"> </v>
      </c>
      <c r="AI94" s="806" t="str">
        <f t="shared" si="64"/>
        <v xml:space="preserve"> </v>
      </c>
      <c r="AJ94" s="806" t="str">
        <f t="shared" si="65"/>
        <v xml:space="preserve"> </v>
      </c>
      <c r="AK94" s="806" t="str">
        <f t="shared" si="66"/>
        <v xml:space="preserve"> </v>
      </c>
    </row>
    <row r="95" spans="1:37" ht="12.75" customHeight="1" x14ac:dyDescent="0.2">
      <c r="A95" s="1808">
        <v>19</v>
      </c>
      <c r="B95" s="873" t="s">
        <v>786</v>
      </c>
      <c r="C95" s="745">
        <f>PIL!F786</f>
        <v>28.791</v>
      </c>
      <c r="D95" s="745">
        <f>PIL!G786</f>
        <v>17.672000000000001</v>
      </c>
      <c r="E95" s="745">
        <f>PIL!H786</f>
        <v>-0.70599999999999996</v>
      </c>
      <c r="F95" s="745">
        <f>PIL!I786</f>
        <v>11.61</v>
      </c>
      <c r="G95" s="745">
        <f>PIL!J786</f>
        <v>-0.73899999999999999</v>
      </c>
      <c r="H95" s="913">
        <f>PIL!K786</f>
        <v>-1.1359999999999999</v>
      </c>
      <c r="I95" s="745">
        <f t="shared" si="39"/>
        <v>-1.4449999999999998</v>
      </c>
      <c r="J95" s="913">
        <f t="shared" si="40"/>
        <v>12.745999999999999</v>
      </c>
      <c r="K95" s="745">
        <f t="shared" si="41"/>
        <v>-5.2687999999999988</v>
      </c>
      <c r="L95" s="913">
        <f t="shared" si="42"/>
        <v>13.179499999999999</v>
      </c>
      <c r="M95" s="843">
        <f t="shared" si="43"/>
        <v>12.403200000000002</v>
      </c>
      <c r="N95" s="886">
        <f t="shared" si="44"/>
        <v>22.940799999999999</v>
      </c>
      <c r="O95" s="843">
        <f t="shared" si="45"/>
        <v>30.851500000000001</v>
      </c>
      <c r="P95" s="886">
        <f t="shared" si="46"/>
        <v>4.4925000000000015</v>
      </c>
      <c r="R95" s="1173" t="str">
        <f t="shared" si="47"/>
        <v xml:space="preserve"> </v>
      </c>
      <c r="S95" s="1150" t="str">
        <f t="shared" si="48"/>
        <v xml:space="preserve"> </v>
      </c>
      <c r="T95" s="1150" t="str">
        <f t="shared" si="49"/>
        <v xml:space="preserve"> </v>
      </c>
      <c r="U95" s="1174" t="str">
        <f t="shared" si="50"/>
        <v xml:space="preserve"> </v>
      </c>
      <c r="V95" s="1173">
        <f t="shared" si="51"/>
        <v>12.403200000000002</v>
      </c>
      <c r="W95" s="1150">
        <f t="shared" si="52"/>
        <v>22.940799999999999</v>
      </c>
      <c r="X95" s="1150">
        <f t="shared" si="53"/>
        <v>30.851500000000001</v>
      </c>
      <c r="Y95" s="1174">
        <f t="shared" si="54"/>
        <v>4.4925000000000015</v>
      </c>
      <c r="Z95" s="1173" t="str">
        <f t="shared" si="55"/>
        <v xml:space="preserve"> </v>
      </c>
      <c r="AA95" s="1150" t="str">
        <f t="shared" si="56"/>
        <v xml:space="preserve"> </v>
      </c>
      <c r="AB95" s="1150" t="str">
        <f t="shared" si="57"/>
        <v xml:space="preserve"> </v>
      </c>
      <c r="AC95" s="1174" t="str">
        <f t="shared" si="58"/>
        <v xml:space="preserve"> </v>
      </c>
      <c r="AD95" s="1173" t="str">
        <f t="shared" si="59"/>
        <v xml:space="preserve"> </v>
      </c>
      <c r="AE95" s="1150" t="str">
        <f t="shared" si="60"/>
        <v xml:space="preserve"> </v>
      </c>
      <c r="AF95" s="1150" t="str">
        <f t="shared" si="61"/>
        <v xml:space="preserve"> </v>
      </c>
      <c r="AG95" s="1174" t="str">
        <f t="shared" si="62"/>
        <v xml:space="preserve"> </v>
      </c>
      <c r="AH95" s="806" t="str">
        <f t="shared" si="63"/>
        <v xml:space="preserve"> </v>
      </c>
      <c r="AI95" s="806" t="str">
        <f t="shared" si="64"/>
        <v xml:space="preserve"> </v>
      </c>
      <c r="AJ95" s="806" t="str">
        <f t="shared" si="65"/>
        <v xml:space="preserve"> </v>
      </c>
      <c r="AK95" s="806" t="str">
        <f t="shared" si="66"/>
        <v xml:space="preserve"> </v>
      </c>
    </row>
    <row r="96" spans="1:37" ht="12.75" customHeight="1" x14ac:dyDescent="0.2">
      <c r="A96" s="1808">
        <v>19</v>
      </c>
      <c r="B96" s="810" t="s">
        <v>787</v>
      </c>
      <c r="C96" s="807">
        <f>PIL!F115</f>
        <v>16.542000000000002</v>
      </c>
      <c r="D96" s="807">
        <f>PIL!G115</f>
        <v>8.73</v>
      </c>
      <c r="E96" s="807">
        <f>PIL!H115</f>
        <v>-228.374</v>
      </c>
      <c r="F96" s="807">
        <f>PIL!I115</f>
        <v>-7.2309999999999999</v>
      </c>
      <c r="G96" s="807">
        <f>PIL!J115</f>
        <v>-7.5880000000000001</v>
      </c>
      <c r="H96" s="810">
        <f>PIL!K115</f>
        <v>-11.66</v>
      </c>
      <c r="I96" s="744">
        <f t="shared" si="39"/>
        <v>-235.96199999999999</v>
      </c>
      <c r="J96" s="810">
        <f t="shared" si="40"/>
        <v>-18.890999999999998</v>
      </c>
      <c r="K96" s="807">
        <f t="shared" si="41"/>
        <v>-241.6293</v>
      </c>
      <c r="L96" s="810">
        <f t="shared" si="42"/>
        <v>-89.679599999999994</v>
      </c>
      <c r="M96" s="936">
        <f t="shared" si="43"/>
        <v>-232.89930000000001</v>
      </c>
      <c r="N96" s="826">
        <f t="shared" si="44"/>
        <v>250.35929999999999</v>
      </c>
      <c r="O96" s="936">
        <f t="shared" si="45"/>
        <v>-80.94959999999999</v>
      </c>
      <c r="P96" s="826">
        <f t="shared" si="46"/>
        <v>98.409599999999998</v>
      </c>
      <c r="R96" s="1173" t="str">
        <f t="shared" si="47"/>
        <v xml:space="preserve"> </v>
      </c>
      <c r="S96" s="1150" t="str">
        <f t="shared" si="48"/>
        <v xml:space="preserve"> </v>
      </c>
      <c r="T96" s="1150" t="str">
        <f t="shared" si="49"/>
        <v xml:space="preserve"> </v>
      </c>
      <c r="U96" s="1174" t="str">
        <f t="shared" si="50"/>
        <v xml:space="preserve"> </v>
      </c>
      <c r="V96" s="1173" t="str">
        <f t="shared" si="51"/>
        <v xml:space="preserve"> </v>
      </c>
      <c r="W96" s="1150" t="str">
        <f t="shared" si="52"/>
        <v xml:space="preserve"> </v>
      </c>
      <c r="X96" s="1150" t="str">
        <f t="shared" si="53"/>
        <v xml:space="preserve"> </v>
      </c>
      <c r="Y96" s="1174" t="str">
        <f t="shared" si="54"/>
        <v xml:space="preserve"> </v>
      </c>
      <c r="Z96" s="1173">
        <f t="shared" si="55"/>
        <v>232.89930000000001</v>
      </c>
      <c r="AA96" s="1150">
        <f t="shared" si="56"/>
        <v>250.35929999999999</v>
      </c>
      <c r="AB96" s="1150">
        <f t="shared" si="57"/>
        <v>80.94959999999999</v>
      </c>
      <c r="AC96" s="1174">
        <f t="shared" si="58"/>
        <v>98.409599999999998</v>
      </c>
      <c r="AD96" s="1173" t="str">
        <f t="shared" si="59"/>
        <v xml:space="preserve"> </v>
      </c>
      <c r="AE96" s="1150" t="str">
        <f t="shared" si="60"/>
        <v xml:space="preserve"> </v>
      </c>
      <c r="AF96" s="1150" t="str">
        <f t="shared" si="61"/>
        <v xml:space="preserve"> </v>
      </c>
      <c r="AG96" s="1174" t="str">
        <f t="shared" si="62"/>
        <v xml:space="preserve"> </v>
      </c>
      <c r="AH96" s="806" t="str">
        <f t="shared" si="63"/>
        <v xml:space="preserve"> </v>
      </c>
      <c r="AI96" s="806" t="str">
        <f t="shared" si="64"/>
        <v xml:space="preserve"> </v>
      </c>
      <c r="AJ96" s="806" t="str">
        <f t="shared" si="65"/>
        <v xml:space="preserve"> </v>
      </c>
      <c r="AK96" s="806" t="str">
        <f t="shared" si="66"/>
        <v xml:space="preserve"> </v>
      </c>
    </row>
    <row r="97" spans="1:37" ht="12.75" customHeight="1" x14ac:dyDescent="0.2">
      <c r="A97" s="1808">
        <v>19</v>
      </c>
      <c r="B97" s="913" t="s">
        <v>788</v>
      </c>
      <c r="C97" s="745">
        <f>PIL!F787</f>
        <v>-20.382999999999999</v>
      </c>
      <c r="D97" s="745">
        <f>PIL!G787</f>
        <v>-12.472</v>
      </c>
      <c r="E97" s="745">
        <f>PIL!H787</f>
        <v>-2.9910000000000001</v>
      </c>
      <c r="F97" s="745">
        <f>PIL!I787</f>
        <v>-38.045999999999999</v>
      </c>
      <c r="G97" s="745">
        <f>PIL!J787</f>
        <v>2.8809999999999998</v>
      </c>
      <c r="H97" s="913">
        <f>PIL!K787</f>
        <v>4.4269999999999996</v>
      </c>
      <c r="I97" s="745">
        <f t="shared" si="39"/>
        <v>-5.8719999999999999</v>
      </c>
      <c r="J97" s="913">
        <f t="shared" si="40"/>
        <v>-42.472999999999999</v>
      </c>
      <c r="K97" s="745">
        <f t="shared" si="41"/>
        <v>-18.613900000000001</v>
      </c>
      <c r="L97" s="913">
        <f t="shared" si="42"/>
        <v>-44.2346</v>
      </c>
      <c r="M97" s="843">
        <f t="shared" si="43"/>
        <v>-31.085900000000002</v>
      </c>
      <c r="N97" s="886">
        <f t="shared" si="44"/>
        <v>6.1419000000000015</v>
      </c>
      <c r="O97" s="843">
        <f t="shared" si="45"/>
        <v>-56.706600000000002</v>
      </c>
      <c r="P97" s="886">
        <f t="shared" si="46"/>
        <v>31.762599999999999</v>
      </c>
      <c r="R97" s="1173" t="str">
        <f t="shared" si="47"/>
        <v xml:space="preserve"> </v>
      </c>
      <c r="S97" s="1150" t="str">
        <f t="shared" si="48"/>
        <v xml:space="preserve"> </v>
      </c>
      <c r="T97" s="1150" t="str">
        <f t="shared" si="49"/>
        <v xml:space="preserve"> </v>
      </c>
      <c r="U97" s="1174" t="str">
        <f t="shared" si="50"/>
        <v xml:space="preserve"> </v>
      </c>
      <c r="V97" s="1173" t="str">
        <f t="shared" si="51"/>
        <v xml:space="preserve"> </v>
      </c>
      <c r="W97" s="1150" t="str">
        <f t="shared" si="52"/>
        <v xml:space="preserve"> </v>
      </c>
      <c r="X97" s="1150" t="str">
        <f t="shared" si="53"/>
        <v xml:space="preserve"> </v>
      </c>
      <c r="Y97" s="1174" t="str">
        <f t="shared" si="54"/>
        <v xml:space="preserve"> </v>
      </c>
      <c r="Z97" s="1173" t="str">
        <f t="shared" si="55"/>
        <v xml:space="preserve"> </v>
      </c>
      <c r="AA97" s="1150" t="str">
        <f t="shared" si="56"/>
        <v xml:space="preserve"> </v>
      </c>
      <c r="AB97" s="1150" t="str">
        <f t="shared" si="57"/>
        <v xml:space="preserve"> </v>
      </c>
      <c r="AC97" s="1174" t="str">
        <f t="shared" si="58"/>
        <v xml:space="preserve"> </v>
      </c>
      <c r="AD97" s="1173">
        <f t="shared" si="59"/>
        <v>31.085900000000002</v>
      </c>
      <c r="AE97" s="1150">
        <f t="shared" si="60"/>
        <v>6.1419000000000015</v>
      </c>
      <c r="AF97" s="1150">
        <f t="shared" si="61"/>
        <v>6.1419000000000015</v>
      </c>
      <c r="AG97" s="1174">
        <f t="shared" si="62"/>
        <v>56.706600000000002</v>
      </c>
      <c r="AH97" s="806" t="str">
        <f t="shared" si="63"/>
        <v xml:space="preserve"> </v>
      </c>
      <c r="AI97" s="806" t="str">
        <f t="shared" si="64"/>
        <v xml:space="preserve"> </v>
      </c>
      <c r="AJ97" s="806" t="str">
        <f t="shared" si="65"/>
        <v xml:space="preserve"> </v>
      </c>
      <c r="AK97" s="806" t="str">
        <f t="shared" si="66"/>
        <v xml:space="preserve"> </v>
      </c>
    </row>
    <row r="98" spans="1:37" ht="13.5" thickBot="1" x14ac:dyDescent="0.25">
      <c r="A98" s="1809">
        <v>19</v>
      </c>
      <c r="B98" s="811" t="s">
        <v>722</v>
      </c>
      <c r="C98" s="748">
        <f>PIL!F117+PIL!F789-$C$147</f>
        <v>-1455.653</v>
      </c>
      <c r="D98" s="748">
        <f>PIL!G117+PIL!G789-$C$147</f>
        <v>-915.04599999999994</v>
      </c>
      <c r="E98" s="748">
        <f>PIL!H687+PIL!H1047</f>
        <v>-26.942</v>
      </c>
      <c r="F98" s="748">
        <f>PIL!I687+PIL!I1047</f>
        <v>-251.96600000000001</v>
      </c>
      <c r="G98" s="748">
        <f>PIL!J687+PIL!J1047</f>
        <v>22.704999999999998</v>
      </c>
      <c r="H98" s="811">
        <f>PIL!K687+PIL!K1047</f>
        <v>34.887999999999998</v>
      </c>
      <c r="I98" s="748">
        <f t="shared" si="39"/>
        <v>-49.646999999999998</v>
      </c>
      <c r="J98" s="811">
        <f t="shared" si="40"/>
        <v>-286.85399999999998</v>
      </c>
      <c r="K98" s="748">
        <f t="shared" si="41"/>
        <v>-135.70319999999998</v>
      </c>
      <c r="L98" s="811">
        <f t="shared" si="42"/>
        <v>-301.74809999999997</v>
      </c>
      <c r="M98" s="831">
        <f t="shared" si="43"/>
        <v>-1050.7492</v>
      </c>
      <c r="N98" s="832">
        <f t="shared" si="44"/>
        <v>-779.3427999999999</v>
      </c>
      <c r="O98" s="831">
        <f t="shared" si="45"/>
        <v>-1216.7940999999998</v>
      </c>
      <c r="P98" s="832">
        <f t="shared" si="46"/>
        <v>-613.29790000000003</v>
      </c>
      <c r="R98" s="1173" t="str">
        <f t="shared" si="47"/>
        <v xml:space="preserve"> </v>
      </c>
      <c r="S98" s="1150" t="str">
        <f t="shared" si="48"/>
        <v xml:space="preserve"> </v>
      </c>
      <c r="T98" s="1150" t="str">
        <f t="shared" si="49"/>
        <v xml:space="preserve"> </v>
      </c>
      <c r="U98" s="1174" t="str">
        <f t="shared" si="50"/>
        <v xml:space="preserve"> </v>
      </c>
      <c r="V98" s="1173" t="str">
        <f t="shared" si="51"/>
        <v xml:space="preserve"> </v>
      </c>
      <c r="W98" s="1150" t="str">
        <f t="shared" si="52"/>
        <v xml:space="preserve"> </v>
      </c>
      <c r="X98" s="1150" t="str">
        <f t="shared" si="53"/>
        <v xml:space="preserve"> </v>
      </c>
      <c r="Y98" s="1174" t="str">
        <f t="shared" si="54"/>
        <v xml:space="preserve"> </v>
      </c>
      <c r="Z98" s="1173" t="str">
        <f t="shared" si="55"/>
        <v xml:space="preserve"> </v>
      </c>
      <c r="AA98" s="1150" t="str">
        <f t="shared" si="56"/>
        <v xml:space="preserve"> </v>
      </c>
      <c r="AB98" s="1150" t="str">
        <f t="shared" si="57"/>
        <v xml:space="preserve"> </v>
      </c>
      <c r="AC98" s="1174" t="str">
        <f t="shared" si="58"/>
        <v xml:space="preserve"> </v>
      </c>
      <c r="AD98" s="1173" t="str">
        <f t="shared" si="59"/>
        <v xml:space="preserve"> </v>
      </c>
      <c r="AE98" s="1150" t="str">
        <f t="shared" si="60"/>
        <v xml:space="preserve"> </v>
      </c>
      <c r="AF98" s="1150" t="str">
        <f t="shared" si="61"/>
        <v xml:space="preserve"> </v>
      </c>
      <c r="AG98" s="1174" t="str">
        <f t="shared" si="62"/>
        <v xml:space="preserve"> </v>
      </c>
      <c r="AH98" s="806">
        <f t="shared" si="63"/>
        <v>1050.7492</v>
      </c>
      <c r="AI98" s="806">
        <f t="shared" si="64"/>
        <v>779.3427999999999</v>
      </c>
      <c r="AJ98" s="806">
        <f t="shared" si="65"/>
        <v>1216.7940999999998</v>
      </c>
      <c r="AK98" s="806">
        <f t="shared" si="66"/>
        <v>613.29790000000003</v>
      </c>
    </row>
    <row r="99" spans="1:37" ht="12.75" customHeight="1" x14ac:dyDescent="0.2">
      <c r="A99" s="1807">
        <v>20</v>
      </c>
      <c r="B99" s="872" t="s">
        <v>785</v>
      </c>
      <c r="C99" s="807">
        <f>PIL!F138</f>
        <v>-0.49199999999999999</v>
      </c>
      <c r="D99" s="807">
        <f>PIL!G138</f>
        <v>-0.34300000000000003</v>
      </c>
      <c r="E99" s="807">
        <f>PIL!H138</f>
        <v>126.66</v>
      </c>
      <c r="F99" s="807">
        <f>PIL!I138</f>
        <v>3.806</v>
      </c>
      <c r="G99" s="807">
        <f>PIL!J138</f>
        <v>4.0590000000000002</v>
      </c>
      <c r="H99" s="810">
        <f>PIL!K138</f>
        <v>6.2370000000000001</v>
      </c>
      <c r="I99" s="807">
        <f t="shared" si="39"/>
        <v>130.71899999999999</v>
      </c>
      <c r="J99" s="810">
        <f t="shared" si="40"/>
        <v>10.042999999999999</v>
      </c>
      <c r="K99" s="807">
        <f t="shared" si="41"/>
        <v>133.7319</v>
      </c>
      <c r="L99" s="810">
        <f t="shared" si="42"/>
        <v>49.258699999999997</v>
      </c>
      <c r="M99" s="936">
        <f t="shared" si="43"/>
        <v>133.38890000000001</v>
      </c>
      <c r="N99" s="826">
        <f t="shared" si="44"/>
        <v>-134.07489999999999</v>
      </c>
      <c r="O99" s="936">
        <f t="shared" si="45"/>
        <v>48.915699999999994</v>
      </c>
      <c r="P99" s="826">
        <f t="shared" si="46"/>
        <v>-49.601700000000001</v>
      </c>
      <c r="R99" s="1173">
        <f t="shared" si="47"/>
        <v>133.38890000000001</v>
      </c>
      <c r="S99" s="1150">
        <f t="shared" si="48"/>
        <v>134.07489999999999</v>
      </c>
      <c r="T99" s="1150">
        <f t="shared" si="49"/>
        <v>48.915699999999994</v>
      </c>
      <c r="U99" s="1174">
        <f t="shared" si="50"/>
        <v>49.601700000000001</v>
      </c>
      <c r="V99" s="1173" t="str">
        <f t="shared" si="51"/>
        <v xml:space="preserve"> </v>
      </c>
      <c r="W99" s="1150" t="str">
        <f t="shared" si="52"/>
        <v xml:space="preserve"> </v>
      </c>
      <c r="X99" s="1150" t="str">
        <f t="shared" si="53"/>
        <v xml:space="preserve"> </v>
      </c>
      <c r="Y99" s="1174" t="str">
        <f t="shared" si="54"/>
        <v xml:space="preserve"> </v>
      </c>
      <c r="Z99" s="1173" t="str">
        <f t="shared" si="55"/>
        <v xml:space="preserve"> </v>
      </c>
      <c r="AA99" s="1150" t="str">
        <f t="shared" si="56"/>
        <v xml:space="preserve"> </v>
      </c>
      <c r="AB99" s="1150" t="str">
        <f t="shared" si="57"/>
        <v xml:space="preserve"> </v>
      </c>
      <c r="AC99" s="1174" t="str">
        <f t="shared" si="58"/>
        <v xml:space="preserve"> </v>
      </c>
      <c r="AD99" s="1173" t="str">
        <f t="shared" si="59"/>
        <v xml:space="preserve"> </v>
      </c>
      <c r="AE99" s="1150" t="str">
        <f t="shared" si="60"/>
        <v xml:space="preserve"> </v>
      </c>
      <c r="AF99" s="1150" t="str">
        <f t="shared" si="61"/>
        <v xml:space="preserve"> </v>
      </c>
      <c r="AG99" s="1174" t="str">
        <f t="shared" si="62"/>
        <v xml:space="preserve"> </v>
      </c>
      <c r="AH99" s="806" t="str">
        <f t="shared" si="63"/>
        <v xml:space="preserve"> </v>
      </c>
      <c r="AI99" s="806" t="str">
        <f t="shared" si="64"/>
        <v xml:space="preserve"> </v>
      </c>
      <c r="AJ99" s="806" t="str">
        <f t="shared" si="65"/>
        <v xml:space="preserve"> </v>
      </c>
      <c r="AK99" s="806" t="str">
        <f t="shared" si="66"/>
        <v xml:space="preserve"> </v>
      </c>
    </row>
    <row r="100" spans="1:37" ht="12.75" customHeight="1" x14ac:dyDescent="0.2">
      <c r="A100" s="1808">
        <v>20</v>
      </c>
      <c r="B100" s="873" t="s">
        <v>786</v>
      </c>
      <c r="C100" s="745">
        <f>PIL!F858</f>
        <v>8.7729999999999997</v>
      </c>
      <c r="D100" s="745">
        <f>PIL!G858</f>
        <v>5.4779999999999998</v>
      </c>
      <c r="E100" s="745">
        <f>PIL!H858</f>
        <v>-0.218</v>
      </c>
      <c r="F100" s="745">
        <f>PIL!I858</f>
        <v>6.4080000000000004</v>
      </c>
      <c r="G100" s="745">
        <f>PIL!J858</f>
        <v>-0.123</v>
      </c>
      <c r="H100" s="913">
        <f>PIL!K858</f>
        <v>-0.19</v>
      </c>
      <c r="I100" s="745">
        <f t="shared" ref="I100:I131" si="67">(ABS(E100)+ABS(G100))*SIGN(E100)</f>
        <v>-0.34099999999999997</v>
      </c>
      <c r="J100" s="913">
        <f t="shared" ref="J100:J131" si="68">(ABS(F100)+ABS(H100))*SIGN(F100)</f>
        <v>6.5980000000000008</v>
      </c>
      <c r="K100" s="745">
        <f t="shared" ref="K100:K131" si="69">(ABS(I100)+0.3*ABS(J100))*SIGN(I100)</f>
        <v>-2.3204000000000002</v>
      </c>
      <c r="L100" s="913">
        <f t="shared" ref="L100:L131" si="70">(ABS(J100)+0.3*ABS(I100))*SIGN(J100)</f>
        <v>6.7003000000000004</v>
      </c>
      <c r="M100" s="843">
        <f t="shared" ref="M100:M131" si="71">D100+K100</f>
        <v>3.1575999999999995</v>
      </c>
      <c r="N100" s="886">
        <f t="shared" ref="N100:N131" si="72">D100-K100</f>
        <v>7.7984</v>
      </c>
      <c r="O100" s="843">
        <f t="shared" ref="O100:O131" si="73">D100+L100</f>
        <v>12.1783</v>
      </c>
      <c r="P100" s="886">
        <f t="shared" ref="P100:P131" si="74">D100-L100</f>
        <v>-1.2223000000000006</v>
      </c>
      <c r="R100" s="1173" t="str">
        <f t="shared" si="47"/>
        <v xml:space="preserve"> </v>
      </c>
      <c r="S100" s="1150" t="str">
        <f t="shared" si="48"/>
        <v xml:space="preserve"> </v>
      </c>
      <c r="T100" s="1150" t="str">
        <f t="shared" si="49"/>
        <v xml:space="preserve"> </v>
      </c>
      <c r="U100" s="1174" t="str">
        <f t="shared" si="50"/>
        <v xml:space="preserve"> </v>
      </c>
      <c r="V100" s="1173">
        <f t="shared" si="51"/>
        <v>3.1575999999999995</v>
      </c>
      <c r="W100" s="1150">
        <f t="shared" si="52"/>
        <v>7.7984</v>
      </c>
      <c r="X100" s="1150">
        <f t="shared" si="53"/>
        <v>12.1783</v>
      </c>
      <c r="Y100" s="1174">
        <f t="shared" si="54"/>
        <v>1.2223000000000006</v>
      </c>
      <c r="Z100" s="1173" t="str">
        <f t="shared" si="55"/>
        <v xml:space="preserve"> </v>
      </c>
      <c r="AA100" s="1150" t="str">
        <f t="shared" si="56"/>
        <v xml:space="preserve"> </v>
      </c>
      <c r="AB100" s="1150" t="str">
        <f t="shared" si="57"/>
        <v xml:space="preserve"> </v>
      </c>
      <c r="AC100" s="1174" t="str">
        <f t="shared" si="58"/>
        <v xml:space="preserve"> </v>
      </c>
      <c r="AD100" s="1173" t="str">
        <f t="shared" si="59"/>
        <v xml:space="preserve"> </v>
      </c>
      <c r="AE100" s="1150" t="str">
        <f t="shared" si="60"/>
        <v xml:space="preserve"> </v>
      </c>
      <c r="AF100" s="1150" t="str">
        <f t="shared" si="61"/>
        <v xml:space="preserve"> </v>
      </c>
      <c r="AG100" s="1174" t="str">
        <f t="shared" si="62"/>
        <v xml:space="preserve"> </v>
      </c>
      <c r="AH100" s="806" t="str">
        <f t="shared" si="63"/>
        <v xml:space="preserve"> </v>
      </c>
      <c r="AI100" s="806" t="str">
        <f t="shared" si="64"/>
        <v xml:space="preserve"> </v>
      </c>
      <c r="AJ100" s="806" t="str">
        <f t="shared" si="65"/>
        <v xml:space="preserve"> </v>
      </c>
      <c r="AK100" s="806" t="str">
        <f t="shared" si="66"/>
        <v xml:space="preserve"> </v>
      </c>
    </row>
    <row r="101" spans="1:37" ht="12.75" customHeight="1" x14ac:dyDescent="0.2">
      <c r="A101" s="1808">
        <v>20</v>
      </c>
      <c r="B101" s="810" t="s">
        <v>787</v>
      </c>
      <c r="C101" s="807">
        <f>PIL!F139</f>
        <v>1.49</v>
      </c>
      <c r="D101" s="807">
        <f>PIL!G139</f>
        <v>0.89400000000000002</v>
      </c>
      <c r="E101" s="807">
        <f>PIL!H139</f>
        <v>-233.476</v>
      </c>
      <c r="F101" s="807">
        <f>PIL!I139</f>
        <v>-7.4050000000000002</v>
      </c>
      <c r="G101" s="807">
        <f>PIL!J139</f>
        <v>-7.7629999999999999</v>
      </c>
      <c r="H101" s="810">
        <f>PIL!K139</f>
        <v>-11.929</v>
      </c>
      <c r="I101" s="744">
        <f t="shared" si="67"/>
        <v>-241.239</v>
      </c>
      <c r="J101" s="810">
        <f t="shared" si="68"/>
        <v>-19.334</v>
      </c>
      <c r="K101" s="807">
        <f t="shared" si="69"/>
        <v>-247.03919999999999</v>
      </c>
      <c r="L101" s="810">
        <f t="shared" si="70"/>
        <v>-91.705700000000007</v>
      </c>
      <c r="M101" s="936">
        <f t="shared" si="71"/>
        <v>-246.14519999999999</v>
      </c>
      <c r="N101" s="826">
        <f t="shared" si="72"/>
        <v>247.9332</v>
      </c>
      <c r="O101" s="936">
        <f t="shared" si="73"/>
        <v>-90.811700000000002</v>
      </c>
      <c r="P101" s="826">
        <f t="shared" si="74"/>
        <v>92.599700000000013</v>
      </c>
      <c r="R101" s="1173" t="str">
        <f t="shared" si="47"/>
        <v xml:space="preserve"> </v>
      </c>
      <c r="S101" s="1150" t="str">
        <f t="shared" si="48"/>
        <v xml:space="preserve"> </v>
      </c>
      <c r="T101" s="1150" t="str">
        <f t="shared" si="49"/>
        <v xml:space="preserve"> </v>
      </c>
      <c r="U101" s="1174" t="str">
        <f t="shared" si="50"/>
        <v xml:space="preserve"> </v>
      </c>
      <c r="V101" s="1173" t="str">
        <f t="shared" si="51"/>
        <v xml:space="preserve"> </v>
      </c>
      <c r="W101" s="1150" t="str">
        <f t="shared" si="52"/>
        <v xml:space="preserve"> </v>
      </c>
      <c r="X101" s="1150" t="str">
        <f t="shared" si="53"/>
        <v xml:space="preserve"> </v>
      </c>
      <c r="Y101" s="1174" t="str">
        <f t="shared" si="54"/>
        <v xml:space="preserve"> </v>
      </c>
      <c r="Z101" s="1173">
        <f t="shared" si="55"/>
        <v>246.14519999999999</v>
      </c>
      <c r="AA101" s="1150">
        <f t="shared" si="56"/>
        <v>247.9332</v>
      </c>
      <c r="AB101" s="1150">
        <f t="shared" si="57"/>
        <v>90.811700000000002</v>
      </c>
      <c r="AC101" s="1174">
        <f t="shared" si="58"/>
        <v>92.599700000000013</v>
      </c>
      <c r="AD101" s="1173" t="str">
        <f t="shared" si="59"/>
        <v xml:space="preserve"> </v>
      </c>
      <c r="AE101" s="1150" t="str">
        <f t="shared" si="60"/>
        <v xml:space="preserve"> </v>
      </c>
      <c r="AF101" s="1150" t="str">
        <f t="shared" si="61"/>
        <v xml:space="preserve"> </v>
      </c>
      <c r="AG101" s="1174" t="str">
        <f t="shared" si="62"/>
        <v xml:space="preserve"> </v>
      </c>
      <c r="AH101" s="806" t="str">
        <f t="shared" si="63"/>
        <v xml:space="preserve"> </v>
      </c>
      <c r="AI101" s="806" t="str">
        <f t="shared" si="64"/>
        <v xml:space="preserve"> </v>
      </c>
      <c r="AJ101" s="806" t="str">
        <f t="shared" si="65"/>
        <v xml:space="preserve"> </v>
      </c>
      <c r="AK101" s="806" t="str">
        <f t="shared" si="66"/>
        <v xml:space="preserve"> </v>
      </c>
    </row>
    <row r="102" spans="1:37" ht="12.75" customHeight="1" x14ac:dyDescent="0.2">
      <c r="A102" s="1808">
        <v>20</v>
      </c>
      <c r="B102" s="913" t="s">
        <v>788</v>
      </c>
      <c r="C102" s="745">
        <f>PIL!F859</f>
        <v>-6.3250000000000002</v>
      </c>
      <c r="D102" s="745">
        <f>PIL!G859</f>
        <v>-3.9220000000000002</v>
      </c>
      <c r="E102" s="745">
        <f>PIL!H859</f>
        <v>1.3660000000000001</v>
      </c>
      <c r="F102" s="745">
        <f>PIL!I859</f>
        <v>-34.203000000000003</v>
      </c>
      <c r="G102" s="745">
        <f>PIL!J859</f>
        <v>1.361</v>
      </c>
      <c r="H102" s="913">
        <f>PIL!K859</f>
        <v>2.0920000000000001</v>
      </c>
      <c r="I102" s="745">
        <f t="shared" si="67"/>
        <v>2.7270000000000003</v>
      </c>
      <c r="J102" s="913">
        <f t="shared" si="68"/>
        <v>-36.295000000000002</v>
      </c>
      <c r="K102" s="745">
        <f t="shared" si="69"/>
        <v>13.615500000000001</v>
      </c>
      <c r="L102" s="913">
        <f t="shared" si="70"/>
        <v>-37.113100000000003</v>
      </c>
      <c r="M102" s="843">
        <f t="shared" si="71"/>
        <v>9.6935000000000002</v>
      </c>
      <c r="N102" s="886">
        <f t="shared" si="72"/>
        <v>-17.537500000000001</v>
      </c>
      <c r="O102" s="843">
        <f t="shared" si="73"/>
        <v>-41.0351</v>
      </c>
      <c r="P102" s="886">
        <f t="shared" si="74"/>
        <v>33.191100000000006</v>
      </c>
      <c r="R102" s="1173" t="str">
        <f t="shared" si="47"/>
        <v xml:space="preserve"> </v>
      </c>
      <c r="S102" s="1150" t="str">
        <f t="shared" si="48"/>
        <v xml:space="preserve"> </v>
      </c>
      <c r="T102" s="1150" t="str">
        <f t="shared" si="49"/>
        <v xml:space="preserve"> </v>
      </c>
      <c r="U102" s="1174" t="str">
        <f t="shared" si="50"/>
        <v xml:space="preserve"> </v>
      </c>
      <c r="V102" s="1173" t="str">
        <f t="shared" si="51"/>
        <v xml:space="preserve"> </v>
      </c>
      <c r="W102" s="1150" t="str">
        <f t="shared" si="52"/>
        <v xml:space="preserve"> </v>
      </c>
      <c r="X102" s="1150" t="str">
        <f t="shared" si="53"/>
        <v xml:space="preserve"> </v>
      </c>
      <c r="Y102" s="1174" t="str">
        <f t="shared" si="54"/>
        <v xml:space="preserve"> </v>
      </c>
      <c r="Z102" s="1173" t="str">
        <f t="shared" si="55"/>
        <v xml:space="preserve"> </v>
      </c>
      <c r="AA102" s="1150" t="str">
        <f t="shared" si="56"/>
        <v xml:space="preserve"> </v>
      </c>
      <c r="AB102" s="1150" t="str">
        <f t="shared" si="57"/>
        <v xml:space="preserve"> </v>
      </c>
      <c r="AC102" s="1174" t="str">
        <f t="shared" si="58"/>
        <v xml:space="preserve"> </v>
      </c>
      <c r="AD102" s="1173">
        <f t="shared" si="59"/>
        <v>9.6935000000000002</v>
      </c>
      <c r="AE102" s="1150">
        <f t="shared" si="60"/>
        <v>17.537500000000001</v>
      </c>
      <c r="AF102" s="1150">
        <f t="shared" si="61"/>
        <v>17.537500000000001</v>
      </c>
      <c r="AG102" s="1174">
        <f t="shared" si="62"/>
        <v>41.0351</v>
      </c>
      <c r="AH102" s="806" t="str">
        <f t="shared" si="63"/>
        <v xml:space="preserve"> </v>
      </c>
      <c r="AI102" s="806" t="str">
        <f t="shared" si="64"/>
        <v xml:space="preserve"> </v>
      </c>
      <c r="AJ102" s="806" t="str">
        <f t="shared" si="65"/>
        <v xml:space="preserve"> </v>
      </c>
      <c r="AK102" s="806" t="str">
        <f t="shared" si="66"/>
        <v xml:space="preserve"> </v>
      </c>
    </row>
    <row r="103" spans="1:37" ht="13.5" thickBot="1" x14ac:dyDescent="0.25">
      <c r="A103" s="1809">
        <v>20</v>
      </c>
      <c r="B103" s="811" t="s">
        <v>722</v>
      </c>
      <c r="C103" s="748">
        <f>PIL!F141+PIL!F861-$C$147</f>
        <v>-1542.423</v>
      </c>
      <c r="D103" s="748">
        <f>PIL!G141+PIL!G861-$C$147</f>
        <v>-942.26199999999994</v>
      </c>
      <c r="E103" s="748">
        <f>PIL!H692+PIL!H1052</f>
        <v>13.109</v>
      </c>
      <c r="F103" s="748">
        <f>PIL!I692+PIL!I1052</f>
        <v>149.84700000000001</v>
      </c>
      <c r="G103" s="748">
        <f>PIL!J692+PIL!J1052</f>
        <v>-12.891</v>
      </c>
      <c r="H103" s="811">
        <f>PIL!K692+PIL!K1052</f>
        <v>-19.807000000000002</v>
      </c>
      <c r="I103" s="748">
        <f t="shared" si="67"/>
        <v>26</v>
      </c>
      <c r="J103" s="811">
        <f t="shared" si="68"/>
        <v>169.654</v>
      </c>
      <c r="K103" s="748">
        <f t="shared" si="69"/>
        <v>76.896199999999993</v>
      </c>
      <c r="L103" s="811">
        <f t="shared" si="70"/>
        <v>177.45400000000001</v>
      </c>
      <c r="M103" s="831">
        <f t="shared" si="71"/>
        <v>-865.36579999999992</v>
      </c>
      <c r="N103" s="832">
        <f t="shared" si="72"/>
        <v>-1019.1582</v>
      </c>
      <c r="O103" s="831">
        <f t="shared" si="73"/>
        <v>-764.80799999999999</v>
      </c>
      <c r="P103" s="832">
        <f t="shared" si="74"/>
        <v>-1119.7159999999999</v>
      </c>
      <c r="R103" s="1173" t="str">
        <f t="shared" si="47"/>
        <v xml:space="preserve"> </v>
      </c>
      <c r="S103" s="1150" t="str">
        <f t="shared" si="48"/>
        <v xml:space="preserve"> </v>
      </c>
      <c r="T103" s="1150" t="str">
        <f t="shared" si="49"/>
        <v xml:space="preserve"> </v>
      </c>
      <c r="U103" s="1174" t="str">
        <f t="shared" si="50"/>
        <v xml:space="preserve"> </v>
      </c>
      <c r="V103" s="1173" t="str">
        <f t="shared" si="51"/>
        <v xml:space="preserve"> </v>
      </c>
      <c r="W103" s="1150" t="str">
        <f t="shared" si="52"/>
        <v xml:space="preserve"> </v>
      </c>
      <c r="X103" s="1150" t="str">
        <f t="shared" si="53"/>
        <v xml:space="preserve"> </v>
      </c>
      <c r="Y103" s="1174" t="str">
        <f t="shared" si="54"/>
        <v xml:space="preserve"> </v>
      </c>
      <c r="Z103" s="1173" t="str">
        <f t="shared" si="55"/>
        <v xml:space="preserve"> </v>
      </c>
      <c r="AA103" s="1150" t="str">
        <f t="shared" si="56"/>
        <v xml:space="preserve"> </v>
      </c>
      <c r="AB103" s="1150" t="str">
        <f t="shared" si="57"/>
        <v xml:space="preserve"> </v>
      </c>
      <c r="AC103" s="1174" t="str">
        <f t="shared" si="58"/>
        <v xml:space="preserve"> </v>
      </c>
      <c r="AD103" s="1173" t="str">
        <f t="shared" si="59"/>
        <v xml:space="preserve"> </v>
      </c>
      <c r="AE103" s="1150" t="str">
        <f t="shared" si="60"/>
        <v xml:space="preserve"> </v>
      </c>
      <c r="AF103" s="1150" t="str">
        <f t="shared" si="61"/>
        <v xml:space="preserve"> </v>
      </c>
      <c r="AG103" s="1174" t="str">
        <f t="shared" si="62"/>
        <v xml:space="preserve"> </v>
      </c>
      <c r="AH103" s="806">
        <f t="shared" si="63"/>
        <v>865.36579999999992</v>
      </c>
      <c r="AI103" s="806">
        <f t="shared" si="64"/>
        <v>1019.1582</v>
      </c>
      <c r="AJ103" s="806">
        <f t="shared" si="65"/>
        <v>764.80799999999999</v>
      </c>
      <c r="AK103" s="806">
        <f t="shared" si="66"/>
        <v>1119.7159999999999</v>
      </c>
    </row>
    <row r="104" spans="1:37" ht="12.75" customHeight="1" x14ac:dyDescent="0.2">
      <c r="A104" s="1807">
        <v>21</v>
      </c>
      <c r="B104" s="872" t="s">
        <v>785</v>
      </c>
      <c r="C104" s="807">
        <f>PIL!F162</f>
        <v>39.249000000000002</v>
      </c>
      <c r="D104" s="807">
        <f>PIL!G162</f>
        <v>22.803999999999998</v>
      </c>
      <c r="E104" s="807">
        <f>PIL!H162</f>
        <v>129.363</v>
      </c>
      <c r="F104" s="807">
        <f>PIL!I162</f>
        <v>3.8879999999999999</v>
      </c>
      <c r="G104" s="807">
        <f>PIL!J162</f>
        <v>4.1470000000000002</v>
      </c>
      <c r="H104" s="810">
        <f>PIL!K162</f>
        <v>6.3719999999999999</v>
      </c>
      <c r="I104" s="807">
        <f t="shared" si="67"/>
        <v>133.51</v>
      </c>
      <c r="J104" s="810">
        <f t="shared" si="68"/>
        <v>10.26</v>
      </c>
      <c r="K104" s="807">
        <f t="shared" si="69"/>
        <v>136.58799999999999</v>
      </c>
      <c r="L104" s="810">
        <f t="shared" si="70"/>
        <v>50.312999999999995</v>
      </c>
      <c r="M104" s="936">
        <f t="shared" si="71"/>
        <v>159.392</v>
      </c>
      <c r="N104" s="826">
        <f t="shared" si="72"/>
        <v>-113.78399999999999</v>
      </c>
      <c r="O104" s="936">
        <f t="shared" si="73"/>
        <v>73.11699999999999</v>
      </c>
      <c r="P104" s="826">
        <f t="shared" si="74"/>
        <v>-27.508999999999997</v>
      </c>
      <c r="R104" s="1173">
        <f t="shared" si="47"/>
        <v>159.392</v>
      </c>
      <c r="S104" s="1150">
        <f t="shared" si="48"/>
        <v>113.78399999999999</v>
      </c>
      <c r="T104" s="1184">
        <f t="shared" si="49"/>
        <v>73.11699999999999</v>
      </c>
      <c r="U104" s="1174">
        <f t="shared" si="50"/>
        <v>27.508999999999997</v>
      </c>
      <c r="V104" s="1173" t="str">
        <f t="shared" si="51"/>
        <v xml:space="preserve"> </v>
      </c>
      <c r="W104" s="1150" t="str">
        <f t="shared" si="52"/>
        <v xml:space="preserve"> </v>
      </c>
      <c r="X104" s="1150" t="str">
        <f t="shared" si="53"/>
        <v xml:space="preserve"> </v>
      </c>
      <c r="Y104" s="1174" t="str">
        <f t="shared" si="54"/>
        <v xml:space="preserve"> </v>
      </c>
      <c r="Z104" s="1173" t="str">
        <f t="shared" si="55"/>
        <v xml:space="preserve"> </v>
      </c>
      <c r="AA104" s="1150" t="str">
        <f t="shared" si="56"/>
        <v xml:space="preserve"> </v>
      </c>
      <c r="AB104" s="1150" t="str">
        <f t="shared" si="57"/>
        <v xml:space="preserve"> </v>
      </c>
      <c r="AC104" s="1174" t="str">
        <f t="shared" si="58"/>
        <v xml:space="preserve"> </v>
      </c>
      <c r="AD104" s="1173" t="str">
        <f t="shared" si="59"/>
        <v xml:space="preserve"> </v>
      </c>
      <c r="AE104" s="1150" t="str">
        <f t="shared" si="60"/>
        <v xml:space="preserve"> </v>
      </c>
      <c r="AF104" s="1150" t="str">
        <f t="shared" si="61"/>
        <v xml:space="preserve"> </v>
      </c>
      <c r="AG104" s="1174" t="str">
        <f t="shared" si="62"/>
        <v xml:space="preserve"> </v>
      </c>
      <c r="AH104" s="806" t="str">
        <f t="shared" si="63"/>
        <v xml:space="preserve"> </v>
      </c>
      <c r="AI104" s="806" t="str">
        <f t="shared" si="64"/>
        <v xml:space="preserve"> </v>
      </c>
      <c r="AJ104" s="806" t="str">
        <f t="shared" si="65"/>
        <v xml:space="preserve"> </v>
      </c>
      <c r="AK104" s="806" t="str">
        <f t="shared" si="66"/>
        <v xml:space="preserve"> </v>
      </c>
    </row>
    <row r="105" spans="1:37" ht="12.75" customHeight="1" x14ac:dyDescent="0.2">
      <c r="A105" s="1808">
        <v>21</v>
      </c>
      <c r="B105" s="873" t="s">
        <v>786</v>
      </c>
      <c r="C105" s="745">
        <f>PIL!F930</f>
        <v>19.367000000000001</v>
      </c>
      <c r="D105" s="745">
        <f>PIL!G930</f>
        <v>12.959</v>
      </c>
      <c r="E105" s="745">
        <f>PIL!H930</f>
        <v>-0.66900000000000004</v>
      </c>
      <c r="F105" s="745">
        <f>PIL!I930</f>
        <v>42.454999999999998</v>
      </c>
      <c r="G105" s="745">
        <f>PIL!J930</f>
        <v>-0.159</v>
      </c>
      <c r="H105" s="913">
        <f>PIL!K930</f>
        <v>-0.24399999999999999</v>
      </c>
      <c r="I105" s="745">
        <f t="shared" si="67"/>
        <v>-0.82800000000000007</v>
      </c>
      <c r="J105" s="913">
        <f t="shared" si="68"/>
        <v>42.698999999999998</v>
      </c>
      <c r="K105" s="745">
        <f t="shared" si="69"/>
        <v>-13.637699999999999</v>
      </c>
      <c r="L105" s="913">
        <f t="shared" si="70"/>
        <v>42.947399999999995</v>
      </c>
      <c r="M105" s="843">
        <f t="shared" si="71"/>
        <v>-0.67869999999999919</v>
      </c>
      <c r="N105" s="886">
        <f t="shared" si="72"/>
        <v>26.596699999999998</v>
      </c>
      <c r="O105" s="843">
        <f t="shared" si="73"/>
        <v>55.906399999999991</v>
      </c>
      <c r="P105" s="886">
        <f t="shared" si="74"/>
        <v>-29.988399999999995</v>
      </c>
      <c r="R105" s="1173" t="str">
        <f t="shared" si="47"/>
        <v xml:space="preserve"> </v>
      </c>
      <c r="S105" s="1150" t="str">
        <f t="shared" si="48"/>
        <v xml:space="preserve"> </v>
      </c>
      <c r="T105" s="1150" t="str">
        <f t="shared" si="49"/>
        <v xml:space="preserve"> </v>
      </c>
      <c r="U105" s="1174" t="str">
        <f t="shared" si="50"/>
        <v xml:space="preserve"> </v>
      </c>
      <c r="V105" s="1173">
        <f t="shared" si="51"/>
        <v>0.67869999999999919</v>
      </c>
      <c r="W105" s="1150">
        <f t="shared" si="52"/>
        <v>26.596699999999998</v>
      </c>
      <c r="X105" s="1150">
        <f t="shared" si="53"/>
        <v>55.906399999999991</v>
      </c>
      <c r="Y105" s="1174">
        <f t="shared" si="54"/>
        <v>29.988399999999995</v>
      </c>
      <c r="Z105" s="1173" t="str">
        <f t="shared" si="55"/>
        <v xml:space="preserve"> </v>
      </c>
      <c r="AA105" s="1150" t="str">
        <f t="shared" si="56"/>
        <v xml:space="preserve"> </v>
      </c>
      <c r="AB105" s="1150" t="str">
        <f t="shared" si="57"/>
        <v xml:space="preserve"> </v>
      </c>
      <c r="AC105" s="1174" t="str">
        <f t="shared" si="58"/>
        <v xml:space="preserve"> </v>
      </c>
      <c r="AD105" s="1173" t="str">
        <f t="shared" si="59"/>
        <v xml:space="preserve"> </v>
      </c>
      <c r="AE105" s="1150" t="str">
        <f t="shared" si="60"/>
        <v xml:space="preserve"> </v>
      </c>
      <c r="AF105" s="1150" t="str">
        <f t="shared" si="61"/>
        <v xml:space="preserve"> </v>
      </c>
      <c r="AG105" s="1174" t="str">
        <f t="shared" si="62"/>
        <v xml:space="preserve"> </v>
      </c>
      <c r="AH105" s="806" t="str">
        <f t="shared" si="63"/>
        <v xml:space="preserve"> </v>
      </c>
      <c r="AI105" s="806" t="str">
        <f t="shared" si="64"/>
        <v xml:space="preserve"> </v>
      </c>
      <c r="AJ105" s="806" t="str">
        <f t="shared" si="65"/>
        <v xml:space="preserve"> </v>
      </c>
      <c r="AK105" s="806" t="str">
        <f t="shared" si="66"/>
        <v xml:space="preserve"> </v>
      </c>
    </row>
    <row r="106" spans="1:37" ht="12.75" customHeight="1" x14ac:dyDescent="0.2">
      <c r="A106" s="1808">
        <v>21</v>
      </c>
      <c r="B106" s="810" t="s">
        <v>787</v>
      </c>
      <c r="C106" s="807">
        <f>PIL!F163</f>
        <v>-18.658000000000001</v>
      </c>
      <c r="D106" s="807">
        <f>PIL!G163</f>
        <v>-10.935</v>
      </c>
      <c r="E106" s="807">
        <f>PIL!H163</f>
        <v>-234.53800000000001</v>
      </c>
      <c r="F106" s="807">
        <f>PIL!I163</f>
        <v>-7.4359999999999999</v>
      </c>
      <c r="G106" s="807">
        <f>PIL!J163</f>
        <v>-7.7969999999999997</v>
      </c>
      <c r="H106" s="810">
        <f>PIL!K163</f>
        <v>-11.98</v>
      </c>
      <c r="I106" s="744">
        <f t="shared" si="67"/>
        <v>-242.33500000000001</v>
      </c>
      <c r="J106" s="810">
        <f t="shared" si="68"/>
        <v>-19.416</v>
      </c>
      <c r="K106" s="807">
        <f t="shared" si="69"/>
        <v>-248.15980000000002</v>
      </c>
      <c r="L106" s="810">
        <f t="shared" si="70"/>
        <v>-92.116500000000002</v>
      </c>
      <c r="M106" s="936">
        <f t="shared" si="71"/>
        <v>-259.09480000000002</v>
      </c>
      <c r="N106" s="826">
        <f t="shared" si="72"/>
        <v>237.22480000000002</v>
      </c>
      <c r="O106" s="936">
        <f t="shared" si="73"/>
        <v>-103.0515</v>
      </c>
      <c r="P106" s="826">
        <f t="shared" si="74"/>
        <v>81.1815</v>
      </c>
      <c r="R106" s="1173" t="str">
        <f t="shared" si="47"/>
        <v xml:space="preserve"> </v>
      </c>
      <c r="S106" s="1150" t="str">
        <f t="shared" si="48"/>
        <v xml:space="preserve"> </v>
      </c>
      <c r="T106" s="1150" t="str">
        <f t="shared" si="49"/>
        <v xml:space="preserve"> </v>
      </c>
      <c r="U106" s="1174" t="str">
        <f t="shared" si="50"/>
        <v xml:space="preserve"> </v>
      </c>
      <c r="V106" s="1173" t="str">
        <f t="shared" si="51"/>
        <v xml:space="preserve"> </v>
      </c>
      <c r="W106" s="1150" t="str">
        <f t="shared" si="52"/>
        <v xml:space="preserve"> </v>
      </c>
      <c r="X106" s="1150" t="str">
        <f t="shared" si="53"/>
        <v xml:space="preserve"> </v>
      </c>
      <c r="Y106" s="1174" t="str">
        <f t="shared" si="54"/>
        <v xml:space="preserve"> </v>
      </c>
      <c r="Z106" s="1173">
        <f t="shared" si="55"/>
        <v>259.09480000000002</v>
      </c>
      <c r="AA106" s="1150">
        <f t="shared" si="56"/>
        <v>237.22480000000002</v>
      </c>
      <c r="AB106" s="1150">
        <f t="shared" si="57"/>
        <v>103.0515</v>
      </c>
      <c r="AC106" s="1174">
        <f t="shared" si="58"/>
        <v>81.1815</v>
      </c>
      <c r="AD106" s="1173" t="str">
        <f t="shared" si="59"/>
        <v xml:space="preserve"> </v>
      </c>
      <c r="AE106" s="1150" t="str">
        <f t="shared" si="60"/>
        <v xml:space="preserve"> </v>
      </c>
      <c r="AF106" s="1150" t="str">
        <f t="shared" si="61"/>
        <v xml:space="preserve"> </v>
      </c>
      <c r="AG106" s="1174" t="str">
        <f t="shared" si="62"/>
        <v xml:space="preserve"> </v>
      </c>
      <c r="AH106" s="806" t="str">
        <f t="shared" si="63"/>
        <v xml:space="preserve"> </v>
      </c>
      <c r="AI106" s="806" t="str">
        <f t="shared" si="64"/>
        <v xml:space="preserve"> </v>
      </c>
      <c r="AJ106" s="806" t="str">
        <f t="shared" si="65"/>
        <v xml:space="preserve"> </v>
      </c>
      <c r="AK106" s="806" t="str">
        <f t="shared" si="66"/>
        <v xml:space="preserve"> </v>
      </c>
    </row>
    <row r="107" spans="1:37" ht="12.75" customHeight="1" x14ac:dyDescent="0.2">
      <c r="A107" s="1808">
        <v>21</v>
      </c>
      <c r="B107" s="913" t="s">
        <v>788</v>
      </c>
      <c r="C107" s="745">
        <f>PIL!F931</f>
        <v>-14.747999999999999</v>
      </c>
      <c r="D107" s="745">
        <f>PIL!G931</f>
        <v>-9.8439999999999994</v>
      </c>
      <c r="E107" s="745">
        <f>PIL!H931</f>
        <v>0.80400000000000005</v>
      </c>
      <c r="F107" s="745">
        <f>PIL!I931</f>
        <v>-51.372</v>
      </c>
      <c r="G107" s="745">
        <f>PIL!J931</f>
        <v>0.215</v>
      </c>
      <c r="H107" s="913">
        <f>PIL!K931</f>
        <v>0.33</v>
      </c>
      <c r="I107" s="745">
        <f t="shared" si="67"/>
        <v>1.0190000000000001</v>
      </c>
      <c r="J107" s="913">
        <f t="shared" si="68"/>
        <v>-51.701999999999998</v>
      </c>
      <c r="K107" s="745">
        <f t="shared" si="69"/>
        <v>16.529599999999999</v>
      </c>
      <c r="L107" s="913">
        <f t="shared" si="70"/>
        <v>-52.0077</v>
      </c>
      <c r="M107" s="843">
        <f t="shared" si="71"/>
        <v>6.6855999999999991</v>
      </c>
      <c r="N107" s="886">
        <f t="shared" si="72"/>
        <v>-26.373599999999996</v>
      </c>
      <c r="O107" s="843">
        <f t="shared" si="73"/>
        <v>-61.851700000000001</v>
      </c>
      <c r="P107" s="886">
        <f t="shared" si="74"/>
        <v>42.163699999999999</v>
      </c>
      <c r="R107" s="1173" t="str">
        <f t="shared" si="47"/>
        <v xml:space="preserve"> </v>
      </c>
      <c r="S107" s="1150" t="str">
        <f t="shared" si="48"/>
        <v xml:space="preserve"> </v>
      </c>
      <c r="T107" s="1150" t="str">
        <f t="shared" si="49"/>
        <v xml:space="preserve"> </v>
      </c>
      <c r="U107" s="1174" t="str">
        <f t="shared" si="50"/>
        <v xml:space="preserve"> </v>
      </c>
      <c r="V107" s="1173" t="str">
        <f t="shared" si="51"/>
        <v xml:space="preserve"> </v>
      </c>
      <c r="W107" s="1150" t="str">
        <f t="shared" si="52"/>
        <v xml:space="preserve"> </v>
      </c>
      <c r="X107" s="1150" t="str">
        <f t="shared" si="53"/>
        <v xml:space="preserve"> </v>
      </c>
      <c r="Y107" s="1174" t="str">
        <f t="shared" si="54"/>
        <v xml:space="preserve"> </v>
      </c>
      <c r="Z107" s="1173" t="str">
        <f t="shared" si="55"/>
        <v xml:space="preserve"> </v>
      </c>
      <c r="AA107" s="1150" t="str">
        <f t="shared" si="56"/>
        <v xml:space="preserve"> </v>
      </c>
      <c r="AB107" s="1150" t="str">
        <f t="shared" si="57"/>
        <v xml:space="preserve"> </v>
      </c>
      <c r="AC107" s="1174" t="str">
        <f t="shared" si="58"/>
        <v xml:space="preserve"> </v>
      </c>
      <c r="AD107" s="1173">
        <f t="shared" si="59"/>
        <v>6.6855999999999991</v>
      </c>
      <c r="AE107" s="1150">
        <f t="shared" si="60"/>
        <v>26.373599999999996</v>
      </c>
      <c r="AF107" s="1150">
        <f t="shared" si="61"/>
        <v>26.373599999999996</v>
      </c>
      <c r="AG107" s="1174">
        <f t="shared" si="62"/>
        <v>61.851700000000001</v>
      </c>
      <c r="AH107" s="806" t="str">
        <f t="shared" si="63"/>
        <v xml:space="preserve"> </v>
      </c>
      <c r="AI107" s="806" t="str">
        <f t="shared" si="64"/>
        <v xml:space="preserve"> </v>
      </c>
      <c r="AJ107" s="806" t="str">
        <f t="shared" si="65"/>
        <v xml:space="preserve"> </v>
      </c>
      <c r="AK107" s="806" t="str">
        <f t="shared" si="66"/>
        <v xml:space="preserve"> </v>
      </c>
    </row>
    <row r="108" spans="1:37" ht="13.5" thickBot="1" x14ac:dyDescent="0.25">
      <c r="A108" s="1809">
        <v>21</v>
      </c>
      <c r="B108" s="811" t="s">
        <v>722</v>
      </c>
      <c r="C108" s="748">
        <f>PIL!F165+PIL!F933-$E$147</f>
        <v>-1279.93</v>
      </c>
      <c r="D108" s="748">
        <f>PIL!G165+PIL!G933-$E$147</f>
        <v>-840.65899999999999</v>
      </c>
      <c r="E108" s="748">
        <f>PIL!H697+PIL!H1057</f>
        <v>6.5289999999999999</v>
      </c>
      <c r="F108" s="748">
        <f>PIL!I697+PIL!I1057</f>
        <v>-222.67999999999998</v>
      </c>
      <c r="G108" s="748">
        <f>PIL!J697+PIL!J1057</f>
        <v>-3.0169999999999999</v>
      </c>
      <c r="H108" s="811">
        <f>PIL!K697+PIL!K1057</f>
        <v>-4.6370000000000005</v>
      </c>
      <c r="I108" s="748">
        <f t="shared" si="67"/>
        <v>9.5459999999999994</v>
      </c>
      <c r="J108" s="811">
        <f t="shared" si="68"/>
        <v>-227.31699999999998</v>
      </c>
      <c r="K108" s="748">
        <f t="shared" si="69"/>
        <v>77.741099999999989</v>
      </c>
      <c r="L108" s="811">
        <f t="shared" si="70"/>
        <v>-230.18079999999998</v>
      </c>
      <c r="M108" s="831">
        <f t="shared" si="71"/>
        <v>-762.91790000000003</v>
      </c>
      <c r="N108" s="832">
        <f t="shared" si="72"/>
        <v>-918.40009999999995</v>
      </c>
      <c r="O108" s="831">
        <f t="shared" si="73"/>
        <v>-1070.8398</v>
      </c>
      <c r="P108" s="832">
        <f t="shared" si="74"/>
        <v>-610.47820000000002</v>
      </c>
      <c r="R108" s="1173" t="str">
        <f t="shared" si="47"/>
        <v xml:space="preserve"> </v>
      </c>
      <c r="S108" s="1150" t="str">
        <f t="shared" si="48"/>
        <v xml:space="preserve"> </v>
      </c>
      <c r="T108" s="1150" t="str">
        <f t="shared" si="49"/>
        <v xml:space="preserve"> </v>
      </c>
      <c r="U108" s="1174" t="str">
        <f t="shared" si="50"/>
        <v xml:space="preserve"> </v>
      </c>
      <c r="V108" s="1173" t="str">
        <f t="shared" si="51"/>
        <v xml:space="preserve"> </v>
      </c>
      <c r="W108" s="1150" t="str">
        <f t="shared" si="52"/>
        <v xml:space="preserve"> </v>
      </c>
      <c r="X108" s="1150" t="str">
        <f t="shared" si="53"/>
        <v xml:space="preserve"> </v>
      </c>
      <c r="Y108" s="1174" t="str">
        <f t="shared" si="54"/>
        <v xml:space="preserve"> </v>
      </c>
      <c r="Z108" s="1173" t="str">
        <f t="shared" si="55"/>
        <v xml:space="preserve"> </v>
      </c>
      <c r="AA108" s="1150" t="str">
        <f t="shared" si="56"/>
        <v xml:space="preserve"> </v>
      </c>
      <c r="AB108" s="1150" t="str">
        <f t="shared" si="57"/>
        <v xml:space="preserve"> </v>
      </c>
      <c r="AC108" s="1174" t="str">
        <f t="shared" si="58"/>
        <v xml:space="preserve"> </v>
      </c>
      <c r="AD108" s="1173" t="str">
        <f t="shared" si="59"/>
        <v xml:space="preserve"> </v>
      </c>
      <c r="AE108" s="1150" t="str">
        <f t="shared" si="60"/>
        <v xml:space="preserve"> </v>
      </c>
      <c r="AF108" s="1150" t="str">
        <f t="shared" si="61"/>
        <v xml:space="preserve"> </v>
      </c>
      <c r="AG108" s="1174" t="str">
        <f t="shared" si="62"/>
        <v xml:space="preserve"> </v>
      </c>
      <c r="AH108" s="806">
        <f t="shared" si="63"/>
        <v>762.91790000000003</v>
      </c>
      <c r="AI108" s="806">
        <f t="shared" si="64"/>
        <v>918.40009999999995</v>
      </c>
      <c r="AJ108" s="806">
        <f t="shared" si="65"/>
        <v>1070.8398</v>
      </c>
      <c r="AK108" s="806">
        <f t="shared" si="66"/>
        <v>610.47820000000002</v>
      </c>
    </row>
    <row r="109" spans="1:37" ht="12.75" customHeight="1" x14ac:dyDescent="0.2">
      <c r="A109" s="1807">
        <v>22</v>
      </c>
      <c r="B109" s="872" t="s">
        <v>785</v>
      </c>
      <c r="C109" s="807">
        <f>PIL!F186</f>
        <v>-11.811999999999999</v>
      </c>
      <c r="D109" s="807">
        <f>PIL!G186</f>
        <v>-6.7889999999999997</v>
      </c>
      <c r="E109" s="807">
        <f>PIL!H186</f>
        <v>49.872999999999998</v>
      </c>
      <c r="F109" s="807">
        <f>PIL!I186</f>
        <v>1.587</v>
      </c>
      <c r="G109" s="807">
        <f>PIL!J186</f>
        <v>1.6579999999999999</v>
      </c>
      <c r="H109" s="810">
        <f>PIL!K186</f>
        <v>2.548</v>
      </c>
      <c r="I109" s="807">
        <f t="shared" si="67"/>
        <v>51.530999999999999</v>
      </c>
      <c r="J109" s="810">
        <f t="shared" si="68"/>
        <v>4.1349999999999998</v>
      </c>
      <c r="K109" s="807">
        <f t="shared" si="69"/>
        <v>52.771499999999996</v>
      </c>
      <c r="L109" s="810">
        <f t="shared" si="70"/>
        <v>19.594299999999997</v>
      </c>
      <c r="M109" s="936">
        <f t="shared" si="71"/>
        <v>45.982499999999995</v>
      </c>
      <c r="N109" s="826">
        <f t="shared" si="72"/>
        <v>-59.560499999999998</v>
      </c>
      <c r="O109" s="936">
        <f t="shared" si="73"/>
        <v>12.805299999999997</v>
      </c>
      <c r="P109" s="826">
        <f t="shared" si="74"/>
        <v>-26.383299999999998</v>
      </c>
      <c r="R109" s="1173">
        <f t="shared" si="47"/>
        <v>45.982499999999995</v>
      </c>
      <c r="S109" s="1150">
        <f t="shared" si="48"/>
        <v>59.560499999999998</v>
      </c>
      <c r="T109" s="1150">
        <f t="shared" si="49"/>
        <v>12.805299999999997</v>
      </c>
      <c r="U109" s="1174">
        <f t="shared" si="50"/>
        <v>26.383299999999998</v>
      </c>
      <c r="V109" s="1173" t="str">
        <f t="shared" si="51"/>
        <v xml:space="preserve"> </v>
      </c>
      <c r="W109" s="1150" t="str">
        <f t="shared" si="52"/>
        <v xml:space="preserve"> </v>
      </c>
      <c r="X109" s="1150" t="str">
        <f t="shared" si="53"/>
        <v xml:space="preserve"> </v>
      </c>
      <c r="Y109" s="1174" t="str">
        <f t="shared" si="54"/>
        <v xml:space="preserve"> </v>
      </c>
      <c r="Z109" s="1173" t="str">
        <f t="shared" si="55"/>
        <v xml:space="preserve"> </v>
      </c>
      <c r="AA109" s="1150" t="str">
        <f t="shared" si="56"/>
        <v xml:space="preserve"> </v>
      </c>
      <c r="AB109" s="1150" t="str">
        <f t="shared" si="57"/>
        <v xml:space="preserve"> </v>
      </c>
      <c r="AC109" s="1174" t="str">
        <f t="shared" si="58"/>
        <v xml:space="preserve"> </v>
      </c>
      <c r="AD109" s="1173" t="str">
        <f t="shared" si="59"/>
        <v xml:space="preserve"> </v>
      </c>
      <c r="AE109" s="1150" t="str">
        <f t="shared" si="60"/>
        <v xml:space="preserve"> </v>
      </c>
      <c r="AF109" s="1150" t="str">
        <f t="shared" si="61"/>
        <v xml:space="preserve"> </v>
      </c>
      <c r="AG109" s="1174" t="str">
        <f t="shared" si="62"/>
        <v xml:space="preserve"> </v>
      </c>
      <c r="AH109" s="806" t="str">
        <f t="shared" si="63"/>
        <v xml:space="preserve"> </v>
      </c>
      <c r="AI109" s="806" t="str">
        <f t="shared" si="64"/>
        <v xml:space="preserve"> </v>
      </c>
      <c r="AJ109" s="806" t="str">
        <f t="shared" si="65"/>
        <v xml:space="preserve"> </v>
      </c>
      <c r="AK109" s="806" t="str">
        <f t="shared" si="66"/>
        <v xml:space="preserve"> </v>
      </c>
    </row>
    <row r="110" spans="1:37" ht="12.75" customHeight="1" x14ac:dyDescent="0.2">
      <c r="A110" s="1808">
        <v>22</v>
      </c>
      <c r="B110" s="873" t="s">
        <v>786</v>
      </c>
      <c r="C110" s="745">
        <f>PIL!F1026</f>
        <v>6.6219999999999999</v>
      </c>
      <c r="D110" s="745">
        <f>PIL!G1026</f>
        <v>3.5640000000000001</v>
      </c>
      <c r="E110" s="745">
        <f>PIL!H1026</f>
        <v>-4.2190000000000003</v>
      </c>
      <c r="F110" s="745">
        <f>PIL!I1026</f>
        <v>128.572</v>
      </c>
      <c r="G110" s="745">
        <f>PIL!J1026</f>
        <v>2.641</v>
      </c>
      <c r="H110" s="913">
        <f>PIL!K1026</f>
        <v>4.0579999999999998</v>
      </c>
      <c r="I110" s="745">
        <f t="shared" si="67"/>
        <v>-6.86</v>
      </c>
      <c r="J110" s="913">
        <f t="shared" si="68"/>
        <v>132.63</v>
      </c>
      <c r="K110" s="745">
        <f t="shared" si="69"/>
        <v>-46.648999999999994</v>
      </c>
      <c r="L110" s="913">
        <f t="shared" si="70"/>
        <v>134.68799999999999</v>
      </c>
      <c r="M110" s="843">
        <f t="shared" si="71"/>
        <v>-43.084999999999994</v>
      </c>
      <c r="N110" s="886">
        <f t="shared" si="72"/>
        <v>50.212999999999994</v>
      </c>
      <c r="O110" s="843">
        <f t="shared" si="73"/>
        <v>138.25199999999998</v>
      </c>
      <c r="P110" s="886">
        <f t="shared" si="74"/>
        <v>-131.124</v>
      </c>
      <c r="R110" s="1173" t="str">
        <f t="shared" si="47"/>
        <v xml:space="preserve"> </v>
      </c>
      <c r="S110" s="1150" t="str">
        <f t="shared" si="48"/>
        <v xml:space="preserve"> </v>
      </c>
      <c r="T110" s="1150" t="str">
        <f t="shared" si="49"/>
        <v xml:space="preserve"> </v>
      </c>
      <c r="U110" s="1174" t="str">
        <f t="shared" si="50"/>
        <v xml:space="preserve"> </v>
      </c>
      <c r="V110" s="1173">
        <f t="shared" si="51"/>
        <v>43.084999999999994</v>
      </c>
      <c r="W110" s="1150">
        <f t="shared" si="52"/>
        <v>50.212999999999994</v>
      </c>
      <c r="X110" s="1150">
        <f t="shared" si="53"/>
        <v>138.25199999999998</v>
      </c>
      <c r="Y110" s="1174">
        <f t="shared" si="54"/>
        <v>131.124</v>
      </c>
      <c r="Z110" s="1173" t="str">
        <f t="shared" si="55"/>
        <v xml:space="preserve"> </v>
      </c>
      <c r="AA110" s="1150" t="str">
        <f t="shared" si="56"/>
        <v xml:space="preserve"> </v>
      </c>
      <c r="AB110" s="1150" t="str">
        <f t="shared" si="57"/>
        <v xml:space="preserve"> </v>
      </c>
      <c r="AC110" s="1174" t="str">
        <f t="shared" si="58"/>
        <v xml:space="preserve"> </v>
      </c>
      <c r="AD110" s="1173" t="str">
        <f t="shared" si="59"/>
        <v xml:space="preserve"> </v>
      </c>
      <c r="AE110" s="1150" t="str">
        <f t="shared" si="60"/>
        <v xml:space="preserve"> </v>
      </c>
      <c r="AF110" s="1150" t="str">
        <f t="shared" si="61"/>
        <v xml:space="preserve"> </v>
      </c>
      <c r="AG110" s="1174" t="str">
        <f t="shared" si="62"/>
        <v xml:space="preserve"> </v>
      </c>
      <c r="AH110" s="806" t="str">
        <f t="shared" si="63"/>
        <v xml:space="preserve"> </v>
      </c>
      <c r="AI110" s="806" t="str">
        <f t="shared" si="64"/>
        <v xml:space="preserve"> </v>
      </c>
      <c r="AJ110" s="806" t="str">
        <f t="shared" si="65"/>
        <v xml:space="preserve"> </v>
      </c>
      <c r="AK110" s="806" t="str">
        <f t="shared" si="66"/>
        <v xml:space="preserve"> </v>
      </c>
    </row>
    <row r="111" spans="1:37" ht="12.75" customHeight="1" x14ac:dyDescent="0.2">
      <c r="A111" s="1808">
        <v>22</v>
      </c>
      <c r="B111" s="810" t="s">
        <v>787</v>
      </c>
      <c r="C111" s="807">
        <f>PIL!F187</f>
        <v>6.2050000000000001</v>
      </c>
      <c r="D111" s="807">
        <f>PIL!G187</f>
        <v>3.536</v>
      </c>
      <c r="E111" s="807">
        <f>PIL!H187</f>
        <v>-56.247</v>
      </c>
      <c r="F111" s="807">
        <f>PIL!I187</f>
        <v>-1.8169999999999999</v>
      </c>
      <c r="G111" s="807">
        <f>PIL!J187</f>
        <v>-1.881</v>
      </c>
      <c r="H111" s="810">
        <f>PIL!K187</f>
        <v>-2.891</v>
      </c>
      <c r="I111" s="744">
        <f t="shared" si="67"/>
        <v>-58.128</v>
      </c>
      <c r="J111" s="810">
        <f t="shared" si="68"/>
        <v>-4.7080000000000002</v>
      </c>
      <c r="K111" s="807">
        <f t="shared" si="69"/>
        <v>-59.540399999999998</v>
      </c>
      <c r="L111" s="810">
        <f t="shared" si="70"/>
        <v>-22.1464</v>
      </c>
      <c r="M111" s="936">
        <f t="shared" si="71"/>
        <v>-56.004399999999997</v>
      </c>
      <c r="N111" s="826">
        <f t="shared" si="72"/>
        <v>63.0764</v>
      </c>
      <c r="O111" s="936">
        <f t="shared" si="73"/>
        <v>-18.610399999999998</v>
      </c>
      <c r="P111" s="826">
        <f t="shared" si="74"/>
        <v>25.682400000000001</v>
      </c>
      <c r="R111" s="1173" t="str">
        <f t="shared" si="47"/>
        <v xml:space="preserve"> </v>
      </c>
      <c r="S111" s="1150" t="str">
        <f t="shared" si="48"/>
        <v xml:space="preserve"> </v>
      </c>
      <c r="T111" s="1150" t="str">
        <f t="shared" si="49"/>
        <v xml:space="preserve"> </v>
      </c>
      <c r="U111" s="1174" t="str">
        <f t="shared" si="50"/>
        <v xml:space="preserve"> </v>
      </c>
      <c r="V111" s="1173" t="str">
        <f t="shared" si="51"/>
        <v xml:space="preserve"> </v>
      </c>
      <c r="W111" s="1150" t="str">
        <f t="shared" si="52"/>
        <v xml:space="preserve"> </v>
      </c>
      <c r="X111" s="1150" t="str">
        <f t="shared" si="53"/>
        <v xml:space="preserve"> </v>
      </c>
      <c r="Y111" s="1174" t="str">
        <f t="shared" si="54"/>
        <v xml:space="preserve"> </v>
      </c>
      <c r="Z111" s="1173">
        <f t="shared" si="55"/>
        <v>56.004399999999997</v>
      </c>
      <c r="AA111" s="1150">
        <f t="shared" si="56"/>
        <v>63.0764</v>
      </c>
      <c r="AB111" s="1150">
        <f t="shared" si="57"/>
        <v>18.610399999999998</v>
      </c>
      <c r="AC111" s="1174">
        <f t="shared" si="58"/>
        <v>25.682400000000001</v>
      </c>
      <c r="AD111" s="1173" t="str">
        <f t="shared" si="59"/>
        <v xml:space="preserve"> </v>
      </c>
      <c r="AE111" s="1150" t="str">
        <f t="shared" si="60"/>
        <v xml:space="preserve"> </v>
      </c>
      <c r="AF111" s="1150" t="str">
        <f t="shared" si="61"/>
        <v xml:space="preserve"> </v>
      </c>
      <c r="AG111" s="1174" t="str">
        <f t="shared" si="62"/>
        <v xml:space="preserve"> </v>
      </c>
      <c r="AH111" s="806" t="str">
        <f t="shared" si="63"/>
        <v xml:space="preserve"> </v>
      </c>
      <c r="AI111" s="806" t="str">
        <f t="shared" si="64"/>
        <v xml:space="preserve"> </v>
      </c>
      <c r="AJ111" s="806" t="str">
        <f t="shared" si="65"/>
        <v xml:space="preserve"> </v>
      </c>
      <c r="AK111" s="806" t="str">
        <f t="shared" si="66"/>
        <v xml:space="preserve"> </v>
      </c>
    </row>
    <row r="112" spans="1:37" ht="12.75" customHeight="1" x14ac:dyDescent="0.2">
      <c r="A112" s="1808">
        <v>22</v>
      </c>
      <c r="B112" s="913" t="s">
        <v>788</v>
      </c>
      <c r="C112" s="745">
        <f>PIL!F1027</f>
        <v>-4.2889999999999997</v>
      </c>
      <c r="D112" s="745">
        <f>PIL!G1027</f>
        <v>-2.2999999999999998</v>
      </c>
      <c r="E112" s="745">
        <f>PIL!H1027</f>
        <v>8.1910000000000007</v>
      </c>
      <c r="F112" s="745">
        <f>PIL!I1027</f>
        <v>-240.63399999999999</v>
      </c>
      <c r="G112" s="745">
        <f>PIL!J1027</f>
        <v>-4.9039999999999999</v>
      </c>
      <c r="H112" s="913">
        <f>PIL!K1027</f>
        <v>-7.5359999999999996</v>
      </c>
      <c r="I112" s="745">
        <f t="shared" si="67"/>
        <v>13.095000000000001</v>
      </c>
      <c r="J112" s="913">
        <f t="shared" si="68"/>
        <v>-248.17</v>
      </c>
      <c r="K112" s="745">
        <f t="shared" si="69"/>
        <v>87.545999999999992</v>
      </c>
      <c r="L112" s="913">
        <f t="shared" si="70"/>
        <v>-252.0985</v>
      </c>
      <c r="M112" s="843">
        <f t="shared" si="71"/>
        <v>85.245999999999995</v>
      </c>
      <c r="N112" s="886">
        <f t="shared" si="72"/>
        <v>-89.845999999999989</v>
      </c>
      <c r="O112" s="843">
        <f t="shared" si="73"/>
        <v>-254.39850000000001</v>
      </c>
      <c r="P112" s="886">
        <f t="shared" si="74"/>
        <v>249.79849999999999</v>
      </c>
      <c r="R112" s="1173" t="str">
        <f t="shared" si="47"/>
        <v xml:space="preserve"> </v>
      </c>
      <c r="S112" s="1150" t="str">
        <f t="shared" si="48"/>
        <v xml:space="preserve"> </v>
      </c>
      <c r="T112" s="1150" t="str">
        <f t="shared" si="49"/>
        <v xml:space="preserve"> </v>
      </c>
      <c r="U112" s="1174" t="str">
        <f t="shared" si="50"/>
        <v xml:space="preserve"> </v>
      </c>
      <c r="V112" s="1173" t="str">
        <f t="shared" si="51"/>
        <v xml:space="preserve"> </v>
      </c>
      <c r="W112" s="1150" t="str">
        <f t="shared" si="52"/>
        <v xml:space="preserve"> </v>
      </c>
      <c r="X112" s="1150" t="str">
        <f t="shared" si="53"/>
        <v xml:space="preserve"> </v>
      </c>
      <c r="Y112" s="1174" t="str">
        <f t="shared" si="54"/>
        <v xml:space="preserve"> </v>
      </c>
      <c r="Z112" s="1173" t="str">
        <f t="shared" si="55"/>
        <v xml:space="preserve"> </v>
      </c>
      <c r="AA112" s="1150" t="str">
        <f t="shared" si="56"/>
        <v xml:space="preserve"> </v>
      </c>
      <c r="AB112" s="1150" t="str">
        <f t="shared" si="57"/>
        <v xml:space="preserve"> </v>
      </c>
      <c r="AC112" s="1174" t="str">
        <f t="shared" si="58"/>
        <v xml:space="preserve"> </v>
      </c>
      <c r="AD112" s="1173">
        <f t="shared" si="59"/>
        <v>85.245999999999995</v>
      </c>
      <c r="AE112" s="1150">
        <f t="shared" si="60"/>
        <v>89.845999999999989</v>
      </c>
      <c r="AF112" s="1150">
        <f t="shared" si="61"/>
        <v>89.845999999999989</v>
      </c>
      <c r="AG112" s="1174">
        <f t="shared" si="62"/>
        <v>254.39850000000001</v>
      </c>
      <c r="AH112" s="806" t="str">
        <f t="shared" si="63"/>
        <v xml:space="preserve"> </v>
      </c>
      <c r="AI112" s="806" t="str">
        <f t="shared" si="64"/>
        <v xml:space="preserve"> </v>
      </c>
      <c r="AJ112" s="806" t="str">
        <f t="shared" si="65"/>
        <v xml:space="preserve"> </v>
      </c>
      <c r="AK112" s="806" t="str">
        <f t="shared" si="66"/>
        <v xml:space="preserve"> </v>
      </c>
    </row>
    <row r="113" spans="1:37" ht="13.5" thickBot="1" x14ac:dyDescent="0.25">
      <c r="A113" s="1809">
        <v>22</v>
      </c>
      <c r="B113" s="811" t="s">
        <v>722</v>
      </c>
      <c r="C113" s="748">
        <f>PIL!F189+PIL!F1029-$E$147</f>
        <v>-1438.3440000000001</v>
      </c>
      <c r="D113" s="748">
        <f>PIL!G189+PIL!G1029-$E$147</f>
        <v>-955.28200000000004</v>
      </c>
      <c r="E113" s="748">
        <f>PIL!H702+PIL!H1062</f>
        <v>7.745000000000001</v>
      </c>
      <c r="F113" s="748">
        <f>PIL!I702+PIL!I1062</f>
        <v>102.69499999999999</v>
      </c>
      <c r="G113" s="748">
        <f>PIL!J702+PIL!J1062</f>
        <v>-6.6660000000000004</v>
      </c>
      <c r="H113" s="811">
        <f>PIL!K702+PIL!K1062</f>
        <v>-10.244</v>
      </c>
      <c r="I113" s="748">
        <f t="shared" si="67"/>
        <v>14.411000000000001</v>
      </c>
      <c r="J113" s="811">
        <f t="shared" si="68"/>
        <v>112.93899999999999</v>
      </c>
      <c r="K113" s="748">
        <f t="shared" si="69"/>
        <v>48.292699999999996</v>
      </c>
      <c r="L113" s="811">
        <f t="shared" si="70"/>
        <v>117.2623</v>
      </c>
      <c r="M113" s="831">
        <f t="shared" si="71"/>
        <v>-906.98930000000007</v>
      </c>
      <c r="N113" s="832">
        <f t="shared" si="72"/>
        <v>-1003.5747</v>
      </c>
      <c r="O113" s="831">
        <f t="shared" si="73"/>
        <v>-838.01970000000006</v>
      </c>
      <c r="P113" s="832">
        <f t="shared" si="74"/>
        <v>-1072.5443</v>
      </c>
      <c r="R113" s="1173" t="str">
        <f t="shared" si="47"/>
        <v xml:space="preserve"> </v>
      </c>
      <c r="S113" s="1150" t="str">
        <f t="shared" si="48"/>
        <v xml:space="preserve"> </v>
      </c>
      <c r="T113" s="1150" t="str">
        <f t="shared" si="49"/>
        <v xml:space="preserve"> </v>
      </c>
      <c r="U113" s="1174" t="str">
        <f t="shared" si="50"/>
        <v xml:space="preserve"> </v>
      </c>
      <c r="V113" s="1173" t="str">
        <f t="shared" si="51"/>
        <v xml:space="preserve"> </v>
      </c>
      <c r="W113" s="1150" t="str">
        <f t="shared" si="52"/>
        <v xml:space="preserve"> </v>
      </c>
      <c r="X113" s="1150" t="str">
        <f t="shared" si="53"/>
        <v xml:space="preserve"> </v>
      </c>
      <c r="Y113" s="1174" t="str">
        <f t="shared" si="54"/>
        <v xml:space="preserve"> </v>
      </c>
      <c r="Z113" s="1173" t="str">
        <f t="shared" si="55"/>
        <v xml:space="preserve"> </v>
      </c>
      <c r="AA113" s="1150" t="str">
        <f t="shared" si="56"/>
        <v xml:space="preserve"> </v>
      </c>
      <c r="AB113" s="1150" t="str">
        <f t="shared" si="57"/>
        <v xml:space="preserve"> </v>
      </c>
      <c r="AC113" s="1174" t="str">
        <f t="shared" si="58"/>
        <v xml:space="preserve"> </v>
      </c>
      <c r="AD113" s="1173" t="str">
        <f t="shared" si="59"/>
        <v xml:space="preserve"> </v>
      </c>
      <c r="AE113" s="1150" t="str">
        <f t="shared" si="60"/>
        <v xml:space="preserve"> </v>
      </c>
      <c r="AF113" s="1150" t="str">
        <f t="shared" si="61"/>
        <v xml:space="preserve"> </v>
      </c>
      <c r="AG113" s="1174" t="str">
        <f t="shared" si="62"/>
        <v xml:space="preserve"> </v>
      </c>
      <c r="AH113" s="806">
        <f t="shared" si="63"/>
        <v>906.98930000000007</v>
      </c>
      <c r="AI113" s="806">
        <f t="shared" si="64"/>
        <v>1003.5747</v>
      </c>
      <c r="AJ113" s="806">
        <f t="shared" si="65"/>
        <v>838.01970000000006</v>
      </c>
      <c r="AK113" s="806">
        <f t="shared" si="66"/>
        <v>1072.5443</v>
      </c>
    </row>
    <row r="114" spans="1:37" ht="12.75" customHeight="1" x14ac:dyDescent="0.2">
      <c r="A114" s="1813">
        <v>23</v>
      </c>
      <c r="B114" s="872" t="s">
        <v>785</v>
      </c>
      <c r="C114" s="807">
        <f>PIL!F210</f>
        <v>-1.464</v>
      </c>
      <c r="D114" s="807">
        <f>PIL!G210</f>
        <v>-1.3340000000000001</v>
      </c>
      <c r="E114" s="807">
        <f>PIL!H210</f>
        <v>59.969000000000001</v>
      </c>
      <c r="F114" s="807">
        <f>PIL!I210</f>
        <v>1.8680000000000001</v>
      </c>
      <c r="G114" s="807">
        <f>PIL!J210</f>
        <v>1.7629999999999999</v>
      </c>
      <c r="H114" s="810">
        <f>PIL!K210</f>
        <v>2.7090000000000001</v>
      </c>
      <c r="I114" s="807">
        <f t="shared" si="67"/>
        <v>61.731999999999999</v>
      </c>
      <c r="J114" s="810">
        <f t="shared" si="68"/>
        <v>4.577</v>
      </c>
      <c r="K114" s="807">
        <f t="shared" si="69"/>
        <v>63.1051</v>
      </c>
      <c r="L114" s="810">
        <f t="shared" si="70"/>
        <v>23.096600000000002</v>
      </c>
      <c r="M114" s="936">
        <f t="shared" si="71"/>
        <v>61.771099999999997</v>
      </c>
      <c r="N114" s="826">
        <f t="shared" si="72"/>
        <v>-64.439099999999996</v>
      </c>
      <c r="O114" s="936">
        <f t="shared" si="73"/>
        <v>21.762600000000003</v>
      </c>
      <c r="P114" s="826">
        <f t="shared" si="74"/>
        <v>-24.430600000000002</v>
      </c>
      <c r="R114" s="1173">
        <f t="shared" si="47"/>
        <v>61.771099999999997</v>
      </c>
      <c r="S114" s="1150">
        <f t="shared" si="48"/>
        <v>64.439099999999996</v>
      </c>
      <c r="T114" s="1150">
        <f t="shared" si="49"/>
        <v>21.762600000000003</v>
      </c>
      <c r="U114" s="1174">
        <f t="shared" si="50"/>
        <v>24.430600000000002</v>
      </c>
      <c r="V114" s="1173" t="str">
        <f t="shared" si="51"/>
        <v xml:space="preserve"> </v>
      </c>
      <c r="W114" s="1150" t="str">
        <f t="shared" si="52"/>
        <v xml:space="preserve"> </v>
      </c>
      <c r="X114" s="1150" t="str">
        <f t="shared" si="53"/>
        <v xml:space="preserve"> </v>
      </c>
      <c r="Y114" s="1174" t="str">
        <f t="shared" si="54"/>
        <v xml:space="preserve"> </v>
      </c>
      <c r="Z114" s="1173" t="str">
        <f t="shared" si="55"/>
        <v xml:space="preserve"> </v>
      </c>
      <c r="AA114" s="1150" t="str">
        <f t="shared" si="56"/>
        <v xml:space="preserve"> </v>
      </c>
      <c r="AB114" s="1150" t="str">
        <f t="shared" si="57"/>
        <v xml:space="preserve"> </v>
      </c>
      <c r="AC114" s="1174" t="str">
        <f t="shared" si="58"/>
        <v xml:space="preserve"> </v>
      </c>
      <c r="AD114" s="1173" t="str">
        <f t="shared" si="59"/>
        <v xml:space="preserve"> </v>
      </c>
      <c r="AE114" s="1150" t="str">
        <f t="shared" si="60"/>
        <v xml:space="preserve"> </v>
      </c>
      <c r="AF114" s="1150" t="str">
        <f t="shared" si="61"/>
        <v xml:space="preserve"> </v>
      </c>
      <c r="AG114" s="1174" t="str">
        <f t="shared" si="62"/>
        <v xml:space="preserve"> </v>
      </c>
      <c r="AH114" s="806" t="str">
        <f t="shared" si="63"/>
        <v xml:space="preserve"> </v>
      </c>
      <c r="AI114" s="806" t="str">
        <f t="shared" si="64"/>
        <v xml:space="preserve"> </v>
      </c>
      <c r="AJ114" s="806" t="str">
        <f t="shared" si="65"/>
        <v xml:space="preserve"> </v>
      </c>
      <c r="AK114" s="806" t="str">
        <f t="shared" si="66"/>
        <v xml:space="preserve"> </v>
      </c>
    </row>
    <row r="115" spans="1:37" ht="12.75" customHeight="1" x14ac:dyDescent="0.2">
      <c r="A115" s="1814">
        <v>23</v>
      </c>
      <c r="B115" s="873" t="s">
        <v>786</v>
      </c>
      <c r="C115" s="745">
        <f>PIL!F1146</f>
        <v>-3.931</v>
      </c>
      <c r="D115" s="745">
        <f>PIL!G1146</f>
        <v>-2.4790000000000001</v>
      </c>
      <c r="E115" s="745">
        <f>PIL!H1146</f>
        <v>-1.046</v>
      </c>
      <c r="F115" s="745">
        <f>PIL!I1146</f>
        <v>18.085000000000001</v>
      </c>
      <c r="G115" s="745">
        <f>PIL!J1146</f>
        <v>0.85199999999999998</v>
      </c>
      <c r="H115" s="913">
        <f>PIL!K1146</f>
        <v>1.31</v>
      </c>
      <c r="I115" s="745">
        <f t="shared" si="67"/>
        <v>-1.8980000000000001</v>
      </c>
      <c r="J115" s="913">
        <f t="shared" si="68"/>
        <v>19.395</v>
      </c>
      <c r="K115" s="745">
        <f t="shared" si="69"/>
        <v>-7.7164999999999999</v>
      </c>
      <c r="L115" s="913">
        <f t="shared" si="70"/>
        <v>19.964400000000001</v>
      </c>
      <c r="M115" s="843">
        <f t="shared" si="71"/>
        <v>-10.195499999999999</v>
      </c>
      <c r="N115" s="886">
        <f t="shared" si="72"/>
        <v>5.2374999999999998</v>
      </c>
      <c r="O115" s="843">
        <f t="shared" si="73"/>
        <v>17.485400000000002</v>
      </c>
      <c r="P115" s="886">
        <f t="shared" si="74"/>
        <v>-22.4434</v>
      </c>
      <c r="R115" s="1173" t="str">
        <f t="shared" si="47"/>
        <v xml:space="preserve"> </v>
      </c>
      <c r="S115" s="1150" t="str">
        <f t="shared" si="48"/>
        <v xml:space="preserve"> </v>
      </c>
      <c r="T115" s="1150" t="str">
        <f t="shared" si="49"/>
        <v xml:space="preserve"> </v>
      </c>
      <c r="U115" s="1174" t="str">
        <f t="shared" si="50"/>
        <v xml:space="preserve"> </v>
      </c>
      <c r="V115" s="1173">
        <f t="shared" si="51"/>
        <v>10.195499999999999</v>
      </c>
      <c r="W115" s="1150">
        <f t="shared" si="52"/>
        <v>5.2374999999999998</v>
      </c>
      <c r="X115" s="1150">
        <f t="shared" si="53"/>
        <v>17.485400000000002</v>
      </c>
      <c r="Y115" s="1174">
        <f t="shared" si="54"/>
        <v>22.4434</v>
      </c>
      <c r="Z115" s="1173" t="str">
        <f t="shared" si="55"/>
        <v xml:space="preserve"> </v>
      </c>
      <c r="AA115" s="1150" t="str">
        <f t="shared" si="56"/>
        <v xml:space="preserve"> </v>
      </c>
      <c r="AB115" s="1150" t="str">
        <f t="shared" si="57"/>
        <v xml:space="preserve"> </v>
      </c>
      <c r="AC115" s="1174" t="str">
        <f t="shared" si="58"/>
        <v xml:space="preserve"> </v>
      </c>
      <c r="AD115" s="1173" t="str">
        <f t="shared" si="59"/>
        <v xml:space="preserve"> </v>
      </c>
      <c r="AE115" s="1150" t="str">
        <f t="shared" si="60"/>
        <v xml:space="preserve"> </v>
      </c>
      <c r="AF115" s="1150" t="str">
        <f t="shared" si="61"/>
        <v xml:space="preserve"> </v>
      </c>
      <c r="AG115" s="1174" t="str">
        <f t="shared" si="62"/>
        <v xml:space="preserve"> </v>
      </c>
      <c r="AH115" s="806" t="str">
        <f t="shared" si="63"/>
        <v xml:space="preserve"> </v>
      </c>
      <c r="AI115" s="806" t="str">
        <f t="shared" si="64"/>
        <v xml:space="preserve"> </v>
      </c>
      <c r="AJ115" s="806" t="str">
        <f t="shared" si="65"/>
        <v xml:space="preserve"> </v>
      </c>
      <c r="AK115" s="806" t="str">
        <f t="shared" si="66"/>
        <v xml:space="preserve"> </v>
      </c>
    </row>
    <row r="116" spans="1:37" ht="12.75" customHeight="1" x14ac:dyDescent="0.2">
      <c r="A116" s="1814">
        <v>23</v>
      </c>
      <c r="B116" s="810" t="s">
        <v>787</v>
      </c>
      <c r="C116" s="807">
        <f>PIL!F211</f>
        <v>8.5690000000000008</v>
      </c>
      <c r="D116" s="807">
        <f>PIL!G211</f>
        <v>5.4189999999999996</v>
      </c>
      <c r="E116" s="807">
        <f>PIL!H211</f>
        <v>-147.995</v>
      </c>
      <c r="F116" s="807">
        <f>PIL!I211</f>
        <v>-4.6630000000000003</v>
      </c>
      <c r="G116" s="807">
        <f>PIL!J211</f>
        <v>-4.9039999999999999</v>
      </c>
      <c r="H116" s="810">
        <f>PIL!K211</f>
        <v>-7.5350000000000001</v>
      </c>
      <c r="I116" s="744">
        <f t="shared" si="67"/>
        <v>-152.899</v>
      </c>
      <c r="J116" s="810">
        <f t="shared" si="68"/>
        <v>-12.198</v>
      </c>
      <c r="K116" s="807">
        <f t="shared" si="69"/>
        <v>-156.55840000000001</v>
      </c>
      <c r="L116" s="810">
        <f t="shared" si="70"/>
        <v>-58.067700000000002</v>
      </c>
      <c r="M116" s="936">
        <f t="shared" si="71"/>
        <v>-151.13939999999999</v>
      </c>
      <c r="N116" s="826">
        <f t="shared" si="72"/>
        <v>161.97740000000002</v>
      </c>
      <c r="O116" s="936">
        <f t="shared" si="73"/>
        <v>-52.648700000000005</v>
      </c>
      <c r="P116" s="826">
        <f t="shared" si="74"/>
        <v>63.486699999999999</v>
      </c>
      <c r="R116" s="1173" t="str">
        <f t="shared" si="47"/>
        <v xml:space="preserve"> </v>
      </c>
      <c r="S116" s="1150" t="str">
        <f t="shared" si="48"/>
        <v xml:space="preserve"> </v>
      </c>
      <c r="T116" s="1150" t="str">
        <f t="shared" si="49"/>
        <v xml:space="preserve"> </v>
      </c>
      <c r="U116" s="1174" t="str">
        <f t="shared" si="50"/>
        <v xml:space="preserve"> </v>
      </c>
      <c r="V116" s="1173" t="str">
        <f t="shared" si="51"/>
        <v xml:space="preserve"> </v>
      </c>
      <c r="W116" s="1150" t="str">
        <f t="shared" si="52"/>
        <v xml:space="preserve"> </v>
      </c>
      <c r="X116" s="1150" t="str">
        <f t="shared" si="53"/>
        <v xml:space="preserve"> </v>
      </c>
      <c r="Y116" s="1174" t="str">
        <f t="shared" si="54"/>
        <v xml:space="preserve"> </v>
      </c>
      <c r="Z116" s="1173">
        <f t="shared" si="55"/>
        <v>151.13939999999999</v>
      </c>
      <c r="AA116" s="1150">
        <f t="shared" si="56"/>
        <v>161.97740000000002</v>
      </c>
      <c r="AB116" s="1150">
        <f t="shared" si="57"/>
        <v>52.648700000000005</v>
      </c>
      <c r="AC116" s="1174">
        <f t="shared" si="58"/>
        <v>63.486699999999999</v>
      </c>
      <c r="AD116" s="1173" t="str">
        <f t="shared" si="59"/>
        <v xml:space="preserve"> </v>
      </c>
      <c r="AE116" s="1150" t="str">
        <f t="shared" si="60"/>
        <v xml:space="preserve"> </v>
      </c>
      <c r="AF116" s="1150" t="str">
        <f t="shared" si="61"/>
        <v xml:space="preserve"> </v>
      </c>
      <c r="AG116" s="1174" t="str">
        <f t="shared" si="62"/>
        <v xml:space="preserve"> </v>
      </c>
      <c r="AH116" s="806" t="str">
        <f t="shared" si="63"/>
        <v xml:space="preserve"> </v>
      </c>
      <c r="AI116" s="806" t="str">
        <f t="shared" si="64"/>
        <v xml:space="preserve"> </v>
      </c>
      <c r="AJ116" s="806" t="str">
        <f t="shared" si="65"/>
        <v xml:space="preserve"> </v>
      </c>
      <c r="AK116" s="806" t="str">
        <f t="shared" si="66"/>
        <v xml:space="preserve"> </v>
      </c>
    </row>
    <row r="117" spans="1:37" ht="12.75" customHeight="1" x14ac:dyDescent="0.2">
      <c r="A117" s="1814">
        <v>23</v>
      </c>
      <c r="B117" s="913" t="s">
        <v>788</v>
      </c>
      <c r="C117" s="745">
        <f>PIL!F1147</f>
        <v>2.7050000000000001</v>
      </c>
      <c r="D117" s="745">
        <f>PIL!G1147</f>
        <v>1.732</v>
      </c>
      <c r="E117" s="745">
        <f>PIL!H1147</f>
        <v>2.468</v>
      </c>
      <c r="F117" s="745">
        <f>PIL!I1147</f>
        <v>-37.844000000000001</v>
      </c>
      <c r="G117" s="745">
        <f>PIL!J1147</f>
        <v>-1.893</v>
      </c>
      <c r="H117" s="913">
        <f>PIL!K1147</f>
        <v>-2.9089999999999998</v>
      </c>
      <c r="I117" s="745">
        <f t="shared" si="67"/>
        <v>4.3609999999999998</v>
      </c>
      <c r="J117" s="913">
        <f t="shared" si="68"/>
        <v>-40.753</v>
      </c>
      <c r="K117" s="745">
        <f t="shared" si="69"/>
        <v>16.5869</v>
      </c>
      <c r="L117" s="913">
        <f t="shared" si="70"/>
        <v>-42.061300000000003</v>
      </c>
      <c r="M117" s="843">
        <f t="shared" si="71"/>
        <v>18.318899999999999</v>
      </c>
      <c r="N117" s="886">
        <f t="shared" si="72"/>
        <v>-14.854900000000001</v>
      </c>
      <c r="O117" s="843">
        <f t="shared" si="73"/>
        <v>-40.329300000000003</v>
      </c>
      <c r="P117" s="886">
        <f t="shared" si="74"/>
        <v>43.793300000000002</v>
      </c>
      <c r="R117" s="1173" t="str">
        <f t="shared" si="47"/>
        <v xml:space="preserve"> </v>
      </c>
      <c r="S117" s="1150" t="str">
        <f t="shared" si="48"/>
        <v xml:space="preserve"> </v>
      </c>
      <c r="T117" s="1150" t="str">
        <f t="shared" si="49"/>
        <v xml:space="preserve"> </v>
      </c>
      <c r="U117" s="1174" t="str">
        <f t="shared" si="50"/>
        <v xml:space="preserve"> </v>
      </c>
      <c r="V117" s="1173" t="str">
        <f t="shared" si="51"/>
        <v xml:space="preserve"> </v>
      </c>
      <c r="W117" s="1150" t="str">
        <f t="shared" si="52"/>
        <v xml:space="preserve"> </v>
      </c>
      <c r="X117" s="1150" t="str">
        <f t="shared" si="53"/>
        <v xml:space="preserve"> </v>
      </c>
      <c r="Y117" s="1174" t="str">
        <f t="shared" si="54"/>
        <v xml:space="preserve"> </v>
      </c>
      <c r="Z117" s="1173" t="str">
        <f t="shared" si="55"/>
        <v xml:space="preserve"> </v>
      </c>
      <c r="AA117" s="1150" t="str">
        <f t="shared" si="56"/>
        <v xml:space="preserve"> </v>
      </c>
      <c r="AB117" s="1150" t="str">
        <f t="shared" si="57"/>
        <v xml:space="preserve"> </v>
      </c>
      <c r="AC117" s="1174" t="str">
        <f t="shared" si="58"/>
        <v xml:space="preserve"> </v>
      </c>
      <c r="AD117" s="1173">
        <f t="shared" si="59"/>
        <v>18.318899999999999</v>
      </c>
      <c r="AE117" s="1150">
        <f t="shared" si="60"/>
        <v>14.854900000000001</v>
      </c>
      <c r="AF117" s="1150">
        <f t="shared" si="61"/>
        <v>14.854900000000001</v>
      </c>
      <c r="AG117" s="1174">
        <f t="shared" si="62"/>
        <v>40.329300000000003</v>
      </c>
      <c r="AH117" s="806" t="str">
        <f t="shared" si="63"/>
        <v xml:space="preserve"> </v>
      </c>
      <c r="AI117" s="806" t="str">
        <f t="shared" si="64"/>
        <v xml:space="preserve"> </v>
      </c>
      <c r="AJ117" s="806" t="str">
        <f t="shared" si="65"/>
        <v xml:space="preserve"> </v>
      </c>
      <c r="AK117" s="806" t="str">
        <f t="shared" si="66"/>
        <v xml:space="preserve"> </v>
      </c>
    </row>
    <row r="118" spans="1:37" ht="13.5" thickBot="1" x14ac:dyDescent="0.25">
      <c r="A118" s="1815">
        <v>23</v>
      </c>
      <c r="B118" s="811" t="s">
        <v>722</v>
      </c>
      <c r="C118" s="748">
        <f>PIL!F213+PIL!F1149-$C$147</f>
        <v>-1465.4639999999999</v>
      </c>
      <c r="D118" s="748">
        <f>PIL!G213+PIL!G1149-$C$147</f>
        <v>-894.92699999999991</v>
      </c>
      <c r="E118" s="748">
        <f>PIL!H707+PIL!H1067</f>
        <v>-9.6549999999999994</v>
      </c>
      <c r="F118" s="748">
        <f>PIL!I707+PIL!I1067</f>
        <v>-121.929</v>
      </c>
      <c r="G118" s="748">
        <f>PIL!J707+PIL!J1067</f>
        <v>7.456999999999999</v>
      </c>
      <c r="H118" s="811">
        <f>PIL!K707+PIL!K1067</f>
        <v>11.457000000000001</v>
      </c>
      <c r="I118" s="748">
        <f t="shared" si="67"/>
        <v>-17.111999999999998</v>
      </c>
      <c r="J118" s="811">
        <f t="shared" si="68"/>
        <v>-133.386</v>
      </c>
      <c r="K118" s="748">
        <f t="shared" si="69"/>
        <v>-57.127799999999993</v>
      </c>
      <c r="L118" s="811">
        <f t="shared" si="70"/>
        <v>-138.5196</v>
      </c>
      <c r="M118" s="831">
        <f t="shared" si="71"/>
        <v>-952.05479999999989</v>
      </c>
      <c r="N118" s="832">
        <f t="shared" si="72"/>
        <v>-837.79919999999993</v>
      </c>
      <c r="O118" s="831">
        <f t="shared" si="73"/>
        <v>-1033.4466</v>
      </c>
      <c r="P118" s="832">
        <f t="shared" si="74"/>
        <v>-756.40739999999994</v>
      </c>
      <c r="R118" s="1175" t="str">
        <f t="shared" si="47"/>
        <v xml:space="preserve"> </v>
      </c>
      <c r="S118" s="1168" t="str">
        <f t="shared" si="48"/>
        <v xml:space="preserve"> </v>
      </c>
      <c r="T118" s="1168" t="str">
        <f t="shared" si="49"/>
        <v xml:space="preserve"> </v>
      </c>
      <c r="U118" s="1176" t="str">
        <f t="shared" si="50"/>
        <v xml:space="preserve"> </v>
      </c>
      <c r="V118" s="1175" t="str">
        <f t="shared" si="51"/>
        <v xml:space="preserve"> </v>
      </c>
      <c r="W118" s="1168" t="str">
        <f t="shared" si="52"/>
        <v xml:space="preserve"> </v>
      </c>
      <c r="X118" s="1168" t="str">
        <f t="shared" si="53"/>
        <v xml:space="preserve"> </v>
      </c>
      <c r="Y118" s="1176" t="str">
        <f t="shared" si="54"/>
        <v xml:space="preserve"> </v>
      </c>
      <c r="Z118" s="1175" t="str">
        <f t="shared" si="55"/>
        <v xml:space="preserve"> </v>
      </c>
      <c r="AA118" s="1168" t="str">
        <f t="shared" si="56"/>
        <v xml:space="preserve"> </v>
      </c>
      <c r="AB118" s="1168" t="str">
        <f t="shared" si="57"/>
        <v xml:space="preserve"> </v>
      </c>
      <c r="AC118" s="1176" t="str">
        <f t="shared" si="58"/>
        <v xml:space="preserve"> </v>
      </c>
      <c r="AD118" s="1175" t="str">
        <f t="shared" si="59"/>
        <v xml:space="preserve"> </v>
      </c>
      <c r="AE118" s="1168" t="str">
        <f t="shared" si="60"/>
        <v xml:space="preserve"> </v>
      </c>
      <c r="AF118" s="1168" t="str">
        <f t="shared" si="61"/>
        <v xml:space="preserve"> </v>
      </c>
      <c r="AG118" s="1176" t="str">
        <f t="shared" si="62"/>
        <v xml:space="preserve"> </v>
      </c>
      <c r="AH118" s="806">
        <f t="shared" si="63"/>
        <v>952.05479999999989</v>
      </c>
      <c r="AI118" s="806">
        <f t="shared" si="64"/>
        <v>837.79919999999993</v>
      </c>
      <c r="AJ118" s="806">
        <f t="shared" si="65"/>
        <v>1033.4466</v>
      </c>
      <c r="AK118" s="806">
        <f t="shared" si="66"/>
        <v>756.40739999999994</v>
      </c>
    </row>
    <row r="119" spans="1:37" ht="12.75" customHeight="1" x14ac:dyDescent="0.2">
      <c r="A119" s="1807">
        <v>24</v>
      </c>
      <c r="B119" s="872" t="s">
        <v>785</v>
      </c>
      <c r="C119" s="807">
        <f>PIL!F234</f>
        <v>28.751999999999999</v>
      </c>
      <c r="D119" s="807">
        <f>PIL!G234</f>
        <v>17.491</v>
      </c>
      <c r="E119" s="807">
        <f>PIL!H234</f>
        <v>42.069000000000003</v>
      </c>
      <c r="F119" s="807">
        <f>PIL!I234</f>
        <v>1.3149999999999999</v>
      </c>
      <c r="G119" s="807">
        <f>PIL!J234</f>
        <v>1.3879999999999999</v>
      </c>
      <c r="H119" s="810">
        <f>PIL!K234</f>
        <v>2.1320000000000001</v>
      </c>
      <c r="I119" s="807">
        <f t="shared" si="67"/>
        <v>43.457000000000001</v>
      </c>
      <c r="J119" s="810">
        <f t="shared" si="68"/>
        <v>3.4470000000000001</v>
      </c>
      <c r="K119" s="807">
        <f t="shared" si="69"/>
        <v>44.491100000000003</v>
      </c>
      <c r="L119" s="810">
        <f t="shared" si="70"/>
        <v>16.484100000000002</v>
      </c>
      <c r="M119" s="936">
        <f t="shared" si="71"/>
        <v>61.982100000000003</v>
      </c>
      <c r="N119" s="826">
        <f t="shared" si="72"/>
        <v>-27.000100000000003</v>
      </c>
      <c r="O119" s="936">
        <f t="shared" si="73"/>
        <v>33.975099999999998</v>
      </c>
      <c r="P119" s="826">
        <f t="shared" si="74"/>
        <v>1.0068999999999981</v>
      </c>
      <c r="R119" s="1173">
        <f t="shared" si="47"/>
        <v>61.982100000000003</v>
      </c>
      <c r="S119" s="1150">
        <f t="shared" si="48"/>
        <v>27.000100000000003</v>
      </c>
      <c r="T119" s="1150">
        <f t="shared" si="49"/>
        <v>33.975099999999998</v>
      </c>
      <c r="U119" s="1174">
        <f t="shared" si="50"/>
        <v>1.0068999999999981</v>
      </c>
      <c r="V119" s="1173" t="str">
        <f t="shared" si="51"/>
        <v xml:space="preserve"> </v>
      </c>
      <c r="W119" s="1150" t="str">
        <f t="shared" si="52"/>
        <v xml:space="preserve"> </v>
      </c>
      <c r="X119" s="1150" t="str">
        <f t="shared" si="53"/>
        <v xml:space="preserve"> </v>
      </c>
      <c r="Y119" s="1174" t="str">
        <f t="shared" si="54"/>
        <v xml:space="preserve"> </v>
      </c>
      <c r="Z119" s="1173" t="str">
        <f t="shared" si="55"/>
        <v xml:space="preserve"> </v>
      </c>
      <c r="AA119" s="1150" t="str">
        <f t="shared" si="56"/>
        <v xml:space="preserve"> </v>
      </c>
      <c r="AB119" s="1150" t="str">
        <f t="shared" si="57"/>
        <v xml:space="preserve"> </v>
      </c>
      <c r="AC119" s="1174" t="str">
        <f t="shared" si="58"/>
        <v xml:space="preserve"> </v>
      </c>
      <c r="AD119" s="1173" t="str">
        <f t="shared" si="59"/>
        <v xml:space="preserve"> </v>
      </c>
      <c r="AE119" s="1150" t="str">
        <f t="shared" si="60"/>
        <v xml:space="preserve"> </v>
      </c>
      <c r="AF119" s="1150" t="str">
        <f t="shared" si="61"/>
        <v xml:space="preserve"> </v>
      </c>
      <c r="AG119" s="1174" t="str">
        <f t="shared" si="62"/>
        <v xml:space="preserve"> </v>
      </c>
      <c r="AH119" s="806" t="str">
        <f t="shared" si="63"/>
        <v xml:space="preserve"> </v>
      </c>
      <c r="AI119" s="806" t="str">
        <f t="shared" si="64"/>
        <v xml:space="preserve"> </v>
      </c>
      <c r="AJ119" s="806" t="str">
        <f t="shared" si="65"/>
        <v xml:space="preserve"> </v>
      </c>
      <c r="AK119" s="806" t="str">
        <f t="shared" si="66"/>
        <v xml:space="preserve"> </v>
      </c>
    </row>
    <row r="120" spans="1:37" ht="12.75" customHeight="1" x14ac:dyDescent="0.2">
      <c r="A120" s="1808">
        <v>24</v>
      </c>
      <c r="B120" s="873" t="s">
        <v>786</v>
      </c>
      <c r="C120" s="745">
        <f>PIL!F1266</f>
        <v>7.3250000000000002</v>
      </c>
      <c r="D120" s="745">
        <f>PIL!G1266</f>
        <v>2.0630000000000002</v>
      </c>
      <c r="E120" s="745">
        <f>PIL!H1266</f>
        <v>-12.964</v>
      </c>
      <c r="F120" s="745">
        <f>PIL!I1266</f>
        <v>140.74199999999999</v>
      </c>
      <c r="G120" s="745">
        <f>PIL!J1266</f>
        <v>10.988</v>
      </c>
      <c r="H120" s="913">
        <f>PIL!K1266</f>
        <v>16.882999999999999</v>
      </c>
      <c r="I120" s="745">
        <f t="shared" si="67"/>
        <v>-23.951999999999998</v>
      </c>
      <c r="J120" s="913">
        <f t="shared" si="68"/>
        <v>157.625</v>
      </c>
      <c r="K120" s="745">
        <f t="shared" si="69"/>
        <v>-71.239499999999992</v>
      </c>
      <c r="L120" s="913">
        <f t="shared" si="70"/>
        <v>164.81059999999999</v>
      </c>
      <c r="M120" s="843">
        <f t="shared" si="71"/>
        <v>-69.17649999999999</v>
      </c>
      <c r="N120" s="886">
        <f t="shared" si="72"/>
        <v>73.302499999999995</v>
      </c>
      <c r="O120" s="843">
        <f t="shared" si="73"/>
        <v>166.87359999999998</v>
      </c>
      <c r="P120" s="886">
        <f t="shared" si="74"/>
        <v>-162.74760000000001</v>
      </c>
      <c r="R120" s="1173" t="str">
        <f t="shared" si="47"/>
        <v xml:space="preserve"> </v>
      </c>
      <c r="S120" s="1150" t="str">
        <f t="shared" si="48"/>
        <v xml:space="preserve"> </v>
      </c>
      <c r="T120" s="1150" t="str">
        <f t="shared" si="49"/>
        <v xml:space="preserve"> </v>
      </c>
      <c r="U120" s="1174" t="str">
        <f t="shared" si="50"/>
        <v xml:space="preserve"> </v>
      </c>
      <c r="V120" s="1173">
        <f t="shared" si="51"/>
        <v>69.17649999999999</v>
      </c>
      <c r="W120" s="1150">
        <f t="shared" si="52"/>
        <v>73.302499999999995</v>
      </c>
      <c r="X120" s="1150">
        <f t="shared" si="53"/>
        <v>166.87359999999998</v>
      </c>
      <c r="Y120" s="1174">
        <f t="shared" si="54"/>
        <v>162.74760000000001</v>
      </c>
      <c r="Z120" s="1173" t="str">
        <f t="shared" si="55"/>
        <v xml:space="preserve"> </v>
      </c>
      <c r="AA120" s="1150" t="str">
        <f t="shared" si="56"/>
        <v xml:space="preserve"> </v>
      </c>
      <c r="AB120" s="1150" t="str">
        <f t="shared" si="57"/>
        <v xml:space="preserve"> </v>
      </c>
      <c r="AC120" s="1174" t="str">
        <f t="shared" si="58"/>
        <v xml:space="preserve"> </v>
      </c>
      <c r="AD120" s="1173" t="str">
        <f t="shared" si="59"/>
        <v xml:space="preserve"> </v>
      </c>
      <c r="AE120" s="1150" t="str">
        <f t="shared" si="60"/>
        <v xml:space="preserve"> </v>
      </c>
      <c r="AF120" s="1150" t="str">
        <f t="shared" si="61"/>
        <v xml:space="preserve"> </v>
      </c>
      <c r="AG120" s="1174" t="str">
        <f t="shared" si="62"/>
        <v xml:space="preserve"> </v>
      </c>
      <c r="AH120" s="806" t="str">
        <f t="shared" si="63"/>
        <v xml:space="preserve"> </v>
      </c>
      <c r="AI120" s="806" t="str">
        <f t="shared" si="64"/>
        <v xml:space="preserve"> </v>
      </c>
      <c r="AJ120" s="806" t="str">
        <f t="shared" si="65"/>
        <v xml:space="preserve"> </v>
      </c>
      <c r="AK120" s="806" t="str">
        <f t="shared" si="66"/>
        <v xml:space="preserve"> </v>
      </c>
    </row>
    <row r="121" spans="1:37" ht="12.75" customHeight="1" x14ac:dyDescent="0.2">
      <c r="A121" s="1808">
        <v>24</v>
      </c>
      <c r="B121" s="810" t="s">
        <v>787</v>
      </c>
      <c r="C121" s="807">
        <f>PIL!F235</f>
        <v>-21.619</v>
      </c>
      <c r="D121" s="807">
        <f>PIL!G235</f>
        <v>-13.176</v>
      </c>
      <c r="E121" s="807">
        <f>PIL!H235</f>
        <v>-49.44</v>
      </c>
      <c r="F121" s="807">
        <f>PIL!I235</f>
        <v>-1.5820000000000001</v>
      </c>
      <c r="G121" s="807">
        <f>PIL!J235</f>
        <v>-1.649</v>
      </c>
      <c r="H121" s="810">
        <f>PIL!K235</f>
        <v>-2.5350000000000001</v>
      </c>
      <c r="I121" s="744">
        <f t="shared" si="67"/>
        <v>-51.088999999999999</v>
      </c>
      <c r="J121" s="810">
        <f t="shared" si="68"/>
        <v>-4.117</v>
      </c>
      <c r="K121" s="807">
        <f t="shared" si="69"/>
        <v>-52.324100000000001</v>
      </c>
      <c r="L121" s="810">
        <f t="shared" si="70"/>
        <v>-19.4437</v>
      </c>
      <c r="M121" s="936">
        <f t="shared" si="71"/>
        <v>-65.500100000000003</v>
      </c>
      <c r="N121" s="826">
        <f t="shared" si="72"/>
        <v>39.148099999999999</v>
      </c>
      <c r="O121" s="936">
        <f t="shared" si="73"/>
        <v>-32.619700000000002</v>
      </c>
      <c r="P121" s="826">
        <f t="shared" si="74"/>
        <v>6.2676999999999996</v>
      </c>
      <c r="R121" s="1173" t="str">
        <f t="shared" si="47"/>
        <v xml:space="preserve"> </v>
      </c>
      <c r="S121" s="1150" t="str">
        <f t="shared" si="48"/>
        <v xml:space="preserve"> </v>
      </c>
      <c r="T121" s="1150" t="str">
        <f t="shared" si="49"/>
        <v xml:space="preserve"> </v>
      </c>
      <c r="U121" s="1174" t="str">
        <f t="shared" si="50"/>
        <v xml:space="preserve"> </v>
      </c>
      <c r="V121" s="1173" t="str">
        <f t="shared" si="51"/>
        <v xml:space="preserve"> </v>
      </c>
      <c r="W121" s="1150" t="str">
        <f t="shared" si="52"/>
        <v xml:space="preserve"> </v>
      </c>
      <c r="X121" s="1150" t="str">
        <f t="shared" si="53"/>
        <v xml:space="preserve"> </v>
      </c>
      <c r="Y121" s="1174" t="str">
        <f t="shared" si="54"/>
        <v xml:space="preserve"> </v>
      </c>
      <c r="Z121" s="1173">
        <f t="shared" si="55"/>
        <v>65.500100000000003</v>
      </c>
      <c r="AA121" s="1150">
        <f t="shared" si="56"/>
        <v>39.148099999999999</v>
      </c>
      <c r="AB121" s="1150">
        <f t="shared" si="57"/>
        <v>32.619700000000002</v>
      </c>
      <c r="AC121" s="1174">
        <f t="shared" si="58"/>
        <v>6.2676999999999996</v>
      </c>
      <c r="AD121" s="1173" t="str">
        <f t="shared" si="59"/>
        <v xml:space="preserve"> </v>
      </c>
      <c r="AE121" s="1150" t="str">
        <f t="shared" si="60"/>
        <v xml:space="preserve"> </v>
      </c>
      <c r="AF121" s="1150" t="str">
        <f t="shared" si="61"/>
        <v xml:space="preserve"> </v>
      </c>
      <c r="AG121" s="1174" t="str">
        <f t="shared" si="62"/>
        <v xml:space="preserve"> </v>
      </c>
      <c r="AH121" s="806" t="str">
        <f t="shared" si="63"/>
        <v xml:space="preserve"> </v>
      </c>
      <c r="AI121" s="806" t="str">
        <f t="shared" si="64"/>
        <v xml:space="preserve"> </v>
      </c>
      <c r="AJ121" s="806" t="str">
        <f t="shared" si="65"/>
        <v xml:space="preserve"> </v>
      </c>
      <c r="AK121" s="806" t="str">
        <f t="shared" si="66"/>
        <v xml:space="preserve"> </v>
      </c>
    </row>
    <row r="122" spans="1:37" ht="12.75" customHeight="1" x14ac:dyDescent="0.2">
      <c r="A122" s="1808">
        <v>24</v>
      </c>
      <c r="B122" s="913" t="s">
        <v>788</v>
      </c>
      <c r="C122" s="745">
        <f>PIL!F1267</f>
        <v>-4.29</v>
      </c>
      <c r="D122" s="745">
        <f>PIL!G1267</f>
        <v>-1.258</v>
      </c>
      <c r="E122" s="745">
        <f>PIL!H1267</f>
        <v>24.606999999999999</v>
      </c>
      <c r="F122" s="745">
        <f>PIL!I1267</f>
        <v>-244.42</v>
      </c>
      <c r="G122" s="745">
        <f>PIL!J1267</f>
        <v>-20.047000000000001</v>
      </c>
      <c r="H122" s="913">
        <f>PIL!K1267</f>
        <v>-30.803999999999998</v>
      </c>
      <c r="I122" s="745">
        <f t="shared" si="67"/>
        <v>44.653999999999996</v>
      </c>
      <c r="J122" s="913">
        <f t="shared" si="68"/>
        <v>-275.22399999999999</v>
      </c>
      <c r="K122" s="745">
        <f t="shared" si="69"/>
        <v>127.2212</v>
      </c>
      <c r="L122" s="913">
        <f t="shared" si="70"/>
        <v>-288.62020000000001</v>
      </c>
      <c r="M122" s="843">
        <f t="shared" si="71"/>
        <v>125.9632</v>
      </c>
      <c r="N122" s="886">
        <f t="shared" si="72"/>
        <v>-128.47919999999999</v>
      </c>
      <c r="O122" s="843">
        <f t="shared" si="73"/>
        <v>-289.87819999999999</v>
      </c>
      <c r="P122" s="886">
        <f t="shared" si="74"/>
        <v>287.36220000000003</v>
      </c>
      <c r="R122" s="1173" t="str">
        <f t="shared" si="47"/>
        <v xml:space="preserve"> </v>
      </c>
      <c r="S122" s="1150" t="str">
        <f t="shared" si="48"/>
        <v xml:space="preserve"> </v>
      </c>
      <c r="T122" s="1150" t="str">
        <f t="shared" si="49"/>
        <v xml:space="preserve"> </v>
      </c>
      <c r="U122" s="1174" t="str">
        <f t="shared" si="50"/>
        <v xml:space="preserve"> </v>
      </c>
      <c r="V122" s="1173" t="str">
        <f t="shared" si="51"/>
        <v xml:space="preserve"> </v>
      </c>
      <c r="W122" s="1150" t="str">
        <f t="shared" si="52"/>
        <v xml:space="preserve"> </v>
      </c>
      <c r="X122" s="1150" t="str">
        <f t="shared" si="53"/>
        <v xml:space="preserve"> </v>
      </c>
      <c r="Y122" s="1174" t="str">
        <f t="shared" si="54"/>
        <v xml:space="preserve"> </v>
      </c>
      <c r="Z122" s="1173" t="str">
        <f t="shared" si="55"/>
        <v xml:space="preserve"> </v>
      </c>
      <c r="AA122" s="1150" t="str">
        <f t="shared" si="56"/>
        <v xml:space="preserve"> </v>
      </c>
      <c r="AB122" s="1150" t="str">
        <f t="shared" si="57"/>
        <v xml:space="preserve"> </v>
      </c>
      <c r="AC122" s="1174" t="str">
        <f t="shared" si="58"/>
        <v xml:space="preserve"> </v>
      </c>
      <c r="AD122" s="1173">
        <f t="shared" si="59"/>
        <v>125.9632</v>
      </c>
      <c r="AE122" s="1150">
        <f t="shared" si="60"/>
        <v>128.47919999999999</v>
      </c>
      <c r="AF122" s="1150">
        <f t="shared" si="61"/>
        <v>128.47919999999999</v>
      </c>
      <c r="AG122" s="1174">
        <f t="shared" si="62"/>
        <v>289.87819999999999</v>
      </c>
      <c r="AH122" s="806" t="str">
        <f t="shared" si="63"/>
        <v xml:space="preserve"> </v>
      </c>
      <c r="AI122" s="806" t="str">
        <f t="shared" si="64"/>
        <v xml:space="preserve"> </v>
      </c>
      <c r="AJ122" s="806" t="str">
        <f t="shared" si="65"/>
        <v xml:space="preserve"> </v>
      </c>
      <c r="AK122" s="806" t="str">
        <f t="shared" si="66"/>
        <v xml:space="preserve"> </v>
      </c>
    </row>
    <row r="123" spans="1:37" ht="13.5" thickBot="1" x14ac:dyDescent="0.25">
      <c r="A123" s="1809">
        <v>24</v>
      </c>
      <c r="B123" s="811" t="s">
        <v>722</v>
      </c>
      <c r="C123" s="748">
        <f>PIL!F237+PIL!F1269-$C$147</f>
        <v>-1538.579</v>
      </c>
      <c r="D123" s="748">
        <f>PIL!G237+PIL!G1269-$C$147</f>
        <v>-930.64199999999994</v>
      </c>
      <c r="E123" s="748">
        <f>PIL!H712+PIL!H1072</f>
        <v>7.1359999999999992</v>
      </c>
      <c r="F123" s="748">
        <f>PIL!I712+PIL!I1072</f>
        <v>93.941999999999993</v>
      </c>
      <c r="G123" s="748">
        <f>PIL!J712+PIL!J1072</f>
        <v>-6.1479999999999997</v>
      </c>
      <c r="H123" s="811">
        <f>PIL!K712+PIL!K1072</f>
        <v>-9.4469999999999992</v>
      </c>
      <c r="I123" s="748">
        <f t="shared" si="67"/>
        <v>13.283999999999999</v>
      </c>
      <c r="J123" s="811">
        <f t="shared" si="68"/>
        <v>103.389</v>
      </c>
      <c r="K123" s="748">
        <f t="shared" si="69"/>
        <v>44.300699999999992</v>
      </c>
      <c r="L123" s="811">
        <f t="shared" si="70"/>
        <v>107.3742</v>
      </c>
      <c r="M123" s="831">
        <f t="shared" si="71"/>
        <v>-886.34129999999993</v>
      </c>
      <c r="N123" s="832">
        <f t="shared" si="72"/>
        <v>-974.94269999999995</v>
      </c>
      <c r="O123" s="831">
        <f t="shared" si="73"/>
        <v>-823.26779999999997</v>
      </c>
      <c r="P123" s="832">
        <f t="shared" si="74"/>
        <v>-1038.0162</v>
      </c>
      <c r="R123" s="1173" t="str">
        <f t="shared" si="47"/>
        <v xml:space="preserve"> </v>
      </c>
      <c r="S123" s="1150" t="str">
        <f t="shared" si="48"/>
        <v xml:space="preserve"> </v>
      </c>
      <c r="T123" s="1150" t="str">
        <f t="shared" si="49"/>
        <v xml:space="preserve"> </v>
      </c>
      <c r="U123" s="1174" t="str">
        <f t="shared" si="50"/>
        <v xml:space="preserve"> </v>
      </c>
      <c r="V123" s="1173" t="str">
        <f t="shared" si="51"/>
        <v xml:space="preserve"> </v>
      </c>
      <c r="W123" s="1150" t="str">
        <f t="shared" si="52"/>
        <v xml:space="preserve"> </v>
      </c>
      <c r="X123" s="1150" t="str">
        <f t="shared" si="53"/>
        <v xml:space="preserve"> </v>
      </c>
      <c r="Y123" s="1174" t="str">
        <f t="shared" si="54"/>
        <v xml:space="preserve"> </v>
      </c>
      <c r="Z123" s="1173" t="str">
        <f t="shared" si="55"/>
        <v xml:space="preserve"> </v>
      </c>
      <c r="AA123" s="1150" t="str">
        <f t="shared" si="56"/>
        <v xml:space="preserve"> </v>
      </c>
      <c r="AB123" s="1150" t="str">
        <f t="shared" si="57"/>
        <v xml:space="preserve"> </v>
      </c>
      <c r="AC123" s="1174" t="str">
        <f t="shared" si="58"/>
        <v xml:space="preserve"> </v>
      </c>
      <c r="AD123" s="1173" t="str">
        <f t="shared" si="59"/>
        <v xml:space="preserve"> </v>
      </c>
      <c r="AE123" s="1150" t="str">
        <f t="shared" si="60"/>
        <v xml:space="preserve"> </v>
      </c>
      <c r="AF123" s="1150" t="str">
        <f t="shared" si="61"/>
        <v xml:space="preserve"> </v>
      </c>
      <c r="AG123" s="1174" t="str">
        <f t="shared" si="62"/>
        <v xml:space="preserve"> </v>
      </c>
      <c r="AH123" s="806">
        <f t="shared" si="63"/>
        <v>886.34129999999993</v>
      </c>
      <c r="AI123" s="806">
        <f t="shared" si="64"/>
        <v>974.94269999999995</v>
      </c>
      <c r="AJ123" s="806">
        <f t="shared" si="65"/>
        <v>823.26779999999997</v>
      </c>
      <c r="AK123" s="806">
        <f t="shared" si="66"/>
        <v>1038.0162</v>
      </c>
    </row>
    <row r="124" spans="1:37" ht="12.75" customHeight="1" x14ac:dyDescent="0.2">
      <c r="A124" s="1710">
        <v>25</v>
      </c>
      <c r="B124" s="872" t="s">
        <v>785</v>
      </c>
      <c r="C124" s="807">
        <f>PIL!F18</f>
        <v>-22.207000000000001</v>
      </c>
      <c r="D124" s="807">
        <f>PIL!G18</f>
        <v>-14.438000000000001</v>
      </c>
      <c r="E124" s="807">
        <f>PIL!H18</f>
        <v>84.900999999999996</v>
      </c>
      <c r="F124" s="807">
        <f>PIL!I18</f>
        <v>4.5730000000000004</v>
      </c>
      <c r="G124" s="807">
        <f>PIL!J18</f>
        <v>5.5869999999999997</v>
      </c>
      <c r="H124" s="810">
        <f>PIL!K18</f>
        <v>8.5850000000000009</v>
      </c>
      <c r="I124" s="807">
        <f t="shared" si="67"/>
        <v>90.488</v>
      </c>
      <c r="J124" s="810">
        <f t="shared" si="68"/>
        <v>13.158000000000001</v>
      </c>
      <c r="K124" s="807">
        <f t="shared" si="69"/>
        <v>94.435400000000001</v>
      </c>
      <c r="L124" s="810">
        <f t="shared" si="70"/>
        <v>40.304400000000001</v>
      </c>
      <c r="M124" s="936">
        <f t="shared" si="71"/>
        <v>79.997399999999999</v>
      </c>
      <c r="N124" s="826">
        <f t="shared" si="72"/>
        <v>-108.8734</v>
      </c>
      <c r="O124" s="936">
        <f t="shared" si="73"/>
        <v>25.866399999999999</v>
      </c>
      <c r="P124" s="826">
        <f t="shared" si="74"/>
        <v>-54.742400000000004</v>
      </c>
      <c r="R124" s="1173">
        <f t="shared" si="47"/>
        <v>79.997399999999999</v>
      </c>
      <c r="S124" s="1150">
        <f t="shared" si="48"/>
        <v>108.8734</v>
      </c>
      <c r="T124" s="1150">
        <f t="shared" si="49"/>
        <v>25.866399999999999</v>
      </c>
      <c r="U124" s="1174">
        <f t="shared" si="50"/>
        <v>54.742400000000004</v>
      </c>
      <c r="V124" s="1173" t="str">
        <f t="shared" si="51"/>
        <v xml:space="preserve"> </v>
      </c>
      <c r="W124" s="1150" t="str">
        <f t="shared" si="52"/>
        <v xml:space="preserve"> </v>
      </c>
      <c r="X124" s="1150" t="str">
        <f t="shared" si="53"/>
        <v xml:space="preserve"> </v>
      </c>
      <c r="Y124" s="1174" t="str">
        <f t="shared" si="54"/>
        <v xml:space="preserve"> </v>
      </c>
      <c r="Z124" s="1173" t="str">
        <f t="shared" si="55"/>
        <v xml:space="preserve"> </v>
      </c>
      <c r="AA124" s="1150" t="str">
        <f t="shared" si="56"/>
        <v xml:space="preserve"> </v>
      </c>
      <c r="AB124" s="1150" t="str">
        <f t="shared" si="57"/>
        <v xml:space="preserve"> </v>
      </c>
      <c r="AC124" s="1174" t="str">
        <f t="shared" si="58"/>
        <v xml:space="preserve"> </v>
      </c>
      <c r="AD124" s="1173" t="str">
        <f t="shared" si="59"/>
        <v xml:space="preserve"> </v>
      </c>
      <c r="AE124" s="1150" t="str">
        <f t="shared" si="60"/>
        <v xml:space="preserve"> </v>
      </c>
      <c r="AF124" s="1150" t="str">
        <f t="shared" si="61"/>
        <v xml:space="preserve"> </v>
      </c>
      <c r="AG124" s="1174" t="str">
        <f t="shared" si="62"/>
        <v xml:space="preserve"> </v>
      </c>
      <c r="AH124" s="806" t="str">
        <f t="shared" si="63"/>
        <v xml:space="preserve"> </v>
      </c>
      <c r="AI124" s="806" t="str">
        <f t="shared" si="64"/>
        <v xml:space="preserve"> </v>
      </c>
      <c r="AJ124" s="806" t="str">
        <f t="shared" si="65"/>
        <v xml:space="preserve"> </v>
      </c>
      <c r="AK124" s="806" t="str">
        <f t="shared" si="66"/>
        <v xml:space="preserve"> </v>
      </c>
    </row>
    <row r="125" spans="1:37" ht="12.75" customHeight="1" x14ac:dyDescent="0.2">
      <c r="A125" s="1806">
        <v>25</v>
      </c>
      <c r="B125" s="873" t="s">
        <v>786</v>
      </c>
      <c r="C125" s="745">
        <f>PIL!F1050</f>
        <v>9.92</v>
      </c>
      <c r="D125" s="745">
        <f>PIL!G1050</f>
        <v>7.0890000000000004</v>
      </c>
      <c r="E125" s="745">
        <f>PIL!H1050</f>
        <v>-1.4390000000000001</v>
      </c>
      <c r="F125" s="745">
        <f>PIL!I1050</f>
        <v>42.593000000000004</v>
      </c>
      <c r="G125" s="745">
        <f>PIL!J1050</f>
        <v>0.86499999999999999</v>
      </c>
      <c r="H125" s="913">
        <f>PIL!K1050</f>
        <v>1.33</v>
      </c>
      <c r="I125" s="745">
        <f t="shared" si="67"/>
        <v>-2.3040000000000003</v>
      </c>
      <c r="J125" s="913">
        <f t="shared" si="68"/>
        <v>43.923000000000002</v>
      </c>
      <c r="K125" s="745">
        <f t="shared" si="69"/>
        <v>-15.4809</v>
      </c>
      <c r="L125" s="913">
        <f t="shared" si="70"/>
        <v>44.614200000000004</v>
      </c>
      <c r="M125" s="843">
        <f t="shared" si="71"/>
        <v>-8.3918999999999997</v>
      </c>
      <c r="N125" s="886">
        <f t="shared" si="72"/>
        <v>22.569900000000001</v>
      </c>
      <c r="O125" s="843">
        <f t="shared" si="73"/>
        <v>51.703200000000002</v>
      </c>
      <c r="P125" s="886">
        <f t="shared" si="74"/>
        <v>-37.525200000000005</v>
      </c>
      <c r="R125" s="1173" t="str">
        <f t="shared" si="47"/>
        <v xml:space="preserve"> </v>
      </c>
      <c r="S125" s="1150" t="str">
        <f t="shared" si="48"/>
        <v xml:space="preserve"> </v>
      </c>
      <c r="T125" s="1150" t="str">
        <f t="shared" si="49"/>
        <v xml:space="preserve"> </v>
      </c>
      <c r="U125" s="1174" t="str">
        <f t="shared" si="50"/>
        <v xml:space="preserve"> </v>
      </c>
      <c r="V125" s="1173">
        <f t="shared" si="51"/>
        <v>8.3918999999999997</v>
      </c>
      <c r="W125" s="1150">
        <f t="shared" si="52"/>
        <v>22.569900000000001</v>
      </c>
      <c r="X125" s="1150">
        <f t="shared" si="53"/>
        <v>51.703200000000002</v>
      </c>
      <c r="Y125" s="1174">
        <f t="shared" si="54"/>
        <v>37.525200000000005</v>
      </c>
      <c r="Z125" s="1173" t="str">
        <f t="shared" si="55"/>
        <v xml:space="preserve"> </v>
      </c>
      <c r="AA125" s="1150" t="str">
        <f t="shared" si="56"/>
        <v xml:space="preserve"> </v>
      </c>
      <c r="AB125" s="1150" t="str">
        <f t="shared" si="57"/>
        <v xml:space="preserve"> </v>
      </c>
      <c r="AC125" s="1174" t="str">
        <f t="shared" si="58"/>
        <v xml:space="preserve"> </v>
      </c>
      <c r="AD125" s="1173" t="str">
        <f t="shared" si="59"/>
        <v xml:space="preserve"> </v>
      </c>
      <c r="AE125" s="1150" t="str">
        <f t="shared" si="60"/>
        <v xml:space="preserve"> </v>
      </c>
      <c r="AF125" s="1150" t="str">
        <f t="shared" si="61"/>
        <v xml:space="preserve"> </v>
      </c>
      <c r="AG125" s="1174" t="str">
        <f t="shared" si="62"/>
        <v xml:space="preserve"> </v>
      </c>
      <c r="AH125" s="806" t="str">
        <f t="shared" si="63"/>
        <v xml:space="preserve"> </v>
      </c>
      <c r="AI125" s="806" t="str">
        <f t="shared" si="64"/>
        <v xml:space="preserve"> </v>
      </c>
      <c r="AJ125" s="806" t="str">
        <f t="shared" si="65"/>
        <v xml:space="preserve"> </v>
      </c>
      <c r="AK125" s="806" t="str">
        <f t="shared" si="66"/>
        <v xml:space="preserve"> </v>
      </c>
    </row>
    <row r="126" spans="1:37" ht="12.75" customHeight="1" x14ac:dyDescent="0.2">
      <c r="A126" s="1806">
        <v>25</v>
      </c>
      <c r="B126" s="810" t="s">
        <v>787</v>
      </c>
      <c r="C126" s="807">
        <f>PIL!F19</f>
        <v>13.496</v>
      </c>
      <c r="D126" s="807">
        <f>PIL!G19</f>
        <v>8.6159999999999997</v>
      </c>
      <c r="E126" s="807">
        <f>PIL!H19</f>
        <v>-208.041</v>
      </c>
      <c r="F126" s="807">
        <f>PIL!I19</f>
        <v>-11.994999999999999</v>
      </c>
      <c r="G126" s="807">
        <f>PIL!J19</f>
        <v>-15.324</v>
      </c>
      <c r="H126" s="810">
        <f>PIL!K19</f>
        <v>-23.547000000000001</v>
      </c>
      <c r="I126" s="744">
        <f t="shared" si="67"/>
        <v>-223.36500000000001</v>
      </c>
      <c r="J126" s="810">
        <f t="shared" si="68"/>
        <v>-35.542000000000002</v>
      </c>
      <c r="K126" s="807">
        <f t="shared" si="69"/>
        <v>-234.02760000000001</v>
      </c>
      <c r="L126" s="810">
        <f t="shared" si="70"/>
        <v>-102.5515</v>
      </c>
      <c r="M126" s="936">
        <f t="shared" si="71"/>
        <v>-225.41160000000002</v>
      </c>
      <c r="N126" s="826">
        <f t="shared" si="72"/>
        <v>242.64359999999999</v>
      </c>
      <c r="O126" s="936">
        <f t="shared" si="73"/>
        <v>-93.935500000000005</v>
      </c>
      <c r="P126" s="826">
        <f t="shared" si="74"/>
        <v>111.1675</v>
      </c>
      <c r="R126" s="1173" t="str">
        <f t="shared" si="47"/>
        <v xml:space="preserve"> </v>
      </c>
      <c r="S126" s="1150" t="str">
        <f t="shared" si="48"/>
        <v xml:space="preserve"> </v>
      </c>
      <c r="T126" s="1150" t="str">
        <f t="shared" si="49"/>
        <v xml:space="preserve"> </v>
      </c>
      <c r="U126" s="1174" t="str">
        <f t="shared" si="50"/>
        <v xml:space="preserve"> </v>
      </c>
      <c r="V126" s="1173" t="str">
        <f t="shared" si="51"/>
        <v xml:space="preserve"> </v>
      </c>
      <c r="W126" s="1150" t="str">
        <f t="shared" si="52"/>
        <v xml:space="preserve"> </v>
      </c>
      <c r="X126" s="1150" t="str">
        <f t="shared" si="53"/>
        <v xml:space="preserve"> </v>
      </c>
      <c r="Y126" s="1174" t="str">
        <f t="shared" si="54"/>
        <v xml:space="preserve"> </v>
      </c>
      <c r="Z126" s="1173">
        <f t="shared" si="55"/>
        <v>225.41160000000002</v>
      </c>
      <c r="AA126" s="1150">
        <f t="shared" si="56"/>
        <v>242.64359999999999</v>
      </c>
      <c r="AB126" s="1150">
        <f t="shared" si="57"/>
        <v>93.935500000000005</v>
      </c>
      <c r="AC126" s="1174">
        <f t="shared" si="58"/>
        <v>111.1675</v>
      </c>
      <c r="AD126" s="1173" t="str">
        <f t="shared" si="59"/>
        <v xml:space="preserve"> </v>
      </c>
      <c r="AE126" s="1150" t="str">
        <f t="shared" si="60"/>
        <v xml:space="preserve"> </v>
      </c>
      <c r="AF126" s="1150" t="str">
        <f t="shared" si="61"/>
        <v xml:space="preserve"> </v>
      </c>
      <c r="AG126" s="1174" t="str">
        <f t="shared" si="62"/>
        <v xml:space="preserve"> </v>
      </c>
      <c r="AH126" s="806" t="str">
        <f t="shared" si="63"/>
        <v xml:space="preserve"> </v>
      </c>
      <c r="AI126" s="806" t="str">
        <f t="shared" si="64"/>
        <v xml:space="preserve"> </v>
      </c>
      <c r="AJ126" s="806" t="str">
        <f t="shared" si="65"/>
        <v xml:space="preserve"> </v>
      </c>
      <c r="AK126" s="806" t="str">
        <f t="shared" si="66"/>
        <v xml:space="preserve"> </v>
      </c>
    </row>
    <row r="127" spans="1:37" ht="12.75" customHeight="1" x14ac:dyDescent="0.2">
      <c r="A127" s="1806">
        <v>25</v>
      </c>
      <c r="B127" s="913" t="s">
        <v>788</v>
      </c>
      <c r="C127" s="745">
        <f>PIL!F1051</f>
        <v>-5.4539999999999997</v>
      </c>
      <c r="D127" s="745">
        <f>PIL!G1051</f>
        <v>-3.8559999999999999</v>
      </c>
      <c r="E127" s="745">
        <f>PIL!H1051</f>
        <v>1.845</v>
      </c>
      <c r="F127" s="745">
        <f>PIL!I1051</f>
        <v>-54.076000000000001</v>
      </c>
      <c r="G127" s="745">
        <f>PIL!J1051</f>
        <v>-1.093</v>
      </c>
      <c r="H127" s="913">
        <f>PIL!K1051</f>
        <v>-1.679</v>
      </c>
      <c r="I127" s="745">
        <f t="shared" si="67"/>
        <v>2.9379999999999997</v>
      </c>
      <c r="J127" s="913">
        <f t="shared" si="68"/>
        <v>-55.755000000000003</v>
      </c>
      <c r="K127" s="745">
        <f t="shared" si="69"/>
        <v>19.6645</v>
      </c>
      <c r="L127" s="913">
        <f t="shared" si="70"/>
        <v>-56.636400000000002</v>
      </c>
      <c r="M127" s="843">
        <f t="shared" si="71"/>
        <v>15.8085</v>
      </c>
      <c r="N127" s="886">
        <f t="shared" si="72"/>
        <v>-23.520499999999998</v>
      </c>
      <c r="O127" s="843">
        <f t="shared" si="73"/>
        <v>-60.492400000000004</v>
      </c>
      <c r="P127" s="886">
        <f t="shared" si="74"/>
        <v>52.7804</v>
      </c>
      <c r="R127" s="1173" t="str">
        <f t="shared" si="47"/>
        <v xml:space="preserve"> </v>
      </c>
      <c r="S127" s="1150" t="str">
        <f t="shared" si="48"/>
        <v xml:space="preserve"> </v>
      </c>
      <c r="T127" s="1150" t="str">
        <f t="shared" si="49"/>
        <v xml:space="preserve"> </v>
      </c>
      <c r="U127" s="1174" t="str">
        <f t="shared" si="50"/>
        <v xml:space="preserve"> </v>
      </c>
      <c r="V127" s="1173" t="str">
        <f t="shared" si="51"/>
        <v xml:space="preserve"> </v>
      </c>
      <c r="W127" s="1150" t="str">
        <f t="shared" si="52"/>
        <v xml:space="preserve"> </v>
      </c>
      <c r="X127" s="1150" t="str">
        <f t="shared" si="53"/>
        <v xml:space="preserve"> </v>
      </c>
      <c r="Y127" s="1174" t="str">
        <f t="shared" si="54"/>
        <v xml:space="preserve"> </v>
      </c>
      <c r="Z127" s="1173" t="str">
        <f t="shared" si="55"/>
        <v xml:space="preserve"> </v>
      </c>
      <c r="AA127" s="1150" t="str">
        <f t="shared" si="56"/>
        <v xml:space="preserve"> </v>
      </c>
      <c r="AB127" s="1150" t="str">
        <f t="shared" si="57"/>
        <v xml:space="preserve"> </v>
      </c>
      <c r="AC127" s="1174" t="str">
        <f t="shared" si="58"/>
        <v xml:space="preserve"> </v>
      </c>
      <c r="AD127" s="1173">
        <f t="shared" si="59"/>
        <v>15.8085</v>
      </c>
      <c r="AE127" s="1150">
        <f t="shared" si="60"/>
        <v>23.520499999999998</v>
      </c>
      <c r="AF127" s="1150">
        <f t="shared" si="61"/>
        <v>23.520499999999998</v>
      </c>
      <c r="AG127" s="1174">
        <f t="shared" si="62"/>
        <v>60.492400000000004</v>
      </c>
      <c r="AH127" s="806" t="str">
        <f t="shared" si="63"/>
        <v xml:space="preserve"> </v>
      </c>
      <c r="AI127" s="806" t="str">
        <f t="shared" si="64"/>
        <v xml:space="preserve"> </v>
      </c>
      <c r="AJ127" s="806" t="str">
        <f t="shared" si="65"/>
        <v xml:space="preserve"> </v>
      </c>
      <c r="AK127" s="806" t="str">
        <f t="shared" si="66"/>
        <v xml:space="preserve"> </v>
      </c>
    </row>
    <row r="128" spans="1:37" ht="13.5" thickBot="1" x14ac:dyDescent="0.25">
      <c r="A128" s="1712">
        <v>25</v>
      </c>
      <c r="B128" s="811" t="s">
        <v>722</v>
      </c>
      <c r="C128" s="748">
        <f>PIL!F21+PIL!F1053-$C$147</f>
        <v>-726.54399999999987</v>
      </c>
      <c r="D128" s="748">
        <f>PIL!G21+PIL!G1053-$C$147</f>
        <v>-501.084</v>
      </c>
      <c r="E128" s="748">
        <f>PIL!H717+PIL!H1077</f>
        <v>-53.021000000000001</v>
      </c>
      <c r="F128" s="748">
        <f>PIL!I717+PIL!I1077</f>
        <v>-129.67600000000002</v>
      </c>
      <c r="G128" s="748">
        <f>PIL!J717+PIL!J1077</f>
        <v>40.856000000000002</v>
      </c>
      <c r="H128" s="811">
        <f>PIL!K717+PIL!K1077</f>
        <v>62.778999999999996</v>
      </c>
      <c r="I128" s="748">
        <f t="shared" si="67"/>
        <v>-93.87700000000001</v>
      </c>
      <c r="J128" s="811">
        <f t="shared" si="68"/>
        <v>-192.45500000000001</v>
      </c>
      <c r="K128" s="748">
        <f t="shared" si="69"/>
        <v>-151.61350000000002</v>
      </c>
      <c r="L128" s="811">
        <f t="shared" si="70"/>
        <v>-220.61810000000003</v>
      </c>
      <c r="M128" s="831">
        <f t="shared" si="71"/>
        <v>-652.69749999999999</v>
      </c>
      <c r="N128" s="832">
        <f t="shared" si="72"/>
        <v>-349.47050000000002</v>
      </c>
      <c r="O128" s="831">
        <f t="shared" si="73"/>
        <v>-721.70209999999997</v>
      </c>
      <c r="P128" s="832">
        <f t="shared" si="74"/>
        <v>-280.46589999999998</v>
      </c>
      <c r="R128" s="1173" t="str">
        <f t="shared" si="47"/>
        <v xml:space="preserve"> </v>
      </c>
      <c r="S128" s="1150" t="str">
        <f t="shared" si="48"/>
        <v xml:space="preserve"> </v>
      </c>
      <c r="T128" s="1150" t="str">
        <f t="shared" si="49"/>
        <v xml:space="preserve"> </v>
      </c>
      <c r="U128" s="1174" t="str">
        <f t="shared" si="50"/>
        <v xml:space="preserve"> </v>
      </c>
      <c r="V128" s="1173" t="str">
        <f t="shared" si="51"/>
        <v xml:space="preserve"> </v>
      </c>
      <c r="W128" s="1150" t="str">
        <f t="shared" si="52"/>
        <v xml:space="preserve"> </v>
      </c>
      <c r="X128" s="1150" t="str">
        <f t="shared" si="53"/>
        <v xml:space="preserve"> </v>
      </c>
      <c r="Y128" s="1174" t="str">
        <f t="shared" si="54"/>
        <v xml:space="preserve"> </v>
      </c>
      <c r="Z128" s="1173" t="str">
        <f t="shared" si="55"/>
        <v xml:space="preserve"> </v>
      </c>
      <c r="AA128" s="1150" t="str">
        <f t="shared" si="56"/>
        <v xml:space="preserve"> </v>
      </c>
      <c r="AB128" s="1150" t="str">
        <f t="shared" si="57"/>
        <v xml:space="preserve"> </v>
      </c>
      <c r="AC128" s="1174" t="str">
        <f t="shared" si="58"/>
        <v xml:space="preserve"> </v>
      </c>
      <c r="AD128" s="1173" t="str">
        <f t="shared" si="59"/>
        <v xml:space="preserve"> </v>
      </c>
      <c r="AE128" s="1150" t="str">
        <f t="shared" si="60"/>
        <v xml:space="preserve"> </v>
      </c>
      <c r="AF128" s="1150" t="str">
        <f t="shared" si="61"/>
        <v xml:space="preserve"> </v>
      </c>
      <c r="AG128" s="1174" t="str">
        <f t="shared" si="62"/>
        <v xml:space="preserve"> </v>
      </c>
      <c r="AH128" s="806">
        <f t="shared" si="63"/>
        <v>652.69749999999999</v>
      </c>
      <c r="AI128" s="806">
        <f t="shared" si="64"/>
        <v>349.47050000000002</v>
      </c>
      <c r="AJ128" s="806">
        <f t="shared" si="65"/>
        <v>721.70209999999997</v>
      </c>
      <c r="AK128" s="806">
        <f t="shared" si="66"/>
        <v>280.46589999999998</v>
      </c>
    </row>
    <row r="129" spans="1:37" ht="12.75" customHeight="1" x14ac:dyDescent="0.2">
      <c r="A129" s="1807">
        <v>26</v>
      </c>
      <c r="B129" s="872" t="s">
        <v>785</v>
      </c>
      <c r="C129" s="807">
        <f>PIL!F42</f>
        <v>-6.306</v>
      </c>
      <c r="D129" s="807">
        <f>PIL!G42</f>
        <v>-4.05</v>
      </c>
      <c r="E129" s="807">
        <f>PIL!H42</f>
        <v>131.65899999999999</v>
      </c>
      <c r="F129" s="807">
        <f>PIL!I42</f>
        <v>7.0940000000000003</v>
      </c>
      <c r="G129" s="807">
        <f>PIL!J42</f>
        <v>9.2479999999999993</v>
      </c>
      <c r="H129" s="810">
        <f>PIL!K42</f>
        <v>14.21</v>
      </c>
      <c r="I129" s="807">
        <f t="shared" si="67"/>
        <v>140.90699999999998</v>
      </c>
      <c r="J129" s="810">
        <f t="shared" si="68"/>
        <v>21.304000000000002</v>
      </c>
      <c r="K129" s="807">
        <f t="shared" si="69"/>
        <v>147.29819999999998</v>
      </c>
      <c r="L129" s="810">
        <f t="shared" si="70"/>
        <v>63.576099999999997</v>
      </c>
      <c r="M129" s="936">
        <f t="shared" si="71"/>
        <v>143.24819999999997</v>
      </c>
      <c r="N129" s="826">
        <f t="shared" si="72"/>
        <v>-151.34819999999999</v>
      </c>
      <c r="O129" s="936">
        <f t="shared" si="73"/>
        <v>59.5261</v>
      </c>
      <c r="P129" s="826">
        <f t="shared" si="74"/>
        <v>-67.626099999999994</v>
      </c>
      <c r="R129" s="1173">
        <f t="shared" si="47"/>
        <v>143.24819999999997</v>
      </c>
      <c r="S129" s="1150">
        <f t="shared" si="48"/>
        <v>151.34819999999999</v>
      </c>
      <c r="T129" s="1150">
        <f t="shared" si="49"/>
        <v>59.5261</v>
      </c>
      <c r="U129" s="1174">
        <f t="shared" si="50"/>
        <v>67.626099999999994</v>
      </c>
      <c r="V129" s="1173" t="str">
        <f t="shared" si="51"/>
        <v xml:space="preserve"> </v>
      </c>
      <c r="W129" s="1150" t="str">
        <f t="shared" si="52"/>
        <v xml:space="preserve"> </v>
      </c>
      <c r="X129" s="1150" t="str">
        <f t="shared" si="53"/>
        <v xml:space="preserve"> </v>
      </c>
      <c r="Y129" s="1174" t="str">
        <f t="shared" si="54"/>
        <v xml:space="preserve"> </v>
      </c>
      <c r="Z129" s="1173" t="str">
        <f t="shared" si="55"/>
        <v xml:space="preserve"> </v>
      </c>
      <c r="AA129" s="1150" t="str">
        <f t="shared" si="56"/>
        <v xml:space="preserve"> </v>
      </c>
      <c r="AB129" s="1150" t="str">
        <f t="shared" si="57"/>
        <v xml:space="preserve"> </v>
      </c>
      <c r="AC129" s="1174" t="str">
        <f t="shared" si="58"/>
        <v xml:space="preserve"> </v>
      </c>
      <c r="AD129" s="1173" t="str">
        <f t="shared" si="59"/>
        <v xml:space="preserve"> </v>
      </c>
      <c r="AE129" s="1150" t="str">
        <f t="shared" si="60"/>
        <v xml:space="preserve"> </v>
      </c>
      <c r="AF129" s="1150" t="str">
        <f t="shared" si="61"/>
        <v xml:space="preserve"> </v>
      </c>
      <c r="AG129" s="1174" t="str">
        <f t="shared" si="62"/>
        <v xml:space="preserve"> </v>
      </c>
      <c r="AH129" s="806" t="str">
        <f t="shared" si="63"/>
        <v xml:space="preserve"> </v>
      </c>
      <c r="AI129" s="806" t="str">
        <f t="shared" si="64"/>
        <v xml:space="preserve"> </v>
      </c>
      <c r="AJ129" s="806" t="str">
        <f t="shared" si="65"/>
        <v xml:space="preserve"> </v>
      </c>
      <c r="AK129" s="806" t="str">
        <f t="shared" si="66"/>
        <v xml:space="preserve"> </v>
      </c>
    </row>
    <row r="130" spans="1:37" ht="12.75" customHeight="1" x14ac:dyDescent="0.2">
      <c r="A130" s="1808">
        <v>26</v>
      </c>
      <c r="B130" s="873" t="s">
        <v>786</v>
      </c>
      <c r="C130" s="745">
        <f>PIL!F1170</f>
        <v>10.724</v>
      </c>
      <c r="D130" s="745">
        <f>PIL!G1170</f>
        <v>6.694</v>
      </c>
      <c r="E130" s="745">
        <f>PIL!H1170</f>
        <v>-0.47799999999999998</v>
      </c>
      <c r="F130" s="745">
        <f>PIL!I1170</f>
        <v>9.7260000000000009</v>
      </c>
      <c r="G130" s="745">
        <f>PIL!J1170</f>
        <v>0.41099999999999998</v>
      </c>
      <c r="H130" s="913">
        <f>PIL!K1170</f>
        <v>0.63100000000000001</v>
      </c>
      <c r="I130" s="745">
        <f t="shared" si="67"/>
        <v>-0.88900000000000001</v>
      </c>
      <c r="J130" s="913">
        <f t="shared" si="68"/>
        <v>10.357000000000001</v>
      </c>
      <c r="K130" s="745">
        <f t="shared" si="69"/>
        <v>-3.9961000000000002</v>
      </c>
      <c r="L130" s="913">
        <f t="shared" si="70"/>
        <v>10.623700000000001</v>
      </c>
      <c r="M130" s="843">
        <f t="shared" si="71"/>
        <v>2.6978999999999997</v>
      </c>
      <c r="N130" s="886">
        <f t="shared" si="72"/>
        <v>10.690100000000001</v>
      </c>
      <c r="O130" s="843">
        <f t="shared" si="73"/>
        <v>17.317700000000002</v>
      </c>
      <c r="P130" s="886">
        <f t="shared" si="74"/>
        <v>-3.9297000000000013</v>
      </c>
      <c r="R130" s="1173" t="str">
        <f t="shared" si="47"/>
        <v xml:space="preserve"> </v>
      </c>
      <c r="S130" s="1150" t="str">
        <f t="shared" si="48"/>
        <v xml:space="preserve"> </v>
      </c>
      <c r="T130" s="1150" t="str">
        <f t="shared" si="49"/>
        <v xml:space="preserve"> </v>
      </c>
      <c r="U130" s="1174" t="str">
        <f t="shared" si="50"/>
        <v xml:space="preserve"> </v>
      </c>
      <c r="V130" s="1173">
        <f t="shared" si="51"/>
        <v>2.6978999999999997</v>
      </c>
      <c r="W130" s="1150">
        <f t="shared" si="52"/>
        <v>10.690100000000001</v>
      </c>
      <c r="X130" s="1150">
        <f t="shared" si="53"/>
        <v>17.317700000000002</v>
      </c>
      <c r="Y130" s="1174">
        <f t="shared" si="54"/>
        <v>3.9297000000000013</v>
      </c>
      <c r="Z130" s="1173" t="str">
        <f t="shared" si="55"/>
        <v xml:space="preserve"> </v>
      </c>
      <c r="AA130" s="1150" t="str">
        <f t="shared" si="56"/>
        <v xml:space="preserve"> </v>
      </c>
      <c r="AB130" s="1150" t="str">
        <f t="shared" si="57"/>
        <v xml:space="preserve"> </v>
      </c>
      <c r="AC130" s="1174" t="str">
        <f t="shared" si="58"/>
        <v xml:space="preserve"> </v>
      </c>
      <c r="AD130" s="1173" t="str">
        <f t="shared" si="59"/>
        <v xml:space="preserve"> </v>
      </c>
      <c r="AE130" s="1150" t="str">
        <f t="shared" si="60"/>
        <v xml:space="preserve"> </v>
      </c>
      <c r="AF130" s="1150" t="str">
        <f t="shared" si="61"/>
        <v xml:space="preserve"> </v>
      </c>
      <c r="AG130" s="1174" t="str">
        <f t="shared" si="62"/>
        <v xml:space="preserve"> </v>
      </c>
      <c r="AH130" s="806" t="str">
        <f t="shared" si="63"/>
        <v xml:space="preserve"> </v>
      </c>
      <c r="AI130" s="806" t="str">
        <f t="shared" si="64"/>
        <v xml:space="preserve"> </v>
      </c>
      <c r="AJ130" s="806" t="str">
        <f t="shared" si="65"/>
        <v xml:space="preserve"> </v>
      </c>
      <c r="AK130" s="806" t="str">
        <f t="shared" si="66"/>
        <v xml:space="preserve"> </v>
      </c>
    </row>
    <row r="131" spans="1:37" ht="12.75" customHeight="1" x14ac:dyDescent="0.2">
      <c r="A131" s="1808">
        <v>26</v>
      </c>
      <c r="B131" s="810" t="s">
        <v>787</v>
      </c>
      <c r="C131" s="807">
        <f>PIL!F43</f>
        <v>5.1070000000000002</v>
      </c>
      <c r="D131" s="807">
        <f>PIL!G43</f>
        <v>3.1429999999999998</v>
      </c>
      <c r="E131" s="807">
        <f>PIL!H43</f>
        <v>-231.97499999999999</v>
      </c>
      <c r="F131" s="807">
        <f>PIL!I43</f>
        <v>-13.532999999999999</v>
      </c>
      <c r="G131" s="807">
        <f>PIL!J43</f>
        <v>-17.172999999999998</v>
      </c>
      <c r="H131" s="810">
        <f>PIL!K43</f>
        <v>-26.387</v>
      </c>
      <c r="I131" s="744">
        <f t="shared" si="67"/>
        <v>-249.148</v>
      </c>
      <c r="J131" s="810">
        <f t="shared" si="68"/>
        <v>-39.92</v>
      </c>
      <c r="K131" s="807">
        <f t="shared" si="69"/>
        <v>-261.12400000000002</v>
      </c>
      <c r="L131" s="810">
        <f t="shared" si="70"/>
        <v>-114.6644</v>
      </c>
      <c r="M131" s="936">
        <f t="shared" si="71"/>
        <v>-257.98100000000005</v>
      </c>
      <c r="N131" s="826">
        <f t="shared" si="72"/>
        <v>264.267</v>
      </c>
      <c r="O131" s="936">
        <f t="shared" si="73"/>
        <v>-111.5214</v>
      </c>
      <c r="P131" s="826">
        <f t="shared" si="74"/>
        <v>117.8074</v>
      </c>
      <c r="R131" s="1173" t="str">
        <f t="shared" si="47"/>
        <v xml:space="preserve"> </v>
      </c>
      <c r="S131" s="1150" t="str">
        <f t="shared" si="48"/>
        <v xml:space="preserve"> </v>
      </c>
      <c r="T131" s="1150" t="str">
        <f t="shared" si="49"/>
        <v xml:space="preserve"> </v>
      </c>
      <c r="U131" s="1174" t="str">
        <f t="shared" si="50"/>
        <v xml:space="preserve"> </v>
      </c>
      <c r="V131" s="1173" t="str">
        <f t="shared" si="51"/>
        <v xml:space="preserve"> </v>
      </c>
      <c r="W131" s="1150" t="str">
        <f t="shared" si="52"/>
        <v xml:space="preserve"> </v>
      </c>
      <c r="X131" s="1150" t="str">
        <f t="shared" si="53"/>
        <v xml:space="preserve"> </v>
      </c>
      <c r="Y131" s="1174" t="str">
        <f t="shared" si="54"/>
        <v xml:space="preserve"> </v>
      </c>
      <c r="Z131" s="1173">
        <f t="shared" si="55"/>
        <v>257.98100000000005</v>
      </c>
      <c r="AA131" s="1150">
        <f t="shared" si="56"/>
        <v>264.267</v>
      </c>
      <c r="AB131" s="1150">
        <f t="shared" si="57"/>
        <v>111.5214</v>
      </c>
      <c r="AC131" s="1174">
        <f t="shared" si="58"/>
        <v>117.8074</v>
      </c>
      <c r="AD131" s="1173" t="str">
        <f t="shared" si="59"/>
        <v xml:space="preserve"> </v>
      </c>
      <c r="AE131" s="1150" t="str">
        <f t="shared" si="60"/>
        <v xml:space="preserve"> </v>
      </c>
      <c r="AF131" s="1150" t="str">
        <f t="shared" si="61"/>
        <v xml:space="preserve"> </v>
      </c>
      <c r="AG131" s="1174" t="str">
        <f t="shared" si="62"/>
        <v xml:space="preserve"> </v>
      </c>
      <c r="AH131" s="806" t="str">
        <f t="shared" si="63"/>
        <v xml:space="preserve"> </v>
      </c>
      <c r="AI131" s="806" t="str">
        <f t="shared" si="64"/>
        <v xml:space="preserve"> </v>
      </c>
      <c r="AJ131" s="806" t="str">
        <f t="shared" si="65"/>
        <v xml:space="preserve"> </v>
      </c>
      <c r="AK131" s="806" t="str">
        <f t="shared" si="66"/>
        <v xml:space="preserve"> </v>
      </c>
    </row>
    <row r="132" spans="1:37" ht="12.75" customHeight="1" x14ac:dyDescent="0.2">
      <c r="A132" s="1808">
        <v>26</v>
      </c>
      <c r="B132" s="913" t="s">
        <v>788</v>
      </c>
      <c r="C132" s="745">
        <f>PIL!F1171</f>
        <v>-7.423</v>
      </c>
      <c r="D132" s="745">
        <f>PIL!G1171</f>
        <v>-4.6120000000000001</v>
      </c>
      <c r="E132" s="745">
        <f>PIL!H1171</f>
        <v>2.2480000000000002</v>
      </c>
      <c r="F132" s="745">
        <f>PIL!I1171</f>
        <v>-34.604999999999997</v>
      </c>
      <c r="G132" s="745">
        <f>PIL!J1171</f>
        <v>-1.7310000000000001</v>
      </c>
      <c r="H132" s="913">
        <f>PIL!K1171</f>
        <v>-2.66</v>
      </c>
      <c r="I132" s="745">
        <f t="shared" ref="I132:I138" si="75">(ABS(E132)+ABS(G132))*SIGN(E132)</f>
        <v>3.9790000000000001</v>
      </c>
      <c r="J132" s="913">
        <f t="shared" ref="J132:J138" si="76">(ABS(F132)+ABS(H132))*SIGN(F132)</f>
        <v>-37.265000000000001</v>
      </c>
      <c r="K132" s="745">
        <f t="shared" ref="K132:K138" si="77">(ABS(I132)+0.3*ABS(J132))*SIGN(I132)</f>
        <v>15.1585</v>
      </c>
      <c r="L132" s="913">
        <f t="shared" ref="L132:L138" si="78">(ABS(J132)+0.3*ABS(I132))*SIGN(J132)</f>
        <v>-38.4587</v>
      </c>
      <c r="M132" s="843">
        <f t="shared" ref="M132:M138" si="79">D132+K132</f>
        <v>10.5465</v>
      </c>
      <c r="N132" s="886">
        <f t="shared" ref="N132:N138" si="80">D132-K132</f>
        <v>-19.770499999999998</v>
      </c>
      <c r="O132" s="843">
        <f t="shared" ref="O132:O138" si="81">D132+L132</f>
        <v>-43.070700000000002</v>
      </c>
      <c r="P132" s="886">
        <f t="shared" ref="P132:P138" si="82">D132-L132</f>
        <v>33.846699999999998</v>
      </c>
      <c r="R132" s="1173" t="str">
        <f t="shared" si="47"/>
        <v xml:space="preserve"> </v>
      </c>
      <c r="S132" s="1150" t="str">
        <f t="shared" si="48"/>
        <v xml:space="preserve"> </v>
      </c>
      <c r="T132" s="1150" t="str">
        <f t="shared" si="49"/>
        <v xml:space="preserve"> </v>
      </c>
      <c r="U132" s="1174" t="str">
        <f t="shared" si="50"/>
        <v xml:space="preserve"> </v>
      </c>
      <c r="V132" s="1173" t="str">
        <f t="shared" si="51"/>
        <v xml:space="preserve"> </v>
      </c>
      <c r="W132" s="1150" t="str">
        <f t="shared" si="52"/>
        <v xml:space="preserve"> </v>
      </c>
      <c r="X132" s="1150" t="str">
        <f t="shared" si="53"/>
        <v xml:space="preserve"> </v>
      </c>
      <c r="Y132" s="1174" t="str">
        <f t="shared" si="54"/>
        <v xml:space="preserve"> </v>
      </c>
      <c r="Z132" s="1173" t="str">
        <f t="shared" si="55"/>
        <v xml:space="preserve"> </v>
      </c>
      <c r="AA132" s="1150" t="str">
        <f t="shared" si="56"/>
        <v xml:space="preserve"> </v>
      </c>
      <c r="AB132" s="1150" t="str">
        <f t="shared" si="57"/>
        <v xml:space="preserve"> </v>
      </c>
      <c r="AC132" s="1174" t="str">
        <f t="shared" si="58"/>
        <v xml:space="preserve"> </v>
      </c>
      <c r="AD132" s="1173">
        <f t="shared" si="59"/>
        <v>10.5465</v>
      </c>
      <c r="AE132" s="1150">
        <f t="shared" si="60"/>
        <v>19.770499999999998</v>
      </c>
      <c r="AF132" s="1150">
        <f t="shared" si="61"/>
        <v>19.770499999999998</v>
      </c>
      <c r="AG132" s="1174">
        <f t="shared" si="62"/>
        <v>43.070700000000002</v>
      </c>
      <c r="AH132" s="806" t="str">
        <f t="shared" si="63"/>
        <v xml:space="preserve"> </v>
      </c>
      <c r="AI132" s="806" t="str">
        <f t="shared" si="64"/>
        <v xml:space="preserve"> </v>
      </c>
      <c r="AJ132" s="806" t="str">
        <f t="shared" si="65"/>
        <v xml:space="preserve"> </v>
      </c>
      <c r="AK132" s="806" t="str">
        <f t="shared" si="66"/>
        <v xml:space="preserve"> </v>
      </c>
    </row>
    <row r="133" spans="1:37" ht="13.5" thickBot="1" x14ac:dyDescent="0.25">
      <c r="A133" s="1809">
        <v>26</v>
      </c>
      <c r="B133" s="811" t="s">
        <v>722</v>
      </c>
      <c r="C133" s="748">
        <f>PIL!F45+PIL!F1173-$C$147</f>
        <v>-1038.9290000000001</v>
      </c>
      <c r="D133" s="748">
        <f>PIL!G45+PIL!G1173-$C$147</f>
        <v>-678.40800000000002</v>
      </c>
      <c r="E133" s="748">
        <f>PIL!H722+PIL!H1082</f>
        <v>3.1460000000000004</v>
      </c>
      <c r="F133" s="748">
        <f>PIL!I722+PIL!I1082</f>
        <v>61.537999999999997</v>
      </c>
      <c r="G133" s="748">
        <f>PIL!J722+PIL!J1082</f>
        <v>-2.0209999999999999</v>
      </c>
      <c r="H133" s="811">
        <f>PIL!K722+PIL!K1082</f>
        <v>-3.1039999999999996</v>
      </c>
      <c r="I133" s="748">
        <f t="shared" si="75"/>
        <v>5.1669999999999998</v>
      </c>
      <c r="J133" s="811">
        <f t="shared" si="76"/>
        <v>64.641999999999996</v>
      </c>
      <c r="K133" s="748">
        <f t="shared" si="77"/>
        <v>24.559599999999996</v>
      </c>
      <c r="L133" s="811">
        <f t="shared" si="78"/>
        <v>66.192099999999996</v>
      </c>
      <c r="M133" s="831">
        <f t="shared" si="79"/>
        <v>-653.84839999999997</v>
      </c>
      <c r="N133" s="832">
        <f t="shared" si="80"/>
        <v>-702.96760000000006</v>
      </c>
      <c r="O133" s="831">
        <f t="shared" si="81"/>
        <v>-612.21590000000003</v>
      </c>
      <c r="P133" s="832">
        <f t="shared" si="82"/>
        <v>-744.6001</v>
      </c>
      <c r="R133" s="1173" t="str">
        <f t="shared" ref="R133:R138" si="83">IF(B133="My testa", ABS(M133), " ")</f>
        <v xml:space="preserve"> </v>
      </c>
      <c r="S133" s="1150" t="str">
        <f t="shared" ref="S133:S138" si="84">IF(B133="My testa", ABS(N133), " ")</f>
        <v xml:space="preserve"> </v>
      </c>
      <c r="T133" s="1150" t="str">
        <f t="shared" ref="T133:T138" si="85">IF(B133="My testa", ABS(O133), " ")</f>
        <v xml:space="preserve"> </v>
      </c>
      <c r="U133" s="1174" t="str">
        <f t="shared" ref="U133:U138" si="86">IF(B133="My testa", ABS(P133), " ")</f>
        <v xml:space="preserve"> </v>
      </c>
      <c r="V133" s="1173" t="str">
        <f t="shared" ref="V133:V138" si="87">IF(B133="Mx testa", ABS(M133), " ")</f>
        <v xml:space="preserve"> </v>
      </c>
      <c r="W133" s="1150" t="str">
        <f t="shared" ref="W133:W138" si="88">IF(B133="Mx testa", ABS(N133), " ")</f>
        <v xml:space="preserve"> </v>
      </c>
      <c r="X133" s="1150" t="str">
        <f t="shared" ref="X133:X138" si="89">IF(B133="Mx testa", ABS(O133), " ")</f>
        <v xml:space="preserve"> </v>
      </c>
      <c r="Y133" s="1174" t="str">
        <f t="shared" ref="Y133:Y138" si="90">IF(B133="Mx testa", ABS(P133), " ")</f>
        <v xml:space="preserve"> </v>
      </c>
      <c r="Z133" s="1173" t="str">
        <f t="shared" ref="Z133:Z138" si="91">IF(B133="My piede", ABS(M133), " ")</f>
        <v xml:space="preserve"> </v>
      </c>
      <c r="AA133" s="1150" t="str">
        <f t="shared" ref="AA133:AA138" si="92">IF(B133="My piede", ABS(N133), " ")</f>
        <v xml:space="preserve"> </v>
      </c>
      <c r="AB133" s="1150" t="str">
        <f t="shared" ref="AB133:AB138" si="93">IF(B133="My piede", ABS(O133), " ")</f>
        <v xml:space="preserve"> </v>
      </c>
      <c r="AC133" s="1174" t="str">
        <f t="shared" ref="AC133:AC138" si="94">IF(B133="My piede", ABS(P133), " ")</f>
        <v xml:space="preserve"> </v>
      </c>
      <c r="AD133" s="1173" t="str">
        <f t="shared" ref="AD133:AD138" si="95">IF(B133="Mx piede", ABS(M133), " ")</f>
        <v xml:space="preserve"> </v>
      </c>
      <c r="AE133" s="1150" t="str">
        <f t="shared" ref="AE133:AE138" si="96">IF(B133="Mx piede", ABS(N133), " ")</f>
        <v xml:space="preserve"> </v>
      </c>
      <c r="AF133" s="1150" t="str">
        <f t="shared" ref="AF133:AF138" si="97">IF(B133="Mx piede", ABS(N133), " ")</f>
        <v xml:space="preserve"> </v>
      </c>
      <c r="AG133" s="1174" t="str">
        <f t="shared" ref="AG133:AG138" si="98">IF(B133="Mx piede", ABS(O133), " ")</f>
        <v xml:space="preserve"> </v>
      </c>
      <c r="AH133" s="806">
        <f t="shared" ref="AH133:AH138" si="99">IF(B133="N",ABS(M133), " ")</f>
        <v>653.84839999999997</v>
      </c>
      <c r="AI133" s="806">
        <f t="shared" ref="AI133:AI138" si="100">IF(B133="N",ABS(N133), " ")</f>
        <v>702.96760000000006</v>
      </c>
      <c r="AJ133" s="806">
        <f t="shared" ref="AJ133:AJ138" si="101">IF(B133="N",ABS(O133), " ")</f>
        <v>612.21590000000003</v>
      </c>
      <c r="AK133" s="806">
        <f t="shared" ref="AK133:AK138" si="102">IF(B133="N",ABS(P133), " ")</f>
        <v>744.6001</v>
      </c>
    </row>
    <row r="134" spans="1:37" ht="12.75" customHeight="1" x14ac:dyDescent="0.2">
      <c r="A134" s="1710">
        <v>27</v>
      </c>
      <c r="B134" s="872" t="s">
        <v>785</v>
      </c>
      <c r="C134" s="807">
        <f>PIL!F66</f>
        <v>13.723000000000001</v>
      </c>
      <c r="D134" s="807">
        <f>PIL!G66</f>
        <v>8.9749999999999996</v>
      </c>
      <c r="E134" s="807">
        <f>PIL!H66</f>
        <v>43.07</v>
      </c>
      <c r="F134" s="807">
        <f>PIL!I66</f>
        <v>2.496</v>
      </c>
      <c r="G134" s="807">
        <f>PIL!J66</f>
        <v>3.173</v>
      </c>
      <c r="H134" s="810">
        <f>PIL!K66</f>
        <v>4.875</v>
      </c>
      <c r="I134" s="807">
        <f t="shared" si="75"/>
        <v>46.243000000000002</v>
      </c>
      <c r="J134" s="810">
        <f t="shared" si="76"/>
        <v>7.3710000000000004</v>
      </c>
      <c r="K134" s="807">
        <f t="shared" si="77"/>
        <v>48.454300000000003</v>
      </c>
      <c r="L134" s="810">
        <f t="shared" si="78"/>
        <v>21.2439</v>
      </c>
      <c r="M134" s="936">
        <f t="shared" si="79"/>
        <v>57.429300000000005</v>
      </c>
      <c r="N134" s="826">
        <f t="shared" si="80"/>
        <v>-39.479300000000002</v>
      </c>
      <c r="O134" s="936">
        <f t="shared" si="81"/>
        <v>30.218899999999998</v>
      </c>
      <c r="P134" s="826">
        <f t="shared" si="82"/>
        <v>-12.2689</v>
      </c>
      <c r="R134" s="1173">
        <f t="shared" si="83"/>
        <v>57.429300000000005</v>
      </c>
      <c r="S134" s="1150">
        <f t="shared" si="84"/>
        <v>39.479300000000002</v>
      </c>
      <c r="T134" s="1150">
        <f t="shared" si="85"/>
        <v>30.218899999999998</v>
      </c>
      <c r="U134" s="1174">
        <f t="shared" si="86"/>
        <v>12.2689</v>
      </c>
      <c r="V134" s="1173" t="str">
        <f t="shared" si="87"/>
        <v xml:space="preserve"> </v>
      </c>
      <c r="W134" s="1150" t="str">
        <f t="shared" si="88"/>
        <v xml:space="preserve"> </v>
      </c>
      <c r="X134" s="1150" t="str">
        <f t="shared" si="89"/>
        <v xml:space="preserve"> </v>
      </c>
      <c r="Y134" s="1174" t="str">
        <f t="shared" si="90"/>
        <v xml:space="preserve"> </v>
      </c>
      <c r="Z134" s="1173" t="str">
        <f t="shared" si="91"/>
        <v xml:space="preserve"> </v>
      </c>
      <c r="AA134" s="1150" t="str">
        <f t="shared" si="92"/>
        <v xml:space="preserve"> </v>
      </c>
      <c r="AB134" s="1150" t="str">
        <f t="shared" si="93"/>
        <v xml:space="preserve"> </v>
      </c>
      <c r="AC134" s="1174" t="str">
        <f t="shared" si="94"/>
        <v xml:space="preserve"> </v>
      </c>
      <c r="AD134" s="1173" t="str">
        <f t="shared" si="95"/>
        <v xml:space="preserve"> </v>
      </c>
      <c r="AE134" s="1150" t="str">
        <f t="shared" si="96"/>
        <v xml:space="preserve"> </v>
      </c>
      <c r="AF134" s="1150" t="str">
        <f t="shared" si="97"/>
        <v xml:space="preserve"> </v>
      </c>
      <c r="AG134" s="1174" t="str">
        <f t="shared" si="98"/>
        <v xml:space="preserve"> </v>
      </c>
      <c r="AH134" s="806" t="str">
        <f t="shared" si="99"/>
        <v xml:space="preserve"> </v>
      </c>
      <c r="AI134" s="806" t="str">
        <f t="shared" si="100"/>
        <v xml:space="preserve"> </v>
      </c>
      <c r="AJ134" s="806" t="str">
        <f t="shared" si="101"/>
        <v xml:space="preserve"> </v>
      </c>
      <c r="AK134" s="806" t="str">
        <f t="shared" si="102"/>
        <v xml:space="preserve"> </v>
      </c>
    </row>
    <row r="135" spans="1:37" ht="12.75" customHeight="1" x14ac:dyDescent="0.2">
      <c r="A135" s="1806">
        <v>27</v>
      </c>
      <c r="B135" s="873" t="s">
        <v>786</v>
      </c>
      <c r="C135" s="745">
        <f>PIL!F1290</f>
        <v>26.114000000000001</v>
      </c>
      <c r="D135" s="745">
        <f>PIL!G1290</f>
        <v>16.28</v>
      </c>
      <c r="E135" s="745">
        <f>PIL!H1290</f>
        <v>-6.2409999999999997</v>
      </c>
      <c r="F135" s="745">
        <f>PIL!I1290</f>
        <v>78.141999999999996</v>
      </c>
      <c r="G135" s="745">
        <f>PIL!J1290</f>
        <v>5.577</v>
      </c>
      <c r="H135" s="913">
        <f>PIL!K1290</f>
        <v>8.5690000000000008</v>
      </c>
      <c r="I135" s="745">
        <f t="shared" si="75"/>
        <v>-11.818</v>
      </c>
      <c r="J135" s="913">
        <f t="shared" si="76"/>
        <v>86.710999999999999</v>
      </c>
      <c r="K135" s="745">
        <f t="shared" si="77"/>
        <v>-37.831299999999999</v>
      </c>
      <c r="L135" s="913">
        <f t="shared" si="78"/>
        <v>90.256399999999999</v>
      </c>
      <c r="M135" s="843">
        <f t="shared" si="79"/>
        <v>-21.551299999999998</v>
      </c>
      <c r="N135" s="886">
        <f t="shared" si="80"/>
        <v>54.1113</v>
      </c>
      <c r="O135" s="843">
        <f t="shared" si="81"/>
        <v>106.5364</v>
      </c>
      <c r="P135" s="886">
        <f t="shared" si="82"/>
        <v>-73.976399999999998</v>
      </c>
      <c r="R135" s="1173" t="str">
        <f t="shared" si="83"/>
        <v xml:space="preserve"> </v>
      </c>
      <c r="S135" s="1150" t="str">
        <f t="shared" si="84"/>
        <v xml:space="preserve"> </v>
      </c>
      <c r="T135" s="1150" t="str">
        <f t="shared" si="85"/>
        <v xml:space="preserve"> </v>
      </c>
      <c r="U135" s="1174" t="str">
        <f t="shared" si="86"/>
        <v xml:space="preserve"> </v>
      </c>
      <c r="V135" s="1173">
        <f t="shared" si="87"/>
        <v>21.551299999999998</v>
      </c>
      <c r="W135" s="1150">
        <f t="shared" si="88"/>
        <v>54.1113</v>
      </c>
      <c r="X135" s="1150">
        <f t="shared" si="89"/>
        <v>106.5364</v>
      </c>
      <c r="Y135" s="1174">
        <f t="shared" si="90"/>
        <v>73.976399999999998</v>
      </c>
      <c r="Z135" s="1173" t="str">
        <f t="shared" si="91"/>
        <v xml:space="preserve"> </v>
      </c>
      <c r="AA135" s="1150" t="str">
        <f t="shared" si="92"/>
        <v xml:space="preserve"> </v>
      </c>
      <c r="AB135" s="1150" t="str">
        <f t="shared" si="93"/>
        <v xml:space="preserve"> </v>
      </c>
      <c r="AC135" s="1174" t="str">
        <f t="shared" si="94"/>
        <v xml:space="preserve"> </v>
      </c>
      <c r="AD135" s="1173" t="str">
        <f t="shared" si="95"/>
        <v xml:space="preserve"> </v>
      </c>
      <c r="AE135" s="1150" t="str">
        <f t="shared" si="96"/>
        <v xml:space="preserve"> </v>
      </c>
      <c r="AF135" s="1150" t="str">
        <f t="shared" si="97"/>
        <v xml:space="preserve"> </v>
      </c>
      <c r="AG135" s="1174" t="str">
        <f t="shared" si="98"/>
        <v xml:space="preserve"> </v>
      </c>
      <c r="AH135" s="806" t="str">
        <f t="shared" si="99"/>
        <v xml:space="preserve"> </v>
      </c>
      <c r="AI135" s="806" t="str">
        <f t="shared" si="100"/>
        <v xml:space="preserve"> </v>
      </c>
      <c r="AJ135" s="806" t="str">
        <f t="shared" si="101"/>
        <v xml:space="preserve"> </v>
      </c>
      <c r="AK135" s="806" t="str">
        <f t="shared" si="102"/>
        <v xml:space="preserve"> </v>
      </c>
    </row>
    <row r="136" spans="1:37" ht="12.75" customHeight="1" x14ac:dyDescent="0.2">
      <c r="A136" s="1806">
        <v>27</v>
      </c>
      <c r="B136" s="810" t="s">
        <v>787</v>
      </c>
      <c r="C136" s="807">
        <f>PIL!F67</f>
        <v>-6.9189999999999996</v>
      </c>
      <c r="D136" s="807">
        <f>PIL!G67</f>
        <v>-4.548</v>
      </c>
      <c r="E136" s="807">
        <f>PIL!H67</f>
        <v>-52.307000000000002</v>
      </c>
      <c r="F136" s="807">
        <f>PIL!I67</f>
        <v>-3.1280000000000001</v>
      </c>
      <c r="G136" s="807">
        <f>PIL!J67</f>
        <v>-3.9049999999999998</v>
      </c>
      <c r="H136" s="810">
        <f>PIL!K67</f>
        <v>-6</v>
      </c>
      <c r="I136" s="744">
        <f t="shared" si="75"/>
        <v>-56.212000000000003</v>
      </c>
      <c r="J136" s="810">
        <f t="shared" si="76"/>
        <v>-9.1280000000000001</v>
      </c>
      <c r="K136" s="807">
        <f t="shared" si="77"/>
        <v>-58.950400000000002</v>
      </c>
      <c r="L136" s="810">
        <f t="shared" si="78"/>
        <v>-25.991600000000002</v>
      </c>
      <c r="M136" s="936">
        <f t="shared" si="79"/>
        <v>-63.498400000000004</v>
      </c>
      <c r="N136" s="826">
        <f t="shared" si="80"/>
        <v>54.4024</v>
      </c>
      <c r="O136" s="936">
        <f t="shared" si="81"/>
        <v>-30.5396</v>
      </c>
      <c r="P136" s="826">
        <f t="shared" si="82"/>
        <v>21.443600000000004</v>
      </c>
      <c r="R136" s="1173" t="str">
        <f t="shared" si="83"/>
        <v xml:space="preserve"> </v>
      </c>
      <c r="S136" s="1150" t="str">
        <f t="shared" si="84"/>
        <v xml:space="preserve"> </v>
      </c>
      <c r="T136" s="1150" t="str">
        <f t="shared" si="85"/>
        <v xml:space="preserve"> </v>
      </c>
      <c r="U136" s="1174" t="str">
        <f t="shared" si="86"/>
        <v xml:space="preserve"> </v>
      </c>
      <c r="V136" s="1173" t="str">
        <f t="shared" si="87"/>
        <v xml:space="preserve"> </v>
      </c>
      <c r="W136" s="1150" t="str">
        <f t="shared" si="88"/>
        <v xml:space="preserve"> </v>
      </c>
      <c r="X136" s="1150" t="str">
        <f t="shared" si="89"/>
        <v xml:space="preserve"> </v>
      </c>
      <c r="Y136" s="1174" t="str">
        <f t="shared" si="90"/>
        <v xml:space="preserve"> </v>
      </c>
      <c r="Z136" s="1173">
        <f t="shared" si="91"/>
        <v>63.498400000000004</v>
      </c>
      <c r="AA136" s="1150">
        <f t="shared" si="92"/>
        <v>54.4024</v>
      </c>
      <c r="AB136" s="1150">
        <f t="shared" si="93"/>
        <v>30.5396</v>
      </c>
      <c r="AC136" s="1174">
        <f t="shared" si="94"/>
        <v>21.443600000000004</v>
      </c>
      <c r="AD136" s="1173" t="str">
        <f t="shared" si="95"/>
        <v xml:space="preserve"> </v>
      </c>
      <c r="AE136" s="1150" t="str">
        <f t="shared" si="96"/>
        <v xml:space="preserve"> </v>
      </c>
      <c r="AF136" s="1150" t="str">
        <f t="shared" si="97"/>
        <v xml:space="preserve"> </v>
      </c>
      <c r="AG136" s="1174" t="str">
        <f t="shared" si="98"/>
        <v xml:space="preserve"> </v>
      </c>
      <c r="AH136" s="806" t="str">
        <f t="shared" si="99"/>
        <v xml:space="preserve"> </v>
      </c>
      <c r="AI136" s="806" t="str">
        <f t="shared" si="100"/>
        <v xml:space="preserve"> </v>
      </c>
      <c r="AJ136" s="806" t="str">
        <f t="shared" si="101"/>
        <v xml:space="preserve"> </v>
      </c>
      <c r="AK136" s="806" t="str">
        <f t="shared" si="102"/>
        <v xml:space="preserve"> </v>
      </c>
    </row>
    <row r="137" spans="1:37" ht="12.75" customHeight="1" x14ac:dyDescent="0.2">
      <c r="A137" s="1806">
        <v>27</v>
      </c>
      <c r="B137" s="913" t="s">
        <v>788</v>
      </c>
      <c r="C137" s="745">
        <f>PIL!F1291</f>
        <v>-13.603999999999999</v>
      </c>
      <c r="D137" s="745">
        <f>PIL!G1291</f>
        <v>-8.35</v>
      </c>
      <c r="E137" s="745">
        <f>PIL!H1291</f>
        <v>21.149000000000001</v>
      </c>
      <c r="F137" s="745">
        <f>PIL!I1291</f>
        <v>-212.37700000000001</v>
      </c>
      <c r="G137" s="745">
        <f>PIL!J1291</f>
        <v>-17.321000000000002</v>
      </c>
      <c r="H137" s="913">
        <f>PIL!K1291</f>
        <v>-26.616</v>
      </c>
      <c r="I137" s="745">
        <f t="shared" si="75"/>
        <v>38.47</v>
      </c>
      <c r="J137" s="913">
        <f t="shared" si="76"/>
        <v>-238.99299999999999</v>
      </c>
      <c r="K137" s="745">
        <f t="shared" si="77"/>
        <v>110.16789999999999</v>
      </c>
      <c r="L137" s="913">
        <f t="shared" si="78"/>
        <v>-250.53399999999999</v>
      </c>
      <c r="M137" s="843">
        <f t="shared" si="79"/>
        <v>101.81789999999999</v>
      </c>
      <c r="N137" s="886">
        <f t="shared" si="80"/>
        <v>-118.51789999999998</v>
      </c>
      <c r="O137" s="843">
        <f t="shared" si="81"/>
        <v>-258.88400000000001</v>
      </c>
      <c r="P137" s="886">
        <f t="shared" si="82"/>
        <v>242.184</v>
      </c>
      <c r="R137" s="1173" t="str">
        <f t="shared" si="83"/>
        <v xml:space="preserve"> </v>
      </c>
      <c r="S137" s="1150" t="str">
        <f t="shared" si="84"/>
        <v xml:space="preserve"> </v>
      </c>
      <c r="T137" s="1150" t="str">
        <f t="shared" si="85"/>
        <v xml:space="preserve"> </v>
      </c>
      <c r="U137" s="1174" t="str">
        <f t="shared" si="86"/>
        <v xml:space="preserve"> </v>
      </c>
      <c r="V137" s="1173" t="str">
        <f t="shared" si="87"/>
        <v xml:space="preserve"> </v>
      </c>
      <c r="W137" s="1150" t="str">
        <f t="shared" si="88"/>
        <v xml:space="preserve"> </v>
      </c>
      <c r="X137" s="1150" t="str">
        <f t="shared" si="89"/>
        <v xml:space="preserve"> </v>
      </c>
      <c r="Y137" s="1174" t="str">
        <f t="shared" si="90"/>
        <v xml:space="preserve"> </v>
      </c>
      <c r="Z137" s="1173" t="str">
        <f t="shared" si="91"/>
        <v xml:space="preserve"> </v>
      </c>
      <c r="AA137" s="1150" t="str">
        <f t="shared" si="92"/>
        <v xml:space="preserve"> </v>
      </c>
      <c r="AB137" s="1150" t="str">
        <f t="shared" si="93"/>
        <v xml:space="preserve"> </v>
      </c>
      <c r="AC137" s="1174" t="str">
        <f t="shared" si="94"/>
        <v xml:space="preserve"> </v>
      </c>
      <c r="AD137" s="1173">
        <f t="shared" si="95"/>
        <v>101.81789999999999</v>
      </c>
      <c r="AE137" s="1150">
        <f t="shared" si="96"/>
        <v>118.51789999999998</v>
      </c>
      <c r="AF137" s="1150">
        <f t="shared" si="97"/>
        <v>118.51789999999998</v>
      </c>
      <c r="AG137" s="1174">
        <f t="shared" si="98"/>
        <v>258.88400000000001</v>
      </c>
      <c r="AH137" s="806" t="str">
        <f t="shared" si="99"/>
        <v xml:space="preserve"> </v>
      </c>
      <c r="AI137" s="806" t="str">
        <f t="shared" si="100"/>
        <v xml:space="preserve"> </v>
      </c>
      <c r="AJ137" s="806" t="str">
        <f t="shared" si="101"/>
        <v xml:space="preserve"> </v>
      </c>
      <c r="AK137" s="806" t="str">
        <f t="shared" si="102"/>
        <v xml:space="preserve"> </v>
      </c>
    </row>
    <row r="138" spans="1:37" ht="13.5" thickBot="1" x14ac:dyDescent="0.25">
      <c r="A138" s="1712">
        <v>27</v>
      </c>
      <c r="B138" s="811" t="s">
        <v>722</v>
      </c>
      <c r="C138" s="748">
        <f>PIL!F69+PIL!F1293-$C$147</f>
        <v>-840.35400000000004</v>
      </c>
      <c r="D138" s="748">
        <f>PIL!G69+PIL!G1293-$C$147</f>
        <v>-555.98599999999999</v>
      </c>
      <c r="E138" s="748">
        <f>PIL!H727+PIL!H1087</f>
        <v>-3.6630000000000003</v>
      </c>
      <c r="F138" s="748">
        <f>PIL!I727+PIL!I1087</f>
        <v>-97.65</v>
      </c>
      <c r="G138" s="748">
        <f>PIL!J727+PIL!J1087</f>
        <v>2.9459999999999997</v>
      </c>
      <c r="H138" s="811">
        <f>PIL!K727+PIL!K1087</f>
        <v>4.5259999999999998</v>
      </c>
      <c r="I138" s="748">
        <f t="shared" si="75"/>
        <v>-6.609</v>
      </c>
      <c r="J138" s="811">
        <f t="shared" si="76"/>
        <v>-102.176</v>
      </c>
      <c r="K138" s="748">
        <f t="shared" si="77"/>
        <v>-37.261800000000001</v>
      </c>
      <c r="L138" s="811">
        <f t="shared" si="78"/>
        <v>-104.1587</v>
      </c>
      <c r="M138" s="831">
        <f t="shared" si="79"/>
        <v>-593.24779999999998</v>
      </c>
      <c r="N138" s="832">
        <f t="shared" si="80"/>
        <v>-518.7242</v>
      </c>
      <c r="O138" s="831">
        <f t="shared" si="81"/>
        <v>-660.14469999999994</v>
      </c>
      <c r="P138" s="832">
        <f t="shared" si="82"/>
        <v>-451.82729999999998</v>
      </c>
      <c r="R138" s="1175" t="str">
        <f t="shared" si="83"/>
        <v xml:space="preserve"> </v>
      </c>
      <c r="S138" s="1151" t="str">
        <f t="shared" si="84"/>
        <v xml:space="preserve"> </v>
      </c>
      <c r="T138" s="1151" t="str">
        <f t="shared" si="85"/>
        <v xml:space="preserve"> </v>
      </c>
      <c r="U138" s="1176" t="str">
        <f t="shared" si="86"/>
        <v xml:space="preserve"> </v>
      </c>
      <c r="V138" s="1175" t="str">
        <f t="shared" si="87"/>
        <v xml:space="preserve"> </v>
      </c>
      <c r="W138" s="1151" t="str">
        <f t="shared" si="88"/>
        <v xml:space="preserve"> </v>
      </c>
      <c r="X138" s="1151" t="str">
        <f t="shared" si="89"/>
        <v xml:space="preserve"> </v>
      </c>
      <c r="Y138" s="1176" t="str">
        <f t="shared" si="90"/>
        <v xml:space="preserve"> </v>
      </c>
      <c r="Z138" s="1175" t="str">
        <f t="shared" si="91"/>
        <v xml:space="preserve"> </v>
      </c>
      <c r="AA138" s="1151" t="str">
        <f t="shared" si="92"/>
        <v xml:space="preserve"> </v>
      </c>
      <c r="AB138" s="1151" t="str">
        <f t="shared" si="93"/>
        <v xml:space="preserve"> </v>
      </c>
      <c r="AC138" s="1176" t="str">
        <f t="shared" si="94"/>
        <v xml:space="preserve"> </v>
      </c>
      <c r="AD138" s="1175" t="str">
        <f t="shared" si="95"/>
        <v xml:space="preserve"> </v>
      </c>
      <c r="AE138" s="1151" t="str">
        <f t="shared" si="96"/>
        <v xml:space="preserve"> </v>
      </c>
      <c r="AF138" s="1151" t="str">
        <f t="shared" si="97"/>
        <v xml:space="preserve"> </v>
      </c>
      <c r="AG138" s="1176" t="str">
        <f t="shared" si="98"/>
        <v xml:space="preserve"> </v>
      </c>
      <c r="AH138" s="806">
        <f t="shared" si="99"/>
        <v>593.24779999999998</v>
      </c>
      <c r="AI138" s="806">
        <f t="shared" si="100"/>
        <v>518.7242</v>
      </c>
      <c r="AJ138" s="806">
        <f t="shared" si="101"/>
        <v>660.14469999999994</v>
      </c>
      <c r="AK138" s="806">
        <f t="shared" si="102"/>
        <v>451.82729999999998</v>
      </c>
    </row>
    <row r="139" spans="1:37" x14ac:dyDescent="0.2">
      <c r="A139" s="741"/>
      <c r="B139" s="741"/>
      <c r="C139" s="807"/>
      <c r="D139" s="807"/>
      <c r="E139" s="807"/>
      <c r="F139" s="807"/>
      <c r="G139" s="807"/>
      <c r="H139" s="807"/>
      <c r="I139" s="744"/>
      <c r="J139" s="744"/>
      <c r="K139" s="744"/>
      <c r="L139" s="744"/>
      <c r="M139" s="806"/>
      <c r="N139" s="806"/>
      <c r="O139" s="806"/>
      <c r="P139" s="806"/>
      <c r="Q139" s="805" t="s">
        <v>923</v>
      </c>
      <c r="R139" s="1173">
        <f>MIN(R3:R138)</f>
        <v>1.0672999999999995</v>
      </c>
      <c r="S139" s="1150">
        <f t="shared" ref="S139:U139" si="103">MIN(S3:S138)</f>
        <v>12.9887</v>
      </c>
      <c r="T139" s="1150">
        <f t="shared" si="103"/>
        <v>4.161900000000001</v>
      </c>
      <c r="U139" s="1174">
        <f t="shared" si="103"/>
        <v>0.53719999999999679</v>
      </c>
      <c r="V139" s="1173">
        <f>MIN(V3:V138)</f>
        <v>0.67869999999999919</v>
      </c>
      <c r="W139" s="1150">
        <f t="shared" ref="W139" si="104">MIN(W3:W138)</f>
        <v>3.9788999999999994</v>
      </c>
      <c r="X139" s="1150">
        <f t="shared" ref="X139" si="105">MIN(X3:X138)</f>
        <v>12.1783</v>
      </c>
      <c r="Y139" s="1174">
        <f t="shared" ref="Y139" si="106">MIN(Y3:Y138)</f>
        <v>1.2223000000000006</v>
      </c>
      <c r="Z139" s="1173">
        <f>MIN(Z3:Z138)</f>
        <v>28.007200000000005</v>
      </c>
      <c r="AA139" s="1150">
        <f t="shared" ref="AA139" si="107">MIN(AA3:AA138)</f>
        <v>37.295200000000001</v>
      </c>
      <c r="AB139" s="1150">
        <f t="shared" ref="AB139" si="108">MIN(AB3:AB138)</f>
        <v>0.37610000000000099</v>
      </c>
      <c r="AC139" s="1174">
        <f t="shared" ref="AC139" si="109">MIN(AC3:AC138)</f>
        <v>2.9997999999999987</v>
      </c>
      <c r="AD139" s="1173">
        <f>MIN(AD3:AD138)</f>
        <v>6.6855999999999991</v>
      </c>
      <c r="AE139" s="1150">
        <f t="shared" ref="AE139" si="110">MIN(AE3:AE138)</f>
        <v>6.1419000000000015</v>
      </c>
      <c r="AF139" s="1150">
        <f t="shared" ref="AF139" si="111">MIN(AF3:AF138)</f>
        <v>6.1419000000000015</v>
      </c>
      <c r="AG139" s="1174">
        <f t="shared" ref="AG139" si="112">MIN(AG3:AG138)</f>
        <v>40.329300000000003</v>
      </c>
    </row>
    <row r="140" spans="1:37" ht="13.5" thickBot="1" x14ac:dyDescent="0.25">
      <c r="A140" s="741"/>
      <c r="B140" s="741"/>
      <c r="C140" s="807"/>
      <c r="D140" s="807"/>
      <c r="E140" s="807"/>
      <c r="F140" s="807"/>
      <c r="G140" s="807"/>
      <c r="H140" s="807"/>
      <c r="I140" s="744"/>
      <c r="J140" s="744"/>
      <c r="K140" s="744"/>
      <c r="L140" s="744"/>
      <c r="M140" s="806"/>
      <c r="N140" s="806"/>
      <c r="O140" s="806"/>
      <c r="P140" s="806"/>
      <c r="Q140" s="805" t="s">
        <v>922</v>
      </c>
      <c r="R140" s="1180">
        <f>MAX(R3:R138)</f>
        <v>164.76430000000002</v>
      </c>
      <c r="S140" s="1145">
        <f t="shared" ref="S140:U140" si="113">MAX(S3:S138)</f>
        <v>167.76230000000001</v>
      </c>
      <c r="T140" s="1181">
        <f t="shared" si="113"/>
        <v>73.11699999999999</v>
      </c>
      <c r="U140" s="1182">
        <f t="shared" si="113"/>
        <v>70.861999999999995</v>
      </c>
      <c r="V140" s="1180">
        <f>MAX(V3:V138)</f>
        <v>81.459299999999999</v>
      </c>
      <c r="W140" s="1145">
        <f t="shared" ref="W140:Y140" si="114">MAX(W3:W138)</f>
        <v>81.379299999999986</v>
      </c>
      <c r="X140" s="1181">
        <f t="shared" si="114"/>
        <v>176.08179999999999</v>
      </c>
      <c r="Y140" s="1182">
        <f t="shared" si="114"/>
        <v>176.0018</v>
      </c>
      <c r="Z140" s="1180">
        <f>MAX(Z3:Z138)</f>
        <v>282.37980000000005</v>
      </c>
      <c r="AA140" s="1145">
        <f t="shared" ref="AA140:AC140" si="115">MAX(AA3:AA138)</f>
        <v>284.24180000000001</v>
      </c>
      <c r="AB140" s="1181">
        <f t="shared" si="115"/>
        <v>118.92980000000001</v>
      </c>
      <c r="AC140" s="1182">
        <f t="shared" si="115"/>
        <v>120.79180000000001</v>
      </c>
      <c r="AD140" s="1180">
        <f>MAX(AD3:AD138)</f>
        <v>150.78440000000001</v>
      </c>
      <c r="AE140" s="1145">
        <f t="shared" ref="AE140:AG140" si="116">MAX(AE3:AE138)</f>
        <v>148.40840000000003</v>
      </c>
      <c r="AF140" s="1181">
        <f t="shared" si="116"/>
        <v>148.40840000000003</v>
      </c>
      <c r="AG140" s="1182">
        <f t="shared" si="116"/>
        <v>318.85580000000004</v>
      </c>
    </row>
    <row r="141" spans="1:37" ht="13.5" thickBot="1" x14ac:dyDescent="0.3">
      <c r="B141" s="1810" t="s">
        <v>779</v>
      </c>
      <c r="C141" s="1811"/>
      <c r="D141" s="1811"/>
      <c r="E141" s="1812"/>
      <c r="AH141" s="805" t="s">
        <v>923</v>
      </c>
    </row>
    <row r="142" spans="1:37" s="824" customFormat="1" x14ac:dyDescent="0.25">
      <c r="B142" s="1093"/>
      <c r="C142" s="1096"/>
      <c r="D142" s="1062" t="s">
        <v>780</v>
      </c>
      <c r="E142" s="1091">
        <f>'1. Geometria'!$C$32*'1. Geometria'!$C$33*'2. Tabelle Normativa'!$B$4*'1. Geometria'!$H$8</f>
        <v>14.85</v>
      </c>
      <c r="AH142" s="806">
        <f>MIN(AH4:AI138)</f>
        <v>60.196300000000122</v>
      </c>
      <c r="AJ142" s="806">
        <f>MIN(AJ4:AK138)</f>
        <v>118.19130000000013</v>
      </c>
    </row>
    <row r="143" spans="1:37" s="824" customFormat="1" x14ac:dyDescent="0.25">
      <c r="B143" s="1094" t="s">
        <v>560</v>
      </c>
      <c r="C143" s="1097">
        <f>'1. Geometria'!$C$32*'1. Geometria'!$C$33*'2. Tabelle Normativa'!$B$4*'1. Geometria'!$H$8</f>
        <v>14.85</v>
      </c>
      <c r="D143" s="1063" t="s">
        <v>560</v>
      </c>
      <c r="E143" s="1091">
        <f>'1. Geometria'!$C$32*'1. Geometria'!$C$33*'2. Tabelle Normativa'!$B$4*'1. Geometria'!$H$8+E142</f>
        <v>29.7</v>
      </c>
    </row>
    <row r="144" spans="1:37" s="824" customFormat="1" x14ac:dyDescent="0.25">
      <c r="B144" s="1094" t="s">
        <v>588</v>
      </c>
      <c r="C144" s="1097">
        <f>'1. Geometria'!$C$32*'1. Geometria'!$C$33*'2. Tabelle Normativa'!$B$4*'1. Geometria'!$H$8+C143</f>
        <v>29.7</v>
      </c>
      <c r="D144" s="1063" t="s">
        <v>588</v>
      </c>
      <c r="E144" s="1091">
        <f>'1. Geometria'!$C$32*'1. Geometria'!$C$33*'2. Tabelle Normativa'!$B$4*'1. Geometria'!$H$8+E143</f>
        <v>44.55</v>
      </c>
    </row>
    <row r="145" spans="2:33" s="824" customFormat="1" x14ac:dyDescent="0.25">
      <c r="B145" s="1094" t="s">
        <v>561</v>
      </c>
      <c r="C145" s="1097">
        <f>'1. Geometria'!$C$30*'1. Geometria'!$C$31*'2. Tabelle Normativa'!$B$4*'1. Geometria'!$H$8+C144</f>
        <v>47.024999999999999</v>
      </c>
      <c r="D145" s="1063" t="s">
        <v>561</v>
      </c>
      <c r="E145" s="1091">
        <f>'1. Geometria'!$C$30*'1. Geometria'!$C$31*'2. Tabelle Normativa'!$B$4*'1. Geometria'!$H$8+E144</f>
        <v>61.875</v>
      </c>
    </row>
    <row r="146" spans="2:33" x14ac:dyDescent="0.25">
      <c r="B146" s="1094" t="s">
        <v>562</v>
      </c>
      <c r="C146" s="1097">
        <f>'1. Geometria'!$C$30*'1. Geometria'!$C$31*'2. Tabelle Normativa'!$B$4*'1. Geometria'!$H$8+C145</f>
        <v>64.349999999999994</v>
      </c>
      <c r="D146" s="1063" t="s">
        <v>562</v>
      </c>
      <c r="E146" s="1091">
        <f>'1. Geometria'!$C$30*'1. Geometria'!$C$31*'2. Tabelle Normativa'!$B$4*'1. Geometria'!$H$8+E145</f>
        <v>79.2</v>
      </c>
    </row>
    <row r="147" spans="2:33" s="824" customFormat="1" ht="13.5" thickBot="1" x14ac:dyDescent="0.3">
      <c r="B147" s="1095" t="s">
        <v>781</v>
      </c>
      <c r="C147" s="1098">
        <f>'1. Geometria'!$C$30*'1. Geometria'!$C$31*'2. Tabelle Normativa'!$B$4*'1. Geometria'!$H$8+C146</f>
        <v>81.674999999999997</v>
      </c>
      <c r="D147" s="1064" t="s">
        <v>781</v>
      </c>
      <c r="E147" s="1092">
        <f>'1. Geometria'!$C$30*'1. Geometria'!$C$31*'2. Tabelle Normativa'!$B$4*'1. Geometria'!$H$8+E146</f>
        <v>96.525000000000006</v>
      </c>
    </row>
    <row r="149" spans="2:33" x14ac:dyDescent="0.25">
      <c r="Q149" s="805" t="s">
        <v>922</v>
      </c>
      <c r="R149" s="806">
        <f>MAX(R44,R59,R64,R69,R74,R79,R114)</f>
        <v>98.207100000000011</v>
      </c>
      <c r="S149" s="806">
        <f t="shared" ref="S149:AG152" si="117">MAX(S44,S59,S64,S69,S74,S79,S114)</f>
        <v>95.705100000000002</v>
      </c>
      <c r="T149" s="806">
        <f t="shared" si="117"/>
        <v>31.982199999999999</v>
      </c>
      <c r="U149" s="806">
        <f t="shared" si="117"/>
        <v>30.0961</v>
      </c>
    </row>
    <row r="150" spans="2:33" x14ac:dyDescent="0.25">
      <c r="V150" s="806">
        <f>MAX(V45,V60,V65,V70,V75,V80,V115)</f>
        <v>37.484400000000001</v>
      </c>
      <c r="W150" s="806">
        <f t="shared" si="117"/>
        <v>45.231400000000008</v>
      </c>
      <c r="X150" s="806">
        <f t="shared" si="117"/>
        <v>121.6546</v>
      </c>
      <c r="Y150" s="806">
        <f t="shared" si="117"/>
        <v>112.12060000000001</v>
      </c>
    </row>
    <row r="151" spans="2:33" x14ac:dyDescent="0.25">
      <c r="Z151" s="806">
        <f>MAX(Z46,Z61,Z66,Z71,Z76,Z81,Z116)</f>
        <v>165.71440000000001</v>
      </c>
      <c r="AA151" s="806">
        <f t="shared" si="117"/>
        <v>166.46850000000001</v>
      </c>
      <c r="AB151" s="806">
        <f t="shared" si="117"/>
        <v>55.702799999999996</v>
      </c>
      <c r="AC151" s="806">
        <f t="shared" si="117"/>
        <v>64.274799999999999</v>
      </c>
    </row>
    <row r="152" spans="2:33" x14ac:dyDescent="0.25">
      <c r="AD152" s="806">
        <f>MAX(AD47,AD62,AD67,AD72,AD77,AD82,AD117)</f>
        <v>73.074299999999994</v>
      </c>
      <c r="AE152" s="806">
        <f t="shared" si="117"/>
        <v>80.046300000000002</v>
      </c>
      <c r="AF152" s="806">
        <f t="shared" si="117"/>
        <v>80.046300000000002</v>
      </c>
      <c r="AG152" s="806">
        <f t="shared" si="117"/>
        <v>181.67740000000001</v>
      </c>
    </row>
    <row r="155" spans="2:33" s="824" customFormat="1" x14ac:dyDescent="0.25"/>
    <row r="161" spans="1:16" x14ac:dyDescent="0.2">
      <c r="A161" s="834"/>
      <c r="B161" s="834"/>
      <c r="C161" s="743"/>
      <c r="D161" s="743"/>
      <c r="E161" s="743"/>
      <c r="F161" s="743"/>
      <c r="G161" s="743"/>
      <c r="H161" s="743"/>
      <c r="I161" s="834"/>
      <c r="J161" s="834"/>
      <c r="K161" s="834"/>
      <c r="L161" s="834"/>
      <c r="M161" s="834"/>
      <c r="N161" s="834"/>
      <c r="O161" s="834"/>
      <c r="P161" s="834"/>
    </row>
  </sheetData>
  <autoFilter ref="A3:P147"/>
  <mergeCells count="35">
    <mergeCell ref="A19:A23"/>
    <mergeCell ref="A2:P2"/>
    <mergeCell ref="A114:A118"/>
    <mergeCell ref="A104:A108"/>
    <mergeCell ref="A49:A53"/>
    <mergeCell ref="A24:A28"/>
    <mergeCell ref="A29:A33"/>
    <mergeCell ref="A34:A38"/>
    <mergeCell ref="A39:A43"/>
    <mergeCell ref="A44:A48"/>
    <mergeCell ref="B141:E141"/>
    <mergeCell ref="A54:A58"/>
    <mergeCell ref="A59:A63"/>
    <mergeCell ref="A64:A68"/>
    <mergeCell ref="A69:A73"/>
    <mergeCell ref="A74:A78"/>
    <mergeCell ref="A79:A83"/>
    <mergeCell ref="A84:A88"/>
    <mergeCell ref="A89:A93"/>
    <mergeCell ref="A94:A98"/>
    <mergeCell ref="A99:A103"/>
    <mergeCell ref="A119:A123"/>
    <mergeCell ref="A124:A128"/>
    <mergeCell ref="A129:A133"/>
    <mergeCell ref="A134:A138"/>
    <mergeCell ref="A109:A113"/>
    <mergeCell ref="AH2:AK2"/>
    <mergeCell ref="A1:P1"/>
    <mergeCell ref="A4:A8"/>
    <mergeCell ref="A9:A13"/>
    <mergeCell ref="A14:A18"/>
    <mergeCell ref="AD2:AG2"/>
    <mergeCell ref="R2:U2"/>
    <mergeCell ref="V2:Y2"/>
    <mergeCell ref="Z2:AC2"/>
  </mergeCells>
  <conditionalFormatting sqref="M4:M138">
    <cfRule type="cellIs" dxfId="511" priority="2" operator="equal">
      <formula>"$R$140"</formula>
    </cfRule>
  </conditionalFormatting>
  <conditionalFormatting sqref="R4:R138">
    <cfRule type="cellIs" dxfId="510" priority="1" operator="equal">
      <formula>"$R$140"</formula>
    </cfRule>
  </conditionalFormatting>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BJ201"/>
  <sheetViews>
    <sheetView zoomScale="60" zoomScaleNormal="60" workbookViewId="0">
      <selection sqref="A1:BJ1"/>
    </sheetView>
  </sheetViews>
  <sheetFormatPr defaultRowHeight="15" x14ac:dyDescent="0.25"/>
  <sheetData>
    <row r="1" spans="1:62" ht="26.25" x14ac:dyDescent="0.4">
      <c r="A1" s="1834" t="s">
        <v>904</v>
      </c>
      <c r="B1" s="1834"/>
      <c r="C1" s="1834"/>
      <c r="D1" s="1834"/>
      <c r="E1" s="1834"/>
      <c r="F1" s="1834"/>
      <c r="G1" s="1834"/>
      <c r="H1" s="1834"/>
      <c r="I1" s="1834"/>
      <c r="J1" s="1834"/>
      <c r="K1" s="1834"/>
      <c r="L1" s="1834"/>
      <c r="M1" s="1834"/>
      <c r="N1" s="1834"/>
      <c r="O1" s="1834"/>
      <c r="P1" s="1834"/>
      <c r="Q1" s="1834"/>
      <c r="R1" s="1834"/>
      <c r="S1" s="1834"/>
      <c r="T1" s="1834"/>
      <c r="U1" s="1834"/>
      <c r="V1" s="1834"/>
      <c r="W1" s="1834"/>
      <c r="X1" s="1834"/>
      <c r="Y1" s="1834"/>
      <c r="Z1" s="1834"/>
      <c r="AA1" s="1834"/>
      <c r="AB1" s="1834"/>
      <c r="AC1" s="1834"/>
      <c r="AD1" s="1834"/>
      <c r="AE1" s="1834"/>
      <c r="AF1" s="1834"/>
      <c r="AG1" s="1834"/>
      <c r="AH1" s="1834"/>
      <c r="AI1" s="1834"/>
      <c r="AJ1" s="1834"/>
      <c r="AK1" s="1834"/>
      <c r="AL1" s="1834"/>
      <c r="AM1" s="1834"/>
      <c r="AN1" s="1834"/>
      <c r="AO1" s="1834"/>
      <c r="AP1" s="1834"/>
      <c r="AQ1" s="1834"/>
      <c r="AR1" s="1834"/>
      <c r="AS1" s="1834"/>
      <c r="AT1" s="1834"/>
      <c r="AU1" s="1834"/>
      <c r="AV1" s="1834"/>
      <c r="AW1" s="1834"/>
      <c r="AX1" s="1834"/>
      <c r="AY1" s="1834"/>
      <c r="AZ1" s="1834"/>
      <c r="BA1" s="1834"/>
      <c r="BB1" s="1834"/>
      <c r="BC1" s="1834"/>
      <c r="BD1" s="1834"/>
      <c r="BE1" s="1834"/>
      <c r="BF1" s="1834"/>
      <c r="BG1" s="1834"/>
      <c r="BH1" s="1834"/>
      <c r="BI1" s="1834"/>
      <c r="BJ1" s="1834"/>
    </row>
    <row r="2" spans="1:62" ht="15.75" x14ac:dyDescent="0.25">
      <c r="A2" s="1835"/>
      <c r="B2" s="1835"/>
      <c r="C2" s="1835"/>
      <c r="D2" s="1835"/>
      <c r="E2" s="1835"/>
      <c r="F2" s="1835"/>
      <c r="G2" s="1835"/>
      <c r="H2" s="1835"/>
      <c r="I2" s="1835"/>
      <c r="J2" s="1835"/>
      <c r="K2" s="1835"/>
      <c r="L2" s="1835"/>
      <c r="M2" s="1835"/>
      <c r="N2" s="1835"/>
      <c r="O2" s="1835"/>
      <c r="P2" s="1835"/>
      <c r="Q2" s="1835"/>
      <c r="R2" s="1835"/>
      <c r="S2" s="1835"/>
      <c r="T2" s="1835"/>
    </row>
    <row r="3" spans="1:62" x14ac:dyDescent="0.25">
      <c r="A3" s="1831" t="s">
        <v>798</v>
      </c>
      <c r="B3" s="1831"/>
      <c r="C3" s="1831"/>
      <c r="D3" s="1831"/>
      <c r="E3" s="1831"/>
      <c r="F3" s="1831"/>
      <c r="G3" s="1831"/>
      <c r="H3" s="1831"/>
      <c r="I3" s="1831"/>
      <c r="J3" s="1831"/>
      <c r="K3" s="1831"/>
      <c r="L3" s="1831"/>
      <c r="M3" s="1831"/>
      <c r="N3" s="1831"/>
      <c r="O3" s="1831"/>
      <c r="P3" s="1831"/>
      <c r="Q3" s="1831"/>
      <c r="R3" s="1831"/>
      <c r="S3" s="1831"/>
      <c r="T3" s="1831"/>
      <c r="V3" s="1819" t="s">
        <v>903</v>
      </c>
      <c r="W3" s="1819"/>
      <c r="X3" s="1819"/>
      <c r="Y3" s="1819"/>
      <c r="Z3" s="1819"/>
      <c r="AA3" s="1819"/>
      <c r="AB3" s="1819"/>
      <c r="AC3" s="1819"/>
      <c r="AD3" s="1819"/>
      <c r="AE3" s="1819"/>
      <c r="AF3" s="1819"/>
      <c r="AG3" s="1819"/>
      <c r="AH3" s="1819"/>
      <c r="AI3" s="1819"/>
      <c r="AJ3" s="1819"/>
      <c r="AK3" s="1819"/>
      <c r="AL3" s="1819"/>
      <c r="AM3" s="1819"/>
      <c r="AN3" s="1819"/>
      <c r="AO3" s="1819"/>
    </row>
    <row r="4" spans="1:62" ht="15" customHeight="1" x14ac:dyDescent="0.25">
      <c r="A4" s="1820" t="s">
        <v>736</v>
      </c>
      <c r="B4" s="1753" t="s">
        <v>723</v>
      </c>
      <c r="C4" s="1820" t="s">
        <v>653</v>
      </c>
      <c r="D4" s="1820" t="s">
        <v>654</v>
      </c>
      <c r="E4" s="1820" t="s">
        <v>648</v>
      </c>
      <c r="F4" s="1820" t="s">
        <v>649</v>
      </c>
      <c r="G4" s="1820" t="s">
        <v>655</v>
      </c>
      <c r="H4" s="1820" t="s">
        <v>656</v>
      </c>
      <c r="I4" s="1820" t="s">
        <v>650</v>
      </c>
      <c r="J4" s="1820" t="s">
        <v>651</v>
      </c>
      <c r="K4" s="1822" t="s">
        <v>652</v>
      </c>
      <c r="L4" s="1822" t="s">
        <v>661</v>
      </c>
      <c r="M4" s="1823" t="s">
        <v>783</v>
      </c>
      <c r="N4" s="1823" t="s">
        <v>799</v>
      </c>
      <c r="O4" s="1823" t="s">
        <v>800</v>
      </c>
      <c r="P4" s="1823" t="s">
        <v>801</v>
      </c>
      <c r="Q4" s="1823" t="s">
        <v>784</v>
      </c>
      <c r="R4" s="1823" t="s">
        <v>802</v>
      </c>
      <c r="S4" s="1823" t="s">
        <v>803</v>
      </c>
      <c r="T4" s="1823" t="s">
        <v>804</v>
      </c>
      <c r="V4" s="1820" t="s">
        <v>736</v>
      </c>
      <c r="W4" s="1753" t="s">
        <v>723</v>
      </c>
      <c r="X4" s="1820" t="s">
        <v>653</v>
      </c>
      <c r="Y4" s="1820" t="s">
        <v>654</v>
      </c>
      <c r="Z4" s="1820" t="s">
        <v>648</v>
      </c>
      <c r="AA4" s="1820" t="s">
        <v>649</v>
      </c>
      <c r="AB4" s="1820" t="s">
        <v>655</v>
      </c>
      <c r="AC4" s="1820" t="s">
        <v>656</v>
      </c>
      <c r="AD4" s="1820" t="s">
        <v>650</v>
      </c>
      <c r="AE4" s="1820" t="s">
        <v>651</v>
      </c>
      <c r="AF4" s="1822" t="s">
        <v>652</v>
      </c>
      <c r="AG4" s="1822" t="s">
        <v>661</v>
      </c>
      <c r="AH4" s="1823" t="s">
        <v>783</v>
      </c>
      <c r="AI4" s="1823" t="s">
        <v>799</v>
      </c>
      <c r="AJ4" s="1823" t="s">
        <v>800</v>
      </c>
      <c r="AK4" s="1823" t="s">
        <v>801</v>
      </c>
      <c r="AL4" s="1823" t="s">
        <v>784</v>
      </c>
      <c r="AM4" s="1823" t="s">
        <v>802</v>
      </c>
      <c r="AN4" s="1823" t="s">
        <v>803</v>
      </c>
      <c r="AO4" s="1823" t="s">
        <v>804</v>
      </c>
    </row>
    <row r="5" spans="1:62" x14ac:dyDescent="0.25">
      <c r="A5" s="1820"/>
      <c r="B5" s="1753"/>
      <c r="C5" s="1820"/>
      <c r="D5" s="1820"/>
      <c r="E5" s="1820"/>
      <c r="F5" s="1820"/>
      <c r="G5" s="1820"/>
      <c r="H5" s="1820"/>
      <c r="I5" s="1820"/>
      <c r="J5" s="1820"/>
      <c r="K5" s="1822"/>
      <c r="L5" s="1822"/>
      <c r="M5" s="1823"/>
      <c r="N5" s="1823"/>
      <c r="O5" s="1823"/>
      <c r="P5" s="1823"/>
      <c r="Q5" s="1823"/>
      <c r="R5" s="1823"/>
      <c r="S5" s="1823"/>
      <c r="T5" s="1823"/>
      <c r="V5" s="1820"/>
      <c r="W5" s="1753"/>
      <c r="X5" s="1820"/>
      <c r="Y5" s="1820"/>
      <c r="Z5" s="1820"/>
      <c r="AA5" s="1820"/>
      <c r="AB5" s="1820"/>
      <c r="AC5" s="1820"/>
      <c r="AD5" s="1820"/>
      <c r="AE5" s="1820"/>
      <c r="AF5" s="1822"/>
      <c r="AG5" s="1822"/>
      <c r="AH5" s="1823"/>
      <c r="AI5" s="1823"/>
      <c r="AJ5" s="1823"/>
      <c r="AK5" s="1823"/>
      <c r="AL5" s="1823"/>
      <c r="AM5" s="1823"/>
      <c r="AN5" s="1823"/>
      <c r="AO5" s="1823"/>
    </row>
    <row r="6" spans="1:62" ht="15.75" thickBot="1" x14ac:dyDescent="0.3">
      <c r="A6" s="1821"/>
      <c r="B6" s="1752"/>
      <c r="C6" s="1821"/>
      <c r="D6" s="1821"/>
      <c r="E6" s="1821"/>
      <c r="F6" s="1821"/>
      <c r="G6" s="1821"/>
      <c r="H6" s="1821"/>
      <c r="I6" s="1820"/>
      <c r="J6" s="1820"/>
      <c r="K6" s="1822"/>
      <c r="L6" s="1822"/>
      <c r="M6" s="1824"/>
      <c r="N6" s="1824"/>
      <c r="O6" s="1824"/>
      <c r="P6" s="1824"/>
      <c r="Q6" s="1823"/>
      <c r="R6" s="1823"/>
      <c r="S6" s="1823"/>
      <c r="T6" s="1823"/>
      <c r="V6" s="1821"/>
      <c r="W6" s="1752"/>
      <c r="X6" s="1821"/>
      <c r="Y6" s="1821"/>
      <c r="Z6" s="1821"/>
      <c r="AA6" s="1821"/>
      <c r="AB6" s="1821"/>
      <c r="AC6" s="1821"/>
      <c r="AD6" s="1820"/>
      <c r="AE6" s="1820"/>
      <c r="AF6" s="1822"/>
      <c r="AG6" s="1822"/>
      <c r="AH6" s="1824"/>
      <c r="AI6" s="1824"/>
      <c r="AJ6" s="1824"/>
      <c r="AK6" s="1824"/>
      <c r="AL6" s="1823"/>
      <c r="AM6" s="1823"/>
      <c r="AN6" s="1823"/>
      <c r="AO6" s="1823"/>
    </row>
    <row r="7" spans="1:62" x14ac:dyDescent="0.25">
      <c r="A7" s="1829">
        <v>6</v>
      </c>
      <c r="B7" s="879" t="s">
        <v>785</v>
      </c>
      <c r="C7" s="749">
        <f>PIL!F602</f>
        <v>-3.5489999999999999</v>
      </c>
      <c r="D7" s="749">
        <f>PIL!G602</f>
        <v>-1.84</v>
      </c>
      <c r="E7" s="749">
        <f>PIL!H602</f>
        <v>74.930999999999997</v>
      </c>
      <c r="F7" s="749">
        <f>PIL!I602</f>
        <v>7.46</v>
      </c>
      <c r="G7" s="749">
        <f>PIL!J602</f>
        <v>-5.5129999999999999</v>
      </c>
      <c r="H7" s="809">
        <f>PIL!K602</f>
        <v>-8.4719999999999995</v>
      </c>
      <c r="I7" s="827">
        <f>(ABS(E7)+ABS(G7))*SIGN(E7)</f>
        <v>80.444000000000003</v>
      </c>
      <c r="J7" s="828">
        <f>(ABS(F7)+ABS(H7))*SIGN(F7)</f>
        <v>15.931999999999999</v>
      </c>
      <c r="K7" s="827">
        <f>(ABS(I7)+0.3*ABS(J7))*SIGN(I7)</f>
        <v>85.223600000000005</v>
      </c>
      <c r="L7" s="828">
        <f>(ABS(J7)+0.3*ABS(I7))*SIGN(J7)</f>
        <v>40.065199999999997</v>
      </c>
      <c r="M7" s="829">
        <f>D7+K7</f>
        <v>83.383600000000001</v>
      </c>
      <c r="N7" s="830">
        <f>D7-K7</f>
        <v>-87.063600000000008</v>
      </c>
      <c r="O7" s="829">
        <f>D7+L7</f>
        <v>38.225199999999994</v>
      </c>
      <c r="P7" s="830">
        <f>D7-L7</f>
        <v>-41.905200000000001</v>
      </c>
      <c r="Q7" s="829">
        <f>M7-(M7-M9)*0.25/'1. Geometria'!$H$8</f>
        <v>72.917334848484856</v>
      </c>
      <c r="R7" s="830">
        <f>N7-(N7-N9)*0.25/'1. Geometria'!$H$8</f>
        <v>-76.100516666666678</v>
      </c>
      <c r="S7" s="829">
        <f>O7-(O7-O9)*0.25/'1. Geometria'!$H$8</f>
        <v>33.406184848484841</v>
      </c>
      <c r="T7" s="1085">
        <f>P7-(P7-P9)*0.25/'1. Geometria'!$H$8</f>
        <v>-36.58936666666667</v>
      </c>
      <c r="V7" s="1825">
        <v>6</v>
      </c>
      <c r="W7" s="879" t="s">
        <v>785</v>
      </c>
      <c r="X7" s="749">
        <f>PIL!F578</f>
        <v>-46.783999999999999</v>
      </c>
      <c r="Y7" s="749">
        <f>PIL!G578</f>
        <v>-25.553999999999998</v>
      </c>
      <c r="Z7" s="749">
        <f>PIL!H578</f>
        <v>42.317</v>
      </c>
      <c r="AA7" s="749">
        <f>PIL!I578</f>
        <v>4.2709999999999999</v>
      </c>
      <c r="AB7" s="749">
        <f>PIL!J578</f>
        <v>-3.1030000000000002</v>
      </c>
      <c r="AC7" s="809">
        <f>PIL!K578</f>
        <v>-4.7690000000000001</v>
      </c>
      <c r="AD7" s="827">
        <f>(ABS(Z7)+ABS(AB7))*SIGN(Z7)</f>
        <v>45.42</v>
      </c>
      <c r="AE7" s="828">
        <f>(ABS(AA7)+ABS(AC7))*SIGN(AA7)</f>
        <v>9.0399999999999991</v>
      </c>
      <c r="AF7" s="827">
        <f>(ABS(AD7)+0.3*ABS(AE7))*SIGN(AD7)</f>
        <v>48.132000000000005</v>
      </c>
      <c r="AG7" s="828">
        <f>(ABS(AE7)+0.3*ABS(AD7))*SIGN(AE7)</f>
        <v>22.665999999999997</v>
      </c>
      <c r="AH7" s="829">
        <f>Y7+AF7</f>
        <v>22.578000000000007</v>
      </c>
      <c r="AI7" s="830">
        <f>Y7-AF7</f>
        <v>-73.686000000000007</v>
      </c>
      <c r="AJ7" s="829">
        <f>Y7+AG7</f>
        <v>-2.8880000000000017</v>
      </c>
      <c r="AK7" s="830">
        <f>Y7-AG7</f>
        <v>-48.22</v>
      </c>
      <c r="AL7" s="829">
        <f>AH7-(AH7-AH9)*0.25/'1. Geometria'!$H$8</f>
        <v>20.744212121212126</v>
      </c>
      <c r="AM7" s="830">
        <f>AI7-(AI7-AI9)*0.25/'1. Geometria'!$H$8</f>
        <v>-64.827363636363643</v>
      </c>
      <c r="AN7" s="829">
        <f>AJ7-(AJ7-AJ9)*0.25/'1. Geometria'!$H$8</f>
        <v>-1.9149469696969712</v>
      </c>
      <c r="AO7" s="1085">
        <f>AK7-(AK7-AK9)*0.25/'1. Geometria'!$H$8</f>
        <v>-42.168204545454543</v>
      </c>
    </row>
    <row r="8" spans="1:62" x14ac:dyDescent="0.25">
      <c r="A8" s="1830"/>
      <c r="B8" s="874" t="s">
        <v>786</v>
      </c>
      <c r="C8" s="744">
        <f>PIL!F1058</f>
        <v>-13.935</v>
      </c>
      <c r="D8" s="744">
        <f>PIL!G1058</f>
        <v>-7.9820000000000002</v>
      </c>
      <c r="E8" s="744">
        <f>PIL!H1058</f>
        <v>-2.0089999999999999</v>
      </c>
      <c r="F8" s="744">
        <f>PIL!I1058</f>
        <v>20.588999999999999</v>
      </c>
      <c r="G8" s="744">
        <f>PIL!J1058</f>
        <v>1.0489999999999999</v>
      </c>
      <c r="H8" s="810">
        <f>PIL!K1058</f>
        <v>1.6120000000000001</v>
      </c>
      <c r="I8" s="763">
        <f t="shared" ref="I8:I13" si="0">(ABS(E8)+ABS(G8))*SIGN(E8)</f>
        <v>-3.0579999999999998</v>
      </c>
      <c r="J8" s="826">
        <f t="shared" ref="J8:J13" si="1">(ABS(F8)+ABS(H8))*SIGN(F8)</f>
        <v>22.201000000000001</v>
      </c>
      <c r="K8" s="763">
        <f t="shared" ref="K8:K13" si="2">(ABS(I8)+0.3*ABS(J8))*SIGN(I8)</f>
        <v>-9.7182999999999993</v>
      </c>
      <c r="L8" s="826">
        <f t="shared" ref="L8:L13" si="3">(ABS(J8)+0.3*ABS(I8))*SIGN(J8)</f>
        <v>23.118400000000001</v>
      </c>
      <c r="M8" s="369">
        <f t="shared" ref="M8:M13" si="4">D8+K8</f>
        <v>-17.700299999999999</v>
      </c>
      <c r="N8" s="418">
        <f t="shared" ref="N8:N13" si="5">D8-K8</f>
        <v>1.7362999999999991</v>
      </c>
      <c r="O8" s="369">
        <f t="shared" ref="O8:O13" si="6">D8+L8</f>
        <v>15.136400000000002</v>
      </c>
      <c r="P8" s="418">
        <f t="shared" ref="P8:P13" si="7">D8-L8</f>
        <v>-31.1004</v>
      </c>
      <c r="Q8" s="369">
        <f>M8-(M8-M10)*0.25/'1. Geometria'!$H$8</f>
        <v>-15.257330303030301</v>
      </c>
      <c r="R8" s="418">
        <f>N8-(N8-N10)*0.25/'1. Geometria'!$H$8</f>
        <v>1.5678757575757567</v>
      </c>
      <c r="S8" s="369">
        <f>O8-(O8-O10)*0.25/'1. Geometria'!$H$8</f>
        <v>13.171680303030305</v>
      </c>
      <c r="T8" s="1086">
        <f>P8-(P8-P10)*0.25/'1. Geometria'!$H$8</f>
        <v>-26.861134848484848</v>
      </c>
      <c r="V8" s="1826"/>
      <c r="W8" s="874" t="s">
        <v>786</v>
      </c>
      <c r="X8" s="744">
        <f>PIL!F938</f>
        <v>-15.092000000000001</v>
      </c>
      <c r="Y8" s="744">
        <f>PIL!G938</f>
        <v>-9.6669999999999998</v>
      </c>
      <c r="Z8" s="744">
        <f>PIL!H938</f>
        <v>-0.98599999999999999</v>
      </c>
      <c r="AA8" s="744">
        <f>PIL!I938</f>
        <v>24.981000000000002</v>
      </c>
      <c r="AB8" s="744">
        <f>PIL!J938</f>
        <v>0.40200000000000002</v>
      </c>
      <c r="AC8" s="810">
        <f>PIL!K938</f>
        <v>0.61799999999999999</v>
      </c>
      <c r="AD8" s="763">
        <f t="shared" ref="AD8:AD13" si="8">(ABS(Z8)+ABS(AB8))*SIGN(Z8)</f>
        <v>-1.3879999999999999</v>
      </c>
      <c r="AE8" s="826">
        <f t="shared" ref="AE8:AE13" si="9">(ABS(AA8)+ABS(AC8))*SIGN(AA8)</f>
        <v>25.599</v>
      </c>
      <c r="AF8" s="763">
        <f t="shared" ref="AF8:AF13" si="10">(ABS(AD8)+0.3*ABS(AE8))*SIGN(AD8)</f>
        <v>-9.0676999999999985</v>
      </c>
      <c r="AG8" s="826">
        <f t="shared" ref="AG8:AG13" si="11">(ABS(AE8)+0.3*ABS(AD8))*SIGN(AE8)</f>
        <v>26.0154</v>
      </c>
      <c r="AH8" s="369">
        <f t="shared" ref="AH8:AH13" si="12">Y8+AF8</f>
        <v>-18.734699999999997</v>
      </c>
      <c r="AI8" s="418">
        <f t="shared" ref="AI8:AI13" si="13">Y8-AF8</f>
        <v>-0.59930000000000128</v>
      </c>
      <c r="AJ8" s="369">
        <f t="shared" ref="AJ8:AJ13" si="14">Y8+AG8</f>
        <v>16.348399999999998</v>
      </c>
      <c r="AK8" s="418">
        <f t="shared" ref="AK8:AK13" si="15">Y8-AG8</f>
        <v>-35.682400000000001</v>
      </c>
      <c r="AL8" s="369">
        <f>AH8-(AH8-AH10)*0.25/'1. Geometria'!$H$8</f>
        <v>-16.069995454545452</v>
      </c>
      <c r="AM8" s="418">
        <f>AI8-(AI8-AI10)*0.25/'1. Geometria'!$H$8</f>
        <v>-0.39476212121212245</v>
      </c>
      <c r="AN8" s="369">
        <f>AJ8-(AJ8-AJ10)*0.25/'1. Geometria'!$H$8</f>
        <v>14.251263636363634</v>
      </c>
      <c r="AO8" s="1086">
        <f>AK8-(AK8-AK10)*0.25/'1. Geometria'!$H$8</f>
        <v>-30.716021212121213</v>
      </c>
    </row>
    <row r="9" spans="1:62" x14ac:dyDescent="0.25">
      <c r="A9" s="1830"/>
      <c r="B9" s="874" t="s">
        <v>787</v>
      </c>
      <c r="C9" s="743">
        <f>PIL!F603</f>
        <v>2.472</v>
      </c>
      <c r="D9" s="743">
        <f>PIL!G603</f>
        <v>1.4390000000000001</v>
      </c>
      <c r="E9" s="743">
        <f>PIL!H603</f>
        <v>-49.462000000000003</v>
      </c>
      <c r="F9" s="743">
        <f>PIL!I603</f>
        <v>-5.6239999999999997</v>
      </c>
      <c r="G9" s="743">
        <f>PIL!J603</f>
        <v>3.464</v>
      </c>
      <c r="H9" s="873">
        <f>PIL!K603</f>
        <v>5.3230000000000004</v>
      </c>
      <c r="I9" s="763">
        <f t="shared" si="0"/>
        <v>-52.926000000000002</v>
      </c>
      <c r="J9" s="810">
        <f t="shared" si="1"/>
        <v>-10.946999999999999</v>
      </c>
      <c r="K9" s="763">
        <f t="shared" si="2"/>
        <v>-56.210100000000004</v>
      </c>
      <c r="L9" s="826">
        <f t="shared" si="3"/>
        <v>-26.8248</v>
      </c>
      <c r="M9" s="369">
        <f t="shared" si="4"/>
        <v>-54.771100000000004</v>
      </c>
      <c r="N9" s="418">
        <f t="shared" si="5"/>
        <v>57.649100000000004</v>
      </c>
      <c r="O9" s="369">
        <f t="shared" si="6"/>
        <v>-25.3858</v>
      </c>
      <c r="P9" s="418">
        <f t="shared" si="7"/>
        <v>28.2638</v>
      </c>
      <c r="Q9" s="369">
        <f>M9-(M9-M7)*0.25/'1. Geometria'!$H$8</f>
        <v>-44.304834848484852</v>
      </c>
      <c r="R9" s="418">
        <f>N9-(N9-N7)*0.25/'1. Geometria'!$H$8</f>
        <v>46.686016666666667</v>
      </c>
      <c r="S9" s="369">
        <f>O9-(O9-O7)*0.25/'1. Geometria'!$H$8</f>
        <v>-20.566784848484851</v>
      </c>
      <c r="T9" s="1086">
        <f>P9-(P9-P7)*0.25/'1. Geometria'!$H$8</f>
        <v>22.947966666666666</v>
      </c>
      <c r="V9" s="1826"/>
      <c r="W9" s="874" t="s">
        <v>787</v>
      </c>
      <c r="X9" s="807">
        <f>PIL!F579</f>
        <v>34.624000000000002</v>
      </c>
      <c r="Y9" s="807">
        <f>PIL!G579</f>
        <v>20.81</v>
      </c>
      <c r="Z9" s="807">
        <f>PIL!H579</f>
        <v>-20.029</v>
      </c>
      <c r="AA9" s="807">
        <f>PIL!I579</f>
        <v>-2.9169999999999998</v>
      </c>
      <c r="AB9" s="807">
        <f>PIL!J579</f>
        <v>1.05</v>
      </c>
      <c r="AC9" s="810">
        <f>PIL!K579</f>
        <v>1.613</v>
      </c>
      <c r="AD9" s="744">
        <f t="shared" si="8"/>
        <v>-21.079000000000001</v>
      </c>
      <c r="AE9" s="810">
        <f t="shared" si="9"/>
        <v>-4.5299999999999994</v>
      </c>
      <c r="AF9" s="763">
        <f t="shared" si="10"/>
        <v>-22.437999999999999</v>
      </c>
      <c r="AG9" s="826">
        <f t="shared" si="11"/>
        <v>-10.8537</v>
      </c>
      <c r="AH9" s="369">
        <f t="shared" si="12"/>
        <v>-1.6280000000000001</v>
      </c>
      <c r="AI9" s="418">
        <f t="shared" si="13"/>
        <v>43.247999999999998</v>
      </c>
      <c r="AJ9" s="369">
        <f t="shared" si="14"/>
        <v>9.9562999999999988</v>
      </c>
      <c r="AK9" s="418">
        <f t="shared" si="15"/>
        <v>31.663699999999999</v>
      </c>
      <c r="AL9" s="369">
        <f>AH9-(AH9-AH7)*0.25/'1. Geometria'!$H$8</f>
        <v>0.2057878787878793</v>
      </c>
      <c r="AM9" s="418">
        <f>AI9-(AI9-AI7)*0.25/'1. Geometria'!$H$8</f>
        <v>34.389363636363633</v>
      </c>
      <c r="AN9" s="369">
        <f>AJ9-(AJ9-AJ7)*0.25/'1. Geometria'!$H$8</f>
        <v>8.9832469696969692</v>
      </c>
      <c r="AO9" s="1086">
        <f>AK9-(AK9-AK7)*0.25/'1. Geometria'!$H$8</f>
        <v>25.611904545454543</v>
      </c>
    </row>
    <row r="10" spans="1:62" x14ac:dyDescent="0.25">
      <c r="A10" s="1830"/>
      <c r="B10" s="874" t="s">
        <v>788</v>
      </c>
      <c r="C10" s="743">
        <f>PIL!F1059</f>
        <v>11.624000000000001</v>
      </c>
      <c r="D10" s="743">
        <f>PIL!G1059</f>
        <v>7.03</v>
      </c>
      <c r="E10" s="743">
        <f>PIL!H1059</f>
        <v>1.6080000000000001</v>
      </c>
      <c r="F10" s="743">
        <f>PIL!I1059</f>
        <v>-15.923</v>
      </c>
      <c r="G10" s="743">
        <f>PIL!J1059</f>
        <v>-0.77500000000000002</v>
      </c>
      <c r="H10" s="873">
        <f>PIL!K1059</f>
        <v>-1.19</v>
      </c>
      <c r="I10" s="763">
        <f t="shared" si="0"/>
        <v>2.383</v>
      </c>
      <c r="J10" s="810">
        <f t="shared" si="1"/>
        <v>-17.113</v>
      </c>
      <c r="K10" s="763">
        <f t="shared" si="2"/>
        <v>7.5168999999999997</v>
      </c>
      <c r="L10" s="826">
        <f t="shared" si="3"/>
        <v>-17.8279</v>
      </c>
      <c r="M10" s="369">
        <f t="shared" si="4"/>
        <v>14.546900000000001</v>
      </c>
      <c r="N10" s="418">
        <f t="shared" si="5"/>
        <v>-0.48689999999999944</v>
      </c>
      <c r="O10" s="369">
        <f t="shared" si="6"/>
        <v>-10.797899999999998</v>
      </c>
      <c r="P10" s="418">
        <f t="shared" si="7"/>
        <v>24.857900000000001</v>
      </c>
      <c r="Q10" s="369">
        <f>M10-(M10-M8)*0.25/'1. Geometria'!$H$8</f>
        <v>12.103930303030303</v>
      </c>
      <c r="R10" s="418">
        <f>N10-(N10-N8)*0.25/'1. Geometria'!$H$8</f>
        <v>-0.31847575757575713</v>
      </c>
      <c r="S10" s="369">
        <f>O10-(O10-O8)*0.25/'1. Geometria'!$H$8</f>
        <v>-8.8331803030303018</v>
      </c>
      <c r="T10" s="1086">
        <f>P10-(P10-P8)*0.25/'1. Geometria'!$H$8</f>
        <v>20.618634848484849</v>
      </c>
      <c r="V10" s="1826"/>
      <c r="W10" s="874" t="s">
        <v>788</v>
      </c>
      <c r="X10" s="807">
        <f>PIL!F939</f>
        <v>13.638999999999999</v>
      </c>
      <c r="Y10" s="807">
        <f>PIL!G939</f>
        <v>9.27</v>
      </c>
      <c r="Z10" s="807">
        <f>PIL!H939</f>
        <v>0.78700000000000003</v>
      </c>
      <c r="AA10" s="807">
        <f>PIL!I939</f>
        <v>-19.818000000000001</v>
      </c>
      <c r="AB10" s="807">
        <f>PIL!J939</f>
        <v>-0.29899999999999999</v>
      </c>
      <c r="AC10" s="810">
        <f>PIL!K939</f>
        <v>-0.46</v>
      </c>
      <c r="AD10" s="744">
        <f t="shared" si="8"/>
        <v>1.0860000000000001</v>
      </c>
      <c r="AE10" s="810">
        <f t="shared" si="9"/>
        <v>-20.278000000000002</v>
      </c>
      <c r="AF10" s="763">
        <f t="shared" si="10"/>
        <v>7.1694000000000004</v>
      </c>
      <c r="AG10" s="826">
        <f t="shared" si="11"/>
        <v>-20.603800000000003</v>
      </c>
      <c r="AH10" s="369">
        <f t="shared" si="12"/>
        <v>16.439399999999999</v>
      </c>
      <c r="AI10" s="418">
        <f t="shared" si="13"/>
        <v>2.1005999999999991</v>
      </c>
      <c r="AJ10" s="369">
        <f t="shared" si="14"/>
        <v>-11.333800000000004</v>
      </c>
      <c r="AK10" s="418">
        <f t="shared" si="15"/>
        <v>29.873800000000003</v>
      </c>
      <c r="AL10" s="369">
        <f>AH10-(AH10-AH8)*0.25/'1. Geometria'!$H$8</f>
        <v>13.774695454545453</v>
      </c>
      <c r="AM10" s="418">
        <f>AI10-(AI10-AI8)*0.25/'1. Geometria'!$H$8</f>
        <v>1.8960621212121203</v>
      </c>
      <c r="AN10" s="369">
        <f>AJ10-(AJ10-AJ8)*0.25/'1. Geometria'!$H$8</f>
        <v>-9.2366636363636392</v>
      </c>
      <c r="AO10" s="1086">
        <f>AK10-(AK10-AK8)*0.25/'1. Geometria'!$H$8</f>
        <v>24.907421212121214</v>
      </c>
    </row>
    <row r="11" spans="1:62" x14ac:dyDescent="0.25">
      <c r="A11" s="1830"/>
      <c r="B11" s="874" t="s">
        <v>851</v>
      </c>
      <c r="C11" s="743">
        <f>PIL!F604</f>
        <v>-1.825</v>
      </c>
      <c r="D11" s="743">
        <f>PIL!G604</f>
        <v>-0.99399999999999999</v>
      </c>
      <c r="E11" s="743">
        <f>PIL!H604</f>
        <v>37.558999999999997</v>
      </c>
      <c r="F11" s="743">
        <f>PIL!I604</f>
        <v>3.9540000000000002</v>
      </c>
      <c r="G11" s="743">
        <f>PIL!J604</f>
        <v>-2.72</v>
      </c>
      <c r="H11" s="873">
        <f>PIL!K604</f>
        <v>-4.18</v>
      </c>
      <c r="I11" s="763">
        <f t="shared" ref="I11:I12" si="16">(ABS(E11)+ABS(G11))*SIGN(E11)</f>
        <v>40.278999999999996</v>
      </c>
      <c r="J11" s="810">
        <f t="shared" ref="J11:J12" si="17">(ABS(F11)+ABS(H11))*SIGN(F11)</f>
        <v>8.1340000000000003</v>
      </c>
      <c r="K11" s="763">
        <f t="shared" ref="K11:K12" si="18">(ABS(I11)+0.3*ABS(J11))*SIGN(I11)</f>
        <v>42.719199999999994</v>
      </c>
      <c r="L11" s="826">
        <f t="shared" ref="L11:L12" si="19">(ABS(J11)+0.3*ABS(I11))*SIGN(J11)</f>
        <v>20.217700000000001</v>
      </c>
      <c r="M11" s="369">
        <f t="shared" ref="M11:M12" si="20">D11+K11</f>
        <v>41.725199999999994</v>
      </c>
      <c r="N11" s="418">
        <f t="shared" ref="N11:N12" si="21">D11-K11</f>
        <v>-43.713199999999993</v>
      </c>
      <c r="O11" s="369">
        <f t="shared" ref="O11:O12" si="22">D11+L11</f>
        <v>19.223700000000001</v>
      </c>
      <c r="P11" s="418">
        <f t="shared" ref="P11:P12" si="23">D11-L11</f>
        <v>-21.2117</v>
      </c>
      <c r="Q11" s="369">
        <f>M11</f>
        <v>41.725199999999994</v>
      </c>
      <c r="R11" s="418">
        <f t="shared" ref="R11:T13" si="24">N11</f>
        <v>-43.713199999999993</v>
      </c>
      <c r="S11" s="369">
        <f t="shared" si="24"/>
        <v>19.223700000000001</v>
      </c>
      <c r="T11" s="1086">
        <f t="shared" si="24"/>
        <v>-21.2117</v>
      </c>
      <c r="V11" s="1826"/>
      <c r="W11" s="874" t="s">
        <v>851</v>
      </c>
      <c r="X11" s="807">
        <f>PIL!F580</f>
        <v>-24.669</v>
      </c>
      <c r="Y11" s="807">
        <f>PIL!G580</f>
        <v>-14.05</v>
      </c>
      <c r="Z11" s="807">
        <f>PIL!H580</f>
        <v>18.164000000000001</v>
      </c>
      <c r="AA11" s="807">
        <f>PIL!I580</f>
        <v>2.1360000000000001</v>
      </c>
      <c r="AB11" s="807">
        <f>PIL!J580</f>
        <v>-1.2589999999999999</v>
      </c>
      <c r="AC11" s="810">
        <f>PIL!K580</f>
        <v>-1.9339999999999999</v>
      </c>
      <c r="AD11" s="744">
        <f t="shared" si="8"/>
        <v>19.423000000000002</v>
      </c>
      <c r="AE11" s="810">
        <f t="shared" si="9"/>
        <v>4.07</v>
      </c>
      <c r="AF11" s="763">
        <f t="shared" si="10"/>
        <v>20.644000000000002</v>
      </c>
      <c r="AG11" s="826">
        <f t="shared" si="11"/>
        <v>9.8969000000000005</v>
      </c>
      <c r="AH11" s="369">
        <f t="shared" si="12"/>
        <v>6.5940000000000012</v>
      </c>
      <c r="AI11" s="418">
        <f t="shared" si="13"/>
        <v>-34.694000000000003</v>
      </c>
      <c r="AJ11" s="369">
        <f t="shared" si="14"/>
        <v>-4.1531000000000002</v>
      </c>
      <c r="AK11" s="418">
        <f t="shared" si="15"/>
        <v>-23.946899999999999</v>
      </c>
      <c r="AL11" s="369">
        <f>AH11</f>
        <v>6.5940000000000012</v>
      </c>
      <c r="AM11" s="418">
        <f t="shared" ref="AM11:AM13" si="25">AI11</f>
        <v>-34.694000000000003</v>
      </c>
      <c r="AN11" s="369">
        <f t="shared" ref="AN11:AN13" si="26">AJ11</f>
        <v>-4.1531000000000002</v>
      </c>
      <c r="AO11" s="1086">
        <f t="shared" ref="AO11:AO13" si="27">AK11</f>
        <v>-23.946899999999999</v>
      </c>
    </row>
    <row r="12" spans="1:62" x14ac:dyDescent="0.25">
      <c r="A12" s="1830"/>
      <c r="B12" s="874" t="s">
        <v>852</v>
      </c>
      <c r="C12" s="743">
        <f>PIL!F1060</f>
        <v>-7.7450000000000001</v>
      </c>
      <c r="D12" s="743">
        <f>PIL!G1060</f>
        <v>-4.5490000000000004</v>
      </c>
      <c r="E12" s="743">
        <f>PIL!H1060</f>
        <v>-1.095</v>
      </c>
      <c r="F12" s="743">
        <f>PIL!I1060</f>
        <v>11.045</v>
      </c>
      <c r="G12" s="743">
        <f>PIL!J1060</f>
        <v>0.55300000000000005</v>
      </c>
      <c r="H12" s="873">
        <f>PIL!K1060</f>
        <v>0.84899999999999998</v>
      </c>
      <c r="I12" s="763">
        <f t="shared" si="16"/>
        <v>-1.6480000000000001</v>
      </c>
      <c r="J12" s="810">
        <f t="shared" si="17"/>
        <v>11.894</v>
      </c>
      <c r="K12" s="763">
        <f t="shared" si="18"/>
        <v>-5.2162000000000006</v>
      </c>
      <c r="L12" s="826">
        <f t="shared" si="19"/>
        <v>12.388400000000001</v>
      </c>
      <c r="M12" s="369">
        <f t="shared" si="20"/>
        <v>-9.7652000000000001</v>
      </c>
      <c r="N12" s="418">
        <f t="shared" si="21"/>
        <v>0.66720000000000024</v>
      </c>
      <c r="O12" s="369">
        <f t="shared" si="22"/>
        <v>7.8394000000000004</v>
      </c>
      <c r="P12" s="418">
        <f t="shared" si="23"/>
        <v>-16.9374</v>
      </c>
      <c r="Q12" s="369">
        <f>M12</f>
        <v>-9.7652000000000001</v>
      </c>
      <c r="R12" s="418">
        <f t="shared" si="24"/>
        <v>0.66720000000000024</v>
      </c>
      <c r="S12" s="369">
        <f t="shared" si="24"/>
        <v>7.8394000000000004</v>
      </c>
      <c r="T12" s="1086">
        <f t="shared" si="24"/>
        <v>-16.9374</v>
      </c>
      <c r="V12" s="1826"/>
      <c r="W12" s="874" t="s">
        <v>852</v>
      </c>
      <c r="X12" s="807">
        <f>PIL!F940</f>
        <v>-8.7059999999999995</v>
      </c>
      <c r="Y12" s="807">
        <f>PIL!G940</f>
        <v>-5.7389999999999999</v>
      </c>
      <c r="Z12" s="807">
        <f>PIL!H940</f>
        <v>-0.53700000000000003</v>
      </c>
      <c r="AA12" s="807">
        <f>PIL!I940</f>
        <v>13.564</v>
      </c>
      <c r="AB12" s="807">
        <f>PIL!J940</f>
        <v>0.21199999999999999</v>
      </c>
      <c r="AC12" s="810">
        <f>PIL!K940</f>
        <v>0.32600000000000001</v>
      </c>
      <c r="AD12" s="744">
        <f t="shared" si="8"/>
        <v>-0.749</v>
      </c>
      <c r="AE12" s="810">
        <f t="shared" si="9"/>
        <v>13.89</v>
      </c>
      <c r="AF12" s="763">
        <f t="shared" si="10"/>
        <v>-4.9159999999999995</v>
      </c>
      <c r="AG12" s="826">
        <f t="shared" si="11"/>
        <v>14.114700000000001</v>
      </c>
      <c r="AH12" s="369">
        <f t="shared" si="12"/>
        <v>-10.654999999999999</v>
      </c>
      <c r="AI12" s="418">
        <f t="shared" si="13"/>
        <v>-0.8230000000000004</v>
      </c>
      <c r="AJ12" s="369">
        <f t="shared" si="14"/>
        <v>8.3757000000000019</v>
      </c>
      <c r="AK12" s="418">
        <f t="shared" si="15"/>
        <v>-19.8537</v>
      </c>
      <c r="AL12" s="369">
        <f>AH12</f>
        <v>-10.654999999999999</v>
      </c>
      <c r="AM12" s="418">
        <f t="shared" si="25"/>
        <v>-0.8230000000000004</v>
      </c>
      <c r="AN12" s="369">
        <f t="shared" si="26"/>
        <v>8.3757000000000019</v>
      </c>
      <c r="AO12" s="1086">
        <f t="shared" si="27"/>
        <v>-19.8537</v>
      </c>
    </row>
    <row r="13" spans="1:62" ht="15.75" thickBot="1" x14ac:dyDescent="0.3">
      <c r="A13" s="1833"/>
      <c r="B13" s="880" t="s">
        <v>722</v>
      </c>
      <c r="C13" s="748">
        <f>PIL!F605+PIL!F1061-'22.Comb. schemi base_PILASTRI'!$C$143</f>
        <v>-189.59</v>
      </c>
      <c r="D13" s="748">
        <f>PIL!G605+PIL!G1061-'22.Comb. schemi base_PILASTRI'!$C$143</f>
        <v>-103.306</v>
      </c>
      <c r="E13" s="748">
        <f>PIL!H605+PIL!H1061</f>
        <v>-1.607</v>
      </c>
      <c r="F13" s="748">
        <f>PIL!I605+PIL!I1061</f>
        <v>9.1110000000000007</v>
      </c>
      <c r="G13" s="748">
        <f>PIL!J605+PIL!J1061</f>
        <v>0.505</v>
      </c>
      <c r="H13" s="811">
        <f>PIL!K605+PIL!K1061</f>
        <v>0.77500000000000002</v>
      </c>
      <c r="I13" s="831">
        <f t="shared" si="0"/>
        <v>-2.1120000000000001</v>
      </c>
      <c r="J13" s="832">
        <f t="shared" si="1"/>
        <v>9.886000000000001</v>
      </c>
      <c r="K13" s="831">
        <f t="shared" si="2"/>
        <v>-5.0777999999999999</v>
      </c>
      <c r="L13" s="832">
        <f t="shared" si="3"/>
        <v>10.519600000000001</v>
      </c>
      <c r="M13" s="825">
        <f t="shared" si="4"/>
        <v>-108.38379999999999</v>
      </c>
      <c r="N13" s="833">
        <f t="shared" si="5"/>
        <v>-98.228200000000001</v>
      </c>
      <c r="O13" s="825">
        <f t="shared" si="6"/>
        <v>-92.7864</v>
      </c>
      <c r="P13" s="833">
        <f t="shared" si="7"/>
        <v>-113.82559999999999</v>
      </c>
      <c r="Q13" s="825">
        <f>M13</f>
        <v>-108.38379999999999</v>
      </c>
      <c r="R13" s="833">
        <f t="shared" si="24"/>
        <v>-98.228200000000001</v>
      </c>
      <c r="S13" s="825">
        <f t="shared" si="24"/>
        <v>-92.7864</v>
      </c>
      <c r="T13" s="1087">
        <f t="shared" si="24"/>
        <v>-113.82559999999999</v>
      </c>
      <c r="V13" s="1827"/>
      <c r="W13" s="880" t="s">
        <v>722</v>
      </c>
      <c r="X13" s="748">
        <f>PIL!F581+PIL!F941-'22.Comb. schemi base_PILASTRI'!$C$143</f>
        <v>-119.70099999999999</v>
      </c>
      <c r="Y13" s="748">
        <f>PIL!G581+PIL!G941-'22.Comb. schemi base_PILASTRI'!$C$143</f>
        <v>-72.10199999999999</v>
      </c>
      <c r="Z13" s="748">
        <f>PIL!H581+PIL!H941</f>
        <v>19.824999999999999</v>
      </c>
      <c r="AA13" s="748">
        <f>PIL!I581+PIL!I941</f>
        <v>14.628</v>
      </c>
      <c r="AB13" s="748">
        <f>PIL!J581+PIL!J941</f>
        <v>-1.29</v>
      </c>
      <c r="AC13" s="811">
        <f>PIL!K581+PIL!K941</f>
        <v>-1.9829999999999999</v>
      </c>
      <c r="AD13" s="831">
        <f t="shared" si="8"/>
        <v>21.114999999999998</v>
      </c>
      <c r="AE13" s="832">
        <f t="shared" si="9"/>
        <v>16.611000000000001</v>
      </c>
      <c r="AF13" s="831">
        <f t="shared" si="10"/>
        <v>26.098299999999998</v>
      </c>
      <c r="AG13" s="832">
        <f t="shared" si="11"/>
        <v>22.945499999999999</v>
      </c>
      <c r="AH13" s="825">
        <f t="shared" si="12"/>
        <v>-46.003699999999995</v>
      </c>
      <c r="AI13" s="833">
        <f t="shared" si="13"/>
        <v>-98.200299999999984</v>
      </c>
      <c r="AJ13" s="825">
        <f t="shared" si="14"/>
        <v>-49.156499999999994</v>
      </c>
      <c r="AK13" s="833">
        <f t="shared" si="15"/>
        <v>-95.047499999999985</v>
      </c>
      <c r="AL13" s="825">
        <f>AH13</f>
        <v>-46.003699999999995</v>
      </c>
      <c r="AM13" s="833">
        <f t="shared" si="25"/>
        <v>-98.200299999999984</v>
      </c>
      <c r="AN13" s="825">
        <f t="shared" si="26"/>
        <v>-49.156499999999994</v>
      </c>
      <c r="AO13" s="1087">
        <f t="shared" si="27"/>
        <v>-95.047499999999985</v>
      </c>
    </row>
    <row r="14" spans="1:62" x14ac:dyDescent="0.25">
      <c r="A14" s="1829">
        <v>5</v>
      </c>
      <c r="B14" s="879" t="s">
        <v>785</v>
      </c>
      <c r="C14" s="749">
        <f>PIL!F606</f>
        <v>-3.1059999999999999</v>
      </c>
      <c r="D14" s="749">
        <f>PIL!G606</f>
        <v>-2.0430000000000001</v>
      </c>
      <c r="E14" s="749">
        <f>PIL!H606</f>
        <v>108.172</v>
      </c>
      <c r="F14" s="749">
        <f>PIL!I606</f>
        <v>7.9409999999999998</v>
      </c>
      <c r="G14" s="749">
        <f>PIL!J606</f>
        <v>-8.0139999999999993</v>
      </c>
      <c r="H14" s="809">
        <f>PIL!K606</f>
        <v>-12.314</v>
      </c>
      <c r="I14" s="827">
        <f>(ABS(E14)+ABS(G14))*SIGN(E14)</f>
        <v>116.18599999999999</v>
      </c>
      <c r="J14" s="828">
        <f>(ABS(F14)+ABS(H14))*SIGN(F14)</f>
        <v>20.254999999999999</v>
      </c>
      <c r="K14" s="827">
        <f>(ABS(I14)+0.3*ABS(J14))*SIGN(I14)</f>
        <v>122.26249999999999</v>
      </c>
      <c r="L14" s="828">
        <f>(ABS(J14)+0.3*ABS(I14))*SIGN(J14)</f>
        <v>55.110799999999998</v>
      </c>
      <c r="M14" s="829">
        <f>D14+K14</f>
        <v>120.21949999999998</v>
      </c>
      <c r="N14" s="830">
        <f>D14-K14</f>
        <v>-124.30549999999999</v>
      </c>
      <c r="O14" s="829">
        <f>D14+L14</f>
        <v>53.067799999999998</v>
      </c>
      <c r="P14" s="830">
        <f>D14-L14</f>
        <v>-57.153799999999997</v>
      </c>
      <c r="Q14" s="829">
        <f>M14-(M14-M16)*0.25/'1. Geometria'!$H$8</f>
        <v>101.9635909090909</v>
      </c>
      <c r="R14" s="830">
        <f>N14-(N14-N16)*0.25/'1. Geometria'!$H$8</f>
        <v>-105.46216666666666</v>
      </c>
      <c r="S14" s="829">
        <f>O14-(O14-O16)*0.25/'1. Geometria'!$H$8</f>
        <v>44.9818303030303</v>
      </c>
      <c r="T14" s="1085">
        <f>P14-(P14-P16)*0.25/'1. Geometria'!$H$8</f>
        <v>-48.480406060606057</v>
      </c>
      <c r="V14" s="1825">
        <v>5</v>
      </c>
      <c r="W14" s="879" t="s">
        <v>785</v>
      </c>
      <c r="X14" s="749">
        <f>PIL!F582</f>
        <v>-24.989000000000001</v>
      </c>
      <c r="Y14" s="749">
        <f>PIL!G582</f>
        <v>-17.056000000000001</v>
      </c>
      <c r="Z14" s="749">
        <f>PIL!H582</f>
        <v>69.557000000000002</v>
      </c>
      <c r="AA14" s="749">
        <f>PIL!I582</f>
        <v>4.9009999999999998</v>
      </c>
      <c r="AB14" s="749">
        <f>PIL!J582</f>
        <v>-5.1020000000000003</v>
      </c>
      <c r="AC14" s="809">
        <f>PIL!K582</f>
        <v>-7.84</v>
      </c>
      <c r="AD14" s="827">
        <f>(ABS(Z14)+ABS(AB14))*SIGN(Z14)</f>
        <v>74.659000000000006</v>
      </c>
      <c r="AE14" s="828">
        <f>(ABS(AA14)+ABS(AC14))*SIGN(AA14)</f>
        <v>12.741</v>
      </c>
      <c r="AF14" s="827">
        <f>(ABS(AD14)+0.3*ABS(AE14))*SIGN(AD14)</f>
        <v>78.481300000000005</v>
      </c>
      <c r="AG14" s="828">
        <f>(ABS(AE14)+0.3*ABS(AD14))*SIGN(AE14)</f>
        <v>35.1387</v>
      </c>
      <c r="AH14" s="829">
        <f>Y14+AF14</f>
        <v>61.425300000000007</v>
      </c>
      <c r="AI14" s="830">
        <f>Y14-AF14</f>
        <v>-95.537300000000002</v>
      </c>
      <c r="AJ14" s="829">
        <f>Y14+AG14</f>
        <v>18.082699999999999</v>
      </c>
      <c r="AK14" s="830">
        <f>Y14-AG14</f>
        <v>-52.194699999999997</v>
      </c>
      <c r="AL14" s="829">
        <f>AH14-(AH14-AH16)*0.25/'1. Geometria'!$H$8</f>
        <v>52.6009893939394</v>
      </c>
      <c r="AM14" s="830">
        <f>AI14-(AI14-AI16)*0.25/'1. Geometria'!$H$8</f>
        <v>-81.578443939393935</v>
      </c>
      <c r="AN14" s="829">
        <f>AJ14-(AJ14-AJ16)*0.25/'1. Geometria'!$H$8</f>
        <v>15.536381818181816</v>
      </c>
      <c r="AO14" s="1085">
        <f>AK14-(AK14-AK16)*0.25/'1. Geometria'!$H$8</f>
        <v>-44.513836363636358</v>
      </c>
    </row>
    <row r="15" spans="1:62" x14ac:dyDescent="0.25">
      <c r="A15" s="1830"/>
      <c r="B15" s="874" t="s">
        <v>786</v>
      </c>
      <c r="C15" s="744">
        <f>PIL!F1062</f>
        <v>-9.2089999999999996</v>
      </c>
      <c r="D15" s="744">
        <f>PIL!G1062</f>
        <v>-6.0179999999999998</v>
      </c>
      <c r="E15" s="744">
        <f>PIL!H1062</f>
        <v>-2.6869999999999998</v>
      </c>
      <c r="F15" s="744">
        <f>PIL!I1062</f>
        <v>32.677</v>
      </c>
      <c r="G15" s="744">
        <f>PIL!J1062</f>
        <v>1.7470000000000001</v>
      </c>
      <c r="H15" s="810">
        <f>PIL!K1062</f>
        <v>2.6840000000000002</v>
      </c>
      <c r="I15" s="763">
        <f t="shared" ref="I15:I20" si="28">(ABS(E15)+ABS(G15))*SIGN(E15)</f>
        <v>-4.4340000000000002</v>
      </c>
      <c r="J15" s="826">
        <f t="shared" ref="J15:J20" si="29">(ABS(F15)+ABS(H15))*SIGN(F15)</f>
        <v>35.360999999999997</v>
      </c>
      <c r="K15" s="763">
        <f t="shared" ref="K15:K20" si="30">(ABS(I15)+0.3*ABS(J15))*SIGN(I15)</f>
        <v>-15.042299999999997</v>
      </c>
      <c r="L15" s="826">
        <f t="shared" ref="L15:L20" si="31">(ABS(J15)+0.3*ABS(I15))*SIGN(J15)</f>
        <v>36.691199999999995</v>
      </c>
      <c r="M15" s="369">
        <f t="shared" ref="M15:M20" si="32">D15+K15</f>
        <v>-21.060299999999998</v>
      </c>
      <c r="N15" s="418">
        <f t="shared" ref="N15:N20" si="33">D15-K15</f>
        <v>9.0242999999999967</v>
      </c>
      <c r="O15" s="369">
        <f t="shared" ref="O15:O20" si="34">D15+L15</f>
        <v>30.673199999999994</v>
      </c>
      <c r="P15" s="418">
        <f t="shared" ref="P15:P20" si="35">D15-L15</f>
        <v>-42.709199999999996</v>
      </c>
      <c r="Q15" s="369">
        <f>M15-(M15-M17)*0.25/'1. Geometria'!$H$8</f>
        <v>-17.837390909090907</v>
      </c>
      <c r="R15" s="418">
        <f>N15-(N15-N17)*0.25/'1. Geometria'!$H$8</f>
        <v>7.6222999999999974</v>
      </c>
      <c r="S15" s="369">
        <f>O15-(O15-O17)*0.25/'1. Geometria'!$H$8</f>
        <v>25.95261666666666</v>
      </c>
      <c r="T15" s="1086">
        <f>P15-(P15-P17)*0.25/'1. Geometria'!$H$8</f>
        <v>-36.167707575757568</v>
      </c>
      <c r="V15" s="1826"/>
      <c r="W15" s="874" t="s">
        <v>786</v>
      </c>
      <c r="X15" s="744">
        <f>PIL!F942</f>
        <v>-11.622999999999999</v>
      </c>
      <c r="Y15" s="744">
        <f>PIL!G942</f>
        <v>-8.4719999999999995</v>
      </c>
      <c r="Z15" s="744">
        <f>PIL!H942</f>
        <v>-1.399</v>
      </c>
      <c r="AA15" s="744">
        <f>PIL!I942</f>
        <v>37.637</v>
      </c>
      <c r="AB15" s="744">
        <f>PIL!J942</f>
        <v>0.71399999999999997</v>
      </c>
      <c r="AC15" s="810">
        <f>PIL!K942</f>
        <v>1.097</v>
      </c>
      <c r="AD15" s="763">
        <f t="shared" ref="AD15:AD20" si="36">(ABS(Z15)+ABS(AB15))*SIGN(Z15)</f>
        <v>-2.113</v>
      </c>
      <c r="AE15" s="826">
        <f t="shared" ref="AE15:AE20" si="37">(ABS(AA15)+ABS(AC15))*SIGN(AA15)</f>
        <v>38.734000000000002</v>
      </c>
      <c r="AF15" s="763">
        <f t="shared" ref="AF15:AF20" si="38">(ABS(AD15)+0.3*ABS(AE15))*SIGN(AD15)</f>
        <v>-13.7332</v>
      </c>
      <c r="AG15" s="826">
        <f t="shared" ref="AG15:AG20" si="39">(ABS(AE15)+0.3*ABS(AD15))*SIGN(AE15)</f>
        <v>39.367899999999999</v>
      </c>
      <c r="AH15" s="369">
        <f t="shared" ref="AH15:AH20" si="40">Y15+AF15</f>
        <v>-22.205199999999998</v>
      </c>
      <c r="AI15" s="418">
        <f t="shared" ref="AI15:AI20" si="41">Y15-AF15</f>
        <v>5.2612000000000005</v>
      </c>
      <c r="AJ15" s="369">
        <f t="shared" ref="AJ15:AJ20" si="42">Y15+AG15</f>
        <v>30.895899999999997</v>
      </c>
      <c r="AK15" s="418">
        <f t="shared" ref="AK15:AK20" si="43">Y15-AG15</f>
        <v>-47.8399</v>
      </c>
      <c r="AL15" s="369">
        <f>AH15-(AH15-AH17)*0.25/'1. Geometria'!$H$8</f>
        <v>-18.817351515151515</v>
      </c>
      <c r="AM15" s="418">
        <f>AI15-(AI15-AI17)*0.25/'1. Geometria'!$H$8</f>
        <v>4.3842606060606064</v>
      </c>
      <c r="AN15" s="369">
        <f>AJ15-(AJ15-AJ17)*0.25/'1. Geometria'!$H$8</f>
        <v>26.039089393939392</v>
      </c>
      <c r="AO15" s="1086">
        <f>AK15-(AK15-AK17)*0.25/'1. Geometria'!$H$8</f>
        <v>-40.472180303030299</v>
      </c>
    </row>
    <row r="16" spans="1:62" x14ac:dyDescent="0.25">
      <c r="A16" s="1830"/>
      <c r="B16" s="874" t="s">
        <v>787</v>
      </c>
      <c r="C16" s="744">
        <f>PIL!F607</f>
        <v>2.859</v>
      </c>
      <c r="D16" s="744">
        <f>PIL!G607</f>
        <v>1.8340000000000001</v>
      </c>
      <c r="E16" s="744">
        <f>PIL!H607</f>
        <v>-108.42</v>
      </c>
      <c r="F16" s="744">
        <f>PIL!I607</f>
        <v>-8.282</v>
      </c>
      <c r="G16" s="744">
        <f>PIL!J607</f>
        <v>8</v>
      </c>
      <c r="H16" s="810">
        <f>PIL!K607</f>
        <v>12.292999999999999</v>
      </c>
      <c r="I16" s="763">
        <f t="shared" si="28"/>
        <v>-116.42</v>
      </c>
      <c r="J16" s="810">
        <f t="shared" si="29"/>
        <v>-20.574999999999999</v>
      </c>
      <c r="K16" s="763">
        <f t="shared" si="30"/>
        <v>-122.5925</v>
      </c>
      <c r="L16" s="826">
        <f t="shared" si="31"/>
        <v>-55.501000000000005</v>
      </c>
      <c r="M16" s="369">
        <f t="shared" si="32"/>
        <v>-120.7585</v>
      </c>
      <c r="N16" s="418">
        <f t="shared" si="33"/>
        <v>124.4265</v>
      </c>
      <c r="O16" s="369">
        <f t="shared" si="34"/>
        <v>-53.667000000000002</v>
      </c>
      <c r="P16" s="418">
        <f t="shared" si="35"/>
        <v>57.335000000000008</v>
      </c>
      <c r="Q16" s="369">
        <f>M16-(M16-M14)*0.25/'1. Geometria'!$H$8</f>
        <v>-102.50259090909091</v>
      </c>
      <c r="R16" s="418">
        <f>N16-(N16-N14)*0.25/'1. Geometria'!$H$8</f>
        <v>105.58316666666667</v>
      </c>
      <c r="S16" s="369">
        <f>O16-(O16-O14)*0.25/'1. Geometria'!$H$8</f>
        <v>-45.581030303030303</v>
      </c>
      <c r="T16" s="1086">
        <f>P16-(P16-P14)*0.25/'1. Geometria'!$H$8</f>
        <v>48.661606060606069</v>
      </c>
      <c r="V16" s="1826"/>
      <c r="W16" s="874" t="s">
        <v>787</v>
      </c>
      <c r="X16" s="807">
        <f>PIL!F583</f>
        <v>25.556999999999999</v>
      </c>
      <c r="Y16" s="807">
        <f>PIL!G583</f>
        <v>16.832000000000001</v>
      </c>
      <c r="Z16" s="807">
        <f>PIL!H583</f>
        <v>-63.734000000000002</v>
      </c>
      <c r="AA16" s="807">
        <f>PIL!I583</f>
        <v>-4.8019999999999996</v>
      </c>
      <c r="AB16" s="807">
        <f>PIL!J583</f>
        <v>4.5949999999999998</v>
      </c>
      <c r="AC16" s="810">
        <f>PIL!K583</f>
        <v>7.06</v>
      </c>
      <c r="AD16" s="744">
        <f t="shared" si="36"/>
        <v>-68.329000000000008</v>
      </c>
      <c r="AE16" s="810">
        <f t="shared" si="37"/>
        <v>-11.861999999999998</v>
      </c>
      <c r="AF16" s="763">
        <f t="shared" si="38"/>
        <v>-71.887600000000006</v>
      </c>
      <c r="AG16" s="826">
        <f t="shared" si="39"/>
        <v>-32.360700000000001</v>
      </c>
      <c r="AH16" s="369">
        <f t="shared" si="40"/>
        <v>-55.055600000000005</v>
      </c>
      <c r="AI16" s="418">
        <f t="shared" si="41"/>
        <v>88.719600000000014</v>
      </c>
      <c r="AJ16" s="369">
        <f t="shared" si="42"/>
        <v>-15.528700000000001</v>
      </c>
      <c r="AK16" s="418">
        <f t="shared" si="43"/>
        <v>49.192700000000002</v>
      </c>
      <c r="AL16" s="369">
        <f>AH16-(AH16-AH14)*0.25/'1. Geometria'!$H$8</f>
        <v>-46.231289393939399</v>
      </c>
      <c r="AM16" s="418">
        <f>AI16-(AI16-AI14)*0.25/'1. Geometria'!$H$8</f>
        <v>74.760743939393947</v>
      </c>
      <c r="AN16" s="369">
        <f>AJ16-(AJ16-AJ14)*0.25/'1. Geometria'!$H$8</f>
        <v>-12.982381818181818</v>
      </c>
      <c r="AO16" s="1086">
        <f>AK16-(AK16-AK14)*0.25/'1. Geometria'!$H$8</f>
        <v>41.511836363636363</v>
      </c>
    </row>
    <row r="17" spans="1:41" x14ac:dyDescent="0.25">
      <c r="A17" s="1830"/>
      <c r="B17" s="874" t="s">
        <v>788</v>
      </c>
      <c r="C17" s="744">
        <f>PIL!F1063</f>
        <v>9.2629999999999999</v>
      </c>
      <c r="D17" s="744">
        <f>PIL!G1063</f>
        <v>6</v>
      </c>
      <c r="E17" s="744">
        <f>PIL!H1063</f>
        <v>2.819</v>
      </c>
      <c r="F17" s="744">
        <f>PIL!I1063</f>
        <v>-33.512999999999998</v>
      </c>
      <c r="G17" s="744">
        <f>PIL!J1063</f>
        <v>-1.786</v>
      </c>
      <c r="H17" s="810">
        <f>PIL!K1063</f>
        <v>-2.7440000000000002</v>
      </c>
      <c r="I17" s="763">
        <f t="shared" si="28"/>
        <v>4.6050000000000004</v>
      </c>
      <c r="J17" s="810">
        <f t="shared" si="29"/>
        <v>-36.256999999999998</v>
      </c>
      <c r="K17" s="763">
        <f t="shared" si="30"/>
        <v>15.482099999999999</v>
      </c>
      <c r="L17" s="826">
        <f t="shared" si="31"/>
        <v>-37.638500000000001</v>
      </c>
      <c r="M17" s="369">
        <f t="shared" si="32"/>
        <v>21.482099999999999</v>
      </c>
      <c r="N17" s="418">
        <f t="shared" si="33"/>
        <v>-9.4820999999999991</v>
      </c>
      <c r="O17" s="369">
        <f t="shared" si="34"/>
        <v>-31.638500000000001</v>
      </c>
      <c r="P17" s="418">
        <f t="shared" si="35"/>
        <v>43.638500000000001</v>
      </c>
      <c r="Q17" s="369">
        <f>M17-(M17-M15)*0.25/'1. Geometria'!$H$8</f>
        <v>18.259190909090908</v>
      </c>
      <c r="R17" s="418">
        <f>N17-(N17-N15)*0.25/'1. Geometria'!$H$8</f>
        <v>-8.0800999999999998</v>
      </c>
      <c r="S17" s="369">
        <f>O17-(O17-O15)*0.25/'1. Geometria'!$H$8</f>
        <v>-26.917916666666667</v>
      </c>
      <c r="T17" s="1086">
        <f>P17-(P17-P15)*0.25/'1. Geometria'!$H$8</f>
        <v>37.097007575757573</v>
      </c>
      <c r="V17" s="1826"/>
      <c r="W17" s="874" t="s">
        <v>788</v>
      </c>
      <c r="X17" s="807">
        <f>PIL!F943</f>
        <v>11.22</v>
      </c>
      <c r="Y17" s="807">
        <f>PIL!G943</f>
        <v>8.1</v>
      </c>
      <c r="Z17" s="807">
        <f>PIL!H943</f>
        <v>1.4790000000000001</v>
      </c>
      <c r="AA17" s="807">
        <f>PIL!I943</f>
        <v>-39.509</v>
      </c>
      <c r="AB17" s="807">
        <f>PIL!J943</f>
        <v>-0.74099999999999999</v>
      </c>
      <c r="AC17" s="810">
        <f>PIL!K943</f>
        <v>-1.139</v>
      </c>
      <c r="AD17" s="744">
        <f t="shared" si="36"/>
        <v>2.2200000000000002</v>
      </c>
      <c r="AE17" s="810">
        <f t="shared" si="37"/>
        <v>-40.648000000000003</v>
      </c>
      <c r="AF17" s="763">
        <f t="shared" si="38"/>
        <v>14.414400000000001</v>
      </c>
      <c r="AG17" s="826">
        <f t="shared" si="39"/>
        <v>-41.314</v>
      </c>
      <c r="AH17" s="369">
        <f t="shared" si="40"/>
        <v>22.514400000000002</v>
      </c>
      <c r="AI17" s="418">
        <f t="shared" si="41"/>
        <v>-6.3144000000000009</v>
      </c>
      <c r="AJ17" s="369">
        <f t="shared" si="42"/>
        <v>-33.213999999999999</v>
      </c>
      <c r="AK17" s="418">
        <f t="shared" si="43"/>
        <v>49.414000000000001</v>
      </c>
      <c r="AL17" s="369">
        <f>AH17-(AH17-AH15)*0.25/'1. Geometria'!$H$8</f>
        <v>19.126551515151519</v>
      </c>
      <c r="AM17" s="418">
        <f>AI17-(AI17-AI15)*0.25/'1. Geometria'!$H$8</f>
        <v>-5.4374606060606068</v>
      </c>
      <c r="AN17" s="369">
        <f>AJ17-(AJ17-AJ15)*0.25/'1. Geometria'!$H$8</f>
        <v>-28.357189393939393</v>
      </c>
      <c r="AO17" s="1086">
        <f>AK17-(AK17-AK15)*0.25/'1. Geometria'!$H$8</f>
        <v>42.046280303030301</v>
      </c>
    </row>
    <row r="18" spans="1:41" x14ac:dyDescent="0.25">
      <c r="A18" s="1830"/>
      <c r="B18" s="874" t="s">
        <v>851</v>
      </c>
      <c r="C18" s="743">
        <f>PIL!F608</f>
        <v>-1.8080000000000001</v>
      </c>
      <c r="D18" s="743">
        <f>PIL!G608</f>
        <v>-1.175</v>
      </c>
      <c r="E18" s="743">
        <f>PIL!H608</f>
        <v>65.551000000000002</v>
      </c>
      <c r="F18" s="743">
        <f>PIL!I608</f>
        <v>4.9130000000000003</v>
      </c>
      <c r="G18" s="743">
        <f>PIL!J608</f>
        <v>-4.8529999999999998</v>
      </c>
      <c r="H18" s="873">
        <f>PIL!K608</f>
        <v>-7.4569999999999999</v>
      </c>
      <c r="I18" s="763">
        <f t="shared" ref="I18:I19" si="44">(ABS(E18)+ABS(G18))*SIGN(E18)</f>
        <v>70.403999999999996</v>
      </c>
      <c r="J18" s="810">
        <f t="shared" ref="J18:J19" si="45">(ABS(F18)+ABS(H18))*SIGN(F18)</f>
        <v>12.370000000000001</v>
      </c>
      <c r="K18" s="763">
        <f t="shared" ref="K18:K19" si="46">(ABS(I18)+0.3*ABS(J18))*SIGN(I18)</f>
        <v>74.114999999999995</v>
      </c>
      <c r="L18" s="826">
        <f t="shared" ref="L18:L19" si="47">(ABS(J18)+0.3*ABS(I18))*SIGN(J18)</f>
        <v>33.491199999999999</v>
      </c>
      <c r="M18" s="369">
        <f t="shared" ref="M18:M19" si="48">D18+K18</f>
        <v>72.94</v>
      </c>
      <c r="N18" s="418">
        <f t="shared" ref="N18:N19" si="49">D18-K18</f>
        <v>-75.289999999999992</v>
      </c>
      <c r="O18" s="369">
        <f t="shared" ref="O18:O19" si="50">D18+L18</f>
        <v>32.316200000000002</v>
      </c>
      <c r="P18" s="418">
        <f t="shared" ref="P18:P19" si="51">D18-L18</f>
        <v>-34.666199999999996</v>
      </c>
      <c r="Q18" s="369">
        <f t="shared" ref="Q18:Q20" si="52">M18</f>
        <v>72.94</v>
      </c>
      <c r="R18" s="418">
        <f t="shared" ref="R18:R20" si="53">N18</f>
        <v>-75.289999999999992</v>
      </c>
      <c r="S18" s="369">
        <f t="shared" ref="S18:S20" si="54">O18</f>
        <v>32.316200000000002</v>
      </c>
      <c r="T18" s="1086">
        <f t="shared" ref="T18:T20" si="55">P18</f>
        <v>-34.666199999999996</v>
      </c>
      <c r="V18" s="1826"/>
      <c r="W18" s="874" t="s">
        <v>851</v>
      </c>
      <c r="X18" s="807">
        <f>PIL!F584</f>
        <v>-15.317</v>
      </c>
      <c r="Y18" s="807">
        <f>PIL!G584</f>
        <v>-10.269</v>
      </c>
      <c r="Z18" s="807">
        <f>PIL!H584</f>
        <v>40.151000000000003</v>
      </c>
      <c r="AA18" s="807">
        <f>PIL!I584</f>
        <v>2.9319999999999999</v>
      </c>
      <c r="AB18" s="807">
        <f>PIL!J584</f>
        <v>-2.9380000000000002</v>
      </c>
      <c r="AC18" s="810">
        <f>PIL!K584</f>
        <v>-4.5149999999999997</v>
      </c>
      <c r="AD18" s="744">
        <f t="shared" si="36"/>
        <v>43.089000000000006</v>
      </c>
      <c r="AE18" s="810">
        <f t="shared" si="37"/>
        <v>7.4469999999999992</v>
      </c>
      <c r="AF18" s="763">
        <f t="shared" si="38"/>
        <v>45.323100000000004</v>
      </c>
      <c r="AG18" s="826">
        <f t="shared" si="39"/>
        <v>20.373699999999999</v>
      </c>
      <c r="AH18" s="369">
        <f t="shared" si="40"/>
        <v>35.054100000000005</v>
      </c>
      <c r="AI18" s="418">
        <f t="shared" si="41"/>
        <v>-55.592100000000002</v>
      </c>
      <c r="AJ18" s="369">
        <f t="shared" si="42"/>
        <v>10.104699999999999</v>
      </c>
      <c r="AK18" s="418">
        <f t="shared" si="43"/>
        <v>-30.642699999999998</v>
      </c>
      <c r="AL18" s="369">
        <f t="shared" ref="AL18:AL20" si="56">AH18</f>
        <v>35.054100000000005</v>
      </c>
      <c r="AM18" s="418">
        <f t="shared" ref="AM18:AM20" si="57">AI18</f>
        <v>-55.592100000000002</v>
      </c>
      <c r="AN18" s="369">
        <f t="shared" ref="AN18:AN20" si="58">AJ18</f>
        <v>10.104699999999999</v>
      </c>
      <c r="AO18" s="1086">
        <f t="shared" ref="AO18:AO20" si="59">AK18</f>
        <v>-30.642699999999998</v>
      </c>
    </row>
    <row r="19" spans="1:41" x14ac:dyDescent="0.25">
      <c r="A19" s="1830"/>
      <c r="B19" s="874" t="s">
        <v>852</v>
      </c>
      <c r="C19" s="743">
        <f>PIL!F1064</f>
        <v>-5.5979999999999999</v>
      </c>
      <c r="D19" s="743">
        <f>PIL!G1064</f>
        <v>-3.6419999999999999</v>
      </c>
      <c r="E19" s="743">
        <f>PIL!H1064</f>
        <v>-1.6679999999999999</v>
      </c>
      <c r="F19" s="743">
        <f>PIL!I1064</f>
        <v>20.047999999999998</v>
      </c>
      <c r="G19" s="743">
        <f>PIL!J1064</f>
        <v>1.071</v>
      </c>
      <c r="H19" s="873">
        <f>PIL!K1064</f>
        <v>1.645</v>
      </c>
      <c r="I19" s="763">
        <f t="shared" si="44"/>
        <v>-2.7389999999999999</v>
      </c>
      <c r="J19" s="810">
        <f t="shared" si="45"/>
        <v>21.692999999999998</v>
      </c>
      <c r="K19" s="763">
        <f t="shared" si="46"/>
        <v>-9.2469000000000001</v>
      </c>
      <c r="L19" s="826">
        <f t="shared" si="47"/>
        <v>22.514699999999998</v>
      </c>
      <c r="M19" s="369">
        <f t="shared" si="48"/>
        <v>-12.8889</v>
      </c>
      <c r="N19" s="418">
        <f t="shared" si="49"/>
        <v>5.6049000000000007</v>
      </c>
      <c r="O19" s="369">
        <f t="shared" si="50"/>
        <v>18.872699999999998</v>
      </c>
      <c r="P19" s="418">
        <f t="shared" si="51"/>
        <v>-26.156699999999997</v>
      </c>
      <c r="Q19" s="369">
        <f t="shared" si="52"/>
        <v>-12.8889</v>
      </c>
      <c r="R19" s="418">
        <f t="shared" si="53"/>
        <v>5.6049000000000007</v>
      </c>
      <c r="S19" s="369">
        <f t="shared" si="54"/>
        <v>18.872699999999998</v>
      </c>
      <c r="T19" s="1086">
        <f t="shared" si="55"/>
        <v>-26.156699999999997</v>
      </c>
      <c r="V19" s="1826"/>
      <c r="W19" s="874" t="s">
        <v>852</v>
      </c>
      <c r="X19" s="807">
        <f>PIL!F944</f>
        <v>-6.9219999999999997</v>
      </c>
      <c r="Y19" s="807">
        <f>PIL!G944</f>
        <v>-5.0220000000000002</v>
      </c>
      <c r="Z19" s="807">
        <f>PIL!H944</f>
        <v>-0.872</v>
      </c>
      <c r="AA19" s="807">
        <f>PIL!I944</f>
        <v>23.372</v>
      </c>
      <c r="AB19" s="807">
        <f>PIL!J944</f>
        <v>0.441</v>
      </c>
      <c r="AC19" s="810">
        <f>PIL!K944</f>
        <v>0.67800000000000005</v>
      </c>
      <c r="AD19" s="744">
        <f t="shared" si="36"/>
        <v>-1.3129999999999999</v>
      </c>
      <c r="AE19" s="810">
        <f t="shared" si="37"/>
        <v>24.05</v>
      </c>
      <c r="AF19" s="763">
        <f t="shared" si="38"/>
        <v>-8.5280000000000005</v>
      </c>
      <c r="AG19" s="826">
        <f t="shared" si="39"/>
        <v>24.443899999999999</v>
      </c>
      <c r="AH19" s="369">
        <f t="shared" si="40"/>
        <v>-13.55</v>
      </c>
      <c r="AI19" s="418">
        <f t="shared" si="41"/>
        <v>3.5060000000000002</v>
      </c>
      <c r="AJ19" s="369">
        <f t="shared" si="42"/>
        <v>19.421900000000001</v>
      </c>
      <c r="AK19" s="418">
        <f t="shared" si="43"/>
        <v>-29.465899999999998</v>
      </c>
      <c r="AL19" s="369">
        <f t="shared" si="56"/>
        <v>-13.55</v>
      </c>
      <c r="AM19" s="418">
        <f t="shared" si="57"/>
        <v>3.5060000000000002</v>
      </c>
      <c r="AN19" s="369">
        <f t="shared" si="58"/>
        <v>19.421900000000001</v>
      </c>
      <c r="AO19" s="1086">
        <f t="shared" si="59"/>
        <v>-29.465899999999998</v>
      </c>
    </row>
    <row r="20" spans="1:41" ht="15.75" thickBot="1" x14ac:dyDescent="0.3">
      <c r="A20" s="1833"/>
      <c r="B20" s="880" t="s">
        <v>722</v>
      </c>
      <c r="C20" s="748">
        <f>PIL!F609+PIL!F1065-'22.Comb. schemi base_PILASTRI'!$C$144</f>
        <v>-379.71</v>
      </c>
      <c r="D20" s="748">
        <f>PIL!G609+PIL!G1065-'22.Comb. schemi base_PILASTRI'!$C$144</f>
        <v>-233.86</v>
      </c>
      <c r="E20" s="748">
        <f>PIL!H609+PIL!H1065</f>
        <v>-5.74</v>
      </c>
      <c r="F20" s="748">
        <f>PIL!I609+PIL!I1065</f>
        <v>30.395</v>
      </c>
      <c r="G20" s="748">
        <f>PIL!J609+PIL!J1065</f>
        <v>1.825</v>
      </c>
      <c r="H20" s="811">
        <f>PIL!K609+PIL!K1065</f>
        <v>2.8050000000000002</v>
      </c>
      <c r="I20" s="831">
        <f t="shared" si="28"/>
        <v>-7.5650000000000004</v>
      </c>
      <c r="J20" s="832">
        <f t="shared" si="29"/>
        <v>33.200000000000003</v>
      </c>
      <c r="K20" s="831">
        <f t="shared" si="30"/>
        <v>-17.525000000000002</v>
      </c>
      <c r="L20" s="832">
        <f t="shared" si="31"/>
        <v>35.469500000000004</v>
      </c>
      <c r="M20" s="825">
        <f t="shared" si="32"/>
        <v>-251.38500000000002</v>
      </c>
      <c r="N20" s="833">
        <f t="shared" si="33"/>
        <v>-216.33500000000001</v>
      </c>
      <c r="O20" s="825">
        <f t="shared" si="34"/>
        <v>-198.3905</v>
      </c>
      <c r="P20" s="833">
        <f t="shared" si="35"/>
        <v>-269.3295</v>
      </c>
      <c r="Q20" s="825">
        <f t="shared" si="52"/>
        <v>-251.38500000000002</v>
      </c>
      <c r="R20" s="833">
        <f t="shared" si="53"/>
        <v>-216.33500000000001</v>
      </c>
      <c r="S20" s="825">
        <f t="shared" si="54"/>
        <v>-198.3905</v>
      </c>
      <c r="T20" s="1087">
        <f t="shared" si="55"/>
        <v>-269.3295</v>
      </c>
      <c r="V20" s="1827"/>
      <c r="W20" s="880" t="s">
        <v>722</v>
      </c>
      <c r="X20" s="748">
        <f>PIL!F585+PIL!F945-'22.Comb. schemi base_PILASTRI'!$C$144</f>
        <v>-254.63</v>
      </c>
      <c r="Y20" s="748">
        <f>PIL!G585+PIL!G945-'22.Comb. schemi base_PILASTRI'!$C$144</f>
        <v>-167.43099999999998</v>
      </c>
      <c r="Z20" s="748">
        <f>PIL!H585+PIL!H945</f>
        <v>59.344000000000001</v>
      </c>
      <c r="AA20" s="748">
        <f>PIL!I585+PIL!I945</f>
        <v>45.665999999999997</v>
      </c>
      <c r="AB20" s="748">
        <f>PIL!J585+PIL!J945</f>
        <v>-3.8449999999999998</v>
      </c>
      <c r="AC20" s="811">
        <f>PIL!K585+PIL!K945</f>
        <v>-5.9089999999999998</v>
      </c>
      <c r="AD20" s="831">
        <f t="shared" si="36"/>
        <v>63.189</v>
      </c>
      <c r="AE20" s="832">
        <f t="shared" si="37"/>
        <v>51.574999999999996</v>
      </c>
      <c r="AF20" s="831">
        <f t="shared" si="38"/>
        <v>78.661500000000004</v>
      </c>
      <c r="AG20" s="832">
        <f t="shared" si="39"/>
        <v>70.531700000000001</v>
      </c>
      <c r="AH20" s="825">
        <f t="shared" si="40"/>
        <v>-88.769499999999979</v>
      </c>
      <c r="AI20" s="833">
        <f t="shared" si="41"/>
        <v>-246.09249999999997</v>
      </c>
      <c r="AJ20" s="825">
        <f t="shared" si="42"/>
        <v>-96.899299999999982</v>
      </c>
      <c r="AK20" s="833">
        <f t="shared" si="43"/>
        <v>-237.96269999999998</v>
      </c>
      <c r="AL20" s="825">
        <f t="shared" si="56"/>
        <v>-88.769499999999979</v>
      </c>
      <c r="AM20" s="833">
        <f t="shared" si="57"/>
        <v>-246.09249999999997</v>
      </c>
      <c r="AN20" s="825">
        <f t="shared" si="58"/>
        <v>-96.899299999999982</v>
      </c>
      <c r="AO20" s="1087">
        <f t="shared" si="59"/>
        <v>-237.96269999999998</v>
      </c>
    </row>
    <row r="21" spans="1:41" x14ac:dyDescent="0.25">
      <c r="A21" s="1829">
        <v>4</v>
      </c>
      <c r="B21" s="879" t="s">
        <v>785</v>
      </c>
      <c r="C21" s="749">
        <f>PIL!F610</f>
        <v>-3.6859999999999999</v>
      </c>
      <c r="D21" s="749">
        <f>PIL!G610</f>
        <v>-2.31</v>
      </c>
      <c r="E21" s="749">
        <f>PIL!H610</f>
        <v>175.715</v>
      </c>
      <c r="F21" s="749">
        <f>PIL!I610</f>
        <v>13.648</v>
      </c>
      <c r="G21" s="749">
        <f>PIL!J610</f>
        <v>-13.05</v>
      </c>
      <c r="H21" s="809">
        <f>PIL!K610</f>
        <v>-20.053000000000001</v>
      </c>
      <c r="I21" s="827">
        <f>(ABS(E21)+ABS(G21))*SIGN(E21)</f>
        <v>188.76500000000001</v>
      </c>
      <c r="J21" s="828">
        <f>(ABS(F21)+ABS(H21))*SIGN(F21)</f>
        <v>33.701000000000001</v>
      </c>
      <c r="K21" s="827">
        <f>(ABS(I21)+0.3*ABS(J21))*SIGN(I21)</f>
        <v>198.87530000000001</v>
      </c>
      <c r="L21" s="828">
        <f>(ABS(J21)+0.3*ABS(I21))*SIGN(J21)</f>
        <v>90.330500000000001</v>
      </c>
      <c r="M21" s="829">
        <f>D21+K21</f>
        <v>196.56530000000001</v>
      </c>
      <c r="N21" s="830">
        <f>D21-K21</f>
        <v>-201.18530000000001</v>
      </c>
      <c r="O21" s="829">
        <f>D21+L21</f>
        <v>88.020499999999998</v>
      </c>
      <c r="P21" s="830">
        <f>D21-L21</f>
        <v>-92.640500000000003</v>
      </c>
      <c r="Q21" s="829">
        <f>M21-(M21-M23)*0.25/'1. Geometria'!$H$8</f>
        <v>168.28348939393939</v>
      </c>
      <c r="R21" s="830">
        <f>N21-(N21-N23)*0.25/'1. Geometria'!$H$8</f>
        <v>-172.24258030303031</v>
      </c>
      <c r="S21" s="829">
        <f>O21-(O21-O23)*0.25/'1. Geometria'!$H$8</f>
        <v>75.305310606060601</v>
      </c>
      <c r="T21" s="1085">
        <f>P21-(P21-P23)*0.25/'1. Geometria'!$H$8</f>
        <v>-79.264401515151519</v>
      </c>
      <c r="V21" s="1825">
        <v>4</v>
      </c>
      <c r="W21" s="879" t="s">
        <v>785</v>
      </c>
      <c r="X21" s="749">
        <f>PIL!F586</f>
        <v>-36.771999999999998</v>
      </c>
      <c r="Y21" s="749">
        <f>PIL!G586</f>
        <v>-23.536000000000001</v>
      </c>
      <c r="Z21" s="749">
        <f>PIL!H586</f>
        <v>96.831999999999994</v>
      </c>
      <c r="AA21" s="749">
        <f>PIL!I586</f>
        <v>7.6150000000000002</v>
      </c>
      <c r="AB21" s="749">
        <f>PIL!J586</f>
        <v>-7.0919999999999996</v>
      </c>
      <c r="AC21" s="809">
        <f>PIL!K586</f>
        <v>-10.897</v>
      </c>
      <c r="AD21" s="827">
        <f>(ABS(Z21)+ABS(AB21))*SIGN(Z21)</f>
        <v>103.92399999999999</v>
      </c>
      <c r="AE21" s="828">
        <f>(ABS(AA21)+ABS(AC21))*SIGN(AA21)</f>
        <v>18.512</v>
      </c>
      <c r="AF21" s="827">
        <f>(ABS(AD21)+0.3*ABS(AE21))*SIGN(AD21)</f>
        <v>109.4776</v>
      </c>
      <c r="AG21" s="828">
        <f>(ABS(AE21)+0.3*ABS(AD21))*SIGN(AE21)</f>
        <v>49.6892</v>
      </c>
      <c r="AH21" s="829">
        <f>Y21+AF21</f>
        <v>85.941599999999994</v>
      </c>
      <c r="AI21" s="830">
        <f>Y21-AF21</f>
        <v>-133.0136</v>
      </c>
      <c r="AJ21" s="829">
        <f>Y21+AG21</f>
        <v>26.153199999999998</v>
      </c>
      <c r="AK21" s="830">
        <f>Y21-AG21</f>
        <v>-73.225200000000001</v>
      </c>
      <c r="AL21" s="829">
        <f>AH21-(AH21-AH23)*0.25/'1. Geometria'!$H$8</f>
        <v>73.937509090909089</v>
      </c>
      <c r="AM21" s="830">
        <f>AI21-(AI21-AI23)*0.25/'1. Geometria'!$H$8</f>
        <v>-114.3055696969697</v>
      </c>
      <c r="AN21" s="829">
        <f>AJ21-(AJ21-AJ23)*0.25/'1. Geometria'!$H$8</f>
        <v>22.486162121212118</v>
      </c>
      <c r="AO21" s="1085">
        <f>AK21-(AK21-AK23)*0.25/'1. Geometria'!$H$8</f>
        <v>-62.854222727272727</v>
      </c>
    </row>
    <row r="22" spans="1:41" x14ac:dyDescent="0.25">
      <c r="A22" s="1830"/>
      <c r="B22" s="874" t="s">
        <v>786</v>
      </c>
      <c r="C22" s="744">
        <f>PIL!F1066</f>
        <v>-10.545</v>
      </c>
      <c r="D22" s="744">
        <f>PIL!G1066</f>
        <v>-6.7759999999999998</v>
      </c>
      <c r="E22" s="744">
        <f>PIL!H1066</f>
        <v>-3.3889999999999998</v>
      </c>
      <c r="F22" s="744">
        <f>PIL!I1066</f>
        <v>42.44</v>
      </c>
      <c r="G22" s="744">
        <f>PIL!J1066</f>
        <v>2.25</v>
      </c>
      <c r="H22" s="810">
        <f>PIL!K1066</f>
        <v>3.4580000000000002</v>
      </c>
      <c r="I22" s="763">
        <f t="shared" ref="I22:I41" si="60">(ABS(E22)+ABS(G22))*SIGN(E22)</f>
        <v>-5.6389999999999993</v>
      </c>
      <c r="J22" s="826">
        <f t="shared" ref="J22:J41" si="61">(ABS(F22)+ABS(H22))*SIGN(F22)</f>
        <v>45.897999999999996</v>
      </c>
      <c r="K22" s="763">
        <f t="shared" ref="K22:K41" si="62">(ABS(I22)+0.3*ABS(J22))*SIGN(I22)</f>
        <v>-19.4084</v>
      </c>
      <c r="L22" s="826">
        <f t="shared" ref="L22:L41" si="63">(ABS(J22)+0.3*ABS(I22))*SIGN(J22)</f>
        <v>47.589699999999993</v>
      </c>
      <c r="M22" s="369">
        <f t="shared" ref="M22:M41" si="64">D22+K22</f>
        <v>-26.1844</v>
      </c>
      <c r="N22" s="418">
        <f t="shared" ref="N22:N41" si="65">D22-K22</f>
        <v>12.632400000000001</v>
      </c>
      <c r="O22" s="369">
        <f t="shared" ref="O22:O41" si="66">D22+L22</f>
        <v>40.813699999999997</v>
      </c>
      <c r="P22" s="418">
        <f t="shared" ref="P22:P41" si="67">D22-L22</f>
        <v>-54.36569999999999</v>
      </c>
      <c r="Q22" s="369">
        <f>M22-(M22-M24)*0.25/'1. Geometria'!$H$8</f>
        <v>-22.284081818181818</v>
      </c>
      <c r="R22" s="418">
        <f>N22-(N22-N24)*0.25/'1. Geometria'!$H$8</f>
        <v>10.745415151515152</v>
      </c>
      <c r="S22" s="369">
        <f>O22-(O22-O24)*0.25/'1. Geometria'!$H$8</f>
        <v>34.73366212121212</v>
      </c>
      <c r="T22" s="1086">
        <f>P22-(P22-P24)*0.25/'1. Geometria'!$H$8</f>
        <v>-46.272328787878777</v>
      </c>
      <c r="V22" s="1826"/>
      <c r="W22" s="874" t="s">
        <v>786</v>
      </c>
      <c r="X22" s="744">
        <f>PIL!F946</f>
        <v>-12.13</v>
      </c>
      <c r="Y22" s="744">
        <f>PIL!G946</f>
        <v>-8.6720000000000006</v>
      </c>
      <c r="Z22" s="744">
        <f>PIL!H946</f>
        <v>-1.851</v>
      </c>
      <c r="AA22" s="744">
        <f>PIL!I946</f>
        <v>50.98</v>
      </c>
      <c r="AB22" s="744">
        <f>PIL!J946</f>
        <v>0.93799999999999994</v>
      </c>
      <c r="AC22" s="810">
        <f>PIL!K946</f>
        <v>1.4410000000000001</v>
      </c>
      <c r="AD22" s="763">
        <f t="shared" ref="AD22:AD41" si="68">(ABS(Z22)+ABS(AB22))*SIGN(Z22)</f>
        <v>-2.7889999999999997</v>
      </c>
      <c r="AE22" s="826">
        <f t="shared" ref="AE22:AE41" si="69">(ABS(AA22)+ABS(AC22))*SIGN(AA22)</f>
        <v>52.420999999999999</v>
      </c>
      <c r="AF22" s="763">
        <f t="shared" ref="AF22:AF41" si="70">(ABS(AD22)+0.3*ABS(AE22))*SIGN(AD22)</f>
        <v>-18.515299999999996</v>
      </c>
      <c r="AG22" s="826">
        <f t="shared" ref="AG22:AG41" si="71">(ABS(AE22)+0.3*ABS(AD22))*SIGN(AE22)</f>
        <v>53.2577</v>
      </c>
      <c r="AH22" s="369">
        <f t="shared" ref="AH22:AH41" si="72">Y22+AF22</f>
        <v>-27.187299999999997</v>
      </c>
      <c r="AI22" s="418">
        <f t="shared" ref="AI22:AI41" si="73">Y22-AF22</f>
        <v>9.8432999999999957</v>
      </c>
      <c r="AJ22" s="369">
        <f t="shared" ref="AJ22:AJ41" si="74">Y22+AG22</f>
        <v>44.585700000000003</v>
      </c>
      <c r="AK22" s="418">
        <f t="shared" ref="AK22:AK41" si="75">Y22-AG22</f>
        <v>-61.929699999999997</v>
      </c>
      <c r="AL22" s="369">
        <f>AH22-(AH22-AH24)*0.25/'1. Geometria'!$H$8</f>
        <v>-23.135072727272725</v>
      </c>
      <c r="AM22" s="418">
        <f>AI22-(AI22-AI24)*0.25/'1. Geometria'!$H$8</f>
        <v>8.357890909090905</v>
      </c>
      <c r="AN22" s="369">
        <f>AJ22-(AJ22-AJ24)*0.25/'1. Geometria'!$H$8</f>
        <v>37.905442424242423</v>
      </c>
      <c r="AO22" s="1086">
        <f>AK22-(AK22-AK24)*0.25/'1. Geometria'!$H$8</f>
        <v>-52.682624242424239</v>
      </c>
    </row>
    <row r="23" spans="1:41" x14ac:dyDescent="0.25">
      <c r="A23" s="1830"/>
      <c r="B23" s="874" t="s">
        <v>787</v>
      </c>
      <c r="C23" s="744">
        <f>PIL!F611</f>
        <v>3.23</v>
      </c>
      <c r="D23" s="744">
        <f>PIL!G611</f>
        <v>2.052</v>
      </c>
      <c r="E23" s="744">
        <f>PIL!H611</f>
        <v>-157.733</v>
      </c>
      <c r="F23" s="744">
        <f>PIL!I611</f>
        <v>-12.941000000000001</v>
      </c>
      <c r="G23" s="744">
        <f>PIL!J611</f>
        <v>11.766999999999999</v>
      </c>
      <c r="H23" s="873">
        <f>PIL!K611</f>
        <v>18.081</v>
      </c>
      <c r="I23" s="763">
        <f t="shared" si="60"/>
        <v>-169.5</v>
      </c>
      <c r="J23" s="810">
        <f t="shared" si="61"/>
        <v>-31.021999999999998</v>
      </c>
      <c r="K23" s="763">
        <f t="shared" si="62"/>
        <v>-178.8066</v>
      </c>
      <c r="L23" s="826">
        <f t="shared" si="63"/>
        <v>-81.872</v>
      </c>
      <c r="M23" s="369">
        <f t="shared" si="64"/>
        <v>-176.75460000000001</v>
      </c>
      <c r="N23" s="418">
        <f t="shared" si="65"/>
        <v>180.8586</v>
      </c>
      <c r="O23" s="369">
        <f t="shared" si="66"/>
        <v>-79.819999999999993</v>
      </c>
      <c r="P23" s="418">
        <f t="shared" si="67"/>
        <v>83.924000000000007</v>
      </c>
      <c r="Q23" s="369">
        <f>M23-(M23-M21)*0.25/'1. Geometria'!$H$8</f>
        <v>-148.47278939393939</v>
      </c>
      <c r="R23" s="418">
        <f>N23-(N23-N21)*0.25/'1. Geometria'!$H$8</f>
        <v>151.91588030303029</v>
      </c>
      <c r="S23" s="369">
        <f>O23-(O23-O21)*0.25/'1. Geometria'!$H$8</f>
        <v>-67.104810606060596</v>
      </c>
      <c r="T23" s="1086">
        <f>P23-(P23-P21)*0.25/'1. Geometria'!$H$8</f>
        <v>70.547901515151523</v>
      </c>
      <c r="V23" s="1826"/>
      <c r="W23" s="874" t="s">
        <v>787</v>
      </c>
      <c r="X23" s="807">
        <f>PIL!F587</f>
        <v>32.063000000000002</v>
      </c>
      <c r="Y23" s="807">
        <f>PIL!G587</f>
        <v>20.71</v>
      </c>
      <c r="Z23" s="807">
        <f>PIL!H587</f>
        <v>-82.236999999999995</v>
      </c>
      <c r="AA23" s="807">
        <f>PIL!I587</f>
        <v>-7.194</v>
      </c>
      <c r="AB23" s="807">
        <f>PIL!J587</f>
        <v>6.0419999999999998</v>
      </c>
      <c r="AC23" s="810">
        <f>PIL!K587</f>
        <v>9.2840000000000007</v>
      </c>
      <c r="AD23" s="744">
        <f t="shared" si="68"/>
        <v>-88.278999999999996</v>
      </c>
      <c r="AE23" s="810">
        <f t="shared" si="69"/>
        <v>-16.478000000000002</v>
      </c>
      <c r="AF23" s="763">
        <f t="shared" si="70"/>
        <v>-93.222399999999993</v>
      </c>
      <c r="AG23" s="826">
        <f t="shared" si="71"/>
        <v>-42.9617</v>
      </c>
      <c r="AH23" s="369">
        <f t="shared" si="72"/>
        <v>-72.512399999999985</v>
      </c>
      <c r="AI23" s="418">
        <f t="shared" si="73"/>
        <v>113.9324</v>
      </c>
      <c r="AJ23" s="369">
        <f t="shared" si="74"/>
        <v>-22.2517</v>
      </c>
      <c r="AK23" s="418">
        <f t="shared" si="75"/>
        <v>63.671700000000001</v>
      </c>
      <c r="AL23" s="369">
        <f>AH23-(AH23-AH21)*0.25/'1. Geometria'!$H$8</f>
        <v>-60.50830909090908</v>
      </c>
      <c r="AM23" s="418">
        <f>AI23-(AI23-AI21)*0.25/'1. Geometria'!$H$8</f>
        <v>95.224369696969703</v>
      </c>
      <c r="AN23" s="369">
        <f>AJ23-(AJ23-AJ21)*0.25/'1. Geometria'!$H$8</f>
        <v>-18.584662121212119</v>
      </c>
      <c r="AO23" s="1086">
        <f>AK23-(AK23-AK21)*0.25/'1. Geometria'!$H$8</f>
        <v>53.300722727272728</v>
      </c>
    </row>
    <row r="24" spans="1:41" x14ac:dyDescent="0.25">
      <c r="A24" s="1830"/>
      <c r="B24" s="874" t="s">
        <v>788</v>
      </c>
      <c r="C24" s="744">
        <f>PIL!F1067</f>
        <v>10.106</v>
      </c>
      <c r="D24" s="744">
        <f>PIL!G1067</f>
        <v>6.5119999999999996</v>
      </c>
      <c r="E24" s="744">
        <f>PIL!H1067</f>
        <v>3.32</v>
      </c>
      <c r="F24" s="744">
        <f>PIL!I1067</f>
        <v>-40.962000000000003</v>
      </c>
      <c r="G24" s="744">
        <f>PIL!J1067</f>
        <v>-2.1760000000000002</v>
      </c>
      <c r="H24" s="873">
        <f>PIL!K1067</f>
        <v>-3.3439999999999999</v>
      </c>
      <c r="I24" s="763">
        <f t="shared" si="60"/>
        <v>5.4960000000000004</v>
      </c>
      <c r="J24" s="810">
        <f t="shared" si="61"/>
        <v>-44.306000000000004</v>
      </c>
      <c r="K24" s="763">
        <f t="shared" si="62"/>
        <v>18.787800000000001</v>
      </c>
      <c r="L24" s="826">
        <f t="shared" si="63"/>
        <v>-45.954800000000006</v>
      </c>
      <c r="M24" s="369">
        <f t="shared" si="64"/>
        <v>25.299800000000001</v>
      </c>
      <c r="N24" s="418">
        <f t="shared" si="65"/>
        <v>-12.2758</v>
      </c>
      <c r="O24" s="369">
        <f t="shared" si="66"/>
        <v>-39.442800000000005</v>
      </c>
      <c r="P24" s="418">
        <f t="shared" si="67"/>
        <v>52.466800000000006</v>
      </c>
      <c r="Q24" s="369">
        <f>M24-(M24-M22)*0.25/'1. Geometria'!$H$8</f>
        <v>21.399481818181819</v>
      </c>
      <c r="R24" s="418">
        <f>N24-(N24-N22)*0.25/'1. Geometria'!$H$8</f>
        <v>-10.388815151515152</v>
      </c>
      <c r="S24" s="369">
        <f>O24-(O24-O22)*0.25/'1. Geometria'!$H$8</f>
        <v>-33.362762121212128</v>
      </c>
      <c r="T24" s="1086">
        <f>P24-(P24-P22)*0.25/'1. Geometria'!$H$8</f>
        <v>44.373428787878794</v>
      </c>
      <c r="V24" s="1826"/>
      <c r="W24" s="874" t="s">
        <v>788</v>
      </c>
      <c r="X24" s="807">
        <f>PIL!F947</f>
        <v>11.528</v>
      </c>
      <c r="Y24" s="807">
        <f>PIL!G947</f>
        <v>8.2690000000000001</v>
      </c>
      <c r="Z24" s="807">
        <f>PIL!H947</f>
        <v>1.81</v>
      </c>
      <c r="AA24" s="807">
        <f>PIL!I947</f>
        <v>-49.65</v>
      </c>
      <c r="AB24" s="807">
        <f>PIL!J947</f>
        <v>-0.90900000000000003</v>
      </c>
      <c r="AC24" s="810">
        <f>PIL!K947</f>
        <v>-1.397</v>
      </c>
      <c r="AD24" s="744">
        <f t="shared" si="68"/>
        <v>2.7190000000000003</v>
      </c>
      <c r="AE24" s="810">
        <f t="shared" si="69"/>
        <v>-51.046999999999997</v>
      </c>
      <c r="AF24" s="763">
        <f t="shared" si="70"/>
        <v>18.033099999999997</v>
      </c>
      <c r="AG24" s="826">
        <f t="shared" si="71"/>
        <v>-51.862699999999997</v>
      </c>
      <c r="AH24" s="369">
        <f t="shared" si="72"/>
        <v>26.302099999999996</v>
      </c>
      <c r="AI24" s="418">
        <f t="shared" si="73"/>
        <v>-9.7640999999999973</v>
      </c>
      <c r="AJ24" s="369">
        <f t="shared" si="74"/>
        <v>-43.593699999999998</v>
      </c>
      <c r="AK24" s="418">
        <f t="shared" si="75"/>
        <v>60.131699999999995</v>
      </c>
      <c r="AL24" s="369">
        <f>AH24-(AH24-AH22)*0.25/'1. Geometria'!$H$8</f>
        <v>22.249872727272724</v>
      </c>
      <c r="AM24" s="418">
        <f>AI24-(AI24-AI22)*0.25/'1. Geometria'!$H$8</f>
        <v>-8.2786909090909067</v>
      </c>
      <c r="AN24" s="369">
        <f>AJ24-(AJ24-AJ22)*0.25/'1. Geometria'!$H$8</f>
        <v>-36.913442424242419</v>
      </c>
      <c r="AO24" s="1086">
        <f>AK24-(AK24-AK22)*0.25/'1. Geometria'!$H$8</f>
        <v>50.884624242424238</v>
      </c>
    </row>
    <row r="25" spans="1:41" x14ac:dyDescent="0.25">
      <c r="A25" s="1830"/>
      <c r="B25" s="874" t="s">
        <v>851</v>
      </c>
      <c r="C25" s="743">
        <f>PIL!F612</f>
        <v>-2.0960000000000001</v>
      </c>
      <c r="D25" s="743">
        <f>PIL!G612</f>
        <v>-1.3220000000000001</v>
      </c>
      <c r="E25" s="743">
        <f>PIL!H612</f>
        <v>100.94499999999999</v>
      </c>
      <c r="F25" s="743">
        <f>PIL!I612</f>
        <v>8.0549999999999997</v>
      </c>
      <c r="G25" s="743">
        <f>PIL!J612</f>
        <v>-7.52</v>
      </c>
      <c r="H25" s="873">
        <f>PIL!K612</f>
        <v>-11.555999999999999</v>
      </c>
      <c r="I25" s="763">
        <f t="shared" ref="I25:I26" si="76">(ABS(E25)+ABS(G25))*SIGN(E25)</f>
        <v>108.46499999999999</v>
      </c>
      <c r="J25" s="810">
        <f t="shared" ref="J25:J26" si="77">(ABS(F25)+ABS(H25))*SIGN(F25)</f>
        <v>19.610999999999997</v>
      </c>
      <c r="K25" s="763">
        <f t="shared" ref="K25:K26" si="78">(ABS(I25)+0.3*ABS(J25))*SIGN(I25)</f>
        <v>114.34829999999999</v>
      </c>
      <c r="L25" s="826">
        <f t="shared" ref="L25:L26" si="79">(ABS(J25)+0.3*ABS(I25))*SIGN(J25)</f>
        <v>52.150499999999994</v>
      </c>
      <c r="M25" s="369">
        <f t="shared" ref="M25:M26" si="80">D25+K25</f>
        <v>113.02629999999999</v>
      </c>
      <c r="N25" s="418">
        <f t="shared" ref="N25:N26" si="81">D25-K25</f>
        <v>-115.6703</v>
      </c>
      <c r="O25" s="369">
        <f t="shared" ref="O25:O26" si="82">D25+L25</f>
        <v>50.828499999999991</v>
      </c>
      <c r="P25" s="418">
        <f t="shared" ref="P25:P26" si="83">D25-L25</f>
        <v>-53.472499999999997</v>
      </c>
      <c r="Q25" s="369">
        <f t="shared" ref="Q25:Q27" si="84">M25</f>
        <v>113.02629999999999</v>
      </c>
      <c r="R25" s="418">
        <f t="shared" ref="R25:R27" si="85">N25</f>
        <v>-115.6703</v>
      </c>
      <c r="S25" s="369">
        <f t="shared" ref="S25:S27" si="86">O25</f>
        <v>50.828499999999991</v>
      </c>
      <c r="T25" s="1086">
        <f t="shared" ref="T25:T27" si="87">P25</f>
        <v>-53.472499999999997</v>
      </c>
      <c r="V25" s="1826"/>
      <c r="W25" s="874" t="s">
        <v>851</v>
      </c>
      <c r="X25" s="807">
        <f>PIL!F588</f>
        <v>-20.859000000000002</v>
      </c>
      <c r="Y25" s="807">
        <f>PIL!G588</f>
        <v>-13.407999999999999</v>
      </c>
      <c r="Z25" s="807">
        <f>PIL!H588</f>
        <v>53.933999999999997</v>
      </c>
      <c r="AA25" s="807">
        <f>PIL!I588</f>
        <v>4.4809999999999999</v>
      </c>
      <c r="AB25" s="807">
        <f>PIL!J588</f>
        <v>-3.98</v>
      </c>
      <c r="AC25" s="810">
        <f>PIL!K588</f>
        <v>-6.1150000000000002</v>
      </c>
      <c r="AD25" s="744">
        <f t="shared" si="68"/>
        <v>57.913999999999994</v>
      </c>
      <c r="AE25" s="810">
        <f t="shared" si="69"/>
        <v>10.596</v>
      </c>
      <c r="AF25" s="763">
        <f t="shared" si="70"/>
        <v>61.092799999999997</v>
      </c>
      <c r="AG25" s="826">
        <f t="shared" si="71"/>
        <v>27.970199999999998</v>
      </c>
      <c r="AH25" s="369">
        <f t="shared" si="72"/>
        <v>47.684799999999996</v>
      </c>
      <c r="AI25" s="418">
        <f t="shared" si="73"/>
        <v>-74.500799999999998</v>
      </c>
      <c r="AJ25" s="369">
        <f t="shared" si="74"/>
        <v>14.562199999999999</v>
      </c>
      <c r="AK25" s="418">
        <f t="shared" si="75"/>
        <v>-41.3782</v>
      </c>
      <c r="AL25" s="369">
        <f t="shared" ref="AL25:AL27" si="88">AH25</f>
        <v>47.684799999999996</v>
      </c>
      <c r="AM25" s="418">
        <f t="shared" ref="AM25:AM27" si="89">AI25</f>
        <v>-74.500799999999998</v>
      </c>
      <c r="AN25" s="369">
        <f t="shared" ref="AN25:AN27" si="90">AJ25</f>
        <v>14.562199999999999</v>
      </c>
      <c r="AO25" s="1086">
        <f t="shared" ref="AO25:AO27" si="91">AK25</f>
        <v>-41.3782</v>
      </c>
    </row>
    <row r="26" spans="1:41" x14ac:dyDescent="0.25">
      <c r="A26" s="1830"/>
      <c r="B26" s="874" t="s">
        <v>852</v>
      </c>
      <c r="C26" s="743">
        <f>PIL!F1068</f>
        <v>-6.258</v>
      </c>
      <c r="D26" s="743">
        <f>PIL!G1068</f>
        <v>-4.0270000000000001</v>
      </c>
      <c r="E26" s="743">
        <f>PIL!H1068</f>
        <v>-2.0329999999999999</v>
      </c>
      <c r="F26" s="743">
        <f>PIL!I1068</f>
        <v>25.265999999999998</v>
      </c>
      <c r="G26" s="743">
        <f>PIL!J1068</f>
        <v>1.341</v>
      </c>
      <c r="H26" s="873">
        <f>PIL!K1068</f>
        <v>2.0609999999999999</v>
      </c>
      <c r="I26" s="763">
        <f t="shared" si="76"/>
        <v>-3.3739999999999997</v>
      </c>
      <c r="J26" s="810">
        <f t="shared" si="77"/>
        <v>27.326999999999998</v>
      </c>
      <c r="K26" s="763">
        <f t="shared" si="78"/>
        <v>-11.572099999999999</v>
      </c>
      <c r="L26" s="826">
        <f t="shared" si="79"/>
        <v>28.339199999999998</v>
      </c>
      <c r="M26" s="369">
        <f t="shared" si="80"/>
        <v>-15.5991</v>
      </c>
      <c r="N26" s="418">
        <f t="shared" si="81"/>
        <v>7.5450999999999988</v>
      </c>
      <c r="O26" s="369">
        <f t="shared" si="82"/>
        <v>24.312199999999997</v>
      </c>
      <c r="P26" s="418">
        <f t="shared" si="83"/>
        <v>-32.366199999999999</v>
      </c>
      <c r="Q26" s="369">
        <f t="shared" si="84"/>
        <v>-15.5991</v>
      </c>
      <c r="R26" s="418">
        <f t="shared" si="85"/>
        <v>7.5450999999999988</v>
      </c>
      <c r="S26" s="369">
        <f t="shared" si="86"/>
        <v>24.312199999999997</v>
      </c>
      <c r="T26" s="1086">
        <f t="shared" si="87"/>
        <v>-32.366199999999999</v>
      </c>
      <c r="V26" s="1826"/>
      <c r="W26" s="874" t="s">
        <v>852</v>
      </c>
      <c r="X26" s="807">
        <f>PIL!F948</f>
        <v>-7.1689999999999996</v>
      </c>
      <c r="Y26" s="807">
        <f>PIL!G948</f>
        <v>-5.133</v>
      </c>
      <c r="Z26" s="807">
        <f>PIL!H948</f>
        <v>-1.109</v>
      </c>
      <c r="AA26" s="807">
        <f>PIL!I948</f>
        <v>30.49</v>
      </c>
      <c r="AB26" s="807">
        <f>PIL!J948</f>
        <v>0.56000000000000005</v>
      </c>
      <c r="AC26" s="810">
        <f>PIL!K948</f>
        <v>0.86</v>
      </c>
      <c r="AD26" s="744">
        <f t="shared" si="68"/>
        <v>-1.669</v>
      </c>
      <c r="AE26" s="810">
        <f t="shared" si="69"/>
        <v>31.349999999999998</v>
      </c>
      <c r="AF26" s="763">
        <f t="shared" si="70"/>
        <v>-11.074</v>
      </c>
      <c r="AG26" s="826">
        <f t="shared" si="71"/>
        <v>31.850699999999996</v>
      </c>
      <c r="AH26" s="369">
        <f t="shared" si="72"/>
        <v>-16.207000000000001</v>
      </c>
      <c r="AI26" s="418">
        <f t="shared" si="73"/>
        <v>5.9409999999999998</v>
      </c>
      <c r="AJ26" s="369">
        <f t="shared" si="74"/>
        <v>26.717699999999997</v>
      </c>
      <c r="AK26" s="418">
        <f t="shared" si="75"/>
        <v>-36.983699999999999</v>
      </c>
      <c r="AL26" s="369">
        <f t="shared" si="88"/>
        <v>-16.207000000000001</v>
      </c>
      <c r="AM26" s="418">
        <f t="shared" si="89"/>
        <v>5.9409999999999998</v>
      </c>
      <c r="AN26" s="369">
        <f t="shared" si="90"/>
        <v>26.717699999999997</v>
      </c>
      <c r="AO26" s="1086">
        <f t="shared" si="91"/>
        <v>-36.983699999999999</v>
      </c>
    </row>
    <row r="27" spans="1:41" ht="15.75" thickBot="1" x14ac:dyDescent="0.3">
      <c r="A27" s="1833"/>
      <c r="B27" s="880" t="s">
        <v>722</v>
      </c>
      <c r="C27" s="748">
        <f>PIL!F613+PIL!F1069-'22.Comb. schemi base_PILASTRI'!$C$145</f>
        <v>-575.423</v>
      </c>
      <c r="D27" s="748">
        <f>PIL!G613+PIL!G1069-'22.Comb. schemi base_PILASTRI'!$C$145</f>
        <v>-369.29599999999999</v>
      </c>
      <c r="E27" s="748">
        <f>PIL!H613+PIL!H1069</f>
        <v>-12.966000000000001</v>
      </c>
      <c r="F27" s="748">
        <f>PIL!I613+PIL!I1069</f>
        <v>63.363</v>
      </c>
      <c r="G27" s="748">
        <f>PIL!J613+PIL!J1069</f>
        <v>4.0010000000000003</v>
      </c>
      <c r="H27" s="811">
        <f>PIL!K613+PIL!K1069</f>
        <v>6.1470000000000002</v>
      </c>
      <c r="I27" s="831">
        <f t="shared" si="60"/>
        <v>-16.967000000000002</v>
      </c>
      <c r="J27" s="832">
        <f t="shared" si="61"/>
        <v>69.510000000000005</v>
      </c>
      <c r="K27" s="831">
        <f t="shared" si="62"/>
        <v>-37.820000000000007</v>
      </c>
      <c r="L27" s="832">
        <f t="shared" si="63"/>
        <v>74.600100000000012</v>
      </c>
      <c r="M27" s="825">
        <f t="shared" si="64"/>
        <v>-407.11599999999999</v>
      </c>
      <c r="N27" s="833">
        <f t="shared" si="65"/>
        <v>-331.476</v>
      </c>
      <c r="O27" s="825">
        <f t="shared" si="66"/>
        <v>-294.69589999999999</v>
      </c>
      <c r="P27" s="833">
        <f t="shared" si="67"/>
        <v>-443.89609999999999</v>
      </c>
      <c r="Q27" s="825">
        <f t="shared" si="84"/>
        <v>-407.11599999999999</v>
      </c>
      <c r="R27" s="833">
        <f t="shared" si="85"/>
        <v>-331.476</v>
      </c>
      <c r="S27" s="825">
        <f t="shared" si="86"/>
        <v>-294.69589999999999</v>
      </c>
      <c r="T27" s="1087">
        <f t="shared" si="87"/>
        <v>-443.89609999999999</v>
      </c>
      <c r="V27" s="1827"/>
      <c r="W27" s="880" t="s">
        <v>722</v>
      </c>
      <c r="X27" s="748">
        <f>PIL!F589+PIL!F949-'22.Comb. schemi base_PILASTRI'!$C$145</f>
        <v>-396.495</v>
      </c>
      <c r="Y27" s="748">
        <f>PIL!G589+PIL!G949-'22.Comb. schemi base_PILASTRI'!$C$145</f>
        <v>-268.88900000000001</v>
      </c>
      <c r="Z27" s="748">
        <f>PIL!H589+PIL!H949</f>
        <v>132.506</v>
      </c>
      <c r="AA27" s="748">
        <f>PIL!I589+PIL!I949</f>
        <v>96.977000000000004</v>
      </c>
      <c r="AB27" s="748">
        <f>PIL!J589+PIL!J949</f>
        <v>-8.6900000000000013</v>
      </c>
      <c r="AC27" s="811">
        <f>PIL!K589+PIL!K949</f>
        <v>-13.353</v>
      </c>
      <c r="AD27" s="831">
        <f t="shared" si="68"/>
        <v>141.196</v>
      </c>
      <c r="AE27" s="832">
        <f t="shared" si="69"/>
        <v>110.33</v>
      </c>
      <c r="AF27" s="831">
        <f t="shared" si="70"/>
        <v>174.29499999999999</v>
      </c>
      <c r="AG27" s="832">
        <f t="shared" si="71"/>
        <v>152.68879999999999</v>
      </c>
      <c r="AH27" s="825">
        <f t="shared" si="72"/>
        <v>-94.594000000000023</v>
      </c>
      <c r="AI27" s="833">
        <f t="shared" si="73"/>
        <v>-443.18399999999997</v>
      </c>
      <c r="AJ27" s="825">
        <f t="shared" si="74"/>
        <v>-116.20020000000002</v>
      </c>
      <c r="AK27" s="833">
        <f t="shared" si="75"/>
        <v>-421.57780000000002</v>
      </c>
      <c r="AL27" s="825">
        <f t="shared" si="88"/>
        <v>-94.594000000000023</v>
      </c>
      <c r="AM27" s="833">
        <f t="shared" si="89"/>
        <v>-443.18399999999997</v>
      </c>
      <c r="AN27" s="825">
        <f t="shared" si="90"/>
        <v>-116.20020000000002</v>
      </c>
      <c r="AO27" s="1087">
        <f t="shared" si="91"/>
        <v>-421.57780000000002</v>
      </c>
    </row>
    <row r="28" spans="1:41" x14ac:dyDescent="0.25">
      <c r="A28" s="1829">
        <v>3</v>
      </c>
      <c r="B28" s="879" t="s">
        <v>785</v>
      </c>
      <c r="C28" s="749">
        <f>PIL!F614</f>
        <v>-3.3969999999999998</v>
      </c>
      <c r="D28" s="749">
        <f>PIL!G614</f>
        <v>-2.0830000000000002</v>
      </c>
      <c r="E28" s="749">
        <f>PIL!H614</f>
        <v>188.15600000000001</v>
      </c>
      <c r="F28" s="749">
        <f>PIL!I614</f>
        <v>11.773</v>
      </c>
      <c r="G28" s="749">
        <f>PIL!J614</f>
        <v>-13.694000000000001</v>
      </c>
      <c r="H28" s="809">
        <f>PIL!K614</f>
        <v>-21.041</v>
      </c>
      <c r="I28" s="827">
        <f t="shared" si="60"/>
        <v>201.85</v>
      </c>
      <c r="J28" s="828">
        <f t="shared" si="61"/>
        <v>32.814</v>
      </c>
      <c r="K28" s="827">
        <f t="shared" si="62"/>
        <v>211.6942</v>
      </c>
      <c r="L28" s="828">
        <f t="shared" si="63"/>
        <v>93.369</v>
      </c>
      <c r="M28" s="829">
        <f t="shared" si="64"/>
        <v>209.6112</v>
      </c>
      <c r="N28" s="830">
        <f t="shared" si="65"/>
        <v>-213.77719999999999</v>
      </c>
      <c r="O28" s="829">
        <f t="shared" si="66"/>
        <v>91.286000000000001</v>
      </c>
      <c r="P28" s="830">
        <f t="shared" si="67"/>
        <v>-95.451999999999998</v>
      </c>
      <c r="Q28" s="829">
        <f>M28-(M28-M30)*0.25/'1. Geometria'!$H$8</f>
        <v>177.20278333333334</v>
      </c>
      <c r="R28" s="830">
        <f>N28-(N28-N30)*0.25/'1. Geometria'!$H$8</f>
        <v>-180.73666212121211</v>
      </c>
      <c r="S28" s="829">
        <f>O28-(O28-O30)*0.25/'1. Geometria'!$H$8</f>
        <v>77.023280303030305</v>
      </c>
      <c r="T28" s="1085">
        <f>P28-(P28-P30)*0.25/'1. Geometria'!$H$8</f>
        <v>-80.557159090909096</v>
      </c>
      <c r="V28" s="1825">
        <v>3</v>
      </c>
      <c r="W28" s="879" t="s">
        <v>785</v>
      </c>
      <c r="X28" s="749">
        <f>PIL!F590</f>
        <v>-29.065000000000001</v>
      </c>
      <c r="Y28" s="749">
        <f>PIL!G590</f>
        <v>-18.899999999999999</v>
      </c>
      <c r="Z28" s="749">
        <f>PIL!H590</f>
        <v>108.133</v>
      </c>
      <c r="AA28" s="749">
        <f>PIL!I590</f>
        <v>6.5430000000000001</v>
      </c>
      <c r="AB28" s="749">
        <f>PIL!J590</f>
        <v>-7.8090000000000002</v>
      </c>
      <c r="AC28" s="809">
        <f>PIL!K590</f>
        <v>-12</v>
      </c>
      <c r="AD28" s="827">
        <f t="shared" si="68"/>
        <v>115.94199999999999</v>
      </c>
      <c r="AE28" s="828">
        <f t="shared" si="69"/>
        <v>18.542999999999999</v>
      </c>
      <c r="AF28" s="827">
        <f t="shared" si="70"/>
        <v>121.50489999999999</v>
      </c>
      <c r="AG28" s="828">
        <f t="shared" si="71"/>
        <v>53.325599999999994</v>
      </c>
      <c r="AH28" s="829">
        <f t="shared" si="72"/>
        <v>102.60489999999999</v>
      </c>
      <c r="AI28" s="830">
        <f t="shared" si="73"/>
        <v>-140.4049</v>
      </c>
      <c r="AJ28" s="829">
        <f t="shared" si="74"/>
        <v>34.425599999999996</v>
      </c>
      <c r="AK28" s="830">
        <f t="shared" si="75"/>
        <v>-72.225599999999986</v>
      </c>
      <c r="AL28" s="829">
        <f>AH28-(AH28-AH30)*0.25/'1. Geometria'!$H$8</f>
        <v>87.063104545454536</v>
      </c>
      <c r="AM28" s="830">
        <f>AI28-(AI28-AI30)*0.25/'1. Geometria'!$H$8</f>
        <v>-119.02477121212121</v>
      </c>
      <c r="AN28" s="829">
        <f>AJ28-(AJ28-AJ30)*0.25/'1. Geometria'!$H$8</f>
        <v>29.036562121212118</v>
      </c>
      <c r="AO28" s="1085">
        <f>AK28-(AK28-AK30)*0.25/'1. Geometria'!$H$8</f>
        <v>-60.998228787878773</v>
      </c>
    </row>
    <row r="29" spans="1:41" x14ac:dyDescent="0.25">
      <c r="A29" s="1830"/>
      <c r="B29" s="874" t="s">
        <v>786</v>
      </c>
      <c r="C29" s="744">
        <f>PIL!F1070</f>
        <v>-9.8829999999999991</v>
      </c>
      <c r="D29" s="744">
        <f>PIL!G1070</f>
        <v>-6.4009999999999998</v>
      </c>
      <c r="E29" s="744">
        <f>PIL!H1070</f>
        <v>-3.7229999999999999</v>
      </c>
      <c r="F29" s="744">
        <f>PIL!I1070</f>
        <v>49.494</v>
      </c>
      <c r="G29" s="744">
        <f>PIL!J1070</f>
        <v>2.6160000000000001</v>
      </c>
      <c r="H29" s="810">
        <f>PIL!K1070</f>
        <v>4.0199999999999996</v>
      </c>
      <c r="I29" s="763">
        <f t="shared" si="60"/>
        <v>-6.3390000000000004</v>
      </c>
      <c r="J29" s="826">
        <f t="shared" si="61"/>
        <v>53.513999999999996</v>
      </c>
      <c r="K29" s="763">
        <f t="shared" si="62"/>
        <v>-22.3932</v>
      </c>
      <c r="L29" s="826">
        <f t="shared" si="63"/>
        <v>55.415699999999994</v>
      </c>
      <c r="M29" s="369">
        <f t="shared" si="64"/>
        <v>-28.7942</v>
      </c>
      <c r="N29" s="418">
        <f t="shared" si="65"/>
        <v>15.9922</v>
      </c>
      <c r="O29" s="369">
        <f t="shared" si="66"/>
        <v>49.014699999999991</v>
      </c>
      <c r="P29" s="418">
        <f t="shared" si="67"/>
        <v>-61.816699999999997</v>
      </c>
      <c r="Q29" s="369">
        <f>M29-(M29-M31)*0.25/'1. Geometria'!$H$8</f>
        <v>-24.392586363636365</v>
      </c>
      <c r="R29" s="418">
        <f>N29-(N29-N31)*0.25/'1. Geometria'!$H$8</f>
        <v>13.527859090909091</v>
      </c>
      <c r="S29" s="369">
        <f>O29-(O29-O31)*0.25/'1. Geometria'!$H$8</f>
        <v>41.505162121212109</v>
      </c>
      <c r="T29" s="1086">
        <f>P29-(P29-P31)*0.25/'1. Geometria'!$H$8</f>
        <v>-52.369889393939388</v>
      </c>
      <c r="V29" s="1826"/>
      <c r="W29" s="874" t="s">
        <v>786</v>
      </c>
      <c r="X29" s="744">
        <f>PIL!F950</f>
        <v>-10.821</v>
      </c>
      <c r="Y29" s="744">
        <f>PIL!G950</f>
        <v>-7.7889999999999997</v>
      </c>
      <c r="Z29" s="744">
        <f>PIL!H950</f>
        <v>-2.11</v>
      </c>
      <c r="AA29" s="744">
        <f>PIL!I950</f>
        <v>58.374000000000002</v>
      </c>
      <c r="AB29" s="744">
        <f>PIL!J950</f>
        <v>1.143</v>
      </c>
      <c r="AC29" s="810">
        <f>PIL!K950</f>
        <v>1.756</v>
      </c>
      <c r="AD29" s="763">
        <f t="shared" si="68"/>
        <v>-3.2530000000000001</v>
      </c>
      <c r="AE29" s="826">
        <f t="shared" si="69"/>
        <v>60.13</v>
      </c>
      <c r="AF29" s="763">
        <f t="shared" si="70"/>
        <v>-21.292000000000002</v>
      </c>
      <c r="AG29" s="826">
        <f t="shared" si="71"/>
        <v>61.105900000000005</v>
      </c>
      <c r="AH29" s="369">
        <f t="shared" si="72"/>
        <v>-29.081000000000003</v>
      </c>
      <c r="AI29" s="418">
        <f t="shared" si="73"/>
        <v>13.503000000000002</v>
      </c>
      <c r="AJ29" s="369">
        <f t="shared" si="74"/>
        <v>53.316900000000004</v>
      </c>
      <c r="AK29" s="418">
        <f t="shared" si="75"/>
        <v>-68.894900000000007</v>
      </c>
      <c r="AL29" s="369">
        <f>AH29-(AH29-AH31)*0.25/'1. Geometria'!$H$8</f>
        <v>-24.659803030303031</v>
      </c>
      <c r="AM29" s="418">
        <f>AI29-(AI29-AI31)*0.25/'1. Geometria'!$H$8</f>
        <v>11.398015151515153</v>
      </c>
      <c r="AN29" s="369">
        <f>AJ29-(AJ29-AJ31)*0.25/'1. Geometria'!$H$8</f>
        <v>45.111256060606067</v>
      </c>
      <c r="AO29" s="1086">
        <f>AK29-(AK29-AK31)*0.25/'1. Geometria'!$H$8</f>
        <v>-58.373043939393945</v>
      </c>
    </row>
    <row r="30" spans="1:41" x14ac:dyDescent="0.25">
      <c r="A30" s="1830"/>
      <c r="B30" s="874" t="s">
        <v>787</v>
      </c>
      <c r="C30" s="744">
        <f>PIL!F615</f>
        <v>3.391</v>
      </c>
      <c r="D30" s="744">
        <f>PIL!G615</f>
        <v>2.089</v>
      </c>
      <c r="E30" s="744">
        <f>PIL!H615</f>
        <v>-194.815</v>
      </c>
      <c r="F30" s="744">
        <f>PIL!I615</f>
        <v>-13.853</v>
      </c>
      <c r="G30" s="744">
        <f>PIL!J615</f>
        <v>14.577999999999999</v>
      </c>
      <c r="H30" s="810">
        <f>PIL!K615</f>
        <v>22.4</v>
      </c>
      <c r="I30" s="763">
        <f t="shared" si="60"/>
        <v>-209.393</v>
      </c>
      <c r="J30" s="810">
        <f t="shared" si="61"/>
        <v>-36.253</v>
      </c>
      <c r="K30" s="763">
        <f t="shared" si="62"/>
        <v>-220.2689</v>
      </c>
      <c r="L30" s="826">
        <f t="shared" si="63"/>
        <v>-99.070899999999995</v>
      </c>
      <c r="M30" s="369">
        <f t="shared" si="64"/>
        <v>-218.1799</v>
      </c>
      <c r="N30" s="418">
        <f t="shared" si="65"/>
        <v>222.3579</v>
      </c>
      <c r="O30" s="369">
        <f t="shared" si="66"/>
        <v>-96.981899999999996</v>
      </c>
      <c r="P30" s="418">
        <f t="shared" si="67"/>
        <v>101.15989999999999</v>
      </c>
      <c r="Q30" s="369">
        <f>M30-(M30-M28)*0.25/'1. Geometria'!$H$8</f>
        <v>-185.77148333333332</v>
      </c>
      <c r="R30" s="418">
        <f>N30-(N30-N28)*0.25/'1. Geometria'!$H$8</f>
        <v>189.31736212121211</v>
      </c>
      <c r="S30" s="369">
        <f>O30-(O30-O28)*0.25/'1. Geometria'!$H$8</f>
        <v>-82.719180303030299</v>
      </c>
      <c r="T30" s="1086">
        <f>P30-(P30-P28)*0.25/'1. Geometria'!$H$8</f>
        <v>86.265059090909091</v>
      </c>
      <c r="V30" s="1826"/>
      <c r="W30" s="874" t="s">
        <v>787</v>
      </c>
      <c r="X30" s="807">
        <f>PIL!F591</f>
        <v>30.145</v>
      </c>
      <c r="Y30" s="807">
        <f>PIL!G591</f>
        <v>19.632999999999999</v>
      </c>
      <c r="Z30" s="807">
        <f>PIL!H591</f>
        <v>-107.38800000000001</v>
      </c>
      <c r="AA30" s="807">
        <f>PIL!I591</f>
        <v>-8.8810000000000002</v>
      </c>
      <c r="AB30" s="807">
        <f>PIL!J591</f>
        <v>8.3010000000000002</v>
      </c>
      <c r="AC30" s="810">
        <f>PIL!K591</f>
        <v>12.755000000000001</v>
      </c>
      <c r="AD30" s="744">
        <f t="shared" si="68"/>
        <v>-115.68900000000001</v>
      </c>
      <c r="AE30" s="810">
        <f t="shared" si="69"/>
        <v>-21.636000000000003</v>
      </c>
      <c r="AF30" s="763">
        <f t="shared" si="70"/>
        <v>-122.17980000000001</v>
      </c>
      <c r="AG30" s="826">
        <f t="shared" si="71"/>
        <v>-56.342700000000001</v>
      </c>
      <c r="AH30" s="369">
        <f t="shared" si="72"/>
        <v>-102.54680000000002</v>
      </c>
      <c r="AI30" s="418">
        <f t="shared" si="73"/>
        <v>141.81280000000001</v>
      </c>
      <c r="AJ30" s="369">
        <f t="shared" si="74"/>
        <v>-36.709699999999998</v>
      </c>
      <c r="AK30" s="418">
        <f t="shared" si="75"/>
        <v>75.975700000000003</v>
      </c>
      <c r="AL30" s="369">
        <f>AH30-(AH30-AH28)*0.25/'1. Geometria'!$H$8</f>
        <v>-87.005004545454568</v>
      </c>
      <c r="AM30" s="418">
        <f>AI30-(AI30-AI28)*0.25/'1. Geometria'!$H$8</f>
        <v>120.43267121212122</v>
      </c>
      <c r="AN30" s="369">
        <f>AJ30-(AJ30-AJ28)*0.25/'1. Geometria'!$H$8</f>
        <v>-31.32066212121212</v>
      </c>
      <c r="AO30" s="1086">
        <f>AK30-(AK30-AK28)*0.25/'1. Geometria'!$H$8</f>
        <v>64.748328787878791</v>
      </c>
    </row>
    <row r="31" spans="1:41" x14ac:dyDescent="0.25">
      <c r="A31" s="1830"/>
      <c r="B31" s="874" t="s">
        <v>788</v>
      </c>
      <c r="C31" s="744">
        <f>PIL!F1071</f>
        <v>9.83</v>
      </c>
      <c r="D31" s="744">
        <f>PIL!G1071</f>
        <v>6.3849999999999998</v>
      </c>
      <c r="E31" s="744">
        <f>PIL!H1071</f>
        <v>3.88</v>
      </c>
      <c r="F31" s="744">
        <f>PIL!I1071</f>
        <v>-50.402999999999999</v>
      </c>
      <c r="G31" s="744">
        <f>PIL!J1071</f>
        <v>-2.6840000000000002</v>
      </c>
      <c r="H31" s="810">
        <f>PIL!K1071</f>
        <v>-4.1239999999999997</v>
      </c>
      <c r="I31" s="763">
        <f t="shared" si="60"/>
        <v>6.5640000000000001</v>
      </c>
      <c r="J31" s="810">
        <f t="shared" si="61"/>
        <v>-54.527000000000001</v>
      </c>
      <c r="K31" s="763">
        <f t="shared" si="62"/>
        <v>22.9221</v>
      </c>
      <c r="L31" s="826">
        <f t="shared" si="63"/>
        <v>-56.496200000000002</v>
      </c>
      <c r="M31" s="369">
        <f t="shared" si="64"/>
        <v>29.307099999999998</v>
      </c>
      <c r="N31" s="418">
        <f t="shared" si="65"/>
        <v>-16.537100000000002</v>
      </c>
      <c r="O31" s="369">
        <f t="shared" si="66"/>
        <v>-50.111200000000004</v>
      </c>
      <c r="P31" s="418">
        <f t="shared" si="67"/>
        <v>62.8812</v>
      </c>
      <c r="Q31" s="369">
        <f>M31-(M31-M29)*0.25/'1. Geometria'!$H$8</f>
        <v>24.905486363636363</v>
      </c>
      <c r="R31" s="418">
        <f>N31-(N31-N29)*0.25/'1. Geometria'!$H$8</f>
        <v>-14.072759090909093</v>
      </c>
      <c r="S31" s="369">
        <f>O31-(O31-O29)*0.25/'1. Geometria'!$H$8</f>
        <v>-42.601662121212122</v>
      </c>
      <c r="T31" s="1086">
        <f>P31-(P31-P29)*0.25/'1. Geometria'!$H$8</f>
        <v>53.434389393939391</v>
      </c>
      <c r="V31" s="1826"/>
      <c r="W31" s="874" t="s">
        <v>788</v>
      </c>
      <c r="X31" s="807">
        <f>PIL!F951</f>
        <v>10.367000000000001</v>
      </c>
      <c r="Y31" s="807">
        <f>PIL!G951</f>
        <v>7.4980000000000002</v>
      </c>
      <c r="Z31" s="807">
        <f>PIL!H951</f>
        <v>2.17</v>
      </c>
      <c r="AA31" s="807">
        <f>PIL!I951</f>
        <v>-59.71</v>
      </c>
      <c r="AB31" s="807">
        <f>PIL!J951</f>
        <v>-1.1619999999999999</v>
      </c>
      <c r="AC31" s="810">
        <f>PIL!K951</f>
        <v>-1.786</v>
      </c>
      <c r="AD31" s="744">
        <f t="shared" si="68"/>
        <v>3.3319999999999999</v>
      </c>
      <c r="AE31" s="810">
        <f t="shared" si="69"/>
        <v>-61.496000000000002</v>
      </c>
      <c r="AF31" s="763">
        <f t="shared" si="70"/>
        <v>21.780799999999999</v>
      </c>
      <c r="AG31" s="826">
        <f t="shared" si="71"/>
        <v>-62.495600000000003</v>
      </c>
      <c r="AH31" s="369">
        <f t="shared" si="72"/>
        <v>29.2788</v>
      </c>
      <c r="AI31" s="418">
        <f t="shared" si="73"/>
        <v>-14.282799999999998</v>
      </c>
      <c r="AJ31" s="369">
        <f t="shared" si="74"/>
        <v>-54.997600000000006</v>
      </c>
      <c r="AK31" s="418">
        <f t="shared" si="75"/>
        <v>69.993600000000001</v>
      </c>
      <c r="AL31" s="369">
        <f>AH31-(AH31-AH29)*0.25/'1. Geometria'!$H$8</f>
        <v>24.857603030303029</v>
      </c>
      <c r="AM31" s="418">
        <f>AI31-(AI31-AI29)*0.25/'1. Geometria'!$H$8</f>
        <v>-12.17781515151515</v>
      </c>
      <c r="AN31" s="369">
        <f>AJ31-(AJ31-AJ29)*0.25/'1. Geometria'!$H$8</f>
        <v>-46.791956060606068</v>
      </c>
      <c r="AO31" s="1086">
        <f>AK31-(AK31-AK29)*0.25/'1. Geometria'!$H$8</f>
        <v>59.471743939393939</v>
      </c>
    </row>
    <row r="32" spans="1:41" x14ac:dyDescent="0.25">
      <c r="A32" s="1830"/>
      <c r="B32" s="874" t="s">
        <v>851</v>
      </c>
      <c r="C32" s="743">
        <f>PIL!F616</f>
        <v>-2.0569999999999999</v>
      </c>
      <c r="D32" s="743">
        <f>PIL!G616</f>
        <v>-1.264</v>
      </c>
      <c r="E32" s="743">
        <f>PIL!H616</f>
        <v>115.97799999999999</v>
      </c>
      <c r="F32" s="743">
        <f>PIL!I616</f>
        <v>7.7519999999999998</v>
      </c>
      <c r="G32" s="743">
        <f>PIL!J616</f>
        <v>-8.5670000000000002</v>
      </c>
      <c r="H32" s="873">
        <f>PIL!K616</f>
        <v>-13.164</v>
      </c>
      <c r="I32" s="763">
        <f t="shared" ref="I32:I33" si="92">(ABS(E32)+ABS(G32))*SIGN(E32)</f>
        <v>124.54499999999999</v>
      </c>
      <c r="J32" s="810">
        <f t="shared" ref="J32:J33" si="93">(ABS(F32)+ABS(H32))*SIGN(F32)</f>
        <v>20.916</v>
      </c>
      <c r="K32" s="763">
        <f t="shared" ref="K32:K33" si="94">(ABS(I32)+0.3*ABS(J32))*SIGN(I32)</f>
        <v>130.81979999999999</v>
      </c>
      <c r="L32" s="826">
        <f t="shared" ref="L32:L33" si="95">(ABS(J32)+0.3*ABS(I32))*SIGN(J32)</f>
        <v>58.279499999999999</v>
      </c>
      <c r="M32" s="369">
        <f t="shared" ref="M32:M33" si="96">D32+K32</f>
        <v>129.55579999999998</v>
      </c>
      <c r="N32" s="418">
        <f t="shared" ref="N32:N33" si="97">D32-K32</f>
        <v>-132.0838</v>
      </c>
      <c r="O32" s="369">
        <f t="shared" ref="O32:O33" si="98">D32+L32</f>
        <v>57.015499999999996</v>
      </c>
      <c r="P32" s="418">
        <f t="shared" ref="P32:P33" si="99">D32-L32</f>
        <v>-59.543500000000002</v>
      </c>
      <c r="Q32" s="369">
        <f t="shared" ref="Q32:Q34" si="100">M32</f>
        <v>129.55579999999998</v>
      </c>
      <c r="R32" s="418">
        <f t="shared" ref="R32:R34" si="101">N32</f>
        <v>-132.0838</v>
      </c>
      <c r="S32" s="369">
        <f t="shared" ref="S32:S34" si="102">O32</f>
        <v>57.015499999999996</v>
      </c>
      <c r="T32" s="1086">
        <f t="shared" ref="T32:T34" si="103">P32</f>
        <v>-59.543500000000002</v>
      </c>
      <c r="V32" s="1826"/>
      <c r="W32" s="874" t="s">
        <v>851</v>
      </c>
      <c r="X32" s="807">
        <f>PIL!F592</f>
        <v>-17.942</v>
      </c>
      <c r="Y32" s="807">
        <f>PIL!G592</f>
        <v>-11.677</v>
      </c>
      <c r="Z32" s="807">
        <f>PIL!H592</f>
        <v>65.076999999999998</v>
      </c>
      <c r="AA32" s="807">
        <f>PIL!I592</f>
        <v>4.63</v>
      </c>
      <c r="AB32" s="807">
        <f>PIL!J592</f>
        <v>-4.8819999999999997</v>
      </c>
      <c r="AC32" s="810">
        <f>PIL!K592</f>
        <v>-7.5019999999999998</v>
      </c>
      <c r="AD32" s="744">
        <f t="shared" si="68"/>
        <v>69.959000000000003</v>
      </c>
      <c r="AE32" s="810">
        <f t="shared" si="69"/>
        <v>12.132</v>
      </c>
      <c r="AF32" s="763">
        <f t="shared" si="70"/>
        <v>73.598600000000005</v>
      </c>
      <c r="AG32" s="826">
        <f t="shared" si="71"/>
        <v>33.119700000000002</v>
      </c>
      <c r="AH32" s="369">
        <f t="shared" si="72"/>
        <v>61.921600000000005</v>
      </c>
      <c r="AI32" s="418">
        <f t="shared" si="73"/>
        <v>-85.275599999999997</v>
      </c>
      <c r="AJ32" s="369">
        <f t="shared" si="74"/>
        <v>21.442700000000002</v>
      </c>
      <c r="AK32" s="418">
        <f t="shared" si="75"/>
        <v>-44.796700000000001</v>
      </c>
      <c r="AL32" s="369">
        <f t="shared" ref="AL32:AL34" si="104">AH32</f>
        <v>61.921600000000005</v>
      </c>
      <c r="AM32" s="418">
        <f t="shared" ref="AM32:AM34" si="105">AI32</f>
        <v>-85.275599999999997</v>
      </c>
      <c r="AN32" s="369">
        <f t="shared" ref="AN32:AN34" si="106">AJ32</f>
        <v>21.442700000000002</v>
      </c>
      <c r="AO32" s="1086">
        <f t="shared" ref="AO32:AO34" si="107">AK32</f>
        <v>-44.796700000000001</v>
      </c>
    </row>
    <row r="33" spans="1:62" x14ac:dyDescent="0.25">
      <c r="A33" s="1830"/>
      <c r="B33" s="874" t="s">
        <v>852</v>
      </c>
      <c r="C33" s="743">
        <f>PIL!F1072</f>
        <v>-5.9740000000000002</v>
      </c>
      <c r="D33" s="743">
        <f>PIL!G1072</f>
        <v>-3.875</v>
      </c>
      <c r="E33" s="743">
        <f>PIL!H1072</f>
        <v>-2.3039999999999998</v>
      </c>
      <c r="F33" s="743">
        <f>PIL!I1072</f>
        <v>30.266999999999999</v>
      </c>
      <c r="G33" s="743">
        <f>PIL!J1072</f>
        <v>1.6060000000000001</v>
      </c>
      <c r="H33" s="873">
        <f>PIL!K1072</f>
        <v>2.468</v>
      </c>
      <c r="I33" s="763">
        <f t="shared" si="92"/>
        <v>-3.91</v>
      </c>
      <c r="J33" s="810">
        <f t="shared" si="93"/>
        <v>32.734999999999999</v>
      </c>
      <c r="K33" s="763">
        <f t="shared" si="94"/>
        <v>-13.730499999999999</v>
      </c>
      <c r="L33" s="826">
        <f t="shared" si="95"/>
        <v>33.908000000000001</v>
      </c>
      <c r="M33" s="369">
        <f t="shared" si="96"/>
        <v>-17.605499999999999</v>
      </c>
      <c r="N33" s="418">
        <f t="shared" si="97"/>
        <v>9.8554999999999993</v>
      </c>
      <c r="O33" s="369">
        <f t="shared" si="98"/>
        <v>30.033000000000001</v>
      </c>
      <c r="P33" s="418">
        <f t="shared" si="99"/>
        <v>-37.783000000000001</v>
      </c>
      <c r="Q33" s="369">
        <f t="shared" si="100"/>
        <v>-17.605499999999999</v>
      </c>
      <c r="R33" s="418">
        <f t="shared" si="101"/>
        <v>9.8554999999999993</v>
      </c>
      <c r="S33" s="369">
        <f t="shared" si="102"/>
        <v>30.033000000000001</v>
      </c>
      <c r="T33" s="1086">
        <f t="shared" si="103"/>
        <v>-37.783000000000001</v>
      </c>
      <c r="V33" s="1826"/>
      <c r="W33" s="874" t="s">
        <v>852</v>
      </c>
      <c r="X33" s="807">
        <f>PIL!F952</f>
        <v>-6.4210000000000003</v>
      </c>
      <c r="Y33" s="807">
        <f>PIL!G952</f>
        <v>-4.6319999999999997</v>
      </c>
      <c r="Z33" s="807">
        <f>PIL!H952</f>
        <v>-1.2969999999999999</v>
      </c>
      <c r="AA33" s="807">
        <f>PIL!I952</f>
        <v>35.780999999999999</v>
      </c>
      <c r="AB33" s="807">
        <f>PIL!J952</f>
        <v>0.69799999999999995</v>
      </c>
      <c r="AC33" s="810">
        <f>PIL!K952</f>
        <v>1.073</v>
      </c>
      <c r="AD33" s="744">
        <f t="shared" si="68"/>
        <v>-1.9949999999999999</v>
      </c>
      <c r="AE33" s="810">
        <f t="shared" si="69"/>
        <v>36.853999999999999</v>
      </c>
      <c r="AF33" s="763">
        <f t="shared" si="70"/>
        <v>-13.051199999999998</v>
      </c>
      <c r="AG33" s="826">
        <f t="shared" si="71"/>
        <v>37.452500000000001</v>
      </c>
      <c r="AH33" s="369">
        <f t="shared" si="72"/>
        <v>-17.683199999999999</v>
      </c>
      <c r="AI33" s="418">
        <f t="shared" si="73"/>
        <v>8.4191999999999982</v>
      </c>
      <c r="AJ33" s="369">
        <f t="shared" si="74"/>
        <v>32.820500000000003</v>
      </c>
      <c r="AK33" s="418">
        <f t="shared" si="75"/>
        <v>-42.084499999999998</v>
      </c>
      <c r="AL33" s="369">
        <f t="shared" si="104"/>
        <v>-17.683199999999999</v>
      </c>
      <c r="AM33" s="418">
        <f t="shared" si="105"/>
        <v>8.4191999999999982</v>
      </c>
      <c r="AN33" s="369">
        <f t="shared" si="106"/>
        <v>32.820500000000003</v>
      </c>
      <c r="AO33" s="1086">
        <f t="shared" si="107"/>
        <v>-42.084499999999998</v>
      </c>
    </row>
    <row r="34" spans="1:62" ht="15.75" thickBot="1" x14ac:dyDescent="0.3">
      <c r="A34" s="1833"/>
      <c r="B34" s="880" t="s">
        <v>722</v>
      </c>
      <c r="C34" s="748">
        <f>PIL!F617+PIL!F1073-'22.Comb. schemi base_PILASTRI'!$C$146</f>
        <v>-773.322</v>
      </c>
      <c r="D34" s="748">
        <f>PIL!G617+PIL!G1073-'22.Comb. schemi base_PILASTRI'!$C$146</f>
        <v>-506.06299999999999</v>
      </c>
      <c r="E34" s="748">
        <f>PIL!H617+PIL!H1073</f>
        <v>-22.423000000000002</v>
      </c>
      <c r="F34" s="748">
        <f>PIL!I617+PIL!I1073</f>
        <v>102.688</v>
      </c>
      <c r="G34" s="748">
        <f>PIL!J617+PIL!J1073</f>
        <v>6.6610000000000005</v>
      </c>
      <c r="H34" s="811">
        <f>PIL!K617+PIL!K1073</f>
        <v>10.235999999999999</v>
      </c>
      <c r="I34" s="831">
        <f t="shared" si="60"/>
        <v>-29.084000000000003</v>
      </c>
      <c r="J34" s="832">
        <f t="shared" si="61"/>
        <v>112.92400000000001</v>
      </c>
      <c r="K34" s="831">
        <f t="shared" si="62"/>
        <v>-62.961200000000005</v>
      </c>
      <c r="L34" s="832">
        <f t="shared" si="63"/>
        <v>121.64920000000001</v>
      </c>
      <c r="M34" s="825">
        <f t="shared" si="64"/>
        <v>-569.02419999999995</v>
      </c>
      <c r="N34" s="833">
        <f t="shared" si="65"/>
        <v>-443.10179999999997</v>
      </c>
      <c r="O34" s="825">
        <f t="shared" si="66"/>
        <v>-384.41379999999998</v>
      </c>
      <c r="P34" s="833">
        <f t="shared" si="67"/>
        <v>-627.71219999999994</v>
      </c>
      <c r="Q34" s="825">
        <f t="shared" si="100"/>
        <v>-569.02419999999995</v>
      </c>
      <c r="R34" s="833">
        <f t="shared" si="101"/>
        <v>-443.10179999999997</v>
      </c>
      <c r="S34" s="825">
        <f t="shared" si="102"/>
        <v>-384.41379999999998</v>
      </c>
      <c r="T34" s="1087">
        <f t="shared" si="103"/>
        <v>-627.71219999999994</v>
      </c>
      <c r="V34" s="1827"/>
      <c r="W34" s="880" t="s">
        <v>722</v>
      </c>
      <c r="X34" s="748">
        <f>PIL!F593+PIL!F953-'22.Comb. schemi base_PILASTRI'!$C$146</f>
        <v>-536.64600000000007</v>
      </c>
      <c r="Y34" s="748">
        <f>PIL!G593+PIL!G953-'22.Comb. schemi base_PILASTRI'!$C$146</f>
        <v>-369.24</v>
      </c>
      <c r="Z34" s="748">
        <f>PIL!H593+PIL!H953</f>
        <v>220.834</v>
      </c>
      <c r="AA34" s="748">
        <f>PIL!I593+PIL!I953</f>
        <v>158.00300000000001</v>
      </c>
      <c r="AB34" s="748">
        <f>PIL!J593+PIL!J953</f>
        <v>-14.48</v>
      </c>
      <c r="AC34" s="811">
        <f>PIL!K593+PIL!K953</f>
        <v>-22.25</v>
      </c>
      <c r="AD34" s="831">
        <f t="shared" si="68"/>
        <v>235.31399999999999</v>
      </c>
      <c r="AE34" s="832">
        <f t="shared" si="69"/>
        <v>180.25300000000001</v>
      </c>
      <c r="AF34" s="831">
        <f t="shared" si="70"/>
        <v>289.38990000000001</v>
      </c>
      <c r="AG34" s="832">
        <f t="shared" si="71"/>
        <v>250.84720000000002</v>
      </c>
      <c r="AH34" s="825">
        <f t="shared" si="72"/>
        <v>-79.850099999999998</v>
      </c>
      <c r="AI34" s="833">
        <f t="shared" si="73"/>
        <v>-658.62990000000002</v>
      </c>
      <c r="AJ34" s="825">
        <f t="shared" si="74"/>
        <v>-118.39279999999999</v>
      </c>
      <c r="AK34" s="833">
        <f t="shared" si="75"/>
        <v>-620.08720000000005</v>
      </c>
      <c r="AL34" s="825">
        <f t="shared" si="104"/>
        <v>-79.850099999999998</v>
      </c>
      <c r="AM34" s="833">
        <f t="shared" si="105"/>
        <v>-658.62990000000002</v>
      </c>
      <c r="AN34" s="825">
        <f t="shared" si="106"/>
        <v>-118.39279999999999</v>
      </c>
      <c r="AO34" s="1087">
        <f t="shared" si="107"/>
        <v>-620.08720000000005</v>
      </c>
    </row>
    <row r="35" spans="1:62" x14ac:dyDescent="0.25">
      <c r="A35" s="1829">
        <v>2</v>
      </c>
      <c r="B35" s="879" t="s">
        <v>785</v>
      </c>
      <c r="C35" s="749">
        <f>PIL!F618</f>
        <v>-2.4140000000000001</v>
      </c>
      <c r="D35" s="749">
        <f>PIL!G618</f>
        <v>-1.4990000000000001</v>
      </c>
      <c r="E35" s="749">
        <f>PIL!H618</f>
        <v>150.226</v>
      </c>
      <c r="F35" s="749">
        <f>PIL!I618</f>
        <v>6.6379999999999999</v>
      </c>
      <c r="G35" s="749">
        <f>PIL!J618</f>
        <v>-9.6140000000000008</v>
      </c>
      <c r="H35" s="809">
        <f>PIL!K618</f>
        <v>-14.773</v>
      </c>
      <c r="I35" s="827">
        <f t="shared" si="60"/>
        <v>159.84</v>
      </c>
      <c r="J35" s="828">
        <f t="shared" si="61"/>
        <v>21.411000000000001</v>
      </c>
      <c r="K35" s="827">
        <f t="shared" si="62"/>
        <v>166.26330000000002</v>
      </c>
      <c r="L35" s="828">
        <f t="shared" si="63"/>
        <v>69.363</v>
      </c>
      <c r="M35" s="829">
        <f t="shared" si="64"/>
        <v>164.76430000000002</v>
      </c>
      <c r="N35" s="830">
        <f t="shared" si="65"/>
        <v>-167.76230000000001</v>
      </c>
      <c r="O35" s="829">
        <f t="shared" si="66"/>
        <v>67.864000000000004</v>
      </c>
      <c r="P35" s="830">
        <f t="shared" si="67"/>
        <v>-70.861999999999995</v>
      </c>
      <c r="Q35" s="829">
        <f>M35-(M35-M37)*0.25/'1. Geometria'!$H$8</f>
        <v>130.88974696969697</v>
      </c>
      <c r="R35" s="830">
        <f>N35-(N35-N37)*0.25/'1. Geometria'!$H$8</f>
        <v>-133.51956515151517</v>
      </c>
      <c r="S35" s="829">
        <f>O35-(O35-O37)*0.25/'1. Geometria'!$H$8</f>
        <v>53.712954545454551</v>
      </c>
      <c r="T35" s="1085">
        <f>P35-(P35-P37)*0.25/'1. Geometria'!$H$8</f>
        <v>-56.342772727272724</v>
      </c>
      <c r="V35" s="1825">
        <v>2</v>
      </c>
      <c r="W35" s="879" t="s">
        <v>785</v>
      </c>
      <c r="X35" s="749">
        <f>PIL!F594</f>
        <v>-21.242999999999999</v>
      </c>
      <c r="Y35" s="749">
        <f>PIL!G594</f>
        <v>-13.851000000000001</v>
      </c>
      <c r="Z35" s="749">
        <f>PIL!H594</f>
        <v>86.96</v>
      </c>
      <c r="AA35" s="749">
        <f>PIL!I594</f>
        <v>3.99</v>
      </c>
      <c r="AB35" s="749">
        <f>PIL!J594</f>
        <v>-5.1619999999999999</v>
      </c>
      <c r="AC35" s="809">
        <f>PIL!K594</f>
        <v>-7.9320000000000004</v>
      </c>
      <c r="AD35" s="827">
        <f t="shared" si="68"/>
        <v>92.122</v>
      </c>
      <c r="AE35" s="828">
        <f t="shared" si="69"/>
        <v>11.922000000000001</v>
      </c>
      <c r="AF35" s="827">
        <f t="shared" si="70"/>
        <v>95.698599999999999</v>
      </c>
      <c r="AG35" s="828">
        <f t="shared" si="71"/>
        <v>39.558599999999998</v>
      </c>
      <c r="AH35" s="829">
        <f t="shared" si="72"/>
        <v>81.8476</v>
      </c>
      <c r="AI35" s="830">
        <f t="shared" si="73"/>
        <v>-109.5496</v>
      </c>
      <c r="AJ35" s="829">
        <f t="shared" si="74"/>
        <v>25.707599999999999</v>
      </c>
      <c r="AK35" s="830">
        <f t="shared" si="75"/>
        <v>-53.409599999999998</v>
      </c>
      <c r="AL35" s="829">
        <f>AH35-(AH35-AH37)*0.25/'1. Geometria'!$H$8</f>
        <v>57.459342424242422</v>
      </c>
      <c r="AM35" s="830">
        <f>AI35-(AI35-AI37)*0.25/'1. Geometria'!$H$8</f>
        <v>-81.946948484848477</v>
      </c>
      <c r="AN35" s="829">
        <f>AJ35-(AJ35-AJ37)*0.25/'1. Geometria'!$H$8</f>
        <v>16.403546969696968</v>
      </c>
      <c r="AO35" s="1085">
        <f>AK35-(AK35-AK37)*0.25/'1. Geometria'!$H$8</f>
        <v>-40.89115303030303</v>
      </c>
    </row>
    <row r="36" spans="1:62" x14ac:dyDescent="0.25">
      <c r="A36" s="1830"/>
      <c r="B36" s="874" t="s">
        <v>786</v>
      </c>
      <c r="C36" s="744">
        <f>PIL!F1074</f>
        <v>-8.0079999999999991</v>
      </c>
      <c r="D36" s="744">
        <f>PIL!G1074</f>
        <v>-5.21</v>
      </c>
      <c r="E36" s="744">
        <f>PIL!H1074</f>
        <v>-2.3540000000000001</v>
      </c>
      <c r="F36" s="744">
        <f>PIL!I1074</f>
        <v>36.820999999999998</v>
      </c>
      <c r="G36" s="744">
        <f>PIL!J1074</f>
        <v>1.827</v>
      </c>
      <c r="H36" s="810">
        <f>PIL!K1074</f>
        <v>2.8069999999999999</v>
      </c>
      <c r="I36" s="763">
        <f t="shared" si="60"/>
        <v>-4.181</v>
      </c>
      <c r="J36" s="826">
        <f t="shared" si="61"/>
        <v>39.628</v>
      </c>
      <c r="K36" s="763">
        <f t="shared" si="62"/>
        <v>-16.069399999999998</v>
      </c>
      <c r="L36" s="826">
        <f t="shared" si="63"/>
        <v>40.882300000000001</v>
      </c>
      <c r="M36" s="369">
        <f t="shared" si="64"/>
        <v>-21.279399999999999</v>
      </c>
      <c r="N36" s="418">
        <f t="shared" si="65"/>
        <v>10.859399999999997</v>
      </c>
      <c r="O36" s="369">
        <f t="shared" si="66"/>
        <v>35.6723</v>
      </c>
      <c r="P36" s="418">
        <f t="shared" si="67"/>
        <v>-46.092300000000002</v>
      </c>
      <c r="Q36" s="369">
        <f>M36-(M36-M38)*0.25/'1. Geometria'!$H$8</f>
        <v>-17.795695454545452</v>
      </c>
      <c r="R36" s="418">
        <f>N36-(N36-N38)*0.25/'1. Geometria'!$H$8</f>
        <v>8.7529681818181793</v>
      </c>
      <c r="S36" s="369">
        <f>O36-(O36-O38)*0.25/'1. Geometria'!$H$8</f>
        <v>29.273542424242425</v>
      </c>
      <c r="T36" s="1086">
        <f>P36-(P36-P38)*0.25/'1. Geometria'!$H$8</f>
        <v>-38.316269696969698</v>
      </c>
      <c r="V36" s="1826"/>
      <c r="W36" s="874" t="s">
        <v>786</v>
      </c>
      <c r="X36" s="744">
        <f>PIL!F954</f>
        <v>-7.1150000000000002</v>
      </c>
      <c r="Y36" s="744">
        <f>PIL!G954</f>
        <v>-5.133</v>
      </c>
      <c r="Z36" s="744">
        <f>PIL!H954</f>
        <v>-1.52</v>
      </c>
      <c r="AA36" s="744">
        <f>PIL!I954</f>
        <v>44.942</v>
      </c>
      <c r="AB36" s="744">
        <f>PIL!J954</f>
        <v>0.91300000000000003</v>
      </c>
      <c r="AC36" s="810">
        <f>PIL!K954</f>
        <v>1.403</v>
      </c>
      <c r="AD36" s="763">
        <f t="shared" si="68"/>
        <v>-2.4329999999999998</v>
      </c>
      <c r="AE36" s="826">
        <f t="shared" si="69"/>
        <v>46.344999999999999</v>
      </c>
      <c r="AF36" s="763">
        <f t="shared" si="70"/>
        <v>-16.336500000000001</v>
      </c>
      <c r="AG36" s="826">
        <f t="shared" si="71"/>
        <v>47.0749</v>
      </c>
      <c r="AH36" s="369">
        <f t="shared" si="72"/>
        <v>-21.4695</v>
      </c>
      <c r="AI36" s="418">
        <f t="shared" si="73"/>
        <v>11.203500000000002</v>
      </c>
      <c r="AJ36" s="369">
        <f t="shared" si="74"/>
        <v>41.941899999999997</v>
      </c>
      <c r="AK36" s="418">
        <f t="shared" si="75"/>
        <v>-52.207900000000002</v>
      </c>
      <c r="AL36" s="369">
        <f>AH36-(AH36-AH38)*0.25/'1. Geometria'!$H$8</f>
        <v>-18.114886363636362</v>
      </c>
      <c r="AM36" s="418">
        <f>AI36-(AI36-AI38)*0.25/'1. Geometria'!$H$8</f>
        <v>9.0476742424242431</v>
      </c>
      <c r="AN36" s="369">
        <f>AJ36-(AJ36-AJ38)*0.25/'1. Geometria'!$H$8</f>
        <v>34.604112121212118</v>
      </c>
      <c r="AO36" s="1086">
        <f>AK36-(AK36-AK38)*0.25/'1. Geometria'!$H$8</f>
        <v>-43.671324242424241</v>
      </c>
    </row>
    <row r="37" spans="1:62" x14ac:dyDescent="0.25">
      <c r="A37" s="1830"/>
      <c r="B37" s="874" t="s">
        <v>787</v>
      </c>
      <c r="C37" s="744">
        <f>PIL!F619</f>
        <v>1.6419999999999999</v>
      </c>
      <c r="D37" s="744">
        <f>PIL!G619</f>
        <v>0.93100000000000005</v>
      </c>
      <c r="E37" s="744">
        <f>PIL!H619</f>
        <v>-254.739</v>
      </c>
      <c r="F37" s="744">
        <f>PIL!I619</f>
        <v>-12.076000000000001</v>
      </c>
      <c r="G37" s="744">
        <f>PIL!J619</f>
        <v>17.077000000000002</v>
      </c>
      <c r="H37" s="873">
        <f>PIL!K619</f>
        <v>26.24</v>
      </c>
      <c r="I37" s="763">
        <f t="shared" si="60"/>
        <v>-271.81600000000003</v>
      </c>
      <c r="J37" s="826">
        <f t="shared" si="61"/>
        <v>-38.316000000000003</v>
      </c>
      <c r="K37" s="763">
        <f t="shared" si="62"/>
        <v>-283.31080000000003</v>
      </c>
      <c r="L37" s="826">
        <f t="shared" si="63"/>
        <v>-119.86080000000001</v>
      </c>
      <c r="M37" s="369">
        <f t="shared" si="64"/>
        <v>-282.37980000000005</v>
      </c>
      <c r="N37" s="418">
        <f t="shared" si="65"/>
        <v>284.24180000000001</v>
      </c>
      <c r="O37" s="369">
        <f t="shared" si="66"/>
        <v>-118.92980000000001</v>
      </c>
      <c r="P37" s="418">
        <f t="shared" si="67"/>
        <v>120.79180000000001</v>
      </c>
      <c r="Q37" s="369">
        <f>M37-(M37-M35)*0.25/'1. Geometria'!$H$8</f>
        <v>-248.505246969697</v>
      </c>
      <c r="R37" s="418">
        <f>N37-(N37-N35)*0.25/'1. Geometria'!$H$8</f>
        <v>249.99906515151517</v>
      </c>
      <c r="S37" s="369">
        <f>O37-(O37-O35)*0.25/'1. Geometria'!$H$8</f>
        <v>-104.77875454545456</v>
      </c>
      <c r="T37" s="1086">
        <f>P37-(P37-P35)*0.25/'1. Geometria'!$H$8</f>
        <v>106.27257272727273</v>
      </c>
      <c r="V37" s="1826"/>
      <c r="W37" s="874" t="s">
        <v>787</v>
      </c>
      <c r="X37" s="744">
        <f>PIL!F595</f>
        <v>11.46</v>
      </c>
      <c r="Y37" s="744">
        <f>PIL!G595</f>
        <v>7.3639999999999999</v>
      </c>
      <c r="Z37" s="744">
        <f>PIL!H595</f>
        <v>-222.631</v>
      </c>
      <c r="AA37" s="744">
        <f>PIL!I595</f>
        <v>-10.422000000000001</v>
      </c>
      <c r="AB37" s="744">
        <f>PIL!J595</f>
        <v>14.842000000000001</v>
      </c>
      <c r="AC37" s="810">
        <f>PIL!K595</f>
        <v>22.806000000000001</v>
      </c>
      <c r="AD37" s="763">
        <f t="shared" si="68"/>
        <v>-237.47300000000001</v>
      </c>
      <c r="AE37" s="826">
        <f t="shared" si="69"/>
        <v>-33.228000000000002</v>
      </c>
      <c r="AF37" s="763">
        <f t="shared" si="70"/>
        <v>-247.44140000000002</v>
      </c>
      <c r="AG37" s="826">
        <f t="shared" si="71"/>
        <v>-104.4699</v>
      </c>
      <c r="AH37" s="369">
        <f t="shared" si="72"/>
        <v>-240.07740000000001</v>
      </c>
      <c r="AI37" s="418">
        <f t="shared" si="73"/>
        <v>254.80540000000002</v>
      </c>
      <c r="AJ37" s="369">
        <f t="shared" si="74"/>
        <v>-97.105899999999991</v>
      </c>
      <c r="AK37" s="418">
        <f t="shared" si="75"/>
        <v>111.8339</v>
      </c>
      <c r="AL37" s="369">
        <f>AH37-(AH37-AH35)*0.25/'1. Geometria'!$H$8</f>
        <v>-215.68914242424245</v>
      </c>
      <c r="AM37" s="418">
        <f>AI37-(AI37-AI35)*0.25/'1. Geometria'!$H$8</f>
        <v>227.20274848484851</v>
      </c>
      <c r="AN37" s="369">
        <f>AJ37-(AJ37-AJ35)*0.25/'1. Geometria'!$H$8</f>
        <v>-87.801846969696953</v>
      </c>
      <c r="AO37" s="1086">
        <f>AK37-(AK37-AK35)*0.25/'1. Geometria'!$H$8</f>
        <v>99.315453030303033</v>
      </c>
    </row>
    <row r="38" spans="1:62" x14ac:dyDescent="0.25">
      <c r="A38" s="1830"/>
      <c r="B38" s="874" t="s">
        <v>788</v>
      </c>
      <c r="C38" s="744">
        <f>PIL!F1075</f>
        <v>5.9320000000000004</v>
      </c>
      <c r="D38" s="744">
        <f>PIL!G1075</f>
        <v>3.88</v>
      </c>
      <c r="E38" s="744">
        <f>PIL!H1075</f>
        <v>3.1339999999999999</v>
      </c>
      <c r="F38" s="744">
        <f>PIL!I1075</f>
        <v>-47.347000000000001</v>
      </c>
      <c r="G38" s="744">
        <f>PIL!J1075</f>
        <v>-2.387</v>
      </c>
      <c r="H38" s="810">
        <f>PIL!K1075</f>
        <v>-3.6680000000000001</v>
      </c>
      <c r="I38" s="763">
        <f t="shared" si="60"/>
        <v>5.5209999999999999</v>
      </c>
      <c r="J38" s="826">
        <f t="shared" si="61"/>
        <v>-51.015000000000001</v>
      </c>
      <c r="K38" s="763">
        <f t="shared" si="62"/>
        <v>20.825499999999998</v>
      </c>
      <c r="L38" s="826">
        <f t="shared" si="63"/>
        <v>-52.671300000000002</v>
      </c>
      <c r="M38" s="369">
        <f t="shared" si="64"/>
        <v>24.705499999999997</v>
      </c>
      <c r="N38" s="418">
        <f t="shared" si="65"/>
        <v>-16.945499999999999</v>
      </c>
      <c r="O38" s="369">
        <f t="shared" si="66"/>
        <v>-48.7913</v>
      </c>
      <c r="P38" s="418">
        <f t="shared" si="67"/>
        <v>56.551300000000005</v>
      </c>
      <c r="Q38" s="369">
        <f>M38-(M38-M36)*0.25/'1. Geometria'!$H$8</f>
        <v>21.22179545454545</v>
      </c>
      <c r="R38" s="418">
        <f>N38-(N38-N36)*0.25/'1. Geometria'!$H$8</f>
        <v>-14.839068181818181</v>
      </c>
      <c r="S38" s="369">
        <f>O38-(O38-O36)*0.25/'1. Geometria'!$H$8</f>
        <v>-42.392542424242421</v>
      </c>
      <c r="T38" s="1086">
        <f>P38-(P38-P36)*0.25/'1. Geometria'!$H$8</f>
        <v>48.775269696969701</v>
      </c>
      <c r="V38" s="1826"/>
      <c r="W38" s="874" t="s">
        <v>788</v>
      </c>
      <c r="X38" s="744">
        <f>PIL!F955</f>
        <v>3.83</v>
      </c>
      <c r="Y38" s="744">
        <f>PIL!G955</f>
        <v>2.7789999999999999</v>
      </c>
      <c r="Z38" s="744">
        <f>PIL!H955</f>
        <v>1.879</v>
      </c>
      <c r="AA38" s="744">
        <f>PIL!I955</f>
        <v>-55.085999999999999</v>
      </c>
      <c r="AB38" s="744">
        <f>PIL!J955</f>
        <v>-1.1140000000000001</v>
      </c>
      <c r="AC38" s="810">
        <f>PIL!K955</f>
        <v>-1.712</v>
      </c>
      <c r="AD38" s="763">
        <f t="shared" si="68"/>
        <v>2.9930000000000003</v>
      </c>
      <c r="AE38" s="826">
        <f t="shared" si="69"/>
        <v>-56.798000000000002</v>
      </c>
      <c r="AF38" s="763">
        <f t="shared" si="70"/>
        <v>20.032400000000003</v>
      </c>
      <c r="AG38" s="826">
        <f t="shared" si="71"/>
        <v>-57.695900000000002</v>
      </c>
      <c r="AH38" s="369">
        <f t="shared" si="72"/>
        <v>22.811400000000003</v>
      </c>
      <c r="AI38" s="418">
        <f t="shared" si="73"/>
        <v>-17.253400000000003</v>
      </c>
      <c r="AJ38" s="369">
        <f t="shared" si="74"/>
        <v>-54.916899999999998</v>
      </c>
      <c r="AK38" s="418">
        <f t="shared" si="75"/>
        <v>60.474900000000005</v>
      </c>
      <c r="AL38" s="369">
        <f>AH38-(AH38-AH36)*0.25/'1. Geometria'!$H$8</f>
        <v>19.456786363636365</v>
      </c>
      <c r="AM38" s="418">
        <f>AI38-(AI38-AI36)*0.25/'1. Geometria'!$H$8</f>
        <v>-15.097574242424244</v>
      </c>
      <c r="AN38" s="369">
        <f>AJ38-(AJ38-AJ36)*0.25/'1. Geometria'!$H$8</f>
        <v>-47.57911212121212</v>
      </c>
      <c r="AO38" s="1086">
        <f>AK38-(AK38-AK36)*0.25/'1. Geometria'!$H$8</f>
        <v>51.938324242424244</v>
      </c>
    </row>
    <row r="39" spans="1:62" x14ac:dyDescent="0.25">
      <c r="A39" s="1830"/>
      <c r="B39" s="874" t="s">
        <v>851</v>
      </c>
      <c r="C39" s="743">
        <f>PIL!F620</f>
        <v>-1.2290000000000001</v>
      </c>
      <c r="D39" s="743">
        <f>PIL!G620</f>
        <v>-0.73599999999999999</v>
      </c>
      <c r="E39" s="743">
        <f>PIL!H620</f>
        <v>122.67</v>
      </c>
      <c r="F39" s="743">
        <f>PIL!I620</f>
        <v>5.6230000000000002</v>
      </c>
      <c r="G39" s="743">
        <f>PIL!J620</f>
        <v>-8.0879999999999992</v>
      </c>
      <c r="H39" s="873">
        <f>PIL!K620</f>
        <v>-12.428000000000001</v>
      </c>
      <c r="I39" s="763">
        <f t="shared" ref="I39:I40" si="108">(ABS(E39)+ABS(G39))*SIGN(E39)</f>
        <v>130.75800000000001</v>
      </c>
      <c r="J39" s="826">
        <f t="shared" ref="J39:J40" si="109">(ABS(F39)+ABS(H39))*SIGN(F39)</f>
        <v>18.051000000000002</v>
      </c>
      <c r="K39" s="763">
        <f t="shared" ref="K39:K40" si="110">(ABS(I39)+0.3*ABS(J39))*SIGN(I39)</f>
        <v>136.17330000000001</v>
      </c>
      <c r="L39" s="826">
        <f t="shared" ref="L39:L40" si="111">(ABS(J39)+0.3*ABS(I39))*SIGN(J39)</f>
        <v>57.278400000000005</v>
      </c>
      <c r="M39" s="369">
        <f t="shared" ref="M39:M40" si="112">D39+K39</f>
        <v>135.43730000000002</v>
      </c>
      <c r="N39" s="418">
        <f t="shared" ref="N39:N40" si="113">D39-K39</f>
        <v>-136.9093</v>
      </c>
      <c r="O39" s="369">
        <f t="shared" ref="O39:O40" si="114">D39+L39</f>
        <v>56.542400000000008</v>
      </c>
      <c r="P39" s="418">
        <f t="shared" ref="P39:P40" si="115">D39-L39</f>
        <v>-58.014400000000002</v>
      </c>
      <c r="Q39" s="369">
        <f t="shared" ref="Q39:Q41" si="116">M39</f>
        <v>135.43730000000002</v>
      </c>
      <c r="R39" s="418">
        <f t="shared" ref="R39:R41" si="117">N39</f>
        <v>-136.9093</v>
      </c>
      <c r="S39" s="369">
        <f t="shared" ref="S39:S41" si="118">O39</f>
        <v>56.542400000000008</v>
      </c>
      <c r="T39" s="1086">
        <f t="shared" ref="T39:T41" si="119">P39</f>
        <v>-58.014400000000002</v>
      </c>
      <c r="V39" s="1826"/>
      <c r="W39" s="874" t="s">
        <v>851</v>
      </c>
      <c r="X39" s="807">
        <f>PIL!F596</f>
        <v>-9.91</v>
      </c>
      <c r="Y39" s="807">
        <f>PIL!G596</f>
        <v>-6.4290000000000003</v>
      </c>
      <c r="Z39" s="807">
        <f>PIL!H596</f>
        <v>93.66</v>
      </c>
      <c r="AA39" s="807">
        <f>PIL!I596</f>
        <v>4.1870000000000003</v>
      </c>
      <c r="AB39" s="807">
        <f>PIL!J596</f>
        <v>-6.0620000000000003</v>
      </c>
      <c r="AC39" s="810">
        <f>PIL!K596</f>
        <v>-9.3149999999999995</v>
      </c>
      <c r="AD39" s="763">
        <f t="shared" si="68"/>
        <v>99.721999999999994</v>
      </c>
      <c r="AE39" s="826">
        <f t="shared" si="69"/>
        <v>13.501999999999999</v>
      </c>
      <c r="AF39" s="763">
        <f t="shared" si="70"/>
        <v>103.7726</v>
      </c>
      <c r="AG39" s="826">
        <f t="shared" si="71"/>
        <v>43.418599999999998</v>
      </c>
      <c r="AH39" s="369">
        <f t="shared" si="72"/>
        <v>97.343599999999995</v>
      </c>
      <c r="AI39" s="418">
        <f t="shared" si="73"/>
        <v>-110.2016</v>
      </c>
      <c r="AJ39" s="369">
        <f t="shared" si="74"/>
        <v>36.989599999999996</v>
      </c>
      <c r="AK39" s="418">
        <f t="shared" si="75"/>
        <v>-49.8476</v>
      </c>
      <c r="AL39" s="369">
        <f t="shared" ref="AL39:AL41" si="120">AH39</f>
        <v>97.343599999999995</v>
      </c>
      <c r="AM39" s="418">
        <f t="shared" ref="AM39:AM41" si="121">AI39</f>
        <v>-110.2016</v>
      </c>
      <c r="AN39" s="369">
        <f t="shared" ref="AN39:AN41" si="122">AJ39</f>
        <v>36.989599999999996</v>
      </c>
      <c r="AO39" s="1086">
        <f t="shared" ref="AO39:AO41" si="123">AK39</f>
        <v>-49.8476</v>
      </c>
    </row>
    <row r="40" spans="1:62" x14ac:dyDescent="0.25">
      <c r="A40" s="1830"/>
      <c r="B40" s="874" t="s">
        <v>852</v>
      </c>
      <c r="C40" s="743">
        <f>PIL!F1076</f>
        <v>-4.2240000000000002</v>
      </c>
      <c r="D40" s="743">
        <f>PIL!G1076</f>
        <v>-2.7549999999999999</v>
      </c>
      <c r="E40" s="743">
        <f>PIL!H1076</f>
        <v>-1.663</v>
      </c>
      <c r="F40" s="743">
        <f>PIL!I1076</f>
        <v>25.501999999999999</v>
      </c>
      <c r="G40" s="743">
        <f>PIL!J1076</f>
        <v>1.2769999999999999</v>
      </c>
      <c r="H40" s="873">
        <f>PIL!K1076</f>
        <v>1.962</v>
      </c>
      <c r="I40" s="763">
        <f t="shared" si="108"/>
        <v>-2.94</v>
      </c>
      <c r="J40" s="826">
        <f t="shared" si="109"/>
        <v>27.463999999999999</v>
      </c>
      <c r="K40" s="763">
        <f t="shared" si="110"/>
        <v>-11.179199999999998</v>
      </c>
      <c r="L40" s="826">
        <f t="shared" si="111"/>
        <v>28.346</v>
      </c>
      <c r="M40" s="369">
        <f t="shared" si="112"/>
        <v>-13.934199999999997</v>
      </c>
      <c r="N40" s="418">
        <f t="shared" si="113"/>
        <v>8.424199999999999</v>
      </c>
      <c r="O40" s="369">
        <f t="shared" si="114"/>
        <v>25.591000000000001</v>
      </c>
      <c r="P40" s="418">
        <f t="shared" si="115"/>
        <v>-31.100999999999999</v>
      </c>
      <c r="Q40" s="369">
        <f t="shared" si="116"/>
        <v>-13.934199999999997</v>
      </c>
      <c r="R40" s="418">
        <f t="shared" si="117"/>
        <v>8.424199999999999</v>
      </c>
      <c r="S40" s="369">
        <f t="shared" si="118"/>
        <v>25.591000000000001</v>
      </c>
      <c r="T40" s="1086">
        <f t="shared" si="119"/>
        <v>-31.100999999999999</v>
      </c>
      <c r="V40" s="1826"/>
      <c r="W40" s="874" t="s">
        <v>852</v>
      </c>
      <c r="X40" s="807">
        <f>PIL!F956</f>
        <v>-3.3170000000000002</v>
      </c>
      <c r="Y40" s="807">
        <f>PIL!G956</f>
        <v>-2.3969999999999998</v>
      </c>
      <c r="Z40" s="807">
        <f>PIL!H956</f>
        <v>-1.03</v>
      </c>
      <c r="AA40" s="807">
        <f>PIL!I956</f>
        <v>30.31</v>
      </c>
      <c r="AB40" s="807">
        <f>PIL!J956</f>
        <v>0.61399999999999999</v>
      </c>
      <c r="AC40" s="810">
        <f>PIL!K956</f>
        <v>0.94399999999999995</v>
      </c>
      <c r="AD40" s="763">
        <f t="shared" si="68"/>
        <v>-1.6440000000000001</v>
      </c>
      <c r="AE40" s="826">
        <f t="shared" si="69"/>
        <v>31.253999999999998</v>
      </c>
      <c r="AF40" s="763">
        <f t="shared" si="70"/>
        <v>-11.020199999999999</v>
      </c>
      <c r="AG40" s="826">
        <f t="shared" si="71"/>
        <v>31.747199999999999</v>
      </c>
      <c r="AH40" s="369">
        <f t="shared" si="72"/>
        <v>-13.417199999999999</v>
      </c>
      <c r="AI40" s="418">
        <f t="shared" si="73"/>
        <v>8.6231999999999989</v>
      </c>
      <c r="AJ40" s="369">
        <f t="shared" si="74"/>
        <v>29.350200000000001</v>
      </c>
      <c r="AK40" s="418">
        <f t="shared" si="75"/>
        <v>-34.144199999999998</v>
      </c>
      <c r="AL40" s="369">
        <f t="shared" si="120"/>
        <v>-13.417199999999999</v>
      </c>
      <c r="AM40" s="418">
        <f t="shared" si="121"/>
        <v>8.6231999999999989</v>
      </c>
      <c r="AN40" s="369">
        <f t="shared" si="122"/>
        <v>29.350200000000001</v>
      </c>
      <c r="AO40" s="1086">
        <f t="shared" si="123"/>
        <v>-34.144199999999998</v>
      </c>
    </row>
    <row r="41" spans="1:62" ht="15.75" thickBot="1" x14ac:dyDescent="0.3">
      <c r="A41" s="1830"/>
      <c r="B41" s="874" t="s">
        <v>722</v>
      </c>
      <c r="C41" s="744">
        <f>-'22.Comb. schemi base_PILASTRI'!$C$147+PIL!F621+PIL!F1077</f>
        <v>-979.55</v>
      </c>
      <c r="D41" s="744">
        <f>-'22.Comb. schemi base_PILASTRI'!$C$147+PIL!G621+PIL!G1077</f>
        <v>-648.06299999999999</v>
      </c>
      <c r="E41" s="744">
        <f>PIL!H621+PIL!H1077</f>
        <v>-32.22</v>
      </c>
      <c r="F41" s="744">
        <f>PIL!I621+PIL!I1077</f>
        <v>140.499</v>
      </c>
      <c r="G41" s="744">
        <f>PIL!J621+PIL!J1077</f>
        <v>9.2070000000000007</v>
      </c>
      <c r="H41" s="810">
        <f>PIL!K621+PIL!K1077</f>
        <v>14.147</v>
      </c>
      <c r="I41" s="763">
        <f t="shared" si="60"/>
        <v>-41.427</v>
      </c>
      <c r="J41" s="826">
        <f t="shared" si="61"/>
        <v>154.64599999999999</v>
      </c>
      <c r="K41" s="763">
        <f t="shared" si="62"/>
        <v>-87.820799999999991</v>
      </c>
      <c r="L41" s="826">
        <f t="shared" si="63"/>
        <v>167.07409999999999</v>
      </c>
      <c r="M41" s="369">
        <f t="shared" si="64"/>
        <v>-735.88379999999995</v>
      </c>
      <c r="N41" s="418">
        <f t="shared" si="65"/>
        <v>-560.24220000000003</v>
      </c>
      <c r="O41" s="369">
        <f t="shared" si="66"/>
        <v>-480.9889</v>
      </c>
      <c r="P41" s="418">
        <f t="shared" si="67"/>
        <v>-815.13709999999992</v>
      </c>
      <c r="Q41" s="369">
        <f t="shared" si="116"/>
        <v>-735.88379999999995</v>
      </c>
      <c r="R41" s="418">
        <f t="shared" si="117"/>
        <v>-560.24220000000003</v>
      </c>
      <c r="S41" s="369">
        <f t="shared" si="118"/>
        <v>-480.9889</v>
      </c>
      <c r="T41" s="1086">
        <f t="shared" si="119"/>
        <v>-815.13709999999992</v>
      </c>
      <c r="V41" s="1827"/>
      <c r="W41" s="880" t="s">
        <v>722</v>
      </c>
      <c r="X41" s="748">
        <f>PIL!F597+PIL!F957-'22.Comb. schemi base_PILASTRI'!$C$147</f>
        <v>-669.4559999999999</v>
      </c>
      <c r="Y41" s="748">
        <f>PIL!G597+PIL!G957-'22.Comb. schemi base_PILASTRI'!$C$147</f>
        <v>-464.80800000000005</v>
      </c>
      <c r="Z41" s="748">
        <f>PIL!H597+PIL!H957</f>
        <v>310.37899999999996</v>
      </c>
      <c r="AA41" s="748">
        <f>PIL!I597+PIL!I957</f>
        <v>216.80799999999999</v>
      </c>
      <c r="AB41" s="748">
        <f>PIL!J597+PIL!J957</f>
        <v>-19.98</v>
      </c>
      <c r="AC41" s="811">
        <f>PIL!K597+PIL!K957</f>
        <v>-30.700999999999997</v>
      </c>
      <c r="AD41" s="831">
        <f t="shared" si="68"/>
        <v>330.35899999999998</v>
      </c>
      <c r="AE41" s="832">
        <f t="shared" si="69"/>
        <v>247.50899999999999</v>
      </c>
      <c r="AF41" s="831">
        <f t="shared" si="70"/>
        <v>404.61169999999998</v>
      </c>
      <c r="AG41" s="832">
        <f t="shared" si="71"/>
        <v>346.61669999999998</v>
      </c>
      <c r="AH41" s="825">
        <f t="shared" si="72"/>
        <v>-60.196300000000065</v>
      </c>
      <c r="AI41" s="833">
        <f t="shared" si="73"/>
        <v>-869.41970000000003</v>
      </c>
      <c r="AJ41" s="825">
        <f t="shared" si="74"/>
        <v>-118.19130000000007</v>
      </c>
      <c r="AK41" s="833">
        <f t="shared" si="75"/>
        <v>-811.42470000000003</v>
      </c>
      <c r="AL41" s="825">
        <f t="shared" si="120"/>
        <v>-60.196300000000065</v>
      </c>
      <c r="AM41" s="833">
        <f t="shared" si="121"/>
        <v>-869.41970000000003</v>
      </c>
      <c r="AN41" s="825">
        <f t="shared" si="122"/>
        <v>-118.19130000000007</v>
      </c>
      <c r="AO41" s="1087">
        <f t="shared" si="123"/>
        <v>-811.42470000000003</v>
      </c>
    </row>
    <row r="42" spans="1:62" x14ac:dyDescent="0.25">
      <c r="A42" s="1137"/>
      <c r="B42" s="746"/>
      <c r="C42" s="763"/>
      <c r="D42" s="763"/>
      <c r="E42" s="763"/>
      <c r="F42" s="763"/>
      <c r="G42" s="763"/>
      <c r="H42" s="763"/>
      <c r="I42" s="763"/>
      <c r="J42" s="763"/>
      <c r="K42" s="763"/>
      <c r="L42" s="763"/>
      <c r="M42" s="369"/>
      <c r="N42" s="369"/>
      <c r="O42" s="369"/>
      <c r="P42" s="369"/>
      <c r="Q42" s="369"/>
      <c r="R42" s="369"/>
      <c r="S42" s="369"/>
      <c r="T42" s="369"/>
      <c r="V42" s="109"/>
      <c r="W42" s="109"/>
      <c r="X42" s="109"/>
      <c r="Y42" s="109"/>
      <c r="Z42" s="109"/>
      <c r="AA42" s="109"/>
      <c r="AB42" s="109"/>
      <c r="AC42" s="109"/>
      <c r="AD42" s="109"/>
      <c r="AE42" s="109"/>
      <c r="AF42" s="109"/>
      <c r="AG42" s="109"/>
      <c r="AH42" s="109"/>
      <c r="AI42" s="109"/>
      <c r="AJ42" s="109"/>
      <c r="AK42" s="109"/>
      <c r="AL42" s="109"/>
      <c r="AM42" s="109"/>
      <c r="AN42" s="109"/>
      <c r="AO42" s="109"/>
    </row>
    <row r="43" spans="1:62" x14ac:dyDescent="0.25">
      <c r="A43" s="1828" t="s">
        <v>757</v>
      </c>
      <c r="B43" s="1828"/>
      <c r="C43" s="1828"/>
      <c r="D43" s="1828"/>
      <c r="E43" s="1828"/>
      <c r="F43" s="1828"/>
      <c r="G43" s="1828"/>
      <c r="H43" s="1828"/>
      <c r="I43" s="1828"/>
      <c r="J43" s="1828"/>
      <c r="K43" s="1828"/>
      <c r="L43" s="1828"/>
      <c r="M43" s="1828"/>
      <c r="N43" s="1828"/>
      <c r="O43" s="1828"/>
      <c r="P43" s="1828"/>
      <c r="Q43" s="1828"/>
      <c r="R43" s="1828"/>
      <c r="S43" s="1828"/>
      <c r="T43" s="1828"/>
      <c r="V43" s="1831" t="s">
        <v>865</v>
      </c>
      <c r="W43" s="1831"/>
      <c r="X43" s="1831"/>
      <c r="Y43" s="1831"/>
      <c r="Z43" s="1831"/>
      <c r="AA43" s="1831"/>
      <c r="AB43" s="1831"/>
      <c r="AC43" s="1831"/>
      <c r="AD43" s="1831"/>
      <c r="AE43" s="1831"/>
      <c r="AF43" s="1831"/>
      <c r="AG43" s="1831"/>
      <c r="AH43" s="1831"/>
      <c r="AI43" s="1831"/>
      <c r="AJ43" s="1831"/>
      <c r="AK43" s="1831"/>
      <c r="AL43" s="1831"/>
      <c r="AM43" s="1831"/>
      <c r="AN43" s="1831"/>
      <c r="AO43" s="1831"/>
      <c r="AQ43" s="734"/>
      <c r="AR43" s="734"/>
      <c r="AS43" s="734"/>
      <c r="AT43" s="734"/>
      <c r="AU43" s="734"/>
      <c r="AV43" s="734"/>
      <c r="AW43" s="734"/>
      <c r="AX43" s="734"/>
      <c r="AY43" s="734"/>
      <c r="AZ43" s="734"/>
      <c r="BA43" s="734"/>
      <c r="BB43" s="734"/>
      <c r="BC43" s="734"/>
      <c r="BD43" s="734"/>
      <c r="BE43" s="734"/>
      <c r="BF43" s="734"/>
      <c r="BG43" s="734"/>
      <c r="BH43" s="734"/>
      <c r="BI43" s="734"/>
      <c r="BJ43" s="734"/>
    </row>
    <row r="44" spans="1:62" ht="15" customHeight="1" x14ac:dyDescent="0.25">
      <c r="A44" s="1820" t="s">
        <v>736</v>
      </c>
      <c r="B44" s="1753" t="s">
        <v>723</v>
      </c>
      <c r="C44" s="1820" t="s">
        <v>653</v>
      </c>
      <c r="D44" s="1820" t="s">
        <v>654</v>
      </c>
      <c r="E44" s="1820" t="s">
        <v>648</v>
      </c>
      <c r="F44" s="1820" t="s">
        <v>649</v>
      </c>
      <c r="G44" s="1820" t="s">
        <v>655</v>
      </c>
      <c r="H44" s="1820" t="s">
        <v>656</v>
      </c>
      <c r="I44" s="1820" t="s">
        <v>650</v>
      </c>
      <c r="J44" s="1820" t="s">
        <v>651</v>
      </c>
      <c r="K44" s="1822" t="s">
        <v>652</v>
      </c>
      <c r="L44" s="1822" t="s">
        <v>661</v>
      </c>
      <c r="M44" s="1823" t="s">
        <v>783</v>
      </c>
      <c r="N44" s="1823" t="s">
        <v>799</v>
      </c>
      <c r="O44" s="1823" t="s">
        <v>800</v>
      </c>
      <c r="P44" s="1823" t="s">
        <v>801</v>
      </c>
      <c r="Q44" s="1823" t="s">
        <v>784</v>
      </c>
      <c r="R44" s="1823" t="s">
        <v>802</v>
      </c>
      <c r="S44" s="1823" t="s">
        <v>803</v>
      </c>
      <c r="T44" s="1823" t="s">
        <v>804</v>
      </c>
      <c r="V44" s="1820" t="s">
        <v>736</v>
      </c>
      <c r="W44" s="1753" t="s">
        <v>723</v>
      </c>
      <c r="X44" s="1820" t="s">
        <v>653</v>
      </c>
      <c r="Y44" s="1820" t="s">
        <v>654</v>
      </c>
      <c r="Z44" s="1820" t="s">
        <v>648</v>
      </c>
      <c r="AA44" s="1820" t="s">
        <v>649</v>
      </c>
      <c r="AB44" s="1820" t="s">
        <v>655</v>
      </c>
      <c r="AC44" s="1820" t="s">
        <v>656</v>
      </c>
      <c r="AD44" s="1820" t="s">
        <v>650</v>
      </c>
      <c r="AE44" s="1820" t="s">
        <v>651</v>
      </c>
      <c r="AF44" s="1822" t="s">
        <v>652</v>
      </c>
      <c r="AG44" s="1822" t="s">
        <v>661</v>
      </c>
      <c r="AH44" s="1823" t="s">
        <v>783</v>
      </c>
      <c r="AI44" s="1823" t="s">
        <v>799</v>
      </c>
      <c r="AJ44" s="1823" t="s">
        <v>800</v>
      </c>
      <c r="AK44" s="1823" t="s">
        <v>801</v>
      </c>
      <c r="AL44" s="1823" t="s">
        <v>784</v>
      </c>
      <c r="AM44" s="1823" t="s">
        <v>802</v>
      </c>
      <c r="AN44" s="1823" t="s">
        <v>803</v>
      </c>
      <c r="AO44" s="1823" t="s">
        <v>804</v>
      </c>
      <c r="AQ44" s="1140"/>
      <c r="AR44" s="1141"/>
      <c r="AS44" s="1140"/>
      <c r="AT44" s="1140"/>
      <c r="AU44" s="1140"/>
      <c r="AV44" s="1140"/>
      <c r="AW44" s="1140"/>
      <c r="AX44" s="1140"/>
      <c r="AY44" s="1140"/>
      <c r="AZ44" s="1140"/>
      <c r="BA44" s="1119"/>
      <c r="BB44" s="1119"/>
      <c r="BC44" s="1128"/>
      <c r="BD44" s="1128"/>
      <c r="BE44" s="1128"/>
      <c r="BF44" s="1128"/>
      <c r="BG44" s="1128"/>
      <c r="BH44" s="1128"/>
      <c r="BI44" s="1128"/>
      <c r="BJ44" s="1128"/>
    </row>
    <row r="45" spans="1:62" x14ac:dyDescent="0.25">
      <c r="A45" s="1820"/>
      <c r="B45" s="1753"/>
      <c r="C45" s="1820"/>
      <c r="D45" s="1820"/>
      <c r="E45" s="1820"/>
      <c r="F45" s="1820"/>
      <c r="G45" s="1820"/>
      <c r="H45" s="1820"/>
      <c r="I45" s="1820"/>
      <c r="J45" s="1820"/>
      <c r="K45" s="1822"/>
      <c r="L45" s="1822"/>
      <c r="M45" s="1823"/>
      <c r="N45" s="1823"/>
      <c r="O45" s="1823"/>
      <c r="P45" s="1823"/>
      <c r="Q45" s="1823"/>
      <c r="R45" s="1823"/>
      <c r="S45" s="1823"/>
      <c r="T45" s="1823"/>
      <c r="V45" s="1820"/>
      <c r="W45" s="1753"/>
      <c r="X45" s="1820"/>
      <c r="Y45" s="1820"/>
      <c r="Z45" s="1820"/>
      <c r="AA45" s="1820"/>
      <c r="AB45" s="1820"/>
      <c r="AC45" s="1820"/>
      <c r="AD45" s="1820"/>
      <c r="AE45" s="1820"/>
      <c r="AF45" s="1822"/>
      <c r="AG45" s="1822"/>
      <c r="AH45" s="1823"/>
      <c r="AI45" s="1823"/>
      <c r="AJ45" s="1823"/>
      <c r="AK45" s="1823"/>
      <c r="AL45" s="1823"/>
      <c r="AM45" s="1823"/>
      <c r="AN45" s="1823"/>
      <c r="AO45" s="1823"/>
      <c r="AQ45" s="1140"/>
      <c r="AR45" s="1141"/>
      <c r="AS45" s="1140"/>
      <c r="AT45" s="1140"/>
      <c r="AU45" s="1140"/>
      <c r="AV45" s="1140"/>
      <c r="AW45" s="1140"/>
      <c r="AX45" s="1140"/>
      <c r="AY45" s="1140"/>
      <c r="AZ45" s="1140"/>
      <c r="BA45" s="1119"/>
      <c r="BB45" s="1119"/>
      <c r="BC45" s="1128"/>
      <c r="BD45" s="1128"/>
      <c r="BE45" s="1128"/>
      <c r="BF45" s="1128"/>
      <c r="BG45" s="1128"/>
      <c r="BH45" s="1128"/>
      <c r="BI45" s="1128"/>
      <c r="BJ45" s="1128"/>
    </row>
    <row r="46" spans="1:62" ht="15.75" thickBot="1" x14ac:dyDescent="0.3">
      <c r="A46" s="1821"/>
      <c r="B46" s="1752"/>
      <c r="C46" s="1821"/>
      <c r="D46" s="1821"/>
      <c r="E46" s="1821"/>
      <c r="F46" s="1821"/>
      <c r="G46" s="1821"/>
      <c r="H46" s="1821"/>
      <c r="I46" s="1820"/>
      <c r="J46" s="1820"/>
      <c r="K46" s="1822"/>
      <c r="L46" s="1822"/>
      <c r="M46" s="1824"/>
      <c r="N46" s="1824"/>
      <c r="O46" s="1824"/>
      <c r="P46" s="1824"/>
      <c r="Q46" s="1823"/>
      <c r="R46" s="1823"/>
      <c r="S46" s="1823"/>
      <c r="T46" s="1823"/>
      <c r="V46" s="1821"/>
      <c r="W46" s="1753"/>
      <c r="X46" s="1820"/>
      <c r="Y46" s="1820"/>
      <c r="Z46" s="1820"/>
      <c r="AA46" s="1820"/>
      <c r="AB46" s="1820"/>
      <c r="AC46" s="1820"/>
      <c r="AD46" s="1821"/>
      <c r="AE46" s="1821"/>
      <c r="AF46" s="1832"/>
      <c r="AG46" s="1832"/>
      <c r="AH46" s="1824"/>
      <c r="AI46" s="1824"/>
      <c r="AJ46" s="1824"/>
      <c r="AK46" s="1824"/>
      <c r="AL46" s="1823"/>
      <c r="AM46" s="1823"/>
      <c r="AN46" s="1823"/>
      <c r="AO46" s="1823"/>
      <c r="AQ46" s="1140"/>
      <c r="AR46" s="1141"/>
      <c r="AS46" s="1140"/>
      <c r="AT46" s="1140"/>
      <c r="AU46" s="1140"/>
      <c r="AV46" s="1140"/>
      <c r="AW46" s="1140"/>
      <c r="AX46" s="1140"/>
      <c r="AY46" s="1140"/>
      <c r="AZ46" s="1140"/>
      <c r="BA46" s="1119"/>
      <c r="BB46" s="1119"/>
      <c r="BC46" s="1128"/>
      <c r="BD46" s="1128"/>
      <c r="BE46" s="1128"/>
      <c r="BF46" s="1128"/>
      <c r="BG46" s="1128"/>
      <c r="BH46" s="1128"/>
      <c r="BI46" s="1128"/>
      <c r="BJ46" s="1128"/>
    </row>
    <row r="47" spans="1:62" x14ac:dyDescent="0.25">
      <c r="A47" s="1825">
        <v>6</v>
      </c>
      <c r="B47" s="879" t="s">
        <v>785</v>
      </c>
      <c r="C47" s="749">
        <f>PIL!F338</f>
        <v>-19.966999999999999</v>
      </c>
      <c r="D47" s="749">
        <f>PIL!G338</f>
        <v>-8.1769999999999996</v>
      </c>
      <c r="E47" s="749">
        <f>PIL!H338</f>
        <v>29.959</v>
      </c>
      <c r="F47" s="749">
        <f>PIL!I338</f>
        <v>0.48199999999999998</v>
      </c>
      <c r="G47" s="749">
        <f>PIL!J338</f>
        <v>-8.3000000000000004E-2</v>
      </c>
      <c r="H47" s="809">
        <f>PIL!K338</f>
        <v>-0.128</v>
      </c>
      <c r="I47" s="827">
        <f>(ABS(E47)+ABS(G47))*SIGN(E47)</f>
        <v>30.041999999999998</v>
      </c>
      <c r="J47" s="828">
        <f>(ABS(F47)+ABS(H47))*SIGN(F47)</f>
        <v>0.61</v>
      </c>
      <c r="K47" s="827">
        <f>(ABS(I47)+0.3*ABS(J47))*SIGN(I47)</f>
        <v>30.224999999999998</v>
      </c>
      <c r="L47" s="828">
        <f>(ABS(J47)+0.3*ABS(I47))*SIGN(J47)</f>
        <v>9.6225999999999985</v>
      </c>
      <c r="M47" s="829">
        <f>D47+K47</f>
        <v>22.047999999999998</v>
      </c>
      <c r="N47" s="830">
        <f>D47-K47</f>
        <v>-38.402000000000001</v>
      </c>
      <c r="O47" s="829">
        <f>D47+L47</f>
        <v>1.4455999999999989</v>
      </c>
      <c r="P47" s="830">
        <f>D47-L47</f>
        <v>-17.799599999999998</v>
      </c>
      <c r="Q47" s="829">
        <f>M47-(M47-M49)*0.25/'1. Geometria'!$H$8</f>
        <v>19.068121212121209</v>
      </c>
      <c r="R47" s="830">
        <f>N47-(N47-N49)*0.25/'1. Geometria'!$H$8</f>
        <v>-32.927727272727275</v>
      </c>
      <c r="S47" s="829">
        <f>O47-(O47-O49)*0.25/'1. Geometria'!$H$8</f>
        <v>1.3469106060606049</v>
      </c>
      <c r="T47" s="1085">
        <f>P47-(P47-P49)*0.25/'1. Geometria'!$H$8</f>
        <v>-15.206516666666666</v>
      </c>
      <c r="V47" s="1825">
        <v>6</v>
      </c>
      <c r="W47" s="879" t="s">
        <v>785</v>
      </c>
      <c r="X47" s="749">
        <f>PIL!F554</f>
        <v>56.3</v>
      </c>
      <c r="Y47" s="749">
        <f>PIL!G554</f>
        <v>29.376000000000001</v>
      </c>
      <c r="Z47" s="749">
        <f>PIL!H554</f>
        <v>23.832999999999998</v>
      </c>
      <c r="AA47" s="749">
        <f>PIL!I554</f>
        <v>1.375</v>
      </c>
      <c r="AB47" s="749">
        <f>PIL!J554</f>
        <v>-0.98199999999999998</v>
      </c>
      <c r="AC47" s="809">
        <f>PIL!K554</f>
        <v>-1.5089999999999999</v>
      </c>
      <c r="AD47" s="827">
        <f>(ABS(Z47)+ABS(AB47))*SIGN(Z47)</f>
        <v>24.814999999999998</v>
      </c>
      <c r="AE47" s="828">
        <f>(ABS(AA47)+ABS(AC47))*SIGN(AA47)</f>
        <v>2.8839999999999999</v>
      </c>
      <c r="AF47" s="827">
        <f>(ABS(AD47)+0.3*ABS(AE47))*SIGN(AD47)</f>
        <v>25.680199999999999</v>
      </c>
      <c r="AG47" s="828">
        <f>(ABS(AE47)+0.3*ABS(AD47))*SIGN(AE47)</f>
        <v>10.328499999999998</v>
      </c>
      <c r="AH47" s="829">
        <f>Y47+AF47</f>
        <v>55.056200000000004</v>
      </c>
      <c r="AI47" s="830">
        <f>Y47-AF47</f>
        <v>3.695800000000002</v>
      </c>
      <c r="AJ47" s="829">
        <f>Y47+AG47</f>
        <v>39.704499999999996</v>
      </c>
      <c r="AK47" s="830">
        <f>Y47-AG47</f>
        <v>19.047500000000003</v>
      </c>
      <c r="AL47" s="829">
        <f>AH47-(AH47-AH49)*0.25/'1. Geometria'!$H$8</f>
        <v>47.3261393939394</v>
      </c>
      <c r="AM47" s="830">
        <f>AI47-(AI47-AI49)*0.25/'1. Geometria'!$H$8</f>
        <v>2.951315151515153</v>
      </c>
      <c r="AN47" s="829">
        <f>AJ47-(AJ47-AJ49)*0.25/'1. Geometria'!$H$8</f>
        <v>34.05980303030303</v>
      </c>
      <c r="AO47" s="1085">
        <f>AK47-(AK47-AK49)*0.25/'1. Geometria'!$H$8</f>
        <v>16.217651515151516</v>
      </c>
      <c r="AQ47" s="1119"/>
      <c r="AR47" s="746"/>
      <c r="AS47" s="763"/>
      <c r="AT47" s="763"/>
      <c r="AU47" s="763"/>
      <c r="AV47" s="763"/>
      <c r="AW47" s="763"/>
      <c r="AX47" s="763"/>
      <c r="AY47" s="763"/>
      <c r="AZ47" s="763"/>
      <c r="BA47" s="763"/>
      <c r="BB47" s="763"/>
      <c r="BC47" s="369"/>
      <c r="BD47" s="369"/>
      <c r="BE47" s="369"/>
      <c r="BF47" s="369"/>
      <c r="BG47" s="369"/>
      <c r="BH47" s="369"/>
      <c r="BI47" s="369"/>
      <c r="BJ47" s="369"/>
    </row>
    <row r="48" spans="1:62" x14ac:dyDescent="0.25">
      <c r="A48" s="1826"/>
      <c r="B48" s="874" t="s">
        <v>786</v>
      </c>
      <c r="C48" s="744">
        <f>PIL!F986</f>
        <v>8.4659999999999993</v>
      </c>
      <c r="D48" s="744">
        <f>PIL!G986</f>
        <v>5.4290000000000003</v>
      </c>
      <c r="E48" s="744">
        <f>PIL!H986</f>
        <v>-2.778</v>
      </c>
      <c r="F48" s="744">
        <f>PIL!I986</f>
        <v>70.373000000000005</v>
      </c>
      <c r="G48" s="744">
        <f>PIL!J986</f>
        <v>1.1319999999999999</v>
      </c>
      <c r="H48" s="810">
        <f>PIL!K986</f>
        <v>1.7390000000000001</v>
      </c>
      <c r="I48" s="763">
        <f t="shared" ref="I48:I50" si="124">(ABS(E48)+ABS(G48))*SIGN(E48)</f>
        <v>-3.91</v>
      </c>
      <c r="J48" s="826">
        <f t="shared" ref="J48:J50" si="125">(ABS(F48)+ABS(H48))*SIGN(F48)</f>
        <v>72.112000000000009</v>
      </c>
      <c r="K48" s="763">
        <f t="shared" ref="K48:K50" si="126">(ABS(I48)+0.3*ABS(J48))*SIGN(I48)</f>
        <v>-25.543600000000001</v>
      </c>
      <c r="L48" s="826">
        <f t="shared" ref="L48:L50" si="127">(ABS(J48)+0.3*ABS(I48))*SIGN(J48)</f>
        <v>73.285000000000011</v>
      </c>
      <c r="M48" s="369">
        <f t="shared" ref="M48:M50" si="128">D48+K48</f>
        <v>-20.114600000000003</v>
      </c>
      <c r="N48" s="418">
        <f t="shared" ref="N48:N50" si="129">D48-K48</f>
        <v>30.9726</v>
      </c>
      <c r="O48" s="369">
        <f t="shared" ref="O48:O50" si="130">D48+L48</f>
        <v>78.714000000000013</v>
      </c>
      <c r="P48" s="418">
        <f t="shared" ref="P48:P50" si="131">D48-L48</f>
        <v>-67.856000000000009</v>
      </c>
      <c r="Q48" s="369">
        <f>M48-(M48-M50)*0.25/'1. Geometria'!$H$8</f>
        <v>-17.713736363636365</v>
      </c>
      <c r="R48" s="418">
        <f>N48-(N48-N50)*0.25/'1. Geometria'!$H$8</f>
        <v>27.055372727272726</v>
      </c>
      <c r="S48" s="369">
        <f>O48-(O48-O50)*0.25/'1. Geometria'!$H$8</f>
        <v>68.874083333333346</v>
      </c>
      <c r="T48" s="1086">
        <f>P48-(P48-P50)*0.25/'1. Geometria'!$H$8</f>
        <v>-59.532446969696977</v>
      </c>
      <c r="V48" s="1826"/>
      <c r="W48" s="874" t="s">
        <v>786</v>
      </c>
      <c r="X48" s="744">
        <f>PIL!F1202</f>
        <v>-26.161999999999999</v>
      </c>
      <c r="Y48" s="744">
        <f>PIL!G1202</f>
        <v>-13.67</v>
      </c>
      <c r="Z48" s="744">
        <f>PIL!H1202</f>
        <v>-10.035</v>
      </c>
      <c r="AA48" s="744">
        <f>PIL!I1202</f>
        <v>61.771999999999998</v>
      </c>
      <c r="AB48" s="744">
        <f>PIL!J1202</f>
        <v>5.6529999999999996</v>
      </c>
      <c r="AC48" s="810">
        <f>PIL!K1202</f>
        <v>8.6859999999999999</v>
      </c>
      <c r="AD48" s="763">
        <f>(ABS(Z48)+ABS(AB48))*SIGN(Z48)</f>
        <v>-15.687999999999999</v>
      </c>
      <c r="AE48" s="826">
        <f>(ABS(AA48)+ABS(AC48))*SIGN(AA48)</f>
        <v>70.457999999999998</v>
      </c>
      <c r="AF48" s="763">
        <f>(ABS(AD48)+0.3*ABS(AE48))*SIGN(AD48)</f>
        <v>-36.825400000000002</v>
      </c>
      <c r="AG48" s="826">
        <f>(ABS(AE48)+0.3*ABS(AD48))*SIGN(AE48)</f>
        <v>75.164400000000001</v>
      </c>
      <c r="AH48" s="369">
        <f>Y48+AF48</f>
        <v>-50.495400000000004</v>
      </c>
      <c r="AI48" s="418">
        <f>Y48-AF48</f>
        <v>23.1554</v>
      </c>
      <c r="AJ48" s="369">
        <f>Y48+AG48</f>
        <v>61.494399999999999</v>
      </c>
      <c r="AK48" s="418">
        <f>Y48-AG48</f>
        <v>-88.834400000000002</v>
      </c>
      <c r="AL48" s="369">
        <f>AH48-(AH48-AH50)*0.25/'1. Geometria'!$H$8</f>
        <v>-43.274377272727278</v>
      </c>
      <c r="AM48" s="418">
        <f>AI48-(AI48-AI50)*0.25/'1. Geometria'!$H$8</f>
        <v>21.315892424242424</v>
      </c>
      <c r="AN48" s="369">
        <f>AJ48-(AJ48-AJ50)*0.25/'1. Geometria'!$H$8</f>
        <v>54.985945454545451</v>
      </c>
      <c r="AO48" s="1086">
        <f>AK48-(AK48-AK50)*0.25/'1. Geometria'!$H$8</f>
        <v>-76.944430303030302</v>
      </c>
      <c r="AQ48" s="1119"/>
      <c r="AR48" s="746"/>
      <c r="AS48" s="763"/>
      <c r="AT48" s="763"/>
      <c r="AU48" s="763"/>
      <c r="AV48" s="763"/>
      <c r="AW48" s="763"/>
      <c r="AX48" s="763"/>
      <c r="AY48" s="763"/>
      <c r="AZ48" s="763"/>
      <c r="BA48" s="763"/>
      <c r="BB48" s="763"/>
      <c r="BC48" s="369"/>
      <c r="BD48" s="369"/>
      <c r="BE48" s="369"/>
      <c r="BF48" s="369"/>
      <c r="BG48" s="369"/>
      <c r="BH48" s="369"/>
      <c r="BI48" s="369"/>
      <c r="BJ48" s="369"/>
    </row>
    <row r="49" spans="1:62" x14ac:dyDescent="0.25">
      <c r="A49" s="1826"/>
      <c r="B49" s="874" t="s">
        <v>787</v>
      </c>
      <c r="C49" s="741">
        <f>PIL!F339</f>
        <v>16.757999999999999</v>
      </c>
      <c r="D49" s="741">
        <f>PIL!G339</f>
        <v>8.2859999999999996</v>
      </c>
      <c r="E49" s="741">
        <f>PIL!H339</f>
        <v>-25.343</v>
      </c>
      <c r="F49" s="741">
        <f>PIL!I339</f>
        <v>-0.40500000000000003</v>
      </c>
      <c r="G49" s="741">
        <f>PIL!J339</f>
        <v>7.3999999999999996E-2</v>
      </c>
      <c r="H49" s="873">
        <f>PIL!K339</f>
        <v>0.113</v>
      </c>
      <c r="I49" s="763">
        <f t="shared" si="124"/>
        <v>-25.417000000000002</v>
      </c>
      <c r="J49" s="810">
        <f t="shared" si="125"/>
        <v>-0.51800000000000002</v>
      </c>
      <c r="K49" s="763">
        <f t="shared" si="126"/>
        <v>-25.572400000000002</v>
      </c>
      <c r="L49" s="826">
        <f t="shared" si="127"/>
        <v>-8.1431000000000004</v>
      </c>
      <c r="M49" s="369">
        <f t="shared" si="128"/>
        <v>-17.2864</v>
      </c>
      <c r="N49" s="418">
        <f t="shared" si="129"/>
        <v>33.858400000000003</v>
      </c>
      <c r="O49" s="369">
        <f t="shared" si="130"/>
        <v>0.14289999999999914</v>
      </c>
      <c r="P49" s="418">
        <f t="shared" si="131"/>
        <v>16.429099999999998</v>
      </c>
      <c r="Q49" s="369">
        <f>M49-(M49-M47)*0.25/'1. Geometria'!$H$8</f>
        <v>-14.306521212121211</v>
      </c>
      <c r="R49" s="418">
        <f>N49-(N49-N47)*0.25/'1. Geometria'!$H$8</f>
        <v>28.384127272727277</v>
      </c>
      <c r="S49" s="369">
        <f>O49-(O49-O47)*0.25/'1. Geometria'!$H$8</f>
        <v>0.24158939393939305</v>
      </c>
      <c r="T49" s="1086">
        <f>P49-(P49-P47)*0.25/'1. Geometria'!$H$8</f>
        <v>13.836016666666666</v>
      </c>
      <c r="V49" s="1826"/>
      <c r="W49" s="874" t="s">
        <v>787</v>
      </c>
      <c r="X49" s="807">
        <f>PIL!F555</f>
        <v>-47.067</v>
      </c>
      <c r="Y49" s="807">
        <f>PIL!G555</f>
        <v>-26.556000000000001</v>
      </c>
      <c r="Z49" s="807">
        <f>PIL!H555</f>
        <v>-18.956</v>
      </c>
      <c r="AA49" s="807">
        <f>PIL!I555</f>
        <v>-1.151</v>
      </c>
      <c r="AB49" s="807">
        <f>PIL!J555</f>
        <v>0.76900000000000002</v>
      </c>
      <c r="AC49" s="810">
        <f>PIL!K555</f>
        <v>1.181</v>
      </c>
      <c r="AD49" s="763">
        <f t="shared" ref="AD49:AD52" si="132">(ABS(Z49)+ABS(AB49))*SIGN(Z49)</f>
        <v>-19.724999999999998</v>
      </c>
      <c r="AE49" s="826">
        <f t="shared" ref="AE49:AE52" si="133">(ABS(AA49)+ABS(AC49))*SIGN(AA49)</f>
        <v>-2.3319999999999999</v>
      </c>
      <c r="AF49" s="763">
        <f t="shared" ref="AF49:AF52" si="134">(ABS(AD49)+0.3*ABS(AE49))*SIGN(AD49)</f>
        <v>-20.424599999999998</v>
      </c>
      <c r="AG49" s="826">
        <f t="shared" ref="AG49:AG52" si="135">(ABS(AE49)+0.3*ABS(AD49))*SIGN(AE49)</f>
        <v>-8.2494999999999994</v>
      </c>
      <c r="AH49" s="369">
        <f t="shared" ref="AH49:AH52" si="136">Y49+AF49</f>
        <v>-46.980599999999995</v>
      </c>
      <c r="AI49" s="418">
        <f t="shared" ref="AI49:AI52" si="137">Y49-AF49</f>
        <v>-6.1314000000000028</v>
      </c>
      <c r="AJ49" s="369">
        <f t="shared" ref="AJ49:AJ52" si="138">Y49+AG49</f>
        <v>-34.805500000000002</v>
      </c>
      <c r="AK49" s="418">
        <f t="shared" ref="AK49:AK52" si="139">Y49-AG49</f>
        <v>-18.3065</v>
      </c>
      <c r="AL49" s="369">
        <f>AH49-(AH49-AH47)*0.25/'1. Geometria'!$H$8</f>
        <v>-39.250539393939391</v>
      </c>
      <c r="AM49" s="418">
        <f>AI49-(AI49-AI47)*0.25/'1. Geometria'!$H$8</f>
        <v>-5.3869151515151543</v>
      </c>
      <c r="AN49" s="369">
        <f>AJ49-(AJ49-AJ47)*0.25/'1. Geometria'!$H$8</f>
        <v>-29.160803030303033</v>
      </c>
      <c r="AO49" s="1086">
        <f>AK49-(AK49-AK47)*0.25/'1. Geometria'!$H$8</f>
        <v>-15.476651515151515</v>
      </c>
      <c r="AQ49" s="1119"/>
      <c r="AR49" s="746"/>
      <c r="AS49" s="763"/>
      <c r="AT49" s="763"/>
      <c r="AU49" s="763"/>
      <c r="AV49" s="763"/>
      <c r="AW49" s="763"/>
      <c r="AX49" s="763"/>
      <c r="AY49" s="763"/>
      <c r="AZ49" s="763"/>
      <c r="BA49" s="763"/>
      <c r="BB49" s="763"/>
      <c r="BC49" s="369"/>
      <c r="BD49" s="369"/>
      <c r="BE49" s="369"/>
      <c r="BF49" s="369"/>
      <c r="BG49" s="369"/>
      <c r="BH49" s="369"/>
      <c r="BI49" s="369"/>
      <c r="BJ49" s="369"/>
    </row>
    <row r="50" spans="1:62" x14ac:dyDescent="0.25">
      <c r="A50" s="1826"/>
      <c r="B50" s="874" t="s">
        <v>788</v>
      </c>
      <c r="C50" s="741">
        <f>PIL!F987</f>
        <v>-6.2880000000000003</v>
      </c>
      <c r="D50" s="741">
        <f>PIL!G987</f>
        <v>-4.5789999999999997</v>
      </c>
      <c r="E50" s="741">
        <f>PIL!H987</f>
        <v>1.8009999999999999</v>
      </c>
      <c r="F50" s="741">
        <f>PIL!I987</f>
        <v>-44.966000000000001</v>
      </c>
      <c r="G50" s="741">
        <f>PIL!J987</f>
        <v>-0.59199999999999997</v>
      </c>
      <c r="H50" s="873">
        <f>PIL!K987</f>
        <v>-0.91</v>
      </c>
      <c r="I50" s="763">
        <f t="shared" si="124"/>
        <v>2.3929999999999998</v>
      </c>
      <c r="J50" s="810">
        <f t="shared" si="125"/>
        <v>-45.875999999999998</v>
      </c>
      <c r="K50" s="763">
        <f t="shared" si="126"/>
        <v>16.155799999999999</v>
      </c>
      <c r="L50" s="826">
        <f t="shared" si="127"/>
        <v>-46.593899999999998</v>
      </c>
      <c r="M50" s="369">
        <f t="shared" si="128"/>
        <v>11.576799999999999</v>
      </c>
      <c r="N50" s="418">
        <f t="shared" si="129"/>
        <v>-20.7348</v>
      </c>
      <c r="O50" s="369">
        <f t="shared" si="130"/>
        <v>-51.172899999999998</v>
      </c>
      <c r="P50" s="418">
        <f t="shared" si="131"/>
        <v>42.014899999999997</v>
      </c>
      <c r="Q50" s="369">
        <f>M50-(M50-M48)*0.25/'1. Geometria'!$H$8</f>
        <v>9.175936363636362</v>
      </c>
      <c r="R50" s="418">
        <f>N50-(N50-N48)*0.25/'1. Geometria'!$H$8</f>
        <v>-16.817572727272726</v>
      </c>
      <c r="S50" s="369">
        <f>O50-(O50-O48)*0.25/'1. Geometria'!$H$8</f>
        <v>-41.332983333333331</v>
      </c>
      <c r="T50" s="1086">
        <f>P50-(P50-P48)*0.25/'1. Geometria'!$H$8</f>
        <v>33.691346969696966</v>
      </c>
      <c r="V50" s="1826"/>
      <c r="W50" s="874" t="s">
        <v>788</v>
      </c>
      <c r="X50" s="807">
        <f>PIL!F1203</f>
        <v>43.512999999999998</v>
      </c>
      <c r="Y50" s="807">
        <f>PIL!G1203</f>
        <v>21.847999999999999</v>
      </c>
      <c r="Z50" s="807">
        <f>PIL!H1203</f>
        <v>6.7830000000000004</v>
      </c>
      <c r="AA50" s="807">
        <f>PIL!I1203</f>
        <v>-38.332000000000001</v>
      </c>
      <c r="AB50" s="807">
        <f>PIL!J1203</f>
        <v>-3.2109999999999999</v>
      </c>
      <c r="AC50" s="810">
        <f>PIL!K1203</f>
        <v>-4.9349999999999996</v>
      </c>
      <c r="AD50" s="763">
        <f t="shared" si="132"/>
        <v>9.9939999999999998</v>
      </c>
      <c r="AE50" s="826">
        <f t="shared" si="133"/>
        <v>-43.267000000000003</v>
      </c>
      <c r="AF50" s="763">
        <f t="shared" si="134"/>
        <v>22.9741</v>
      </c>
      <c r="AG50" s="826">
        <f t="shared" si="135"/>
        <v>-46.2652</v>
      </c>
      <c r="AH50" s="369">
        <f t="shared" si="136"/>
        <v>44.822099999999999</v>
      </c>
      <c r="AI50" s="418">
        <f t="shared" si="137"/>
        <v>-1.126100000000001</v>
      </c>
      <c r="AJ50" s="369">
        <f t="shared" si="138"/>
        <v>-24.417200000000001</v>
      </c>
      <c r="AK50" s="418">
        <f t="shared" si="139"/>
        <v>68.113200000000006</v>
      </c>
      <c r="AL50" s="369">
        <f>AH50-(AH50-AH48)*0.25/'1. Geometria'!$H$8</f>
        <v>37.601077272727274</v>
      </c>
      <c r="AM50" s="418">
        <f>AI50-(AI50-AI48)*0.25/'1. Geometria'!$H$8</f>
        <v>0.71340757575757485</v>
      </c>
      <c r="AN50" s="369">
        <f>AJ50-(AJ50-AJ48)*0.25/'1. Geometria'!$H$8</f>
        <v>-17.908745454545457</v>
      </c>
      <c r="AO50" s="1086">
        <f>AK50-(AK50-AK48)*0.25/'1. Geometria'!$H$8</f>
        <v>56.223230303030306</v>
      </c>
      <c r="AQ50" s="1119"/>
      <c r="AR50" s="746"/>
      <c r="AS50" s="763"/>
      <c r="AT50" s="763"/>
      <c r="AU50" s="763"/>
      <c r="AV50" s="763"/>
      <c r="AW50" s="763"/>
      <c r="AX50" s="763"/>
      <c r="AY50" s="763"/>
      <c r="AZ50" s="763"/>
      <c r="BA50" s="763"/>
      <c r="BB50" s="763"/>
      <c r="BC50" s="369"/>
      <c r="BD50" s="369"/>
      <c r="BE50" s="369"/>
      <c r="BF50" s="369"/>
      <c r="BG50" s="369"/>
      <c r="BH50" s="369"/>
      <c r="BI50" s="369"/>
      <c r="BJ50" s="369"/>
    </row>
    <row r="51" spans="1:62" x14ac:dyDescent="0.25">
      <c r="A51" s="1826"/>
      <c r="B51" s="874" t="s">
        <v>851</v>
      </c>
      <c r="C51" s="741"/>
      <c r="D51" s="741"/>
      <c r="E51" s="741"/>
      <c r="F51" s="741"/>
      <c r="G51" s="741"/>
      <c r="H51" s="873"/>
      <c r="I51" s="763">
        <f t="shared" ref="I51:I52" si="140">(ABS(E51)+ABS(G51))*SIGN(E51)</f>
        <v>0</v>
      </c>
      <c r="J51" s="810">
        <f t="shared" ref="J51:J52" si="141">(ABS(F51)+ABS(H51))*SIGN(F51)</f>
        <v>0</v>
      </c>
      <c r="K51" s="763">
        <f t="shared" ref="K51:K52" si="142">(ABS(I51)+0.3*ABS(J51))*SIGN(I51)</f>
        <v>0</v>
      </c>
      <c r="L51" s="826">
        <f t="shared" ref="L51:L52" si="143">(ABS(J51)+0.3*ABS(I51))*SIGN(J51)</f>
        <v>0</v>
      </c>
      <c r="M51" s="369">
        <f t="shared" ref="M51:M52" si="144">D51+K51</f>
        <v>0</v>
      </c>
      <c r="N51" s="418">
        <f t="shared" ref="N51:N52" si="145">D51-K51</f>
        <v>0</v>
      </c>
      <c r="O51" s="369">
        <f t="shared" ref="O51:O52" si="146">D51+L51</f>
        <v>0</v>
      </c>
      <c r="P51" s="418">
        <f t="shared" ref="P51:P52" si="147">D51-L51</f>
        <v>0</v>
      </c>
      <c r="Q51" s="369">
        <f>M51</f>
        <v>0</v>
      </c>
      <c r="R51" s="418">
        <f t="shared" ref="R51:R53" si="148">N51</f>
        <v>0</v>
      </c>
      <c r="S51" s="369">
        <f t="shared" ref="S51:S53" si="149">O51</f>
        <v>0</v>
      </c>
      <c r="T51" s="1086">
        <f t="shared" ref="T51:T53" si="150">P51</f>
        <v>0</v>
      </c>
      <c r="V51" s="1826"/>
      <c r="W51" s="874" t="s">
        <v>851</v>
      </c>
      <c r="X51" s="807">
        <f>PIL!F556</f>
        <v>31.323</v>
      </c>
      <c r="Y51" s="807">
        <f>PIL!G556</f>
        <v>16.949000000000002</v>
      </c>
      <c r="Z51" s="807">
        <f>PIL!H556</f>
        <v>12.956</v>
      </c>
      <c r="AA51" s="807">
        <f>PIL!I556</f>
        <v>0.76500000000000001</v>
      </c>
      <c r="AB51" s="807">
        <f>PIL!J556</f>
        <v>-0.53</v>
      </c>
      <c r="AC51" s="810">
        <f>PIL!K556</f>
        <v>-0.81499999999999995</v>
      </c>
      <c r="AD51" s="763">
        <f t="shared" si="132"/>
        <v>13.485999999999999</v>
      </c>
      <c r="AE51" s="826">
        <f t="shared" si="133"/>
        <v>1.58</v>
      </c>
      <c r="AF51" s="763">
        <f t="shared" si="134"/>
        <v>13.959999999999999</v>
      </c>
      <c r="AG51" s="826">
        <f t="shared" si="135"/>
        <v>5.6257999999999999</v>
      </c>
      <c r="AH51" s="369">
        <f t="shared" si="136"/>
        <v>30.908999999999999</v>
      </c>
      <c r="AI51" s="418">
        <f t="shared" si="137"/>
        <v>2.9890000000000025</v>
      </c>
      <c r="AJ51" s="369">
        <f t="shared" si="138"/>
        <v>22.574800000000003</v>
      </c>
      <c r="AK51" s="418">
        <f t="shared" si="139"/>
        <v>11.323200000000002</v>
      </c>
      <c r="AL51" s="369">
        <f>AH51</f>
        <v>30.908999999999999</v>
      </c>
      <c r="AM51" s="418">
        <f t="shared" ref="AM51:AM53" si="151">AI51</f>
        <v>2.9890000000000025</v>
      </c>
      <c r="AN51" s="369">
        <f t="shared" ref="AN51:AN53" si="152">AJ51</f>
        <v>22.574800000000003</v>
      </c>
      <c r="AO51" s="1086">
        <f t="shared" ref="AO51:AO53" si="153">AK51</f>
        <v>11.323200000000002</v>
      </c>
      <c r="AQ51" s="1119"/>
      <c r="AR51" s="746"/>
      <c r="AS51" s="763"/>
      <c r="AT51" s="763"/>
      <c r="AU51" s="763"/>
      <c r="AV51" s="763"/>
      <c r="AW51" s="763"/>
      <c r="AX51" s="763"/>
      <c r="AY51" s="763"/>
      <c r="AZ51" s="763"/>
      <c r="BA51" s="763"/>
      <c r="BB51" s="763"/>
      <c r="BC51" s="369"/>
      <c r="BD51" s="369"/>
      <c r="BE51" s="369"/>
      <c r="BF51" s="369"/>
      <c r="BG51" s="369"/>
      <c r="BH51" s="369"/>
      <c r="BI51" s="369"/>
      <c r="BJ51" s="369"/>
    </row>
    <row r="52" spans="1:62" x14ac:dyDescent="0.25">
      <c r="A52" s="1826"/>
      <c r="B52" s="874" t="s">
        <v>852</v>
      </c>
      <c r="C52" s="741"/>
      <c r="D52" s="741"/>
      <c r="E52" s="741"/>
      <c r="F52" s="741"/>
      <c r="G52" s="741"/>
      <c r="H52" s="873"/>
      <c r="I52" s="763">
        <f t="shared" si="140"/>
        <v>0</v>
      </c>
      <c r="J52" s="810">
        <f t="shared" si="141"/>
        <v>0</v>
      </c>
      <c r="K52" s="763">
        <f t="shared" si="142"/>
        <v>0</v>
      </c>
      <c r="L52" s="826">
        <f t="shared" si="143"/>
        <v>0</v>
      </c>
      <c r="M52" s="369">
        <f t="shared" si="144"/>
        <v>0</v>
      </c>
      <c r="N52" s="418">
        <f t="shared" si="145"/>
        <v>0</v>
      </c>
      <c r="O52" s="369">
        <f t="shared" si="146"/>
        <v>0</v>
      </c>
      <c r="P52" s="418">
        <f t="shared" si="147"/>
        <v>0</v>
      </c>
      <c r="Q52" s="369">
        <f>M52</f>
        <v>0</v>
      </c>
      <c r="R52" s="418">
        <f t="shared" si="148"/>
        <v>0</v>
      </c>
      <c r="S52" s="369">
        <f t="shared" si="149"/>
        <v>0</v>
      </c>
      <c r="T52" s="1086">
        <f t="shared" si="150"/>
        <v>0</v>
      </c>
      <c r="V52" s="1826"/>
      <c r="W52" s="874" t="s">
        <v>852</v>
      </c>
      <c r="X52" s="807">
        <f>PIL!F1204</f>
        <v>-21.114000000000001</v>
      </c>
      <c r="Y52" s="807">
        <f>PIL!G1204</f>
        <v>-10.763</v>
      </c>
      <c r="Z52" s="807">
        <f>PIL!H1204</f>
        <v>-5.0839999999999996</v>
      </c>
      <c r="AA52" s="807">
        <f>PIL!I1204</f>
        <v>30.058</v>
      </c>
      <c r="AB52" s="807">
        <f>PIL!J1204</f>
        <v>2.6859999999999999</v>
      </c>
      <c r="AC52" s="810">
        <f>PIL!K1204</f>
        <v>4.1280000000000001</v>
      </c>
      <c r="AD52" s="763">
        <f t="shared" si="132"/>
        <v>-7.77</v>
      </c>
      <c r="AE52" s="826">
        <f t="shared" si="133"/>
        <v>34.186</v>
      </c>
      <c r="AF52" s="763">
        <f t="shared" si="134"/>
        <v>-18.025799999999997</v>
      </c>
      <c r="AG52" s="826">
        <f t="shared" si="135"/>
        <v>36.517000000000003</v>
      </c>
      <c r="AH52" s="369">
        <f t="shared" si="136"/>
        <v>-28.788799999999995</v>
      </c>
      <c r="AI52" s="418">
        <f t="shared" si="137"/>
        <v>7.2627999999999968</v>
      </c>
      <c r="AJ52" s="369">
        <f t="shared" si="138"/>
        <v>25.754000000000005</v>
      </c>
      <c r="AK52" s="418">
        <f t="shared" si="139"/>
        <v>-47.28</v>
      </c>
      <c r="AL52" s="369">
        <f>AH52</f>
        <v>-28.788799999999995</v>
      </c>
      <c r="AM52" s="418">
        <f t="shared" si="151"/>
        <v>7.2627999999999968</v>
      </c>
      <c r="AN52" s="369">
        <f t="shared" si="152"/>
        <v>25.754000000000005</v>
      </c>
      <c r="AO52" s="1086">
        <f t="shared" si="153"/>
        <v>-47.28</v>
      </c>
      <c r="AQ52" s="1119"/>
      <c r="AR52" s="746"/>
      <c r="AS52" s="763"/>
      <c r="AT52" s="763"/>
      <c r="AU52" s="763"/>
      <c r="AV52" s="763"/>
      <c r="AW52" s="763"/>
      <c r="AX52" s="763"/>
      <c r="AY52" s="763"/>
      <c r="AZ52" s="763"/>
      <c r="BA52" s="763"/>
      <c r="BB52" s="763"/>
      <c r="BC52" s="369"/>
      <c r="BD52" s="369"/>
      <c r="BE52" s="369"/>
      <c r="BF52" s="369"/>
      <c r="BG52" s="369"/>
      <c r="BH52" s="369"/>
      <c r="BI52" s="369"/>
      <c r="BJ52" s="369"/>
    </row>
    <row r="53" spans="1:62" ht="15.75" thickBot="1" x14ac:dyDescent="0.3">
      <c r="A53" s="1827"/>
      <c r="B53" s="880" t="s">
        <v>722</v>
      </c>
      <c r="C53" s="748">
        <f>PIL!F341+PIL!F989-'22.Comb. schemi base_PILASTRI'!$C$143</f>
        <v>-309.154</v>
      </c>
      <c r="D53" s="748">
        <f>PIL!G341+PIL!G989-'22.Comb. schemi base_PILASTRI'!$C$143</f>
        <v>-189.12499999999997</v>
      </c>
      <c r="E53" s="748">
        <f>PIL!H341+PIL!H989-'22.Comb. schemi base_PILASTRI'!$C$143</f>
        <v>-7.9939999999999989</v>
      </c>
      <c r="F53" s="748">
        <f>PIL!I341+PIL!I989-'22.Comb. schemi base_PILASTRI'!$C$143</f>
        <v>-11.76</v>
      </c>
      <c r="G53" s="748">
        <f>PIL!J341+PIL!J989-'22.Comb. schemi base_PILASTRI'!$C$143</f>
        <v>-14.853</v>
      </c>
      <c r="H53" s="811">
        <f>PIL!K341+PIL!K989-'22.Comb. schemi base_PILASTRI'!$C$143</f>
        <v>-14.853</v>
      </c>
      <c r="I53" s="831">
        <f t="shared" ref="I53" si="154">(ABS(E53)+ABS(G53))*SIGN(E53)</f>
        <v>-22.846999999999998</v>
      </c>
      <c r="J53" s="832">
        <f t="shared" ref="J53" si="155">(ABS(F53)+ABS(H53))*SIGN(F53)</f>
        <v>-26.613</v>
      </c>
      <c r="K53" s="831">
        <f t="shared" ref="K53" si="156">(ABS(I53)+0.3*ABS(J53))*SIGN(I53)</f>
        <v>-30.830899999999996</v>
      </c>
      <c r="L53" s="832">
        <f t="shared" ref="L53" si="157">(ABS(J53)+0.3*ABS(I53))*SIGN(J53)</f>
        <v>-33.467100000000002</v>
      </c>
      <c r="M53" s="825">
        <f t="shared" ref="M53" si="158">D53+K53</f>
        <v>-219.95589999999996</v>
      </c>
      <c r="N53" s="833">
        <f t="shared" ref="N53" si="159">D53-K53</f>
        <v>-158.29409999999999</v>
      </c>
      <c r="O53" s="825">
        <f t="shared" ref="O53" si="160">D53+L53</f>
        <v>-222.59209999999996</v>
      </c>
      <c r="P53" s="833">
        <f t="shared" ref="P53" si="161">D53-L53</f>
        <v>-155.65789999999998</v>
      </c>
      <c r="Q53" s="825">
        <f>M53</f>
        <v>-219.95589999999996</v>
      </c>
      <c r="R53" s="833">
        <f t="shared" si="148"/>
        <v>-158.29409999999999</v>
      </c>
      <c r="S53" s="825">
        <f t="shared" si="149"/>
        <v>-222.59209999999996</v>
      </c>
      <c r="T53" s="1087">
        <f t="shared" si="150"/>
        <v>-155.65789999999998</v>
      </c>
      <c r="V53" s="1827"/>
      <c r="W53" s="880" t="s">
        <v>722</v>
      </c>
      <c r="X53" s="748">
        <f>PIL!F557+PIL!F1205-'22.Comb. schemi base_PILASTRI'!$C$143</f>
        <v>-206.39500000000001</v>
      </c>
      <c r="Y53" s="748">
        <f>PIL!G557+PIL!G1205-'22.Comb. schemi base_PILASTRI'!$C$143</f>
        <v>-115.339</v>
      </c>
      <c r="Z53" s="748">
        <f>PIL!H557+PIL!H1205</f>
        <v>-13.659000000000001</v>
      </c>
      <c r="AA53" s="748">
        <f>PIL!I557+PIL!I1205</f>
        <v>1.296</v>
      </c>
      <c r="AB53" s="748">
        <f>PIL!J557+PIL!J1205</f>
        <v>0.74399999999999999</v>
      </c>
      <c r="AC53" s="811">
        <f>PIL!K557+PIL!K1205</f>
        <v>1.143</v>
      </c>
      <c r="AD53" s="831">
        <f>(ABS(Z53)+ABS(AB53))*SIGN(Z53)</f>
        <v>-14.403</v>
      </c>
      <c r="AE53" s="832">
        <f>(ABS(AA53)+ABS(AC53))*SIGN(AA53)</f>
        <v>2.4390000000000001</v>
      </c>
      <c r="AF53" s="831">
        <f>(ABS(AD53)+0.3*ABS(AE53))*SIGN(AD53)</f>
        <v>-15.1347</v>
      </c>
      <c r="AG53" s="832">
        <f>(ABS(AE53)+0.3*ABS(AD53))*SIGN(AE53)</f>
        <v>6.7599</v>
      </c>
      <c r="AH53" s="825">
        <f>Y53+AF53</f>
        <v>-130.47370000000001</v>
      </c>
      <c r="AI53" s="833">
        <f>Y53-AF53</f>
        <v>-100.2043</v>
      </c>
      <c r="AJ53" s="825">
        <f>Y53+AG53</f>
        <v>-108.5791</v>
      </c>
      <c r="AK53" s="833">
        <f>Y53-AG53</f>
        <v>-122.0989</v>
      </c>
      <c r="AL53" s="825">
        <f>AH53</f>
        <v>-130.47370000000001</v>
      </c>
      <c r="AM53" s="833">
        <f t="shared" si="151"/>
        <v>-100.2043</v>
      </c>
      <c r="AN53" s="825">
        <f t="shared" si="152"/>
        <v>-108.5791</v>
      </c>
      <c r="AO53" s="1087">
        <f t="shared" si="153"/>
        <v>-122.0989</v>
      </c>
      <c r="AQ53" s="1119"/>
      <c r="AR53" s="746"/>
      <c r="AS53" s="763"/>
      <c r="AT53" s="763"/>
      <c r="AU53" s="763"/>
      <c r="AV53" s="763"/>
      <c r="AW53" s="763"/>
      <c r="AX53" s="763"/>
      <c r="AY53" s="763"/>
      <c r="AZ53" s="763"/>
      <c r="BA53" s="763"/>
      <c r="BB53" s="763"/>
      <c r="BC53" s="369"/>
      <c r="BD53" s="369"/>
      <c r="BE53" s="369"/>
      <c r="BF53" s="369"/>
      <c r="BG53" s="369"/>
      <c r="BH53" s="369"/>
      <c r="BI53" s="369"/>
      <c r="BJ53" s="369"/>
    </row>
    <row r="54" spans="1:62" x14ac:dyDescent="0.25">
      <c r="A54" s="1825">
        <v>5</v>
      </c>
      <c r="B54" s="879" t="s">
        <v>785</v>
      </c>
      <c r="C54" s="749">
        <f>PIL!F342</f>
        <v>-13.959</v>
      </c>
      <c r="D54" s="749">
        <f>PIL!G342</f>
        <v>-8.391</v>
      </c>
      <c r="E54" s="749">
        <f>PIL!H342</f>
        <v>42.911999999999999</v>
      </c>
      <c r="F54" s="749">
        <f>PIL!I342</f>
        <v>0.71399999999999997</v>
      </c>
      <c r="G54" s="749">
        <f>PIL!J342</f>
        <v>-7.5999999999999998E-2</v>
      </c>
      <c r="H54" s="809">
        <f>PIL!K342</f>
        <v>-0.11700000000000001</v>
      </c>
      <c r="I54" s="827">
        <f>(ABS(E54)+ABS(G54))*SIGN(E54)</f>
        <v>42.988</v>
      </c>
      <c r="J54" s="828">
        <f>(ABS(F54)+ABS(H54))*SIGN(F54)</f>
        <v>0.83099999999999996</v>
      </c>
      <c r="K54" s="827">
        <f>(ABS(I54)+0.3*ABS(J54))*SIGN(I54)</f>
        <v>43.237299999999998</v>
      </c>
      <c r="L54" s="828">
        <f>(ABS(J54)+0.3*ABS(I54))*SIGN(J54)</f>
        <v>13.727399999999999</v>
      </c>
      <c r="M54" s="829">
        <f>D54+K54</f>
        <v>34.846299999999999</v>
      </c>
      <c r="N54" s="830">
        <f>D54-K54</f>
        <v>-51.628299999999996</v>
      </c>
      <c r="O54" s="829">
        <f>D54+L54</f>
        <v>5.3363999999999994</v>
      </c>
      <c r="P54" s="830">
        <f>D54-L54</f>
        <v>-22.118400000000001</v>
      </c>
      <c r="Q54" s="829">
        <f>M54-(M54-M56)*0.25/'1. Geometria'!$H$8</f>
        <v>29.447678787878786</v>
      </c>
      <c r="R54" s="830">
        <f>N54-(N54-N56)*0.25/'1. Geometria'!$H$8</f>
        <v>-43.728618181818177</v>
      </c>
      <c r="S54" s="829">
        <f>O54-(O54-O56)*0.25/'1. Geometria'!$H$8</f>
        <v>4.4759530303030299</v>
      </c>
      <c r="T54" s="1085">
        <f>P54-(P54-P56)*0.25/'1. Geometria'!$H$8</f>
        <v>-18.756892424242423</v>
      </c>
      <c r="V54" s="1825">
        <v>5</v>
      </c>
      <c r="W54" s="879" t="s">
        <v>785</v>
      </c>
      <c r="X54" s="749">
        <f>PIL!F558</f>
        <v>37.262</v>
      </c>
      <c r="Y54" s="749">
        <f>PIL!G558</f>
        <v>23.027000000000001</v>
      </c>
      <c r="Z54" s="749">
        <f>PIL!H558</f>
        <v>37.112000000000002</v>
      </c>
      <c r="AA54" s="749">
        <f>PIL!I558</f>
        <v>1.5980000000000001</v>
      </c>
      <c r="AB54" s="749">
        <f>PIL!J558</f>
        <v>-1.514</v>
      </c>
      <c r="AC54" s="809">
        <f>PIL!K558</f>
        <v>-2.327</v>
      </c>
      <c r="AD54" s="827">
        <f t="shared" ref="AD54:AD55" si="162">(ABS(Z54)+ABS(AB54))*SIGN(Z54)</f>
        <v>38.626000000000005</v>
      </c>
      <c r="AE54" s="828">
        <f t="shared" ref="AE54:AE55" si="163">(ABS(AA54)+ABS(AC54))*SIGN(AA54)</f>
        <v>3.9249999999999998</v>
      </c>
      <c r="AF54" s="827">
        <f>(ABS(AD54)+0.3*ABS(AE54))*SIGN(AD54)</f>
        <v>39.803500000000007</v>
      </c>
      <c r="AG54" s="828">
        <f>(ABS(AE54)+0.3*ABS(AD54))*SIGN(AE54)</f>
        <v>15.512800000000002</v>
      </c>
      <c r="AH54" s="829">
        <f>Y54+AF54</f>
        <v>62.830500000000008</v>
      </c>
      <c r="AI54" s="830">
        <f>Y54-AF54</f>
        <v>-16.776500000000006</v>
      </c>
      <c r="AJ54" s="829">
        <f>Y54+AG54</f>
        <v>38.5398</v>
      </c>
      <c r="AK54" s="830">
        <f>Y54-AG54</f>
        <v>7.5141999999999989</v>
      </c>
      <c r="AL54" s="829">
        <f>AH54-(AH54-AH56)*0.25/'1. Geometria'!$H$8</f>
        <v>53.157537878787885</v>
      </c>
      <c r="AM54" s="830">
        <f>AI54-(AI54-AI56)*0.25/'1. Geometria'!$H$8</f>
        <v>-14.017477272727279</v>
      </c>
      <c r="AN54" s="829">
        <f>AJ54-(AJ54-AJ56)*0.25/'1. Geometria'!$H$8</f>
        <v>32.657072727272727</v>
      </c>
      <c r="AO54" s="1085">
        <f>AK54-(AK54-AK56)*0.25/'1. Geometria'!$H$8</f>
        <v>6.4829878787878776</v>
      </c>
      <c r="AQ54" s="1119"/>
      <c r="AR54" s="746"/>
      <c r="AS54" s="763"/>
      <c r="AT54" s="763"/>
      <c r="AU54" s="763"/>
      <c r="AV54" s="763"/>
      <c r="AW54" s="763"/>
      <c r="AX54" s="763"/>
      <c r="AY54" s="763"/>
      <c r="AZ54" s="763"/>
      <c r="BA54" s="763"/>
      <c r="BB54" s="763"/>
      <c r="BC54" s="369"/>
      <c r="BD54" s="369"/>
      <c r="BE54" s="369"/>
      <c r="BF54" s="369"/>
      <c r="BG54" s="369"/>
      <c r="BH54" s="369"/>
      <c r="BI54" s="369"/>
      <c r="BJ54" s="369"/>
    </row>
    <row r="55" spans="1:62" x14ac:dyDescent="0.25">
      <c r="A55" s="1826"/>
      <c r="B55" s="874" t="s">
        <v>786</v>
      </c>
      <c r="C55" s="744">
        <f>PIL!F990</f>
        <v>5.0750000000000002</v>
      </c>
      <c r="D55" s="744">
        <f>PIL!G990</f>
        <v>3.927</v>
      </c>
      <c r="E55" s="744">
        <f>PIL!H990</f>
        <v>-3.7320000000000002</v>
      </c>
      <c r="F55" s="744">
        <f>PIL!I990</f>
        <v>101.46599999999999</v>
      </c>
      <c r="G55" s="744">
        <f>PIL!J990</f>
        <v>1.95</v>
      </c>
      <c r="H55" s="810">
        <f>PIL!K990</f>
        <v>2.9969999999999999</v>
      </c>
      <c r="I55" s="763">
        <f t="shared" ref="I55:I57" si="164">(ABS(E55)+ABS(G55))*SIGN(E55)</f>
        <v>-5.6820000000000004</v>
      </c>
      <c r="J55" s="826">
        <f t="shared" ref="J55:J57" si="165">(ABS(F55)+ABS(H55))*SIGN(F55)</f>
        <v>104.46299999999999</v>
      </c>
      <c r="K55" s="763">
        <f t="shared" ref="K55:K57" si="166">(ABS(I55)+0.3*ABS(J55))*SIGN(I55)</f>
        <v>-37.020899999999997</v>
      </c>
      <c r="L55" s="826">
        <f t="shared" ref="L55:L57" si="167">(ABS(J55)+0.3*ABS(I55))*SIGN(J55)</f>
        <v>106.16759999999999</v>
      </c>
      <c r="M55" s="369">
        <f t="shared" ref="M55:M57" si="168">D55+K55</f>
        <v>-33.093899999999998</v>
      </c>
      <c r="N55" s="418">
        <f t="shared" ref="N55:N57" si="169">D55-K55</f>
        <v>40.947899999999997</v>
      </c>
      <c r="O55" s="369">
        <f t="shared" ref="O55:O57" si="170">D55+L55</f>
        <v>110.0946</v>
      </c>
      <c r="P55" s="418">
        <f t="shared" ref="P55:P57" si="171">D55-L55</f>
        <v>-102.24059999999999</v>
      </c>
      <c r="Q55" s="369">
        <f>M55-(M55-M57)*0.25/'1. Geometria'!$H$8</f>
        <v>-28.113096969696969</v>
      </c>
      <c r="R55" s="418">
        <f>N55-(N55-N57)*0.25/'1. Geometria'!$H$8</f>
        <v>34.76482424242424</v>
      </c>
      <c r="S55" s="369">
        <f>O55-(O55-O57)*0.25/'1. Geometria'!$H$8</f>
        <v>93.489001515151514</v>
      </c>
      <c r="T55" s="1086">
        <f>P55-(P55-P57)*0.25/'1. Geometria'!$H$8</f>
        <v>-86.837274242424229</v>
      </c>
      <c r="V55" s="1826"/>
      <c r="W55" s="874" t="s">
        <v>786</v>
      </c>
      <c r="X55" s="744">
        <f>PIL!F1206</f>
        <v>-53.335000000000001</v>
      </c>
      <c r="Y55" s="744">
        <f>PIL!G1206</f>
        <v>-26.457000000000001</v>
      </c>
      <c r="Z55" s="744">
        <f>PIL!H1206</f>
        <v>-11.867000000000001</v>
      </c>
      <c r="AA55" s="744">
        <f>PIL!I1206</f>
        <v>91.75</v>
      </c>
      <c r="AB55" s="744">
        <f>PIL!J1206</f>
        <v>8.31</v>
      </c>
      <c r="AC55" s="810">
        <f>PIL!K1206</f>
        <v>12.769</v>
      </c>
      <c r="AD55" s="763">
        <f t="shared" si="162"/>
        <v>-20.177</v>
      </c>
      <c r="AE55" s="826">
        <f t="shared" si="163"/>
        <v>104.51900000000001</v>
      </c>
      <c r="AF55" s="763">
        <f>(ABS(AD55)+0.3*ABS(AE55))*SIGN(AD55)</f>
        <v>-51.532699999999998</v>
      </c>
      <c r="AG55" s="826">
        <f>(ABS(AE55)+0.3*ABS(AD55))*SIGN(AE55)</f>
        <v>110.57210000000001</v>
      </c>
      <c r="AH55" s="369">
        <f>Y55+AF55</f>
        <v>-77.989699999999999</v>
      </c>
      <c r="AI55" s="418">
        <f>Y55-AF55</f>
        <v>25.075699999999998</v>
      </c>
      <c r="AJ55" s="369">
        <f>Y55+AG55</f>
        <v>84.115100000000012</v>
      </c>
      <c r="AK55" s="418">
        <f>Y55-AG55</f>
        <v>-137.0291</v>
      </c>
      <c r="AL55" s="369">
        <f>AH55-(AH55-AH57)*0.25/'1. Geometria'!$H$8</f>
        <v>-66.508730303030305</v>
      </c>
      <c r="AM55" s="418">
        <f>AI55-(AI55-AI57)*0.25/'1. Geometria'!$H$8</f>
        <v>21.106548484848481</v>
      </c>
      <c r="AN55" s="369">
        <f>AJ55-(AJ55-AJ57)*0.25/'1. Geometria'!$H$8</f>
        <v>71.375001515151524</v>
      </c>
      <c r="AO55" s="1086">
        <f>AK55-(AK55-AK57)*0.25/'1. Geometria'!$H$8</f>
        <v>-116.77718333333334</v>
      </c>
      <c r="AQ55" s="1119"/>
      <c r="AR55" s="746"/>
      <c r="AS55" s="763"/>
      <c r="AT55" s="763"/>
      <c r="AU55" s="763"/>
      <c r="AV55" s="763"/>
      <c r="AW55" s="763"/>
      <c r="AX55" s="763"/>
      <c r="AY55" s="763"/>
      <c r="AZ55" s="763"/>
      <c r="BA55" s="763"/>
      <c r="BB55" s="763"/>
      <c r="BC55" s="369"/>
      <c r="BD55" s="369"/>
      <c r="BE55" s="369"/>
      <c r="BF55" s="369"/>
      <c r="BG55" s="369"/>
      <c r="BH55" s="369"/>
      <c r="BI55" s="369"/>
      <c r="BJ55" s="369"/>
    </row>
    <row r="56" spans="1:62" x14ac:dyDescent="0.25">
      <c r="A56" s="1826"/>
      <c r="B56" s="874" t="s">
        <v>787</v>
      </c>
      <c r="C56" s="807">
        <f>PIL!F343</f>
        <v>13.878</v>
      </c>
      <c r="D56" s="807">
        <f>PIL!G343</f>
        <v>8.1159999999999997</v>
      </c>
      <c r="E56" s="807">
        <f>PIL!H343</f>
        <v>-44.194000000000003</v>
      </c>
      <c r="F56" s="807">
        <f>PIL!I343</f>
        <v>-0.73099999999999998</v>
      </c>
      <c r="G56" s="807">
        <f>PIL!J343</f>
        <v>8.1000000000000003E-2</v>
      </c>
      <c r="H56" s="810">
        <f>PIL!K343</f>
        <v>0.124</v>
      </c>
      <c r="I56" s="763">
        <f t="shared" si="164"/>
        <v>-44.275000000000006</v>
      </c>
      <c r="J56" s="810">
        <f t="shared" si="165"/>
        <v>-0.85499999999999998</v>
      </c>
      <c r="K56" s="763">
        <f t="shared" si="166"/>
        <v>-44.531500000000008</v>
      </c>
      <c r="L56" s="826">
        <f t="shared" si="167"/>
        <v>-14.137500000000001</v>
      </c>
      <c r="M56" s="369">
        <f t="shared" si="168"/>
        <v>-36.415500000000009</v>
      </c>
      <c r="N56" s="418">
        <f t="shared" si="169"/>
        <v>52.647500000000008</v>
      </c>
      <c r="O56" s="369">
        <f t="shared" si="170"/>
        <v>-6.0215000000000014</v>
      </c>
      <c r="P56" s="418">
        <f t="shared" si="171"/>
        <v>22.253500000000003</v>
      </c>
      <c r="Q56" s="369">
        <f>M56-(M56-M54)*0.25/'1. Geometria'!$H$8</f>
        <v>-31.016878787878795</v>
      </c>
      <c r="R56" s="418">
        <f>N56-(N56-N54)*0.25/'1. Geometria'!$H$8</f>
        <v>44.747818181818189</v>
      </c>
      <c r="S56" s="369">
        <f>O56-(O56-O54)*0.25/'1. Geometria'!$H$8</f>
        <v>-5.161053030303032</v>
      </c>
      <c r="T56" s="1086">
        <f>P56-(P56-P54)*0.25/'1. Geometria'!$H$8</f>
        <v>18.891992424242424</v>
      </c>
      <c r="V56" s="1826"/>
      <c r="W56" s="874" t="s">
        <v>787</v>
      </c>
      <c r="X56" s="807">
        <f>PIL!F559</f>
        <v>-37.18</v>
      </c>
      <c r="Y56" s="807">
        <f>PIL!G559</f>
        <v>-22.605</v>
      </c>
      <c r="Z56" s="807">
        <f>PIL!H559</f>
        <v>-39.374000000000002</v>
      </c>
      <c r="AA56" s="807">
        <f>PIL!I559</f>
        <v>-1.738</v>
      </c>
      <c r="AB56" s="807">
        <f>PIL!J559</f>
        <v>1.61</v>
      </c>
      <c r="AC56" s="810">
        <f>PIL!K559</f>
        <v>2.4740000000000002</v>
      </c>
      <c r="AD56" s="763">
        <f t="shared" ref="AD56:AD61" si="172">(ABS(Z56)+ABS(AB56))*SIGN(Z56)</f>
        <v>-40.984000000000002</v>
      </c>
      <c r="AE56" s="826">
        <f t="shared" ref="AE56:AE61" si="173">(ABS(AA56)+ABS(AC56))*SIGN(AA56)</f>
        <v>-4.2119999999999997</v>
      </c>
      <c r="AF56" s="763">
        <f t="shared" ref="AF56:AF59" si="174">(ABS(AD56)+0.3*ABS(AE56))*SIGN(AD56)</f>
        <v>-42.247599999999998</v>
      </c>
      <c r="AG56" s="826">
        <f t="shared" ref="AG56:AG59" si="175">(ABS(AE56)+0.3*ABS(AD56))*SIGN(AE56)</f>
        <v>-16.507199999999997</v>
      </c>
      <c r="AH56" s="369">
        <f t="shared" ref="AH56:AH59" si="176">Y56+AF56</f>
        <v>-64.852599999999995</v>
      </c>
      <c r="AI56" s="418">
        <f t="shared" ref="AI56:AI59" si="177">Y56-AF56</f>
        <v>19.642599999999998</v>
      </c>
      <c r="AJ56" s="369">
        <f t="shared" ref="AJ56:AJ59" si="178">Y56+AG56</f>
        <v>-39.112200000000001</v>
      </c>
      <c r="AK56" s="418">
        <f t="shared" ref="AK56:AK59" si="179">Y56-AG56</f>
        <v>-6.097800000000003</v>
      </c>
      <c r="AL56" s="369">
        <f>AH56-(AH56-AH54)*0.25/'1. Geometria'!$H$8</f>
        <v>-55.179637878787872</v>
      </c>
      <c r="AM56" s="418">
        <f>AI56-(AI56-AI54)*0.25/'1. Geometria'!$H$8</f>
        <v>16.883577272727273</v>
      </c>
      <c r="AN56" s="369">
        <f>AJ56-(AJ56-AJ54)*0.25/'1. Geometria'!$H$8</f>
        <v>-33.229472727272729</v>
      </c>
      <c r="AO56" s="1086">
        <f>AK56-(AK56-AK54)*0.25/'1. Geometria'!$H$8</f>
        <v>-5.0665878787878817</v>
      </c>
      <c r="AQ56" s="1119"/>
      <c r="AR56" s="746"/>
      <c r="AS56" s="763"/>
      <c r="AT56" s="763"/>
      <c r="AU56" s="763"/>
      <c r="AV56" s="763"/>
      <c r="AW56" s="763"/>
      <c r="AX56" s="763"/>
      <c r="AY56" s="763"/>
      <c r="AZ56" s="763"/>
      <c r="BA56" s="763"/>
      <c r="BB56" s="763"/>
      <c r="BC56" s="369"/>
      <c r="BD56" s="369"/>
      <c r="BE56" s="369"/>
      <c r="BF56" s="369"/>
      <c r="BG56" s="369"/>
      <c r="BH56" s="369"/>
      <c r="BI56" s="369"/>
      <c r="BJ56" s="369"/>
    </row>
    <row r="57" spans="1:62" x14ac:dyDescent="0.25">
      <c r="A57" s="1826"/>
      <c r="B57" s="874" t="s">
        <v>788</v>
      </c>
      <c r="C57" s="807">
        <f>PIL!F991</f>
        <v>-5.4039999999999999</v>
      </c>
      <c r="D57" s="807">
        <f>PIL!G991</f>
        <v>-4.008</v>
      </c>
      <c r="E57" s="807">
        <f>PIL!H991</f>
        <v>3.7530000000000001</v>
      </c>
      <c r="F57" s="807">
        <f>PIL!I991</f>
        <v>-100.498</v>
      </c>
      <c r="G57" s="807">
        <f>PIL!J991</f>
        <v>-1.8879999999999999</v>
      </c>
      <c r="H57" s="810">
        <f>PIL!K991</f>
        <v>-2.9009999999999998</v>
      </c>
      <c r="I57" s="763">
        <f t="shared" si="164"/>
        <v>5.641</v>
      </c>
      <c r="J57" s="810">
        <f t="shared" si="165"/>
        <v>-103.399</v>
      </c>
      <c r="K57" s="763">
        <f t="shared" si="166"/>
        <v>36.660699999999999</v>
      </c>
      <c r="L57" s="826">
        <f t="shared" si="167"/>
        <v>-105.0913</v>
      </c>
      <c r="M57" s="369">
        <f t="shared" si="168"/>
        <v>32.652699999999996</v>
      </c>
      <c r="N57" s="418">
        <f t="shared" si="169"/>
        <v>-40.668700000000001</v>
      </c>
      <c r="O57" s="369">
        <f t="shared" si="170"/>
        <v>-109.0993</v>
      </c>
      <c r="P57" s="418">
        <f t="shared" si="171"/>
        <v>101.08330000000001</v>
      </c>
      <c r="Q57" s="369">
        <f>M57-(M57-M55)*0.25/'1. Geometria'!$H$8</f>
        <v>27.671896969696967</v>
      </c>
      <c r="R57" s="418">
        <f>N57-(N57-N55)*0.25/'1. Geometria'!$H$8</f>
        <v>-34.485624242424244</v>
      </c>
      <c r="S57" s="369">
        <f>O57-(O57-O55)*0.25/'1. Geometria'!$H$8</f>
        <v>-92.493701515151514</v>
      </c>
      <c r="T57" s="1086">
        <f>P57-(P57-P55)*0.25/'1. Geometria'!$H$8</f>
        <v>85.679974242424251</v>
      </c>
      <c r="V57" s="1826"/>
      <c r="W57" s="874" t="s">
        <v>788</v>
      </c>
      <c r="X57" s="807">
        <f>PIL!F1207</f>
        <v>46.435000000000002</v>
      </c>
      <c r="Y57" s="807">
        <f>PIL!G1207</f>
        <v>23.120999999999999</v>
      </c>
      <c r="Z57" s="807">
        <f>PIL!H1207</f>
        <v>12.089</v>
      </c>
      <c r="AA57" s="807">
        <f>PIL!I1207</f>
        <v>-88.846999999999994</v>
      </c>
      <c r="AB57" s="807">
        <f>PIL!J1207</f>
        <v>-8.0050000000000008</v>
      </c>
      <c r="AC57" s="810">
        <f>PIL!K1207</f>
        <v>-12.3</v>
      </c>
      <c r="AD57" s="763">
        <f t="shared" si="172"/>
        <v>20.094000000000001</v>
      </c>
      <c r="AE57" s="826">
        <f t="shared" si="173"/>
        <v>-101.14699999999999</v>
      </c>
      <c r="AF57" s="763">
        <f t="shared" si="174"/>
        <v>50.438099999999999</v>
      </c>
      <c r="AG57" s="826">
        <f t="shared" si="175"/>
        <v>-107.17519999999999</v>
      </c>
      <c r="AH57" s="369">
        <f t="shared" si="176"/>
        <v>73.559100000000001</v>
      </c>
      <c r="AI57" s="418">
        <f t="shared" si="177"/>
        <v>-27.3171</v>
      </c>
      <c r="AJ57" s="369">
        <f t="shared" si="178"/>
        <v>-84.054199999999994</v>
      </c>
      <c r="AK57" s="418">
        <f t="shared" si="179"/>
        <v>130.2962</v>
      </c>
      <c r="AL57" s="369">
        <f>AH57-(AH57-AH55)*0.25/'1. Geometria'!$H$8</f>
        <v>62.078130303030306</v>
      </c>
      <c r="AM57" s="418">
        <f>AI57-(AI57-AI55)*0.25/'1. Geometria'!$H$8</f>
        <v>-23.347948484848484</v>
      </c>
      <c r="AN57" s="369">
        <f>AJ57-(AJ57-AJ55)*0.25/'1. Geometria'!$H$8</f>
        <v>-71.314101515151506</v>
      </c>
      <c r="AO57" s="1086">
        <f>AK57-(AK57-AK55)*0.25/'1. Geometria'!$H$8</f>
        <v>110.04428333333334</v>
      </c>
      <c r="AQ57" s="1119"/>
      <c r="AR57" s="746"/>
      <c r="AS57" s="763"/>
      <c r="AT57" s="763"/>
      <c r="AU57" s="763"/>
      <c r="AV57" s="763"/>
      <c r="AW57" s="763"/>
      <c r="AX57" s="763"/>
      <c r="AY57" s="763"/>
      <c r="AZ57" s="763"/>
      <c r="BA57" s="763"/>
      <c r="BB57" s="763"/>
      <c r="BC57" s="369"/>
      <c r="BD57" s="369"/>
      <c r="BE57" s="369"/>
      <c r="BF57" s="369"/>
      <c r="BG57" s="369"/>
      <c r="BH57" s="369"/>
      <c r="BI57" s="369"/>
      <c r="BJ57" s="369"/>
    </row>
    <row r="58" spans="1:62" x14ac:dyDescent="0.25">
      <c r="A58" s="1826"/>
      <c r="B58" s="874" t="s">
        <v>851</v>
      </c>
      <c r="C58" s="807"/>
      <c r="D58" s="807"/>
      <c r="E58" s="807"/>
      <c r="F58" s="807"/>
      <c r="G58" s="807"/>
      <c r="H58" s="810"/>
      <c r="I58" s="763">
        <f t="shared" ref="I58:I59" si="180">(ABS(E58)+ABS(G58))*SIGN(E58)</f>
        <v>0</v>
      </c>
      <c r="J58" s="810">
        <f t="shared" ref="J58:J59" si="181">(ABS(F58)+ABS(H58))*SIGN(F58)</f>
        <v>0</v>
      </c>
      <c r="K58" s="763">
        <f t="shared" ref="K58:K59" si="182">(ABS(I58)+0.3*ABS(J58))*SIGN(I58)</f>
        <v>0</v>
      </c>
      <c r="L58" s="826">
        <f t="shared" ref="L58:L59" si="183">(ABS(J58)+0.3*ABS(I58))*SIGN(J58)</f>
        <v>0</v>
      </c>
      <c r="M58" s="369">
        <f t="shared" ref="M58:M59" si="184">D58+K58</f>
        <v>0</v>
      </c>
      <c r="N58" s="418">
        <f t="shared" ref="N58:N59" si="185">D58-K58</f>
        <v>0</v>
      </c>
      <c r="O58" s="369">
        <f t="shared" ref="O58:O59" si="186">D58+L58</f>
        <v>0</v>
      </c>
      <c r="P58" s="418">
        <f t="shared" ref="P58:P59" si="187">D58-L58</f>
        <v>0</v>
      </c>
      <c r="Q58" s="369">
        <f t="shared" ref="Q58:Q60" si="188">M58</f>
        <v>0</v>
      </c>
      <c r="R58" s="418">
        <f t="shared" ref="R58:R60" si="189">N58</f>
        <v>0</v>
      </c>
      <c r="S58" s="369">
        <f t="shared" ref="S58:S60" si="190">O58</f>
        <v>0</v>
      </c>
      <c r="T58" s="1086">
        <f t="shared" ref="T58:T60" si="191">P58</f>
        <v>0</v>
      </c>
      <c r="V58" s="1826"/>
      <c r="W58" s="874" t="s">
        <v>851</v>
      </c>
      <c r="X58" s="807">
        <f>PIL!F560</f>
        <v>22.558</v>
      </c>
      <c r="Y58" s="807">
        <f>PIL!G560</f>
        <v>13.827999999999999</v>
      </c>
      <c r="Z58" s="807">
        <f>PIL!H560</f>
        <v>23.172999999999998</v>
      </c>
      <c r="AA58" s="807">
        <f>PIL!I560</f>
        <v>1.0109999999999999</v>
      </c>
      <c r="AB58" s="807">
        <f>PIL!J560</f>
        <v>-0.94699999999999995</v>
      </c>
      <c r="AC58" s="810">
        <f>PIL!K560</f>
        <v>-1.4550000000000001</v>
      </c>
      <c r="AD58" s="763">
        <f t="shared" si="172"/>
        <v>24.119999999999997</v>
      </c>
      <c r="AE58" s="826">
        <f t="shared" si="173"/>
        <v>2.4660000000000002</v>
      </c>
      <c r="AF58" s="763">
        <f t="shared" si="174"/>
        <v>24.859799999999996</v>
      </c>
      <c r="AG58" s="826">
        <f t="shared" si="175"/>
        <v>9.7019999999999982</v>
      </c>
      <c r="AH58" s="369">
        <f t="shared" si="176"/>
        <v>38.687799999999996</v>
      </c>
      <c r="AI58" s="418">
        <f t="shared" si="177"/>
        <v>-11.031799999999997</v>
      </c>
      <c r="AJ58" s="369">
        <f t="shared" si="178"/>
        <v>23.529999999999998</v>
      </c>
      <c r="AK58" s="418">
        <f t="shared" si="179"/>
        <v>4.1260000000000012</v>
      </c>
      <c r="AL58" s="369">
        <f t="shared" ref="AL58:AL60" si="192">AH58</f>
        <v>38.687799999999996</v>
      </c>
      <c r="AM58" s="418">
        <f t="shared" ref="AM58:AM60" si="193">AI58</f>
        <v>-11.031799999999997</v>
      </c>
      <c r="AN58" s="369">
        <f t="shared" ref="AN58:AN60" si="194">AJ58</f>
        <v>23.529999999999998</v>
      </c>
      <c r="AO58" s="1086">
        <f t="shared" ref="AO58:AO60" si="195">AK58</f>
        <v>4.1260000000000012</v>
      </c>
      <c r="AQ58" s="1119"/>
      <c r="AR58" s="746"/>
      <c r="AS58" s="763"/>
      <c r="AT58" s="763"/>
      <c r="AU58" s="763"/>
      <c r="AV58" s="763"/>
      <c r="AW58" s="763"/>
      <c r="AX58" s="763"/>
      <c r="AY58" s="763"/>
      <c r="AZ58" s="763"/>
      <c r="BA58" s="763"/>
      <c r="BB58" s="763"/>
      <c r="BC58" s="369"/>
      <c r="BD58" s="369"/>
      <c r="BE58" s="369"/>
      <c r="BF58" s="369"/>
      <c r="BG58" s="369"/>
      <c r="BH58" s="369"/>
      <c r="BI58" s="369"/>
      <c r="BJ58" s="369"/>
    </row>
    <row r="59" spans="1:62" x14ac:dyDescent="0.25">
      <c r="A59" s="1826"/>
      <c r="B59" s="874" t="s">
        <v>852</v>
      </c>
      <c r="C59" s="807"/>
      <c r="D59" s="807"/>
      <c r="E59" s="807"/>
      <c r="F59" s="807"/>
      <c r="G59" s="807"/>
      <c r="H59" s="810"/>
      <c r="I59" s="763">
        <f t="shared" si="180"/>
        <v>0</v>
      </c>
      <c r="J59" s="810">
        <f t="shared" si="181"/>
        <v>0</v>
      </c>
      <c r="K59" s="763">
        <f t="shared" si="182"/>
        <v>0</v>
      </c>
      <c r="L59" s="826">
        <f t="shared" si="183"/>
        <v>0</v>
      </c>
      <c r="M59" s="369">
        <f t="shared" si="184"/>
        <v>0</v>
      </c>
      <c r="N59" s="418">
        <f t="shared" si="185"/>
        <v>0</v>
      </c>
      <c r="O59" s="369">
        <f t="shared" si="186"/>
        <v>0</v>
      </c>
      <c r="P59" s="418">
        <f t="shared" si="187"/>
        <v>0</v>
      </c>
      <c r="Q59" s="369">
        <f t="shared" si="188"/>
        <v>0</v>
      </c>
      <c r="R59" s="418">
        <f t="shared" si="189"/>
        <v>0</v>
      </c>
      <c r="S59" s="369">
        <f t="shared" si="190"/>
        <v>0</v>
      </c>
      <c r="T59" s="1086">
        <f t="shared" si="191"/>
        <v>0</v>
      </c>
      <c r="V59" s="1826"/>
      <c r="W59" s="874" t="s">
        <v>852</v>
      </c>
      <c r="X59" s="807">
        <f>PIL!F1208</f>
        <v>-30.233000000000001</v>
      </c>
      <c r="Y59" s="807">
        <f>PIL!G1208</f>
        <v>-15.023999999999999</v>
      </c>
      <c r="Z59" s="807">
        <f>PIL!H1208</f>
        <v>-7.2519999999999998</v>
      </c>
      <c r="AA59" s="807">
        <f>PIL!I1208</f>
        <v>54.584000000000003</v>
      </c>
      <c r="AB59" s="807">
        <f>PIL!J1208</f>
        <v>4.944</v>
      </c>
      <c r="AC59" s="810">
        <f>PIL!K1208</f>
        <v>7.5970000000000004</v>
      </c>
      <c r="AD59" s="763">
        <f t="shared" si="172"/>
        <v>-12.196</v>
      </c>
      <c r="AE59" s="826">
        <f t="shared" si="173"/>
        <v>62.181000000000004</v>
      </c>
      <c r="AF59" s="763">
        <f t="shared" si="174"/>
        <v>-30.850299999999997</v>
      </c>
      <c r="AG59" s="826">
        <f t="shared" si="175"/>
        <v>65.839800000000011</v>
      </c>
      <c r="AH59" s="369">
        <f t="shared" si="176"/>
        <v>-45.874299999999998</v>
      </c>
      <c r="AI59" s="418">
        <f t="shared" si="177"/>
        <v>15.826299999999998</v>
      </c>
      <c r="AJ59" s="369">
        <f t="shared" si="178"/>
        <v>50.81580000000001</v>
      </c>
      <c r="AK59" s="418">
        <f t="shared" si="179"/>
        <v>-80.863800000000012</v>
      </c>
      <c r="AL59" s="369">
        <f t="shared" si="192"/>
        <v>-45.874299999999998</v>
      </c>
      <c r="AM59" s="418">
        <f t="shared" si="193"/>
        <v>15.826299999999998</v>
      </c>
      <c r="AN59" s="369">
        <f t="shared" si="194"/>
        <v>50.81580000000001</v>
      </c>
      <c r="AO59" s="1086">
        <f t="shared" si="195"/>
        <v>-80.863800000000012</v>
      </c>
      <c r="AQ59" s="1119"/>
      <c r="AR59" s="746"/>
      <c r="AS59" s="763"/>
      <c r="AT59" s="763"/>
      <c r="AU59" s="763"/>
      <c r="AV59" s="763"/>
      <c r="AW59" s="763"/>
      <c r="AX59" s="763"/>
      <c r="AY59" s="763"/>
      <c r="AZ59" s="763"/>
      <c r="BA59" s="763"/>
      <c r="BB59" s="763"/>
      <c r="BC59" s="369"/>
      <c r="BD59" s="369"/>
      <c r="BE59" s="369"/>
      <c r="BF59" s="369"/>
      <c r="BG59" s="369"/>
      <c r="BH59" s="369"/>
      <c r="BI59" s="369"/>
      <c r="BJ59" s="369"/>
    </row>
    <row r="60" spans="1:62" ht="15.75" thickBot="1" x14ac:dyDescent="0.3">
      <c r="A60" s="1827"/>
      <c r="B60" s="880" t="s">
        <v>722</v>
      </c>
      <c r="C60" s="748">
        <f>PIL!F345+PIL!F993-'22.Comb. schemi base_PILASTRI'!$C$144</f>
        <v>-618.1400000000001</v>
      </c>
      <c r="D60" s="748">
        <f>PIL!G345+PIL!G993-'22.Comb. schemi base_PILASTRI'!$C$144</f>
        <v>-391.59300000000002</v>
      </c>
      <c r="E60" s="748">
        <f>PIL!H345+PIL!H993-'22.Comb. schemi base_PILASTRI'!$C$144</f>
        <v>-5.1589999999999989</v>
      </c>
      <c r="F60" s="748">
        <f>PIL!I345+PIL!I993-'22.Comb. schemi base_PILASTRI'!$C$144</f>
        <v>-17.128999999999998</v>
      </c>
      <c r="G60" s="748">
        <f>PIL!J345+PIL!J993-'22.Comb. schemi base_PILASTRI'!$C$144</f>
        <v>-29.579000000000001</v>
      </c>
      <c r="H60" s="811">
        <f>PIL!K345+PIL!K993-'22.Comb. schemi base_PILASTRI'!$C$144</f>
        <v>-29.513999999999999</v>
      </c>
      <c r="I60" s="831">
        <f t="shared" ref="I60" si="196">(ABS(E60)+ABS(G60))*SIGN(E60)</f>
        <v>-34.738</v>
      </c>
      <c r="J60" s="832">
        <f t="shared" ref="J60" si="197">(ABS(F60)+ABS(H60))*SIGN(F60)</f>
        <v>-46.643000000000001</v>
      </c>
      <c r="K60" s="831">
        <f t="shared" ref="K60" si="198">(ABS(I60)+0.3*ABS(J60))*SIGN(I60)</f>
        <v>-48.730899999999998</v>
      </c>
      <c r="L60" s="832">
        <f t="shared" ref="L60" si="199">(ABS(J60)+0.3*ABS(I60))*SIGN(J60)</f>
        <v>-57.064399999999999</v>
      </c>
      <c r="M60" s="825">
        <f t="shared" ref="M60" si="200">D60+K60</f>
        <v>-440.32390000000004</v>
      </c>
      <c r="N60" s="833">
        <f t="shared" ref="N60" si="201">D60-K60</f>
        <v>-342.8621</v>
      </c>
      <c r="O60" s="825">
        <f t="shared" ref="O60" si="202">D60+L60</f>
        <v>-448.6574</v>
      </c>
      <c r="P60" s="833">
        <f t="shared" ref="P60" si="203">D60-L60</f>
        <v>-334.52860000000004</v>
      </c>
      <c r="Q60" s="825">
        <f t="shared" si="188"/>
        <v>-440.32390000000004</v>
      </c>
      <c r="R60" s="833">
        <f t="shared" si="189"/>
        <v>-342.8621</v>
      </c>
      <c r="S60" s="825">
        <f t="shared" si="190"/>
        <v>-448.6574</v>
      </c>
      <c r="T60" s="1087">
        <f t="shared" si="191"/>
        <v>-334.52860000000004</v>
      </c>
      <c r="V60" s="1827"/>
      <c r="W60" s="880" t="s">
        <v>722</v>
      </c>
      <c r="X60" s="748">
        <f>PIL!F1209+PIL!F561-'22.Comb. schemi base_PILASTRI'!$C$144</f>
        <v>-536.29399999999998</v>
      </c>
      <c r="Y60" s="748">
        <f>PIL!G1209+PIL!G561-'22.Comb. schemi base_PILASTRI'!$C$144</f>
        <v>-316.72599999999994</v>
      </c>
      <c r="Z60" s="748">
        <f>PIL!H1209+PIL!H561</f>
        <v>-42.513999999999996</v>
      </c>
      <c r="AA60" s="748">
        <f>PIL!I1209+PIL!I561</f>
        <v>-0.25499999999999989</v>
      </c>
      <c r="AB60" s="748">
        <f>PIL!J1209+PIL!J561</f>
        <v>1.9259999999999999</v>
      </c>
      <c r="AC60" s="811">
        <f>PIL!K1209+PIL!K561</f>
        <v>2.96</v>
      </c>
      <c r="AD60" s="831">
        <f t="shared" si="172"/>
        <v>-44.44</v>
      </c>
      <c r="AE60" s="832">
        <f t="shared" si="173"/>
        <v>-3.2149999999999999</v>
      </c>
      <c r="AF60" s="831">
        <f>(ABS(AD60)+0.3*ABS(AE60))*SIGN(AD60)</f>
        <v>-45.404499999999999</v>
      </c>
      <c r="AG60" s="832">
        <f>(ABS(AE60)+0.3*ABS(AD60))*SIGN(AE60)</f>
        <v>-16.546999999999997</v>
      </c>
      <c r="AH60" s="825">
        <f>Y60+AF60</f>
        <v>-362.13049999999993</v>
      </c>
      <c r="AI60" s="833">
        <f>Y60-AF60</f>
        <v>-271.32149999999996</v>
      </c>
      <c r="AJ60" s="825">
        <f>Y60+AG60</f>
        <v>-333.27299999999991</v>
      </c>
      <c r="AK60" s="833">
        <f>Y60-AG60</f>
        <v>-300.17899999999997</v>
      </c>
      <c r="AL60" s="825">
        <f t="shared" si="192"/>
        <v>-362.13049999999993</v>
      </c>
      <c r="AM60" s="833">
        <f t="shared" si="193"/>
        <v>-271.32149999999996</v>
      </c>
      <c r="AN60" s="825">
        <f t="shared" si="194"/>
        <v>-333.27299999999991</v>
      </c>
      <c r="AO60" s="1087">
        <f t="shared" si="195"/>
        <v>-300.17899999999997</v>
      </c>
      <c r="AQ60" s="1119"/>
      <c r="AR60" s="746"/>
      <c r="AS60" s="763"/>
      <c r="AT60" s="763"/>
      <c r="AU60" s="763"/>
      <c r="AV60" s="763"/>
      <c r="AW60" s="763"/>
      <c r="AX60" s="763"/>
      <c r="AY60" s="763"/>
      <c r="AZ60" s="763"/>
      <c r="BA60" s="763"/>
      <c r="BB60" s="763"/>
      <c r="BC60" s="369"/>
      <c r="BD60" s="369"/>
      <c r="BE60" s="369"/>
      <c r="BF60" s="369"/>
      <c r="BG60" s="369"/>
      <c r="BH60" s="369"/>
      <c r="BI60" s="369"/>
      <c r="BJ60" s="369"/>
    </row>
    <row r="61" spans="1:62" x14ac:dyDescent="0.25">
      <c r="A61" s="1825">
        <v>4</v>
      </c>
      <c r="B61" s="879" t="s">
        <v>785</v>
      </c>
      <c r="C61" s="749">
        <f>PIL!F346</f>
        <v>-15.499000000000001</v>
      </c>
      <c r="D61" s="749">
        <f>PIL!G346</f>
        <v>-8.8699999999999992</v>
      </c>
      <c r="E61" s="749">
        <f>PIL!H346</f>
        <v>56.634999999999998</v>
      </c>
      <c r="F61" s="749">
        <f>PIL!I346</f>
        <v>0.96199999999999997</v>
      </c>
      <c r="G61" s="749">
        <f>PIL!J346</f>
        <v>-0.11799999999999999</v>
      </c>
      <c r="H61" s="809">
        <f>PIL!K346</f>
        <v>-0.182</v>
      </c>
      <c r="I61" s="827">
        <f>(ABS(E61)+ABS(G61))*SIGN(E61)</f>
        <v>56.753</v>
      </c>
      <c r="J61" s="828">
        <f>(ABS(F61)+ABS(H61))*SIGN(F61)</f>
        <v>1.1439999999999999</v>
      </c>
      <c r="K61" s="827">
        <f>(ABS(I61)+0.3*ABS(J61))*SIGN(I61)</f>
        <v>57.096200000000003</v>
      </c>
      <c r="L61" s="828">
        <f>(ABS(J61)+0.3*ABS(I61))*SIGN(J61)</f>
        <v>18.169899999999998</v>
      </c>
      <c r="M61" s="829">
        <f>D61+K61</f>
        <v>48.226200000000006</v>
      </c>
      <c r="N61" s="830">
        <f>D61-K61</f>
        <v>-65.966200000000001</v>
      </c>
      <c r="O61" s="829">
        <f>D61+L61</f>
        <v>9.2998999999999992</v>
      </c>
      <c r="P61" s="830">
        <f>D61-L61</f>
        <v>-27.039899999999996</v>
      </c>
      <c r="Q61" s="829">
        <f>M61-(M61-M63)*0.25/'1. Geometria'!$H$8</f>
        <v>40.975063636363643</v>
      </c>
      <c r="R61" s="830">
        <f>N61-(N61-N63)*0.25/'1. Geometria'!$H$8</f>
        <v>-56.069457575757575</v>
      </c>
      <c r="S61" s="829">
        <f>O61-(O61-O63)*0.25/'1. Geometria'!$H$8</f>
        <v>7.8940287878787867</v>
      </c>
      <c r="T61" s="1085">
        <f>P61-(P61-P63)*0.25/'1. Geometria'!$H$8</f>
        <v>-22.988422727272724</v>
      </c>
      <c r="V61" s="1825">
        <v>4</v>
      </c>
      <c r="W61" s="879" t="s">
        <v>785</v>
      </c>
      <c r="X61" s="749">
        <f>PIL!F562</f>
        <v>41.747</v>
      </c>
      <c r="Y61" s="749">
        <f>PIL!G562</f>
        <v>25.045000000000002</v>
      </c>
      <c r="Z61" s="749">
        <f>PIL!H562</f>
        <v>51.823999999999998</v>
      </c>
      <c r="AA61" s="749">
        <f>PIL!I562</f>
        <v>2.2389999999999999</v>
      </c>
      <c r="AB61" s="749">
        <f>PIL!J562</f>
        <v>-2.121</v>
      </c>
      <c r="AC61" s="809">
        <f>PIL!K562</f>
        <v>-3.2589999999999999</v>
      </c>
      <c r="AD61" s="827">
        <f t="shared" si="172"/>
        <v>53.945</v>
      </c>
      <c r="AE61" s="828">
        <f t="shared" si="173"/>
        <v>5.4979999999999993</v>
      </c>
      <c r="AF61" s="827">
        <f>(ABS(AD61)+0.3*ABS(AE61))*SIGN(AD61)</f>
        <v>55.5944</v>
      </c>
      <c r="AG61" s="828">
        <f>(ABS(AE61)+0.3*ABS(AD61))*SIGN(AE61)</f>
        <v>21.6815</v>
      </c>
      <c r="AH61" s="829">
        <f>Y61+AF61</f>
        <v>80.639399999999995</v>
      </c>
      <c r="AI61" s="830">
        <f>Y61-AF61</f>
        <v>-30.549399999999999</v>
      </c>
      <c r="AJ61" s="829">
        <f>Y61+AG61</f>
        <v>46.726500000000001</v>
      </c>
      <c r="AK61" s="830">
        <f>Y61-AG61</f>
        <v>3.3635000000000019</v>
      </c>
      <c r="AL61" s="829">
        <f>AH61-(AH61-AH63)*0.25/'1. Geometria'!$H$8</f>
        <v>68.571422727272719</v>
      </c>
      <c r="AM61" s="830">
        <f>AI61-(AI61-AI63)*0.25/'1. Geometria'!$H$8</f>
        <v>-25.943998484848482</v>
      </c>
      <c r="AN61" s="829">
        <f>AJ61-(AJ61-AJ63)*0.25/'1. Geometria'!$H$8</f>
        <v>39.739939393939395</v>
      </c>
      <c r="AO61" s="1085">
        <f>AK61-(AK61-AK63)*0.25/'1. Geometria'!$H$8</f>
        <v>2.8874848484848505</v>
      </c>
      <c r="AQ61" s="1119"/>
      <c r="AR61" s="746"/>
      <c r="AS61" s="763"/>
      <c r="AT61" s="763"/>
      <c r="AU61" s="763"/>
      <c r="AV61" s="763"/>
      <c r="AW61" s="763"/>
      <c r="AX61" s="763"/>
      <c r="AY61" s="763"/>
      <c r="AZ61" s="763"/>
      <c r="BA61" s="763"/>
      <c r="BB61" s="763"/>
      <c r="BC61" s="369"/>
      <c r="BD61" s="369"/>
      <c r="BE61" s="369"/>
      <c r="BF61" s="369"/>
      <c r="BG61" s="369"/>
      <c r="BH61" s="369"/>
      <c r="BI61" s="369"/>
      <c r="BJ61" s="369"/>
    </row>
    <row r="62" spans="1:62" x14ac:dyDescent="0.25">
      <c r="A62" s="1826"/>
      <c r="B62" s="874" t="s">
        <v>786</v>
      </c>
      <c r="C62" s="744">
        <f>PIL!F994</f>
        <v>8.1920000000000002</v>
      </c>
      <c r="D62" s="744">
        <f>PIL!G994</f>
        <v>5.9379999999999997</v>
      </c>
      <c r="E62" s="744">
        <f>PIL!H994</f>
        <v>-5.6970000000000001</v>
      </c>
      <c r="F62" s="744">
        <f>PIL!I994</f>
        <v>158.41900000000001</v>
      </c>
      <c r="G62" s="744">
        <f>PIL!J994</f>
        <v>2.8650000000000002</v>
      </c>
      <c r="H62" s="810">
        <f>PIL!K994</f>
        <v>4.4020000000000001</v>
      </c>
      <c r="I62" s="763">
        <f t="shared" ref="I62:I64" si="204">(ABS(E62)+ABS(G62))*SIGN(E62)</f>
        <v>-8.5620000000000012</v>
      </c>
      <c r="J62" s="826">
        <f t="shared" ref="J62:J64" si="205">(ABS(F62)+ABS(H62))*SIGN(F62)</f>
        <v>162.821</v>
      </c>
      <c r="K62" s="763">
        <f t="shared" ref="K62:K64" si="206">(ABS(I62)+0.3*ABS(J62))*SIGN(I62)</f>
        <v>-57.408299999999997</v>
      </c>
      <c r="L62" s="826">
        <f t="shared" ref="L62:L64" si="207">(ABS(J62)+0.3*ABS(I62))*SIGN(J62)</f>
        <v>165.3896</v>
      </c>
      <c r="M62" s="369">
        <f t="shared" ref="M62:M64" si="208">D62+K62</f>
        <v>-51.470299999999995</v>
      </c>
      <c r="N62" s="418">
        <f t="shared" ref="N62:N64" si="209">D62-K62</f>
        <v>63.346299999999999</v>
      </c>
      <c r="O62" s="369">
        <f t="shared" ref="O62:O64" si="210">D62+L62</f>
        <v>171.32759999999999</v>
      </c>
      <c r="P62" s="418">
        <f t="shared" ref="P62:P64" si="211">D62-L62</f>
        <v>-159.45160000000001</v>
      </c>
      <c r="Q62" s="369">
        <f>M62-(M62-M64)*0.25/'1. Geometria'!$H$8</f>
        <v>-44.194186363636362</v>
      </c>
      <c r="R62" s="418">
        <f>N62-(N62-N64)*0.25/'1. Geometria'!$H$8</f>
        <v>54.306701515151516</v>
      </c>
      <c r="S62" s="369">
        <f>O62-(O62-O64)*0.25/'1. Geometria'!$H$8</f>
        <v>146.93827424242423</v>
      </c>
      <c r="T62" s="1086">
        <f>P62-(P62-P64)*0.25/'1. Geometria'!$H$8</f>
        <v>-136.82575909090912</v>
      </c>
      <c r="V62" s="1826"/>
      <c r="W62" s="874" t="s">
        <v>786</v>
      </c>
      <c r="X62" s="744">
        <f>PIL!F1210</f>
        <v>-58.344000000000001</v>
      </c>
      <c r="Y62" s="744">
        <f>PIL!G1210</f>
        <v>-29.146999999999998</v>
      </c>
      <c r="Z62" s="744">
        <f>PIL!H1210</f>
        <v>-17.716999999999999</v>
      </c>
      <c r="AA62" s="744">
        <f>PIL!I1210</f>
        <v>137.21</v>
      </c>
      <c r="AB62" s="744">
        <f>PIL!J1210</f>
        <v>12.475</v>
      </c>
      <c r="AC62" s="810">
        <f>PIL!K1210</f>
        <v>19.169</v>
      </c>
      <c r="AD62" s="763">
        <f t="shared" ref="AD62:AD81" si="212">(ABS(Z62)+ABS(AB62))*SIGN(Z62)</f>
        <v>-30.192</v>
      </c>
      <c r="AE62" s="826">
        <f t="shared" ref="AE62:AE81" si="213">(ABS(AA62)+ABS(AC62))*SIGN(AA62)</f>
        <v>156.37900000000002</v>
      </c>
      <c r="AF62" s="763">
        <f>(ABS(AD62)+0.3*ABS(AE62))*SIGN(AD62)</f>
        <v>-77.105700000000013</v>
      </c>
      <c r="AG62" s="826">
        <f>(ABS(AE62)+0.3*ABS(AD62))*SIGN(AE62)</f>
        <v>165.43660000000003</v>
      </c>
      <c r="AH62" s="369">
        <f>Y62+AF62</f>
        <v>-106.2527</v>
      </c>
      <c r="AI62" s="418">
        <f>Y62-AF62</f>
        <v>47.958700000000015</v>
      </c>
      <c r="AJ62" s="369">
        <f>Y62+AG62</f>
        <v>136.28960000000004</v>
      </c>
      <c r="AK62" s="418">
        <f>Y62-AG62</f>
        <v>-194.58360000000002</v>
      </c>
      <c r="AL62" s="369">
        <f>AH62-(AH62-AH64)*0.25/'1. Geometria'!$H$8</f>
        <v>-91.037503030303029</v>
      </c>
      <c r="AM62" s="418">
        <f>AI62-(AI62-AI64)*0.25/'1. Geometria'!$H$8</f>
        <v>41.182593939393954</v>
      </c>
      <c r="AN62" s="369">
        <f>AJ62-(AJ62-AJ64)*0.25/'1. Geometria'!$H$8</f>
        <v>117.01106969696973</v>
      </c>
      <c r="AO62" s="1086">
        <f>AK62-(AK62-AK64)*0.25/'1. Geometria'!$H$8</f>
        <v>-166.86597878787882</v>
      </c>
      <c r="AQ62" s="1119"/>
      <c r="AR62" s="746"/>
      <c r="AS62" s="763"/>
      <c r="AT62" s="763"/>
      <c r="AU62" s="763"/>
      <c r="AV62" s="763"/>
      <c r="AW62" s="763"/>
      <c r="AX62" s="763"/>
      <c r="AY62" s="763"/>
      <c r="AZ62" s="763"/>
      <c r="BA62" s="763"/>
      <c r="BB62" s="763"/>
      <c r="BC62" s="369"/>
      <c r="BD62" s="369"/>
      <c r="BE62" s="369"/>
      <c r="BF62" s="369"/>
      <c r="BG62" s="369"/>
      <c r="BH62" s="369"/>
      <c r="BI62" s="369"/>
      <c r="BJ62" s="369"/>
    </row>
    <row r="63" spans="1:62" x14ac:dyDescent="0.25">
      <c r="A63" s="1826"/>
      <c r="B63" s="874" t="s">
        <v>787</v>
      </c>
      <c r="C63" s="807">
        <f>PIL!F347</f>
        <v>14.9</v>
      </c>
      <c r="D63" s="807">
        <f>PIL!G347</f>
        <v>8.5909999999999993</v>
      </c>
      <c r="E63" s="807">
        <f>PIL!H347</f>
        <v>-55.622999999999998</v>
      </c>
      <c r="F63" s="807">
        <f>PIL!I347</f>
        <v>-0.94399999999999995</v>
      </c>
      <c r="G63" s="807">
        <f>PIL!J347</f>
        <v>0.11899999999999999</v>
      </c>
      <c r="H63" s="810">
        <f>PIL!K347</f>
        <v>0.182</v>
      </c>
      <c r="I63" s="763">
        <f t="shared" si="204"/>
        <v>-55.741999999999997</v>
      </c>
      <c r="J63" s="810">
        <f t="shared" si="205"/>
        <v>-1.1259999999999999</v>
      </c>
      <c r="K63" s="763">
        <f t="shared" si="206"/>
        <v>-56.079799999999999</v>
      </c>
      <c r="L63" s="826">
        <f t="shared" si="207"/>
        <v>-17.848600000000001</v>
      </c>
      <c r="M63" s="369">
        <f t="shared" si="208"/>
        <v>-47.488799999999998</v>
      </c>
      <c r="N63" s="418">
        <f t="shared" si="209"/>
        <v>64.6708</v>
      </c>
      <c r="O63" s="369">
        <f t="shared" si="210"/>
        <v>-9.2576000000000018</v>
      </c>
      <c r="P63" s="418">
        <f t="shared" si="211"/>
        <v>26.439599999999999</v>
      </c>
      <c r="Q63" s="369">
        <f>M63-(M63-M61)*0.25/'1. Geometria'!$H$8</f>
        <v>-40.237663636363635</v>
      </c>
      <c r="R63" s="418">
        <f>N63-(N63-N61)*0.25/'1. Geometria'!$H$8</f>
        <v>54.774057575757574</v>
      </c>
      <c r="S63" s="369">
        <f>O63-(O63-O61)*0.25/'1. Geometria'!$H$8</f>
        <v>-7.8517287878787894</v>
      </c>
      <c r="T63" s="1086">
        <f>P63-(P63-P61)*0.25/'1. Geometria'!$H$8</f>
        <v>22.388122727272727</v>
      </c>
      <c r="V63" s="1826"/>
      <c r="W63" s="874" t="s">
        <v>787</v>
      </c>
      <c r="X63" s="807">
        <f>PIL!F563</f>
        <v>-40.210999999999999</v>
      </c>
      <c r="Y63" s="807">
        <f>PIL!G563</f>
        <v>-24.207999999999998</v>
      </c>
      <c r="Z63" s="807">
        <f>PIL!H563</f>
        <v>-50.731000000000002</v>
      </c>
      <c r="AA63" s="807">
        <f>PIL!I563</f>
        <v>-2.2370000000000001</v>
      </c>
      <c r="AB63" s="807">
        <f>PIL!J563</f>
        <v>2.0859999999999999</v>
      </c>
      <c r="AC63" s="810">
        <f>PIL!K563</f>
        <v>3.206</v>
      </c>
      <c r="AD63" s="763">
        <f t="shared" si="212"/>
        <v>-52.817</v>
      </c>
      <c r="AE63" s="826">
        <f t="shared" si="213"/>
        <v>-5.4429999999999996</v>
      </c>
      <c r="AF63" s="763">
        <f t="shared" ref="AF63:AF66" si="214">(ABS(AD63)+0.3*ABS(AE63))*SIGN(AD63)</f>
        <v>-54.4499</v>
      </c>
      <c r="AG63" s="826">
        <f t="shared" ref="AG63:AG66" si="215">(ABS(AE63)+0.3*ABS(AD63))*SIGN(AE63)</f>
        <v>-21.2881</v>
      </c>
      <c r="AH63" s="369">
        <f t="shared" ref="AH63:AH66" si="216">Y63+AF63</f>
        <v>-78.657899999999998</v>
      </c>
      <c r="AI63" s="418">
        <f t="shared" ref="AI63:AI66" si="217">Y63-AF63</f>
        <v>30.241900000000001</v>
      </c>
      <c r="AJ63" s="369">
        <f t="shared" ref="AJ63:AJ66" si="218">Y63+AG63</f>
        <v>-45.496099999999998</v>
      </c>
      <c r="AK63" s="418">
        <f t="shared" ref="AK63:AK66" si="219">Y63-AG63</f>
        <v>-2.9198999999999984</v>
      </c>
      <c r="AL63" s="369">
        <f>AH63-(AH63-AH61)*0.25/'1. Geometria'!$H$8</f>
        <v>-66.589922727272722</v>
      </c>
      <c r="AM63" s="418">
        <f>AI63-(AI63-AI61)*0.25/'1. Geometria'!$H$8</f>
        <v>25.636498484848484</v>
      </c>
      <c r="AN63" s="369">
        <f>AJ63-(AJ63-AJ61)*0.25/'1. Geometria'!$H$8</f>
        <v>-38.509539393939392</v>
      </c>
      <c r="AO63" s="1086">
        <f>AK63-(AK63-AK61)*0.25/'1. Geometria'!$H$8</f>
        <v>-2.443884848484847</v>
      </c>
      <c r="AQ63" s="1119"/>
      <c r="AR63" s="746"/>
      <c r="AS63" s="763"/>
      <c r="AT63" s="763"/>
      <c r="AU63" s="763"/>
      <c r="AV63" s="763"/>
      <c r="AW63" s="763"/>
      <c r="AX63" s="763"/>
      <c r="AY63" s="763"/>
      <c r="AZ63" s="763"/>
      <c r="BA63" s="763"/>
      <c r="BB63" s="763"/>
      <c r="BC63" s="369"/>
      <c r="BD63" s="369"/>
      <c r="BE63" s="369"/>
      <c r="BF63" s="369"/>
      <c r="BG63" s="369"/>
      <c r="BH63" s="369"/>
      <c r="BI63" s="369"/>
      <c r="BJ63" s="369"/>
    </row>
    <row r="64" spans="1:62" x14ac:dyDescent="0.25">
      <c r="A64" s="1826"/>
      <c r="B64" s="874" t="s">
        <v>788</v>
      </c>
      <c r="C64" s="807">
        <f>PIL!F995</f>
        <v>-7.8920000000000003</v>
      </c>
      <c r="D64" s="807">
        <f>PIL!G995</f>
        <v>-5.7009999999999996</v>
      </c>
      <c r="E64" s="807">
        <f>PIL!H995</f>
        <v>5.024</v>
      </c>
      <c r="F64" s="807">
        <f>PIL!I995</f>
        <v>-138.90199999999999</v>
      </c>
      <c r="G64" s="807">
        <f>PIL!J995</f>
        <v>-2.4510000000000001</v>
      </c>
      <c r="H64" s="810">
        <f>PIL!K995</f>
        <v>-3.766</v>
      </c>
      <c r="I64" s="763">
        <f t="shared" si="204"/>
        <v>7.4749999999999996</v>
      </c>
      <c r="J64" s="810">
        <f t="shared" si="205"/>
        <v>-142.66799999999998</v>
      </c>
      <c r="K64" s="763">
        <f t="shared" si="206"/>
        <v>50.275399999999991</v>
      </c>
      <c r="L64" s="826">
        <f t="shared" si="207"/>
        <v>-144.91049999999998</v>
      </c>
      <c r="M64" s="369">
        <f t="shared" si="208"/>
        <v>44.57439999999999</v>
      </c>
      <c r="N64" s="418">
        <f t="shared" si="209"/>
        <v>-55.976399999999991</v>
      </c>
      <c r="O64" s="369">
        <f t="shared" si="210"/>
        <v>-150.61149999999998</v>
      </c>
      <c r="P64" s="418">
        <f t="shared" si="211"/>
        <v>139.20949999999999</v>
      </c>
      <c r="Q64" s="369">
        <f>M64-(M64-M62)*0.25/'1. Geometria'!$H$8</f>
        <v>37.298286363636358</v>
      </c>
      <c r="R64" s="418">
        <f>N64-(N64-N62)*0.25/'1. Geometria'!$H$8</f>
        <v>-46.936801515151508</v>
      </c>
      <c r="S64" s="369">
        <f>O64-(O64-O62)*0.25/'1. Geometria'!$H$8</f>
        <v>-126.22217424242422</v>
      </c>
      <c r="T64" s="1086">
        <f>P64-(P64-P62)*0.25/'1. Geometria'!$H$8</f>
        <v>116.58365909090908</v>
      </c>
      <c r="V64" s="1826"/>
      <c r="W64" s="874" t="s">
        <v>788</v>
      </c>
      <c r="X64" s="807">
        <f>PIL!F1211</f>
        <v>53.286999999999999</v>
      </c>
      <c r="Y64" s="807">
        <f>PIL!G1211</f>
        <v>26.550999999999998</v>
      </c>
      <c r="Z64" s="807">
        <f>PIL!H1211</f>
        <v>16.097000000000001</v>
      </c>
      <c r="AA64" s="807">
        <f>PIL!I1211</f>
        <v>-119.79300000000001</v>
      </c>
      <c r="AB64" s="807">
        <f>PIL!J1211</f>
        <v>-10.952999999999999</v>
      </c>
      <c r="AC64" s="810">
        <f>PIL!K1211</f>
        <v>-16.829999999999998</v>
      </c>
      <c r="AD64" s="763">
        <f t="shared" si="212"/>
        <v>27.05</v>
      </c>
      <c r="AE64" s="826">
        <f t="shared" si="213"/>
        <v>-136.62299999999999</v>
      </c>
      <c r="AF64" s="763">
        <f t="shared" si="214"/>
        <v>68.036900000000003</v>
      </c>
      <c r="AG64" s="826">
        <f t="shared" si="215"/>
        <v>-144.738</v>
      </c>
      <c r="AH64" s="369">
        <f t="shared" si="216"/>
        <v>94.587900000000005</v>
      </c>
      <c r="AI64" s="418">
        <f t="shared" si="217"/>
        <v>-41.485900000000001</v>
      </c>
      <c r="AJ64" s="369">
        <f t="shared" si="218"/>
        <v>-118.187</v>
      </c>
      <c r="AK64" s="418">
        <f t="shared" si="219"/>
        <v>171.28899999999999</v>
      </c>
      <c r="AL64" s="369">
        <f>AH64-(AH64-AH62)*0.25/'1. Geometria'!$H$8</f>
        <v>79.372703030303029</v>
      </c>
      <c r="AM64" s="418">
        <f>AI64-(AI64-AI62)*0.25/'1. Geometria'!$H$8</f>
        <v>-34.70979393939394</v>
      </c>
      <c r="AN64" s="369">
        <f>AJ64-(AJ64-AJ62)*0.25/'1. Geometria'!$H$8</f>
        <v>-98.908469696969689</v>
      </c>
      <c r="AO64" s="1086">
        <f>AK64-(AK64-AK62)*0.25/'1. Geometria'!$H$8</f>
        <v>143.57137878787876</v>
      </c>
      <c r="AQ64" s="1119"/>
      <c r="AR64" s="746"/>
      <c r="AS64" s="763"/>
      <c r="AT64" s="763"/>
      <c r="AU64" s="763"/>
      <c r="AV64" s="763"/>
      <c r="AW64" s="763"/>
      <c r="AX64" s="763"/>
      <c r="AY64" s="763"/>
      <c r="AZ64" s="763"/>
      <c r="BA64" s="763"/>
      <c r="BB64" s="763"/>
      <c r="BC64" s="369"/>
      <c r="BD64" s="369"/>
      <c r="BE64" s="369"/>
      <c r="BF64" s="369"/>
      <c r="BG64" s="369"/>
      <c r="BH64" s="369"/>
      <c r="BI64" s="369"/>
      <c r="BJ64" s="369"/>
    </row>
    <row r="65" spans="1:62" x14ac:dyDescent="0.25">
      <c r="A65" s="1826"/>
      <c r="B65" s="874" t="s">
        <v>851</v>
      </c>
      <c r="C65" s="807"/>
      <c r="D65" s="807"/>
      <c r="E65" s="807"/>
      <c r="F65" s="807"/>
      <c r="G65" s="807"/>
      <c r="H65" s="810"/>
      <c r="I65" s="763">
        <f t="shared" ref="I65:I66" si="220">(ABS(E65)+ABS(G65))*SIGN(E65)</f>
        <v>0</v>
      </c>
      <c r="J65" s="810">
        <f t="shared" ref="J65:J66" si="221">(ABS(F65)+ABS(H65))*SIGN(F65)</f>
        <v>0</v>
      </c>
      <c r="K65" s="763">
        <f t="shared" ref="K65:K66" si="222">(ABS(I65)+0.3*ABS(J65))*SIGN(I65)</f>
        <v>0</v>
      </c>
      <c r="L65" s="826">
        <f t="shared" ref="L65:L66" si="223">(ABS(J65)+0.3*ABS(I65))*SIGN(J65)</f>
        <v>0</v>
      </c>
      <c r="M65" s="369">
        <f t="shared" ref="M65:M66" si="224">D65+K65</f>
        <v>0</v>
      </c>
      <c r="N65" s="418">
        <f t="shared" ref="N65:N66" si="225">D65-K65</f>
        <v>0</v>
      </c>
      <c r="O65" s="369">
        <f t="shared" ref="O65:O66" si="226">D65+L65</f>
        <v>0</v>
      </c>
      <c r="P65" s="418">
        <f t="shared" ref="P65:P66" si="227">D65-L65</f>
        <v>0</v>
      </c>
      <c r="Q65" s="369">
        <f t="shared" ref="Q65:Q67" si="228">M65</f>
        <v>0</v>
      </c>
      <c r="R65" s="418">
        <f t="shared" ref="R65:R67" si="229">N65</f>
        <v>0</v>
      </c>
      <c r="S65" s="369">
        <f t="shared" ref="S65:S67" si="230">O65</f>
        <v>0</v>
      </c>
      <c r="T65" s="1086">
        <f t="shared" ref="T65:T67" si="231">P65</f>
        <v>0</v>
      </c>
      <c r="V65" s="1826"/>
      <c r="W65" s="874" t="s">
        <v>851</v>
      </c>
      <c r="X65" s="807">
        <f>PIL!F564</f>
        <v>24.835999999999999</v>
      </c>
      <c r="Y65" s="807">
        <f>PIL!G564</f>
        <v>14.925000000000001</v>
      </c>
      <c r="Z65" s="807">
        <f>PIL!H564</f>
        <v>31.074000000000002</v>
      </c>
      <c r="AA65" s="807">
        <f>PIL!I564</f>
        <v>1.3560000000000001</v>
      </c>
      <c r="AB65" s="807">
        <f>PIL!J564</f>
        <v>-1.2749999999999999</v>
      </c>
      <c r="AC65" s="810">
        <f>PIL!K564</f>
        <v>-1.9590000000000001</v>
      </c>
      <c r="AD65" s="763">
        <f t="shared" si="212"/>
        <v>32.349000000000004</v>
      </c>
      <c r="AE65" s="826">
        <f t="shared" si="213"/>
        <v>3.3150000000000004</v>
      </c>
      <c r="AF65" s="763">
        <f t="shared" si="214"/>
        <v>33.343500000000006</v>
      </c>
      <c r="AG65" s="826">
        <f t="shared" si="215"/>
        <v>13.0197</v>
      </c>
      <c r="AH65" s="369">
        <f t="shared" si="216"/>
        <v>48.268500000000003</v>
      </c>
      <c r="AI65" s="418">
        <f t="shared" si="217"/>
        <v>-18.418500000000005</v>
      </c>
      <c r="AJ65" s="369">
        <f t="shared" si="218"/>
        <v>27.944700000000001</v>
      </c>
      <c r="AK65" s="418">
        <f t="shared" si="219"/>
        <v>1.9053000000000004</v>
      </c>
      <c r="AL65" s="369">
        <f t="shared" ref="AL65:AL67" si="232">AH65</f>
        <v>48.268500000000003</v>
      </c>
      <c r="AM65" s="418">
        <f t="shared" ref="AM65:AM67" si="233">AI65</f>
        <v>-18.418500000000005</v>
      </c>
      <c r="AN65" s="369">
        <f t="shared" ref="AN65:AN67" si="234">AJ65</f>
        <v>27.944700000000001</v>
      </c>
      <c r="AO65" s="1086">
        <f t="shared" ref="AO65:AO67" si="235">AK65</f>
        <v>1.9053000000000004</v>
      </c>
      <c r="AQ65" s="1119"/>
      <c r="AR65" s="746"/>
      <c r="AS65" s="763"/>
      <c r="AT65" s="763"/>
      <c r="AU65" s="763"/>
      <c r="AV65" s="763"/>
      <c r="AW65" s="763"/>
      <c r="AX65" s="763"/>
      <c r="AY65" s="763"/>
      <c r="AZ65" s="763"/>
      <c r="BA65" s="763"/>
      <c r="BB65" s="763"/>
      <c r="BC65" s="369"/>
      <c r="BD65" s="369"/>
      <c r="BE65" s="369"/>
      <c r="BF65" s="369"/>
      <c r="BG65" s="369"/>
      <c r="BH65" s="369"/>
      <c r="BI65" s="369"/>
      <c r="BJ65" s="369"/>
    </row>
    <row r="66" spans="1:62" x14ac:dyDescent="0.25">
      <c r="A66" s="1826"/>
      <c r="B66" s="874" t="s">
        <v>852</v>
      </c>
      <c r="C66" s="807"/>
      <c r="D66" s="807"/>
      <c r="E66" s="807"/>
      <c r="F66" s="807"/>
      <c r="G66" s="807"/>
      <c r="H66" s="810"/>
      <c r="I66" s="763">
        <f t="shared" si="220"/>
        <v>0</v>
      </c>
      <c r="J66" s="810">
        <f t="shared" si="221"/>
        <v>0</v>
      </c>
      <c r="K66" s="763">
        <f t="shared" si="222"/>
        <v>0</v>
      </c>
      <c r="L66" s="826">
        <f t="shared" si="223"/>
        <v>0</v>
      </c>
      <c r="M66" s="369">
        <f t="shared" si="224"/>
        <v>0</v>
      </c>
      <c r="N66" s="418">
        <f t="shared" si="225"/>
        <v>0</v>
      </c>
      <c r="O66" s="369">
        <f t="shared" si="226"/>
        <v>0</v>
      </c>
      <c r="P66" s="418">
        <f t="shared" si="227"/>
        <v>0</v>
      </c>
      <c r="Q66" s="369">
        <f t="shared" si="228"/>
        <v>0</v>
      </c>
      <c r="R66" s="418">
        <f t="shared" si="229"/>
        <v>0</v>
      </c>
      <c r="S66" s="369">
        <f t="shared" si="230"/>
        <v>0</v>
      </c>
      <c r="T66" s="1086">
        <f t="shared" si="231"/>
        <v>0</v>
      </c>
      <c r="V66" s="1826"/>
      <c r="W66" s="874" t="s">
        <v>852</v>
      </c>
      <c r="X66" s="807">
        <f>PIL!F1212</f>
        <v>-33.828000000000003</v>
      </c>
      <c r="Y66" s="807">
        <f>PIL!G1212</f>
        <v>-16.878</v>
      </c>
      <c r="Z66" s="807">
        <f>PIL!H1212</f>
        <v>-10.241</v>
      </c>
      <c r="AA66" s="807">
        <f>PIL!I1212</f>
        <v>77.695999999999998</v>
      </c>
      <c r="AB66" s="807">
        <f>PIL!J1212</f>
        <v>7.0990000000000002</v>
      </c>
      <c r="AC66" s="810">
        <f>PIL!K1212</f>
        <v>10.909000000000001</v>
      </c>
      <c r="AD66" s="763">
        <f t="shared" si="212"/>
        <v>-17.34</v>
      </c>
      <c r="AE66" s="826">
        <f t="shared" si="213"/>
        <v>88.605000000000004</v>
      </c>
      <c r="AF66" s="763">
        <f t="shared" si="214"/>
        <v>-43.921500000000002</v>
      </c>
      <c r="AG66" s="826">
        <f t="shared" si="215"/>
        <v>93.807000000000002</v>
      </c>
      <c r="AH66" s="369">
        <f t="shared" si="216"/>
        <v>-60.799500000000002</v>
      </c>
      <c r="AI66" s="418">
        <f t="shared" si="217"/>
        <v>27.043500000000002</v>
      </c>
      <c r="AJ66" s="369">
        <f t="shared" si="218"/>
        <v>76.929000000000002</v>
      </c>
      <c r="AK66" s="418">
        <f t="shared" si="219"/>
        <v>-110.685</v>
      </c>
      <c r="AL66" s="369">
        <f t="shared" si="232"/>
        <v>-60.799500000000002</v>
      </c>
      <c r="AM66" s="418">
        <f t="shared" si="233"/>
        <v>27.043500000000002</v>
      </c>
      <c r="AN66" s="369">
        <f t="shared" si="234"/>
        <v>76.929000000000002</v>
      </c>
      <c r="AO66" s="1086">
        <f t="shared" si="235"/>
        <v>-110.685</v>
      </c>
      <c r="AQ66" s="1119"/>
      <c r="AR66" s="746"/>
      <c r="AS66" s="763"/>
      <c r="AT66" s="763"/>
      <c r="AU66" s="763"/>
      <c r="AV66" s="763"/>
      <c r="AW66" s="763"/>
      <c r="AX66" s="763"/>
      <c r="AY66" s="763"/>
      <c r="AZ66" s="763"/>
      <c r="BA66" s="763"/>
      <c r="BB66" s="763"/>
      <c r="BC66" s="369"/>
      <c r="BD66" s="369"/>
      <c r="BE66" s="369"/>
      <c r="BF66" s="369"/>
      <c r="BG66" s="369"/>
      <c r="BH66" s="369"/>
      <c r="BI66" s="369"/>
      <c r="BJ66" s="369"/>
    </row>
    <row r="67" spans="1:62" ht="15.75" thickBot="1" x14ac:dyDescent="0.3">
      <c r="A67" s="1827"/>
      <c r="B67" s="880" t="s">
        <v>722</v>
      </c>
      <c r="C67" s="748">
        <f>PIL!F349+PIL!F997-'22.Comb. schemi base_PILASTRI'!$C$145</f>
        <v>-932.42899999999997</v>
      </c>
      <c r="D67" s="748">
        <f>PIL!G349+PIL!G997-'22.Comb. schemi base_PILASTRI'!$C$145</f>
        <v>-599.66099999999994</v>
      </c>
      <c r="E67" s="748">
        <f>PIL!H349+PIL!H997-'22.Comb. schemi base_PILASTRI'!$C$145</f>
        <v>15.270000000000003</v>
      </c>
      <c r="F67" s="748">
        <f>PIL!I349+PIL!I997-'22.Comb. schemi base_PILASTRI'!$C$145</f>
        <v>-16.27</v>
      </c>
      <c r="G67" s="748">
        <f>PIL!J349+PIL!J997-'22.Comb. schemi base_PILASTRI'!$C$145</f>
        <v>-46.644999999999996</v>
      </c>
      <c r="H67" s="811">
        <f>PIL!K349+PIL!K997-'22.Comb. schemi base_PILASTRI'!$C$145</f>
        <v>-46.440999999999995</v>
      </c>
      <c r="I67" s="831">
        <f t="shared" ref="I67:I81" si="236">(ABS(E67)+ABS(G67))*SIGN(E67)</f>
        <v>61.914999999999999</v>
      </c>
      <c r="J67" s="832">
        <f t="shared" ref="J67:J81" si="237">(ABS(F67)+ABS(H67))*SIGN(F67)</f>
        <v>-62.710999999999999</v>
      </c>
      <c r="K67" s="831">
        <f t="shared" ref="K67:K81" si="238">(ABS(I67)+0.3*ABS(J67))*SIGN(I67)</f>
        <v>80.72829999999999</v>
      </c>
      <c r="L67" s="832">
        <f t="shared" ref="L67:L81" si="239">(ABS(J67)+0.3*ABS(I67))*SIGN(J67)</f>
        <v>-81.285499999999999</v>
      </c>
      <c r="M67" s="825">
        <f t="shared" ref="M67:M81" si="240">D67+K67</f>
        <v>-518.93269999999995</v>
      </c>
      <c r="N67" s="833">
        <f t="shared" ref="N67:N81" si="241">D67-K67</f>
        <v>-680.38929999999993</v>
      </c>
      <c r="O67" s="825">
        <f t="shared" ref="O67:O81" si="242">D67+L67</f>
        <v>-680.9464999999999</v>
      </c>
      <c r="P67" s="833">
        <f t="shared" ref="P67:P81" si="243">D67-L67</f>
        <v>-518.37549999999999</v>
      </c>
      <c r="Q67" s="825">
        <f t="shared" si="228"/>
        <v>-518.93269999999995</v>
      </c>
      <c r="R67" s="833">
        <f t="shared" si="229"/>
        <v>-680.38929999999993</v>
      </c>
      <c r="S67" s="825">
        <f t="shared" si="230"/>
        <v>-680.9464999999999</v>
      </c>
      <c r="T67" s="1087">
        <f t="shared" si="231"/>
        <v>-518.37549999999999</v>
      </c>
      <c r="V67" s="1827"/>
      <c r="W67" s="880" t="s">
        <v>722</v>
      </c>
      <c r="X67" s="748">
        <f>PIL!F565+PIL!F1213-'22.Comb. schemi base_PILASTRI'!$C$145</f>
        <v>-876.4</v>
      </c>
      <c r="Y67" s="748">
        <f>PIL!G565+PIL!G1213-'22.Comb. schemi base_PILASTRI'!$C$145</f>
        <v>-526.56600000000003</v>
      </c>
      <c r="Z67" s="748">
        <f>PIL!H565+PIL!H1213</f>
        <v>-93.664000000000001</v>
      </c>
      <c r="AA67" s="748">
        <f>PIL!I565+PIL!I1213</f>
        <v>0.39100000000000001</v>
      </c>
      <c r="AB67" s="748">
        <f>PIL!J565+PIL!J1213</f>
        <v>4.3279999999999994</v>
      </c>
      <c r="AC67" s="811">
        <f>PIL!K565+PIL!K1213</f>
        <v>6.6509999999999998</v>
      </c>
      <c r="AD67" s="831">
        <f t="shared" si="212"/>
        <v>-97.992000000000004</v>
      </c>
      <c r="AE67" s="832">
        <f t="shared" si="213"/>
        <v>7.0419999999999998</v>
      </c>
      <c r="AF67" s="831">
        <f>(ABS(AD67)+0.3*ABS(AE67))*SIGN(AD67)</f>
        <v>-100.1046</v>
      </c>
      <c r="AG67" s="832">
        <f>(ABS(AE67)+0.3*ABS(AD67))*SIGN(AE67)</f>
        <v>36.439599999999999</v>
      </c>
      <c r="AH67" s="825">
        <f>Y67+AF67</f>
        <v>-626.67060000000004</v>
      </c>
      <c r="AI67" s="833">
        <f>Y67-AF67</f>
        <v>-426.46140000000003</v>
      </c>
      <c r="AJ67" s="825">
        <f>Y67+AG67</f>
        <v>-490.12640000000005</v>
      </c>
      <c r="AK67" s="833">
        <f>Y67-AG67</f>
        <v>-563.00560000000007</v>
      </c>
      <c r="AL67" s="825">
        <f t="shared" si="232"/>
        <v>-626.67060000000004</v>
      </c>
      <c r="AM67" s="833">
        <f t="shared" si="233"/>
        <v>-426.46140000000003</v>
      </c>
      <c r="AN67" s="825">
        <f t="shared" si="234"/>
        <v>-490.12640000000005</v>
      </c>
      <c r="AO67" s="1087">
        <f t="shared" si="235"/>
        <v>-563.00560000000007</v>
      </c>
      <c r="AQ67" s="1119"/>
      <c r="AR67" s="746"/>
      <c r="AS67" s="763"/>
      <c r="AT67" s="763"/>
      <c r="AU67" s="763"/>
      <c r="AV67" s="763"/>
      <c r="AW67" s="763"/>
      <c r="AX67" s="763"/>
      <c r="AY67" s="763"/>
      <c r="AZ67" s="763"/>
      <c r="BA67" s="763"/>
      <c r="BB67" s="763"/>
      <c r="BC67" s="369"/>
      <c r="BD67" s="369"/>
      <c r="BE67" s="369"/>
      <c r="BF67" s="369"/>
      <c r="BG67" s="369"/>
      <c r="BH67" s="369"/>
      <c r="BI67" s="369"/>
      <c r="BJ67" s="369"/>
    </row>
    <row r="68" spans="1:62" x14ac:dyDescent="0.25">
      <c r="A68" s="1825">
        <v>3</v>
      </c>
      <c r="B68" s="879" t="s">
        <v>785</v>
      </c>
      <c r="C68" s="749">
        <f>PIL!F350</f>
        <v>-13.843</v>
      </c>
      <c r="D68" s="749">
        <f>PIL!G350</f>
        <v>-8.0649999999999995</v>
      </c>
      <c r="E68" s="749">
        <f>PIL!H350</f>
        <v>63.536000000000001</v>
      </c>
      <c r="F68" s="749">
        <f>PIL!I350</f>
        <v>1.0860000000000001</v>
      </c>
      <c r="G68" s="749">
        <f>PIL!J350</f>
        <v>-8.6999999999999994E-2</v>
      </c>
      <c r="H68" s="809">
        <f>PIL!K350</f>
        <v>-0.13400000000000001</v>
      </c>
      <c r="I68" s="827">
        <f t="shared" si="236"/>
        <v>63.623000000000005</v>
      </c>
      <c r="J68" s="828">
        <f t="shared" si="237"/>
        <v>1.2200000000000002</v>
      </c>
      <c r="K68" s="827">
        <f t="shared" si="238"/>
        <v>63.989000000000004</v>
      </c>
      <c r="L68" s="828">
        <f t="shared" si="239"/>
        <v>20.306899999999999</v>
      </c>
      <c r="M68" s="829">
        <f t="shared" si="240"/>
        <v>55.924000000000007</v>
      </c>
      <c r="N68" s="830">
        <f t="shared" si="241"/>
        <v>-72.054000000000002</v>
      </c>
      <c r="O68" s="829">
        <f t="shared" si="242"/>
        <v>12.241899999999999</v>
      </c>
      <c r="P68" s="830">
        <f t="shared" si="243"/>
        <v>-28.371899999999997</v>
      </c>
      <c r="Q68" s="829">
        <f>M68-(M68-M70)*0.25/'1. Geometria'!$H$8</f>
        <v>47.368007575757581</v>
      </c>
      <c r="R68" s="830">
        <f>N68-(N68-N70)*0.25/'1. Geometria'!$H$8</f>
        <v>-61.083916666666667</v>
      </c>
      <c r="S68" s="829">
        <f>O68-(O68-O70)*0.25/'1. Geometria'!$H$8</f>
        <v>10.349960606060606</v>
      </c>
      <c r="T68" s="1085">
        <f>P68-(P68-P70)*0.25/'1. Geometria'!$H$8</f>
        <v>-24.065869696969692</v>
      </c>
      <c r="V68" s="1825">
        <v>3</v>
      </c>
      <c r="W68" s="879" t="s">
        <v>785</v>
      </c>
      <c r="X68" s="749">
        <f>PIL!F566</f>
        <v>38.228000000000002</v>
      </c>
      <c r="Y68" s="749">
        <f>PIL!G566</f>
        <v>23.149000000000001</v>
      </c>
      <c r="Z68" s="749">
        <f>PIL!H566</f>
        <v>59.390999999999998</v>
      </c>
      <c r="AA68" s="749">
        <f>PIL!I566</f>
        <v>2.129</v>
      </c>
      <c r="AB68" s="749">
        <f>PIL!J566</f>
        <v>-2.3479999999999999</v>
      </c>
      <c r="AC68" s="809">
        <f>PIL!K566</f>
        <v>-3.6080000000000001</v>
      </c>
      <c r="AD68" s="827">
        <f t="shared" si="212"/>
        <v>61.738999999999997</v>
      </c>
      <c r="AE68" s="828">
        <f t="shared" si="213"/>
        <v>5.7370000000000001</v>
      </c>
      <c r="AF68" s="827">
        <f>(ABS(AD68)+0.3*ABS(AE68))*SIGN(AD68)</f>
        <v>63.460099999999997</v>
      </c>
      <c r="AG68" s="828">
        <f>(ABS(AE68)+0.3*ABS(AD68))*SIGN(AE68)</f>
        <v>24.258699999999997</v>
      </c>
      <c r="AH68" s="829">
        <f>Y68+AF68</f>
        <v>86.609099999999998</v>
      </c>
      <c r="AI68" s="830">
        <f>Y68-AF68</f>
        <v>-40.311099999999996</v>
      </c>
      <c r="AJ68" s="829">
        <f>Y68+AG68</f>
        <v>47.407699999999998</v>
      </c>
      <c r="AK68" s="830">
        <f>Y68-AG68</f>
        <v>-1.1096999999999966</v>
      </c>
      <c r="AL68" s="829">
        <f>AH68-(AH68-AH70)*0.25/'1. Geometria'!$H$8</f>
        <v>73.351084848484845</v>
      </c>
      <c r="AM68" s="830">
        <f>AI68-(AI68-AI70)*0.25/'1. Geometria'!$H$8</f>
        <v>-34.034903030303028</v>
      </c>
      <c r="AN68" s="829">
        <f>AJ68-(AJ68-AJ70)*0.25/'1. Geometria'!$H$8</f>
        <v>40.176896969696969</v>
      </c>
      <c r="AO68" s="1085">
        <f>AK68-(AK68-AK70)*0.25/'1. Geometria'!$H$8</f>
        <v>-0.86071515151514832</v>
      </c>
      <c r="AQ68" s="1119"/>
      <c r="AR68" s="746"/>
      <c r="AS68" s="763"/>
      <c r="AT68" s="763"/>
      <c r="AU68" s="763"/>
      <c r="AV68" s="763"/>
      <c r="AW68" s="763"/>
      <c r="AX68" s="763"/>
      <c r="AY68" s="763"/>
      <c r="AZ68" s="763"/>
      <c r="BA68" s="763"/>
      <c r="BB68" s="763"/>
      <c r="BC68" s="369"/>
      <c r="BD68" s="369"/>
      <c r="BE68" s="369"/>
      <c r="BF68" s="369"/>
      <c r="BG68" s="369"/>
      <c r="BH68" s="369"/>
      <c r="BI68" s="369"/>
      <c r="BJ68" s="369"/>
    </row>
    <row r="69" spans="1:62" x14ac:dyDescent="0.25">
      <c r="A69" s="1826"/>
      <c r="B69" s="874" t="s">
        <v>786</v>
      </c>
      <c r="C69" s="744">
        <f>PIL!F998</f>
        <v>6.4710000000000001</v>
      </c>
      <c r="D69" s="744">
        <f>PIL!G998</f>
        <v>4.782</v>
      </c>
      <c r="E69" s="744">
        <f>PIL!H998</f>
        <v>-6.3689999999999998</v>
      </c>
      <c r="F69" s="744">
        <f>PIL!I998</f>
        <v>176.50299999999999</v>
      </c>
      <c r="G69" s="744">
        <f>PIL!J998</f>
        <v>3.4769999999999999</v>
      </c>
      <c r="H69" s="810">
        <f>PIL!K998</f>
        <v>5.343</v>
      </c>
      <c r="I69" s="763">
        <f t="shared" si="236"/>
        <v>-9.8460000000000001</v>
      </c>
      <c r="J69" s="826">
        <f t="shared" si="237"/>
        <v>181.84599999999998</v>
      </c>
      <c r="K69" s="763">
        <f t="shared" si="238"/>
        <v>-64.399799999999985</v>
      </c>
      <c r="L69" s="826">
        <f t="shared" si="239"/>
        <v>184.79979999999998</v>
      </c>
      <c r="M69" s="369">
        <f t="shared" si="240"/>
        <v>-59.617799999999988</v>
      </c>
      <c r="N69" s="418">
        <f t="shared" si="241"/>
        <v>69.181799999999981</v>
      </c>
      <c r="O69" s="369">
        <f t="shared" si="242"/>
        <v>189.58179999999999</v>
      </c>
      <c r="P69" s="418">
        <f t="shared" si="243"/>
        <v>-180.01779999999997</v>
      </c>
      <c r="Q69" s="369">
        <f>M69-(M69-M71)*0.25/'1. Geometria'!$H$8</f>
        <v>-50.338436363636355</v>
      </c>
      <c r="R69" s="418">
        <f>N69-(N69-N71)*0.25/'1. Geometria'!$H$8</f>
        <v>58.380315151515134</v>
      </c>
      <c r="S69" s="369">
        <f>O69-(O69-O71)*0.25/'1. Geometria'!$H$8</f>
        <v>160.01962575757574</v>
      </c>
      <c r="T69" s="1086">
        <f>P69-(P69-P71)*0.25/'1. Geometria'!$H$8</f>
        <v>-151.97774696969694</v>
      </c>
      <c r="V69" s="1826"/>
      <c r="W69" s="874" t="s">
        <v>786</v>
      </c>
      <c r="X69" s="744">
        <f>PIL!F1214</f>
        <v>-50.308999999999997</v>
      </c>
      <c r="Y69" s="744">
        <f>PIL!G1214</f>
        <v>-25.006</v>
      </c>
      <c r="Z69" s="744">
        <f>PIL!H1214</f>
        <v>-17.788</v>
      </c>
      <c r="AA69" s="744">
        <f>PIL!I1214</f>
        <v>150.268</v>
      </c>
      <c r="AB69" s="744">
        <f>PIL!J1214</f>
        <v>13.337</v>
      </c>
      <c r="AC69" s="810">
        <f>PIL!K1214</f>
        <v>20.492999999999999</v>
      </c>
      <c r="AD69" s="763">
        <f t="shared" si="212"/>
        <v>-31.125</v>
      </c>
      <c r="AE69" s="826">
        <f t="shared" si="213"/>
        <v>170.761</v>
      </c>
      <c r="AF69" s="763">
        <f>(ABS(AD69)+0.3*ABS(AE69))*SIGN(AD69)</f>
        <v>-82.35329999999999</v>
      </c>
      <c r="AG69" s="826">
        <f>(ABS(AE69)+0.3*ABS(AD69))*SIGN(AE69)</f>
        <v>180.0985</v>
      </c>
      <c r="AH69" s="369">
        <f>Y69+AF69</f>
        <v>-107.35929999999999</v>
      </c>
      <c r="AI69" s="418">
        <f>Y69-AF69</f>
        <v>57.34729999999999</v>
      </c>
      <c r="AJ69" s="369">
        <f>Y69+AG69</f>
        <v>155.0925</v>
      </c>
      <c r="AK69" s="418">
        <f>Y69-AG69</f>
        <v>-205.1045</v>
      </c>
      <c r="AL69" s="369">
        <f>AH69-(AH69-AH71)*0.25/'1. Geometria'!$H$8</f>
        <v>-90.986595454545437</v>
      </c>
      <c r="AM69" s="418">
        <f>AI69-(AI69-AI71)*0.25/'1. Geometria'!$H$8</f>
        <v>48.610049999999987</v>
      </c>
      <c r="AN69" s="369">
        <f>AJ69-(AJ69-AJ71)*0.25/'1. Geometria'!$H$8</f>
        <v>131.75887121212122</v>
      </c>
      <c r="AO69" s="1086">
        <f>AK69-(AK69-AK71)*0.25/'1. Geometria'!$H$8</f>
        <v>-174.13541666666666</v>
      </c>
      <c r="AQ69" s="1119"/>
      <c r="AR69" s="746"/>
      <c r="AS69" s="763"/>
      <c r="AT69" s="763"/>
      <c r="AU69" s="763"/>
      <c r="AV69" s="763"/>
      <c r="AW69" s="763"/>
      <c r="AX69" s="763"/>
      <c r="AY69" s="763"/>
      <c r="AZ69" s="763"/>
      <c r="BA69" s="763"/>
      <c r="BB69" s="763"/>
      <c r="BC69" s="369"/>
      <c r="BD69" s="369"/>
      <c r="BE69" s="369"/>
      <c r="BF69" s="369"/>
      <c r="BG69" s="369"/>
      <c r="BH69" s="369"/>
      <c r="BI69" s="369"/>
      <c r="BJ69" s="369"/>
    </row>
    <row r="70" spans="1:62" x14ac:dyDescent="0.25">
      <c r="A70" s="1826"/>
      <c r="B70" s="874" t="s">
        <v>787</v>
      </c>
      <c r="C70" s="807">
        <f>PIL!F351</f>
        <v>13.452999999999999</v>
      </c>
      <c r="D70" s="807">
        <f>PIL!G351</f>
        <v>7.8680000000000003</v>
      </c>
      <c r="E70" s="807">
        <f>PIL!H351</f>
        <v>-64.414000000000001</v>
      </c>
      <c r="F70" s="807">
        <f>PIL!I351</f>
        <v>-1.101</v>
      </c>
      <c r="G70" s="807">
        <f>PIL!J351</f>
        <v>9.5000000000000001E-2</v>
      </c>
      <c r="H70" s="810">
        <f>PIL!K351</f>
        <v>0.14599999999999999</v>
      </c>
      <c r="I70" s="763">
        <f t="shared" si="236"/>
        <v>-64.509</v>
      </c>
      <c r="J70" s="810">
        <f t="shared" si="237"/>
        <v>-1.2469999999999999</v>
      </c>
      <c r="K70" s="763">
        <f t="shared" si="238"/>
        <v>-64.883099999999999</v>
      </c>
      <c r="L70" s="826">
        <f t="shared" si="239"/>
        <v>-20.599699999999999</v>
      </c>
      <c r="M70" s="369">
        <f t="shared" si="240"/>
        <v>-57.015099999999997</v>
      </c>
      <c r="N70" s="418">
        <f t="shared" si="241"/>
        <v>72.751099999999994</v>
      </c>
      <c r="O70" s="369">
        <f t="shared" si="242"/>
        <v>-12.731699999999998</v>
      </c>
      <c r="P70" s="418">
        <f t="shared" si="243"/>
        <v>28.467700000000001</v>
      </c>
      <c r="Q70" s="369">
        <f>M70-(M70-M68)*0.25/'1. Geometria'!$H$8</f>
        <v>-48.459107575757571</v>
      </c>
      <c r="R70" s="418">
        <f>N70-(N70-N68)*0.25/'1. Geometria'!$H$8</f>
        <v>61.781016666666659</v>
      </c>
      <c r="S70" s="369">
        <f>O70-(O70-O68)*0.25/'1. Geometria'!$H$8</f>
        <v>-10.839760606060604</v>
      </c>
      <c r="T70" s="1086">
        <f>P70-(P70-P68)*0.25/'1. Geometria'!$H$8</f>
        <v>24.161669696969696</v>
      </c>
      <c r="V70" s="1826"/>
      <c r="W70" s="874" t="s">
        <v>787</v>
      </c>
      <c r="X70" s="807">
        <f>PIL!F567</f>
        <v>-37.805999999999997</v>
      </c>
      <c r="Y70" s="807">
        <f>PIL!G567</f>
        <v>-22.931000000000001</v>
      </c>
      <c r="Z70" s="807">
        <f>PIL!H567</f>
        <v>-61.222000000000001</v>
      </c>
      <c r="AA70" s="807">
        <f>PIL!I567</f>
        <v>-2.258</v>
      </c>
      <c r="AB70" s="807">
        <f>PIL!J567</f>
        <v>2.4409999999999998</v>
      </c>
      <c r="AC70" s="810">
        <f>PIL!K567</f>
        <v>3.7509999999999999</v>
      </c>
      <c r="AD70" s="763">
        <f t="shared" si="212"/>
        <v>-63.663000000000004</v>
      </c>
      <c r="AE70" s="826">
        <f t="shared" si="213"/>
        <v>-6.0090000000000003</v>
      </c>
      <c r="AF70" s="763">
        <f t="shared" ref="AF70:AF81" si="244">(ABS(AD70)+0.3*ABS(AE70))*SIGN(AD70)</f>
        <v>-65.465699999999998</v>
      </c>
      <c r="AG70" s="826">
        <f t="shared" ref="AG70:AG81" si="245">(ABS(AE70)+0.3*ABS(AD70))*SIGN(AE70)</f>
        <v>-25.107900000000001</v>
      </c>
      <c r="AH70" s="369">
        <f t="shared" ref="AH70:AH81" si="246">Y70+AF70</f>
        <v>-88.396699999999996</v>
      </c>
      <c r="AI70" s="418">
        <f t="shared" ref="AI70:AI81" si="247">Y70-AF70</f>
        <v>42.534700000000001</v>
      </c>
      <c r="AJ70" s="369">
        <f t="shared" ref="AJ70:AJ81" si="248">Y70+AG70</f>
        <v>-48.038899999999998</v>
      </c>
      <c r="AK70" s="418">
        <f t="shared" ref="AK70:AK81" si="249">Y70-AG70</f>
        <v>2.1768999999999998</v>
      </c>
      <c r="AL70" s="369">
        <f>AH70-(AH70-AH68)*0.25/'1. Geometria'!$H$8</f>
        <v>-75.138684848484843</v>
      </c>
      <c r="AM70" s="418">
        <f>AI70-(AI70-AI68)*0.25/'1. Geometria'!$H$8</f>
        <v>36.258503030303032</v>
      </c>
      <c r="AN70" s="369">
        <f>AJ70-(AJ70-AJ68)*0.25/'1. Geometria'!$H$8</f>
        <v>-40.808096969696969</v>
      </c>
      <c r="AO70" s="1086">
        <f>AK70-(AK70-AK68)*0.25/'1. Geometria'!$H$8</f>
        <v>1.9279151515151516</v>
      </c>
      <c r="AQ70" s="1119"/>
      <c r="AR70" s="746"/>
      <c r="AS70" s="763"/>
      <c r="AT70" s="763"/>
      <c r="AU70" s="763"/>
      <c r="AV70" s="763"/>
      <c r="AW70" s="763"/>
      <c r="AX70" s="763"/>
      <c r="AY70" s="763"/>
      <c r="AZ70" s="763"/>
      <c r="BA70" s="763"/>
      <c r="BB70" s="763"/>
      <c r="BC70" s="369"/>
      <c r="BD70" s="369"/>
      <c r="BE70" s="369"/>
      <c r="BF70" s="369"/>
      <c r="BG70" s="369"/>
      <c r="BH70" s="369"/>
      <c r="BI70" s="369"/>
      <c r="BJ70" s="369"/>
    </row>
    <row r="71" spans="1:62" x14ac:dyDescent="0.25">
      <c r="A71" s="1826"/>
      <c r="B71" s="874" t="s">
        <v>788</v>
      </c>
      <c r="C71" s="807">
        <f>PIL!F999</f>
        <v>-7.2530000000000001</v>
      </c>
      <c r="D71" s="807">
        <f>PIL!G999</f>
        <v>-5.2640000000000002</v>
      </c>
      <c r="E71" s="807">
        <f>PIL!H999</f>
        <v>6.8659999999999997</v>
      </c>
      <c r="F71" s="807">
        <f>PIL!I999</f>
        <v>-186.709</v>
      </c>
      <c r="G71" s="807">
        <f>PIL!J999</f>
        <v>-3.597</v>
      </c>
      <c r="H71" s="810">
        <f>PIL!K999</f>
        <v>-5.5270000000000001</v>
      </c>
      <c r="I71" s="763">
        <f t="shared" si="236"/>
        <v>10.462999999999999</v>
      </c>
      <c r="J71" s="810">
        <f t="shared" si="237"/>
        <v>-192.23599999999999</v>
      </c>
      <c r="K71" s="763">
        <f t="shared" si="238"/>
        <v>68.133799999999994</v>
      </c>
      <c r="L71" s="826">
        <f t="shared" si="239"/>
        <v>-195.3749</v>
      </c>
      <c r="M71" s="369">
        <f t="shared" si="240"/>
        <v>62.869799999999991</v>
      </c>
      <c r="N71" s="418">
        <f t="shared" si="241"/>
        <v>-73.397799999999989</v>
      </c>
      <c r="O71" s="369">
        <f t="shared" si="242"/>
        <v>-200.63890000000001</v>
      </c>
      <c r="P71" s="418">
        <f t="shared" si="243"/>
        <v>190.11089999999999</v>
      </c>
      <c r="Q71" s="369">
        <f>M71-(M71-M69)*0.25/'1. Geometria'!$H$8</f>
        <v>53.590436363636357</v>
      </c>
      <c r="R71" s="418">
        <f>N71-(N71-N69)*0.25/'1. Geometria'!$H$8</f>
        <v>-62.596315151515142</v>
      </c>
      <c r="S71" s="369">
        <f>O71-(O71-O69)*0.25/'1. Geometria'!$H$8</f>
        <v>-171.07672575757576</v>
      </c>
      <c r="T71" s="1086">
        <f>P71-(P71-P69)*0.25/'1. Geometria'!$H$8</f>
        <v>162.07084696969696</v>
      </c>
      <c r="V71" s="1826"/>
      <c r="W71" s="874" t="s">
        <v>788</v>
      </c>
      <c r="X71" s="807">
        <f>PIL!F1215</f>
        <v>51.377000000000002</v>
      </c>
      <c r="Y71" s="807">
        <f>PIL!G1215</f>
        <v>25.388000000000002</v>
      </c>
      <c r="Z71" s="807">
        <f>PIL!H1215</f>
        <v>19.187999999999999</v>
      </c>
      <c r="AA71" s="807">
        <f>PIL!I1215</f>
        <v>-147.47300000000001</v>
      </c>
      <c r="AB71" s="807">
        <f>PIL!J1215</f>
        <v>-13.65</v>
      </c>
      <c r="AC71" s="810">
        <f>PIL!K1215</f>
        <v>-20.975000000000001</v>
      </c>
      <c r="AD71" s="763">
        <f t="shared" si="212"/>
        <v>32.838000000000001</v>
      </c>
      <c r="AE71" s="826">
        <f t="shared" si="213"/>
        <v>-168.44800000000001</v>
      </c>
      <c r="AF71" s="763">
        <f t="shared" si="244"/>
        <v>83.372399999999999</v>
      </c>
      <c r="AG71" s="826">
        <f t="shared" si="245"/>
        <v>-178.29940000000002</v>
      </c>
      <c r="AH71" s="369">
        <f t="shared" si="246"/>
        <v>108.7604</v>
      </c>
      <c r="AI71" s="418">
        <f t="shared" si="247"/>
        <v>-57.984399999999994</v>
      </c>
      <c r="AJ71" s="369">
        <f t="shared" si="248"/>
        <v>-152.91140000000001</v>
      </c>
      <c r="AK71" s="418">
        <f t="shared" si="249"/>
        <v>203.68740000000003</v>
      </c>
      <c r="AL71" s="369">
        <f>AH71-(AH71-AH69)*0.25/'1. Geometria'!$H$8</f>
        <v>92.387695454545451</v>
      </c>
      <c r="AM71" s="418">
        <f>AI71-(AI71-AI69)*0.25/'1. Geometria'!$H$8</f>
        <v>-49.247149999999991</v>
      </c>
      <c r="AN71" s="369">
        <f>AJ71-(AJ71-AJ69)*0.25/'1. Geometria'!$H$8</f>
        <v>-129.57777121212121</v>
      </c>
      <c r="AO71" s="1086">
        <f>AK71-(AK71-AK69)*0.25/'1. Geometria'!$H$8</f>
        <v>172.71831666666668</v>
      </c>
      <c r="AQ71" s="1119"/>
      <c r="AR71" s="746"/>
      <c r="AS71" s="763"/>
      <c r="AT71" s="763"/>
      <c r="AU71" s="763"/>
      <c r="AV71" s="763"/>
      <c r="AW71" s="763"/>
      <c r="AX71" s="763"/>
      <c r="AY71" s="763"/>
      <c r="AZ71" s="763"/>
      <c r="BA71" s="763"/>
      <c r="BB71" s="763"/>
      <c r="BC71" s="369"/>
      <c r="BD71" s="369"/>
      <c r="BE71" s="369"/>
      <c r="BF71" s="369"/>
      <c r="BG71" s="369"/>
      <c r="BH71" s="369"/>
      <c r="BI71" s="369"/>
      <c r="BJ71" s="369"/>
    </row>
    <row r="72" spans="1:62" x14ac:dyDescent="0.25">
      <c r="A72" s="1826"/>
      <c r="B72" s="874" t="s">
        <v>851</v>
      </c>
      <c r="C72" s="807"/>
      <c r="D72" s="807"/>
      <c r="E72" s="807"/>
      <c r="F72" s="807"/>
      <c r="G72" s="807"/>
      <c r="H72" s="810"/>
      <c r="I72" s="763">
        <f t="shared" ref="I72:I73" si="250">(ABS(E72)+ABS(G72))*SIGN(E72)</f>
        <v>0</v>
      </c>
      <c r="J72" s="810">
        <f t="shared" ref="J72:J73" si="251">(ABS(F72)+ABS(H72))*SIGN(F72)</f>
        <v>0</v>
      </c>
      <c r="K72" s="763">
        <f t="shared" ref="K72:K73" si="252">(ABS(I72)+0.3*ABS(J72))*SIGN(I72)</f>
        <v>0</v>
      </c>
      <c r="L72" s="826">
        <f t="shared" ref="L72:L73" si="253">(ABS(J72)+0.3*ABS(I72))*SIGN(J72)</f>
        <v>0</v>
      </c>
      <c r="M72" s="369">
        <f t="shared" ref="M72:M73" si="254">D72+K72</f>
        <v>0</v>
      </c>
      <c r="N72" s="418">
        <f t="shared" ref="N72:N73" si="255">D72-K72</f>
        <v>0</v>
      </c>
      <c r="O72" s="369">
        <f t="shared" ref="O72:O73" si="256">D72+L72</f>
        <v>0</v>
      </c>
      <c r="P72" s="418">
        <f t="shared" ref="P72:P73" si="257">D72-L72</f>
        <v>0</v>
      </c>
      <c r="Q72" s="369">
        <f t="shared" ref="Q72:Q74" si="258">M72</f>
        <v>0</v>
      </c>
      <c r="R72" s="418">
        <f t="shared" ref="R72:R74" si="259">N72</f>
        <v>0</v>
      </c>
      <c r="S72" s="369">
        <f t="shared" ref="S72:S74" si="260">O72</f>
        <v>0</v>
      </c>
      <c r="T72" s="1086">
        <f t="shared" ref="T72:T74" si="261">P72</f>
        <v>0</v>
      </c>
      <c r="V72" s="1826"/>
      <c r="W72" s="874" t="s">
        <v>851</v>
      </c>
      <c r="X72" s="807">
        <f>PIL!F568</f>
        <v>23.041</v>
      </c>
      <c r="Y72" s="807">
        <f>PIL!G568</f>
        <v>13.964</v>
      </c>
      <c r="Z72" s="807">
        <f>PIL!H568</f>
        <v>36.548000000000002</v>
      </c>
      <c r="AA72" s="807">
        <f>PIL!I568</f>
        <v>1.329</v>
      </c>
      <c r="AB72" s="807">
        <f>PIL!J568</f>
        <v>-1.4510000000000001</v>
      </c>
      <c r="AC72" s="810">
        <f>PIL!K568</f>
        <v>-2.23</v>
      </c>
      <c r="AD72" s="763">
        <f t="shared" si="212"/>
        <v>37.999000000000002</v>
      </c>
      <c r="AE72" s="826">
        <f t="shared" si="213"/>
        <v>3.5590000000000002</v>
      </c>
      <c r="AF72" s="763">
        <f t="shared" si="244"/>
        <v>39.066700000000004</v>
      </c>
      <c r="AG72" s="826">
        <f t="shared" si="245"/>
        <v>14.9587</v>
      </c>
      <c r="AH72" s="369">
        <f t="shared" si="246"/>
        <v>53.030700000000003</v>
      </c>
      <c r="AI72" s="418">
        <f t="shared" si="247"/>
        <v>-25.102700000000006</v>
      </c>
      <c r="AJ72" s="369">
        <f t="shared" si="248"/>
        <v>28.922699999999999</v>
      </c>
      <c r="AK72" s="418">
        <f t="shared" si="249"/>
        <v>-0.99469999999999992</v>
      </c>
      <c r="AL72" s="369">
        <f t="shared" ref="AL72:AL74" si="262">AH72</f>
        <v>53.030700000000003</v>
      </c>
      <c r="AM72" s="418">
        <f t="shared" ref="AM72:AM74" si="263">AI72</f>
        <v>-25.102700000000006</v>
      </c>
      <c r="AN72" s="369">
        <f t="shared" ref="AN72:AN74" si="264">AJ72</f>
        <v>28.922699999999999</v>
      </c>
      <c r="AO72" s="1086">
        <f t="shared" ref="AO72:AO74" si="265">AK72</f>
        <v>-0.99469999999999992</v>
      </c>
      <c r="AQ72" s="1119"/>
      <c r="AR72" s="746"/>
      <c r="AS72" s="763"/>
      <c r="AT72" s="763"/>
      <c r="AU72" s="763"/>
      <c r="AV72" s="763"/>
      <c r="AW72" s="763"/>
      <c r="AX72" s="763"/>
      <c r="AY72" s="763"/>
      <c r="AZ72" s="763"/>
      <c r="BA72" s="763"/>
      <c r="BB72" s="763"/>
      <c r="BC72" s="369"/>
      <c r="BD72" s="369"/>
      <c r="BE72" s="369"/>
      <c r="BF72" s="369"/>
      <c r="BG72" s="369"/>
      <c r="BH72" s="369"/>
      <c r="BI72" s="369"/>
      <c r="BJ72" s="369"/>
    </row>
    <row r="73" spans="1:62" x14ac:dyDescent="0.25">
      <c r="A73" s="1826"/>
      <c r="B73" s="874" t="s">
        <v>852</v>
      </c>
      <c r="C73" s="807"/>
      <c r="D73" s="807"/>
      <c r="E73" s="807"/>
      <c r="F73" s="807"/>
      <c r="G73" s="807"/>
      <c r="H73" s="810"/>
      <c r="I73" s="763">
        <f t="shared" si="250"/>
        <v>0</v>
      </c>
      <c r="J73" s="810">
        <f t="shared" si="251"/>
        <v>0</v>
      </c>
      <c r="K73" s="763">
        <f t="shared" si="252"/>
        <v>0</v>
      </c>
      <c r="L73" s="826">
        <f t="shared" si="253"/>
        <v>0</v>
      </c>
      <c r="M73" s="369">
        <f t="shared" si="254"/>
        <v>0</v>
      </c>
      <c r="N73" s="418">
        <f t="shared" si="255"/>
        <v>0</v>
      </c>
      <c r="O73" s="369">
        <f t="shared" si="256"/>
        <v>0</v>
      </c>
      <c r="P73" s="418">
        <f t="shared" si="257"/>
        <v>0</v>
      </c>
      <c r="Q73" s="369">
        <f t="shared" si="258"/>
        <v>0</v>
      </c>
      <c r="R73" s="418">
        <f t="shared" si="259"/>
        <v>0</v>
      </c>
      <c r="S73" s="369">
        <f t="shared" si="260"/>
        <v>0</v>
      </c>
      <c r="T73" s="1086">
        <f t="shared" si="261"/>
        <v>0</v>
      </c>
      <c r="V73" s="1826"/>
      <c r="W73" s="874" t="s">
        <v>852</v>
      </c>
      <c r="X73" s="807">
        <f>PIL!F1216</f>
        <v>-30.814</v>
      </c>
      <c r="Y73" s="807">
        <f>PIL!G1216</f>
        <v>-15.271000000000001</v>
      </c>
      <c r="Z73" s="807">
        <f>PIL!H1216</f>
        <v>-11.196999999999999</v>
      </c>
      <c r="AA73" s="807">
        <f>PIL!I1216</f>
        <v>90.085999999999999</v>
      </c>
      <c r="AB73" s="807">
        <f>PIL!J1216</f>
        <v>8.1780000000000008</v>
      </c>
      <c r="AC73" s="810">
        <f>PIL!K1216</f>
        <v>12.566000000000001</v>
      </c>
      <c r="AD73" s="763">
        <f t="shared" si="212"/>
        <v>-19.375</v>
      </c>
      <c r="AE73" s="826">
        <f t="shared" si="213"/>
        <v>102.652</v>
      </c>
      <c r="AF73" s="763">
        <f t="shared" si="244"/>
        <v>-50.1706</v>
      </c>
      <c r="AG73" s="826">
        <f t="shared" si="245"/>
        <v>108.4645</v>
      </c>
      <c r="AH73" s="369">
        <f t="shared" si="246"/>
        <v>-65.441599999999994</v>
      </c>
      <c r="AI73" s="418">
        <f t="shared" si="247"/>
        <v>34.8996</v>
      </c>
      <c r="AJ73" s="369">
        <f t="shared" si="248"/>
        <v>93.1935</v>
      </c>
      <c r="AK73" s="418">
        <f t="shared" si="249"/>
        <v>-123.7355</v>
      </c>
      <c r="AL73" s="369">
        <f t="shared" si="262"/>
        <v>-65.441599999999994</v>
      </c>
      <c r="AM73" s="418">
        <f t="shared" si="263"/>
        <v>34.8996</v>
      </c>
      <c r="AN73" s="369">
        <f t="shared" si="264"/>
        <v>93.1935</v>
      </c>
      <c r="AO73" s="1086">
        <f t="shared" si="265"/>
        <v>-123.7355</v>
      </c>
      <c r="AQ73" s="1119"/>
      <c r="AR73" s="746"/>
      <c r="AS73" s="763"/>
      <c r="AT73" s="763"/>
      <c r="AU73" s="763"/>
      <c r="AV73" s="763"/>
      <c r="AW73" s="763"/>
      <c r="AX73" s="763"/>
      <c r="AY73" s="763"/>
      <c r="AZ73" s="763"/>
      <c r="BA73" s="763"/>
      <c r="BB73" s="763"/>
      <c r="BC73" s="369"/>
      <c r="BD73" s="369"/>
      <c r="BE73" s="369"/>
      <c r="BF73" s="369"/>
      <c r="BG73" s="369"/>
      <c r="BH73" s="369"/>
      <c r="BI73" s="369"/>
      <c r="BJ73" s="369"/>
    </row>
    <row r="74" spans="1:62" ht="15.75" thickBot="1" x14ac:dyDescent="0.3">
      <c r="A74" s="1827"/>
      <c r="B74" s="880" t="s">
        <v>722</v>
      </c>
      <c r="C74" s="748">
        <f>PIL!F353+PIL!F1001-'22.Comb. schemi base_PILASTRI'!$C$146</f>
        <v>-1244.7059999999999</v>
      </c>
      <c r="D74" s="748">
        <f>PIL!G353+PIL!G1001-'22.Comb. schemi base_PILASTRI'!$C$146</f>
        <v>-806.55000000000007</v>
      </c>
      <c r="E74" s="748">
        <f>PIL!H353+PIL!H1001-'22.Comb. schemi base_PILASTRI'!$C$146</f>
        <v>45.397999999999996</v>
      </c>
      <c r="F74" s="748">
        <f>PIL!I353+PIL!I1001-'22.Comb. schemi base_PILASTRI'!$C$146</f>
        <v>-8.222999999999999</v>
      </c>
      <c r="G74" s="748">
        <f>PIL!J353+PIL!J1001-'22.Comb. schemi base_PILASTRI'!$C$146</f>
        <v>-63.573999999999991</v>
      </c>
      <c r="H74" s="811">
        <f>PIL!K353+PIL!K1001-'22.Comb. schemi base_PILASTRI'!$C$146</f>
        <v>-63.158999999999992</v>
      </c>
      <c r="I74" s="831">
        <f t="shared" si="236"/>
        <v>108.97199999999998</v>
      </c>
      <c r="J74" s="832">
        <f t="shared" si="237"/>
        <v>-71.381999999999991</v>
      </c>
      <c r="K74" s="831">
        <f t="shared" si="238"/>
        <v>130.38659999999999</v>
      </c>
      <c r="L74" s="832">
        <f t="shared" si="239"/>
        <v>-104.07359999999998</v>
      </c>
      <c r="M74" s="825">
        <f t="shared" si="240"/>
        <v>-676.16340000000014</v>
      </c>
      <c r="N74" s="833">
        <f t="shared" si="241"/>
        <v>-936.9366</v>
      </c>
      <c r="O74" s="825">
        <f t="shared" si="242"/>
        <v>-910.62360000000001</v>
      </c>
      <c r="P74" s="833">
        <f t="shared" si="243"/>
        <v>-702.47640000000013</v>
      </c>
      <c r="Q74" s="825">
        <f t="shared" si="258"/>
        <v>-676.16340000000014</v>
      </c>
      <c r="R74" s="833">
        <f t="shared" si="259"/>
        <v>-936.9366</v>
      </c>
      <c r="S74" s="825">
        <f t="shared" si="260"/>
        <v>-910.62360000000001</v>
      </c>
      <c r="T74" s="1087">
        <f t="shared" si="261"/>
        <v>-702.47640000000013</v>
      </c>
      <c r="V74" s="1827"/>
      <c r="W74" s="880" t="s">
        <v>722</v>
      </c>
      <c r="X74" s="748">
        <f>PIL!F569+PIL!F1217-'22.Comb. schemi base_PILASTRI'!$C$146</f>
        <v>-1215.9959999999999</v>
      </c>
      <c r="Y74" s="748">
        <f>PIL!G569+PIL!G1217-'22.Comb. schemi base_PILASTRI'!$C$146</f>
        <v>-736.23200000000008</v>
      </c>
      <c r="Z74" s="748">
        <f>PIL!H569+PIL!H1217</f>
        <v>-154.965</v>
      </c>
      <c r="AA74" s="748">
        <f>PIL!I569+PIL!I1217</f>
        <v>0.3149999999999995</v>
      </c>
      <c r="AB74" s="748">
        <f>PIL!J569+PIL!J1217</f>
        <v>7.0870000000000006</v>
      </c>
      <c r="AC74" s="811">
        <f>PIL!K569+PIL!K1217</f>
        <v>10.89</v>
      </c>
      <c r="AD74" s="831">
        <f t="shared" si="212"/>
        <v>-162.05199999999999</v>
      </c>
      <c r="AE74" s="832">
        <f t="shared" si="213"/>
        <v>11.205</v>
      </c>
      <c r="AF74" s="831">
        <f t="shared" si="244"/>
        <v>-165.4135</v>
      </c>
      <c r="AG74" s="832">
        <f t="shared" si="245"/>
        <v>59.820599999999992</v>
      </c>
      <c r="AH74" s="825">
        <f t="shared" si="246"/>
        <v>-901.64550000000008</v>
      </c>
      <c r="AI74" s="833">
        <f t="shared" si="247"/>
        <v>-570.81850000000009</v>
      </c>
      <c r="AJ74" s="825">
        <f t="shared" si="248"/>
        <v>-676.41140000000007</v>
      </c>
      <c r="AK74" s="833">
        <f t="shared" si="249"/>
        <v>-796.0526000000001</v>
      </c>
      <c r="AL74" s="825">
        <f t="shared" si="262"/>
        <v>-901.64550000000008</v>
      </c>
      <c r="AM74" s="833">
        <f t="shared" si="263"/>
        <v>-570.81850000000009</v>
      </c>
      <c r="AN74" s="825">
        <f t="shared" si="264"/>
        <v>-676.41140000000007</v>
      </c>
      <c r="AO74" s="1087">
        <f t="shared" si="265"/>
        <v>-796.0526000000001</v>
      </c>
      <c r="AQ74" s="1119"/>
      <c r="AR74" s="746"/>
      <c r="AS74" s="763"/>
      <c r="AT74" s="763"/>
      <c r="AU74" s="763"/>
      <c r="AV74" s="763"/>
      <c r="AW74" s="763"/>
      <c r="AX74" s="763"/>
      <c r="AY74" s="763"/>
      <c r="AZ74" s="763"/>
      <c r="BA74" s="763"/>
      <c r="BB74" s="763"/>
      <c r="BC74" s="369"/>
      <c r="BD74" s="369"/>
      <c r="BE74" s="369"/>
      <c r="BF74" s="369"/>
      <c r="BG74" s="369"/>
      <c r="BH74" s="369"/>
      <c r="BI74" s="369"/>
      <c r="BJ74" s="369"/>
    </row>
    <row r="75" spans="1:62" x14ac:dyDescent="0.25">
      <c r="A75" s="1825">
        <v>2</v>
      </c>
      <c r="B75" s="879" t="s">
        <v>785</v>
      </c>
      <c r="C75" s="749">
        <f>PIL!F354</f>
        <v>-11.654</v>
      </c>
      <c r="D75" s="749">
        <f>PIL!G354</f>
        <v>-6.8940000000000001</v>
      </c>
      <c r="E75" s="749">
        <f>PIL!H354</f>
        <v>46.143999999999998</v>
      </c>
      <c r="F75" s="749">
        <f>PIL!I354</f>
        <v>0.78600000000000003</v>
      </c>
      <c r="G75" s="749">
        <f>PIL!J354</f>
        <v>3.0000000000000001E-3</v>
      </c>
      <c r="H75" s="809">
        <f>PIL!K354</f>
        <v>5.0000000000000001E-3</v>
      </c>
      <c r="I75" s="827">
        <f t="shared" si="236"/>
        <v>46.146999999999998</v>
      </c>
      <c r="J75" s="828">
        <f t="shared" si="237"/>
        <v>0.79100000000000004</v>
      </c>
      <c r="K75" s="827">
        <f t="shared" si="238"/>
        <v>46.384299999999996</v>
      </c>
      <c r="L75" s="828">
        <f t="shared" si="239"/>
        <v>14.6351</v>
      </c>
      <c r="M75" s="829">
        <f t="shared" si="240"/>
        <v>39.490299999999998</v>
      </c>
      <c r="N75" s="830">
        <f t="shared" si="241"/>
        <v>-53.278299999999994</v>
      </c>
      <c r="O75" s="829">
        <f t="shared" si="242"/>
        <v>7.7410999999999994</v>
      </c>
      <c r="P75" s="830">
        <f t="shared" si="243"/>
        <v>-21.5291</v>
      </c>
      <c r="Q75" s="829">
        <f>M75-(M75-M77)*0.25/'1. Geometria'!$H$8</f>
        <v>32.936572727272726</v>
      </c>
      <c r="R75" s="830">
        <f>N75-(N75-N77)*0.25/'1. Geometria'!$H$8</f>
        <v>-44.714724242424239</v>
      </c>
      <c r="S75" s="829">
        <f>O75-(O75-O77)*0.25/'1. Geometria'!$H$8</f>
        <v>6.3609560606060604</v>
      </c>
      <c r="T75" s="1085">
        <f>P75-(P75-P77)*0.25/'1. Geometria'!$H$8</f>
        <v>-18.139107575757574</v>
      </c>
      <c r="V75" s="1825">
        <v>2</v>
      </c>
      <c r="W75" s="879" t="s">
        <v>785</v>
      </c>
      <c r="X75" s="749">
        <f>PIL!F570</f>
        <v>30.195</v>
      </c>
      <c r="Y75" s="749">
        <f>PIL!G570</f>
        <v>18.349</v>
      </c>
      <c r="Z75" s="749">
        <f>PIL!H570</f>
        <v>43.475000000000001</v>
      </c>
      <c r="AA75" s="749">
        <f>PIL!I570</f>
        <v>1.171</v>
      </c>
      <c r="AB75" s="749">
        <f>PIL!J570</f>
        <v>-1.5189999999999999</v>
      </c>
      <c r="AC75" s="809">
        <f>PIL!K570</f>
        <v>-2.3340000000000001</v>
      </c>
      <c r="AD75" s="827">
        <f t="shared" si="212"/>
        <v>44.994</v>
      </c>
      <c r="AE75" s="828">
        <f t="shared" si="213"/>
        <v>3.5049999999999999</v>
      </c>
      <c r="AF75" s="827">
        <f t="shared" si="244"/>
        <v>46.045499999999997</v>
      </c>
      <c r="AG75" s="828">
        <f t="shared" si="245"/>
        <v>17.0032</v>
      </c>
      <c r="AH75" s="829">
        <f t="shared" si="246"/>
        <v>64.394499999999994</v>
      </c>
      <c r="AI75" s="830">
        <f t="shared" si="247"/>
        <v>-27.696499999999997</v>
      </c>
      <c r="AJ75" s="829">
        <f t="shared" si="248"/>
        <v>35.352199999999996</v>
      </c>
      <c r="AK75" s="830">
        <f t="shared" si="249"/>
        <v>1.3458000000000006</v>
      </c>
      <c r="AL75" s="829">
        <f>AH75-(AH75-AH77)*0.25/'1. Geometria'!$H$8</f>
        <v>54.348969696969689</v>
      </c>
      <c r="AM75" s="830">
        <f>AI75-(AI75-AI77)*0.25/'1. Geometria'!$H$8</f>
        <v>-22.531272727272725</v>
      </c>
      <c r="AN75" s="829">
        <f>AJ75-(AJ75-AJ77)*0.25/'1. Geometria'!$H$8</f>
        <v>30.096843939393935</v>
      </c>
      <c r="AO75" s="1085">
        <f>AK75-(AK75-AK77)*0.25/'1. Geometria'!$H$8</f>
        <v>1.7208530303030307</v>
      </c>
      <c r="AQ75" s="1119"/>
      <c r="AR75" s="746"/>
      <c r="AS75" s="763"/>
      <c r="AT75" s="763"/>
      <c r="AU75" s="763"/>
      <c r="AV75" s="763"/>
      <c r="AW75" s="763"/>
      <c r="AX75" s="763"/>
      <c r="AY75" s="763"/>
      <c r="AZ75" s="763"/>
      <c r="BA75" s="763"/>
      <c r="BB75" s="763"/>
      <c r="BC75" s="369"/>
      <c r="BD75" s="369"/>
      <c r="BE75" s="369"/>
      <c r="BF75" s="369"/>
      <c r="BG75" s="369"/>
      <c r="BH75" s="369"/>
      <c r="BI75" s="369"/>
      <c r="BJ75" s="369"/>
    </row>
    <row r="76" spans="1:62" x14ac:dyDescent="0.25">
      <c r="A76" s="1826"/>
      <c r="B76" s="874" t="s">
        <v>786</v>
      </c>
      <c r="C76" s="744">
        <f>PIL!F1002</f>
        <v>6.2969999999999997</v>
      </c>
      <c r="D76" s="744">
        <f>PIL!G1002</f>
        <v>4.7670000000000003</v>
      </c>
      <c r="E76" s="744">
        <f>PIL!H1002</f>
        <v>-3.6440000000000001</v>
      </c>
      <c r="F76" s="744">
        <f>PIL!I1002</f>
        <v>111.593</v>
      </c>
      <c r="G76" s="744">
        <f>PIL!J1002</f>
        <v>2.2879999999999998</v>
      </c>
      <c r="H76" s="810">
        <f>PIL!K1002</f>
        <v>3.5150000000000001</v>
      </c>
      <c r="I76" s="763">
        <f t="shared" si="236"/>
        <v>-5.9320000000000004</v>
      </c>
      <c r="J76" s="826">
        <f t="shared" si="237"/>
        <v>115.108</v>
      </c>
      <c r="K76" s="763">
        <f t="shared" si="238"/>
        <v>-40.464400000000005</v>
      </c>
      <c r="L76" s="826">
        <f t="shared" si="239"/>
        <v>116.88760000000001</v>
      </c>
      <c r="M76" s="369">
        <f t="shared" si="240"/>
        <v>-35.697400000000002</v>
      </c>
      <c r="N76" s="418">
        <f t="shared" si="241"/>
        <v>45.231400000000008</v>
      </c>
      <c r="O76" s="369">
        <f t="shared" si="242"/>
        <v>121.6546</v>
      </c>
      <c r="P76" s="418">
        <f t="shared" si="243"/>
        <v>-112.12060000000001</v>
      </c>
      <c r="Q76" s="369">
        <f>M76-(M76-M78)*0.25/'1. Geometria'!$H$8</f>
        <v>-28.757695454545456</v>
      </c>
      <c r="R76" s="418">
        <f>N76-(N76-N78)*0.25/'1. Geometria'!$H$8</f>
        <v>36.763816666666671</v>
      </c>
      <c r="S76" s="369">
        <f>O76-(O76-O78)*0.25/'1. Geometria'!$H$8</f>
        <v>98.674903030303028</v>
      </c>
      <c r="T76" s="1086">
        <f>P76-(P76-P78)*0.25/'1. Geometria'!$H$8</f>
        <v>-90.668781818181827</v>
      </c>
      <c r="V76" s="1826"/>
      <c r="W76" s="874" t="s">
        <v>786</v>
      </c>
      <c r="X76" s="744">
        <f>PIL!F1218</f>
        <v>-35.884</v>
      </c>
      <c r="Y76" s="744">
        <f>PIL!G1218</f>
        <v>-17.73</v>
      </c>
      <c r="Z76" s="744">
        <f>PIL!H1218</f>
        <v>-11.423999999999999</v>
      </c>
      <c r="AA76" s="744">
        <f>PIL!I1218</f>
        <v>126.14</v>
      </c>
      <c r="AB76" s="744">
        <f>PIL!J1218</f>
        <v>9.75</v>
      </c>
      <c r="AC76" s="810">
        <f>PIL!K1218</f>
        <v>14.981999999999999</v>
      </c>
      <c r="AD76" s="763">
        <f t="shared" si="212"/>
        <v>-21.173999999999999</v>
      </c>
      <c r="AE76" s="826">
        <f t="shared" si="213"/>
        <v>141.12200000000001</v>
      </c>
      <c r="AF76" s="763">
        <f t="shared" si="244"/>
        <v>-63.510600000000004</v>
      </c>
      <c r="AG76" s="826">
        <f t="shared" si="245"/>
        <v>147.47420000000002</v>
      </c>
      <c r="AH76" s="369">
        <f t="shared" si="246"/>
        <v>-81.240600000000001</v>
      </c>
      <c r="AI76" s="418">
        <f t="shared" si="247"/>
        <v>45.780600000000007</v>
      </c>
      <c r="AJ76" s="369">
        <f t="shared" si="248"/>
        <v>129.74420000000003</v>
      </c>
      <c r="AK76" s="418">
        <f t="shared" si="249"/>
        <v>-165.20420000000001</v>
      </c>
      <c r="AL76" s="369">
        <f>AH76-(AH76-AH78)*0.25/'1. Geometria'!$H$8</f>
        <v>-65.028615151515154</v>
      </c>
      <c r="AM76" s="418">
        <f>AI76-(AI76-AI78)*0.25/'1. Geometria'!$H$8</f>
        <v>33.674372727272733</v>
      </c>
      <c r="AN76" s="369">
        <f>AJ76-(AJ76-AJ78)*0.25/'1. Geometria'!$H$8</f>
        <v>99.412146969697005</v>
      </c>
      <c r="AO76" s="1086">
        <f>AK76-(AK76-AK78)*0.25/'1. Geometria'!$H$8</f>
        <v>-130.76638939393939</v>
      </c>
      <c r="AQ76" s="1119"/>
      <c r="AR76" s="746"/>
      <c r="AS76" s="763"/>
      <c r="AT76" s="763"/>
      <c r="AU76" s="763"/>
      <c r="AV76" s="763"/>
      <c r="AW76" s="763"/>
      <c r="AX76" s="763"/>
      <c r="AY76" s="763"/>
      <c r="AZ76" s="763"/>
      <c r="BA76" s="763"/>
      <c r="BB76" s="763"/>
      <c r="BC76" s="369"/>
      <c r="BD76" s="369"/>
      <c r="BE76" s="369"/>
      <c r="BF76" s="369"/>
      <c r="BG76" s="369"/>
      <c r="BH76" s="369"/>
      <c r="BI76" s="369"/>
      <c r="BJ76" s="369"/>
    </row>
    <row r="77" spans="1:62" x14ac:dyDescent="0.25">
      <c r="A77" s="1826"/>
      <c r="B77" s="874" t="s">
        <v>787</v>
      </c>
      <c r="C77" s="744">
        <f>PIL!F355</f>
        <v>10.7</v>
      </c>
      <c r="D77" s="744">
        <f>PIL!G355</f>
        <v>6.3710000000000004</v>
      </c>
      <c r="E77" s="744">
        <f>PIL!H355</f>
        <v>-53.110999999999997</v>
      </c>
      <c r="F77" s="744">
        <f>PIL!I355</f>
        <v>-0.90500000000000003</v>
      </c>
      <c r="G77" s="744">
        <f>PIL!J355</f>
        <v>5.0000000000000001E-3</v>
      </c>
      <c r="H77" s="810">
        <f>PIL!K355</f>
        <v>8.0000000000000002E-3</v>
      </c>
      <c r="I77" s="763">
        <f t="shared" si="236"/>
        <v>-53.116</v>
      </c>
      <c r="J77" s="826">
        <f t="shared" si="237"/>
        <v>-0.91300000000000003</v>
      </c>
      <c r="K77" s="763">
        <f t="shared" si="238"/>
        <v>-53.389899999999997</v>
      </c>
      <c r="L77" s="826">
        <f t="shared" si="239"/>
        <v>-16.847799999999999</v>
      </c>
      <c r="M77" s="369">
        <f t="shared" si="240"/>
        <v>-47.018899999999995</v>
      </c>
      <c r="N77" s="418">
        <f t="shared" si="241"/>
        <v>59.760899999999999</v>
      </c>
      <c r="O77" s="369">
        <f t="shared" si="242"/>
        <v>-10.476799999999999</v>
      </c>
      <c r="P77" s="418">
        <f t="shared" si="243"/>
        <v>23.218800000000002</v>
      </c>
      <c r="Q77" s="369">
        <f>M77-(M77-M75)*0.25/'1. Geometria'!$H$8</f>
        <v>-40.465172727272723</v>
      </c>
      <c r="R77" s="418">
        <f>N77-(N77-N75)*0.25/'1. Geometria'!$H$8</f>
        <v>51.197324242424244</v>
      </c>
      <c r="S77" s="369">
        <f>O77-(O77-O75)*0.25/'1. Geometria'!$H$8</f>
        <v>-9.09665606060606</v>
      </c>
      <c r="T77" s="1086">
        <f>P77-(P77-P75)*0.25/'1. Geometria'!$H$8</f>
        <v>19.828807575757576</v>
      </c>
      <c r="V77" s="1826"/>
      <c r="W77" s="874" t="s">
        <v>787</v>
      </c>
      <c r="X77" s="744">
        <f>PIL!F571</f>
        <v>-22.768000000000001</v>
      </c>
      <c r="Y77" s="744">
        <f>PIL!G571</f>
        <v>-13.861000000000001</v>
      </c>
      <c r="Z77" s="744">
        <f>PIL!H571</f>
        <v>-51.246000000000002</v>
      </c>
      <c r="AA77" s="744">
        <f>PIL!I571</f>
        <v>-1.425</v>
      </c>
      <c r="AB77" s="744">
        <f>PIL!J571</f>
        <v>1.829</v>
      </c>
      <c r="AC77" s="810">
        <f>PIL!K571</f>
        <v>2.81</v>
      </c>
      <c r="AD77" s="763">
        <f t="shared" si="212"/>
        <v>-53.075000000000003</v>
      </c>
      <c r="AE77" s="826">
        <f t="shared" si="213"/>
        <v>-4.2350000000000003</v>
      </c>
      <c r="AF77" s="763">
        <f t="shared" si="244"/>
        <v>-54.345500000000001</v>
      </c>
      <c r="AG77" s="826">
        <f t="shared" si="245"/>
        <v>-20.157499999999999</v>
      </c>
      <c r="AH77" s="369">
        <f t="shared" si="246"/>
        <v>-68.206500000000005</v>
      </c>
      <c r="AI77" s="418">
        <f t="shared" si="247"/>
        <v>40.484499999999997</v>
      </c>
      <c r="AJ77" s="369">
        <f t="shared" si="248"/>
        <v>-34.018500000000003</v>
      </c>
      <c r="AK77" s="418">
        <f t="shared" si="249"/>
        <v>6.2964999999999982</v>
      </c>
      <c r="AL77" s="369">
        <f>AH77-(AH77-AH75)*0.25/'1. Geometria'!$H$8</f>
        <v>-58.160969696969701</v>
      </c>
      <c r="AM77" s="418">
        <f>AI77-(AI77-AI75)*0.25/'1. Geometria'!$H$8</f>
        <v>35.319272727272725</v>
      </c>
      <c r="AN77" s="369">
        <f>AJ77-(AJ77-AJ75)*0.25/'1. Geometria'!$H$8</f>
        <v>-28.763143939393942</v>
      </c>
      <c r="AO77" s="1086">
        <f>AK77-(AK77-AK75)*0.25/'1. Geometria'!$H$8</f>
        <v>5.9214469696969676</v>
      </c>
      <c r="AQ77" s="1119"/>
      <c r="AR77" s="746"/>
      <c r="AS77" s="763"/>
      <c r="AT77" s="763"/>
      <c r="AU77" s="763"/>
      <c r="AV77" s="763"/>
      <c r="AW77" s="763"/>
      <c r="AX77" s="763"/>
      <c r="AY77" s="763"/>
      <c r="AZ77" s="763"/>
      <c r="BA77" s="763"/>
      <c r="BB77" s="763"/>
      <c r="BC77" s="369"/>
      <c r="BD77" s="369"/>
      <c r="BE77" s="369"/>
      <c r="BF77" s="369"/>
      <c r="BG77" s="369"/>
      <c r="BH77" s="369"/>
      <c r="BI77" s="369"/>
      <c r="BJ77" s="369"/>
    </row>
    <row r="78" spans="1:62" x14ac:dyDescent="0.25">
      <c r="A78" s="1826"/>
      <c r="B78" s="874" t="s">
        <v>788</v>
      </c>
      <c r="C78" s="744">
        <f>PIL!F1003</f>
        <v>-7.2190000000000003</v>
      </c>
      <c r="D78" s="744">
        <f>PIL!G1003</f>
        <v>-5.3170000000000002</v>
      </c>
      <c r="E78" s="744">
        <f>PIL!H1003</f>
        <v>5.72</v>
      </c>
      <c r="F78" s="744">
        <f>PIL!I1003</f>
        <v>-168.36699999999999</v>
      </c>
      <c r="G78" s="744">
        <f>PIL!J1003</f>
        <v>-3.4180000000000001</v>
      </c>
      <c r="H78" s="810">
        <f>PIL!K1003</f>
        <v>-5.2519999999999998</v>
      </c>
      <c r="I78" s="763">
        <f t="shared" si="236"/>
        <v>9.1379999999999999</v>
      </c>
      <c r="J78" s="826">
        <f t="shared" si="237"/>
        <v>-173.619</v>
      </c>
      <c r="K78" s="763">
        <f t="shared" si="238"/>
        <v>61.223699999999994</v>
      </c>
      <c r="L78" s="826">
        <f t="shared" si="239"/>
        <v>-176.3604</v>
      </c>
      <c r="M78" s="369">
        <f t="shared" si="240"/>
        <v>55.906699999999994</v>
      </c>
      <c r="N78" s="418">
        <f t="shared" si="241"/>
        <v>-66.540699999999987</v>
      </c>
      <c r="O78" s="369">
        <f t="shared" si="242"/>
        <v>-181.67740000000001</v>
      </c>
      <c r="P78" s="418">
        <f t="shared" si="243"/>
        <v>171.04339999999999</v>
      </c>
      <c r="Q78" s="369">
        <f>M78-(M78-M76)*0.25/'1. Geometria'!$H$8</f>
        <v>48.966995454545447</v>
      </c>
      <c r="R78" s="418">
        <f>N78-(N78-N76)*0.25/'1. Geometria'!$H$8</f>
        <v>-58.07311666666665</v>
      </c>
      <c r="S78" s="369">
        <f>O78-(O78-O76)*0.25/'1. Geometria'!$H$8</f>
        <v>-158.69770303030305</v>
      </c>
      <c r="T78" s="1086">
        <f>P78-(P78-P76)*0.25/'1. Geometria'!$H$8</f>
        <v>149.59158181818179</v>
      </c>
      <c r="V78" s="1826"/>
      <c r="W78" s="874" t="s">
        <v>788</v>
      </c>
      <c r="X78" s="744">
        <f>PIL!F1219</f>
        <v>18.693000000000001</v>
      </c>
      <c r="Y78" s="744">
        <f>PIL!G1219</f>
        <v>9.3680000000000003</v>
      </c>
      <c r="Z78" s="744">
        <f>PIL!H1219</f>
        <v>23.844999999999999</v>
      </c>
      <c r="AA78" s="744">
        <f>PIL!I1219</f>
        <v>-237.154</v>
      </c>
      <c r="AB78" s="744">
        <f>PIL!J1219</f>
        <v>-19.437999999999999</v>
      </c>
      <c r="AC78" s="810">
        <f>PIL!K1219</f>
        <v>-29.867999999999999</v>
      </c>
      <c r="AD78" s="763">
        <f t="shared" si="212"/>
        <v>43.283000000000001</v>
      </c>
      <c r="AE78" s="826">
        <f t="shared" si="213"/>
        <v>-267.02199999999999</v>
      </c>
      <c r="AF78" s="763">
        <f t="shared" si="244"/>
        <v>123.3896</v>
      </c>
      <c r="AG78" s="826">
        <f t="shared" si="245"/>
        <v>-280.00689999999997</v>
      </c>
      <c r="AH78" s="369">
        <f t="shared" si="246"/>
        <v>132.7576</v>
      </c>
      <c r="AI78" s="418">
        <f t="shared" si="247"/>
        <v>-114.02160000000001</v>
      </c>
      <c r="AJ78" s="369">
        <f t="shared" si="248"/>
        <v>-270.63889999999998</v>
      </c>
      <c r="AK78" s="418">
        <f t="shared" si="249"/>
        <v>289.37489999999997</v>
      </c>
      <c r="AL78" s="369">
        <f>AH78-(AH78-AH76)*0.25/'1. Geometria'!$H$8</f>
        <v>116.54561515151515</v>
      </c>
      <c r="AM78" s="418">
        <f>AI78-(AI78-AI76)*0.25/'1. Geometria'!$H$8</f>
        <v>-101.91537272727273</v>
      </c>
      <c r="AN78" s="369">
        <f>AJ78-(AJ78-AJ76)*0.25/'1. Geometria'!$H$8</f>
        <v>-240.30684696969695</v>
      </c>
      <c r="AO78" s="1086">
        <f>AK78-(AK78-AK76)*0.25/'1. Geometria'!$H$8</f>
        <v>254.93708939393935</v>
      </c>
      <c r="AQ78" s="1119"/>
      <c r="AR78" s="746"/>
      <c r="AS78" s="763"/>
      <c r="AT78" s="763"/>
      <c r="AU78" s="763"/>
      <c r="AV78" s="763"/>
      <c r="AW78" s="763"/>
      <c r="AX78" s="763"/>
      <c r="AY78" s="763"/>
      <c r="AZ78" s="763"/>
      <c r="BA78" s="763"/>
      <c r="BB78" s="763"/>
      <c r="BC78" s="369"/>
      <c r="BD78" s="369"/>
      <c r="BE78" s="369"/>
      <c r="BF78" s="369"/>
      <c r="BG78" s="369"/>
      <c r="BH78" s="369"/>
      <c r="BI78" s="369"/>
      <c r="BJ78" s="369"/>
    </row>
    <row r="79" spans="1:62" x14ac:dyDescent="0.25">
      <c r="A79" s="1826"/>
      <c r="B79" s="874" t="s">
        <v>851</v>
      </c>
      <c r="C79" s="744"/>
      <c r="D79" s="744"/>
      <c r="E79" s="744"/>
      <c r="F79" s="744"/>
      <c r="G79" s="744"/>
      <c r="H79" s="810"/>
      <c r="I79" s="763">
        <f t="shared" ref="I79:I80" si="266">(ABS(E79)+ABS(G79))*SIGN(E79)</f>
        <v>0</v>
      </c>
      <c r="J79" s="826">
        <f t="shared" ref="J79:J80" si="267">(ABS(F79)+ABS(H79))*SIGN(F79)</f>
        <v>0</v>
      </c>
      <c r="K79" s="763">
        <f t="shared" ref="K79:K80" si="268">(ABS(I79)+0.3*ABS(J79))*SIGN(I79)</f>
        <v>0</v>
      </c>
      <c r="L79" s="826">
        <f t="shared" ref="L79:L80" si="269">(ABS(J79)+0.3*ABS(I79))*SIGN(J79)</f>
        <v>0</v>
      </c>
      <c r="M79" s="369">
        <f t="shared" ref="M79:M80" si="270">D79+K79</f>
        <v>0</v>
      </c>
      <c r="N79" s="418">
        <f t="shared" ref="N79:N80" si="271">D79-K79</f>
        <v>0</v>
      </c>
      <c r="O79" s="369">
        <f t="shared" ref="O79:O80" si="272">D79+L79</f>
        <v>0</v>
      </c>
      <c r="P79" s="418">
        <f t="shared" ref="P79:P80" si="273">D79-L79</f>
        <v>0</v>
      </c>
      <c r="Q79" s="369">
        <f t="shared" ref="Q79:Q81" si="274">M79</f>
        <v>0</v>
      </c>
      <c r="R79" s="418">
        <f t="shared" ref="R79:R81" si="275">N79</f>
        <v>0</v>
      </c>
      <c r="S79" s="369">
        <f t="shared" ref="S79:S81" si="276">O79</f>
        <v>0</v>
      </c>
      <c r="T79" s="1086">
        <f t="shared" ref="T79:T81" si="277">P79</f>
        <v>0</v>
      </c>
      <c r="V79" s="1826"/>
      <c r="W79" s="874" t="s">
        <v>851</v>
      </c>
      <c r="X79" s="744">
        <f>PIL!F572</f>
        <v>16.05</v>
      </c>
      <c r="Y79" s="744">
        <f>PIL!G572</f>
        <v>9.7609999999999992</v>
      </c>
      <c r="Z79" s="744">
        <f>PIL!H572</f>
        <v>28.701000000000001</v>
      </c>
      <c r="AA79" s="744">
        <f>PIL!I572</f>
        <v>0.78600000000000003</v>
      </c>
      <c r="AB79" s="744">
        <f>PIL!J572</f>
        <v>-1.0149999999999999</v>
      </c>
      <c r="AC79" s="810">
        <f>PIL!K572</f>
        <v>-1.5589999999999999</v>
      </c>
      <c r="AD79" s="763">
        <f t="shared" si="212"/>
        <v>29.716000000000001</v>
      </c>
      <c r="AE79" s="826">
        <f t="shared" si="213"/>
        <v>2.3449999999999998</v>
      </c>
      <c r="AF79" s="763">
        <f t="shared" si="244"/>
        <v>30.419499999999999</v>
      </c>
      <c r="AG79" s="826">
        <f t="shared" si="245"/>
        <v>11.259799999999998</v>
      </c>
      <c r="AH79" s="369">
        <f t="shared" si="246"/>
        <v>40.180499999999995</v>
      </c>
      <c r="AI79" s="418">
        <f t="shared" si="247"/>
        <v>-20.6585</v>
      </c>
      <c r="AJ79" s="369">
        <f t="shared" si="248"/>
        <v>21.020799999999998</v>
      </c>
      <c r="AK79" s="418">
        <f t="shared" si="249"/>
        <v>-1.4987999999999992</v>
      </c>
      <c r="AL79" s="369">
        <f t="shared" ref="AL79:AL81" si="278">AH79</f>
        <v>40.180499999999995</v>
      </c>
      <c r="AM79" s="418">
        <f t="shared" ref="AM79:AM81" si="279">AI79</f>
        <v>-20.6585</v>
      </c>
      <c r="AN79" s="369">
        <f t="shared" ref="AN79:AN81" si="280">AJ79</f>
        <v>21.020799999999998</v>
      </c>
      <c r="AO79" s="1086">
        <f t="shared" ref="AO79:AO81" si="281">AK79</f>
        <v>-1.4987999999999992</v>
      </c>
      <c r="AQ79" s="1119"/>
      <c r="AR79" s="746"/>
      <c r="AS79" s="763"/>
      <c r="AT79" s="763"/>
      <c r="AU79" s="763"/>
      <c r="AV79" s="763"/>
      <c r="AW79" s="763"/>
      <c r="AX79" s="763"/>
      <c r="AY79" s="763"/>
      <c r="AZ79" s="763"/>
      <c r="BA79" s="763"/>
      <c r="BB79" s="763"/>
      <c r="BC79" s="369"/>
      <c r="BD79" s="369"/>
      <c r="BE79" s="369"/>
      <c r="BF79" s="369"/>
      <c r="BG79" s="369"/>
      <c r="BH79" s="369"/>
      <c r="BI79" s="369"/>
      <c r="BJ79" s="369"/>
    </row>
    <row r="80" spans="1:62" x14ac:dyDescent="0.25">
      <c r="A80" s="1826"/>
      <c r="B80" s="874" t="s">
        <v>852</v>
      </c>
      <c r="C80" s="744"/>
      <c r="D80" s="744"/>
      <c r="E80" s="744"/>
      <c r="F80" s="744"/>
      <c r="G80" s="744"/>
      <c r="H80" s="810"/>
      <c r="I80" s="763">
        <f t="shared" si="266"/>
        <v>0</v>
      </c>
      <c r="J80" s="826">
        <f t="shared" si="267"/>
        <v>0</v>
      </c>
      <c r="K80" s="763">
        <f t="shared" si="268"/>
        <v>0</v>
      </c>
      <c r="L80" s="826">
        <f t="shared" si="269"/>
        <v>0</v>
      </c>
      <c r="M80" s="369">
        <f t="shared" si="270"/>
        <v>0</v>
      </c>
      <c r="N80" s="418">
        <f t="shared" si="271"/>
        <v>0</v>
      </c>
      <c r="O80" s="369">
        <f t="shared" si="272"/>
        <v>0</v>
      </c>
      <c r="P80" s="418">
        <f t="shared" si="273"/>
        <v>0</v>
      </c>
      <c r="Q80" s="369">
        <f t="shared" si="274"/>
        <v>0</v>
      </c>
      <c r="R80" s="418">
        <f t="shared" si="275"/>
        <v>0</v>
      </c>
      <c r="S80" s="369">
        <f t="shared" si="276"/>
        <v>0</v>
      </c>
      <c r="T80" s="1086">
        <f t="shared" si="277"/>
        <v>0</v>
      </c>
      <c r="V80" s="1826"/>
      <c r="W80" s="874" t="s">
        <v>852</v>
      </c>
      <c r="X80" s="744">
        <f>PIL!F1220</f>
        <v>-16.538</v>
      </c>
      <c r="Y80" s="744">
        <f>PIL!G1220</f>
        <v>-8.2119999999999997</v>
      </c>
      <c r="Z80" s="744">
        <f>PIL!H1220</f>
        <v>-10.675000000000001</v>
      </c>
      <c r="AA80" s="744">
        <f>PIL!I1220</f>
        <v>110.015</v>
      </c>
      <c r="AB80" s="744">
        <f>PIL!J1220</f>
        <v>8.8450000000000006</v>
      </c>
      <c r="AC80" s="810">
        <f>PIL!K1220</f>
        <v>13.590999999999999</v>
      </c>
      <c r="AD80" s="763">
        <f t="shared" si="212"/>
        <v>-19.520000000000003</v>
      </c>
      <c r="AE80" s="826">
        <f t="shared" si="213"/>
        <v>123.60599999999999</v>
      </c>
      <c r="AF80" s="763">
        <f t="shared" si="244"/>
        <v>-56.601799999999997</v>
      </c>
      <c r="AG80" s="826">
        <f t="shared" si="245"/>
        <v>129.46199999999999</v>
      </c>
      <c r="AH80" s="369">
        <f t="shared" si="246"/>
        <v>-64.813800000000001</v>
      </c>
      <c r="AI80" s="418">
        <f t="shared" si="247"/>
        <v>48.389799999999994</v>
      </c>
      <c r="AJ80" s="369">
        <f t="shared" si="248"/>
        <v>121.24999999999999</v>
      </c>
      <c r="AK80" s="418">
        <f t="shared" si="249"/>
        <v>-137.67399999999998</v>
      </c>
      <c r="AL80" s="369">
        <f t="shared" si="278"/>
        <v>-64.813800000000001</v>
      </c>
      <c r="AM80" s="418">
        <f t="shared" si="279"/>
        <v>48.389799999999994</v>
      </c>
      <c r="AN80" s="369">
        <f t="shared" si="280"/>
        <v>121.24999999999999</v>
      </c>
      <c r="AO80" s="1086">
        <f t="shared" si="281"/>
        <v>-137.67399999999998</v>
      </c>
      <c r="AQ80" s="1119"/>
      <c r="AR80" s="746"/>
      <c r="AS80" s="763"/>
      <c r="AT80" s="763"/>
      <c r="AU80" s="763"/>
      <c r="AV80" s="763"/>
      <c r="AW80" s="763"/>
      <c r="AX80" s="763"/>
      <c r="AY80" s="763"/>
      <c r="AZ80" s="763"/>
      <c r="BA80" s="763"/>
      <c r="BB80" s="763"/>
      <c r="BC80" s="369"/>
      <c r="BD80" s="369"/>
      <c r="BE80" s="369"/>
      <c r="BF80" s="369"/>
      <c r="BG80" s="369"/>
      <c r="BH80" s="369"/>
      <c r="BI80" s="369"/>
      <c r="BJ80" s="369"/>
    </row>
    <row r="81" spans="1:62" ht="15.75" thickBot="1" x14ac:dyDescent="0.3">
      <c r="A81" s="1827"/>
      <c r="B81" s="880" t="s">
        <v>722</v>
      </c>
      <c r="C81" s="748">
        <f>PIL!F357+PIL!F1005-'22.Comb. schemi base_PILASTRI'!$C$147</f>
        <v>-1554.5469999999998</v>
      </c>
      <c r="D81" s="748">
        <f>PIL!G357+PIL!G1005-'22.Comb. schemi base_PILASTRI'!$C$147</f>
        <v>-1012.1179999999999</v>
      </c>
      <c r="E81" s="748">
        <f>PIL!H357+PIL!H1005-'22.Comb. schemi base_PILASTRI'!$C$147</f>
        <v>73.430999999999997</v>
      </c>
      <c r="F81" s="748">
        <f>PIL!I357+PIL!I1005-'22.Comb. schemi base_PILASTRI'!$C$147</f>
        <v>0.9719999999999942</v>
      </c>
      <c r="G81" s="748">
        <f>PIL!J357+PIL!J1005-'22.Comb. schemi base_PILASTRI'!$C$147</f>
        <v>-80.403999999999996</v>
      </c>
      <c r="H81" s="811">
        <f>PIL!K357+PIL!K1005-'22.Comb. schemi base_PILASTRI'!$C$147</f>
        <v>-79.721000000000004</v>
      </c>
      <c r="I81" s="831">
        <f t="shared" si="236"/>
        <v>153.83499999999998</v>
      </c>
      <c r="J81" s="832">
        <f t="shared" si="237"/>
        <v>80.692999999999998</v>
      </c>
      <c r="K81" s="831">
        <f t="shared" si="238"/>
        <v>178.04289999999997</v>
      </c>
      <c r="L81" s="832">
        <f t="shared" si="239"/>
        <v>126.84349999999999</v>
      </c>
      <c r="M81" s="825">
        <f t="shared" si="240"/>
        <v>-834.07510000000002</v>
      </c>
      <c r="N81" s="833">
        <f t="shared" si="241"/>
        <v>-1190.1608999999999</v>
      </c>
      <c r="O81" s="825">
        <f t="shared" si="242"/>
        <v>-885.27449999999999</v>
      </c>
      <c r="P81" s="833">
        <f t="shared" si="243"/>
        <v>-1138.9614999999999</v>
      </c>
      <c r="Q81" s="825">
        <f t="shared" si="274"/>
        <v>-834.07510000000002</v>
      </c>
      <c r="R81" s="833">
        <f t="shared" si="275"/>
        <v>-1190.1608999999999</v>
      </c>
      <c r="S81" s="825">
        <f t="shared" si="276"/>
        <v>-885.27449999999999</v>
      </c>
      <c r="T81" s="1087">
        <f t="shared" si="277"/>
        <v>-1138.9614999999999</v>
      </c>
      <c r="V81" s="1827"/>
      <c r="W81" s="880" t="s">
        <v>722</v>
      </c>
      <c r="X81" s="748">
        <f>PIL!F573+PIL!F1221-'22.Comb. schemi base_PILASTRI'!$C$147</f>
        <v>-1553.3579999999999</v>
      </c>
      <c r="Y81" s="748">
        <f>PIL!G573+PIL!G1221-'22.Comb. schemi base_PILASTRI'!$C$147</f>
        <v>-944.81999999999994</v>
      </c>
      <c r="Z81" s="748">
        <f>PIL!H573+PIL!H1221</f>
        <v>-214.13</v>
      </c>
      <c r="AA81" s="748">
        <f>PIL!I573+PIL!I1221</f>
        <v>0.88400000000000034</v>
      </c>
      <c r="AB81" s="748">
        <f>PIL!J573+PIL!J1221</f>
        <v>9.5890000000000004</v>
      </c>
      <c r="AC81" s="811">
        <f>PIL!K573+PIL!K1221</f>
        <v>14.734999999999999</v>
      </c>
      <c r="AD81" s="831">
        <f t="shared" si="212"/>
        <v>-223.71899999999999</v>
      </c>
      <c r="AE81" s="832">
        <f t="shared" si="213"/>
        <v>15.619</v>
      </c>
      <c r="AF81" s="831">
        <f t="shared" si="244"/>
        <v>-228.40469999999999</v>
      </c>
      <c r="AG81" s="832">
        <f t="shared" si="245"/>
        <v>82.734699999999989</v>
      </c>
      <c r="AH81" s="825">
        <f t="shared" si="246"/>
        <v>-1173.2247</v>
      </c>
      <c r="AI81" s="833">
        <f t="shared" si="247"/>
        <v>-716.41529999999989</v>
      </c>
      <c r="AJ81" s="825">
        <f t="shared" si="248"/>
        <v>-862.08529999999996</v>
      </c>
      <c r="AK81" s="833">
        <f t="shared" si="249"/>
        <v>-1027.5546999999999</v>
      </c>
      <c r="AL81" s="825">
        <f t="shared" si="278"/>
        <v>-1173.2247</v>
      </c>
      <c r="AM81" s="833">
        <f t="shared" si="279"/>
        <v>-716.41529999999989</v>
      </c>
      <c r="AN81" s="825">
        <f t="shared" si="280"/>
        <v>-862.08529999999996</v>
      </c>
      <c r="AO81" s="1087">
        <f t="shared" si="281"/>
        <v>-1027.5546999999999</v>
      </c>
      <c r="AQ81" s="1119"/>
      <c r="AR81" s="746"/>
      <c r="AS81" s="763"/>
      <c r="AT81" s="763"/>
      <c r="AU81" s="763"/>
      <c r="AV81" s="763"/>
      <c r="AW81" s="763"/>
      <c r="AX81" s="763"/>
      <c r="AY81" s="763"/>
      <c r="AZ81" s="763"/>
      <c r="BA81" s="763"/>
      <c r="BB81" s="763"/>
      <c r="BC81" s="369"/>
      <c r="BD81" s="369"/>
      <c r="BE81" s="369"/>
      <c r="BF81" s="369"/>
      <c r="BG81" s="369"/>
      <c r="BH81" s="369"/>
      <c r="BI81" s="369"/>
      <c r="BJ81" s="369"/>
    </row>
    <row r="82" spans="1:62" x14ac:dyDescent="0.25">
      <c r="A82" s="1137"/>
      <c r="B82" s="746"/>
      <c r="C82" s="763"/>
      <c r="D82" s="763"/>
      <c r="E82" s="763"/>
      <c r="F82" s="763"/>
      <c r="G82" s="763"/>
      <c r="H82" s="763"/>
      <c r="I82" s="763"/>
      <c r="J82" s="763"/>
      <c r="K82" s="763"/>
      <c r="L82" s="763"/>
      <c r="M82" s="369"/>
      <c r="N82" s="369"/>
      <c r="O82" s="369"/>
      <c r="P82" s="369"/>
      <c r="Q82" s="369"/>
      <c r="R82" s="369"/>
      <c r="S82" s="369"/>
      <c r="T82" s="369"/>
      <c r="V82" s="109"/>
      <c r="W82" s="109"/>
      <c r="X82" s="109"/>
      <c r="Y82" s="109"/>
      <c r="Z82" s="109"/>
      <c r="AA82" s="109"/>
      <c r="AB82" s="109"/>
      <c r="AC82" s="109"/>
      <c r="AD82" s="109"/>
      <c r="AE82" s="109"/>
      <c r="AF82" s="109"/>
      <c r="AG82" s="109"/>
      <c r="AH82" s="109"/>
      <c r="AI82" s="109"/>
      <c r="AJ82" s="109"/>
      <c r="AK82" s="109"/>
      <c r="AL82" s="109"/>
      <c r="AM82" s="109"/>
      <c r="AN82" s="109"/>
      <c r="AO82" s="109"/>
      <c r="AQ82" s="109"/>
      <c r="AR82" s="109"/>
      <c r="AS82" s="109"/>
      <c r="AT82" s="109"/>
      <c r="AU82" s="109"/>
      <c r="AV82" s="109"/>
      <c r="AW82" s="109"/>
      <c r="AX82" s="109"/>
      <c r="AY82" s="109"/>
      <c r="AZ82" s="109"/>
      <c r="BA82" s="109"/>
      <c r="BB82" s="109"/>
      <c r="BC82" s="109"/>
      <c r="BD82" s="109"/>
      <c r="BE82" s="109"/>
      <c r="BF82" s="109"/>
      <c r="BG82" s="109"/>
      <c r="BH82" s="109"/>
      <c r="BI82" s="109"/>
      <c r="BJ82" s="109"/>
    </row>
    <row r="83" spans="1:62" x14ac:dyDescent="0.25">
      <c r="A83" s="1819" t="s">
        <v>782</v>
      </c>
      <c r="B83" s="1819"/>
      <c r="C83" s="1819"/>
      <c r="D83" s="1819"/>
      <c r="E83" s="1819"/>
      <c r="F83" s="1819"/>
      <c r="G83" s="1819"/>
      <c r="H83" s="1819"/>
      <c r="I83" s="1819"/>
      <c r="J83" s="1819"/>
      <c r="K83" s="1819"/>
      <c r="L83" s="1819"/>
      <c r="M83" s="1819"/>
      <c r="N83" s="1819"/>
      <c r="O83" s="1819"/>
      <c r="P83" s="1819"/>
      <c r="Q83" s="1819"/>
      <c r="R83" s="1819"/>
      <c r="S83" s="1819"/>
      <c r="T83" s="1819"/>
      <c r="V83" s="1831" t="s">
        <v>902</v>
      </c>
      <c r="W83" s="1831"/>
      <c r="X83" s="1831"/>
      <c r="Y83" s="1831"/>
      <c r="Z83" s="1831"/>
      <c r="AA83" s="1831"/>
      <c r="AB83" s="1831"/>
      <c r="AC83" s="1831"/>
      <c r="AD83" s="1831"/>
      <c r="AE83" s="1831"/>
      <c r="AF83" s="1831"/>
      <c r="AG83" s="1831"/>
      <c r="AH83" s="1831"/>
      <c r="AI83" s="1831"/>
      <c r="AJ83" s="1831"/>
      <c r="AK83" s="1831"/>
      <c r="AL83" s="1831"/>
      <c r="AM83" s="1831"/>
      <c r="AN83" s="1831"/>
      <c r="AO83" s="1831"/>
      <c r="AQ83" s="734"/>
      <c r="AR83" s="734"/>
      <c r="AS83" s="734"/>
      <c r="AT83" s="734"/>
      <c r="AU83" s="734"/>
      <c r="AV83" s="734"/>
      <c r="AW83" s="734"/>
      <c r="AX83" s="734"/>
      <c r="AY83" s="734"/>
      <c r="AZ83" s="734"/>
      <c r="BA83" s="734"/>
      <c r="BB83" s="734"/>
      <c r="BC83" s="734"/>
      <c r="BD83" s="734"/>
      <c r="BE83" s="734"/>
      <c r="BF83" s="734"/>
      <c r="BG83" s="734"/>
      <c r="BH83" s="734"/>
      <c r="BI83" s="734"/>
      <c r="BJ83" s="734"/>
    </row>
    <row r="84" spans="1:62" ht="15" customHeight="1" x14ac:dyDescent="0.25">
      <c r="A84" s="1820" t="s">
        <v>736</v>
      </c>
      <c r="B84" s="1753" t="s">
        <v>723</v>
      </c>
      <c r="C84" s="1820" t="s">
        <v>653</v>
      </c>
      <c r="D84" s="1820" t="s">
        <v>654</v>
      </c>
      <c r="E84" s="1820" t="s">
        <v>648</v>
      </c>
      <c r="F84" s="1820" t="s">
        <v>649</v>
      </c>
      <c r="G84" s="1820" t="s">
        <v>655</v>
      </c>
      <c r="H84" s="1820" t="s">
        <v>656</v>
      </c>
      <c r="I84" s="1820" t="s">
        <v>650</v>
      </c>
      <c r="J84" s="1820" t="s">
        <v>651</v>
      </c>
      <c r="K84" s="1822" t="s">
        <v>652</v>
      </c>
      <c r="L84" s="1822" t="s">
        <v>661</v>
      </c>
      <c r="M84" s="1823" t="s">
        <v>783</v>
      </c>
      <c r="N84" s="1823" t="s">
        <v>799</v>
      </c>
      <c r="O84" s="1823" t="s">
        <v>800</v>
      </c>
      <c r="P84" s="1823" t="s">
        <v>801</v>
      </c>
      <c r="Q84" s="1823" t="s">
        <v>784</v>
      </c>
      <c r="R84" s="1823" t="s">
        <v>802</v>
      </c>
      <c r="S84" s="1823" t="s">
        <v>803</v>
      </c>
      <c r="T84" s="1823" t="s">
        <v>804</v>
      </c>
      <c r="V84" s="1820" t="s">
        <v>736</v>
      </c>
      <c r="W84" s="1753" t="s">
        <v>723</v>
      </c>
      <c r="X84" s="1820" t="s">
        <v>653</v>
      </c>
      <c r="Y84" s="1820" t="s">
        <v>654</v>
      </c>
      <c r="Z84" s="1820" t="s">
        <v>648</v>
      </c>
      <c r="AA84" s="1820" t="s">
        <v>649</v>
      </c>
      <c r="AB84" s="1820" t="s">
        <v>655</v>
      </c>
      <c r="AC84" s="1820" t="s">
        <v>656</v>
      </c>
      <c r="AD84" s="1820" t="s">
        <v>650</v>
      </c>
      <c r="AE84" s="1820" t="s">
        <v>651</v>
      </c>
      <c r="AF84" s="1822" t="s">
        <v>652</v>
      </c>
      <c r="AG84" s="1822" t="s">
        <v>661</v>
      </c>
      <c r="AH84" s="1823" t="s">
        <v>783</v>
      </c>
      <c r="AI84" s="1823" t="s">
        <v>799</v>
      </c>
      <c r="AJ84" s="1823" t="s">
        <v>800</v>
      </c>
      <c r="AK84" s="1823" t="s">
        <v>801</v>
      </c>
      <c r="AL84" s="1823" t="s">
        <v>784</v>
      </c>
      <c r="AM84" s="1823" t="s">
        <v>802</v>
      </c>
      <c r="AN84" s="1823" t="s">
        <v>803</v>
      </c>
      <c r="AO84" s="1823" t="s">
        <v>804</v>
      </c>
      <c r="AQ84" s="1140"/>
      <c r="AR84" s="1141"/>
      <c r="AS84" s="1140"/>
      <c r="AT84" s="1140"/>
      <c r="AU84" s="1140"/>
      <c r="AV84" s="1140"/>
      <c r="AW84" s="1140"/>
      <c r="AX84" s="1140"/>
      <c r="AY84" s="1140"/>
      <c r="AZ84" s="1140"/>
      <c r="BA84" s="1119"/>
      <c r="BB84" s="1119"/>
      <c r="BC84" s="1128"/>
      <c r="BD84" s="1128"/>
      <c r="BE84" s="1128"/>
      <c r="BF84" s="1128"/>
      <c r="BG84" s="1128"/>
      <c r="BH84" s="1128"/>
      <c r="BI84" s="1128"/>
      <c r="BJ84" s="1128"/>
    </row>
    <row r="85" spans="1:62" x14ac:dyDescent="0.25">
      <c r="A85" s="1820"/>
      <c r="B85" s="1753"/>
      <c r="C85" s="1820"/>
      <c r="D85" s="1820"/>
      <c r="E85" s="1820"/>
      <c r="F85" s="1820"/>
      <c r="G85" s="1820"/>
      <c r="H85" s="1820"/>
      <c r="I85" s="1820"/>
      <c r="J85" s="1820"/>
      <c r="K85" s="1822"/>
      <c r="L85" s="1822"/>
      <c r="M85" s="1823"/>
      <c r="N85" s="1823"/>
      <c r="O85" s="1823"/>
      <c r="P85" s="1823"/>
      <c r="Q85" s="1823"/>
      <c r="R85" s="1823"/>
      <c r="S85" s="1823"/>
      <c r="T85" s="1823"/>
      <c r="V85" s="1820"/>
      <c r="W85" s="1753"/>
      <c r="X85" s="1820"/>
      <c r="Y85" s="1820"/>
      <c r="Z85" s="1820"/>
      <c r="AA85" s="1820"/>
      <c r="AB85" s="1820"/>
      <c r="AC85" s="1820"/>
      <c r="AD85" s="1820"/>
      <c r="AE85" s="1820"/>
      <c r="AF85" s="1822"/>
      <c r="AG85" s="1822"/>
      <c r="AH85" s="1823"/>
      <c r="AI85" s="1823"/>
      <c r="AJ85" s="1823"/>
      <c r="AK85" s="1823"/>
      <c r="AL85" s="1823"/>
      <c r="AM85" s="1823"/>
      <c r="AN85" s="1823"/>
      <c r="AO85" s="1823"/>
      <c r="AQ85" s="1140"/>
      <c r="AR85" s="1141"/>
      <c r="AS85" s="1140"/>
      <c r="AT85" s="1140"/>
      <c r="AU85" s="1140"/>
      <c r="AV85" s="1140"/>
      <c r="AW85" s="1140"/>
      <c r="AX85" s="1140"/>
      <c r="AY85" s="1140"/>
      <c r="AZ85" s="1140"/>
      <c r="BA85" s="1119"/>
      <c r="BB85" s="1119"/>
      <c r="BC85" s="1128"/>
      <c r="BD85" s="1128"/>
      <c r="BE85" s="1128"/>
      <c r="BF85" s="1128"/>
      <c r="BG85" s="1128"/>
      <c r="BH85" s="1128"/>
      <c r="BI85" s="1128"/>
      <c r="BJ85" s="1128"/>
    </row>
    <row r="86" spans="1:62" ht="15.75" thickBot="1" x14ac:dyDescent="0.3">
      <c r="A86" s="1821"/>
      <c r="B86" s="1752"/>
      <c r="C86" s="1821"/>
      <c r="D86" s="1821"/>
      <c r="E86" s="1821"/>
      <c r="F86" s="1821"/>
      <c r="G86" s="1821"/>
      <c r="H86" s="1821"/>
      <c r="I86" s="1820"/>
      <c r="J86" s="1820"/>
      <c r="K86" s="1822"/>
      <c r="L86" s="1822"/>
      <c r="M86" s="1824"/>
      <c r="N86" s="1824"/>
      <c r="O86" s="1824"/>
      <c r="P86" s="1824"/>
      <c r="Q86" s="1823"/>
      <c r="R86" s="1823"/>
      <c r="S86" s="1823"/>
      <c r="T86" s="1823"/>
      <c r="V86" s="1821"/>
      <c r="W86" s="1753"/>
      <c r="X86" s="1820"/>
      <c r="Y86" s="1820"/>
      <c r="Z86" s="1820"/>
      <c r="AA86" s="1820"/>
      <c r="AB86" s="1820"/>
      <c r="AC86" s="1820"/>
      <c r="AD86" s="1821"/>
      <c r="AE86" s="1821"/>
      <c r="AF86" s="1832"/>
      <c r="AG86" s="1832"/>
      <c r="AH86" s="1824"/>
      <c r="AI86" s="1824"/>
      <c r="AJ86" s="1824"/>
      <c r="AK86" s="1824"/>
      <c r="AL86" s="1823"/>
      <c r="AM86" s="1823"/>
      <c r="AN86" s="1823"/>
      <c r="AO86" s="1823"/>
      <c r="AQ86" s="1140"/>
      <c r="AR86" s="1141"/>
      <c r="AS86" s="1140"/>
      <c r="AT86" s="1140"/>
      <c r="AU86" s="1140"/>
      <c r="AV86" s="1140"/>
      <c r="AW86" s="1140"/>
      <c r="AX86" s="1140"/>
      <c r="AY86" s="1140"/>
      <c r="AZ86" s="1140"/>
      <c r="BA86" s="1119"/>
      <c r="BB86" s="1119"/>
      <c r="BC86" s="1128"/>
      <c r="BD86" s="1128"/>
      <c r="BE86" s="1128"/>
      <c r="BF86" s="1128"/>
      <c r="BG86" s="1128"/>
      <c r="BH86" s="1128"/>
      <c r="BI86" s="1128"/>
      <c r="BJ86" s="1128"/>
    </row>
    <row r="87" spans="1:62" x14ac:dyDescent="0.25">
      <c r="A87" s="1825">
        <v>6</v>
      </c>
      <c r="B87" s="879" t="s">
        <v>785</v>
      </c>
      <c r="C87" s="749">
        <f>PIL!F74</f>
        <v>-24.866</v>
      </c>
      <c r="D87" s="749">
        <f>PIL!G74</f>
        <v>-15.407</v>
      </c>
      <c r="E87" s="749">
        <f>PIL!H74</f>
        <v>22.984000000000002</v>
      </c>
      <c r="F87" s="749">
        <f>PIL!I74</f>
        <v>-1.1279999999999999</v>
      </c>
      <c r="G87" s="749">
        <f>PIL!J74</f>
        <v>0.82399999999999995</v>
      </c>
      <c r="H87" s="809">
        <f>PIL!K74</f>
        <v>1.266</v>
      </c>
      <c r="I87" s="827">
        <f>(ABS(E87)+ABS(G87))*SIGN(E87)</f>
        <v>23.808000000000003</v>
      </c>
      <c r="J87" s="828">
        <f>(ABS(F87)+ABS(H87))*SIGN(F87)</f>
        <v>-2.3940000000000001</v>
      </c>
      <c r="K87" s="827">
        <f>(ABS(I87)+0.3*ABS(J87))*SIGN(I87)</f>
        <v>24.526200000000003</v>
      </c>
      <c r="L87" s="828">
        <f>(ABS(J87)+0.3*ABS(I87))*SIGN(J87)</f>
        <v>-9.5364000000000004</v>
      </c>
      <c r="M87" s="829">
        <f>D87+K87</f>
        <v>9.1192000000000029</v>
      </c>
      <c r="N87" s="830">
        <f>D87-K87</f>
        <v>-39.933199999999999</v>
      </c>
      <c r="O87" s="829">
        <f>D87+L87</f>
        <v>-24.9434</v>
      </c>
      <c r="P87" s="830">
        <f>D87-L87</f>
        <v>-5.8705999999999996</v>
      </c>
      <c r="Q87" s="829">
        <f>M87-(M87-M89)*0.25/'1. Geometria'!$H$8</f>
        <v>8.0786924242424263</v>
      </c>
      <c r="R87" s="830">
        <f>N87-(N87-N89)*0.25/'1. Geometria'!$H$8</f>
        <v>-34.457389393939394</v>
      </c>
      <c r="S87" s="829">
        <f>O87-(O87-O89)*0.25/'1. Geometria'!$H$8</f>
        <v>-21.457445454545454</v>
      </c>
      <c r="T87" s="1085">
        <f>P87-(P87-P89)*0.25/'1. Geometria'!$H$8</f>
        <v>-4.921251515151515</v>
      </c>
      <c r="V87" s="1825">
        <v>6</v>
      </c>
      <c r="W87" s="879" t="s">
        <v>785</v>
      </c>
      <c r="X87" s="749">
        <f>PIL!F242</f>
        <v>-24.145</v>
      </c>
      <c r="Y87" s="749">
        <f>PIL!G242</f>
        <v>-12.295999999999999</v>
      </c>
      <c r="Z87" s="749">
        <f>PIL!H242</f>
        <v>5.5289999999999999</v>
      </c>
      <c r="AA87" s="749">
        <f>PIL!I242</f>
        <v>0.09</v>
      </c>
      <c r="AB87" s="749">
        <f>PIL!J242</f>
        <v>-1.4999999999999999E-2</v>
      </c>
      <c r="AC87" s="828">
        <f>PIL!K242</f>
        <v>-2.4E-2</v>
      </c>
      <c r="AD87" s="827">
        <f>(ABS(Z87)+ABS(AB87))*SIGN(Z87)</f>
        <v>5.5439999999999996</v>
      </c>
      <c r="AE87" s="828">
        <f>(ABS(AA87)+ABS(AC87))*SIGN(AA87)</f>
        <v>0.11399999999999999</v>
      </c>
      <c r="AF87" s="827">
        <f>(ABS(AD87)+0.3*ABS(AE87))*SIGN(AD87)</f>
        <v>5.5781999999999998</v>
      </c>
      <c r="AG87" s="828">
        <f>(ABS(AE87)+0.3*ABS(AD87))*SIGN(AE87)</f>
        <v>1.7771999999999997</v>
      </c>
      <c r="AH87" s="829">
        <f>Y87+AF87</f>
        <v>-6.7177999999999995</v>
      </c>
      <c r="AI87" s="830">
        <f>Y87-AF87</f>
        <v>-17.874199999999998</v>
      </c>
      <c r="AJ87" s="829">
        <f>Y87+AG87</f>
        <v>-10.518799999999999</v>
      </c>
      <c r="AK87" s="830">
        <f>Y87-AG87</f>
        <v>-14.0732</v>
      </c>
      <c r="AL87" s="829">
        <f>AH87-(AH87-AH89)*0.25/'1. Geometria'!$H$8</f>
        <v>-5.2576030303030299</v>
      </c>
      <c r="AM87" s="830">
        <f>AI87-(AI87-AI89)*0.25/'1. Geometria'!$H$8</f>
        <v>-16.031518181818178</v>
      </c>
      <c r="AN87" s="829">
        <f>AJ87-(AJ87-AJ89)*0.25/'1. Geometria'!$H$8</f>
        <v>-8.9273530303030295</v>
      </c>
      <c r="AO87" s="1085">
        <f>AK87-(AK87-AK89)*0.25/'1. Geometria'!$H$8</f>
        <v>-12.361768181818181</v>
      </c>
      <c r="AQ87" s="1119"/>
      <c r="AR87" s="746"/>
      <c r="AS87" s="763"/>
      <c r="AT87" s="763"/>
      <c r="AU87" s="763"/>
      <c r="AV87" s="763"/>
      <c r="AW87" s="763"/>
      <c r="AX87" s="763"/>
      <c r="AY87" s="763"/>
      <c r="AZ87" s="763"/>
      <c r="BA87" s="763"/>
      <c r="BB87" s="763"/>
      <c r="BC87" s="369"/>
      <c r="BD87" s="369"/>
      <c r="BE87" s="369"/>
      <c r="BF87" s="369"/>
      <c r="BG87" s="369"/>
      <c r="BH87" s="369"/>
      <c r="BI87" s="369"/>
      <c r="BJ87" s="369"/>
    </row>
    <row r="88" spans="1:62" x14ac:dyDescent="0.25">
      <c r="A88" s="1826"/>
      <c r="B88" s="874" t="s">
        <v>786</v>
      </c>
      <c r="C88" s="744">
        <f>PIL!F698</f>
        <v>66.561999999999998</v>
      </c>
      <c r="D88" s="744">
        <f>PIL!G698</f>
        <v>35.938000000000002</v>
      </c>
      <c r="E88" s="744">
        <f>PIL!H698</f>
        <v>8.7159999999999993</v>
      </c>
      <c r="F88" s="744">
        <f>PIL!I698</f>
        <v>44.484999999999999</v>
      </c>
      <c r="G88" s="744">
        <f>PIL!J698</f>
        <v>-5.3540000000000001</v>
      </c>
      <c r="H88" s="810">
        <f>PIL!K698</f>
        <v>-8.2279999999999998</v>
      </c>
      <c r="I88" s="763">
        <f t="shared" ref="I88:I93" si="282">(ABS(E88)+ABS(G88))*SIGN(E88)</f>
        <v>14.07</v>
      </c>
      <c r="J88" s="826">
        <f t="shared" ref="J88:J93" si="283">(ABS(F88)+ABS(H88))*SIGN(F88)</f>
        <v>52.713000000000001</v>
      </c>
      <c r="K88" s="763">
        <f t="shared" ref="K88:K93" si="284">(ABS(I88)+0.3*ABS(J88))*SIGN(I88)</f>
        <v>29.883900000000001</v>
      </c>
      <c r="L88" s="826">
        <f t="shared" ref="L88:L93" si="285">(ABS(J88)+0.3*ABS(I88))*SIGN(J88)</f>
        <v>56.933999999999997</v>
      </c>
      <c r="M88" s="369">
        <f t="shared" ref="M88:M93" si="286">D88+K88</f>
        <v>65.821899999999999</v>
      </c>
      <c r="N88" s="418">
        <f t="shared" ref="N88:N93" si="287">D88-K88</f>
        <v>6.0541000000000018</v>
      </c>
      <c r="O88" s="369">
        <f t="shared" ref="O88:O93" si="288">D88+L88</f>
        <v>92.872</v>
      </c>
      <c r="P88" s="418">
        <f t="shared" ref="P88:P93" si="289">D88-L88</f>
        <v>-20.995999999999995</v>
      </c>
      <c r="Q88" s="369">
        <f>M88-(M88-M90)*0.25/'1. Geometria'!$H$8</f>
        <v>57.608937878787877</v>
      </c>
      <c r="R88" s="418">
        <f>N88-(N88-N90)*0.25/'1. Geometria'!$H$8</f>
        <v>4.3502439393939412</v>
      </c>
      <c r="S88" s="369">
        <f>O88-(O88-O90)*0.25/'1. Geometria'!$H$8</f>
        <v>81.808340909090902</v>
      </c>
      <c r="T88" s="1086">
        <f>P88-(P88-P90)*0.25/'1. Geometria'!$H$8</f>
        <v>-19.849159090909087</v>
      </c>
      <c r="V88" s="1826"/>
      <c r="W88" s="874" t="s">
        <v>786</v>
      </c>
      <c r="X88" s="744">
        <f>PIL!F674</f>
        <v>3.5670000000000002</v>
      </c>
      <c r="Y88" s="744">
        <f>PIL!G674</f>
        <v>2.121</v>
      </c>
      <c r="Z88" s="744">
        <f>PIL!H674</f>
        <v>15.393000000000001</v>
      </c>
      <c r="AA88" s="744">
        <f>PIL!I674</f>
        <v>78.772000000000006</v>
      </c>
      <c r="AB88" s="744">
        <f>PIL!J674</f>
        <v>-9.48</v>
      </c>
      <c r="AC88" s="826">
        <f>PIL!K674</f>
        <v>-14.568</v>
      </c>
      <c r="AD88" s="763">
        <f>(ABS(Z88)+ABS(AB88))*SIGN(Z88)</f>
        <v>24.873000000000001</v>
      </c>
      <c r="AE88" s="826">
        <f>(ABS(AA88)+ABS(AC88))*SIGN(AA88)</f>
        <v>93.34</v>
      </c>
      <c r="AF88" s="763">
        <f>(ABS(AD88)+0.3*ABS(AE88))*SIGN(AD88)</f>
        <v>52.875</v>
      </c>
      <c r="AG88" s="826">
        <f>(ABS(AE88)+0.3*ABS(AD88))*SIGN(AE88)</f>
        <v>100.8019</v>
      </c>
      <c r="AH88" s="369">
        <f>Y88+AF88</f>
        <v>54.996000000000002</v>
      </c>
      <c r="AI88" s="418">
        <f>Y88-AF88</f>
        <v>-50.753999999999998</v>
      </c>
      <c r="AJ88" s="369">
        <f>Y88+AG88</f>
        <v>102.9229</v>
      </c>
      <c r="AK88" s="418">
        <f>Y88-AG88</f>
        <v>-98.680900000000008</v>
      </c>
      <c r="AL88" s="369">
        <f>AH88-(AH88-AH90)*0.25/'1. Geometria'!$H$8</f>
        <v>48.101401515151515</v>
      </c>
      <c r="AM88" s="418">
        <f>AI88-(AI88-AI90)*0.25/'1. Geometria'!$H$8</f>
        <v>-44.432583333333334</v>
      </c>
      <c r="AN88" s="369">
        <f>AJ88-(AJ88-AJ90)*0.25/'1. Geometria'!$H$8</f>
        <v>90.148301515151516</v>
      </c>
      <c r="AO88" s="1086">
        <f>AK88-(AK88-AK90)*0.25/'1. Geometria'!$H$8</f>
        <v>-86.479483333333334</v>
      </c>
      <c r="AQ88" s="1119"/>
      <c r="AR88" s="746"/>
      <c r="AS88" s="763"/>
      <c r="AT88" s="763"/>
      <c r="AU88" s="763"/>
      <c r="AV88" s="763"/>
      <c r="AW88" s="763"/>
      <c r="AX88" s="763"/>
      <c r="AY88" s="763"/>
      <c r="AZ88" s="763"/>
      <c r="BA88" s="763"/>
      <c r="BB88" s="763"/>
      <c r="BC88" s="369"/>
      <c r="BD88" s="369"/>
      <c r="BE88" s="369"/>
      <c r="BF88" s="369"/>
      <c r="BG88" s="369"/>
      <c r="BH88" s="369"/>
      <c r="BI88" s="369"/>
      <c r="BJ88" s="369"/>
    </row>
    <row r="89" spans="1:62" x14ac:dyDescent="0.25">
      <c r="A89" s="1826"/>
      <c r="B89" s="874" t="s">
        <v>787</v>
      </c>
      <c r="C89" s="807">
        <f>PIL!F75</f>
        <v>21.172999999999998</v>
      </c>
      <c r="D89" s="807">
        <f>PIL!G75</f>
        <v>13.866</v>
      </c>
      <c r="E89" s="807">
        <f>PIL!H75</f>
        <v>-17.327000000000002</v>
      </c>
      <c r="F89" s="807">
        <f>PIL!I75</f>
        <v>0.89300000000000002</v>
      </c>
      <c r="G89" s="807">
        <f>PIL!J75</f>
        <v>-0.60699999999999998</v>
      </c>
      <c r="H89" s="810">
        <f>PIL!K75</f>
        <v>-0.93200000000000005</v>
      </c>
      <c r="I89" s="744">
        <f t="shared" si="282"/>
        <v>-17.934000000000001</v>
      </c>
      <c r="J89" s="810">
        <f t="shared" si="283"/>
        <v>1.8250000000000002</v>
      </c>
      <c r="K89" s="763">
        <f t="shared" si="284"/>
        <v>-18.4815</v>
      </c>
      <c r="L89" s="826">
        <f t="shared" si="285"/>
        <v>7.2052000000000005</v>
      </c>
      <c r="M89" s="369">
        <f t="shared" si="286"/>
        <v>-4.6155000000000008</v>
      </c>
      <c r="N89" s="418">
        <f t="shared" si="287"/>
        <v>32.347499999999997</v>
      </c>
      <c r="O89" s="369">
        <f t="shared" si="288"/>
        <v>21.071200000000001</v>
      </c>
      <c r="P89" s="418">
        <f t="shared" si="289"/>
        <v>6.6607999999999992</v>
      </c>
      <c r="Q89" s="369">
        <f>M89-(M89-M87)*0.25/'1. Geometria'!$H$8</f>
        <v>-3.5749924242424247</v>
      </c>
      <c r="R89" s="418">
        <f>N89-(N89-N87)*0.25/'1. Geometria'!$H$8</f>
        <v>26.871689393939391</v>
      </c>
      <c r="S89" s="369">
        <f>O89-(O89-O87)*0.25/'1. Geometria'!$H$8</f>
        <v>17.585245454545454</v>
      </c>
      <c r="T89" s="1086">
        <f>P89-(P89-P87)*0.25/'1. Geometria'!$H$8</f>
        <v>5.7114515151515146</v>
      </c>
      <c r="V89" s="1826"/>
      <c r="W89" s="874" t="s">
        <v>787</v>
      </c>
      <c r="X89" s="807">
        <f>PIL!F243</f>
        <v>16.588000000000001</v>
      </c>
      <c r="Y89" s="807">
        <f>PIL!G243</f>
        <v>9.5030000000000001</v>
      </c>
      <c r="Z89" s="807">
        <f>PIL!H243</f>
        <v>3.02</v>
      </c>
      <c r="AA89" s="807">
        <f>PIL!I243</f>
        <v>0.06</v>
      </c>
      <c r="AB89" s="807">
        <f>PIL!J243</f>
        <v>1.0999999999999999E-2</v>
      </c>
      <c r="AC89" s="826">
        <f>PIL!K243</f>
        <v>1.6E-2</v>
      </c>
      <c r="AD89" s="763">
        <f t="shared" ref="AD89:AD92" si="290">(ABS(Z89)+ABS(AB89))*SIGN(Z89)</f>
        <v>3.0310000000000001</v>
      </c>
      <c r="AE89" s="826">
        <f t="shared" ref="AE89:AE92" si="291">(ABS(AA89)+ABS(AC89))*SIGN(AA89)</f>
        <v>7.5999999999999998E-2</v>
      </c>
      <c r="AF89" s="763">
        <f t="shared" ref="AF89:AF92" si="292">(ABS(AD89)+0.3*ABS(AE89))*SIGN(AD89)</f>
        <v>3.0538000000000003</v>
      </c>
      <c r="AG89" s="826">
        <f t="shared" ref="AG89:AG92" si="293">(ABS(AE89)+0.3*ABS(AD89))*SIGN(AE89)</f>
        <v>0.98529999999999995</v>
      </c>
      <c r="AH89" s="369">
        <f t="shared" ref="AH89:AH92" si="294">Y89+AF89</f>
        <v>12.556800000000001</v>
      </c>
      <c r="AI89" s="418">
        <f t="shared" ref="AI89:AI92" si="295">Y89-AF89</f>
        <v>6.4491999999999994</v>
      </c>
      <c r="AJ89" s="369">
        <f t="shared" ref="AJ89:AJ92" si="296">Y89+AG89</f>
        <v>10.488300000000001</v>
      </c>
      <c r="AK89" s="418">
        <f t="shared" ref="AK89:AK92" si="297">Y89-AG89</f>
        <v>8.5176999999999996</v>
      </c>
      <c r="AL89" s="369">
        <f>AH89-(AH89-AH87)*0.25/'1. Geometria'!$H$8</f>
        <v>11.096603030303031</v>
      </c>
      <c r="AM89" s="418">
        <f>AI89-(AI89-AI87)*0.25/'1. Geometria'!$H$8</f>
        <v>4.6065181818181813</v>
      </c>
      <c r="AN89" s="369">
        <f>AJ89-(AJ89-AJ87)*0.25/'1. Geometria'!$H$8</f>
        <v>8.8968530303030313</v>
      </c>
      <c r="AO89" s="1086">
        <f>AK89-(AK89-AK87)*0.25/'1. Geometria'!$H$8</f>
        <v>6.8062681818181812</v>
      </c>
      <c r="AQ89" s="1119"/>
      <c r="AR89" s="746"/>
      <c r="AS89" s="763"/>
      <c r="AT89" s="763"/>
      <c r="AU89" s="763"/>
      <c r="AV89" s="763"/>
      <c r="AW89" s="763"/>
      <c r="AX89" s="763"/>
      <c r="AY89" s="763"/>
      <c r="AZ89" s="763"/>
      <c r="BA89" s="763"/>
      <c r="BB89" s="763"/>
      <c r="BC89" s="369"/>
      <c r="BD89" s="369"/>
      <c r="BE89" s="369"/>
      <c r="BF89" s="369"/>
      <c r="BG89" s="369"/>
      <c r="BH89" s="369"/>
      <c r="BI89" s="369"/>
      <c r="BJ89" s="369"/>
    </row>
    <row r="90" spans="1:62" x14ac:dyDescent="0.25">
      <c r="A90" s="1826"/>
      <c r="B90" s="874" t="s">
        <v>788</v>
      </c>
      <c r="C90" s="807">
        <f>PIL!F699</f>
        <v>-49.112000000000002</v>
      </c>
      <c r="D90" s="807">
        <f>PIL!G699</f>
        <v>-29.513000000000002</v>
      </c>
      <c r="E90" s="807">
        <f>PIL!H699</f>
        <v>-4.8959999999999999</v>
      </c>
      <c r="F90" s="807">
        <f>PIL!I699</f>
        <v>-19.11</v>
      </c>
      <c r="G90" s="807">
        <f>PIL!J699</f>
        <v>1.675</v>
      </c>
      <c r="H90" s="810">
        <f>PIL!K699</f>
        <v>2.5739999999999998</v>
      </c>
      <c r="I90" s="744">
        <f t="shared" si="282"/>
        <v>-6.5709999999999997</v>
      </c>
      <c r="J90" s="810">
        <f t="shared" si="283"/>
        <v>-21.683999999999997</v>
      </c>
      <c r="K90" s="763">
        <f t="shared" si="284"/>
        <v>-13.0762</v>
      </c>
      <c r="L90" s="826">
        <f t="shared" si="285"/>
        <v>-23.655299999999997</v>
      </c>
      <c r="M90" s="369">
        <f t="shared" si="286"/>
        <v>-42.589200000000005</v>
      </c>
      <c r="N90" s="418">
        <f t="shared" si="287"/>
        <v>-16.436800000000002</v>
      </c>
      <c r="O90" s="369">
        <f t="shared" si="288"/>
        <v>-53.168300000000002</v>
      </c>
      <c r="P90" s="418">
        <f t="shared" si="289"/>
        <v>-5.8577000000000048</v>
      </c>
      <c r="Q90" s="369">
        <f>M90-(M90-M88)*0.25/'1. Geometria'!$H$8</f>
        <v>-34.376237878787883</v>
      </c>
      <c r="R90" s="418">
        <f>N90-(N90-N88)*0.25/'1. Geometria'!$H$8</f>
        <v>-14.732943939393941</v>
      </c>
      <c r="S90" s="369">
        <f>O90-(O90-O88)*0.25/'1. Geometria'!$H$8</f>
        <v>-42.104640909090911</v>
      </c>
      <c r="T90" s="1086">
        <f>P90-(P90-P88)*0.25/'1. Geometria'!$H$8</f>
        <v>-7.0045409090909132</v>
      </c>
      <c r="V90" s="1826"/>
      <c r="W90" s="874" t="s">
        <v>788</v>
      </c>
      <c r="X90" s="807">
        <f>PIL!F675</f>
        <v>-2.625</v>
      </c>
      <c r="Y90" s="807">
        <f>PIL!G675</f>
        <v>-1.6619999999999999</v>
      </c>
      <c r="Z90" s="807">
        <f>PIL!H675</f>
        <v>-10.863</v>
      </c>
      <c r="AA90" s="807">
        <f>PIL!I675</f>
        <v>-50.179000000000002</v>
      </c>
      <c r="AB90" s="807">
        <f>PIL!J675</f>
        <v>5.7729999999999997</v>
      </c>
      <c r="AC90" s="826">
        <f>PIL!K675</f>
        <v>8.8699999999999992</v>
      </c>
      <c r="AD90" s="763">
        <f t="shared" si="290"/>
        <v>-16.635999999999999</v>
      </c>
      <c r="AE90" s="826">
        <f t="shared" si="291"/>
        <v>-59.048999999999999</v>
      </c>
      <c r="AF90" s="763">
        <f t="shared" si="292"/>
        <v>-34.350700000000003</v>
      </c>
      <c r="AG90" s="826">
        <f t="shared" si="293"/>
        <v>-64.0398</v>
      </c>
      <c r="AH90" s="369">
        <f t="shared" si="294"/>
        <v>-36.012700000000002</v>
      </c>
      <c r="AI90" s="418">
        <f t="shared" si="295"/>
        <v>32.688700000000004</v>
      </c>
      <c r="AJ90" s="369">
        <f t="shared" si="296"/>
        <v>-65.701800000000006</v>
      </c>
      <c r="AK90" s="418">
        <f t="shared" si="297"/>
        <v>62.377800000000001</v>
      </c>
      <c r="AL90" s="369">
        <f>AH90-(AH90-AH88)*0.25/'1. Geometria'!$H$8</f>
        <v>-29.118101515151515</v>
      </c>
      <c r="AM90" s="418">
        <f>AI90-(AI90-AI88)*0.25/'1. Geometria'!$H$8</f>
        <v>26.367283333333337</v>
      </c>
      <c r="AN90" s="369">
        <f>AJ90-(AJ90-AJ88)*0.25/'1. Geometria'!$H$8</f>
        <v>-52.927201515151516</v>
      </c>
      <c r="AO90" s="1086">
        <f>AK90-(AK90-AK88)*0.25/'1. Geometria'!$H$8</f>
        <v>50.176383333333334</v>
      </c>
      <c r="AQ90" s="1119"/>
      <c r="AR90" s="746"/>
      <c r="AS90" s="763"/>
      <c r="AT90" s="763"/>
      <c r="AU90" s="763"/>
      <c r="AV90" s="763"/>
      <c r="AW90" s="763"/>
      <c r="AX90" s="763"/>
      <c r="AY90" s="763"/>
      <c r="AZ90" s="763"/>
      <c r="BA90" s="763"/>
      <c r="BB90" s="763"/>
      <c r="BC90" s="369"/>
      <c r="BD90" s="369"/>
      <c r="BE90" s="369"/>
      <c r="BF90" s="369"/>
      <c r="BG90" s="369"/>
      <c r="BH90" s="369"/>
      <c r="BI90" s="369"/>
      <c r="BJ90" s="369"/>
    </row>
    <row r="91" spans="1:62" x14ac:dyDescent="0.25">
      <c r="A91" s="1826"/>
      <c r="B91" s="874" t="s">
        <v>851</v>
      </c>
      <c r="C91" s="807">
        <f>PIL!F76</f>
        <v>-13.951000000000001</v>
      </c>
      <c r="D91" s="807">
        <f>PIL!G76</f>
        <v>-8.8710000000000004</v>
      </c>
      <c r="E91" s="807">
        <f>PIL!H76</f>
        <v>12.2</v>
      </c>
      <c r="F91" s="807">
        <f>PIL!I76</f>
        <v>-0.61199999999999999</v>
      </c>
      <c r="G91" s="807">
        <f>PIL!J76</f>
        <v>0.433</v>
      </c>
      <c r="H91" s="810">
        <f>PIL!K76</f>
        <v>0.66600000000000004</v>
      </c>
      <c r="I91" s="744">
        <f t="shared" ref="I91:I92" si="298">(ABS(E91)+ABS(G91))*SIGN(E91)</f>
        <v>12.632999999999999</v>
      </c>
      <c r="J91" s="810">
        <f t="shared" ref="J91:J92" si="299">(ABS(F91)+ABS(H91))*SIGN(F91)</f>
        <v>-1.278</v>
      </c>
      <c r="K91" s="763">
        <f t="shared" ref="K91:K92" si="300">(ABS(I91)+0.3*ABS(J91))*SIGN(I91)</f>
        <v>13.016399999999999</v>
      </c>
      <c r="L91" s="826">
        <f t="shared" ref="L91:L92" si="301">(ABS(J91)+0.3*ABS(I91))*SIGN(J91)</f>
        <v>-5.0678999999999998</v>
      </c>
      <c r="M91" s="369">
        <f t="shared" ref="M91:M92" si="302">D91+K91</f>
        <v>4.1453999999999986</v>
      </c>
      <c r="N91" s="418">
        <f t="shared" ref="N91:N92" si="303">D91-K91</f>
        <v>-21.8874</v>
      </c>
      <c r="O91" s="369">
        <f t="shared" ref="O91:O92" si="304">D91+L91</f>
        <v>-13.9389</v>
      </c>
      <c r="P91" s="418">
        <f t="shared" ref="P91:P92" si="305">D91-L91</f>
        <v>-3.8031000000000006</v>
      </c>
      <c r="Q91" s="369">
        <f>M91</f>
        <v>4.1453999999999986</v>
      </c>
      <c r="R91" s="418">
        <f t="shared" ref="R91:R93" si="306">N91</f>
        <v>-21.8874</v>
      </c>
      <c r="S91" s="369">
        <f t="shared" ref="S91:S93" si="307">O91</f>
        <v>-13.9389</v>
      </c>
      <c r="T91" s="1086">
        <f t="shared" ref="T91:T93" si="308">P91</f>
        <v>-3.8031000000000006</v>
      </c>
      <c r="V91" s="1826"/>
      <c r="W91" s="874" t="s">
        <v>851</v>
      </c>
      <c r="X91" s="807">
        <f>PIL!F244</f>
        <v>-12.343</v>
      </c>
      <c r="Y91" s="807">
        <f>PIL!G244</f>
        <v>-6.6059999999999999</v>
      </c>
      <c r="Z91" s="807">
        <f>PIL!H244</f>
        <v>1.752</v>
      </c>
      <c r="AA91" s="807">
        <f>PIL!I244</f>
        <v>0.03</v>
      </c>
      <c r="AB91" s="807">
        <f>PIL!J244</f>
        <v>-8.0000000000000002E-3</v>
      </c>
      <c r="AC91" s="826">
        <f>PIL!K244</f>
        <v>-1.2E-2</v>
      </c>
      <c r="AD91" s="763">
        <f t="shared" si="290"/>
        <v>1.76</v>
      </c>
      <c r="AE91" s="826">
        <f t="shared" si="291"/>
        <v>4.1999999999999996E-2</v>
      </c>
      <c r="AF91" s="763">
        <f t="shared" si="292"/>
        <v>1.7726</v>
      </c>
      <c r="AG91" s="826">
        <f t="shared" si="293"/>
        <v>0.57000000000000006</v>
      </c>
      <c r="AH91" s="369">
        <f t="shared" si="294"/>
        <v>-4.8334000000000001</v>
      </c>
      <c r="AI91" s="418">
        <f t="shared" si="295"/>
        <v>-8.3786000000000005</v>
      </c>
      <c r="AJ91" s="369">
        <f t="shared" si="296"/>
        <v>-6.0359999999999996</v>
      </c>
      <c r="AK91" s="418">
        <f t="shared" si="297"/>
        <v>-7.1760000000000002</v>
      </c>
      <c r="AL91" s="369">
        <f>AH91</f>
        <v>-4.8334000000000001</v>
      </c>
      <c r="AM91" s="418">
        <f t="shared" ref="AM91:AM93" si="309">AI91</f>
        <v>-8.3786000000000005</v>
      </c>
      <c r="AN91" s="369">
        <f t="shared" ref="AN91:AN93" si="310">AJ91</f>
        <v>-6.0359999999999996</v>
      </c>
      <c r="AO91" s="1086">
        <f t="shared" ref="AO91:AO93" si="311">AK91</f>
        <v>-7.1760000000000002</v>
      </c>
      <c r="AQ91" s="1119"/>
      <c r="AR91" s="746"/>
      <c r="AS91" s="763"/>
      <c r="AT91" s="763"/>
      <c r="AU91" s="763"/>
      <c r="AV91" s="763"/>
      <c r="AW91" s="763"/>
      <c r="AX91" s="763"/>
      <c r="AY91" s="763"/>
      <c r="AZ91" s="763"/>
      <c r="BA91" s="763"/>
      <c r="BB91" s="763"/>
      <c r="BC91" s="369"/>
      <c r="BD91" s="369"/>
      <c r="BE91" s="369"/>
      <c r="BF91" s="369"/>
      <c r="BG91" s="369"/>
      <c r="BH91" s="369"/>
      <c r="BI91" s="369"/>
      <c r="BJ91" s="369"/>
    </row>
    <row r="92" spans="1:62" x14ac:dyDescent="0.25">
      <c r="A92" s="1826"/>
      <c r="B92" s="874" t="s">
        <v>852</v>
      </c>
      <c r="C92" s="807">
        <f>PIL!F700</f>
        <v>35.052999999999997</v>
      </c>
      <c r="D92" s="807">
        <f>PIL!G700</f>
        <v>19.834</v>
      </c>
      <c r="E92" s="807">
        <f>PIL!H700</f>
        <v>4.0599999999999996</v>
      </c>
      <c r="F92" s="807">
        <f>PIL!I700</f>
        <v>18.542999999999999</v>
      </c>
      <c r="G92" s="807">
        <f>PIL!J700</f>
        <v>-2.13</v>
      </c>
      <c r="H92" s="810">
        <f>PIL!K700</f>
        <v>-3.2730000000000001</v>
      </c>
      <c r="I92" s="744">
        <f t="shared" si="298"/>
        <v>6.1899999999999995</v>
      </c>
      <c r="J92" s="810">
        <f t="shared" si="299"/>
        <v>21.815999999999999</v>
      </c>
      <c r="K92" s="763">
        <f t="shared" si="300"/>
        <v>12.7348</v>
      </c>
      <c r="L92" s="826">
        <f t="shared" si="301"/>
        <v>23.672999999999998</v>
      </c>
      <c r="M92" s="369">
        <f t="shared" si="302"/>
        <v>32.568799999999996</v>
      </c>
      <c r="N92" s="418">
        <f t="shared" si="303"/>
        <v>7.0991999999999997</v>
      </c>
      <c r="O92" s="369">
        <f t="shared" si="304"/>
        <v>43.506999999999998</v>
      </c>
      <c r="P92" s="418">
        <f t="shared" si="305"/>
        <v>-3.8389999999999986</v>
      </c>
      <c r="Q92" s="369">
        <f>M92</f>
        <v>32.568799999999996</v>
      </c>
      <c r="R92" s="418">
        <f t="shared" si="306"/>
        <v>7.0991999999999997</v>
      </c>
      <c r="S92" s="369">
        <f t="shared" si="307"/>
        <v>43.506999999999998</v>
      </c>
      <c r="T92" s="1086">
        <f t="shared" si="308"/>
        <v>-3.8389999999999986</v>
      </c>
      <c r="V92" s="1826"/>
      <c r="W92" s="874" t="s">
        <v>852</v>
      </c>
      <c r="X92" s="807">
        <f>PIL!F676</f>
        <v>1.877</v>
      </c>
      <c r="Y92" s="807">
        <f>PIL!G676</f>
        <v>1.1459999999999999</v>
      </c>
      <c r="Z92" s="807">
        <f>PIL!H676</f>
        <v>7.9409999999999998</v>
      </c>
      <c r="AA92" s="807">
        <f>PIL!I676</f>
        <v>38.941000000000003</v>
      </c>
      <c r="AB92" s="807">
        <f>PIL!J676</f>
        <v>-4.6219999999999999</v>
      </c>
      <c r="AC92" s="826">
        <f>PIL!K676</f>
        <v>-7.1020000000000003</v>
      </c>
      <c r="AD92" s="763">
        <f t="shared" si="290"/>
        <v>12.562999999999999</v>
      </c>
      <c r="AE92" s="826">
        <f t="shared" si="291"/>
        <v>46.043000000000006</v>
      </c>
      <c r="AF92" s="763">
        <f t="shared" si="292"/>
        <v>26.375900000000001</v>
      </c>
      <c r="AG92" s="826">
        <f t="shared" si="293"/>
        <v>49.811900000000009</v>
      </c>
      <c r="AH92" s="369">
        <f t="shared" si="294"/>
        <v>27.521900000000002</v>
      </c>
      <c r="AI92" s="418">
        <f t="shared" si="295"/>
        <v>-25.229900000000001</v>
      </c>
      <c r="AJ92" s="369">
        <f t="shared" si="296"/>
        <v>50.957900000000009</v>
      </c>
      <c r="AK92" s="418">
        <f t="shared" si="297"/>
        <v>-48.665900000000008</v>
      </c>
      <c r="AL92" s="369">
        <f>AH92</f>
        <v>27.521900000000002</v>
      </c>
      <c r="AM92" s="418">
        <f t="shared" si="309"/>
        <v>-25.229900000000001</v>
      </c>
      <c r="AN92" s="369">
        <f t="shared" si="310"/>
        <v>50.957900000000009</v>
      </c>
      <c r="AO92" s="1086">
        <f t="shared" si="311"/>
        <v>-48.665900000000008</v>
      </c>
      <c r="AQ92" s="1119"/>
      <c r="AR92" s="746"/>
      <c r="AS92" s="763"/>
      <c r="AT92" s="763"/>
      <c r="AU92" s="763"/>
      <c r="AV92" s="763"/>
      <c r="AW92" s="763"/>
      <c r="AX92" s="763"/>
      <c r="AY92" s="763"/>
      <c r="AZ92" s="763"/>
      <c r="BA92" s="763"/>
      <c r="BB92" s="763"/>
      <c r="BC92" s="369"/>
      <c r="BD92" s="369"/>
      <c r="BE92" s="369"/>
      <c r="BF92" s="369"/>
      <c r="BG92" s="369"/>
      <c r="BH92" s="369"/>
      <c r="BI92" s="369"/>
      <c r="BJ92" s="369"/>
    </row>
    <row r="93" spans="1:62" ht="15.75" thickBot="1" x14ac:dyDescent="0.3">
      <c r="A93" s="1827"/>
      <c r="B93" s="880" t="s">
        <v>722</v>
      </c>
      <c r="C93" s="748">
        <f>PIL!F77+PIL!F701-'22.Comb. schemi base_PILASTRI'!$C$143</f>
        <v>-144.57399999999998</v>
      </c>
      <c r="D93" s="748">
        <f>PIL!G77+PIL!G701-'22.Comb. schemi base_PILASTRI'!$C$143</f>
        <v>-85.331999999999994</v>
      </c>
      <c r="E93" s="748">
        <f>PIL!H77+PIL!H701-'22.Comb. schemi base_PILASTRI'!$C$143</f>
        <v>-8.8390000000000004</v>
      </c>
      <c r="F93" s="748">
        <f>PIL!I77+PIL!I701-'22.Comb. schemi base_PILASTRI'!$C$143</f>
        <v>-34.001999999999995</v>
      </c>
      <c r="G93" s="748">
        <f>PIL!J77+PIL!J701-'22.Comb. schemi base_PILASTRI'!$C$143</f>
        <v>-12.254999999999999</v>
      </c>
      <c r="H93" s="811">
        <f>PIL!K77+PIL!K701-'22.Comb. schemi base_PILASTRI'!$C$143</f>
        <v>-10.862</v>
      </c>
      <c r="I93" s="831">
        <f t="shared" si="282"/>
        <v>-21.094000000000001</v>
      </c>
      <c r="J93" s="832">
        <f t="shared" si="283"/>
        <v>-44.863999999999997</v>
      </c>
      <c r="K93" s="831">
        <f t="shared" si="284"/>
        <v>-34.553200000000004</v>
      </c>
      <c r="L93" s="832">
        <f t="shared" si="285"/>
        <v>-51.1922</v>
      </c>
      <c r="M93" s="825">
        <f t="shared" si="286"/>
        <v>-119.8852</v>
      </c>
      <c r="N93" s="833">
        <f t="shared" si="287"/>
        <v>-50.77879999999999</v>
      </c>
      <c r="O93" s="825">
        <f t="shared" si="288"/>
        <v>-136.52420000000001</v>
      </c>
      <c r="P93" s="833">
        <f t="shared" si="289"/>
        <v>-34.139799999999994</v>
      </c>
      <c r="Q93" s="825">
        <f>M93</f>
        <v>-119.8852</v>
      </c>
      <c r="R93" s="833">
        <f t="shared" si="306"/>
        <v>-50.77879999999999</v>
      </c>
      <c r="S93" s="825">
        <f t="shared" si="307"/>
        <v>-136.52420000000001</v>
      </c>
      <c r="T93" s="1087">
        <f t="shared" si="308"/>
        <v>-34.139799999999994</v>
      </c>
      <c r="V93" s="1827"/>
      <c r="W93" s="880" t="s">
        <v>722</v>
      </c>
      <c r="X93" s="748">
        <f>PIL!F245+PIL!F677-'22.Comb. schemi base_PILASTRI'!$C$143</f>
        <v>-226.37899999999999</v>
      </c>
      <c r="Y93" s="748">
        <f>PIL!G245+PIL!G677-'22.Comb. schemi base_PILASTRI'!$C$143</f>
        <v>-119.52799999999999</v>
      </c>
      <c r="Z93" s="748">
        <f>PIL!H245+PIL!H677</f>
        <v>1.784</v>
      </c>
      <c r="AA93" s="748">
        <f>PIL!I245+PIL!I677</f>
        <v>-0.53999999999999992</v>
      </c>
      <c r="AB93" s="748">
        <f>PIL!J245+PIL!J677</f>
        <v>5.5E-2</v>
      </c>
      <c r="AC93" s="832">
        <f>PIL!K245+PIL!K677</f>
        <v>8.4999999999999992E-2</v>
      </c>
      <c r="AD93" s="831">
        <f>(ABS(Z93)+ABS(AB93))*SIGN(Z93)</f>
        <v>1.839</v>
      </c>
      <c r="AE93" s="832">
        <f>(ABS(AA93)+ABS(AC93))*SIGN(AA93)</f>
        <v>-0.62499999999999989</v>
      </c>
      <c r="AF93" s="831">
        <f>(ABS(AD93)+0.3*ABS(AE93))*SIGN(AD93)</f>
        <v>2.0265</v>
      </c>
      <c r="AG93" s="832">
        <f>(ABS(AE93)+0.3*ABS(AD93))*SIGN(AE93)</f>
        <v>-1.1766999999999999</v>
      </c>
      <c r="AH93" s="825">
        <f>Y93+AF93</f>
        <v>-117.50149999999999</v>
      </c>
      <c r="AI93" s="833">
        <f>Y93-AF93</f>
        <v>-121.55449999999999</v>
      </c>
      <c r="AJ93" s="825">
        <f>Y93+AG93</f>
        <v>-120.70469999999999</v>
      </c>
      <c r="AK93" s="833">
        <f>Y93-AG93</f>
        <v>-118.35129999999999</v>
      </c>
      <c r="AL93" s="825">
        <f>AH93</f>
        <v>-117.50149999999999</v>
      </c>
      <c r="AM93" s="833">
        <f t="shared" si="309"/>
        <v>-121.55449999999999</v>
      </c>
      <c r="AN93" s="825">
        <f t="shared" si="310"/>
        <v>-120.70469999999999</v>
      </c>
      <c r="AO93" s="1087">
        <f t="shared" si="311"/>
        <v>-118.35129999999999</v>
      </c>
      <c r="AQ93" s="1119"/>
      <c r="AR93" s="746"/>
      <c r="AS93" s="763"/>
      <c r="AT93" s="763"/>
      <c r="AU93" s="763"/>
      <c r="AV93" s="763"/>
      <c r="AW93" s="763"/>
      <c r="AX93" s="763"/>
      <c r="AY93" s="763"/>
      <c r="AZ93" s="763"/>
      <c r="BA93" s="763"/>
      <c r="BB93" s="763"/>
      <c r="BC93" s="369"/>
      <c r="BD93" s="369"/>
      <c r="BE93" s="369"/>
      <c r="BF93" s="369"/>
      <c r="BG93" s="369"/>
      <c r="BH93" s="369"/>
      <c r="BI93" s="369"/>
      <c r="BJ93" s="369"/>
    </row>
    <row r="94" spans="1:62" x14ac:dyDescent="0.25">
      <c r="A94" s="1825">
        <v>5</v>
      </c>
      <c r="B94" s="879" t="s">
        <v>785</v>
      </c>
      <c r="C94" s="749">
        <f>PIL!F78</f>
        <v>-18.035</v>
      </c>
      <c r="D94" s="749">
        <f>PIL!G78</f>
        <v>-12.439</v>
      </c>
      <c r="E94" s="749">
        <f>PIL!H78</f>
        <v>33.765000000000001</v>
      </c>
      <c r="F94" s="749">
        <f>PIL!I78</f>
        <v>1.413</v>
      </c>
      <c r="G94" s="749">
        <f>PIL!J78</f>
        <v>1.2190000000000001</v>
      </c>
      <c r="H94" s="809">
        <f>PIL!K78</f>
        <v>1.873</v>
      </c>
      <c r="I94" s="827">
        <f>(ABS(E94)+ABS(G94))*SIGN(E94)</f>
        <v>34.984000000000002</v>
      </c>
      <c r="J94" s="828">
        <f>(ABS(F94)+ABS(H94))*SIGN(F94)</f>
        <v>3.286</v>
      </c>
      <c r="K94" s="827">
        <f>(ABS(I94)+0.3*ABS(J94))*SIGN(I94)</f>
        <v>35.969799999999999</v>
      </c>
      <c r="L94" s="828">
        <f>(ABS(J94)+0.3*ABS(I94))*SIGN(J94)</f>
        <v>13.7812</v>
      </c>
      <c r="M94" s="829">
        <f>D94+K94</f>
        <v>23.530799999999999</v>
      </c>
      <c r="N94" s="830">
        <f>D94-K94</f>
        <v>-48.408799999999999</v>
      </c>
      <c r="O94" s="829">
        <f>D94+L94</f>
        <v>1.3422000000000001</v>
      </c>
      <c r="P94" s="830">
        <f>D94-L94</f>
        <v>-26.220199999999998</v>
      </c>
      <c r="Q94" s="829">
        <f>M94-(M94-M96)*0.25/'1. Geometria'!$H$8</f>
        <v>19.817534848484847</v>
      </c>
      <c r="R94" s="830">
        <f>N94-(N94-N96)*0.25/'1. Geometria'!$H$8</f>
        <v>-40.947656060606057</v>
      </c>
      <c r="S94" s="829">
        <f>O94-(O94-O96)*0.25/'1. Geometria'!$H$8</f>
        <v>1.0741545454545456</v>
      </c>
      <c r="T94" s="1085">
        <f>P94-(P94-P96)*0.25/'1. Geometria'!$H$8</f>
        <v>-22.204275757575758</v>
      </c>
      <c r="V94" s="1825">
        <v>5</v>
      </c>
      <c r="W94" s="879" t="s">
        <v>785</v>
      </c>
      <c r="X94" s="749">
        <f>PIL!F246</f>
        <v>-10.817</v>
      </c>
      <c r="Y94" s="749">
        <f>PIL!G246</f>
        <v>-7.359</v>
      </c>
      <c r="Z94" s="749">
        <f>PIL!H246</f>
        <v>10.278</v>
      </c>
      <c r="AA94" s="749">
        <f>PIL!I246</f>
        <v>0.17599999999999999</v>
      </c>
      <c r="AB94" s="749">
        <f>PIL!J246</f>
        <v>-8.9999999999999993E-3</v>
      </c>
      <c r="AC94" s="828">
        <f>PIL!K246</f>
        <v>-1.2999999999999999E-2</v>
      </c>
      <c r="AD94" s="827">
        <f t="shared" ref="AD94:AD121" si="312">(ABS(Z94)+ABS(AB94))*SIGN(Z94)</f>
        <v>10.287000000000001</v>
      </c>
      <c r="AE94" s="828">
        <f t="shared" ref="AE94:AE121" si="313">(ABS(AA94)+ABS(AC94))*SIGN(AA94)</f>
        <v>0.189</v>
      </c>
      <c r="AF94" s="827">
        <f>(ABS(AD94)+0.3*ABS(AE94))*SIGN(AD94)</f>
        <v>10.3437</v>
      </c>
      <c r="AG94" s="828">
        <f>(ABS(AE94)+0.3*ABS(AD94))*SIGN(AE94)</f>
        <v>3.2751000000000001</v>
      </c>
      <c r="AH94" s="829">
        <f>Y94+AF94</f>
        <v>2.9847000000000001</v>
      </c>
      <c r="AI94" s="830">
        <f>Y94-AF94</f>
        <v>-17.7027</v>
      </c>
      <c r="AJ94" s="829">
        <f>Y94+AG94</f>
        <v>-4.0838999999999999</v>
      </c>
      <c r="AK94" s="830">
        <f>Y94-AG94</f>
        <v>-10.6341</v>
      </c>
      <c r="AL94" s="829">
        <f>AH94-(AH94-AH96)*0.25/'1. Geometria'!$H$8</f>
        <v>2.8425484848484852</v>
      </c>
      <c r="AM94" s="830">
        <f>AI94-(AI94-AI96)*0.25/'1. Geometria'!$H$8</f>
        <v>-15.273275757575757</v>
      </c>
      <c r="AN94" s="829">
        <f>AJ94-(AJ94-AJ96)*0.25/'1. Geometria'!$H$8</f>
        <v>-3.3465439393939391</v>
      </c>
      <c r="AO94" s="1085">
        <f>AK94-(AK94-AK96)*0.25/'1. Geometria'!$H$8</f>
        <v>-9.0841833333333337</v>
      </c>
      <c r="AQ94" s="1119"/>
      <c r="AR94" s="746"/>
      <c r="AS94" s="763"/>
      <c r="AT94" s="763"/>
      <c r="AU94" s="763"/>
      <c r="AV94" s="763"/>
      <c r="AW94" s="763"/>
      <c r="AX94" s="763"/>
      <c r="AY94" s="763"/>
      <c r="AZ94" s="763"/>
      <c r="BA94" s="763"/>
      <c r="BB94" s="763"/>
      <c r="BC94" s="369"/>
      <c r="BD94" s="369"/>
      <c r="BE94" s="369"/>
      <c r="BF94" s="369"/>
      <c r="BG94" s="369"/>
      <c r="BH94" s="369"/>
      <c r="BI94" s="369"/>
      <c r="BJ94" s="369"/>
    </row>
    <row r="95" spans="1:62" x14ac:dyDescent="0.25">
      <c r="A95" s="1826"/>
      <c r="B95" s="874" t="s">
        <v>786</v>
      </c>
      <c r="C95" s="744">
        <f>PIL!F702</f>
        <v>33.662999999999997</v>
      </c>
      <c r="D95" s="744">
        <f>PIL!G702</f>
        <v>22.937000000000001</v>
      </c>
      <c r="E95" s="744">
        <f>PIL!H702</f>
        <v>10.432</v>
      </c>
      <c r="F95" s="744">
        <f>PIL!I702</f>
        <v>70.018000000000001</v>
      </c>
      <c r="G95" s="744">
        <f>PIL!J702</f>
        <v>-8.4130000000000003</v>
      </c>
      <c r="H95" s="810">
        <f>PIL!K702</f>
        <v>-12.928000000000001</v>
      </c>
      <c r="I95" s="763">
        <f t="shared" ref="I95:I100" si="314">(ABS(E95)+ABS(G95))*SIGN(E95)</f>
        <v>18.844999999999999</v>
      </c>
      <c r="J95" s="826">
        <f t="shared" ref="J95:J100" si="315">(ABS(F95)+ABS(H95))*SIGN(F95)</f>
        <v>82.945999999999998</v>
      </c>
      <c r="K95" s="763">
        <f t="shared" ref="K95:K100" si="316">(ABS(I95)+0.3*ABS(J95))*SIGN(I95)</f>
        <v>43.728799999999993</v>
      </c>
      <c r="L95" s="826">
        <f t="shared" ref="L95:L100" si="317">(ABS(J95)+0.3*ABS(I95))*SIGN(J95)</f>
        <v>88.599499999999992</v>
      </c>
      <c r="M95" s="369">
        <f t="shared" ref="M95:M100" si="318">D95+K95</f>
        <v>66.66579999999999</v>
      </c>
      <c r="N95" s="418">
        <f t="shared" ref="N95:N100" si="319">D95-K95</f>
        <v>-20.791799999999991</v>
      </c>
      <c r="O95" s="369">
        <f t="shared" ref="O95:O100" si="320">D95+L95</f>
        <v>111.53649999999999</v>
      </c>
      <c r="P95" s="418">
        <f t="shared" ref="P95:P100" si="321">D95-L95</f>
        <v>-65.662499999999994</v>
      </c>
      <c r="Q95" s="369">
        <f>M95-(M95-M97)*0.25/'1. Geometria'!$H$8</f>
        <v>56.809216666666657</v>
      </c>
      <c r="R95" s="418">
        <f>N95-(N95-N97)*0.25/'1. Geometria'!$H$8</f>
        <v>-17.884459090909083</v>
      </c>
      <c r="S95" s="369">
        <f>O95-(O95-O97)*0.25/'1. Geometria'!$H$8</f>
        <v>95.25052272727271</v>
      </c>
      <c r="T95" s="1086">
        <f>P95-(P95-P97)*0.25/'1. Geometria'!$H$8</f>
        <v>-56.325765151515142</v>
      </c>
      <c r="V95" s="1826"/>
      <c r="W95" s="874" t="s">
        <v>786</v>
      </c>
      <c r="X95" s="744">
        <f>PIL!F678</f>
        <v>2.734</v>
      </c>
      <c r="Y95" s="744">
        <f>PIL!G678</f>
        <v>1.3480000000000001</v>
      </c>
      <c r="Z95" s="744">
        <f>PIL!H678</f>
        <v>17.082999999999998</v>
      </c>
      <c r="AA95" s="744">
        <f>PIL!I678</f>
        <v>110.187</v>
      </c>
      <c r="AB95" s="744">
        <f>PIL!J678</f>
        <v>-13.347</v>
      </c>
      <c r="AC95" s="826">
        <f>PIL!K678</f>
        <v>-20.509</v>
      </c>
      <c r="AD95" s="763">
        <f t="shared" si="312"/>
        <v>30.43</v>
      </c>
      <c r="AE95" s="826">
        <f t="shared" si="313"/>
        <v>130.696</v>
      </c>
      <c r="AF95" s="763">
        <f>(ABS(AD95)+0.3*ABS(AE95))*SIGN(AD95)</f>
        <v>69.638800000000003</v>
      </c>
      <c r="AG95" s="826">
        <f>(ABS(AE95)+0.3*ABS(AD95))*SIGN(AE95)</f>
        <v>139.82499999999999</v>
      </c>
      <c r="AH95" s="369">
        <f>Y95+AF95</f>
        <v>70.986800000000002</v>
      </c>
      <c r="AI95" s="418">
        <f>Y95-AF95</f>
        <v>-68.290800000000004</v>
      </c>
      <c r="AJ95" s="369">
        <f>Y95+AG95</f>
        <v>141.173</v>
      </c>
      <c r="AK95" s="418">
        <f>Y95-AG95</f>
        <v>-138.47699999999998</v>
      </c>
      <c r="AL95" s="369">
        <f>AH95-(AH95-AH97)*0.25/'1. Geometria'!$H$8</f>
        <v>60.139140909090912</v>
      </c>
      <c r="AM95" s="418">
        <f>AI95-(AI95-AI97)*0.25/'1. Geometria'!$H$8</f>
        <v>-57.895262121212127</v>
      </c>
      <c r="AN95" s="369">
        <f>AJ95-(AJ95-AJ97)*0.25/'1. Geometria'!$H$8</f>
        <v>119.73646212121213</v>
      </c>
      <c r="AO95" s="1086">
        <f>AK95-(AK95-AK97)*0.25/'1. Geometria'!$H$8</f>
        <v>-117.49258333333331</v>
      </c>
      <c r="AQ95" s="1119"/>
      <c r="AR95" s="746"/>
      <c r="AS95" s="763"/>
      <c r="AT95" s="763"/>
      <c r="AU95" s="763"/>
      <c r="AV95" s="763"/>
      <c r="AW95" s="763"/>
      <c r="AX95" s="763"/>
      <c r="AY95" s="763"/>
      <c r="AZ95" s="763"/>
      <c r="BA95" s="763"/>
      <c r="BB95" s="763"/>
      <c r="BC95" s="369"/>
      <c r="BD95" s="369"/>
      <c r="BE95" s="369"/>
      <c r="BF95" s="369"/>
      <c r="BG95" s="369"/>
      <c r="BH95" s="369"/>
      <c r="BI95" s="369"/>
      <c r="BJ95" s="369"/>
    </row>
    <row r="96" spans="1:62" x14ac:dyDescent="0.25">
      <c r="A96" s="1826"/>
      <c r="B96" s="874" t="s">
        <v>787</v>
      </c>
      <c r="C96" s="807">
        <f>PIL!F79</f>
        <v>18.097000000000001</v>
      </c>
      <c r="D96" s="807">
        <f>PIL!G79</f>
        <v>12.297000000000001</v>
      </c>
      <c r="E96" s="807">
        <f>PIL!H79</f>
        <v>-35.456000000000003</v>
      </c>
      <c r="F96" s="807">
        <f>PIL!I79</f>
        <v>-1.498</v>
      </c>
      <c r="G96" s="807">
        <f>PIL!J79</f>
        <v>-1.284</v>
      </c>
      <c r="H96" s="810">
        <f>PIL!K79</f>
        <v>-1.9730000000000001</v>
      </c>
      <c r="I96" s="744">
        <f t="shared" si="314"/>
        <v>-36.74</v>
      </c>
      <c r="J96" s="810">
        <f t="shared" si="315"/>
        <v>-3.4710000000000001</v>
      </c>
      <c r="K96" s="763">
        <f t="shared" si="316"/>
        <v>-37.781300000000002</v>
      </c>
      <c r="L96" s="826">
        <f t="shared" si="317"/>
        <v>-14.493</v>
      </c>
      <c r="M96" s="369">
        <f t="shared" si="318"/>
        <v>-25.484300000000001</v>
      </c>
      <c r="N96" s="418">
        <f t="shared" si="319"/>
        <v>50.078299999999999</v>
      </c>
      <c r="O96" s="369">
        <f t="shared" si="320"/>
        <v>-2.1959999999999997</v>
      </c>
      <c r="P96" s="418">
        <f t="shared" si="321"/>
        <v>26.79</v>
      </c>
      <c r="Q96" s="369">
        <f>M96-(M96-M94)*0.25/'1. Geometria'!$H$8</f>
        <v>-21.771034848484849</v>
      </c>
      <c r="R96" s="418">
        <f>N96-(N96-N94)*0.25/'1. Geometria'!$H$8</f>
        <v>42.617156060606057</v>
      </c>
      <c r="S96" s="369">
        <f>O96-(O96-O94)*0.25/'1. Geometria'!$H$8</f>
        <v>-1.9279545454545453</v>
      </c>
      <c r="T96" s="1086">
        <f>P96-(P96-P94)*0.25/'1. Geometria'!$H$8</f>
        <v>22.774075757575758</v>
      </c>
      <c r="V96" s="1826"/>
      <c r="W96" s="874" t="s">
        <v>787</v>
      </c>
      <c r="X96" s="807">
        <f>PIL!F247</f>
        <v>12.111000000000001</v>
      </c>
      <c r="Y96" s="807">
        <f>PIL!G247</f>
        <v>7.7370000000000001</v>
      </c>
      <c r="Z96" s="807">
        <f>PIL!H247</f>
        <v>-6.5919999999999996</v>
      </c>
      <c r="AA96" s="807">
        <f>PIL!I247</f>
        <v>-0.10299999999999999</v>
      </c>
      <c r="AB96" s="807">
        <f>PIL!J247</f>
        <v>4.0000000000000001E-3</v>
      </c>
      <c r="AC96" s="826">
        <f>PIL!K247</f>
        <v>6.0000000000000001E-3</v>
      </c>
      <c r="AD96" s="763">
        <f t="shared" si="312"/>
        <v>-6.5959999999999992</v>
      </c>
      <c r="AE96" s="826">
        <f t="shared" si="313"/>
        <v>-0.109</v>
      </c>
      <c r="AF96" s="763">
        <f t="shared" ref="AF96:AF99" si="322">(ABS(AD96)+0.3*ABS(AE96))*SIGN(AD96)</f>
        <v>-6.6286999999999994</v>
      </c>
      <c r="AG96" s="826">
        <f t="shared" ref="AG96:AG99" si="323">(ABS(AE96)+0.3*ABS(AD96))*SIGN(AE96)</f>
        <v>-2.0877999999999997</v>
      </c>
      <c r="AH96" s="369">
        <f t="shared" ref="AH96:AH99" si="324">Y96+AF96</f>
        <v>1.1083000000000007</v>
      </c>
      <c r="AI96" s="418">
        <f t="shared" ref="AI96:AI99" si="325">Y96-AF96</f>
        <v>14.3657</v>
      </c>
      <c r="AJ96" s="369">
        <f t="shared" ref="AJ96:AJ99" si="326">Y96+AG96</f>
        <v>5.6492000000000004</v>
      </c>
      <c r="AK96" s="418">
        <f t="shared" ref="AK96:AK99" si="327">Y96-AG96</f>
        <v>9.8247999999999998</v>
      </c>
      <c r="AL96" s="369">
        <f>AH96-(AH96-AH94)*0.25/'1. Geometria'!$H$8</f>
        <v>1.2504515151515159</v>
      </c>
      <c r="AM96" s="418">
        <f>AI96-(AI96-AI94)*0.25/'1. Geometria'!$H$8</f>
        <v>11.936275757575757</v>
      </c>
      <c r="AN96" s="369">
        <f>AJ96-(AJ96-AJ94)*0.25/'1. Geometria'!$H$8</f>
        <v>4.9118439393939397</v>
      </c>
      <c r="AO96" s="1086">
        <f>AK96-(AK96-AK94)*0.25/'1. Geometria'!$H$8</f>
        <v>8.2748833333333334</v>
      </c>
      <c r="AQ96" s="1119"/>
      <c r="AR96" s="746"/>
      <c r="AS96" s="763"/>
      <c r="AT96" s="763"/>
      <c r="AU96" s="763"/>
      <c r="AV96" s="763"/>
      <c r="AW96" s="763"/>
      <c r="AX96" s="763"/>
      <c r="AY96" s="763"/>
      <c r="AZ96" s="763"/>
      <c r="BA96" s="763"/>
      <c r="BB96" s="763"/>
      <c r="BC96" s="369"/>
      <c r="BD96" s="369"/>
      <c r="BE96" s="369"/>
      <c r="BF96" s="369"/>
      <c r="BG96" s="369"/>
      <c r="BH96" s="369"/>
      <c r="BI96" s="369"/>
      <c r="BJ96" s="369"/>
    </row>
    <row r="97" spans="1:62" x14ac:dyDescent="0.25">
      <c r="A97" s="1826"/>
      <c r="B97" s="874" t="s">
        <v>788</v>
      </c>
      <c r="C97" s="807">
        <f>PIL!F703</f>
        <v>-35.011000000000003</v>
      </c>
      <c r="D97" s="807">
        <f>PIL!G703</f>
        <v>-22.928000000000001</v>
      </c>
      <c r="E97" s="807">
        <f>PIL!H703</f>
        <v>-10.462999999999999</v>
      </c>
      <c r="F97" s="807">
        <f>PIL!I703</f>
        <v>-63.57</v>
      </c>
      <c r="G97" s="807">
        <f>PIL!J703</f>
        <v>7.5149999999999997</v>
      </c>
      <c r="H97" s="810">
        <f>PIL!K703</f>
        <v>11.547000000000001</v>
      </c>
      <c r="I97" s="744">
        <f t="shared" si="314"/>
        <v>-17.977999999999998</v>
      </c>
      <c r="J97" s="810">
        <f t="shared" si="315"/>
        <v>-75.117000000000004</v>
      </c>
      <c r="K97" s="763">
        <f t="shared" si="316"/>
        <v>-40.513099999999994</v>
      </c>
      <c r="L97" s="826">
        <f t="shared" si="317"/>
        <v>-80.510400000000004</v>
      </c>
      <c r="M97" s="369">
        <f t="shared" si="318"/>
        <v>-63.441099999999992</v>
      </c>
      <c r="N97" s="418">
        <f t="shared" si="319"/>
        <v>17.585099999999994</v>
      </c>
      <c r="O97" s="369">
        <f t="shared" si="320"/>
        <v>-103.4384</v>
      </c>
      <c r="P97" s="418">
        <f t="shared" si="321"/>
        <v>57.582400000000007</v>
      </c>
      <c r="Q97" s="369">
        <f>M97-(M97-M95)*0.25/'1. Geometria'!$H$8</f>
        <v>-53.584516666666659</v>
      </c>
      <c r="R97" s="418">
        <f>N97-(N97-N95)*0.25/'1. Geometria'!$H$8</f>
        <v>14.677759090909085</v>
      </c>
      <c r="S97" s="369">
        <f>O97-(O97-O95)*0.25/'1. Geometria'!$H$8</f>
        <v>-87.152422727272722</v>
      </c>
      <c r="T97" s="1086">
        <f>P97-(P97-P95)*0.25/'1. Geometria'!$H$8</f>
        <v>48.245665151515155</v>
      </c>
      <c r="V97" s="1826"/>
      <c r="W97" s="874" t="s">
        <v>788</v>
      </c>
      <c r="X97" s="807">
        <f>PIL!F679</f>
        <v>-3.1309999999999998</v>
      </c>
      <c r="Y97" s="807">
        <f>PIL!G679</f>
        <v>-1.6359999999999999</v>
      </c>
      <c r="Z97" s="807">
        <f>PIL!H679</f>
        <v>-18.027999999999999</v>
      </c>
      <c r="AA97" s="807">
        <f>PIL!I679</f>
        <v>-110.294</v>
      </c>
      <c r="AB97" s="807">
        <f>PIL!J679</f>
        <v>13.313000000000001</v>
      </c>
      <c r="AC97" s="826">
        <f>PIL!K679</f>
        <v>20.457000000000001</v>
      </c>
      <c r="AD97" s="763">
        <f t="shared" si="312"/>
        <v>-31.341000000000001</v>
      </c>
      <c r="AE97" s="826">
        <f t="shared" si="313"/>
        <v>-130.751</v>
      </c>
      <c r="AF97" s="763">
        <f t="shared" si="322"/>
        <v>-70.566299999999998</v>
      </c>
      <c r="AG97" s="826">
        <f t="shared" si="323"/>
        <v>-140.1533</v>
      </c>
      <c r="AH97" s="369">
        <f t="shared" si="324"/>
        <v>-72.202299999999994</v>
      </c>
      <c r="AI97" s="418">
        <f t="shared" si="325"/>
        <v>68.930300000000003</v>
      </c>
      <c r="AJ97" s="369">
        <f t="shared" si="326"/>
        <v>-141.7893</v>
      </c>
      <c r="AK97" s="418">
        <f t="shared" si="327"/>
        <v>138.51730000000001</v>
      </c>
      <c r="AL97" s="369">
        <f>AH97-(AH97-AH95)*0.25/'1. Geometria'!$H$8</f>
        <v>-61.354640909090904</v>
      </c>
      <c r="AM97" s="418">
        <f>AI97-(AI97-AI95)*0.25/'1. Geometria'!$H$8</f>
        <v>58.534762121212125</v>
      </c>
      <c r="AN97" s="369">
        <f>AJ97-(AJ97-AJ95)*0.25/'1. Geometria'!$H$8</f>
        <v>-120.35276212121212</v>
      </c>
      <c r="AO97" s="1086">
        <f>AK97-(AK97-AK95)*0.25/'1. Geometria'!$H$8</f>
        <v>117.53288333333334</v>
      </c>
      <c r="AQ97" s="1119"/>
      <c r="AR97" s="746"/>
      <c r="AS97" s="763"/>
      <c r="AT97" s="763"/>
      <c r="AU97" s="763"/>
      <c r="AV97" s="763"/>
      <c r="AW97" s="763"/>
      <c r="AX97" s="763"/>
      <c r="AY97" s="763"/>
      <c r="AZ97" s="763"/>
      <c r="BA97" s="763"/>
      <c r="BB97" s="763"/>
      <c r="BC97" s="369"/>
      <c r="BD97" s="369"/>
      <c r="BE97" s="369"/>
      <c r="BF97" s="369"/>
      <c r="BG97" s="369"/>
      <c r="BH97" s="369"/>
      <c r="BI97" s="369"/>
      <c r="BJ97" s="369"/>
    </row>
    <row r="98" spans="1:62" x14ac:dyDescent="0.25">
      <c r="A98" s="1826"/>
      <c r="B98" s="874" t="s">
        <v>851</v>
      </c>
      <c r="C98" s="807">
        <f>PIL!F80</f>
        <v>-10.949</v>
      </c>
      <c r="D98" s="807">
        <f>PIL!G80</f>
        <v>-7.4960000000000004</v>
      </c>
      <c r="E98" s="807">
        <f>PIL!H80</f>
        <v>20.969000000000001</v>
      </c>
      <c r="F98" s="807">
        <f>PIL!I80</f>
        <v>0.88200000000000001</v>
      </c>
      <c r="G98" s="807">
        <f>PIL!J80</f>
        <v>0.75800000000000001</v>
      </c>
      <c r="H98" s="810">
        <f>PIL!K80</f>
        <v>1.165</v>
      </c>
      <c r="I98" s="744">
        <f t="shared" ref="I98:I99" si="328">(ABS(E98)+ABS(G98))*SIGN(E98)</f>
        <v>21.727</v>
      </c>
      <c r="J98" s="810">
        <f t="shared" ref="J98:J99" si="329">(ABS(F98)+ABS(H98))*SIGN(F98)</f>
        <v>2.0470000000000002</v>
      </c>
      <c r="K98" s="763">
        <f t="shared" ref="K98:K99" si="330">(ABS(I98)+0.3*ABS(J98))*SIGN(I98)</f>
        <v>22.341100000000001</v>
      </c>
      <c r="L98" s="826">
        <f t="shared" ref="L98:L99" si="331">(ABS(J98)+0.3*ABS(I98))*SIGN(J98)</f>
        <v>8.5650999999999993</v>
      </c>
      <c r="M98" s="369">
        <f t="shared" ref="M98:M99" si="332">D98+K98</f>
        <v>14.8451</v>
      </c>
      <c r="N98" s="418">
        <f t="shared" ref="N98:N99" si="333">D98-K98</f>
        <v>-29.8371</v>
      </c>
      <c r="O98" s="369">
        <f t="shared" ref="O98:O99" si="334">D98+L98</f>
        <v>1.0690999999999988</v>
      </c>
      <c r="P98" s="418">
        <f t="shared" ref="P98:P99" si="335">D98-L98</f>
        <v>-16.0611</v>
      </c>
      <c r="Q98" s="369">
        <f t="shared" ref="Q98:Q100" si="336">M98</f>
        <v>14.8451</v>
      </c>
      <c r="R98" s="418">
        <f t="shared" ref="R98:R100" si="337">N98</f>
        <v>-29.8371</v>
      </c>
      <c r="S98" s="369">
        <f t="shared" ref="S98:S100" si="338">O98</f>
        <v>1.0690999999999988</v>
      </c>
      <c r="T98" s="1086">
        <f t="shared" ref="T98:T100" si="339">P98</f>
        <v>-16.0611</v>
      </c>
      <c r="V98" s="1826"/>
      <c r="W98" s="874" t="s">
        <v>851</v>
      </c>
      <c r="X98" s="807">
        <f>PIL!F248</f>
        <v>-6.9480000000000004</v>
      </c>
      <c r="Y98" s="807">
        <f>PIL!G248</f>
        <v>-4.5739999999999998</v>
      </c>
      <c r="Z98" s="807">
        <f>PIL!H248</f>
        <v>4.9359999999999999</v>
      </c>
      <c r="AA98" s="807">
        <f>PIL!I248</f>
        <v>8.3000000000000004E-2</v>
      </c>
      <c r="AB98" s="807">
        <f>PIL!J248</f>
        <v>-4.0000000000000001E-3</v>
      </c>
      <c r="AC98" s="826">
        <f>PIL!K248</f>
        <v>-6.0000000000000001E-3</v>
      </c>
      <c r="AD98" s="763">
        <f t="shared" si="312"/>
        <v>4.9399999999999995</v>
      </c>
      <c r="AE98" s="826">
        <f t="shared" si="313"/>
        <v>8.900000000000001E-2</v>
      </c>
      <c r="AF98" s="763">
        <f t="shared" si="322"/>
        <v>4.9666999999999994</v>
      </c>
      <c r="AG98" s="826">
        <f t="shared" si="323"/>
        <v>1.5709999999999997</v>
      </c>
      <c r="AH98" s="369">
        <f t="shared" si="324"/>
        <v>0.3926999999999996</v>
      </c>
      <c r="AI98" s="418">
        <f t="shared" si="325"/>
        <v>-9.5406999999999993</v>
      </c>
      <c r="AJ98" s="369">
        <f t="shared" si="326"/>
        <v>-3.0030000000000001</v>
      </c>
      <c r="AK98" s="418">
        <f t="shared" si="327"/>
        <v>-6.1449999999999996</v>
      </c>
      <c r="AL98" s="369">
        <f t="shared" ref="AL98:AL100" si="340">AH98</f>
        <v>0.3926999999999996</v>
      </c>
      <c r="AM98" s="418">
        <f t="shared" ref="AM98:AM100" si="341">AI98</f>
        <v>-9.5406999999999993</v>
      </c>
      <c r="AN98" s="369">
        <f t="shared" ref="AN98:AN100" si="342">AJ98</f>
        <v>-3.0030000000000001</v>
      </c>
      <c r="AO98" s="1086">
        <f t="shared" ref="AO98:AO100" si="343">AK98</f>
        <v>-6.1449999999999996</v>
      </c>
      <c r="AQ98" s="1119"/>
      <c r="AR98" s="746"/>
      <c r="AS98" s="763"/>
      <c r="AT98" s="763"/>
      <c r="AU98" s="763"/>
      <c r="AV98" s="763"/>
      <c r="AW98" s="763"/>
      <c r="AX98" s="763"/>
      <c r="AY98" s="763"/>
      <c r="AZ98" s="763"/>
      <c r="BA98" s="763"/>
      <c r="BB98" s="763"/>
      <c r="BC98" s="369"/>
      <c r="BD98" s="369"/>
      <c r="BE98" s="369"/>
      <c r="BF98" s="369"/>
      <c r="BG98" s="369"/>
      <c r="BH98" s="369"/>
      <c r="BI98" s="369"/>
      <c r="BJ98" s="369"/>
    </row>
    <row r="99" spans="1:62" x14ac:dyDescent="0.25">
      <c r="A99" s="1826"/>
      <c r="B99" s="874" t="s">
        <v>852</v>
      </c>
      <c r="C99" s="807">
        <f>PIL!F704</f>
        <v>20.811</v>
      </c>
      <c r="D99" s="807">
        <f>PIL!G704</f>
        <v>13.898</v>
      </c>
      <c r="E99" s="807">
        <f>PIL!H704</f>
        <v>6.306</v>
      </c>
      <c r="F99" s="807">
        <f>PIL!I704</f>
        <v>40.218000000000004</v>
      </c>
      <c r="G99" s="807">
        <f>PIL!J704</f>
        <v>-4.827</v>
      </c>
      <c r="H99" s="810">
        <f>PIL!K704</f>
        <v>-7.4169999999999998</v>
      </c>
      <c r="I99" s="744">
        <f t="shared" si="328"/>
        <v>11.132999999999999</v>
      </c>
      <c r="J99" s="810">
        <f t="shared" si="329"/>
        <v>47.635000000000005</v>
      </c>
      <c r="K99" s="763">
        <f t="shared" si="330"/>
        <v>25.423500000000001</v>
      </c>
      <c r="L99" s="826">
        <f t="shared" si="331"/>
        <v>50.974900000000005</v>
      </c>
      <c r="M99" s="369">
        <f t="shared" si="332"/>
        <v>39.3215</v>
      </c>
      <c r="N99" s="418">
        <f t="shared" si="333"/>
        <v>-11.525500000000001</v>
      </c>
      <c r="O99" s="369">
        <f t="shared" si="334"/>
        <v>64.872900000000001</v>
      </c>
      <c r="P99" s="418">
        <f t="shared" si="335"/>
        <v>-37.076900000000009</v>
      </c>
      <c r="Q99" s="369">
        <f t="shared" si="336"/>
        <v>39.3215</v>
      </c>
      <c r="R99" s="418">
        <f t="shared" si="337"/>
        <v>-11.525500000000001</v>
      </c>
      <c r="S99" s="369">
        <f t="shared" si="338"/>
        <v>64.872900000000001</v>
      </c>
      <c r="T99" s="1086">
        <f t="shared" si="339"/>
        <v>-37.076900000000009</v>
      </c>
      <c r="V99" s="1826"/>
      <c r="W99" s="874" t="s">
        <v>852</v>
      </c>
      <c r="X99" s="807">
        <f>PIL!F680</f>
        <v>1.7769999999999999</v>
      </c>
      <c r="Y99" s="807">
        <f>PIL!G680</f>
        <v>0.90400000000000003</v>
      </c>
      <c r="Z99" s="807">
        <f>PIL!H680</f>
        <v>10.629</v>
      </c>
      <c r="AA99" s="807">
        <f>PIL!I680</f>
        <v>66.72</v>
      </c>
      <c r="AB99" s="807">
        <f>PIL!J680</f>
        <v>-8.0790000000000006</v>
      </c>
      <c r="AC99" s="826">
        <f>PIL!K680</f>
        <v>-12.414</v>
      </c>
      <c r="AD99" s="763">
        <f t="shared" si="312"/>
        <v>18.707999999999998</v>
      </c>
      <c r="AE99" s="826">
        <f t="shared" si="313"/>
        <v>79.134</v>
      </c>
      <c r="AF99" s="763">
        <f t="shared" si="322"/>
        <v>42.4482</v>
      </c>
      <c r="AG99" s="826">
        <f t="shared" si="323"/>
        <v>84.746399999999994</v>
      </c>
      <c r="AH99" s="369">
        <f t="shared" si="324"/>
        <v>43.352200000000003</v>
      </c>
      <c r="AI99" s="418">
        <f t="shared" si="325"/>
        <v>-41.544199999999996</v>
      </c>
      <c r="AJ99" s="369">
        <f t="shared" si="326"/>
        <v>85.650399999999991</v>
      </c>
      <c r="AK99" s="418">
        <f t="shared" si="327"/>
        <v>-83.842399999999998</v>
      </c>
      <c r="AL99" s="369">
        <f t="shared" si="340"/>
        <v>43.352200000000003</v>
      </c>
      <c r="AM99" s="418">
        <f t="shared" si="341"/>
        <v>-41.544199999999996</v>
      </c>
      <c r="AN99" s="369">
        <f t="shared" si="342"/>
        <v>85.650399999999991</v>
      </c>
      <c r="AO99" s="1086">
        <f t="shared" si="343"/>
        <v>-83.842399999999998</v>
      </c>
      <c r="AQ99" s="1119"/>
      <c r="AR99" s="746"/>
      <c r="AS99" s="763"/>
      <c r="AT99" s="763"/>
      <c r="AU99" s="763"/>
      <c r="AV99" s="763"/>
      <c r="AW99" s="763"/>
      <c r="AX99" s="763"/>
      <c r="AY99" s="763"/>
      <c r="AZ99" s="763"/>
      <c r="BA99" s="763"/>
      <c r="BB99" s="763"/>
      <c r="BC99" s="369"/>
      <c r="BD99" s="369"/>
      <c r="BE99" s="369"/>
      <c r="BF99" s="369"/>
      <c r="BG99" s="369"/>
      <c r="BH99" s="369"/>
      <c r="BI99" s="369"/>
      <c r="BJ99" s="369"/>
    </row>
    <row r="100" spans="1:62" ht="15.75" thickBot="1" x14ac:dyDescent="0.3">
      <c r="A100" s="1827"/>
      <c r="B100" s="880" t="s">
        <v>722</v>
      </c>
      <c r="C100" s="748">
        <f>PIL!F81+PIL!F705-'22.Comb. schemi base_PILASTRI'!$C$144</f>
        <v>-305.31899999999996</v>
      </c>
      <c r="D100" s="748">
        <f>PIL!G81+PIL!G705-'22.Comb. schemi base_PILASTRI'!$C$144</f>
        <v>-197.286</v>
      </c>
      <c r="E100" s="748">
        <f>PIL!H81+PIL!H705-'22.Comb. schemi base_PILASTRI'!$C$144</f>
        <v>-9.6260000000000012</v>
      </c>
      <c r="F100" s="748">
        <f>PIL!I81+PIL!I705-'22.Comb. schemi base_PILASTRI'!$C$144</f>
        <v>-82.524999999999991</v>
      </c>
      <c r="G100" s="748">
        <f>PIL!J81+PIL!J705-'22.Comb. schemi base_PILASTRI'!$C$144</f>
        <v>-22.007999999999999</v>
      </c>
      <c r="H100" s="811">
        <f>PIL!K81+PIL!K705-'22.Comb. schemi base_PILASTRI'!$C$144</f>
        <v>-17.880000000000003</v>
      </c>
      <c r="I100" s="831">
        <f t="shared" si="314"/>
        <v>-31.634</v>
      </c>
      <c r="J100" s="832">
        <f t="shared" si="315"/>
        <v>-100.405</v>
      </c>
      <c r="K100" s="831">
        <f t="shared" si="316"/>
        <v>-61.755499999999998</v>
      </c>
      <c r="L100" s="832">
        <f t="shared" si="317"/>
        <v>-109.8952</v>
      </c>
      <c r="M100" s="825">
        <f t="shared" si="318"/>
        <v>-259.04149999999998</v>
      </c>
      <c r="N100" s="833">
        <f t="shared" si="319"/>
        <v>-135.53050000000002</v>
      </c>
      <c r="O100" s="825">
        <f t="shared" si="320"/>
        <v>-307.18119999999999</v>
      </c>
      <c r="P100" s="833">
        <f t="shared" si="321"/>
        <v>-87.390799999999999</v>
      </c>
      <c r="Q100" s="825">
        <f t="shared" si="336"/>
        <v>-259.04149999999998</v>
      </c>
      <c r="R100" s="833">
        <f t="shared" si="337"/>
        <v>-135.53050000000002</v>
      </c>
      <c r="S100" s="825">
        <f t="shared" si="338"/>
        <v>-307.18119999999999</v>
      </c>
      <c r="T100" s="1087">
        <f t="shared" si="339"/>
        <v>-87.390799999999999</v>
      </c>
      <c r="V100" s="1827"/>
      <c r="W100" s="880" t="s">
        <v>722</v>
      </c>
      <c r="X100" s="748">
        <f>PIL!F249+PIL!F681-'22.Comb. schemi base_PILASTRI'!$C$144</f>
        <v>-451.512</v>
      </c>
      <c r="Y100" s="748">
        <f>PIL!G249+PIL!G681-'22.Comb. schemi base_PILASTRI'!$C$144</f>
        <v>-271.62099999999998</v>
      </c>
      <c r="Z100" s="748">
        <f>PIL!H249+PIL!H681</f>
        <v>4.6709999999999994</v>
      </c>
      <c r="AA100" s="748">
        <f>PIL!I249+PIL!I681</f>
        <v>-2.0789999999999997</v>
      </c>
      <c r="AB100" s="748">
        <f>PIL!J249+PIL!J681</f>
        <v>0.24399999999999999</v>
      </c>
      <c r="AC100" s="832">
        <f>PIL!K249+PIL!K681</f>
        <v>0.374</v>
      </c>
      <c r="AD100" s="831">
        <f t="shared" si="312"/>
        <v>4.9149999999999991</v>
      </c>
      <c r="AE100" s="832">
        <f t="shared" si="313"/>
        <v>-2.4529999999999998</v>
      </c>
      <c r="AF100" s="831">
        <f>(ABS(AD100)+0.3*ABS(AE100))*SIGN(AD100)</f>
        <v>5.6508999999999991</v>
      </c>
      <c r="AG100" s="832">
        <f>(ABS(AE100)+0.3*ABS(AD100))*SIGN(AE100)</f>
        <v>-3.9274999999999993</v>
      </c>
      <c r="AH100" s="825">
        <f>Y100+AF100</f>
        <v>-265.9701</v>
      </c>
      <c r="AI100" s="833">
        <f>Y100-AF100</f>
        <v>-277.27189999999996</v>
      </c>
      <c r="AJ100" s="825">
        <f>Y100+AG100</f>
        <v>-275.54849999999999</v>
      </c>
      <c r="AK100" s="833">
        <f>Y100-AG100</f>
        <v>-267.69349999999997</v>
      </c>
      <c r="AL100" s="825">
        <f t="shared" si="340"/>
        <v>-265.9701</v>
      </c>
      <c r="AM100" s="833">
        <f t="shared" si="341"/>
        <v>-277.27189999999996</v>
      </c>
      <c r="AN100" s="825">
        <f t="shared" si="342"/>
        <v>-275.54849999999999</v>
      </c>
      <c r="AO100" s="1087">
        <f t="shared" si="343"/>
        <v>-267.69349999999997</v>
      </c>
      <c r="AQ100" s="1119"/>
      <c r="AR100" s="746"/>
      <c r="AS100" s="763"/>
      <c r="AT100" s="763"/>
      <c r="AU100" s="763"/>
      <c r="AV100" s="763"/>
      <c r="AW100" s="763"/>
      <c r="AX100" s="763"/>
      <c r="AY100" s="763"/>
      <c r="AZ100" s="763"/>
      <c r="BA100" s="763"/>
      <c r="BB100" s="763"/>
      <c r="BC100" s="369"/>
      <c r="BD100" s="369"/>
      <c r="BE100" s="369"/>
      <c r="BF100" s="369"/>
      <c r="BG100" s="369"/>
      <c r="BH100" s="369"/>
      <c r="BI100" s="369"/>
      <c r="BJ100" s="369"/>
    </row>
    <row r="101" spans="1:62" x14ac:dyDescent="0.25">
      <c r="A101" s="1825">
        <v>4</v>
      </c>
      <c r="B101" s="879" t="s">
        <v>785</v>
      </c>
      <c r="C101" s="749">
        <f>PIL!F82</f>
        <v>-20.241</v>
      </c>
      <c r="D101" s="749">
        <f>PIL!G82</f>
        <v>-13.597</v>
      </c>
      <c r="E101" s="749">
        <f>PIL!H82</f>
        <v>46.41</v>
      </c>
      <c r="F101" s="749">
        <f>PIL!I82</f>
        <v>2.0329999999999999</v>
      </c>
      <c r="G101" s="749">
        <f>PIL!J82</f>
        <v>1.6359999999999999</v>
      </c>
      <c r="H101" s="809">
        <f>PIL!K82</f>
        <v>2.5139999999999998</v>
      </c>
      <c r="I101" s="827">
        <f>(ABS(E101)+ABS(G101))*SIGN(E101)</f>
        <v>48.045999999999999</v>
      </c>
      <c r="J101" s="828">
        <f>(ABS(F101)+ABS(H101))*SIGN(F101)</f>
        <v>4.5469999999999997</v>
      </c>
      <c r="K101" s="827">
        <f>(ABS(I101)+0.3*ABS(J101))*SIGN(I101)</f>
        <v>49.4101</v>
      </c>
      <c r="L101" s="828">
        <f>(ABS(J101)+0.3*ABS(I101))*SIGN(J101)</f>
        <v>18.960799999999999</v>
      </c>
      <c r="M101" s="829">
        <f>D101+K101</f>
        <v>35.813099999999999</v>
      </c>
      <c r="N101" s="830">
        <f>D101-K101</f>
        <v>-63.007100000000001</v>
      </c>
      <c r="O101" s="829">
        <f>D101+L101</f>
        <v>5.3637999999999995</v>
      </c>
      <c r="P101" s="830">
        <f>D101-L101</f>
        <v>-32.5578</v>
      </c>
      <c r="Q101" s="829">
        <f>M101-(M101-M103)*0.25/'1. Geometria'!$H$8</f>
        <v>30.477607575757574</v>
      </c>
      <c r="R101" s="830">
        <f>N101-(N101-N103)*0.25/'1. Geometria'!$H$8</f>
        <v>-53.63963787878788</v>
      </c>
      <c r="S101" s="829">
        <f>O101-(O101-O103)*0.25/'1. Geometria'!$H$8</f>
        <v>4.5562999999999994</v>
      </c>
      <c r="T101" s="1085">
        <f>P101-(P101-P103)*0.25/'1. Geometria'!$H$8</f>
        <v>-27.718330303030303</v>
      </c>
      <c r="V101" s="1825">
        <v>4</v>
      </c>
      <c r="W101" s="879" t="s">
        <v>785</v>
      </c>
      <c r="X101" s="749">
        <f>PIL!F250</f>
        <v>-14.497999999999999</v>
      </c>
      <c r="Y101" s="749">
        <f>PIL!G250</f>
        <v>-8.8729999999999993</v>
      </c>
      <c r="Z101" s="749">
        <f>PIL!H250</f>
        <v>5.8460000000000001</v>
      </c>
      <c r="AA101" s="749">
        <f>PIL!I250</f>
        <v>0.1</v>
      </c>
      <c r="AB101" s="749">
        <f>PIL!J250</f>
        <v>-1.6E-2</v>
      </c>
      <c r="AC101" s="828">
        <f>PIL!K250</f>
        <v>-2.4E-2</v>
      </c>
      <c r="AD101" s="827">
        <f t="shared" si="312"/>
        <v>5.8620000000000001</v>
      </c>
      <c r="AE101" s="828">
        <f t="shared" si="313"/>
        <v>0.124</v>
      </c>
      <c r="AF101" s="827">
        <f>(ABS(AD101)+0.3*ABS(AE101))*SIGN(AD101)</f>
        <v>5.8992000000000004</v>
      </c>
      <c r="AG101" s="828">
        <f>(ABS(AE101)+0.3*ABS(AD101))*SIGN(AE101)</f>
        <v>1.8826000000000001</v>
      </c>
      <c r="AH101" s="829">
        <f>Y101+AF101</f>
        <v>-2.9737999999999989</v>
      </c>
      <c r="AI101" s="830">
        <f>Y101-AF101</f>
        <v>-14.7722</v>
      </c>
      <c r="AJ101" s="829">
        <f>Y101+AG101</f>
        <v>-6.9903999999999993</v>
      </c>
      <c r="AK101" s="830">
        <f>Y101-AG101</f>
        <v>-10.755599999999999</v>
      </c>
      <c r="AL101" s="829">
        <f>AH101-(AH101-AH103)*0.25/'1. Geometria'!$H$8</f>
        <v>-2.4401712121212111</v>
      </c>
      <c r="AM101" s="830">
        <f>AI101-(AI101-AI103)*0.25/'1. Geometria'!$H$8</f>
        <v>-12.707040909090908</v>
      </c>
      <c r="AN101" s="829">
        <f>AJ101-(AJ101-AJ103)*0.25/'1. Geometria'!$H$8</f>
        <v>-5.9363848484848472</v>
      </c>
      <c r="AO101" s="1085">
        <f>AK101-(AK101-AK103)*0.25/'1. Geometria'!$H$8</f>
        <v>-9.210827272727272</v>
      </c>
      <c r="AQ101" s="1119"/>
      <c r="AR101" s="746"/>
      <c r="AS101" s="763"/>
      <c r="AT101" s="763"/>
      <c r="AU101" s="763"/>
      <c r="AV101" s="763"/>
      <c r="AW101" s="763"/>
      <c r="AX101" s="763"/>
      <c r="AY101" s="763"/>
      <c r="AZ101" s="763"/>
      <c r="BA101" s="763"/>
      <c r="BB101" s="763"/>
      <c r="BC101" s="369"/>
      <c r="BD101" s="369"/>
      <c r="BE101" s="369"/>
      <c r="BF101" s="369"/>
      <c r="BG101" s="369"/>
      <c r="BH101" s="369"/>
      <c r="BI101" s="369"/>
      <c r="BJ101" s="369"/>
    </row>
    <row r="102" spans="1:62" x14ac:dyDescent="0.25">
      <c r="A102" s="1826"/>
      <c r="B102" s="874" t="s">
        <v>786</v>
      </c>
      <c r="C102" s="744">
        <f>PIL!F706</f>
        <v>51.353000000000002</v>
      </c>
      <c r="D102" s="744">
        <f>PIL!G706</f>
        <v>32.613</v>
      </c>
      <c r="E102" s="744">
        <f>PIL!H706</f>
        <v>14.217000000000001</v>
      </c>
      <c r="F102" s="744">
        <f>PIL!I706</f>
        <v>96.367999999999995</v>
      </c>
      <c r="G102" s="744">
        <f>PIL!J706</f>
        <v>-11.446999999999999</v>
      </c>
      <c r="H102" s="810">
        <f>PIL!K706</f>
        <v>-17.588999999999999</v>
      </c>
      <c r="I102" s="763">
        <f t="shared" ref="I102:I121" si="344">(ABS(E102)+ABS(G102))*SIGN(E102)</f>
        <v>25.664000000000001</v>
      </c>
      <c r="J102" s="826">
        <f t="shared" ref="J102:J121" si="345">(ABS(F102)+ABS(H102))*SIGN(F102)</f>
        <v>113.95699999999999</v>
      </c>
      <c r="K102" s="763">
        <f t="shared" ref="K102:K121" si="346">(ABS(I102)+0.3*ABS(J102))*SIGN(I102)</f>
        <v>59.851099999999995</v>
      </c>
      <c r="L102" s="826">
        <f t="shared" ref="L102:L121" si="347">(ABS(J102)+0.3*ABS(I102))*SIGN(J102)</f>
        <v>121.6562</v>
      </c>
      <c r="M102" s="369">
        <f t="shared" ref="M102:M121" si="348">D102+K102</f>
        <v>92.464100000000002</v>
      </c>
      <c r="N102" s="418">
        <f t="shared" ref="N102:N121" si="349">D102-K102</f>
        <v>-27.238099999999996</v>
      </c>
      <c r="O102" s="369">
        <f t="shared" ref="O102:O121" si="350">D102+L102</f>
        <v>154.26920000000001</v>
      </c>
      <c r="P102" s="418">
        <f t="shared" ref="P102:P121" si="351">D102-L102</f>
        <v>-89.043199999999999</v>
      </c>
      <c r="Q102" s="369">
        <f>M102-(M102-M104)*0.25/'1. Geometria'!$H$8</f>
        <v>79.363304545454554</v>
      </c>
      <c r="R102" s="418">
        <f>N102-(N102-N104)*0.25/'1. Geometria'!$H$8</f>
        <v>-23.492001515151511</v>
      </c>
      <c r="S102" s="369">
        <f>O102-(O102-O104)*0.25/'1. Geometria'!$H$8</f>
        <v>132.60650303030303</v>
      </c>
      <c r="T102" s="1086">
        <f>P102-(P102-P104)*0.25/'1. Geometria'!$H$8</f>
        <v>-76.735199999999992</v>
      </c>
      <c r="V102" s="1826"/>
      <c r="W102" s="874" t="s">
        <v>786</v>
      </c>
      <c r="X102" s="744">
        <f>PIL!F682</f>
        <v>5.133</v>
      </c>
      <c r="Y102" s="744">
        <f>PIL!G682</f>
        <v>2.8359999999999999</v>
      </c>
      <c r="Z102" s="744">
        <f>PIL!H682</f>
        <v>27.004999999999999</v>
      </c>
      <c r="AA102" s="744">
        <f>PIL!I682</f>
        <v>178.803</v>
      </c>
      <c r="AB102" s="744">
        <f>PIL!J682</f>
        <v>-21.571999999999999</v>
      </c>
      <c r="AC102" s="826">
        <f>PIL!K682</f>
        <v>-33.148000000000003</v>
      </c>
      <c r="AD102" s="763">
        <f t="shared" si="312"/>
        <v>48.576999999999998</v>
      </c>
      <c r="AE102" s="826">
        <f t="shared" si="313"/>
        <v>211.95099999999999</v>
      </c>
      <c r="AF102" s="763">
        <f>(ABS(AD102)+0.3*ABS(AE102))*SIGN(AD102)</f>
        <v>112.16229999999999</v>
      </c>
      <c r="AG102" s="826">
        <f>(ABS(AE102)+0.3*ABS(AD102))*SIGN(AE102)</f>
        <v>226.5241</v>
      </c>
      <c r="AH102" s="369">
        <f>Y102+AF102</f>
        <v>114.99829999999999</v>
      </c>
      <c r="AI102" s="418">
        <f>Y102-AF102</f>
        <v>-109.32629999999999</v>
      </c>
      <c r="AJ102" s="369">
        <f>Y102+AG102</f>
        <v>229.36010000000002</v>
      </c>
      <c r="AK102" s="418">
        <f>Y102-AG102</f>
        <v>-223.68809999999999</v>
      </c>
      <c r="AL102" s="369">
        <f>AH102-(AH102-AH104)*0.25/'1. Geometria'!$H$8</f>
        <v>98.406625757575739</v>
      </c>
      <c r="AM102" s="418">
        <f>AI102-(AI102-AI104)*0.25/'1. Geometria'!$H$8</f>
        <v>-93.605686363636352</v>
      </c>
      <c r="AN102" s="369">
        <f>AJ102-(AJ102-AJ104)*0.25/'1. Geometria'!$H$8</f>
        <v>196.42427424242425</v>
      </c>
      <c r="AO102" s="1086">
        <f>AK102-(AK102-AK104)*0.25/'1. Geometria'!$H$8</f>
        <v>-191.62333484848483</v>
      </c>
      <c r="AQ102" s="1119"/>
      <c r="AR102" s="746"/>
      <c r="AS102" s="763"/>
      <c r="AT102" s="763"/>
      <c r="AU102" s="763"/>
      <c r="AV102" s="763"/>
      <c r="AW102" s="763"/>
      <c r="AX102" s="763"/>
      <c r="AY102" s="763"/>
      <c r="AZ102" s="763"/>
      <c r="BA102" s="763"/>
      <c r="BB102" s="763"/>
      <c r="BC102" s="369"/>
      <c r="BD102" s="369"/>
      <c r="BE102" s="369"/>
      <c r="BF102" s="369"/>
      <c r="BG102" s="369"/>
      <c r="BH102" s="369"/>
      <c r="BI102" s="369"/>
      <c r="BJ102" s="369"/>
    </row>
    <row r="103" spans="1:62" x14ac:dyDescent="0.25">
      <c r="A103" s="1826"/>
      <c r="B103" s="874" t="s">
        <v>787</v>
      </c>
      <c r="C103" s="807">
        <f>PIL!F83</f>
        <v>19.295000000000002</v>
      </c>
      <c r="D103" s="807">
        <f>PIL!G83</f>
        <v>13.013999999999999</v>
      </c>
      <c r="E103" s="807">
        <f>PIL!H83</f>
        <v>-44.720999999999997</v>
      </c>
      <c r="F103" s="807">
        <f>PIL!I83</f>
        <v>-1.986</v>
      </c>
      <c r="G103" s="807">
        <f>PIL!J83</f>
        <v>-1.583</v>
      </c>
      <c r="H103" s="810">
        <f>PIL!K83</f>
        <v>-2.4319999999999999</v>
      </c>
      <c r="I103" s="744">
        <f t="shared" si="344"/>
        <v>-46.303999999999995</v>
      </c>
      <c r="J103" s="810">
        <f t="shared" si="345"/>
        <v>-4.4180000000000001</v>
      </c>
      <c r="K103" s="763">
        <f t="shared" si="346"/>
        <v>-47.629399999999997</v>
      </c>
      <c r="L103" s="826">
        <f t="shared" si="347"/>
        <v>-18.309199999999997</v>
      </c>
      <c r="M103" s="369">
        <f t="shared" si="348"/>
        <v>-34.615399999999994</v>
      </c>
      <c r="N103" s="418">
        <f t="shared" si="349"/>
        <v>60.6434</v>
      </c>
      <c r="O103" s="369">
        <f t="shared" si="350"/>
        <v>-5.2951999999999977</v>
      </c>
      <c r="P103" s="418">
        <f t="shared" si="351"/>
        <v>31.323199999999996</v>
      </c>
      <c r="Q103" s="369">
        <f>M103-(M103-M101)*0.25/'1. Geometria'!$H$8</f>
        <v>-29.279907575757569</v>
      </c>
      <c r="R103" s="418">
        <f>N103-(N103-N101)*0.25/'1. Geometria'!$H$8</f>
        <v>51.275937878787879</v>
      </c>
      <c r="S103" s="369">
        <f>O103-(O103-O101)*0.25/'1. Geometria'!$H$8</f>
        <v>-4.4876999999999976</v>
      </c>
      <c r="T103" s="1086">
        <f>P103-(P103-P101)*0.25/'1. Geometria'!$H$8</f>
        <v>26.483730303030299</v>
      </c>
      <c r="V103" s="1826"/>
      <c r="W103" s="874" t="s">
        <v>787</v>
      </c>
      <c r="X103" s="807">
        <f>PIL!F251</f>
        <v>13.353999999999999</v>
      </c>
      <c r="Y103" s="807">
        <f>PIL!G251</f>
        <v>8.2789999999999999</v>
      </c>
      <c r="Z103" s="807">
        <f>PIL!H251</f>
        <v>-4.1630000000000003</v>
      </c>
      <c r="AA103" s="807">
        <f>PIL!I251</f>
        <v>-0.08</v>
      </c>
      <c r="AB103" s="807">
        <f>PIL!J251</f>
        <v>1.4999999999999999E-2</v>
      </c>
      <c r="AC103" s="826">
        <f>PIL!K251</f>
        <v>2.3E-2</v>
      </c>
      <c r="AD103" s="763">
        <f t="shared" si="312"/>
        <v>-4.1779999999999999</v>
      </c>
      <c r="AE103" s="826">
        <f t="shared" si="313"/>
        <v>-0.10300000000000001</v>
      </c>
      <c r="AF103" s="763">
        <f t="shared" ref="AF103:AF106" si="352">(ABS(AD103)+0.3*ABS(AE103))*SIGN(AD103)</f>
        <v>-4.2088999999999999</v>
      </c>
      <c r="AG103" s="826">
        <f t="shared" ref="AG103:AG106" si="353">(ABS(AE103)+0.3*ABS(AD103))*SIGN(AE103)</f>
        <v>-1.3563999999999998</v>
      </c>
      <c r="AH103" s="369">
        <f t="shared" ref="AH103:AH106" si="354">Y103+AF103</f>
        <v>4.0701000000000001</v>
      </c>
      <c r="AI103" s="418">
        <f t="shared" ref="AI103:AI106" si="355">Y103-AF103</f>
        <v>12.4879</v>
      </c>
      <c r="AJ103" s="369">
        <f t="shared" ref="AJ103:AJ106" si="356">Y103+AG103</f>
        <v>6.9226000000000001</v>
      </c>
      <c r="AK103" s="418">
        <f t="shared" ref="AK103:AK106" si="357">Y103-AG103</f>
        <v>9.6354000000000006</v>
      </c>
      <c r="AL103" s="369">
        <f>AH103-(AH103-AH101)*0.25/'1. Geometria'!$H$8</f>
        <v>3.5364712121212123</v>
      </c>
      <c r="AM103" s="418">
        <f>AI103-(AI103-AI101)*0.25/'1. Geometria'!$H$8</f>
        <v>10.422740909090908</v>
      </c>
      <c r="AN103" s="369">
        <f>AJ103-(AJ103-AJ101)*0.25/'1. Geometria'!$H$8</f>
        <v>5.8685848484848488</v>
      </c>
      <c r="AO103" s="1086">
        <f>AK103-(AK103-AK101)*0.25/'1. Geometria'!$H$8</f>
        <v>8.0906272727272732</v>
      </c>
      <c r="AQ103" s="1119"/>
      <c r="AR103" s="746"/>
      <c r="AS103" s="763"/>
      <c r="AT103" s="763"/>
      <c r="AU103" s="763"/>
      <c r="AV103" s="763"/>
      <c r="AW103" s="763"/>
      <c r="AX103" s="763"/>
      <c r="AY103" s="763"/>
      <c r="AZ103" s="763"/>
      <c r="BA103" s="763"/>
      <c r="BB103" s="763"/>
      <c r="BC103" s="369"/>
      <c r="BD103" s="369"/>
      <c r="BE103" s="369"/>
      <c r="BF103" s="369"/>
      <c r="BG103" s="369"/>
      <c r="BH103" s="369"/>
      <c r="BI103" s="369"/>
      <c r="BJ103" s="369"/>
    </row>
    <row r="104" spans="1:62" x14ac:dyDescent="0.25">
      <c r="A104" s="1826"/>
      <c r="B104" s="874" t="s">
        <v>788</v>
      </c>
      <c r="C104" s="807">
        <f>PIL!F707</f>
        <v>-45.564</v>
      </c>
      <c r="D104" s="807">
        <f>PIL!G707</f>
        <v>-29.128</v>
      </c>
      <c r="E104" s="807">
        <f>PIL!H707</f>
        <v>-12.975</v>
      </c>
      <c r="F104" s="807">
        <f>PIL!I707</f>
        <v>-80.966999999999999</v>
      </c>
      <c r="G104" s="807">
        <f>PIL!J707</f>
        <v>9.6329999999999991</v>
      </c>
      <c r="H104" s="810">
        <f>PIL!K707</f>
        <v>14.801</v>
      </c>
      <c r="I104" s="744">
        <f t="shared" si="344"/>
        <v>-22.607999999999997</v>
      </c>
      <c r="J104" s="810">
        <f t="shared" si="345"/>
        <v>-95.768000000000001</v>
      </c>
      <c r="K104" s="763">
        <f t="shared" si="346"/>
        <v>-51.338399999999993</v>
      </c>
      <c r="L104" s="826">
        <f t="shared" si="347"/>
        <v>-102.5504</v>
      </c>
      <c r="M104" s="369">
        <f t="shared" si="348"/>
        <v>-80.466399999999993</v>
      </c>
      <c r="N104" s="418">
        <f t="shared" si="349"/>
        <v>22.210399999999993</v>
      </c>
      <c r="O104" s="369">
        <f t="shared" si="350"/>
        <v>-131.67840000000001</v>
      </c>
      <c r="P104" s="418">
        <f t="shared" si="351"/>
        <v>73.422399999999996</v>
      </c>
      <c r="Q104" s="369">
        <f>M104-(M104-M102)*0.25/'1. Geometria'!$H$8</f>
        <v>-67.365604545454545</v>
      </c>
      <c r="R104" s="418">
        <f>N104-(N104-N102)*0.25/'1. Geometria'!$H$8</f>
        <v>18.464301515151508</v>
      </c>
      <c r="S104" s="369">
        <f>O104-(O104-O102)*0.25/'1. Geometria'!$H$8</f>
        <v>-110.01570303030303</v>
      </c>
      <c r="T104" s="1086">
        <f>P104-(P104-P102)*0.25/'1. Geometria'!$H$8</f>
        <v>61.114399999999996</v>
      </c>
      <c r="V104" s="1826"/>
      <c r="W104" s="874" t="s">
        <v>788</v>
      </c>
      <c r="X104" s="807">
        <f>PIL!F683</f>
        <v>-5.258</v>
      </c>
      <c r="Y104" s="807">
        <f>PIL!G683</f>
        <v>-2.9129999999999998</v>
      </c>
      <c r="Z104" s="807">
        <f>PIL!H683</f>
        <v>-25.041</v>
      </c>
      <c r="AA104" s="807">
        <f>PIL!I683</f>
        <v>-159.51300000000001</v>
      </c>
      <c r="AB104" s="807">
        <f>PIL!J683</f>
        <v>19.305</v>
      </c>
      <c r="AC104" s="826">
        <f>PIL!K683</f>
        <v>29.663</v>
      </c>
      <c r="AD104" s="763">
        <f t="shared" si="312"/>
        <v>-44.346000000000004</v>
      </c>
      <c r="AE104" s="826">
        <f t="shared" si="313"/>
        <v>-189.17600000000002</v>
      </c>
      <c r="AF104" s="763">
        <f t="shared" si="352"/>
        <v>-101.09880000000001</v>
      </c>
      <c r="AG104" s="826">
        <f t="shared" si="353"/>
        <v>-202.47980000000001</v>
      </c>
      <c r="AH104" s="369">
        <f t="shared" si="354"/>
        <v>-104.01180000000001</v>
      </c>
      <c r="AI104" s="418">
        <f t="shared" si="355"/>
        <v>98.185800000000015</v>
      </c>
      <c r="AJ104" s="369">
        <f t="shared" si="356"/>
        <v>-205.39280000000002</v>
      </c>
      <c r="AK104" s="418">
        <f t="shared" si="357"/>
        <v>199.5668</v>
      </c>
      <c r="AL104" s="369">
        <f>AH104-(AH104-AH102)*0.25/'1. Geometria'!$H$8</f>
        <v>-87.420125757575761</v>
      </c>
      <c r="AM104" s="418">
        <f>AI104-(AI104-AI102)*0.25/'1. Geometria'!$H$8</f>
        <v>82.465186363636377</v>
      </c>
      <c r="AN104" s="369">
        <f>AJ104-(AJ104-AJ102)*0.25/'1. Geometria'!$H$8</f>
        <v>-172.45697424242425</v>
      </c>
      <c r="AO104" s="1086">
        <f>AK104-(AK104-AK102)*0.25/'1. Geometria'!$H$8</f>
        <v>167.50203484848484</v>
      </c>
      <c r="AQ104" s="1119"/>
      <c r="AR104" s="746"/>
      <c r="AS104" s="763"/>
      <c r="AT104" s="763"/>
      <c r="AU104" s="763"/>
      <c r="AV104" s="763"/>
      <c r="AW104" s="763"/>
      <c r="AX104" s="763"/>
      <c r="AY104" s="763"/>
      <c r="AZ104" s="763"/>
      <c r="BA104" s="763"/>
      <c r="BB104" s="763"/>
      <c r="BC104" s="369"/>
      <c r="BD104" s="369"/>
      <c r="BE104" s="369"/>
      <c r="BF104" s="369"/>
      <c r="BG104" s="369"/>
      <c r="BH104" s="369"/>
      <c r="BI104" s="369"/>
      <c r="BJ104" s="369"/>
    </row>
    <row r="105" spans="1:62" x14ac:dyDescent="0.25">
      <c r="A105" s="1826"/>
      <c r="B105" s="874" t="s">
        <v>851</v>
      </c>
      <c r="C105" s="807">
        <f>PIL!F84</f>
        <v>-11.981</v>
      </c>
      <c r="D105" s="807">
        <f>PIL!G84</f>
        <v>-8.0640000000000001</v>
      </c>
      <c r="E105" s="807">
        <f>PIL!H84</f>
        <v>27.61</v>
      </c>
      <c r="F105" s="807">
        <f>PIL!I84</f>
        <v>1.218</v>
      </c>
      <c r="G105" s="807">
        <f>PIL!J84</f>
        <v>0.97499999999999998</v>
      </c>
      <c r="H105" s="810">
        <f>PIL!K84</f>
        <v>1.4990000000000001</v>
      </c>
      <c r="I105" s="744">
        <f t="shared" ref="I105:I106" si="358">(ABS(E105)+ABS(G105))*SIGN(E105)</f>
        <v>28.585000000000001</v>
      </c>
      <c r="J105" s="810">
        <f t="shared" ref="J105:J106" si="359">(ABS(F105)+ABS(H105))*SIGN(F105)</f>
        <v>2.7170000000000001</v>
      </c>
      <c r="K105" s="763">
        <f t="shared" ref="K105:K106" si="360">(ABS(I105)+0.3*ABS(J105))*SIGN(I105)</f>
        <v>29.400100000000002</v>
      </c>
      <c r="L105" s="826">
        <f t="shared" ref="L105:L106" si="361">(ABS(J105)+0.3*ABS(I105))*SIGN(J105)</f>
        <v>11.2925</v>
      </c>
      <c r="M105" s="369">
        <f t="shared" ref="M105:M106" si="362">D105+K105</f>
        <v>21.336100000000002</v>
      </c>
      <c r="N105" s="418">
        <f t="shared" ref="N105:N106" si="363">D105-K105</f>
        <v>-37.464100000000002</v>
      </c>
      <c r="O105" s="369">
        <f t="shared" ref="O105:O106" si="364">D105+L105</f>
        <v>3.2285000000000004</v>
      </c>
      <c r="P105" s="418">
        <f t="shared" ref="P105:P106" si="365">D105-L105</f>
        <v>-19.3565</v>
      </c>
      <c r="Q105" s="369">
        <f t="shared" ref="Q105:Q107" si="366">M105</f>
        <v>21.336100000000002</v>
      </c>
      <c r="R105" s="418">
        <f t="shared" ref="R105:R107" si="367">N105</f>
        <v>-37.464100000000002</v>
      </c>
      <c r="S105" s="369">
        <f t="shared" ref="S105:S107" si="368">O105</f>
        <v>3.2285000000000004</v>
      </c>
      <c r="T105" s="1086">
        <f t="shared" ref="T105:T107" si="369">P105</f>
        <v>-19.3565</v>
      </c>
      <c r="V105" s="1826"/>
      <c r="W105" s="874" t="s">
        <v>851</v>
      </c>
      <c r="X105" s="807">
        <f>PIL!F252</f>
        <v>-8.44</v>
      </c>
      <c r="Y105" s="807">
        <f>PIL!G252</f>
        <v>-5.1970000000000001</v>
      </c>
      <c r="Z105" s="807">
        <f>PIL!H252</f>
        <v>2.6859999999999999</v>
      </c>
      <c r="AA105" s="807">
        <f>PIL!I252</f>
        <v>5.1999999999999998E-2</v>
      </c>
      <c r="AB105" s="807">
        <f>PIL!J252</f>
        <v>-8.9999999999999993E-3</v>
      </c>
      <c r="AC105" s="826">
        <f>PIL!K252</f>
        <v>-1.4E-2</v>
      </c>
      <c r="AD105" s="763">
        <f t="shared" si="312"/>
        <v>2.6949999999999998</v>
      </c>
      <c r="AE105" s="826">
        <f t="shared" si="313"/>
        <v>6.6000000000000003E-2</v>
      </c>
      <c r="AF105" s="763">
        <f t="shared" si="352"/>
        <v>2.7147999999999999</v>
      </c>
      <c r="AG105" s="826">
        <f t="shared" si="353"/>
        <v>0.87449999999999983</v>
      </c>
      <c r="AH105" s="369">
        <f t="shared" si="354"/>
        <v>-2.4822000000000002</v>
      </c>
      <c r="AI105" s="418">
        <f t="shared" si="355"/>
        <v>-7.9117999999999995</v>
      </c>
      <c r="AJ105" s="369">
        <f t="shared" si="356"/>
        <v>-4.3224999999999998</v>
      </c>
      <c r="AK105" s="418">
        <f t="shared" si="357"/>
        <v>-6.0715000000000003</v>
      </c>
      <c r="AL105" s="369">
        <f t="shared" ref="AL105:AL107" si="370">AH105</f>
        <v>-2.4822000000000002</v>
      </c>
      <c r="AM105" s="418">
        <f t="shared" ref="AM105:AM107" si="371">AI105</f>
        <v>-7.9117999999999995</v>
      </c>
      <c r="AN105" s="369">
        <f t="shared" ref="AN105:AN107" si="372">AJ105</f>
        <v>-4.3224999999999998</v>
      </c>
      <c r="AO105" s="1086">
        <f t="shared" ref="AO105:AO107" si="373">AK105</f>
        <v>-6.0715000000000003</v>
      </c>
      <c r="AQ105" s="1119"/>
      <c r="AR105" s="746"/>
      <c r="AS105" s="763"/>
      <c r="AT105" s="763"/>
      <c r="AU105" s="763"/>
      <c r="AV105" s="763"/>
      <c r="AW105" s="763"/>
      <c r="AX105" s="763"/>
      <c r="AY105" s="763"/>
      <c r="AZ105" s="763"/>
      <c r="BA105" s="763"/>
      <c r="BB105" s="763"/>
      <c r="BC105" s="369"/>
      <c r="BD105" s="369"/>
      <c r="BE105" s="369"/>
      <c r="BF105" s="369"/>
      <c r="BG105" s="369"/>
      <c r="BH105" s="369"/>
      <c r="BI105" s="369"/>
      <c r="BJ105" s="369"/>
    </row>
    <row r="106" spans="1:62" x14ac:dyDescent="0.25">
      <c r="A106" s="1826"/>
      <c r="B106" s="874" t="s">
        <v>852</v>
      </c>
      <c r="C106" s="807">
        <f>PIL!F708</f>
        <v>29.369</v>
      </c>
      <c r="D106" s="807">
        <f>PIL!G708</f>
        <v>18.71</v>
      </c>
      <c r="E106" s="807">
        <f>PIL!H708</f>
        <v>8.2149999999999999</v>
      </c>
      <c r="F106" s="807">
        <f>PIL!I708</f>
        <v>53.366999999999997</v>
      </c>
      <c r="G106" s="807">
        <f>PIL!J708</f>
        <v>-6.3879999999999999</v>
      </c>
      <c r="H106" s="810">
        <f>PIL!K708</f>
        <v>-9.8149999999999995</v>
      </c>
      <c r="I106" s="744">
        <f t="shared" si="358"/>
        <v>14.603</v>
      </c>
      <c r="J106" s="810">
        <f t="shared" si="359"/>
        <v>63.181999999999995</v>
      </c>
      <c r="K106" s="763">
        <f t="shared" si="360"/>
        <v>33.557600000000001</v>
      </c>
      <c r="L106" s="826">
        <f t="shared" si="361"/>
        <v>67.562899999999999</v>
      </c>
      <c r="M106" s="369">
        <f t="shared" si="362"/>
        <v>52.267600000000002</v>
      </c>
      <c r="N106" s="418">
        <f t="shared" si="363"/>
        <v>-14.8476</v>
      </c>
      <c r="O106" s="369">
        <f t="shared" si="364"/>
        <v>86.272899999999993</v>
      </c>
      <c r="P106" s="418">
        <f t="shared" si="365"/>
        <v>-48.852899999999998</v>
      </c>
      <c r="Q106" s="369">
        <f t="shared" si="366"/>
        <v>52.267600000000002</v>
      </c>
      <c r="R106" s="418">
        <f t="shared" si="367"/>
        <v>-14.8476</v>
      </c>
      <c r="S106" s="369">
        <f t="shared" si="368"/>
        <v>86.272899999999993</v>
      </c>
      <c r="T106" s="1086">
        <f t="shared" si="369"/>
        <v>-48.852899999999998</v>
      </c>
      <c r="V106" s="1826"/>
      <c r="W106" s="874" t="s">
        <v>852</v>
      </c>
      <c r="X106" s="807">
        <f>PIL!F684</f>
        <v>3.149</v>
      </c>
      <c r="Y106" s="807">
        <f>PIL!G684</f>
        <v>1.742</v>
      </c>
      <c r="Z106" s="807">
        <f>PIL!H684</f>
        <v>15.763</v>
      </c>
      <c r="AA106" s="807">
        <f>PIL!I684</f>
        <v>102.408</v>
      </c>
      <c r="AB106" s="807">
        <f>PIL!J684</f>
        <v>-12.387</v>
      </c>
      <c r="AC106" s="826">
        <f>PIL!K684</f>
        <v>-19.033999999999999</v>
      </c>
      <c r="AD106" s="763">
        <f t="shared" si="312"/>
        <v>28.15</v>
      </c>
      <c r="AE106" s="826">
        <f t="shared" si="313"/>
        <v>121.44200000000001</v>
      </c>
      <c r="AF106" s="763">
        <f t="shared" si="352"/>
        <v>64.582599999999999</v>
      </c>
      <c r="AG106" s="826">
        <f t="shared" si="353"/>
        <v>129.887</v>
      </c>
      <c r="AH106" s="369">
        <f t="shared" si="354"/>
        <v>66.324600000000004</v>
      </c>
      <c r="AI106" s="418">
        <f t="shared" si="355"/>
        <v>-62.840600000000002</v>
      </c>
      <c r="AJ106" s="369">
        <f t="shared" si="356"/>
        <v>131.62899999999999</v>
      </c>
      <c r="AK106" s="418">
        <f t="shared" si="357"/>
        <v>-128.14500000000001</v>
      </c>
      <c r="AL106" s="369">
        <f t="shared" si="370"/>
        <v>66.324600000000004</v>
      </c>
      <c r="AM106" s="418">
        <f t="shared" si="371"/>
        <v>-62.840600000000002</v>
      </c>
      <c r="AN106" s="369">
        <f t="shared" si="372"/>
        <v>131.62899999999999</v>
      </c>
      <c r="AO106" s="1086">
        <f t="shared" si="373"/>
        <v>-128.14500000000001</v>
      </c>
      <c r="AQ106" s="1119"/>
      <c r="AR106" s="746"/>
      <c r="AS106" s="763"/>
      <c r="AT106" s="763"/>
      <c r="AU106" s="763"/>
      <c r="AV106" s="763"/>
      <c r="AW106" s="763"/>
      <c r="AX106" s="763"/>
      <c r="AY106" s="763"/>
      <c r="AZ106" s="763"/>
      <c r="BA106" s="763"/>
      <c r="BB106" s="763"/>
      <c r="BC106" s="369"/>
      <c r="BD106" s="369"/>
      <c r="BE106" s="369"/>
      <c r="BF106" s="369"/>
      <c r="BG106" s="369"/>
      <c r="BH106" s="369"/>
      <c r="BI106" s="369"/>
      <c r="BJ106" s="369"/>
    </row>
    <row r="107" spans="1:62" ht="15.75" thickBot="1" x14ac:dyDescent="0.3">
      <c r="A107" s="1827"/>
      <c r="B107" s="880" t="s">
        <v>722</v>
      </c>
      <c r="C107" s="748">
        <f>PIL!F85+PIL!F709-'22.Comb. schemi base_PILASTRI'!$C$145</f>
        <v>-474.65999999999997</v>
      </c>
      <c r="D107" s="748">
        <f>PIL!G85+PIL!G709-'22.Comb. schemi base_PILASTRI'!$C$145</f>
        <v>-316.41399999999999</v>
      </c>
      <c r="E107" s="748">
        <f>PIL!H85+PIL!H709-'22.Comb. schemi base_PILASTRI'!$C$145</f>
        <v>-3.3049999999999997</v>
      </c>
      <c r="F107" s="748">
        <f>PIL!I85+PIL!I709-'22.Comb. schemi base_PILASTRI'!$C$145</f>
        <v>-163.51399999999998</v>
      </c>
      <c r="G107" s="748">
        <f>PIL!J85+PIL!J709-'22.Comb. schemi base_PILASTRI'!$C$145</f>
        <v>-30.029999999999998</v>
      </c>
      <c r="H107" s="811">
        <f>PIL!K85+PIL!K709-'22.Comb. schemi base_PILASTRI'!$C$145</f>
        <v>-20.909999999999997</v>
      </c>
      <c r="I107" s="831">
        <f t="shared" si="344"/>
        <v>-33.334999999999994</v>
      </c>
      <c r="J107" s="832">
        <f t="shared" si="345"/>
        <v>-184.42399999999998</v>
      </c>
      <c r="K107" s="831">
        <f t="shared" si="346"/>
        <v>-88.662199999999984</v>
      </c>
      <c r="L107" s="832">
        <f t="shared" si="347"/>
        <v>-194.42449999999997</v>
      </c>
      <c r="M107" s="825">
        <f t="shared" si="348"/>
        <v>-405.07619999999997</v>
      </c>
      <c r="N107" s="833">
        <f t="shared" si="349"/>
        <v>-227.7518</v>
      </c>
      <c r="O107" s="825">
        <f t="shared" si="350"/>
        <v>-510.83849999999995</v>
      </c>
      <c r="P107" s="833">
        <f t="shared" si="351"/>
        <v>-121.98950000000002</v>
      </c>
      <c r="Q107" s="825">
        <f t="shared" si="366"/>
        <v>-405.07619999999997</v>
      </c>
      <c r="R107" s="833">
        <f t="shared" si="367"/>
        <v>-227.7518</v>
      </c>
      <c r="S107" s="825">
        <f t="shared" si="368"/>
        <v>-510.83849999999995</v>
      </c>
      <c r="T107" s="1087">
        <f t="shared" si="369"/>
        <v>-121.98950000000002</v>
      </c>
      <c r="V107" s="1827"/>
      <c r="W107" s="880" t="s">
        <v>722</v>
      </c>
      <c r="X107" s="748">
        <f>PIL!F253+PIL!F685-'22.Comb. schemi base_PILASTRI'!$C$145</f>
        <v>-681.22</v>
      </c>
      <c r="Y107" s="748">
        <f>PIL!G253+PIL!G685-'22.Comb. schemi base_PILASTRI'!$C$145</f>
        <v>-427.64800000000002</v>
      </c>
      <c r="Z107" s="748">
        <f>PIL!H253+PIL!H685</f>
        <v>7.5990000000000002</v>
      </c>
      <c r="AA107" s="748">
        <f>PIL!I253+PIL!I685</f>
        <v>-5.0979999999999999</v>
      </c>
      <c r="AB107" s="748">
        <f>PIL!J253+PIL!J685</f>
        <v>0.623</v>
      </c>
      <c r="AC107" s="832">
        <f>PIL!K253+PIL!K685</f>
        <v>0.95799999999999996</v>
      </c>
      <c r="AD107" s="831">
        <f t="shared" si="312"/>
        <v>8.2219999999999995</v>
      </c>
      <c r="AE107" s="832">
        <f t="shared" si="313"/>
        <v>-6.056</v>
      </c>
      <c r="AF107" s="831">
        <f>(ABS(AD107)+0.3*ABS(AE107))*SIGN(AD107)</f>
        <v>10.0388</v>
      </c>
      <c r="AG107" s="832">
        <f>(ABS(AE107)+0.3*ABS(AD107))*SIGN(AE107)</f>
        <v>-8.5226000000000006</v>
      </c>
      <c r="AH107" s="825">
        <f>Y107+AF107</f>
        <v>-417.60920000000004</v>
      </c>
      <c r="AI107" s="833">
        <f>Y107-AF107</f>
        <v>-437.68680000000001</v>
      </c>
      <c r="AJ107" s="825">
        <f>Y107+AG107</f>
        <v>-436.17060000000004</v>
      </c>
      <c r="AK107" s="833">
        <f>Y107-AG107</f>
        <v>-419.12540000000001</v>
      </c>
      <c r="AL107" s="825">
        <f t="shared" si="370"/>
        <v>-417.60920000000004</v>
      </c>
      <c r="AM107" s="833">
        <f t="shared" si="371"/>
        <v>-437.68680000000001</v>
      </c>
      <c r="AN107" s="825">
        <f t="shared" si="372"/>
        <v>-436.17060000000004</v>
      </c>
      <c r="AO107" s="1087">
        <f t="shared" si="373"/>
        <v>-419.12540000000001</v>
      </c>
      <c r="AQ107" s="1119"/>
      <c r="AR107" s="746"/>
      <c r="AS107" s="763"/>
      <c r="AT107" s="763"/>
      <c r="AU107" s="763"/>
      <c r="AV107" s="763"/>
      <c r="AW107" s="763"/>
      <c r="AX107" s="763"/>
      <c r="AY107" s="763"/>
      <c r="AZ107" s="763"/>
      <c r="BA107" s="763"/>
      <c r="BB107" s="763"/>
      <c r="BC107" s="369"/>
      <c r="BD107" s="369"/>
      <c r="BE107" s="369"/>
      <c r="BF107" s="369"/>
      <c r="BG107" s="369"/>
      <c r="BH107" s="369"/>
      <c r="BI107" s="369"/>
      <c r="BJ107" s="369"/>
    </row>
    <row r="108" spans="1:62" x14ac:dyDescent="0.25">
      <c r="A108" s="1825">
        <v>3</v>
      </c>
      <c r="B108" s="879" t="s">
        <v>785</v>
      </c>
      <c r="C108" s="749">
        <f>PIL!F86</f>
        <v>-17.68</v>
      </c>
      <c r="D108" s="749">
        <f>PIL!G86</f>
        <v>-12.119</v>
      </c>
      <c r="E108" s="749">
        <f>PIL!H86</f>
        <v>52.234000000000002</v>
      </c>
      <c r="F108" s="749">
        <f>PIL!I86</f>
        <v>2.0339999999999998</v>
      </c>
      <c r="G108" s="749">
        <f>PIL!J86</f>
        <v>1.835</v>
      </c>
      <c r="H108" s="809">
        <f>PIL!K86</f>
        <v>2.819</v>
      </c>
      <c r="I108" s="827">
        <f t="shared" si="344"/>
        <v>54.069000000000003</v>
      </c>
      <c r="J108" s="828">
        <f t="shared" si="345"/>
        <v>4.8529999999999998</v>
      </c>
      <c r="K108" s="827">
        <f t="shared" si="346"/>
        <v>55.524900000000002</v>
      </c>
      <c r="L108" s="828">
        <f t="shared" si="347"/>
        <v>21.073700000000002</v>
      </c>
      <c r="M108" s="829">
        <f t="shared" si="348"/>
        <v>43.405900000000003</v>
      </c>
      <c r="N108" s="830">
        <f t="shared" si="349"/>
        <v>-67.643900000000002</v>
      </c>
      <c r="O108" s="829">
        <f t="shared" si="350"/>
        <v>8.9547000000000025</v>
      </c>
      <c r="P108" s="830">
        <f t="shared" si="351"/>
        <v>-33.192700000000002</v>
      </c>
      <c r="Q108" s="829">
        <f>M108-(M108-M110)*0.25/'1. Geometria'!$H$8</f>
        <v>36.729884848484851</v>
      </c>
      <c r="R108" s="830">
        <f>N108-(N108-N110)*0.25/'1. Geometria'!$H$8</f>
        <v>-57.328036363636365</v>
      </c>
      <c r="S108" s="829">
        <f>O108-(O108-O110)*0.25/'1. Geometria'!$H$8</f>
        <v>7.5448590909090933</v>
      </c>
      <c r="T108" s="1085">
        <f>P108-(P108-P110)*0.25/'1. Geometria'!$H$8</f>
        <v>-28.143010606060606</v>
      </c>
      <c r="V108" s="1825">
        <v>3</v>
      </c>
      <c r="W108" s="879" t="s">
        <v>785</v>
      </c>
      <c r="X108" s="749">
        <f>PIL!F254</f>
        <v>-13.259</v>
      </c>
      <c r="Y108" s="749">
        <f>PIL!G254</f>
        <v>-8.3119999999999994</v>
      </c>
      <c r="Z108" s="749">
        <f>PIL!H254</f>
        <v>8.1809999999999992</v>
      </c>
      <c r="AA108" s="749">
        <f>PIL!I254</f>
        <v>0.14599999999999999</v>
      </c>
      <c r="AB108" s="749">
        <f>PIL!J254</f>
        <v>-5.0000000000000001E-3</v>
      </c>
      <c r="AC108" s="828">
        <f>PIL!K254</f>
        <v>-8.0000000000000002E-3</v>
      </c>
      <c r="AD108" s="827">
        <f t="shared" si="312"/>
        <v>8.1859999999999999</v>
      </c>
      <c r="AE108" s="828">
        <f t="shared" si="313"/>
        <v>0.154</v>
      </c>
      <c r="AF108" s="827">
        <f>(ABS(AD108)+0.3*ABS(AE108))*SIGN(AD108)</f>
        <v>8.2322000000000006</v>
      </c>
      <c r="AG108" s="828">
        <f>(ABS(AE108)+0.3*ABS(AD108))*SIGN(AE108)</f>
        <v>2.6097999999999999</v>
      </c>
      <c r="AH108" s="829">
        <f>Y108+AF108</f>
        <v>-7.9799999999998761E-2</v>
      </c>
      <c r="AI108" s="830">
        <f>Y108-AF108</f>
        <v>-16.5442</v>
      </c>
      <c r="AJ108" s="829">
        <f>Y108+AG108</f>
        <v>-5.7021999999999995</v>
      </c>
      <c r="AK108" s="830">
        <f>Y108-AG108</f>
        <v>-10.921799999999999</v>
      </c>
      <c r="AL108" s="829">
        <f>AH108-(AH108-AH110)*0.25/'1. Geometria'!$H$8</f>
        <v>9.754848484848605E-2</v>
      </c>
      <c r="AM108" s="830">
        <f>AI108-(AI108-AI110)*0.25/'1. Geometria'!$H$8</f>
        <v>-14.100184848484847</v>
      </c>
      <c r="AN108" s="829">
        <f>AJ108-(AJ108-AJ110)*0.25/'1. Geometria'!$H$8</f>
        <v>-4.7542681818181816</v>
      </c>
      <c r="AO108" s="1085">
        <f>AK108-(AK108-AK110)*0.25/'1. Geometria'!$H$8</f>
        <v>-9.2483681818181811</v>
      </c>
      <c r="AQ108" s="1119"/>
      <c r="AR108" s="746"/>
      <c r="AS108" s="763"/>
      <c r="AT108" s="763"/>
      <c r="AU108" s="763"/>
      <c r="AV108" s="763"/>
      <c r="AW108" s="763"/>
      <c r="AX108" s="763"/>
      <c r="AY108" s="763"/>
      <c r="AZ108" s="763"/>
      <c r="BA108" s="763"/>
      <c r="BB108" s="763"/>
      <c r="BC108" s="369"/>
      <c r="BD108" s="369"/>
      <c r="BE108" s="369"/>
      <c r="BF108" s="369"/>
      <c r="BG108" s="369"/>
      <c r="BH108" s="369"/>
      <c r="BI108" s="369"/>
      <c r="BJ108" s="369"/>
    </row>
    <row r="109" spans="1:62" x14ac:dyDescent="0.25">
      <c r="A109" s="1826"/>
      <c r="B109" s="874" t="s">
        <v>786</v>
      </c>
      <c r="C109" s="744">
        <f>PIL!F710</f>
        <v>39.908999999999999</v>
      </c>
      <c r="D109" s="744">
        <f>PIL!G710</f>
        <v>25.901</v>
      </c>
      <c r="E109" s="744">
        <f>PIL!H710</f>
        <v>14.281000000000001</v>
      </c>
      <c r="F109" s="744">
        <f>PIL!I710</f>
        <v>104.864</v>
      </c>
      <c r="G109" s="744">
        <f>PIL!J710</f>
        <v>-12.404</v>
      </c>
      <c r="H109" s="810">
        <f>PIL!K710</f>
        <v>-19.059999999999999</v>
      </c>
      <c r="I109" s="763">
        <f t="shared" si="344"/>
        <v>26.685000000000002</v>
      </c>
      <c r="J109" s="826">
        <f t="shared" si="345"/>
        <v>123.92400000000001</v>
      </c>
      <c r="K109" s="763">
        <f t="shared" si="346"/>
        <v>63.862200000000001</v>
      </c>
      <c r="L109" s="826">
        <f t="shared" si="347"/>
        <v>131.92950000000002</v>
      </c>
      <c r="M109" s="369">
        <f t="shared" si="348"/>
        <v>89.763199999999998</v>
      </c>
      <c r="N109" s="418">
        <f t="shared" si="349"/>
        <v>-37.961200000000005</v>
      </c>
      <c r="O109" s="369">
        <f t="shared" si="350"/>
        <v>157.83050000000003</v>
      </c>
      <c r="P109" s="418">
        <f t="shared" si="351"/>
        <v>-106.02850000000002</v>
      </c>
      <c r="Q109" s="369">
        <f>M109-(M109-M111)*0.25/'1. Geometria'!$H$8</f>
        <v>75.651987878787878</v>
      </c>
      <c r="R109" s="418">
        <f>N109-(N109-N111)*0.25/'1. Geometria'!$H$8</f>
        <v>-32.08362424242425</v>
      </c>
      <c r="S109" s="369">
        <f>O109-(O109-O111)*0.25/'1. Geometria'!$H$8</f>
        <v>133.46121212121216</v>
      </c>
      <c r="T109" s="1086">
        <f>P109-(P109-P111)*0.25/'1. Geometria'!$H$8</f>
        <v>-89.8928484848485</v>
      </c>
      <c r="V109" s="1826"/>
      <c r="W109" s="874" t="s">
        <v>786</v>
      </c>
      <c r="X109" s="744">
        <f>PIL!F686</f>
        <v>2.8530000000000002</v>
      </c>
      <c r="Y109" s="744">
        <f>PIL!G686</f>
        <v>1.52</v>
      </c>
      <c r="Z109" s="744">
        <f>PIL!H686</f>
        <v>25.992000000000001</v>
      </c>
      <c r="AA109" s="744">
        <f>PIL!I686</f>
        <v>187.19499999999999</v>
      </c>
      <c r="AB109" s="744">
        <f>PIL!J686</f>
        <v>-22.321999999999999</v>
      </c>
      <c r="AC109" s="826">
        <f>PIL!K686</f>
        <v>-34.298999999999999</v>
      </c>
      <c r="AD109" s="763">
        <f t="shared" si="312"/>
        <v>48.314</v>
      </c>
      <c r="AE109" s="826">
        <f t="shared" si="313"/>
        <v>221.494</v>
      </c>
      <c r="AF109" s="763">
        <f>(ABS(AD109)+0.3*ABS(AE109))*SIGN(AD109)</f>
        <v>114.76220000000001</v>
      </c>
      <c r="AG109" s="826">
        <f>(ABS(AE109)+0.3*ABS(AD109))*SIGN(AE109)</f>
        <v>235.98820000000001</v>
      </c>
      <c r="AH109" s="369">
        <f>Y109+AF109</f>
        <v>116.2822</v>
      </c>
      <c r="AI109" s="418">
        <f>Y109-AF109</f>
        <v>-113.24220000000001</v>
      </c>
      <c r="AJ109" s="369">
        <f>Y109+AG109</f>
        <v>237.50820000000002</v>
      </c>
      <c r="AK109" s="418">
        <f>Y109-AG109</f>
        <v>-234.4682</v>
      </c>
      <c r="AL109" s="369">
        <f>AH109-(AH109-AH111)*0.25/'1. Geometria'!$H$8</f>
        <v>98.020904545454542</v>
      </c>
      <c r="AM109" s="418">
        <f>AI109-(AI109-AI111)*0.25/'1. Geometria'!$H$8</f>
        <v>-95.564692424242438</v>
      </c>
      <c r="AN109" s="369">
        <f>AJ109-(AJ109-AJ111)*0.25/'1. Geometria'!$H$8</f>
        <v>200.55409393939397</v>
      </c>
      <c r="AO109" s="1086">
        <f>AK109-(AK109-AK111)*0.25/'1. Geometria'!$H$8</f>
        <v>-198.0978818181818</v>
      </c>
      <c r="AQ109" s="1119"/>
      <c r="AR109" s="746"/>
      <c r="AS109" s="763"/>
      <c r="AT109" s="763"/>
      <c r="AU109" s="763"/>
      <c r="AV109" s="763"/>
      <c r="AW109" s="763"/>
      <c r="AX109" s="763"/>
      <c r="AY109" s="763"/>
      <c r="AZ109" s="763"/>
      <c r="BA109" s="763"/>
      <c r="BB109" s="763"/>
      <c r="BC109" s="369"/>
      <c r="BD109" s="369"/>
      <c r="BE109" s="369"/>
      <c r="BF109" s="369"/>
      <c r="BG109" s="369"/>
      <c r="BH109" s="369"/>
      <c r="BI109" s="369"/>
      <c r="BJ109" s="369"/>
    </row>
    <row r="110" spans="1:62" x14ac:dyDescent="0.25">
      <c r="A110" s="1826"/>
      <c r="B110" s="874" t="s">
        <v>787</v>
      </c>
      <c r="C110" s="807">
        <f>PIL!F87</f>
        <v>17.164999999999999</v>
      </c>
      <c r="D110" s="807">
        <f>PIL!G87</f>
        <v>11.904</v>
      </c>
      <c r="E110" s="807">
        <f>PIL!H87</f>
        <v>-53.232999999999997</v>
      </c>
      <c r="F110" s="807">
        <f>PIL!I87</f>
        <v>-2.1349999999999998</v>
      </c>
      <c r="G110" s="807">
        <f>PIL!J87</f>
        <v>-1.881</v>
      </c>
      <c r="H110" s="810">
        <f>PIL!K87</f>
        <v>-2.89</v>
      </c>
      <c r="I110" s="744">
        <f t="shared" si="344"/>
        <v>-55.113999999999997</v>
      </c>
      <c r="J110" s="810">
        <f t="shared" si="345"/>
        <v>-5.0250000000000004</v>
      </c>
      <c r="K110" s="763">
        <f t="shared" si="346"/>
        <v>-56.621499999999997</v>
      </c>
      <c r="L110" s="826">
        <f t="shared" si="347"/>
        <v>-21.559199999999997</v>
      </c>
      <c r="M110" s="369">
        <f t="shared" si="348"/>
        <v>-44.717500000000001</v>
      </c>
      <c r="N110" s="418">
        <f t="shared" si="349"/>
        <v>68.525499999999994</v>
      </c>
      <c r="O110" s="369">
        <f t="shared" si="350"/>
        <v>-9.6551999999999971</v>
      </c>
      <c r="P110" s="418">
        <f t="shared" si="351"/>
        <v>33.463200000000001</v>
      </c>
      <c r="Q110" s="369">
        <f>M110-(M110-M108)*0.25/'1. Geometria'!$H$8</f>
        <v>-38.041484848484849</v>
      </c>
      <c r="R110" s="418">
        <f>N110-(N110-N108)*0.25/'1. Geometria'!$H$8</f>
        <v>58.209636363636356</v>
      </c>
      <c r="S110" s="369">
        <f>O110-(O110-O108)*0.25/'1. Geometria'!$H$8</f>
        <v>-8.245359090909087</v>
      </c>
      <c r="T110" s="1086">
        <f>P110-(P110-P108)*0.25/'1. Geometria'!$H$8</f>
        <v>28.413510606060605</v>
      </c>
      <c r="V110" s="1826"/>
      <c r="W110" s="874" t="s">
        <v>787</v>
      </c>
      <c r="X110" s="807">
        <f>PIL!F255</f>
        <v>14.375999999999999</v>
      </c>
      <c r="Y110" s="807">
        <f>PIL!G255</f>
        <v>8.9890000000000008</v>
      </c>
      <c r="Z110" s="807">
        <f>PIL!H255</f>
        <v>-6.6390000000000002</v>
      </c>
      <c r="AA110" s="807">
        <f>PIL!I255</f>
        <v>-0.121</v>
      </c>
      <c r="AB110" s="807">
        <f>PIL!J255</f>
        <v>3.5999999999999997E-2</v>
      </c>
      <c r="AC110" s="826">
        <f>PIL!K255</f>
        <v>5.5E-2</v>
      </c>
      <c r="AD110" s="763">
        <f t="shared" si="312"/>
        <v>-6.6749999999999998</v>
      </c>
      <c r="AE110" s="826">
        <f t="shared" si="313"/>
        <v>-0.17599999999999999</v>
      </c>
      <c r="AF110" s="763">
        <f t="shared" ref="AF110:AF121" si="374">(ABS(AD110)+0.3*ABS(AE110))*SIGN(AD110)</f>
        <v>-6.7278000000000002</v>
      </c>
      <c r="AG110" s="826">
        <f t="shared" ref="AG110:AG121" si="375">(ABS(AE110)+0.3*ABS(AD110))*SIGN(AE110)</f>
        <v>-2.1785000000000001</v>
      </c>
      <c r="AH110" s="369">
        <f t="shared" ref="AH110:AH121" si="376">Y110+AF110</f>
        <v>2.2612000000000005</v>
      </c>
      <c r="AI110" s="418">
        <f t="shared" ref="AI110:AI121" si="377">Y110-AF110</f>
        <v>15.716800000000001</v>
      </c>
      <c r="AJ110" s="369">
        <f t="shared" ref="AJ110:AJ121" si="378">Y110+AG110</f>
        <v>6.8105000000000011</v>
      </c>
      <c r="AK110" s="418">
        <f t="shared" ref="AK110:AK121" si="379">Y110-AG110</f>
        <v>11.1675</v>
      </c>
      <c r="AL110" s="369">
        <f>AH110-(AH110-AH108)*0.25/'1. Geometria'!$H$8</f>
        <v>2.0838515151515158</v>
      </c>
      <c r="AM110" s="418">
        <f>AI110-(AI110-AI108)*0.25/'1. Geometria'!$H$8</f>
        <v>13.27278484848485</v>
      </c>
      <c r="AN110" s="369">
        <f>AJ110-(AJ110-AJ108)*0.25/'1. Geometria'!$H$8</f>
        <v>5.8625681818181832</v>
      </c>
      <c r="AO110" s="1086">
        <f>AK110-(AK110-AK108)*0.25/'1. Geometria'!$H$8</f>
        <v>9.4940681818181822</v>
      </c>
      <c r="AQ110" s="1119"/>
      <c r="AR110" s="746"/>
      <c r="AS110" s="763"/>
      <c r="AT110" s="763"/>
      <c r="AU110" s="763"/>
      <c r="AV110" s="763"/>
      <c r="AW110" s="763"/>
      <c r="AX110" s="763"/>
      <c r="AY110" s="763"/>
      <c r="AZ110" s="763"/>
      <c r="BA110" s="763"/>
      <c r="BB110" s="763"/>
      <c r="BC110" s="369"/>
      <c r="BD110" s="369"/>
      <c r="BE110" s="369"/>
      <c r="BF110" s="369"/>
      <c r="BG110" s="369"/>
      <c r="BH110" s="369"/>
      <c r="BI110" s="369"/>
      <c r="BJ110" s="369"/>
    </row>
    <row r="111" spans="1:62" x14ac:dyDescent="0.25">
      <c r="A111" s="1826"/>
      <c r="B111" s="874" t="s">
        <v>788</v>
      </c>
      <c r="C111" s="807">
        <f>PIL!F711</f>
        <v>-43.963999999999999</v>
      </c>
      <c r="D111" s="807">
        <f>PIL!G711</f>
        <v>-28.440999999999999</v>
      </c>
      <c r="E111" s="807">
        <f>PIL!H711</f>
        <v>-16.972000000000001</v>
      </c>
      <c r="F111" s="807">
        <f>PIL!I711</f>
        <v>-106.096</v>
      </c>
      <c r="G111" s="807">
        <f>PIL!J711</f>
        <v>13.185</v>
      </c>
      <c r="H111" s="810">
        <f>PIL!K711</f>
        <v>20.260000000000002</v>
      </c>
      <c r="I111" s="744">
        <f t="shared" si="344"/>
        <v>-30.157000000000004</v>
      </c>
      <c r="J111" s="810">
        <f t="shared" si="345"/>
        <v>-126.35600000000001</v>
      </c>
      <c r="K111" s="763">
        <f t="shared" si="346"/>
        <v>-68.063800000000015</v>
      </c>
      <c r="L111" s="826">
        <f t="shared" si="347"/>
        <v>-135.40309999999999</v>
      </c>
      <c r="M111" s="369">
        <f t="shared" si="348"/>
        <v>-96.504800000000017</v>
      </c>
      <c r="N111" s="418">
        <f t="shared" si="349"/>
        <v>39.622800000000012</v>
      </c>
      <c r="O111" s="369">
        <f t="shared" si="350"/>
        <v>-163.8441</v>
      </c>
      <c r="P111" s="418">
        <f t="shared" si="351"/>
        <v>106.96209999999999</v>
      </c>
      <c r="Q111" s="369">
        <f>M111-(M111-M109)*0.25/'1. Geometria'!$H$8</f>
        <v>-82.393587878787898</v>
      </c>
      <c r="R111" s="418">
        <f>N111-(N111-N109)*0.25/'1. Geometria'!$H$8</f>
        <v>33.745224242424257</v>
      </c>
      <c r="S111" s="369">
        <f>O111-(O111-O109)*0.25/'1. Geometria'!$H$8</f>
        <v>-139.47481212121212</v>
      </c>
      <c r="T111" s="1086">
        <f>P111-(P111-P109)*0.25/'1. Geometria'!$H$8</f>
        <v>90.82644848484847</v>
      </c>
      <c r="V111" s="1826"/>
      <c r="W111" s="874" t="s">
        <v>788</v>
      </c>
      <c r="X111" s="807">
        <f>PIL!F687</f>
        <v>-4.2450000000000001</v>
      </c>
      <c r="Y111" s="807">
        <f>PIL!G687</f>
        <v>-2.3330000000000002</v>
      </c>
      <c r="Z111" s="807">
        <f>PIL!H687</f>
        <v>-28.998000000000001</v>
      </c>
      <c r="AA111" s="807">
        <f>PIL!I687</f>
        <v>-195.54</v>
      </c>
      <c r="AB111" s="807">
        <f>PIL!J687</f>
        <v>23.802</v>
      </c>
      <c r="AC111" s="826">
        <f>PIL!K687</f>
        <v>36.573</v>
      </c>
      <c r="AD111" s="763">
        <f t="shared" si="312"/>
        <v>-52.8</v>
      </c>
      <c r="AE111" s="826">
        <f t="shared" si="313"/>
        <v>-232.113</v>
      </c>
      <c r="AF111" s="763">
        <f t="shared" si="374"/>
        <v>-122.43389999999999</v>
      </c>
      <c r="AG111" s="826">
        <f t="shared" si="375"/>
        <v>-247.953</v>
      </c>
      <c r="AH111" s="369">
        <f t="shared" si="376"/>
        <v>-124.76689999999999</v>
      </c>
      <c r="AI111" s="418">
        <f t="shared" si="377"/>
        <v>120.1009</v>
      </c>
      <c r="AJ111" s="369">
        <f t="shared" si="378"/>
        <v>-250.286</v>
      </c>
      <c r="AK111" s="418">
        <f t="shared" si="379"/>
        <v>245.62</v>
      </c>
      <c r="AL111" s="369">
        <f>AH111-(AH111-AH109)*0.25/'1. Geometria'!$H$8</f>
        <v>-106.50560454545453</v>
      </c>
      <c r="AM111" s="418">
        <f>AI111-(AI111-AI109)*0.25/'1. Geometria'!$H$8</f>
        <v>102.42339242424242</v>
      </c>
      <c r="AN111" s="369">
        <f>AJ111-(AJ111-AJ109)*0.25/'1. Geometria'!$H$8</f>
        <v>-213.33189393939392</v>
      </c>
      <c r="AO111" s="1086">
        <f>AK111-(AK111-AK109)*0.25/'1. Geometria'!$H$8</f>
        <v>209.24968181818181</v>
      </c>
      <c r="AQ111" s="1119"/>
      <c r="AR111" s="746"/>
      <c r="AS111" s="763"/>
      <c r="AT111" s="763"/>
      <c r="AU111" s="763"/>
      <c r="AV111" s="763"/>
      <c r="AW111" s="763"/>
      <c r="AX111" s="763"/>
      <c r="AY111" s="763"/>
      <c r="AZ111" s="763"/>
      <c r="BA111" s="763"/>
      <c r="BB111" s="763"/>
      <c r="BC111" s="369"/>
      <c r="BD111" s="369"/>
      <c r="BE111" s="369"/>
      <c r="BF111" s="369"/>
      <c r="BG111" s="369"/>
      <c r="BH111" s="369"/>
      <c r="BI111" s="369"/>
      <c r="BJ111" s="369"/>
    </row>
    <row r="112" spans="1:62" x14ac:dyDescent="0.25">
      <c r="A112" s="1826"/>
      <c r="B112" s="874" t="s">
        <v>851</v>
      </c>
      <c r="C112" s="807">
        <f>PIL!F88</f>
        <v>-10.558999999999999</v>
      </c>
      <c r="D112" s="807">
        <f>PIL!G88</f>
        <v>-7.28</v>
      </c>
      <c r="E112" s="807">
        <f>PIL!H88</f>
        <v>31.957000000000001</v>
      </c>
      <c r="F112" s="807">
        <f>PIL!I88</f>
        <v>1.2629999999999999</v>
      </c>
      <c r="G112" s="807">
        <f>PIL!J88</f>
        <v>1.1259999999999999</v>
      </c>
      <c r="H112" s="810">
        <f>PIL!K88</f>
        <v>1.73</v>
      </c>
      <c r="I112" s="744">
        <f t="shared" ref="I112:I113" si="380">(ABS(E112)+ABS(G112))*SIGN(E112)</f>
        <v>33.082999999999998</v>
      </c>
      <c r="J112" s="810">
        <f t="shared" ref="J112:J113" si="381">(ABS(F112)+ABS(H112))*SIGN(F112)</f>
        <v>2.9929999999999999</v>
      </c>
      <c r="K112" s="763">
        <f t="shared" ref="K112:K113" si="382">(ABS(I112)+0.3*ABS(J112))*SIGN(I112)</f>
        <v>33.980899999999998</v>
      </c>
      <c r="L112" s="826">
        <f t="shared" ref="L112:L113" si="383">(ABS(J112)+0.3*ABS(I112))*SIGN(J112)</f>
        <v>12.917899999999999</v>
      </c>
      <c r="M112" s="369">
        <f t="shared" ref="M112:M113" si="384">D112+K112</f>
        <v>26.700899999999997</v>
      </c>
      <c r="N112" s="418">
        <f t="shared" ref="N112:N113" si="385">D112-K112</f>
        <v>-41.260899999999999</v>
      </c>
      <c r="O112" s="369">
        <f t="shared" ref="O112:O113" si="386">D112+L112</f>
        <v>5.6378999999999992</v>
      </c>
      <c r="P112" s="418">
        <f t="shared" ref="P112:P113" si="387">D112-L112</f>
        <v>-20.197900000000001</v>
      </c>
      <c r="Q112" s="369">
        <f t="shared" ref="Q112:Q114" si="388">M112</f>
        <v>26.700899999999997</v>
      </c>
      <c r="R112" s="418">
        <f t="shared" ref="R112:R114" si="389">N112</f>
        <v>-41.260899999999999</v>
      </c>
      <c r="S112" s="369">
        <f t="shared" ref="S112:S114" si="390">O112</f>
        <v>5.6378999999999992</v>
      </c>
      <c r="T112" s="1086">
        <f t="shared" ref="T112:T114" si="391">P112</f>
        <v>-20.197900000000001</v>
      </c>
      <c r="V112" s="1826"/>
      <c r="W112" s="874" t="s">
        <v>851</v>
      </c>
      <c r="X112" s="807">
        <f>PIL!F256</f>
        <v>-8.3740000000000006</v>
      </c>
      <c r="Y112" s="807">
        <f>PIL!G256</f>
        <v>-5.2430000000000003</v>
      </c>
      <c r="Z112" s="807">
        <f>PIL!H256</f>
        <v>4.32</v>
      </c>
      <c r="AA112" s="807">
        <f>PIL!I256</f>
        <v>0.08</v>
      </c>
      <c r="AB112" s="807">
        <f>PIL!J256</f>
        <v>-1.2E-2</v>
      </c>
      <c r="AC112" s="826">
        <f>PIL!K256</f>
        <v>-1.9E-2</v>
      </c>
      <c r="AD112" s="763">
        <f t="shared" si="312"/>
        <v>4.3319999999999999</v>
      </c>
      <c r="AE112" s="826">
        <f t="shared" si="313"/>
        <v>9.9000000000000005E-2</v>
      </c>
      <c r="AF112" s="763">
        <f t="shared" si="374"/>
        <v>4.3616999999999999</v>
      </c>
      <c r="AG112" s="826">
        <f t="shared" si="375"/>
        <v>1.3985999999999998</v>
      </c>
      <c r="AH112" s="369">
        <f t="shared" si="376"/>
        <v>-0.88130000000000042</v>
      </c>
      <c r="AI112" s="418">
        <f t="shared" si="377"/>
        <v>-9.6047000000000011</v>
      </c>
      <c r="AJ112" s="369">
        <f t="shared" si="378"/>
        <v>-3.8444000000000003</v>
      </c>
      <c r="AK112" s="418">
        <f t="shared" si="379"/>
        <v>-6.6416000000000004</v>
      </c>
      <c r="AL112" s="369">
        <f t="shared" ref="AL112:AL114" si="392">AH112</f>
        <v>-0.88130000000000042</v>
      </c>
      <c r="AM112" s="418">
        <f t="shared" ref="AM112:AM114" si="393">AI112</f>
        <v>-9.6047000000000011</v>
      </c>
      <c r="AN112" s="369">
        <f t="shared" ref="AN112:AN114" si="394">AJ112</f>
        <v>-3.8444000000000003</v>
      </c>
      <c r="AO112" s="1086">
        <f t="shared" ref="AO112:AO114" si="395">AK112</f>
        <v>-6.6416000000000004</v>
      </c>
      <c r="AQ112" s="1119"/>
      <c r="AR112" s="746"/>
      <c r="AS112" s="763"/>
      <c r="AT112" s="763"/>
      <c r="AU112" s="763"/>
      <c r="AV112" s="763"/>
      <c r="AW112" s="763"/>
      <c r="AX112" s="763"/>
      <c r="AY112" s="763"/>
      <c r="AZ112" s="763"/>
      <c r="BA112" s="763"/>
      <c r="BB112" s="763"/>
      <c r="BC112" s="369"/>
      <c r="BD112" s="369"/>
      <c r="BE112" s="369"/>
      <c r="BF112" s="369"/>
      <c r="BG112" s="369"/>
      <c r="BH112" s="369"/>
      <c r="BI112" s="369"/>
      <c r="BJ112" s="369"/>
    </row>
    <row r="113" spans="1:62" x14ac:dyDescent="0.25">
      <c r="A113" s="1826"/>
      <c r="B113" s="874" t="s">
        <v>852</v>
      </c>
      <c r="C113" s="807">
        <f>PIL!F712</f>
        <v>25.416</v>
      </c>
      <c r="D113" s="807">
        <f>PIL!G712</f>
        <v>16.466999999999999</v>
      </c>
      <c r="E113" s="807">
        <f>PIL!H712</f>
        <v>9.44</v>
      </c>
      <c r="F113" s="807">
        <f>PIL!I712</f>
        <v>63.674999999999997</v>
      </c>
      <c r="G113" s="807">
        <f>PIL!J712</f>
        <v>-7.7539999999999996</v>
      </c>
      <c r="H113" s="810">
        <f>PIL!K712</f>
        <v>-11.914999999999999</v>
      </c>
      <c r="I113" s="744">
        <f t="shared" si="380"/>
        <v>17.193999999999999</v>
      </c>
      <c r="J113" s="810">
        <f t="shared" si="381"/>
        <v>75.59</v>
      </c>
      <c r="K113" s="763">
        <f t="shared" si="382"/>
        <v>39.870999999999995</v>
      </c>
      <c r="L113" s="826">
        <f t="shared" si="383"/>
        <v>80.748199999999997</v>
      </c>
      <c r="M113" s="369">
        <f t="shared" si="384"/>
        <v>56.337999999999994</v>
      </c>
      <c r="N113" s="418">
        <f t="shared" si="385"/>
        <v>-23.403999999999996</v>
      </c>
      <c r="O113" s="369">
        <f t="shared" si="386"/>
        <v>97.215199999999996</v>
      </c>
      <c r="P113" s="418">
        <f t="shared" si="387"/>
        <v>-64.281199999999998</v>
      </c>
      <c r="Q113" s="369">
        <f t="shared" si="388"/>
        <v>56.337999999999994</v>
      </c>
      <c r="R113" s="418">
        <f t="shared" si="389"/>
        <v>-23.403999999999996</v>
      </c>
      <c r="S113" s="369">
        <f t="shared" si="390"/>
        <v>97.215199999999996</v>
      </c>
      <c r="T113" s="1086">
        <f t="shared" si="391"/>
        <v>-64.281199999999998</v>
      </c>
      <c r="V113" s="1826"/>
      <c r="W113" s="874" t="s">
        <v>852</v>
      </c>
      <c r="X113" s="807">
        <f>PIL!F688</f>
        <v>2.1509999999999998</v>
      </c>
      <c r="Y113" s="807">
        <f>PIL!G688</f>
        <v>1.1679999999999999</v>
      </c>
      <c r="Z113" s="807">
        <f>PIL!H688</f>
        <v>16.654</v>
      </c>
      <c r="AA113" s="807">
        <f>PIL!I688</f>
        <v>115.899</v>
      </c>
      <c r="AB113" s="807">
        <f>PIL!J688</f>
        <v>-13.977</v>
      </c>
      <c r="AC113" s="826">
        <f>PIL!K688</f>
        <v>-21.475999999999999</v>
      </c>
      <c r="AD113" s="763">
        <f t="shared" si="312"/>
        <v>30.631</v>
      </c>
      <c r="AE113" s="826">
        <f t="shared" si="313"/>
        <v>137.375</v>
      </c>
      <c r="AF113" s="763">
        <f t="shared" si="374"/>
        <v>71.843500000000006</v>
      </c>
      <c r="AG113" s="826">
        <f t="shared" si="375"/>
        <v>146.5643</v>
      </c>
      <c r="AH113" s="369">
        <f t="shared" si="376"/>
        <v>73.011500000000012</v>
      </c>
      <c r="AI113" s="418">
        <f t="shared" si="377"/>
        <v>-70.6755</v>
      </c>
      <c r="AJ113" s="369">
        <f t="shared" si="378"/>
        <v>147.73230000000001</v>
      </c>
      <c r="AK113" s="418">
        <f t="shared" si="379"/>
        <v>-145.3963</v>
      </c>
      <c r="AL113" s="369">
        <f t="shared" si="392"/>
        <v>73.011500000000012</v>
      </c>
      <c r="AM113" s="418">
        <f t="shared" si="393"/>
        <v>-70.6755</v>
      </c>
      <c r="AN113" s="369">
        <f t="shared" si="394"/>
        <v>147.73230000000001</v>
      </c>
      <c r="AO113" s="1086">
        <f t="shared" si="395"/>
        <v>-145.3963</v>
      </c>
      <c r="AQ113" s="1119"/>
      <c r="AR113" s="746"/>
      <c r="AS113" s="763"/>
      <c r="AT113" s="763"/>
      <c r="AU113" s="763"/>
      <c r="AV113" s="763"/>
      <c r="AW113" s="763"/>
      <c r="AX113" s="763"/>
      <c r="AY113" s="763"/>
      <c r="AZ113" s="763"/>
      <c r="BA113" s="763"/>
      <c r="BB113" s="763"/>
      <c r="BC113" s="369"/>
      <c r="BD113" s="369"/>
      <c r="BE113" s="369"/>
      <c r="BF113" s="369"/>
      <c r="BG113" s="369"/>
      <c r="BH113" s="369"/>
      <c r="BI113" s="369"/>
      <c r="BJ113" s="369"/>
    </row>
    <row r="114" spans="1:62" ht="15.75" thickBot="1" x14ac:dyDescent="0.3">
      <c r="A114" s="1827"/>
      <c r="B114" s="880" t="s">
        <v>722</v>
      </c>
      <c r="C114" s="748">
        <f>PIL!F89+PIL!F713-'22.Comb. schemi base_PILASTRI'!$C$146</f>
        <v>-642.45400000000006</v>
      </c>
      <c r="D114" s="748">
        <f>PIL!G89+PIL!G713-'22.Comb. schemi base_PILASTRI'!$C$146</f>
        <v>-434.60599999999999</v>
      </c>
      <c r="E114" s="748">
        <f>PIL!H89+PIL!H713-'22.Comb. schemi base_PILASTRI'!$C$146</f>
        <v>8.1270000000000095</v>
      </c>
      <c r="F114" s="748">
        <f>PIL!I89+PIL!I713-'22.Comb. schemi base_PILASTRI'!$C$146</f>
        <v>-255.947</v>
      </c>
      <c r="G114" s="748">
        <f>PIL!J89+PIL!J713-'22.Comb. schemi base_PILASTRI'!$C$146</f>
        <v>-36.421999999999997</v>
      </c>
      <c r="H114" s="811">
        <f>PIL!K89+PIL!K713-'22.Comb. schemi base_PILASTRI'!$C$146</f>
        <v>-21.436999999999998</v>
      </c>
      <c r="I114" s="831">
        <f t="shared" si="344"/>
        <v>44.549000000000007</v>
      </c>
      <c r="J114" s="832">
        <f t="shared" si="345"/>
        <v>-277.38400000000001</v>
      </c>
      <c r="K114" s="831">
        <f t="shared" si="346"/>
        <v>127.7642</v>
      </c>
      <c r="L114" s="832">
        <f t="shared" si="347"/>
        <v>-290.74870000000004</v>
      </c>
      <c r="M114" s="825">
        <f t="shared" si="348"/>
        <v>-306.84179999999998</v>
      </c>
      <c r="N114" s="833">
        <f t="shared" si="349"/>
        <v>-562.37019999999995</v>
      </c>
      <c r="O114" s="825">
        <f t="shared" si="350"/>
        <v>-725.35470000000009</v>
      </c>
      <c r="P114" s="833">
        <f t="shared" si="351"/>
        <v>-143.85729999999995</v>
      </c>
      <c r="Q114" s="825">
        <f t="shared" si="388"/>
        <v>-306.84179999999998</v>
      </c>
      <c r="R114" s="833">
        <f t="shared" si="389"/>
        <v>-562.37019999999995</v>
      </c>
      <c r="S114" s="825">
        <f t="shared" si="390"/>
        <v>-725.35470000000009</v>
      </c>
      <c r="T114" s="1087">
        <f t="shared" si="391"/>
        <v>-143.85729999999995</v>
      </c>
      <c r="V114" s="1827"/>
      <c r="W114" s="880" t="s">
        <v>722</v>
      </c>
      <c r="X114" s="748">
        <f>PIL!F257+PIL!F689-'22.Comb. schemi base_PILASTRI'!$C$146</f>
        <v>-912.84900000000005</v>
      </c>
      <c r="Y114" s="748">
        <f>PIL!G257+PIL!G689-'22.Comb. schemi base_PILASTRI'!$C$146</f>
        <v>-584.83299999999997</v>
      </c>
      <c r="Z114" s="748">
        <f>PIL!H257+PIL!H689</f>
        <v>10.616</v>
      </c>
      <c r="AA114" s="748">
        <f>PIL!I257+PIL!I689</f>
        <v>-9.1479999999999997</v>
      </c>
      <c r="AB114" s="748">
        <f>PIL!J257+PIL!J689</f>
        <v>1.127</v>
      </c>
      <c r="AC114" s="832">
        <f>PIL!K257+PIL!K689</f>
        <v>1.732</v>
      </c>
      <c r="AD114" s="831">
        <f t="shared" si="312"/>
        <v>11.743</v>
      </c>
      <c r="AE114" s="832">
        <f t="shared" si="313"/>
        <v>-10.879999999999999</v>
      </c>
      <c r="AF114" s="831">
        <f t="shared" si="374"/>
        <v>15.007</v>
      </c>
      <c r="AG114" s="832">
        <f t="shared" si="375"/>
        <v>-14.402899999999999</v>
      </c>
      <c r="AH114" s="825">
        <f t="shared" si="376"/>
        <v>-569.82600000000002</v>
      </c>
      <c r="AI114" s="833">
        <f t="shared" si="377"/>
        <v>-599.83999999999992</v>
      </c>
      <c r="AJ114" s="825">
        <f t="shared" si="378"/>
        <v>-599.23590000000002</v>
      </c>
      <c r="AK114" s="833">
        <f t="shared" si="379"/>
        <v>-570.43009999999992</v>
      </c>
      <c r="AL114" s="825">
        <f t="shared" si="392"/>
        <v>-569.82600000000002</v>
      </c>
      <c r="AM114" s="833">
        <f t="shared" si="393"/>
        <v>-599.83999999999992</v>
      </c>
      <c r="AN114" s="825">
        <f t="shared" si="394"/>
        <v>-599.23590000000002</v>
      </c>
      <c r="AO114" s="1087">
        <f t="shared" si="395"/>
        <v>-570.43009999999992</v>
      </c>
      <c r="AQ114" s="1119"/>
      <c r="AR114" s="746"/>
      <c r="AS114" s="763"/>
      <c r="AT114" s="763"/>
      <c r="AU114" s="763"/>
      <c r="AV114" s="763"/>
      <c r="AW114" s="763"/>
      <c r="AX114" s="763"/>
      <c r="AY114" s="763"/>
      <c r="AZ114" s="763"/>
      <c r="BA114" s="763"/>
      <c r="BB114" s="763"/>
      <c r="BC114" s="369"/>
      <c r="BD114" s="369"/>
      <c r="BE114" s="369"/>
      <c r="BF114" s="369"/>
      <c r="BG114" s="369"/>
      <c r="BH114" s="369"/>
      <c r="BI114" s="369"/>
      <c r="BJ114" s="369"/>
    </row>
    <row r="115" spans="1:62" x14ac:dyDescent="0.25">
      <c r="A115" s="1825">
        <v>2</v>
      </c>
      <c r="B115" s="879" t="s">
        <v>785</v>
      </c>
      <c r="C115" s="749">
        <f>PIL!F90</f>
        <v>-11.291</v>
      </c>
      <c r="D115" s="749">
        <f>PIL!G90</f>
        <v>-7.9160000000000004</v>
      </c>
      <c r="E115" s="749">
        <f>PIL!H90</f>
        <v>40.514000000000003</v>
      </c>
      <c r="F115" s="749">
        <f>PIL!I90</f>
        <v>1.27</v>
      </c>
      <c r="G115" s="749">
        <f>PIL!J90</f>
        <v>1.3380000000000001</v>
      </c>
      <c r="H115" s="809">
        <f>PIL!K90</f>
        <v>2.056</v>
      </c>
      <c r="I115" s="827">
        <f t="shared" si="344"/>
        <v>41.852000000000004</v>
      </c>
      <c r="J115" s="828">
        <f t="shared" si="345"/>
        <v>3.3260000000000001</v>
      </c>
      <c r="K115" s="827">
        <f t="shared" si="346"/>
        <v>42.849800000000002</v>
      </c>
      <c r="L115" s="828">
        <f t="shared" si="347"/>
        <v>15.881600000000001</v>
      </c>
      <c r="M115" s="829">
        <f t="shared" si="348"/>
        <v>34.933800000000005</v>
      </c>
      <c r="N115" s="830">
        <f t="shared" si="349"/>
        <v>-50.765799999999999</v>
      </c>
      <c r="O115" s="829">
        <f t="shared" si="350"/>
        <v>7.9656000000000002</v>
      </c>
      <c r="P115" s="830">
        <f t="shared" si="351"/>
        <v>-23.797600000000003</v>
      </c>
      <c r="Q115" s="829">
        <f>M115-(M115-M117)*0.25/'1. Geometria'!$H$8</f>
        <v>28.479269696969702</v>
      </c>
      <c r="R115" s="830">
        <f>N115-(N115-N117)*0.25/'1. Geometria'!$H$8</f>
        <v>-42.428087878787878</v>
      </c>
      <c r="S115" s="829">
        <f>O115-(O115-O117)*0.25/'1. Geometria'!$H$8</f>
        <v>6.1612439393939393</v>
      </c>
      <c r="T115" s="1085">
        <f>P115-(P115-P117)*0.25/'1. Geometria'!$H$8</f>
        <v>-20.110062121212124</v>
      </c>
      <c r="V115" s="1825">
        <v>2</v>
      </c>
      <c r="W115" s="879" t="s">
        <v>785</v>
      </c>
      <c r="X115" s="749">
        <f>PIL!F258</f>
        <v>-11.268000000000001</v>
      </c>
      <c r="Y115" s="749">
        <f>PIL!G258</f>
        <v>-7.0279999999999996</v>
      </c>
      <c r="Z115" s="749">
        <f>PIL!H258</f>
        <v>5.8890000000000002</v>
      </c>
      <c r="AA115" s="749">
        <f>PIL!I258</f>
        <v>0.107</v>
      </c>
      <c r="AB115" s="749">
        <f>PIL!J258</f>
        <v>2.7E-2</v>
      </c>
      <c r="AC115" s="828">
        <f>PIL!K258</f>
        <v>4.2000000000000003E-2</v>
      </c>
      <c r="AD115" s="827">
        <f t="shared" si="312"/>
        <v>5.9160000000000004</v>
      </c>
      <c r="AE115" s="828">
        <f t="shared" si="313"/>
        <v>0.14899999999999999</v>
      </c>
      <c r="AF115" s="827">
        <f t="shared" si="374"/>
        <v>5.9607000000000001</v>
      </c>
      <c r="AG115" s="828">
        <f t="shared" si="375"/>
        <v>1.9238000000000002</v>
      </c>
      <c r="AH115" s="829">
        <f t="shared" si="376"/>
        <v>-1.0672999999999995</v>
      </c>
      <c r="AI115" s="830">
        <f t="shared" si="377"/>
        <v>-12.9887</v>
      </c>
      <c r="AJ115" s="829">
        <f t="shared" si="378"/>
        <v>-5.1041999999999996</v>
      </c>
      <c r="AK115" s="830">
        <f t="shared" si="379"/>
        <v>-8.9518000000000004</v>
      </c>
      <c r="AL115" s="829">
        <f>AH115-(AH115-AH117)*0.25/'1. Geometria'!$H$8</f>
        <v>-3.108201515151515</v>
      </c>
      <c r="AM115" s="830">
        <f>AI115-(AI115-AI117)*0.25/'1. Geometria'!$H$8</f>
        <v>-9.1793136363636361</v>
      </c>
      <c r="AN115" s="829">
        <f>AJ115-(AJ115-AJ117)*0.25/'1. Geometria'!$H$8</f>
        <v>-5.1466545454545454</v>
      </c>
      <c r="AO115" s="1085">
        <f>AK115-(AK115-AK117)*0.25/'1. Geometria'!$H$8</f>
        <v>-7.1408606060606061</v>
      </c>
      <c r="AQ115" s="1119"/>
      <c r="AR115" s="746"/>
      <c r="AS115" s="763"/>
      <c r="AT115" s="763"/>
      <c r="AU115" s="763"/>
      <c r="AV115" s="763"/>
      <c r="AW115" s="763"/>
      <c r="AX115" s="763"/>
      <c r="AY115" s="763"/>
      <c r="AZ115" s="763"/>
      <c r="BA115" s="763"/>
      <c r="BB115" s="763"/>
      <c r="BC115" s="369"/>
      <c r="BD115" s="369"/>
      <c r="BE115" s="369"/>
      <c r="BF115" s="369"/>
      <c r="BG115" s="369"/>
      <c r="BH115" s="369"/>
      <c r="BI115" s="369"/>
      <c r="BJ115" s="369"/>
    </row>
    <row r="116" spans="1:62" x14ac:dyDescent="0.25">
      <c r="A116" s="1826"/>
      <c r="B116" s="874" t="s">
        <v>786</v>
      </c>
      <c r="C116" s="744">
        <f>PIL!F714</f>
        <v>28.914000000000001</v>
      </c>
      <c r="D116" s="744">
        <f>PIL!G714</f>
        <v>18.824999999999999</v>
      </c>
      <c r="E116" s="744">
        <f>PIL!H714</f>
        <v>7.7969999999999997</v>
      </c>
      <c r="F116" s="744">
        <f>PIL!I714</f>
        <v>78.290000000000006</v>
      </c>
      <c r="G116" s="744">
        <f>PIL!J714</f>
        <v>-8.0250000000000004</v>
      </c>
      <c r="H116" s="810">
        <f>PIL!K714</f>
        <v>-12.331</v>
      </c>
      <c r="I116" s="763">
        <f t="shared" si="344"/>
        <v>15.821999999999999</v>
      </c>
      <c r="J116" s="826">
        <f t="shared" si="345"/>
        <v>90.621000000000009</v>
      </c>
      <c r="K116" s="763">
        <f t="shared" si="346"/>
        <v>43.008300000000006</v>
      </c>
      <c r="L116" s="826">
        <f t="shared" si="347"/>
        <v>95.36760000000001</v>
      </c>
      <c r="M116" s="369">
        <f t="shared" si="348"/>
        <v>61.833300000000008</v>
      </c>
      <c r="N116" s="418">
        <f t="shared" si="349"/>
        <v>-24.183300000000006</v>
      </c>
      <c r="O116" s="369">
        <f t="shared" si="350"/>
        <v>114.19260000000001</v>
      </c>
      <c r="P116" s="418">
        <f t="shared" si="351"/>
        <v>-76.542600000000007</v>
      </c>
      <c r="Q116" s="369">
        <f>M116-(M116-M118)*0.25/'1. Geometria'!$H$8</f>
        <v>46.470989393939405</v>
      </c>
      <c r="R116" s="418">
        <f>N116-(N116-N118)*0.25/'1. Geometria'!$H$8</f>
        <v>-13.328110606060612</v>
      </c>
      <c r="S116" s="369">
        <f>O116-(O116-O118)*0.25/'1. Geometria'!$H$8</f>
        <v>83.755948484848489</v>
      </c>
      <c r="T116" s="1086">
        <f>P116-(P116-P118)*0.25/'1. Geometria'!$H$8</f>
        <v>-50.613069696969703</v>
      </c>
      <c r="V116" s="1826"/>
      <c r="W116" s="874" t="s">
        <v>786</v>
      </c>
      <c r="X116" s="744">
        <f>PIL!F690</f>
        <v>0.3</v>
      </c>
      <c r="Y116" s="744">
        <f>PIL!G690</f>
        <v>0.04</v>
      </c>
      <c r="Z116" s="744">
        <f>PIL!H690</f>
        <v>15.853999999999999</v>
      </c>
      <c r="AA116" s="744">
        <f>PIL!I690</f>
        <v>142.667</v>
      </c>
      <c r="AB116" s="744">
        <f>PIL!J690</f>
        <v>-15.582000000000001</v>
      </c>
      <c r="AC116" s="826">
        <f>PIL!K690</f>
        <v>-23.943999999999999</v>
      </c>
      <c r="AD116" s="763">
        <f t="shared" si="312"/>
        <v>31.436</v>
      </c>
      <c r="AE116" s="826">
        <f t="shared" si="313"/>
        <v>166.61099999999999</v>
      </c>
      <c r="AF116" s="763">
        <f t="shared" si="374"/>
        <v>81.419299999999993</v>
      </c>
      <c r="AG116" s="826">
        <f t="shared" si="375"/>
        <v>176.04179999999999</v>
      </c>
      <c r="AH116" s="369">
        <f t="shared" si="376"/>
        <v>81.459299999999999</v>
      </c>
      <c r="AI116" s="418">
        <f t="shared" si="377"/>
        <v>-81.379299999999986</v>
      </c>
      <c r="AJ116" s="369">
        <f t="shared" si="378"/>
        <v>176.08179999999999</v>
      </c>
      <c r="AK116" s="418">
        <f t="shared" si="379"/>
        <v>-176.0018</v>
      </c>
      <c r="AL116" s="369">
        <f>AH116-(AH116-AH118)*0.25/'1. Geometria'!$H$8</f>
        <v>63.865080303030297</v>
      </c>
      <c r="AM116" s="418">
        <f>AI116-(AI116-AI118)*0.25/'1. Geometria'!$H$8</f>
        <v>-63.971140909090892</v>
      </c>
      <c r="AN116" s="369">
        <f>AJ116-(AJ116-AJ118)*0.25/'1. Geometria'!$H$8</f>
        <v>138.58652727272727</v>
      </c>
      <c r="AO116" s="1086">
        <f>AK116-(AK116-AK118)*0.25/'1. Geometria'!$H$8</f>
        <v>-138.69258787878789</v>
      </c>
      <c r="AQ116" s="1119"/>
      <c r="AR116" s="746"/>
      <c r="AS116" s="763"/>
      <c r="AT116" s="763"/>
      <c r="AU116" s="763"/>
      <c r="AV116" s="763"/>
      <c r="AW116" s="763"/>
      <c r="AX116" s="763"/>
      <c r="AY116" s="763"/>
      <c r="AZ116" s="763"/>
      <c r="BA116" s="763"/>
      <c r="BB116" s="763"/>
      <c r="BC116" s="369"/>
      <c r="BD116" s="369"/>
      <c r="BE116" s="369"/>
      <c r="BF116" s="369"/>
      <c r="BG116" s="369"/>
      <c r="BH116" s="369"/>
      <c r="BI116" s="369"/>
      <c r="BJ116" s="369"/>
    </row>
    <row r="117" spans="1:62" x14ac:dyDescent="0.25">
      <c r="A117" s="1826"/>
      <c r="B117" s="874" t="s">
        <v>787</v>
      </c>
      <c r="C117" s="744">
        <f>PIL!F91</f>
        <v>6.5810000000000004</v>
      </c>
      <c r="D117" s="744">
        <f>PIL!G91</f>
        <v>4.5129999999999999</v>
      </c>
      <c r="E117" s="744">
        <f>PIL!H91</f>
        <v>-51.755000000000003</v>
      </c>
      <c r="F117" s="744">
        <f>PIL!I91</f>
        <v>-1.665</v>
      </c>
      <c r="G117" s="744">
        <f>PIL!J91</f>
        <v>-1.728</v>
      </c>
      <c r="H117" s="810">
        <f>PIL!K91</f>
        <v>-2.6549999999999998</v>
      </c>
      <c r="I117" s="763">
        <f t="shared" si="344"/>
        <v>-53.483000000000004</v>
      </c>
      <c r="J117" s="826">
        <f t="shared" si="345"/>
        <v>-4.32</v>
      </c>
      <c r="K117" s="763">
        <f t="shared" si="346"/>
        <v>-54.779000000000003</v>
      </c>
      <c r="L117" s="826">
        <f t="shared" si="347"/>
        <v>-20.364900000000002</v>
      </c>
      <c r="M117" s="369">
        <f t="shared" si="348"/>
        <v>-50.266000000000005</v>
      </c>
      <c r="N117" s="418">
        <f t="shared" si="349"/>
        <v>59.292000000000002</v>
      </c>
      <c r="O117" s="369">
        <f t="shared" si="350"/>
        <v>-15.851900000000002</v>
      </c>
      <c r="P117" s="418">
        <f t="shared" si="351"/>
        <v>24.877900000000004</v>
      </c>
      <c r="Q117" s="369">
        <f>M117-(M117-M115)*0.25/'1. Geometria'!$H$8</f>
        <v>-43.811469696969702</v>
      </c>
      <c r="R117" s="418">
        <f>N117-(N117-N115)*0.25/'1. Geometria'!$H$8</f>
        <v>50.954287878787881</v>
      </c>
      <c r="S117" s="369">
        <f>O117-(O117-O115)*0.25/'1. Geometria'!$H$8</f>
        <v>-14.047543939393941</v>
      </c>
      <c r="T117" s="1086">
        <f>P117-(P117-P115)*0.25/'1. Geometria'!$H$8</f>
        <v>21.190362121212125</v>
      </c>
      <c r="V117" s="1826"/>
      <c r="W117" s="874" t="s">
        <v>787</v>
      </c>
      <c r="X117" s="744">
        <f>PIL!F259</f>
        <v>7.4969999999999999</v>
      </c>
      <c r="Y117" s="744">
        <f>PIL!G259</f>
        <v>4.6440000000000001</v>
      </c>
      <c r="Z117" s="744">
        <f>PIL!H259</f>
        <v>-32.475999999999999</v>
      </c>
      <c r="AA117" s="744">
        <f>PIL!I259</f>
        <v>-0.55400000000000005</v>
      </c>
      <c r="AB117" s="744">
        <f>PIL!J259</f>
        <v>-6.0000000000000001E-3</v>
      </c>
      <c r="AC117" s="826">
        <f>PIL!K259</f>
        <v>-0.01</v>
      </c>
      <c r="AD117" s="763">
        <f t="shared" si="312"/>
        <v>-32.481999999999999</v>
      </c>
      <c r="AE117" s="826">
        <f t="shared" si="313"/>
        <v>-0.56400000000000006</v>
      </c>
      <c r="AF117" s="763">
        <f t="shared" si="374"/>
        <v>-32.651200000000003</v>
      </c>
      <c r="AG117" s="826">
        <f t="shared" si="375"/>
        <v>-10.3086</v>
      </c>
      <c r="AH117" s="369">
        <f t="shared" si="376"/>
        <v>-28.007200000000005</v>
      </c>
      <c r="AI117" s="418">
        <f t="shared" si="377"/>
        <v>37.295200000000001</v>
      </c>
      <c r="AJ117" s="369">
        <f t="shared" si="378"/>
        <v>-5.6646000000000001</v>
      </c>
      <c r="AK117" s="418">
        <f t="shared" si="379"/>
        <v>14.9526</v>
      </c>
      <c r="AL117" s="369">
        <f>AH117-(AH117-AH115)*0.25/'1. Geometria'!$H$8</f>
        <v>-25.96629848484849</v>
      </c>
      <c r="AM117" s="418">
        <f>AI117-(AI117-AI115)*0.25/'1. Geometria'!$H$8</f>
        <v>33.485813636363638</v>
      </c>
      <c r="AN117" s="369">
        <f>AJ117-(AJ117-AJ115)*0.25/'1. Geometria'!$H$8</f>
        <v>-5.6221454545454543</v>
      </c>
      <c r="AO117" s="1086">
        <f>AK117-(AK117-AK115)*0.25/'1. Geometria'!$H$8</f>
        <v>13.141660606060606</v>
      </c>
      <c r="AQ117" s="1119"/>
      <c r="AR117" s="746"/>
      <c r="AS117" s="763"/>
      <c r="AT117" s="763"/>
      <c r="AU117" s="763"/>
      <c r="AV117" s="763"/>
      <c r="AW117" s="763"/>
      <c r="AX117" s="763"/>
      <c r="AY117" s="763"/>
      <c r="AZ117" s="763"/>
      <c r="BA117" s="763"/>
      <c r="BB117" s="763"/>
      <c r="BC117" s="369"/>
      <c r="BD117" s="369"/>
      <c r="BE117" s="369"/>
      <c r="BF117" s="369"/>
      <c r="BG117" s="369"/>
      <c r="BH117" s="369"/>
      <c r="BI117" s="369"/>
      <c r="BJ117" s="369"/>
    </row>
    <row r="118" spans="1:62" x14ac:dyDescent="0.25">
      <c r="A118" s="1826"/>
      <c r="B118" s="874" t="s">
        <v>788</v>
      </c>
      <c r="C118" s="744">
        <f>PIL!F715</f>
        <v>-17.052</v>
      </c>
      <c r="D118" s="744">
        <f>PIL!G715</f>
        <v>-10.922000000000001</v>
      </c>
      <c r="E118" s="744">
        <f>PIL!H715</f>
        <v>-26.57</v>
      </c>
      <c r="F118" s="744">
        <f>PIL!I715</f>
        <v>-222.554</v>
      </c>
      <c r="G118" s="744">
        <f>PIL!J715</f>
        <v>25.114000000000001</v>
      </c>
      <c r="H118" s="810">
        <f>PIL!K715</f>
        <v>38.590000000000003</v>
      </c>
      <c r="I118" s="763">
        <f t="shared" si="344"/>
        <v>-51.683999999999997</v>
      </c>
      <c r="J118" s="826">
        <f t="shared" si="345"/>
        <v>-261.14400000000001</v>
      </c>
      <c r="K118" s="763">
        <f t="shared" si="346"/>
        <v>-130.02719999999999</v>
      </c>
      <c r="L118" s="826">
        <f t="shared" si="347"/>
        <v>-276.64920000000001</v>
      </c>
      <c r="M118" s="369">
        <f t="shared" si="348"/>
        <v>-140.94919999999999</v>
      </c>
      <c r="N118" s="418">
        <f t="shared" si="349"/>
        <v>119.1052</v>
      </c>
      <c r="O118" s="369">
        <f t="shared" si="350"/>
        <v>-287.57120000000003</v>
      </c>
      <c r="P118" s="418">
        <f t="shared" si="351"/>
        <v>265.72719999999998</v>
      </c>
      <c r="Q118" s="369">
        <f>M118-(M118-M116)*0.25/'1. Geometria'!$H$8</f>
        <v>-125.58688939393939</v>
      </c>
      <c r="R118" s="418">
        <f>N118-(N118-N116)*0.25/'1. Geometria'!$H$8</f>
        <v>108.2500106060606</v>
      </c>
      <c r="S118" s="369">
        <f>O118-(O118-O116)*0.25/'1. Geometria'!$H$8</f>
        <v>-257.13454848484849</v>
      </c>
      <c r="T118" s="1086">
        <f>P118-(P118-P116)*0.25/'1. Geometria'!$H$8</f>
        <v>239.79766969696968</v>
      </c>
      <c r="V118" s="1826"/>
      <c r="W118" s="874" t="s">
        <v>788</v>
      </c>
      <c r="X118" s="744">
        <f>PIL!F691</f>
        <v>-2.2090000000000001</v>
      </c>
      <c r="Y118" s="744">
        <f>PIL!G691</f>
        <v>-1.1879999999999999</v>
      </c>
      <c r="Z118" s="744">
        <f>PIL!H691</f>
        <v>-30.751999999999999</v>
      </c>
      <c r="AA118" s="744">
        <f>PIL!I691</f>
        <v>-255.339</v>
      </c>
      <c r="AB118" s="744">
        <f>PIL!J691</f>
        <v>28.914000000000001</v>
      </c>
      <c r="AC118" s="826">
        <f>PIL!K691</f>
        <v>44.429000000000002</v>
      </c>
      <c r="AD118" s="763">
        <f t="shared" si="312"/>
        <v>-59.665999999999997</v>
      </c>
      <c r="AE118" s="826">
        <f t="shared" si="313"/>
        <v>-299.76800000000003</v>
      </c>
      <c r="AF118" s="763">
        <f t="shared" si="374"/>
        <v>-149.59640000000002</v>
      </c>
      <c r="AG118" s="826">
        <f t="shared" si="375"/>
        <v>-317.66780000000006</v>
      </c>
      <c r="AH118" s="369">
        <f t="shared" si="376"/>
        <v>-150.78440000000001</v>
      </c>
      <c r="AI118" s="418">
        <f t="shared" si="377"/>
        <v>148.40840000000003</v>
      </c>
      <c r="AJ118" s="369">
        <f t="shared" si="378"/>
        <v>-318.85580000000004</v>
      </c>
      <c r="AK118" s="418">
        <f t="shared" si="379"/>
        <v>316.47980000000007</v>
      </c>
      <c r="AL118" s="369">
        <f>AH118-(AH118-AH116)*0.25/'1. Geometria'!$H$8</f>
        <v>-133.1901803030303</v>
      </c>
      <c r="AM118" s="418">
        <f>AI118-(AI118-AI116)*0.25/'1. Geometria'!$H$8</f>
        <v>131.00024090909093</v>
      </c>
      <c r="AN118" s="369">
        <f>AJ118-(AJ118-AJ116)*0.25/'1. Geometria'!$H$8</f>
        <v>-281.36052727272732</v>
      </c>
      <c r="AO118" s="1086">
        <f>AK118-(AK118-AK116)*0.25/'1. Geometria'!$H$8</f>
        <v>279.17058787878796</v>
      </c>
      <c r="AQ118" s="1119"/>
      <c r="AR118" s="746"/>
      <c r="AS118" s="763"/>
      <c r="AT118" s="763"/>
      <c r="AU118" s="763"/>
      <c r="AV118" s="763"/>
      <c r="AW118" s="763"/>
      <c r="AX118" s="763"/>
      <c r="AY118" s="763"/>
      <c r="AZ118" s="763"/>
      <c r="BA118" s="763"/>
      <c r="BB118" s="763"/>
      <c r="BC118" s="369"/>
      <c r="BD118" s="369"/>
      <c r="BE118" s="369"/>
      <c r="BF118" s="369"/>
      <c r="BG118" s="369"/>
      <c r="BH118" s="369"/>
      <c r="BI118" s="369"/>
      <c r="BJ118" s="369"/>
    </row>
    <row r="119" spans="1:62" x14ac:dyDescent="0.25">
      <c r="A119" s="1826"/>
      <c r="B119" s="874" t="s">
        <v>851</v>
      </c>
      <c r="C119" s="744">
        <f>PIL!F92</f>
        <v>-5.4160000000000004</v>
      </c>
      <c r="D119" s="744">
        <f>PIL!G92</f>
        <v>-3.766</v>
      </c>
      <c r="E119" s="744">
        <f>PIL!H92</f>
        <v>27.959</v>
      </c>
      <c r="F119" s="744">
        <f>PIL!I92</f>
        <v>0.88900000000000001</v>
      </c>
      <c r="G119" s="744">
        <f>PIL!J92</f>
        <v>0.92900000000000005</v>
      </c>
      <c r="H119" s="810">
        <f>PIL!K92</f>
        <v>1.4279999999999999</v>
      </c>
      <c r="I119" s="763">
        <f t="shared" ref="I119:I120" si="396">(ABS(E119)+ABS(G119))*SIGN(E119)</f>
        <v>28.887999999999998</v>
      </c>
      <c r="J119" s="826">
        <f t="shared" ref="J119:J120" si="397">(ABS(F119)+ABS(H119))*SIGN(F119)</f>
        <v>2.3170000000000002</v>
      </c>
      <c r="K119" s="763">
        <f t="shared" ref="K119:K120" si="398">(ABS(I119)+0.3*ABS(J119))*SIGN(I119)</f>
        <v>29.583099999999998</v>
      </c>
      <c r="L119" s="826">
        <f t="shared" ref="L119:L120" si="399">(ABS(J119)+0.3*ABS(I119))*SIGN(J119)</f>
        <v>10.9834</v>
      </c>
      <c r="M119" s="369">
        <f t="shared" ref="M119:M120" si="400">D119+K119</f>
        <v>25.817099999999996</v>
      </c>
      <c r="N119" s="418">
        <f t="shared" ref="N119:N120" si="401">D119-K119</f>
        <v>-33.3491</v>
      </c>
      <c r="O119" s="369">
        <f t="shared" ref="O119:O120" si="402">D119+L119</f>
        <v>7.2173999999999996</v>
      </c>
      <c r="P119" s="418">
        <f t="shared" ref="P119:P120" si="403">D119-L119</f>
        <v>-14.7494</v>
      </c>
      <c r="Q119" s="369">
        <f t="shared" ref="Q119:Q121" si="404">M119</f>
        <v>25.817099999999996</v>
      </c>
      <c r="R119" s="418">
        <f t="shared" ref="R119:R121" si="405">N119</f>
        <v>-33.3491</v>
      </c>
      <c r="S119" s="369">
        <f t="shared" ref="S119:S121" si="406">O119</f>
        <v>7.2173999999999996</v>
      </c>
      <c r="T119" s="1086">
        <f t="shared" ref="T119:T121" si="407">P119</f>
        <v>-14.7494</v>
      </c>
      <c r="V119" s="1826"/>
      <c r="W119" s="874" t="s">
        <v>851</v>
      </c>
      <c r="X119" s="744">
        <f>PIL!F260</f>
        <v>-5.6859999999999999</v>
      </c>
      <c r="Y119" s="744">
        <f>PIL!G260</f>
        <v>-3.5369999999999999</v>
      </c>
      <c r="Z119" s="744">
        <f>PIL!H260</f>
        <v>11.481999999999999</v>
      </c>
      <c r="AA119" s="744">
        <f>PIL!I260</f>
        <v>0.19700000000000001</v>
      </c>
      <c r="AB119" s="744">
        <f>PIL!J260</f>
        <v>0.01</v>
      </c>
      <c r="AC119" s="826">
        <f>PIL!K260</f>
        <v>1.6E-2</v>
      </c>
      <c r="AD119" s="763">
        <f t="shared" si="312"/>
        <v>11.491999999999999</v>
      </c>
      <c r="AE119" s="826">
        <f t="shared" si="313"/>
        <v>0.21300000000000002</v>
      </c>
      <c r="AF119" s="763">
        <f t="shared" si="374"/>
        <v>11.555899999999999</v>
      </c>
      <c r="AG119" s="826">
        <f t="shared" si="375"/>
        <v>3.6605999999999996</v>
      </c>
      <c r="AH119" s="369">
        <f t="shared" si="376"/>
        <v>8.0188999999999986</v>
      </c>
      <c r="AI119" s="418">
        <f t="shared" si="377"/>
        <v>-15.0929</v>
      </c>
      <c r="AJ119" s="369">
        <f t="shared" si="378"/>
        <v>0.12359999999999971</v>
      </c>
      <c r="AK119" s="418">
        <f t="shared" si="379"/>
        <v>-7.1975999999999996</v>
      </c>
      <c r="AL119" s="369">
        <f t="shared" ref="AL119:AL121" si="408">AH119</f>
        <v>8.0188999999999986</v>
      </c>
      <c r="AM119" s="418">
        <f t="shared" ref="AM119:AM121" si="409">AI119</f>
        <v>-15.0929</v>
      </c>
      <c r="AN119" s="369">
        <f t="shared" ref="AN119:AN121" si="410">AJ119</f>
        <v>0.12359999999999971</v>
      </c>
      <c r="AO119" s="1086">
        <f t="shared" ref="AO119:AO121" si="411">AK119</f>
        <v>-7.1975999999999996</v>
      </c>
      <c r="AQ119" s="1119"/>
      <c r="AR119" s="746"/>
      <c r="AS119" s="763"/>
      <c r="AT119" s="763"/>
      <c r="AU119" s="763"/>
      <c r="AV119" s="763"/>
      <c r="AW119" s="763"/>
      <c r="AX119" s="763"/>
      <c r="AY119" s="763"/>
      <c r="AZ119" s="763"/>
      <c r="BA119" s="763"/>
      <c r="BB119" s="763"/>
      <c r="BC119" s="369"/>
      <c r="BD119" s="369"/>
      <c r="BE119" s="369"/>
      <c r="BF119" s="369"/>
      <c r="BG119" s="369"/>
      <c r="BH119" s="369"/>
      <c r="BI119" s="369"/>
      <c r="BJ119" s="369"/>
    </row>
    <row r="120" spans="1:62" x14ac:dyDescent="0.25">
      <c r="A120" s="1826"/>
      <c r="B120" s="874" t="s">
        <v>852</v>
      </c>
      <c r="C120" s="744">
        <f>PIL!F716</f>
        <v>13.929</v>
      </c>
      <c r="D120" s="744">
        <f>PIL!G716</f>
        <v>9.0139999999999993</v>
      </c>
      <c r="E120" s="744">
        <f>PIL!H716</f>
        <v>10.334</v>
      </c>
      <c r="F120" s="744">
        <f>PIL!I716</f>
        <v>90.978999999999999</v>
      </c>
      <c r="G120" s="744">
        <f>PIL!J716</f>
        <v>-10.042</v>
      </c>
      <c r="H120" s="810">
        <f>PIL!K716</f>
        <v>-15.430999999999999</v>
      </c>
      <c r="I120" s="763">
        <f t="shared" si="396"/>
        <v>20.375999999999998</v>
      </c>
      <c r="J120" s="826">
        <f t="shared" si="397"/>
        <v>106.41</v>
      </c>
      <c r="K120" s="763">
        <f t="shared" si="398"/>
        <v>52.298999999999992</v>
      </c>
      <c r="L120" s="826">
        <f t="shared" si="399"/>
        <v>112.52279999999999</v>
      </c>
      <c r="M120" s="369">
        <f t="shared" si="400"/>
        <v>61.312999999999988</v>
      </c>
      <c r="N120" s="418">
        <f t="shared" si="401"/>
        <v>-43.284999999999997</v>
      </c>
      <c r="O120" s="369">
        <f t="shared" si="402"/>
        <v>121.53679999999999</v>
      </c>
      <c r="P120" s="418">
        <f t="shared" si="403"/>
        <v>-103.50879999999999</v>
      </c>
      <c r="Q120" s="369">
        <f t="shared" si="404"/>
        <v>61.312999999999988</v>
      </c>
      <c r="R120" s="418">
        <f t="shared" si="405"/>
        <v>-43.284999999999997</v>
      </c>
      <c r="S120" s="369">
        <f t="shared" si="406"/>
        <v>121.53679999999999</v>
      </c>
      <c r="T120" s="1086">
        <f t="shared" si="407"/>
        <v>-103.50879999999999</v>
      </c>
      <c r="V120" s="1826"/>
      <c r="W120" s="874" t="s">
        <v>852</v>
      </c>
      <c r="X120" s="744">
        <f>PIL!F692</f>
        <v>0.76</v>
      </c>
      <c r="Y120" s="744">
        <f>PIL!G692</f>
        <v>0.372</v>
      </c>
      <c r="Z120" s="744">
        <f>PIL!H692</f>
        <v>14.103999999999999</v>
      </c>
      <c r="AA120" s="744">
        <f>PIL!I692</f>
        <v>120.55500000000001</v>
      </c>
      <c r="AB120" s="744">
        <f>PIL!J692</f>
        <v>-13.484</v>
      </c>
      <c r="AC120" s="826">
        <f>PIL!K692</f>
        <v>-20.719000000000001</v>
      </c>
      <c r="AD120" s="763">
        <f t="shared" si="312"/>
        <v>27.588000000000001</v>
      </c>
      <c r="AE120" s="826">
        <f t="shared" si="313"/>
        <v>141.274</v>
      </c>
      <c r="AF120" s="763">
        <f t="shared" si="374"/>
        <v>69.970200000000006</v>
      </c>
      <c r="AG120" s="826">
        <f t="shared" si="375"/>
        <v>149.5504</v>
      </c>
      <c r="AH120" s="369">
        <f t="shared" si="376"/>
        <v>70.342200000000005</v>
      </c>
      <c r="AI120" s="418">
        <f t="shared" si="377"/>
        <v>-69.598200000000006</v>
      </c>
      <c r="AJ120" s="369">
        <f t="shared" si="378"/>
        <v>149.92240000000001</v>
      </c>
      <c r="AK120" s="418">
        <f t="shared" si="379"/>
        <v>-149.17839999999998</v>
      </c>
      <c r="AL120" s="369">
        <f t="shared" si="408"/>
        <v>70.342200000000005</v>
      </c>
      <c r="AM120" s="418">
        <f t="shared" si="409"/>
        <v>-69.598200000000006</v>
      </c>
      <c r="AN120" s="369">
        <f t="shared" si="410"/>
        <v>149.92240000000001</v>
      </c>
      <c r="AO120" s="1086">
        <f t="shared" si="411"/>
        <v>-149.17839999999998</v>
      </c>
      <c r="AQ120" s="1119"/>
      <c r="AR120" s="746"/>
      <c r="AS120" s="763"/>
      <c r="AT120" s="763"/>
      <c r="AU120" s="763"/>
      <c r="AV120" s="763"/>
      <c r="AW120" s="763"/>
      <c r="AX120" s="763"/>
      <c r="AY120" s="763"/>
      <c r="AZ120" s="763"/>
      <c r="BA120" s="763"/>
      <c r="BB120" s="763"/>
      <c r="BC120" s="369"/>
      <c r="BD120" s="369"/>
      <c r="BE120" s="369"/>
      <c r="BF120" s="369"/>
      <c r="BG120" s="369"/>
      <c r="BH120" s="369"/>
      <c r="BI120" s="369"/>
      <c r="BJ120" s="369"/>
    </row>
    <row r="121" spans="1:62" ht="15.75" thickBot="1" x14ac:dyDescent="0.3">
      <c r="A121" s="1827"/>
      <c r="B121" s="880" t="s">
        <v>722</v>
      </c>
      <c r="C121" s="748">
        <f>PIL!F93+PIL!F717-'22.Comb. schemi base_PILASTRI'!$C$147</f>
        <v>-801.32599999999991</v>
      </c>
      <c r="D121" s="748">
        <f>PIL!G93+PIL!G717-'22.Comb. schemi base_PILASTRI'!$C$147</f>
        <v>-547.34299999999996</v>
      </c>
      <c r="E121" s="748">
        <f>PIL!H93+PIL!H717-'22.Comb. schemi base_PILASTRI'!$C$147</f>
        <v>20.219000000000008</v>
      </c>
      <c r="F121" s="748">
        <f>PIL!I93+PIL!I717-'22.Comb. schemi base_PILASTRI'!$C$147</f>
        <v>-347.35600000000005</v>
      </c>
      <c r="G121" s="748">
        <f>PIL!J93+PIL!J717-'22.Comb. schemi base_PILASTRI'!$C$147</f>
        <v>-43.318999999999996</v>
      </c>
      <c r="H121" s="811">
        <f>PIL!K93+PIL!K717-'22.Comb. schemi base_PILASTRI'!$C$147</f>
        <v>-22.737000000000002</v>
      </c>
      <c r="I121" s="831">
        <f t="shared" si="344"/>
        <v>63.538000000000004</v>
      </c>
      <c r="J121" s="832">
        <f t="shared" si="345"/>
        <v>-370.09300000000007</v>
      </c>
      <c r="K121" s="831">
        <f t="shared" si="346"/>
        <v>174.56590000000003</v>
      </c>
      <c r="L121" s="832">
        <f t="shared" si="347"/>
        <v>-389.15440000000007</v>
      </c>
      <c r="M121" s="825">
        <f t="shared" si="348"/>
        <v>-372.7770999999999</v>
      </c>
      <c r="N121" s="833">
        <f t="shared" si="349"/>
        <v>-721.90890000000002</v>
      </c>
      <c r="O121" s="825">
        <f t="shared" si="350"/>
        <v>-936.49739999999997</v>
      </c>
      <c r="P121" s="833">
        <f t="shared" si="351"/>
        <v>-158.18859999999989</v>
      </c>
      <c r="Q121" s="825">
        <f t="shared" si="404"/>
        <v>-372.7770999999999</v>
      </c>
      <c r="R121" s="833">
        <f t="shared" si="405"/>
        <v>-721.90890000000002</v>
      </c>
      <c r="S121" s="825">
        <f t="shared" si="406"/>
        <v>-936.49739999999997</v>
      </c>
      <c r="T121" s="1087">
        <f t="shared" si="407"/>
        <v>-158.18859999999989</v>
      </c>
      <c r="V121" s="1827"/>
      <c r="W121" s="880" t="s">
        <v>722</v>
      </c>
      <c r="X121" s="748">
        <f>PIL!F261+PIL!F693-'22.Comb. schemi base_PILASTRI'!$C$147</f>
        <v>-1153.2909999999999</v>
      </c>
      <c r="Y121" s="748">
        <f>PIL!G261+PIL!G693-'22.Comb. schemi base_PILASTRI'!$C$147</f>
        <v>-747.50199999999995</v>
      </c>
      <c r="Z121" s="748">
        <f>PIL!H261+PIL!H693</f>
        <v>13.662000000000001</v>
      </c>
      <c r="AA121" s="748">
        <f>PIL!I261+PIL!I693</f>
        <v>-13.441000000000001</v>
      </c>
      <c r="AB121" s="748">
        <f>PIL!J261+PIL!J693</f>
        <v>1.6440000000000001</v>
      </c>
      <c r="AC121" s="832">
        <f>PIL!K261+PIL!K693</f>
        <v>2.5270000000000001</v>
      </c>
      <c r="AD121" s="831">
        <f t="shared" si="312"/>
        <v>15.306000000000001</v>
      </c>
      <c r="AE121" s="832">
        <f t="shared" si="313"/>
        <v>-15.968</v>
      </c>
      <c r="AF121" s="831">
        <f t="shared" si="374"/>
        <v>20.096400000000003</v>
      </c>
      <c r="AG121" s="832">
        <f t="shared" si="375"/>
        <v>-20.559799999999999</v>
      </c>
      <c r="AH121" s="825">
        <f t="shared" si="376"/>
        <v>-727.40559999999994</v>
      </c>
      <c r="AI121" s="833">
        <f t="shared" si="377"/>
        <v>-767.59839999999997</v>
      </c>
      <c r="AJ121" s="825">
        <f t="shared" si="378"/>
        <v>-768.06179999999995</v>
      </c>
      <c r="AK121" s="833">
        <f t="shared" si="379"/>
        <v>-726.94219999999996</v>
      </c>
      <c r="AL121" s="825">
        <f t="shared" si="408"/>
        <v>-727.40559999999994</v>
      </c>
      <c r="AM121" s="833">
        <f t="shared" si="409"/>
        <v>-767.59839999999997</v>
      </c>
      <c r="AN121" s="825">
        <f t="shared" si="410"/>
        <v>-768.06179999999995</v>
      </c>
      <c r="AO121" s="1087">
        <f t="shared" si="411"/>
        <v>-726.94219999999996</v>
      </c>
      <c r="AQ121" s="1119"/>
      <c r="AR121" s="746"/>
      <c r="AS121" s="763"/>
      <c r="AT121" s="763"/>
      <c r="AU121" s="763"/>
      <c r="AV121" s="763"/>
      <c r="AW121" s="763"/>
      <c r="AX121" s="763"/>
      <c r="AY121" s="763"/>
      <c r="AZ121" s="763"/>
      <c r="BA121" s="763"/>
      <c r="BB121" s="763"/>
      <c r="BC121" s="369"/>
      <c r="BD121" s="369"/>
      <c r="BE121" s="369"/>
      <c r="BF121" s="369"/>
      <c r="BG121" s="369"/>
      <c r="BH121" s="369"/>
      <c r="BI121" s="369"/>
      <c r="BJ121" s="369"/>
    </row>
    <row r="122" spans="1:62" x14ac:dyDescent="0.25">
      <c r="A122" s="1077"/>
      <c r="B122" s="743"/>
      <c r="C122" s="744"/>
      <c r="D122" s="744"/>
      <c r="E122" s="744"/>
      <c r="F122" s="744"/>
      <c r="G122" s="744"/>
      <c r="H122" s="744"/>
      <c r="I122" s="763"/>
      <c r="J122" s="763"/>
      <c r="K122" s="763"/>
      <c r="L122" s="763"/>
      <c r="M122" s="369"/>
      <c r="N122" s="369"/>
      <c r="O122" s="369"/>
      <c r="P122" s="369"/>
      <c r="Q122" s="369"/>
      <c r="R122" s="369"/>
      <c r="S122" s="369"/>
      <c r="T122" s="369"/>
      <c r="V122" s="109"/>
      <c r="W122" s="109"/>
      <c r="X122" s="109"/>
      <c r="Y122" s="109"/>
      <c r="Z122" s="109"/>
      <c r="AA122" s="109"/>
      <c r="AB122" s="109"/>
      <c r="AC122" s="109"/>
      <c r="AD122" s="109"/>
      <c r="AE122" s="109"/>
      <c r="AF122" s="109"/>
      <c r="AG122" s="109"/>
      <c r="AH122" s="109"/>
      <c r="AI122" s="109"/>
      <c r="AJ122" s="109"/>
      <c r="AK122" s="109"/>
      <c r="AL122" s="109"/>
      <c r="AM122" s="109"/>
      <c r="AN122" s="109"/>
      <c r="AO122" s="109"/>
    </row>
    <row r="123" spans="1:62" x14ac:dyDescent="0.25">
      <c r="V123" s="1819" t="s">
        <v>930</v>
      </c>
      <c r="W123" s="1819"/>
      <c r="X123" s="1819"/>
      <c r="Y123" s="1819"/>
      <c r="Z123" s="1819"/>
      <c r="AA123" s="1819"/>
      <c r="AB123" s="1819"/>
      <c r="AC123" s="1819"/>
      <c r="AD123" s="1819"/>
      <c r="AE123" s="1819"/>
      <c r="AF123" s="1819"/>
      <c r="AG123" s="1819"/>
      <c r="AH123" s="1819"/>
      <c r="AI123" s="1819"/>
      <c r="AJ123" s="1819"/>
      <c r="AK123" s="1819"/>
      <c r="AL123" s="1819"/>
      <c r="AM123" s="1819"/>
      <c r="AN123" s="1819"/>
      <c r="AO123" s="1819"/>
      <c r="AQ123" s="734"/>
      <c r="AR123" s="734"/>
      <c r="AS123" s="734"/>
      <c r="AT123" s="734"/>
      <c r="AU123" s="734"/>
      <c r="AV123" s="734"/>
      <c r="AW123" s="734"/>
      <c r="AX123" s="734"/>
      <c r="AY123" s="734"/>
      <c r="AZ123" s="734"/>
      <c r="BA123" s="734"/>
      <c r="BB123" s="734"/>
      <c r="BC123" s="734"/>
      <c r="BD123" s="734"/>
      <c r="BE123" s="734"/>
      <c r="BF123" s="734"/>
      <c r="BG123" s="734"/>
      <c r="BH123" s="734"/>
      <c r="BI123" s="734"/>
      <c r="BJ123" s="734"/>
    </row>
    <row r="124" spans="1:62" ht="15" customHeight="1" x14ac:dyDescent="0.25">
      <c r="V124" s="1820" t="s">
        <v>736</v>
      </c>
      <c r="W124" s="1753" t="s">
        <v>723</v>
      </c>
      <c r="X124" s="1820" t="s">
        <v>653</v>
      </c>
      <c r="Y124" s="1820" t="s">
        <v>654</v>
      </c>
      <c r="Z124" s="1820" t="s">
        <v>648</v>
      </c>
      <c r="AA124" s="1820" t="s">
        <v>649</v>
      </c>
      <c r="AB124" s="1820" t="s">
        <v>655</v>
      </c>
      <c r="AC124" s="1820" t="s">
        <v>656</v>
      </c>
      <c r="AD124" s="1820" t="s">
        <v>650</v>
      </c>
      <c r="AE124" s="1820" t="s">
        <v>651</v>
      </c>
      <c r="AF124" s="1822" t="s">
        <v>652</v>
      </c>
      <c r="AG124" s="1822" t="s">
        <v>661</v>
      </c>
      <c r="AH124" s="1823" t="s">
        <v>783</v>
      </c>
      <c r="AI124" s="1823" t="s">
        <v>799</v>
      </c>
      <c r="AJ124" s="1823" t="s">
        <v>800</v>
      </c>
      <c r="AK124" s="1823" t="s">
        <v>801</v>
      </c>
      <c r="AL124" s="1823" t="s">
        <v>784</v>
      </c>
      <c r="AM124" s="1823" t="s">
        <v>802</v>
      </c>
      <c r="AN124" s="1823" t="s">
        <v>803</v>
      </c>
      <c r="AO124" s="1823" t="s">
        <v>804</v>
      </c>
      <c r="AQ124" s="1140"/>
      <c r="AR124" s="1141"/>
      <c r="AS124" s="1140"/>
      <c r="AT124" s="1140"/>
      <c r="AU124" s="1140"/>
      <c r="AV124" s="1140"/>
      <c r="AW124" s="1140"/>
      <c r="AX124" s="1140"/>
      <c r="AY124" s="1140"/>
      <c r="AZ124" s="1140"/>
      <c r="BA124" s="1119"/>
      <c r="BB124" s="1119"/>
      <c r="BC124" s="1128"/>
      <c r="BD124" s="1128"/>
      <c r="BE124" s="1128"/>
      <c r="BF124" s="1128"/>
      <c r="BG124" s="1128"/>
      <c r="BH124" s="1128"/>
      <c r="BI124" s="1128"/>
      <c r="BJ124" s="1128"/>
    </row>
    <row r="125" spans="1:62" x14ac:dyDescent="0.25">
      <c r="V125" s="1820"/>
      <c r="W125" s="1753"/>
      <c r="X125" s="1820"/>
      <c r="Y125" s="1820"/>
      <c r="Z125" s="1820"/>
      <c r="AA125" s="1820"/>
      <c r="AB125" s="1820"/>
      <c r="AC125" s="1820"/>
      <c r="AD125" s="1820"/>
      <c r="AE125" s="1820"/>
      <c r="AF125" s="1822"/>
      <c r="AG125" s="1822"/>
      <c r="AH125" s="1823"/>
      <c r="AI125" s="1823"/>
      <c r="AJ125" s="1823"/>
      <c r="AK125" s="1823"/>
      <c r="AL125" s="1823"/>
      <c r="AM125" s="1823"/>
      <c r="AN125" s="1823"/>
      <c r="AO125" s="1823"/>
      <c r="AQ125" s="1140"/>
      <c r="AR125" s="1141"/>
      <c r="AS125" s="1140"/>
      <c r="AT125" s="1140"/>
      <c r="AU125" s="1140"/>
      <c r="AV125" s="1140"/>
      <c r="AW125" s="1140"/>
      <c r="AX125" s="1140"/>
      <c r="AY125" s="1140"/>
      <c r="AZ125" s="1140"/>
      <c r="BA125" s="1119"/>
      <c r="BB125" s="1119"/>
      <c r="BC125" s="1128"/>
      <c r="BD125" s="1128"/>
      <c r="BE125" s="1128"/>
      <c r="BF125" s="1128"/>
      <c r="BG125" s="1128"/>
      <c r="BH125" s="1128"/>
      <c r="BI125" s="1128"/>
      <c r="BJ125" s="1128"/>
    </row>
    <row r="126" spans="1:62" ht="15.75" thickBot="1" x14ac:dyDescent="0.3">
      <c r="V126" s="1821"/>
      <c r="W126" s="1752"/>
      <c r="X126" s="1821"/>
      <c r="Y126" s="1821"/>
      <c r="Z126" s="1821"/>
      <c r="AA126" s="1821"/>
      <c r="AB126" s="1821"/>
      <c r="AC126" s="1821"/>
      <c r="AD126" s="1820"/>
      <c r="AE126" s="1820"/>
      <c r="AF126" s="1822"/>
      <c r="AG126" s="1822"/>
      <c r="AH126" s="1824"/>
      <c r="AI126" s="1824"/>
      <c r="AJ126" s="1824"/>
      <c r="AK126" s="1824"/>
      <c r="AL126" s="1823"/>
      <c r="AM126" s="1823"/>
      <c r="AN126" s="1823"/>
      <c r="AO126" s="1823"/>
      <c r="AQ126" s="1140"/>
      <c r="AR126" s="1141"/>
      <c r="AS126" s="1140"/>
      <c r="AT126" s="1140"/>
      <c r="AU126" s="1140"/>
      <c r="AV126" s="1140"/>
      <c r="AW126" s="1140"/>
      <c r="AX126" s="1140"/>
      <c r="AY126" s="1140"/>
      <c r="AZ126" s="1140"/>
      <c r="BA126" s="1119"/>
      <c r="BB126" s="1119"/>
      <c r="BC126" s="1128"/>
      <c r="BD126" s="1128"/>
      <c r="BE126" s="1128"/>
      <c r="BF126" s="1128"/>
      <c r="BG126" s="1128"/>
      <c r="BH126" s="1128"/>
      <c r="BI126" s="1128"/>
      <c r="BJ126" s="1128"/>
    </row>
    <row r="127" spans="1:62" x14ac:dyDescent="0.25">
      <c r="V127" s="1817">
        <v>6</v>
      </c>
      <c r="W127" s="879" t="s">
        <v>785</v>
      </c>
      <c r="X127" s="749">
        <f>PIL!F626</f>
        <v>51.393000000000001</v>
      </c>
      <c r="Y127" s="749">
        <f>PIL!G626</f>
        <v>27.963000000000001</v>
      </c>
      <c r="Z127" s="749">
        <f>PIL!H626</f>
        <v>42.904000000000003</v>
      </c>
      <c r="AA127" s="749">
        <f>PIL!I626</f>
        <v>4.29</v>
      </c>
      <c r="AB127" s="749">
        <f>PIL!J626</f>
        <v>-3.1589999999999998</v>
      </c>
      <c r="AC127" s="809">
        <f>PIL!K626</f>
        <v>-4.8550000000000004</v>
      </c>
      <c r="AD127" s="827">
        <f>(ABS(Z127)+ABS(AB127))*SIGN(Z127)</f>
        <v>46.063000000000002</v>
      </c>
      <c r="AE127" s="828">
        <f>(ABS(AA127)+ABS(AC127))*SIGN(AA127)</f>
        <v>9.1449999999999996</v>
      </c>
      <c r="AF127" s="827">
        <f>(ABS(AD127)+0.3*ABS(AE127))*SIGN(AD127)</f>
        <v>48.8065</v>
      </c>
      <c r="AG127" s="828">
        <f>(ABS(AE127)+0.3*ABS(AD127))*SIGN(AE127)</f>
        <v>22.963900000000002</v>
      </c>
      <c r="AH127" s="829">
        <f>Y127+AF127</f>
        <v>76.769499999999994</v>
      </c>
      <c r="AI127" s="830">
        <f>Y127-AF127</f>
        <v>-20.843499999999999</v>
      </c>
      <c r="AJ127" s="829">
        <f>Y127+AG127</f>
        <v>50.926900000000003</v>
      </c>
      <c r="AK127" s="830">
        <f>Y127-AG127</f>
        <v>4.9990999999999985</v>
      </c>
      <c r="AL127" s="829">
        <f>AH127-(AH127-AH129)*0.25/'1. Geometria'!$H$8</f>
        <v>67.509878787878776</v>
      </c>
      <c r="AM127" s="830">
        <f>AI127-(AI127-AI129)*0.25/'1. Geometria'!$H$8</f>
        <v>-19.342212121212121</v>
      </c>
      <c r="AN127" s="829">
        <f>AJ127-(AJ127-AJ129)*0.25/'1. Geometria'!$H$8</f>
        <v>44.491884848484851</v>
      </c>
      <c r="AO127" s="1085">
        <f>AK127-(AK127-AK129)*0.25/'1. Geometria'!$H$8</f>
        <v>3.6757818181818167</v>
      </c>
      <c r="AQ127" s="1119"/>
      <c r="AR127" s="746"/>
      <c r="AS127" s="763"/>
      <c r="AT127" s="763"/>
      <c r="AU127" s="763"/>
      <c r="AV127" s="763"/>
      <c r="AW127" s="763"/>
      <c r="AX127" s="763"/>
      <c r="AY127" s="763"/>
      <c r="AZ127" s="763"/>
      <c r="BA127" s="763"/>
      <c r="BB127" s="763"/>
      <c r="BC127" s="369"/>
      <c r="BD127" s="369"/>
      <c r="BE127" s="369"/>
      <c r="BF127" s="369"/>
      <c r="BG127" s="369"/>
      <c r="BH127" s="369"/>
      <c r="BI127" s="369"/>
      <c r="BJ127" s="369"/>
    </row>
    <row r="128" spans="1:62" x14ac:dyDescent="0.25">
      <c r="V128" s="1270"/>
      <c r="W128" s="874" t="s">
        <v>786</v>
      </c>
      <c r="X128" s="744">
        <f>PIL!F1178</f>
        <v>-21.12</v>
      </c>
      <c r="Y128" s="744">
        <f>PIL!G1178</f>
        <v>-12.478</v>
      </c>
      <c r="Z128" s="744">
        <f>PIL!H1178</f>
        <v>-3.8159999999999998</v>
      </c>
      <c r="AA128" s="744">
        <f>PIL!I1178</f>
        <v>23.448</v>
      </c>
      <c r="AB128" s="744">
        <f>PIL!J1178</f>
        <v>2.1349999999999998</v>
      </c>
      <c r="AC128" s="810">
        <f>PIL!K1178</f>
        <v>3.28</v>
      </c>
      <c r="AD128" s="763">
        <f t="shared" ref="AD128:AD133" si="412">(ABS(Z128)+ABS(AB128))*SIGN(Z128)</f>
        <v>-5.9509999999999996</v>
      </c>
      <c r="AE128" s="826">
        <f t="shared" ref="AE128:AE133" si="413">(ABS(AA128)+ABS(AC128))*SIGN(AA128)</f>
        <v>26.728000000000002</v>
      </c>
      <c r="AF128" s="763">
        <f t="shared" ref="AF128:AF133" si="414">(ABS(AD128)+0.3*ABS(AE128))*SIGN(AD128)</f>
        <v>-13.9694</v>
      </c>
      <c r="AG128" s="826">
        <f t="shared" ref="AG128:AG133" si="415">(ABS(AE128)+0.3*ABS(AD128))*SIGN(AE128)</f>
        <v>28.513300000000001</v>
      </c>
      <c r="AH128" s="369">
        <f t="shared" ref="AH128:AH133" si="416">Y128+AF128</f>
        <v>-26.447400000000002</v>
      </c>
      <c r="AI128" s="418">
        <f t="shared" ref="AI128:AI133" si="417">Y128-AF128</f>
        <v>1.4914000000000005</v>
      </c>
      <c r="AJ128" s="369">
        <f t="shared" ref="AJ128:AJ133" si="418">Y128+AG128</f>
        <v>16.035299999999999</v>
      </c>
      <c r="AK128" s="418">
        <f t="shared" ref="AK128:AK133" si="419">Y128-AG128</f>
        <v>-40.991300000000003</v>
      </c>
      <c r="AL128" s="369">
        <f>AH128-(AH128-AH130)*0.25/'1. Geometria'!$H$8</f>
        <v>-22.787392424242427</v>
      </c>
      <c r="AM128" s="418">
        <f>AI128-(AI128-AI130)*0.25/'1. Geometria'!$H$8</f>
        <v>1.3507863636363642</v>
      </c>
      <c r="AN128" s="369">
        <f>AJ128-(AJ128-AJ130)*0.25/'1. Geometria'!$H$8</f>
        <v>13.925671212121213</v>
      </c>
      <c r="AO128" s="1086">
        <f>AK128-(AK128-AK130)*0.25/'1. Geometria'!$H$8</f>
        <v>-35.362277272727276</v>
      </c>
      <c r="AQ128" s="1119"/>
      <c r="AR128" s="746"/>
      <c r="AS128" s="763"/>
      <c r="AT128" s="763"/>
      <c r="AU128" s="763"/>
      <c r="AV128" s="763"/>
      <c r="AW128" s="763"/>
      <c r="AX128" s="763"/>
      <c r="AY128" s="763"/>
      <c r="AZ128" s="763"/>
      <c r="BA128" s="763"/>
      <c r="BB128" s="763"/>
      <c r="BC128" s="369"/>
      <c r="BD128" s="369"/>
      <c r="BE128" s="369"/>
      <c r="BF128" s="369"/>
      <c r="BG128" s="369"/>
      <c r="BH128" s="369"/>
      <c r="BI128" s="369"/>
      <c r="BJ128" s="369"/>
    </row>
    <row r="129" spans="22:62" x14ac:dyDescent="0.25">
      <c r="V129" s="1270"/>
      <c r="W129" s="874" t="s">
        <v>787</v>
      </c>
      <c r="X129" s="807">
        <f>PIL!F627</f>
        <v>-38.597000000000001</v>
      </c>
      <c r="Y129" s="807">
        <f>PIL!G627</f>
        <v>-23.242000000000001</v>
      </c>
      <c r="Z129" s="807">
        <f>PIL!H627</f>
        <v>-19.808</v>
      </c>
      <c r="AA129" s="807">
        <f>PIL!I627</f>
        <v>-2.8959999999999999</v>
      </c>
      <c r="AB129" s="807">
        <f>PIL!J627</f>
        <v>1.0529999999999999</v>
      </c>
      <c r="AC129" s="810">
        <f>PIL!K627</f>
        <v>1.619</v>
      </c>
      <c r="AD129" s="744">
        <f t="shared" si="412"/>
        <v>-20.861000000000001</v>
      </c>
      <c r="AE129" s="810">
        <f t="shared" si="413"/>
        <v>-4.5149999999999997</v>
      </c>
      <c r="AF129" s="763">
        <f t="shared" si="414"/>
        <v>-22.215499999999999</v>
      </c>
      <c r="AG129" s="826">
        <f t="shared" si="415"/>
        <v>-10.773299999999999</v>
      </c>
      <c r="AH129" s="369">
        <f t="shared" si="416"/>
        <v>-45.457499999999996</v>
      </c>
      <c r="AI129" s="418">
        <f t="shared" si="417"/>
        <v>-1.0265000000000022</v>
      </c>
      <c r="AJ129" s="369">
        <f t="shared" si="418"/>
        <v>-34.015299999999996</v>
      </c>
      <c r="AK129" s="418">
        <f t="shared" si="419"/>
        <v>-12.468700000000002</v>
      </c>
      <c r="AL129" s="369">
        <f>AH129-(AH129-AH127)*0.25/'1. Geometria'!$H$8</f>
        <v>-36.197878787878786</v>
      </c>
      <c r="AM129" s="418">
        <f>AI129-(AI129-AI127)*0.25/'1. Geometria'!$H$8</f>
        <v>-2.5277878787878807</v>
      </c>
      <c r="AN129" s="369">
        <f>AJ129-(AJ129-AJ127)*0.25/'1. Geometria'!$H$8</f>
        <v>-27.580284848484844</v>
      </c>
      <c r="AO129" s="1086">
        <f>AK129-(AK129-AK127)*0.25/'1. Geometria'!$H$8</f>
        <v>-11.14538181818182</v>
      </c>
      <c r="AQ129" s="1119"/>
      <c r="AR129" s="746"/>
      <c r="AS129" s="763"/>
      <c r="AT129" s="763"/>
      <c r="AU129" s="763"/>
      <c r="AV129" s="763"/>
      <c r="AW129" s="763"/>
      <c r="AX129" s="763"/>
      <c r="AY129" s="763"/>
      <c r="AZ129" s="763"/>
      <c r="BA129" s="763"/>
      <c r="BB129" s="763"/>
      <c r="BC129" s="369"/>
      <c r="BD129" s="369"/>
      <c r="BE129" s="369"/>
      <c r="BF129" s="369"/>
      <c r="BG129" s="369"/>
      <c r="BH129" s="369"/>
      <c r="BI129" s="369"/>
      <c r="BJ129" s="369"/>
    </row>
    <row r="130" spans="22:62" x14ac:dyDescent="0.25">
      <c r="V130" s="1270"/>
      <c r="W130" s="874" t="s">
        <v>788</v>
      </c>
      <c r="X130" s="807">
        <f>PIL!F1179</f>
        <v>17.074999999999999</v>
      </c>
      <c r="Y130" s="807">
        <f>PIL!G1179</f>
        <v>10.75</v>
      </c>
      <c r="Z130" s="807">
        <f>PIL!H1179</f>
        <v>3.1230000000000002</v>
      </c>
      <c r="AA130" s="807">
        <f>PIL!I1179</f>
        <v>-18.588999999999999</v>
      </c>
      <c r="AB130" s="807">
        <f>PIL!J1179</f>
        <v>-1.653</v>
      </c>
      <c r="AC130" s="810">
        <f>PIL!K1179</f>
        <v>-2.54</v>
      </c>
      <c r="AD130" s="744">
        <f t="shared" si="412"/>
        <v>4.7759999999999998</v>
      </c>
      <c r="AE130" s="810">
        <f t="shared" si="413"/>
        <v>-21.128999999999998</v>
      </c>
      <c r="AF130" s="763">
        <f t="shared" si="414"/>
        <v>11.114699999999999</v>
      </c>
      <c r="AG130" s="826">
        <f t="shared" si="415"/>
        <v>-22.561799999999998</v>
      </c>
      <c r="AH130" s="369">
        <f t="shared" si="416"/>
        <v>21.864699999999999</v>
      </c>
      <c r="AI130" s="418">
        <f t="shared" si="417"/>
        <v>-0.36469999999999914</v>
      </c>
      <c r="AJ130" s="369">
        <f t="shared" si="418"/>
        <v>-11.811799999999998</v>
      </c>
      <c r="AK130" s="418">
        <f t="shared" si="419"/>
        <v>33.311799999999998</v>
      </c>
      <c r="AL130" s="369">
        <f>AH130-(AH130-AH128)*0.25/'1. Geometria'!$H$8</f>
        <v>18.204692424242424</v>
      </c>
      <c r="AM130" s="418">
        <f>AI130-(AI130-AI128)*0.25/'1. Geometria'!$H$8</f>
        <v>-0.22408636363636278</v>
      </c>
      <c r="AN130" s="369">
        <f>AJ130-(AJ130-AJ128)*0.25/'1. Geometria'!$H$8</f>
        <v>-9.7021712121212111</v>
      </c>
      <c r="AO130" s="1086">
        <f>AK130-(AK130-AK128)*0.25/'1. Geometria'!$H$8</f>
        <v>27.682777272727272</v>
      </c>
      <c r="AQ130" s="1119"/>
      <c r="AR130" s="746"/>
      <c r="AS130" s="763"/>
      <c r="AT130" s="763"/>
      <c r="AU130" s="763"/>
      <c r="AV130" s="763"/>
      <c r="AW130" s="763"/>
      <c r="AX130" s="763"/>
      <c r="AY130" s="763"/>
      <c r="AZ130" s="763"/>
      <c r="BA130" s="763"/>
      <c r="BB130" s="763"/>
      <c r="BC130" s="369"/>
      <c r="BD130" s="369"/>
      <c r="BE130" s="369"/>
      <c r="BF130" s="369"/>
      <c r="BG130" s="369"/>
      <c r="BH130" s="369"/>
      <c r="BI130" s="369"/>
      <c r="BJ130" s="369"/>
    </row>
    <row r="131" spans="22:62" x14ac:dyDescent="0.25">
      <c r="V131" s="1270"/>
      <c r="W131" s="874" t="s">
        <v>851</v>
      </c>
      <c r="X131" s="807">
        <f>PIL!F628</f>
        <v>27.268999999999998</v>
      </c>
      <c r="Y131" s="807">
        <f>PIL!G628</f>
        <v>15.516999999999999</v>
      </c>
      <c r="Z131" s="807">
        <f>PIL!H628</f>
        <v>18.268999999999998</v>
      </c>
      <c r="AA131" s="807">
        <f>PIL!I628</f>
        <v>2.1339999999999999</v>
      </c>
      <c r="AB131" s="807">
        <f>PIL!J628</f>
        <v>-1.2769999999999999</v>
      </c>
      <c r="AC131" s="810">
        <f>PIL!K628</f>
        <v>-1.962</v>
      </c>
      <c r="AD131" s="744">
        <f t="shared" si="412"/>
        <v>19.545999999999999</v>
      </c>
      <c r="AE131" s="810">
        <f t="shared" si="413"/>
        <v>4.0960000000000001</v>
      </c>
      <c r="AF131" s="763">
        <f t="shared" si="414"/>
        <v>20.774799999999999</v>
      </c>
      <c r="AG131" s="826">
        <f t="shared" si="415"/>
        <v>9.9597999999999995</v>
      </c>
      <c r="AH131" s="369">
        <f t="shared" si="416"/>
        <v>36.291799999999995</v>
      </c>
      <c r="AI131" s="418">
        <f t="shared" si="417"/>
        <v>-5.2577999999999996</v>
      </c>
      <c r="AJ131" s="369">
        <f t="shared" si="418"/>
        <v>25.476799999999997</v>
      </c>
      <c r="AK131" s="418">
        <f t="shared" si="419"/>
        <v>5.5571999999999999</v>
      </c>
      <c r="AL131" s="369">
        <f>AH131</f>
        <v>36.291799999999995</v>
      </c>
      <c r="AM131" s="418">
        <f t="shared" ref="AM131:AM133" si="420">AI131</f>
        <v>-5.2577999999999996</v>
      </c>
      <c r="AN131" s="369">
        <f t="shared" ref="AN131:AN133" si="421">AJ131</f>
        <v>25.476799999999997</v>
      </c>
      <c r="AO131" s="1086">
        <f t="shared" ref="AO131:AO133" si="422">AK131</f>
        <v>5.5571999999999999</v>
      </c>
      <c r="AQ131" s="1119"/>
      <c r="AR131" s="746"/>
      <c r="AS131" s="763"/>
      <c r="AT131" s="763"/>
      <c r="AU131" s="763"/>
      <c r="AV131" s="763"/>
      <c r="AW131" s="763"/>
      <c r="AX131" s="763"/>
      <c r="AY131" s="763"/>
      <c r="AZ131" s="763"/>
      <c r="BA131" s="763"/>
      <c r="BB131" s="763"/>
      <c r="BC131" s="369"/>
      <c r="BD131" s="369"/>
      <c r="BE131" s="369"/>
      <c r="BF131" s="369"/>
      <c r="BG131" s="369"/>
      <c r="BH131" s="369"/>
      <c r="BI131" s="369"/>
      <c r="BJ131" s="369"/>
    </row>
    <row r="132" spans="22:62" x14ac:dyDescent="0.25">
      <c r="V132" s="1270"/>
      <c r="W132" s="874" t="s">
        <v>852</v>
      </c>
      <c r="X132" s="807">
        <f>PIL!F1180</f>
        <v>-11.574</v>
      </c>
      <c r="Y132" s="807">
        <f>PIL!G1180</f>
        <v>-7.0389999999999997</v>
      </c>
      <c r="Z132" s="807">
        <f>PIL!H1180</f>
        <v>-2.1019999999999999</v>
      </c>
      <c r="AA132" s="807">
        <f>PIL!I1180</f>
        <v>12.725</v>
      </c>
      <c r="AB132" s="807">
        <f>PIL!J1180</f>
        <v>1.1479999999999999</v>
      </c>
      <c r="AC132" s="810">
        <f>PIL!K1180</f>
        <v>1.764</v>
      </c>
      <c r="AD132" s="744">
        <f t="shared" si="412"/>
        <v>-3.25</v>
      </c>
      <c r="AE132" s="810">
        <f t="shared" si="413"/>
        <v>14.488999999999999</v>
      </c>
      <c r="AF132" s="763">
        <f t="shared" si="414"/>
        <v>-7.5966999999999993</v>
      </c>
      <c r="AG132" s="826">
        <f t="shared" si="415"/>
        <v>15.463999999999999</v>
      </c>
      <c r="AH132" s="369">
        <f t="shared" si="416"/>
        <v>-14.6357</v>
      </c>
      <c r="AI132" s="418">
        <f t="shared" si="417"/>
        <v>0.55769999999999964</v>
      </c>
      <c r="AJ132" s="369">
        <f t="shared" si="418"/>
        <v>8.4249999999999989</v>
      </c>
      <c r="AK132" s="418">
        <f t="shared" si="419"/>
        <v>-22.503</v>
      </c>
      <c r="AL132" s="369">
        <f>AH132</f>
        <v>-14.6357</v>
      </c>
      <c r="AM132" s="418">
        <f t="shared" si="420"/>
        <v>0.55769999999999964</v>
      </c>
      <c r="AN132" s="369">
        <f t="shared" si="421"/>
        <v>8.4249999999999989</v>
      </c>
      <c r="AO132" s="1086">
        <f t="shared" si="422"/>
        <v>-22.503</v>
      </c>
      <c r="AQ132" s="1119"/>
      <c r="AR132" s="746"/>
      <c r="AS132" s="763"/>
      <c r="AT132" s="763"/>
      <c r="AU132" s="763"/>
      <c r="AV132" s="763"/>
      <c r="AW132" s="763"/>
      <c r="AX132" s="763"/>
      <c r="AY132" s="763"/>
      <c r="AZ132" s="763"/>
      <c r="BA132" s="763"/>
      <c r="BB132" s="763"/>
      <c r="BC132" s="369"/>
      <c r="BD132" s="369"/>
      <c r="BE132" s="369"/>
      <c r="BF132" s="369"/>
      <c r="BG132" s="369"/>
      <c r="BH132" s="369"/>
      <c r="BI132" s="369"/>
      <c r="BJ132" s="369"/>
    </row>
    <row r="133" spans="22:62" ht="15.75" thickBot="1" x14ac:dyDescent="0.3">
      <c r="V133" s="1818"/>
      <c r="W133" s="880" t="s">
        <v>722</v>
      </c>
      <c r="X133" s="748">
        <f>-'22.Comb. schemi base_PILASTRI'!$C$143+PIL!F629+PIL!F1181</f>
        <v>-128.41</v>
      </c>
      <c r="Y133" s="748">
        <f>-'22.Comb. schemi base_PILASTRI'!$C$143+PIL!G629+PIL!G1181</f>
        <v>-76.545999999999992</v>
      </c>
      <c r="Z133" s="748">
        <f>PIL!H629+PIL!H1181</f>
        <v>-21.667000000000002</v>
      </c>
      <c r="AA133" s="748">
        <f>PIL!I629+PIL!I1181</f>
        <v>9.8730000000000011</v>
      </c>
      <c r="AB133" s="748">
        <f>PIL!J629+PIL!J1181</f>
        <v>2.5289999999999999</v>
      </c>
      <c r="AC133" s="811">
        <f>PIL!K629+PIL!K1181</f>
        <v>3.8849999999999998</v>
      </c>
      <c r="AD133" s="831">
        <f t="shared" si="412"/>
        <v>-24.196000000000002</v>
      </c>
      <c r="AE133" s="832">
        <f t="shared" si="413"/>
        <v>13.758000000000001</v>
      </c>
      <c r="AF133" s="831">
        <f t="shared" si="414"/>
        <v>-28.323399999999999</v>
      </c>
      <c r="AG133" s="832">
        <f t="shared" si="415"/>
        <v>21.0168</v>
      </c>
      <c r="AH133" s="825">
        <f t="shared" si="416"/>
        <v>-104.86939999999998</v>
      </c>
      <c r="AI133" s="833">
        <f t="shared" si="417"/>
        <v>-48.222599999999993</v>
      </c>
      <c r="AJ133" s="825">
        <f t="shared" si="418"/>
        <v>-55.529199999999989</v>
      </c>
      <c r="AK133" s="833">
        <f t="shared" si="419"/>
        <v>-97.562799999999996</v>
      </c>
      <c r="AL133" s="825">
        <f>AH133</f>
        <v>-104.86939999999998</v>
      </c>
      <c r="AM133" s="833">
        <f t="shared" si="420"/>
        <v>-48.222599999999993</v>
      </c>
      <c r="AN133" s="825">
        <f t="shared" si="421"/>
        <v>-55.529199999999989</v>
      </c>
      <c r="AO133" s="1087">
        <f t="shared" si="422"/>
        <v>-97.562799999999996</v>
      </c>
      <c r="AQ133" s="1119"/>
      <c r="AR133" s="746"/>
      <c r="AS133" s="763"/>
      <c r="AT133" s="763"/>
      <c r="AU133" s="763"/>
      <c r="AV133" s="763"/>
      <c r="AW133" s="763"/>
      <c r="AX133" s="763"/>
      <c r="AY133" s="763"/>
      <c r="AZ133" s="763"/>
      <c r="BA133" s="763"/>
      <c r="BB133" s="763"/>
      <c r="BC133" s="369"/>
      <c r="BD133" s="369"/>
      <c r="BE133" s="369"/>
      <c r="BF133" s="369"/>
      <c r="BG133" s="369"/>
      <c r="BH133" s="369"/>
      <c r="BI133" s="369"/>
      <c r="BJ133" s="369"/>
    </row>
    <row r="134" spans="22:62" x14ac:dyDescent="0.25">
      <c r="V134" s="1817">
        <v>5</v>
      </c>
      <c r="W134" s="879" t="s">
        <v>785</v>
      </c>
      <c r="X134" s="749">
        <f>PIL!F630</f>
        <v>25.047999999999998</v>
      </c>
      <c r="Y134" s="749">
        <f>PIL!G630</f>
        <v>17.379000000000001</v>
      </c>
      <c r="Z134" s="749">
        <f>PIL!H630</f>
        <v>68.869</v>
      </c>
      <c r="AA134" s="749">
        <f>PIL!I630</f>
        <v>4.843</v>
      </c>
      <c r="AB134" s="749">
        <f>PIL!J630</f>
        <v>-5.0510000000000002</v>
      </c>
      <c r="AC134" s="809">
        <f>PIL!K630</f>
        <v>-7.7610000000000001</v>
      </c>
      <c r="AD134" s="827">
        <f>(ABS(Z134)+ABS(AB134))*SIGN(Z134)</f>
        <v>73.92</v>
      </c>
      <c r="AE134" s="828">
        <f>(ABS(AA134)+ABS(AC134))*SIGN(AA134)</f>
        <v>12.603999999999999</v>
      </c>
      <c r="AF134" s="827">
        <f>(ABS(AD134)+0.3*ABS(AE134))*SIGN(AD134)</f>
        <v>77.7012</v>
      </c>
      <c r="AG134" s="828">
        <f>(ABS(AE134)+0.3*ABS(AD134))*SIGN(AE134)</f>
        <v>34.78</v>
      </c>
      <c r="AH134" s="829">
        <f>Y134+AF134</f>
        <v>95.080200000000005</v>
      </c>
      <c r="AI134" s="830">
        <f>Y134-AF134</f>
        <v>-60.322199999999995</v>
      </c>
      <c r="AJ134" s="829">
        <f>Y134+AG134</f>
        <v>52.159000000000006</v>
      </c>
      <c r="AK134" s="830">
        <f>Y134-AG134</f>
        <v>-17.401</v>
      </c>
      <c r="AL134" s="829">
        <f>AH134-(AH134-AH136)*0.25/'1. Geometria'!$H$8</f>
        <v>81.171177272727277</v>
      </c>
      <c r="AM134" s="830">
        <f>AI134-(AI134-AI136)*0.25/'1. Geometria'!$H$8</f>
        <v>-51.690298484848483</v>
      </c>
      <c r="AN134" s="829">
        <f>AJ134-(AJ134-AJ136)*0.25/'1. Geometria'!$H$8</f>
        <v>44.462212121212126</v>
      </c>
      <c r="AO134" s="1085">
        <f>AK134-(AK134-AK136)*0.25/'1. Geometria'!$H$8</f>
        <v>-14.981333333333334</v>
      </c>
      <c r="AQ134" s="1119"/>
      <c r="AR134" s="746"/>
      <c r="AS134" s="763"/>
      <c r="AT134" s="763"/>
      <c r="AU134" s="763"/>
      <c r="AV134" s="763"/>
      <c r="AW134" s="763"/>
      <c r="AX134" s="763"/>
      <c r="AY134" s="763"/>
      <c r="AZ134" s="763"/>
      <c r="BA134" s="763"/>
      <c r="BB134" s="763"/>
      <c r="BC134" s="369"/>
      <c r="BD134" s="369"/>
      <c r="BE134" s="369"/>
      <c r="BF134" s="369"/>
      <c r="BG134" s="369"/>
      <c r="BH134" s="369"/>
      <c r="BI134" s="369"/>
      <c r="BJ134" s="369"/>
    </row>
    <row r="135" spans="22:62" x14ac:dyDescent="0.25">
      <c r="V135" s="1270"/>
      <c r="W135" s="874" t="s">
        <v>786</v>
      </c>
      <c r="X135" s="744">
        <f>PIL!F1182</f>
        <v>-13.478</v>
      </c>
      <c r="Y135" s="744">
        <f>PIL!G1182</f>
        <v>-9.11</v>
      </c>
      <c r="Z135" s="744">
        <f>PIL!H1182</f>
        <v>-4.82</v>
      </c>
      <c r="AA135" s="744">
        <f>PIL!I1182</f>
        <v>35.963999999999999</v>
      </c>
      <c r="AB135" s="744">
        <f>PIL!J1182</f>
        <v>3.294</v>
      </c>
      <c r="AC135" s="810">
        <f>PIL!K1182</f>
        <v>5.0620000000000003</v>
      </c>
      <c r="AD135" s="763">
        <f t="shared" ref="AD135:AD140" si="423">(ABS(Z135)+ABS(AB135))*SIGN(Z135)</f>
        <v>-8.1140000000000008</v>
      </c>
      <c r="AE135" s="826">
        <f t="shared" ref="AE135:AE140" si="424">(ABS(AA135)+ABS(AC135))*SIGN(AA135)</f>
        <v>41.025999999999996</v>
      </c>
      <c r="AF135" s="763">
        <f t="shared" ref="AF135:AF140" si="425">(ABS(AD135)+0.3*ABS(AE135))*SIGN(AD135)</f>
        <v>-20.421799999999998</v>
      </c>
      <c r="AG135" s="826">
        <f t="shared" ref="AG135:AG140" si="426">(ABS(AE135)+0.3*ABS(AD135))*SIGN(AE135)</f>
        <v>43.460199999999993</v>
      </c>
      <c r="AH135" s="369">
        <f t="shared" ref="AH135:AH140" si="427">Y135+AF135</f>
        <v>-29.531799999999997</v>
      </c>
      <c r="AI135" s="418">
        <f t="shared" ref="AI135:AI140" si="428">Y135-AF135</f>
        <v>11.311799999999998</v>
      </c>
      <c r="AJ135" s="369">
        <f t="shared" ref="AJ135:AJ140" si="429">Y135+AG135</f>
        <v>34.350199999999994</v>
      </c>
      <c r="AK135" s="418">
        <f t="shared" ref="AK135:AK140" si="430">Y135-AG135</f>
        <v>-52.570199999999993</v>
      </c>
      <c r="AL135" s="369">
        <f>AH135-(AH135-AH137)*0.25/'1. Geometria'!$H$8</f>
        <v>-24.96302727272727</v>
      </c>
      <c r="AM135" s="418">
        <f>AI135-(AI135-AI137)*0.25/'1. Geometria'!$H$8</f>
        <v>9.5259060606060579</v>
      </c>
      <c r="AN135" s="369">
        <f>AJ135-(AJ135-AJ137)*0.25/'1. Geometria'!$H$8</f>
        <v>28.995737878787871</v>
      </c>
      <c r="AO135" s="1086">
        <f>AK135-(AK135-AK137)*0.25/'1. Geometria'!$H$8</f>
        <v>-44.432859090909083</v>
      </c>
      <c r="AQ135" s="1119"/>
      <c r="AR135" s="746"/>
      <c r="AS135" s="763"/>
      <c r="AT135" s="763"/>
      <c r="AU135" s="763"/>
      <c r="AV135" s="763"/>
      <c r="AW135" s="763"/>
      <c r="AX135" s="763"/>
      <c r="AY135" s="763"/>
      <c r="AZ135" s="763"/>
      <c r="BA135" s="763"/>
      <c r="BB135" s="763"/>
      <c r="BC135" s="369"/>
      <c r="BD135" s="369"/>
      <c r="BE135" s="369"/>
      <c r="BF135" s="369"/>
      <c r="BG135" s="369"/>
      <c r="BH135" s="369"/>
      <c r="BI135" s="369"/>
      <c r="BJ135" s="369"/>
    </row>
    <row r="136" spans="22:62" x14ac:dyDescent="0.25">
      <c r="V136" s="1270"/>
      <c r="W136" s="874" t="s">
        <v>787</v>
      </c>
      <c r="X136" s="807">
        <f>PIL!F631</f>
        <v>-26.253</v>
      </c>
      <c r="Y136" s="807">
        <f>PIL!G631</f>
        <v>-17.45</v>
      </c>
      <c r="Z136" s="807">
        <f>PIL!H631</f>
        <v>-63.01</v>
      </c>
      <c r="AA136" s="807">
        <f>PIL!I631</f>
        <v>-4.7439999999999998</v>
      </c>
      <c r="AB136" s="807">
        <f>PIL!J631</f>
        <v>4.5419999999999998</v>
      </c>
      <c r="AC136" s="810">
        <f>PIL!K631</f>
        <v>6.9790000000000001</v>
      </c>
      <c r="AD136" s="744">
        <f t="shared" si="423"/>
        <v>-67.551999999999992</v>
      </c>
      <c r="AE136" s="810">
        <f t="shared" si="424"/>
        <v>-11.722999999999999</v>
      </c>
      <c r="AF136" s="763">
        <f t="shared" si="425"/>
        <v>-71.068899999999985</v>
      </c>
      <c r="AG136" s="826">
        <f t="shared" si="426"/>
        <v>-31.988599999999995</v>
      </c>
      <c r="AH136" s="369">
        <f t="shared" si="427"/>
        <v>-88.518899999999988</v>
      </c>
      <c r="AI136" s="418">
        <f t="shared" si="428"/>
        <v>53.618899999999982</v>
      </c>
      <c r="AJ136" s="369">
        <f t="shared" si="429"/>
        <v>-49.438599999999994</v>
      </c>
      <c r="AK136" s="418">
        <f t="shared" si="430"/>
        <v>14.538599999999995</v>
      </c>
      <c r="AL136" s="369">
        <f>AH136-(AH136-AH134)*0.25/'1. Geometria'!$H$8</f>
        <v>-74.60987727272726</v>
      </c>
      <c r="AM136" s="418">
        <f>AI136-(AI136-AI134)*0.25/'1. Geometria'!$H$8</f>
        <v>44.986998484848471</v>
      </c>
      <c r="AN136" s="369">
        <f>AJ136-(AJ136-AJ134)*0.25/'1. Geometria'!$H$8</f>
        <v>-41.741812121212114</v>
      </c>
      <c r="AO136" s="1086">
        <f>AK136-(AK136-AK134)*0.25/'1. Geometria'!$H$8</f>
        <v>12.118933333333329</v>
      </c>
      <c r="AQ136" s="1119"/>
      <c r="AR136" s="746"/>
      <c r="AS136" s="763"/>
      <c r="AT136" s="763"/>
      <c r="AU136" s="763"/>
      <c r="AV136" s="763"/>
      <c r="AW136" s="763"/>
      <c r="AX136" s="763"/>
      <c r="AY136" s="763"/>
      <c r="AZ136" s="763"/>
      <c r="BA136" s="763"/>
      <c r="BB136" s="763"/>
      <c r="BC136" s="369"/>
      <c r="BD136" s="369"/>
      <c r="BE136" s="369"/>
      <c r="BF136" s="369"/>
      <c r="BG136" s="369"/>
      <c r="BH136" s="369"/>
      <c r="BI136" s="369"/>
      <c r="BJ136" s="369"/>
    </row>
    <row r="137" spans="22:62" x14ac:dyDescent="0.25">
      <c r="V137" s="1270"/>
      <c r="W137" s="874" t="s">
        <v>788</v>
      </c>
      <c r="X137" s="807">
        <f>PIL!F1183</f>
        <v>14.082000000000001</v>
      </c>
      <c r="Y137" s="807">
        <f>PIL!G1183</f>
        <v>9.2569999999999997</v>
      </c>
      <c r="Z137" s="807">
        <f>PIL!H1183</f>
        <v>5.1630000000000003</v>
      </c>
      <c r="AA137" s="807">
        <f>PIL!I1183</f>
        <v>-37.69</v>
      </c>
      <c r="AB137" s="807">
        <f>PIL!J1183</f>
        <v>-3.456</v>
      </c>
      <c r="AC137" s="810">
        <f>PIL!K1183</f>
        <v>-5.31</v>
      </c>
      <c r="AD137" s="744">
        <f t="shared" si="423"/>
        <v>8.6189999999999998</v>
      </c>
      <c r="AE137" s="810">
        <f t="shared" si="424"/>
        <v>-43</v>
      </c>
      <c r="AF137" s="763">
        <f t="shared" si="425"/>
        <v>21.518999999999998</v>
      </c>
      <c r="AG137" s="826">
        <f t="shared" si="426"/>
        <v>-45.585700000000003</v>
      </c>
      <c r="AH137" s="369">
        <f t="shared" si="427"/>
        <v>30.775999999999996</v>
      </c>
      <c r="AI137" s="418">
        <f t="shared" si="428"/>
        <v>-12.261999999999999</v>
      </c>
      <c r="AJ137" s="369">
        <f t="shared" si="429"/>
        <v>-36.328700000000005</v>
      </c>
      <c r="AK137" s="418">
        <f t="shared" si="430"/>
        <v>54.842700000000001</v>
      </c>
      <c r="AL137" s="369">
        <f>AH137-(AH137-AH135)*0.25/'1. Geometria'!$H$8</f>
        <v>26.20722727272727</v>
      </c>
      <c r="AM137" s="418">
        <f>AI137-(AI137-AI135)*0.25/'1. Geometria'!$H$8</f>
        <v>-10.476106060606059</v>
      </c>
      <c r="AN137" s="369">
        <f>AJ137-(AJ137-AJ135)*0.25/'1. Geometria'!$H$8</f>
        <v>-30.974237878787882</v>
      </c>
      <c r="AO137" s="1086">
        <f>AK137-(AK137-AK135)*0.25/'1. Geometria'!$H$8</f>
        <v>46.705359090909091</v>
      </c>
      <c r="AQ137" s="1119"/>
      <c r="AR137" s="746"/>
      <c r="AS137" s="763"/>
      <c r="AT137" s="763"/>
      <c r="AU137" s="763"/>
      <c r="AV137" s="763"/>
      <c r="AW137" s="763"/>
      <c r="AX137" s="763"/>
      <c r="AY137" s="763"/>
      <c r="AZ137" s="763"/>
      <c r="BA137" s="763"/>
      <c r="BB137" s="763"/>
      <c r="BC137" s="369"/>
      <c r="BD137" s="369"/>
      <c r="BE137" s="369"/>
      <c r="BF137" s="369"/>
      <c r="BG137" s="369"/>
      <c r="BH137" s="369"/>
      <c r="BI137" s="369"/>
      <c r="BJ137" s="369"/>
    </row>
    <row r="138" spans="22:62" x14ac:dyDescent="0.25">
      <c r="V138" s="1270"/>
      <c r="W138" s="874" t="s">
        <v>851</v>
      </c>
      <c r="X138" s="807">
        <f>PIL!F632</f>
        <v>15.545999999999999</v>
      </c>
      <c r="Y138" s="807">
        <f>PIL!G632</f>
        <v>10.554</v>
      </c>
      <c r="Z138" s="807">
        <f>PIL!H632</f>
        <v>39.716999999999999</v>
      </c>
      <c r="AA138" s="807">
        <f>PIL!I632</f>
        <v>2.8969999999999998</v>
      </c>
      <c r="AB138" s="807">
        <f>PIL!J632</f>
        <v>-2.907</v>
      </c>
      <c r="AC138" s="810">
        <f>PIL!K632</f>
        <v>-4.4669999999999996</v>
      </c>
      <c r="AD138" s="744">
        <f t="shared" si="423"/>
        <v>42.623999999999995</v>
      </c>
      <c r="AE138" s="810">
        <f t="shared" si="424"/>
        <v>7.363999999999999</v>
      </c>
      <c r="AF138" s="763">
        <f t="shared" si="425"/>
        <v>44.833199999999998</v>
      </c>
      <c r="AG138" s="826">
        <f t="shared" si="426"/>
        <v>20.151199999999996</v>
      </c>
      <c r="AH138" s="369">
        <f t="shared" si="427"/>
        <v>55.3872</v>
      </c>
      <c r="AI138" s="418">
        <f t="shared" si="428"/>
        <v>-34.279199999999996</v>
      </c>
      <c r="AJ138" s="369">
        <f t="shared" si="429"/>
        <v>30.705199999999998</v>
      </c>
      <c r="AK138" s="418">
        <f t="shared" si="430"/>
        <v>-9.5971999999999955</v>
      </c>
      <c r="AL138" s="369">
        <f t="shared" ref="AL138:AL140" si="431">AH138</f>
        <v>55.3872</v>
      </c>
      <c r="AM138" s="418">
        <f t="shared" ref="AM138:AM140" si="432">AI138</f>
        <v>-34.279199999999996</v>
      </c>
      <c r="AN138" s="369">
        <f t="shared" ref="AN138:AN140" si="433">AJ138</f>
        <v>30.705199999999998</v>
      </c>
      <c r="AO138" s="1086">
        <f t="shared" ref="AO138:AO140" si="434">AK138</f>
        <v>-9.5971999999999955</v>
      </c>
      <c r="AQ138" s="1119"/>
      <c r="AR138" s="746"/>
      <c r="AS138" s="763"/>
      <c r="AT138" s="763"/>
      <c r="AU138" s="763"/>
      <c r="AV138" s="763"/>
      <c r="AW138" s="763"/>
      <c r="AX138" s="763"/>
      <c r="AY138" s="763"/>
      <c r="AZ138" s="763"/>
      <c r="BA138" s="763"/>
      <c r="BB138" s="763"/>
      <c r="BC138" s="369"/>
      <c r="BD138" s="369"/>
      <c r="BE138" s="369"/>
      <c r="BF138" s="369"/>
      <c r="BG138" s="369"/>
      <c r="BH138" s="369"/>
      <c r="BI138" s="369"/>
      <c r="BJ138" s="369"/>
    </row>
    <row r="139" spans="22:62" x14ac:dyDescent="0.25">
      <c r="V139" s="1270"/>
      <c r="W139" s="874" t="s">
        <v>852</v>
      </c>
      <c r="X139" s="807">
        <f>PIL!F1184</f>
        <v>-8.3520000000000003</v>
      </c>
      <c r="Y139" s="807">
        <f>PIL!G1184</f>
        <v>-5.5659999999999998</v>
      </c>
      <c r="Z139" s="807">
        <f>PIL!H1184</f>
        <v>-3.0249999999999999</v>
      </c>
      <c r="AA139" s="807">
        <f>PIL!I1184</f>
        <v>22.312999999999999</v>
      </c>
      <c r="AB139" s="807">
        <f>PIL!J1184</f>
        <v>2.0449999999999999</v>
      </c>
      <c r="AC139" s="810">
        <f>PIL!K1184</f>
        <v>3.1429999999999998</v>
      </c>
      <c r="AD139" s="744">
        <f t="shared" si="423"/>
        <v>-5.07</v>
      </c>
      <c r="AE139" s="810">
        <f t="shared" si="424"/>
        <v>25.456</v>
      </c>
      <c r="AF139" s="763">
        <f t="shared" si="425"/>
        <v>-12.706799999999999</v>
      </c>
      <c r="AG139" s="826">
        <f t="shared" si="426"/>
        <v>26.977</v>
      </c>
      <c r="AH139" s="369">
        <f t="shared" si="427"/>
        <v>-18.2728</v>
      </c>
      <c r="AI139" s="418">
        <f t="shared" si="428"/>
        <v>7.1407999999999996</v>
      </c>
      <c r="AJ139" s="369">
        <f t="shared" si="429"/>
        <v>21.411000000000001</v>
      </c>
      <c r="AK139" s="418">
        <f t="shared" si="430"/>
        <v>-32.542999999999999</v>
      </c>
      <c r="AL139" s="369">
        <f t="shared" si="431"/>
        <v>-18.2728</v>
      </c>
      <c r="AM139" s="418">
        <f t="shared" si="432"/>
        <v>7.1407999999999996</v>
      </c>
      <c r="AN139" s="369">
        <f t="shared" si="433"/>
        <v>21.411000000000001</v>
      </c>
      <c r="AO139" s="1086">
        <f t="shared" si="434"/>
        <v>-32.542999999999999</v>
      </c>
      <c r="AQ139" s="1119"/>
      <c r="AR139" s="746"/>
      <c r="AS139" s="763"/>
      <c r="AT139" s="763"/>
      <c r="AU139" s="763"/>
      <c r="AV139" s="763"/>
      <c r="AW139" s="763"/>
      <c r="AX139" s="763"/>
      <c r="AY139" s="763"/>
      <c r="AZ139" s="763"/>
      <c r="BA139" s="763"/>
      <c r="BB139" s="763"/>
      <c r="BC139" s="369"/>
      <c r="BD139" s="369"/>
      <c r="BE139" s="369"/>
      <c r="BF139" s="369"/>
      <c r="BG139" s="369"/>
      <c r="BH139" s="369"/>
      <c r="BI139" s="369"/>
      <c r="BJ139" s="369"/>
    </row>
    <row r="140" spans="22:62" ht="15.75" thickBot="1" x14ac:dyDescent="0.3">
      <c r="V140" s="1818"/>
      <c r="W140" s="880" t="s">
        <v>722</v>
      </c>
      <c r="X140" s="748">
        <f>-'22.Comb. schemi base_PILASTRI'!$C$144+PIL!F633+PIL!F1185</f>
        <v>-267.50099999999998</v>
      </c>
      <c r="Y140" s="748">
        <f>-'22.Comb. schemi base_PILASTRI'!$C$144+PIL!G633+PIL!G1185</f>
        <v>-174.345</v>
      </c>
      <c r="Z140" s="748">
        <f>PIL!H633+PIL!H1185</f>
        <v>-63.852999999999994</v>
      </c>
      <c r="AA140" s="748">
        <f>PIL!I633+PIL!I1185</f>
        <v>32.72</v>
      </c>
      <c r="AB140" s="748">
        <f>PIL!J633+PIL!J1185</f>
        <v>7.8479999999999999</v>
      </c>
      <c r="AC140" s="811">
        <f>PIL!K633+PIL!K1185</f>
        <v>12.06</v>
      </c>
      <c r="AD140" s="831">
        <f t="shared" si="423"/>
        <v>-71.700999999999993</v>
      </c>
      <c r="AE140" s="832">
        <f t="shared" si="424"/>
        <v>44.78</v>
      </c>
      <c r="AF140" s="831">
        <f t="shared" si="425"/>
        <v>-85.134999999999991</v>
      </c>
      <c r="AG140" s="832">
        <f t="shared" si="426"/>
        <v>66.290300000000002</v>
      </c>
      <c r="AH140" s="825">
        <f t="shared" si="427"/>
        <v>-259.48</v>
      </c>
      <c r="AI140" s="833">
        <f t="shared" si="428"/>
        <v>-89.210000000000008</v>
      </c>
      <c r="AJ140" s="825">
        <f t="shared" si="429"/>
        <v>-108.0547</v>
      </c>
      <c r="AK140" s="833">
        <f t="shared" si="430"/>
        <v>-240.6353</v>
      </c>
      <c r="AL140" s="825">
        <f t="shared" si="431"/>
        <v>-259.48</v>
      </c>
      <c r="AM140" s="833">
        <f t="shared" si="432"/>
        <v>-89.210000000000008</v>
      </c>
      <c r="AN140" s="825">
        <f t="shared" si="433"/>
        <v>-108.0547</v>
      </c>
      <c r="AO140" s="1087">
        <f t="shared" si="434"/>
        <v>-240.6353</v>
      </c>
      <c r="AQ140" s="1119"/>
      <c r="AR140" s="746"/>
      <c r="AS140" s="763"/>
      <c r="AT140" s="763"/>
      <c r="AU140" s="763"/>
      <c r="AV140" s="763"/>
      <c r="AW140" s="763"/>
      <c r="AX140" s="763"/>
      <c r="AY140" s="763"/>
      <c r="AZ140" s="763"/>
      <c r="BA140" s="763"/>
      <c r="BB140" s="763"/>
      <c r="BC140" s="369"/>
      <c r="BD140" s="369"/>
      <c r="BE140" s="369"/>
      <c r="BF140" s="369"/>
      <c r="BG140" s="369"/>
      <c r="BH140" s="369"/>
      <c r="BI140" s="369"/>
      <c r="BJ140" s="369"/>
    </row>
    <row r="141" spans="22:62" x14ac:dyDescent="0.25">
      <c r="V141" s="1817">
        <v>4</v>
      </c>
      <c r="W141" s="879" t="s">
        <v>785</v>
      </c>
      <c r="X141" s="749">
        <f>PIL!F634</f>
        <v>38.749000000000002</v>
      </c>
      <c r="Y141" s="749">
        <f>PIL!G634</f>
        <v>24.885999999999999</v>
      </c>
      <c r="Z141" s="749">
        <f>PIL!H634</f>
        <v>95.388000000000005</v>
      </c>
      <c r="AA141" s="749">
        <f>PIL!I634</f>
        <v>7.5039999999999996</v>
      </c>
      <c r="AB141" s="749">
        <f>PIL!J634</f>
        <v>-6.984</v>
      </c>
      <c r="AC141" s="809">
        <f>PIL!K634</f>
        <v>-10.731</v>
      </c>
      <c r="AD141" s="827">
        <f>(ABS(Z141)+ABS(AB141))*SIGN(Z141)</f>
        <v>102.372</v>
      </c>
      <c r="AE141" s="828">
        <f>(ABS(AA141)+ABS(AC141))*SIGN(AA141)</f>
        <v>18.234999999999999</v>
      </c>
      <c r="AF141" s="827">
        <f>(ABS(AD141)+0.3*ABS(AE141))*SIGN(AD141)</f>
        <v>107.8425</v>
      </c>
      <c r="AG141" s="828">
        <f>(ABS(AE141)+0.3*ABS(AD141))*SIGN(AE141)</f>
        <v>48.946599999999997</v>
      </c>
      <c r="AH141" s="829">
        <f>Y141+AF141</f>
        <v>132.7285</v>
      </c>
      <c r="AI141" s="830">
        <f>Y141-AF141</f>
        <v>-82.956500000000005</v>
      </c>
      <c r="AJ141" s="829">
        <f>Y141+AG141</f>
        <v>73.832599999999999</v>
      </c>
      <c r="AK141" s="830">
        <f>Y141-AG141</f>
        <v>-24.060599999999997</v>
      </c>
      <c r="AL141" s="829">
        <f>AH141-(AH141-AH143)*0.25/'1. Geometria'!$H$8</f>
        <v>114.09403787878787</v>
      </c>
      <c r="AM141" s="830">
        <f>AI141-(AI141-AI143)*0.25/'1. Geometria'!$H$8</f>
        <v>-71.41643181818182</v>
      </c>
      <c r="AN141" s="829">
        <f>AJ141-(AJ141-AJ143)*0.25/'1. Geometria'!$H$8</f>
        <v>63.388880303030305</v>
      </c>
      <c r="AO141" s="1085">
        <f>AK141-(AK141-AK143)*0.25/'1. Geometria'!$H$8</f>
        <v>-20.711274242424238</v>
      </c>
      <c r="AQ141" s="1119"/>
      <c r="AR141" s="746"/>
      <c r="AS141" s="763"/>
      <c r="AT141" s="763"/>
      <c r="AU141" s="763"/>
      <c r="AV141" s="763"/>
      <c r="AW141" s="763"/>
      <c r="AX141" s="763"/>
      <c r="AY141" s="763"/>
      <c r="AZ141" s="763"/>
      <c r="BA141" s="763"/>
      <c r="BB141" s="763"/>
      <c r="BC141" s="369"/>
      <c r="BD141" s="369"/>
      <c r="BE141" s="369"/>
      <c r="BF141" s="369"/>
      <c r="BG141" s="369"/>
      <c r="BH141" s="369"/>
      <c r="BI141" s="369"/>
      <c r="BJ141" s="369"/>
    </row>
    <row r="142" spans="22:62" x14ac:dyDescent="0.25">
      <c r="V142" s="1270"/>
      <c r="W142" s="874" t="s">
        <v>786</v>
      </c>
      <c r="X142" s="744">
        <f>PIL!F1186</f>
        <v>-16.263000000000002</v>
      </c>
      <c r="Y142" s="744">
        <f>PIL!G1186</f>
        <v>-10.459</v>
      </c>
      <c r="Z142" s="744">
        <f>PIL!H1186</f>
        <v>-6.3129999999999997</v>
      </c>
      <c r="AA142" s="744">
        <f>PIL!I1186</f>
        <v>48.473999999999997</v>
      </c>
      <c r="AB142" s="744">
        <f>PIL!J1186</f>
        <v>4.4420000000000002</v>
      </c>
      <c r="AC142" s="810">
        <f>PIL!K1186</f>
        <v>6.8259999999999996</v>
      </c>
      <c r="AD142" s="763">
        <f t="shared" ref="AD142:AD161" si="435">(ABS(Z142)+ABS(AB142))*SIGN(Z142)</f>
        <v>-10.754999999999999</v>
      </c>
      <c r="AE142" s="826">
        <f t="shared" ref="AE142:AE161" si="436">(ABS(AA142)+ABS(AC142))*SIGN(AA142)</f>
        <v>55.3</v>
      </c>
      <c r="AF142" s="763">
        <f t="shared" ref="AF142:AF161" si="437">(ABS(AD142)+0.3*ABS(AE142))*SIGN(AD142)</f>
        <v>-27.344999999999999</v>
      </c>
      <c r="AG142" s="826">
        <f t="shared" ref="AG142:AG161" si="438">(ABS(AE142)+0.3*ABS(AD142))*SIGN(AE142)</f>
        <v>58.526499999999999</v>
      </c>
      <c r="AH142" s="369">
        <f t="shared" ref="AH142:AH161" si="439">Y142+AF142</f>
        <v>-37.804000000000002</v>
      </c>
      <c r="AI142" s="418">
        <f t="shared" ref="AI142:AI161" si="440">Y142-AF142</f>
        <v>16.885999999999999</v>
      </c>
      <c r="AJ142" s="369">
        <f t="shared" ref="AJ142:AJ161" si="441">Y142+AG142</f>
        <v>48.067499999999995</v>
      </c>
      <c r="AK142" s="418">
        <f t="shared" ref="AK142:AK161" si="442">Y142-AG142</f>
        <v>-68.985500000000002</v>
      </c>
      <c r="AL142" s="369">
        <f>AH142-(AH142-AH144)*0.25/'1. Geometria'!$H$8</f>
        <v>-32.167098484848488</v>
      </c>
      <c r="AM142" s="418">
        <f>AI142-(AI142-AI144)*0.25/'1. Geometria'!$H$8</f>
        <v>14.331977272727272</v>
      </c>
      <c r="AN142" s="369">
        <f>AJ142-(AJ142-AJ144)*0.25/'1. Geometria'!$H$8</f>
        <v>40.857840909090903</v>
      </c>
      <c r="AO142" s="1086">
        <f>AK142-(AK142-AK144)*0.25/'1. Geometria'!$H$8</f>
        <v>-58.692962121212119</v>
      </c>
      <c r="AQ142" s="1119"/>
      <c r="AR142" s="746"/>
      <c r="AS142" s="763"/>
      <c r="AT142" s="763"/>
      <c r="AU142" s="763"/>
      <c r="AV142" s="763"/>
      <c r="AW142" s="763"/>
      <c r="AX142" s="763"/>
      <c r="AY142" s="763"/>
      <c r="AZ142" s="763"/>
      <c r="BA142" s="763"/>
      <c r="BB142" s="763"/>
      <c r="BC142" s="369"/>
      <c r="BD142" s="369"/>
      <c r="BE142" s="369"/>
      <c r="BF142" s="369"/>
      <c r="BG142" s="369"/>
      <c r="BH142" s="369"/>
      <c r="BI142" s="369"/>
      <c r="BJ142" s="369"/>
    </row>
    <row r="143" spans="22:62" x14ac:dyDescent="0.25">
      <c r="V143" s="1270"/>
      <c r="W143" s="874" t="s">
        <v>787</v>
      </c>
      <c r="X143" s="807">
        <f>PIL!F635</f>
        <v>-33.89</v>
      </c>
      <c r="Y143" s="807">
        <f>PIL!G635</f>
        <v>-21.937000000000001</v>
      </c>
      <c r="Z143" s="744">
        <f>PIL!H635</f>
        <v>-80.552000000000007</v>
      </c>
      <c r="AA143" s="744">
        <f>PIL!I635</f>
        <v>-7.0629999999999997</v>
      </c>
      <c r="AB143" s="744">
        <f>PIL!J635</f>
        <v>5.9130000000000003</v>
      </c>
      <c r="AC143" s="810">
        <f>PIL!K635</f>
        <v>9.0850000000000009</v>
      </c>
      <c r="AD143" s="744">
        <f t="shared" si="435"/>
        <v>-86.465000000000003</v>
      </c>
      <c r="AE143" s="810">
        <f t="shared" si="436"/>
        <v>-16.148</v>
      </c>
      <c r="AF143" s="763">
        <f t="shared" si="437"/>
        <v>-91.309399999999997</v>
      </c>
      <c r="AG143" s="826">
        <f t="shared" si="438"/>
        <v>-42.087499999999999</v>
      </c>
      <c r="AH143" s="369">
        <f t="shared" si="439"/>
        <v>-113.24639999999999</v>
      </c>
      <c r="AI143" s="418">
        <f t="shared" si="440"/>
        <v>69.372399999999999</v>
      </c>
      <c r="AJ143" s="369">
        <f t="shared" si="441"/>
        <v>-64.024500000000003</v>
      </c>
      <c r="AK143" s="418">
        <f t="shared" si="442"/>
        <v>20.150499999999997</v>
      </c>
      <c r="AL143" s="369">
        <f>AH143-(AH143-AH141)*0.25/'1. Geometria'!$H$8</f>
        <v>-94.61193787878787</v>
      </c>
      <c r="AM143" s="418">
        <f>AI143-(AI143-AI141)*0.25/'1. Geometria'!$H$8</f>
        <v>57.832331818181814</v>
      </c>
      <c r="AN143" s="369">
        <f>AJ143-(AJ143-AJ141)*0.25/'1. Geometria'!$H$8</f>
        <v>-53.580780303030309</v>
      </c>
      <c r="AO143" s="1086">
        <f>AK143-(AK143-AK141)*0.25/'1. Geometria'!$H$8</f>
        <v>16.801174242424239</v>
      </c>
      <c r="AQ143" s="1119"/>
      <c r="AR143" s="746"/>
      <c r="AS143" s="763"/>
      <c r="AT143" s="763"/>
      <c r="AU143" s="763"/>
      <c r="AV143" s="763"/>
      <c r="AW143" s="763"/>
      <c r="AX143" s="763"/>
      <c r="AY143" s="763"/>
      <c r="AZ143" s="763"/>
      <c r="BA143" s="763"/>
      <c r="BB143" s="763"/>
      <c r="BC143" s="369"/>
      <c r="BD143" s="369"/>
      <c r="BE143" s="369"/>
      <c r="BF143" s="369"/>
      <c r="BG143" s="369"/>
      <c r="BH143" s="369"/>
      <c r="BI143" s="369"/>
      <c r="BJ143" s="369"/>
    </row>
    <row r="144" spans="22:62" x14ac:dyDescent="0.25">
      <c r="V144" s="1270"/>
      <c r="W144" s="874" t="s">
        <v>788</v>
      </c>
      <c r="X144" s="807">
        <f>PIL!F1187</f>
        <v>15.276999999999999</v>
      </c>
      <c r="Y144" s="807">
        <f>PIL!G1187</f>
        <v>9.8879999999999999</v>
      </c>
      <c r="Z144" s="744">
        <f>PIL!H1187</f>
        <v>6.2309999999999999</v>
      </c>
      <c r="AA144" s="744">
        <f>PIL!I1187</f>
        <v>-47.15</v>
      </c>
      <c r="AB144" s="744">
        <f>PIL!J1187</f>
        <v>-4.3390000000000004</v>
      </c>
      <c r="AC144" s="810">
        <f>PIL!K1187</f>
        <v>-6.6669999999999998</v>
      </c>
      <c r="AD144" s="744">
        <f t="shared" si="435"/>
        <v>10.57</v>
      </c>
      <c r="AE144" s="810">
        <f t="shared" si="436"/>
        <v>-53.817</v>
      </c>
      <c r="AF144" s="763">
        <f t="shared" si="437"/>
        <v>26.7151</v>
      </c>
      <c r="AG144" s="826">
        <f t="shared" si="438"/>
        <v>-56.988</v>
      </c>
      <c r="AH144" s="369">
        <f t="shared" si="439"/>
        <v>36.603099999999998</v>
      </c>
      <c r="AI144" s="418">
        <f t="shared" si="440"/>
        <v>-16.827100000000002</v>
      </c>
      <c r="AJ144" s="369">
        <f t="shared" si="441"/>
        <v>-47.1</v>
      </c>
      <c r="AK144" s="418">
        <f t="shared" si="442"/>
        <v>66.876000000000005</v>
      </c>
      <c r="AL144" s="369">
        <f>AH144-(AH144-AH142)*0.25/'1. Geometria'!$H$8</f>
        <v>30.966198484848483</v>
      </c>
      <c r="AM144" s="418">
        <f>AI144-(AI144-AI142)*0.25/'1. Geometria'!$H$8</f>
        <v>-14.273077272727274</v>
      </c>
      <c r="AN144" s="369">
        <f>AJ144-(AJ144-AJ142)*0.25/'1. Geometria'!$H$8</f>
        <v>-39.890340909090909</v>
      </c>
      <c r="AO144" s="1086">
        <f>AK144-(AK144-AK142)*0.25/'1. Geometria'!$H$8</f>
        <v>56.583462121212122</v>
      </c>
      <c r="AQ144" s="1119"/>
      <c r="AR144" s="746"/>
      <c r="AS144" s="763"/>
      <c r="AT144" s="763"/>
      <c r="AU144" s="763"/>
      <c r="AV144" s="763"/>
      <c r="AW144" s="763"/>
      <c r="AX144" s="763"/>
      <c r="AY144" s="763"/>
      <c r="AZ144" s="763"/>
      <c r="BA144" s="763"/>
      <c r="BB144" s="763"/>
      <c r="BC144" s="369"/>
      <c r="BD144" s="369"/>
      <c r="BE144" s="369"/>
      <c r="BF144" s="369"/>
      <c r="BG144" s="369"/>
      <c r="BH144" s="369"/>
      <c r="BI144" s="369"/>
      <c r="BJ144" s="369"/>
    </row>
    <row r="145" spans="22:62" x14ac:dyDescent="0.25">
      <c r="V145" s="1270"/>
      <c r="W145" s="874" t="s">
        <v>851</v>
      </c>
      <c r="X145" s="807">
        <f>PIL!F636</f>
        <v>22.012</v>
      </c>
      <c r="Y145" s="807">
        <f>PIL!G636</f>
        <v>14.189</v>
      </c>
      <c r="Z145" s="744">
        <f>PIL!H636</f>
        <v>52.972999999999999</v>
      </c>
      <c r="AA145" s="744">
        <f>PIL!I636</f>
        <v>4.407</v>
      </c>
      <c r="AB145" s="744">
        <f>PIL!J636</f>
        <v>-3.9079999999999999</v>
      </c>
      <c r="AC145" s="810">
        <f>PIL!K636</f>
        <v>-6.0049999999999999</v>
      </c>
      <c r="AD145" s="744">
        <f t="shared" si="435"/>
        <v>56.881</v>
      </c>
      <c r="AE145" s="810">
        <f t="shared" si="436"/>
        <v>10.411999999999999</v>
      </c>
      <c r="AF145" s="763">
        <f t="shared" si="437"/>
        <v>60.004599999999996</v>
      </c>
      <c r="AG145" s="826">
        <f t="shared" si="438"/>
        <v>27.476299999999998</v>
      </c>
      <c r="AH145" s="369">
        <f t="shared" si="439"/>
        <v>74.193600000000004</v>
      </c>
      <c r="AI145" s="418">
        <f t="shared" si="440"/>
        <v>-45.815599999999996</v>
      </c>
      <c r="AJ145" s="369">
        <f t="shared" si="441"/>
        <v>41.665300000000002</v>
      </c>
      <c r="AK145" s="418">
        <f t="shared" si="442"/>
        <v>-13.287299999999998</v>
      </c>
      <c r="AL145" s="369">
        <f t="shared" ref="AL145:AL147" si="443">AH145</f>
        <v>74.193600000000004</v>
      </c>
      <c r="AM145" s="418">
        <f t="shared" ref="AM145:AM147" si="444">AI145</f>
        <v>-45.815599999999996</v>
      </c>
      <c r="AN145" s="369">
        <f t="shared" ref="AN145:AN147" si="445">AJ145</f>
        <v>41.665300000000002</v>
      </c>
      <c r="AO145" s="1086">
        <f t="shared" ref="AO145:AO147" si="446">AK145</f>
        <v>-13.287299999999998</v>
      </c>
      <c r="AQ145" s="1119"/>
      <c r="AR145" s="746"/>
      <c r="AS145" s="763"/>
      <c r="AT145" s="763"/>
      <c r="AU145" s="763"/>
      <c r="AV145" s="763"/>
      <c r="AW145" s="763"/>
      <c r="AX145" s="763"/>
      <c r="AY145" s="763"/>
      <c r="AZ145" s="763"/>
      <c r="BA145" s="763"/>
      <c r="BB145" s="763"/>
      <c r="BC145" s="369"/>
      <c r="BD145" s="369"/>
      <c r="BE145" s="369"/>
      <c r="BF145" s="369"/>
      <c r="BG145" s="369"/>
      <c r="BH145" s="369"/>
      <c r="BI145" s="369"/>
      <c r="BJ145" s="369"/>
    </row>
    <row r="146" spans="22:62" x14ac:dyDescent="0.25">
      <c r="V146" s="1270"/>
      <c r="W146" s="874" t="s">
        <v>852</v>
      </c>
      <c r="X146" s="807">
        <f>PIL!F1188</f>
        <v>-9.5570000000000004</v>
      </c>
      <c r="Y146" s="807">
        <f>PIL!G1188</f>
        <v>-6.1660000000000004</v>
      </c>
      <c r="Z146" s="744">
        <f>PIL!H1188</f>
        <v>-3.8010000000000002</v>
      </c>
      <c r="AA146" s="744">
        <f>PIL!I1188</f>
        <v>28.972000000000001</v>
      </c>
      <c r="AB146" s="744">
        <f>PIL!J1188</f>
        <v>2.661</v>
      </c>
      <c r="AC146" s="810">
        <f>PIL!K1188</f>
        <v>4.0890000000000004</v>
      </c>
      <c r="AD146" s="744">
        <f t="shared" si="435"/>
        <v>-6.4619999999999997</v>
      </c>
      <c r="AE146" s="810">
        <f t="shared" si="436"/>
        <v>33.061</v>
      </c>
      <c r="AF146" s="763">
        <f t="shared" si="437"/>
        <v>-16.380299999999998</v>
      </c>
      <c r="AG146" s="826">
        <f t="shared" si="438"/>
        <v>34.999600000000001</v>
      </c>
      <c r="AH146" s="369">
        <f t="shared" si="439"/>
        <v>-22.546299999999999</v>
      </c>
      <c r="AI146" s="418">
        <f t="shared" si="440"/>
        <v>10.214299999999998</v>
      </c>
      <c r="AJ146" s="369">
        <f t="shared" si="441"/>
        <v>28.833600000000001</v>
      </c>
      <c r="AK146" s="418">
        <f t="shared" si="442"/>
        <v>-41.165599999999998</v>
      </c>
      <c r="AL146" s="369">
        <f t="shared" si="443"/>
        <v>-22.546299999999999</v>
      </c>
      <c r="AM146" s="418">
        <f t="shared" si="444"/>
        <v>10.214299999999998</v>
      </c>
      <c r="AN146" s="369">
        <f t="shared" si="445"/>
        <v>28.833600000000001</v>
      </c>
      <c r="AO146" s="1086">
        <f t="shared" si="446"/>
        <v>-41.165599999999998</v>
      </c>
      <c r="AQ146" s="1119"/>
      <c r="AR146" s="746"/>
      <c r="AS146" s="763"/>
      <c r="AT146" s="763"/>
      <c r="AU146" s="763"/>
      <c r="AV146" s="763"/>
      <c r="AW146" s="763"/>
      <c r="AX146" s="763"/>
      <c r="AY146" s="763"/>
      <c r="AZ146" s="763"/>
      <c r="BA146" s="763"/>
      <c r="BB146" s="763"/>
      <c r="BC146" s="369"/>
      <c r="BD146" s="369"/>
      <c r="BE146" s="369"/>
      <c r="BF146" s="369"/>
      <c r="BG146" s="369"/>
      <c r="BH146" s="369"/>
      <c r="BI146" s="369"/>
      <c r="BJ146" s="369"/>
    </row>
    <row r="147" spans="22:62" ht="15.75" thickBot="1" x14ac:dyDescent="0.3">
      <c r="V147" s="1818"/>
      <c r="W147" s="880" t="s">
        <v>722</v>
      </c>
      <c r="X147" s="748">
        <f>-'22.Comb. schemi base_PILASTRI'!$C$145+PIL!F637+PIL!F1189</f>
        <v>-414.73099999999999</v>
      </c>
      <c r="Y147" s="748">
        <f>-'22.Comb. schemi base_PILASTRI'!$C$145+PIL!G637+PIL!G1189</f>
        <v>-278.85300000000001</v>
      </c>
      <c r="Z147" s="748">
        <f>PIL!H637+PIL!H1189</f>
        <v>-140.08500000000001</v>
      </c>
      <c r="AA147" s="748">
        <f>PIL!I637+PIL!I1189</f>
        <v>70.402000000000001</v>
      </c>
      <c r="AB147" s="748">
        <f>PIL!J637+PIL!J1189</f>
        <v>17.289000000000001</v>
      </c>
      <c r="AC147" s="811">
        <f>PIL!K637+PIL!K1189</f>
        <v>26.564999999999998</v>
      </c>
      <c r="AD147" s="831">
        <f t="shared" si="435"/>
        <v>-157.37400000000002</v>
      </c>
      <c r="AE147" s="832">
        <f t="shared" si="436"/>
        <v>96.966999999999999</v>
      </c>
      <c r="AF147" s="831">
        <f t="shared" si="437"/>
        <v>-186.46410000000003</v>
      </c>
      <c r="AG147" s="832">
        <f t="shared" si="438"/>
        <v>144.17920000000001</v>
      </c>
      <c r="AH147" s="825">
        <f t="shared" si="439"/>
        <v>-465.31710000000004</v>
      </c>
      <c r="AI147" s="833">
        <f t="shared" si="440"/>
        <v>-92.388899999999978</v>
      </c>
      <c r="AJ147" s="825">
        <f t="shared" si="441"/>
        <v>-134.6738</v>
      </c>
      <c r="AK147" s="833">
        <f t="shared" si="442"/>
        <v>-423.03219999999999</v>
      </c>
      <c r="AL147" s="825">
        <f t="shared" si="443"/>
        <v>-465.31710000000004</v>
      </c>
      <c r="AM147" s="833">
        <f t="shared" si="444"/>
        <v>-92.388899999999978</v>
      </c>
      <c r="AN147" s="825">
        <f t="shared" si="445"/>
        <v>-134.6738</v>
      </c>
      <c r="AO147" s="1087">
        <f t="shared" si="446"/>
        <v>-423.03219999999999</v>
      </c>
      <c r="AQ147" s="1119"/>
      <c r="AR147" s="746"/>
      <c r="AS147" s="763"/>
      <c r="AT147" s="763"/>
      <c r="AU147" s="763"/>
      <c r="AV147" s="763"/>
      <c r="AW147" s="763"/>
      <c r="AX147" s="763"/>
      <c r="AY147" s="763"/>
      <c r="AZ147" s="763"/>
      <c r="BA147" s="763"/>
      <c r="BB147" s="763"/>
      <c r="BC147" s="369"/>
      <c r="BD147" s="369"/>
      <c r="BE147" s="369"/>
      <c r="BF147" s="369"/>
      <c r="BG147" s="369"/>
      <c r="BH147" s="369"/>
      <c r="BI147" s="369"/>
      <c r="BJ147" s="369"/>
    </row>
    <row r="148" spans="22:62" x14ac:dyDescent="0.25">
      <c r="V148" s="1817">
        <v>3</v>
      </c>
      <c r="W148" s="879" t="s">
        <v>785</v>
      </c>
      <c r="X148" s="749">
        <f>PIL!F638</f>
        <v>30.256</v>
      </c>
      <c r="Y148" s="749">
        <f>PIL!G638</f>
        <v>19.904</v>
      </c>
      <c r="Z148" s="749">
        <f>PIL!H638</f>
        <v>105.58</v>
      </c>
      <c r="AA148" s="749">
        <f>PIL!I638</f>
        <v>6.3890000000000002</v>
      </c>
      <c r="AB148" s="749">
        <f>PIL!J638</f>
        <v>-7.6260000000000003</v>
      </c>
      <c r="AC148" s="809">
        <f>PIL!K638</f>
        <v>-11.718</v>
      </c>
      <c r="AD148" s="827">
        <f t="shared" si="435"/>
        <v>113.206</v>
      </c>
      <c r="AE148" s="828">
        <f t="shared" si="436"/>
        <v>18.106999999999999</v>
      </c>
      <c r="AF148" s="827">
        <f t="shared" si="437"/>
        <v>118.63810000000001</v>
      </c>
      <c r="AG148" s="828">
        <f t="shared" si="438"/>
        <v>52.068799999999996</v>
      </c>
      <c r="AH148" s="829">
        <f t="shared" si="439"/>
        <v>138.5421</v>
      </c>
      <c r="AI148" s="830">
        <f t="shared" si="440"/>
        <v>-98.734100000000012</v>
      </c>
      <c r="AJ148" s="829">
        <f t="shared" si="441"/>
        <v>71.972799999999992</v>
      </c>
      <c r="AK148" s="830">
        <f t="shared" si="442"/>
        <v>-32.1648</v>
      </c>
      <c r="AL148" s="829">
        <f>AH148-(AH148-AH150)*0.25/'1. Geometria'!$H$8</f>
        <v>117.45229696969697</v>
      </c>
      <c r="AM148" s="830">
        <f>AI148-(AI148-AI150)*0.25/'1. Geometria'!$H$8</f>
        <v>-83.85717575757576</v>
      </c>
      <c r="AN148" s="829">
        <f>AJ148-(AJ148-AJ150)*0.25/'1. Geometria'!$H$8</f>
        <v>60.76492878787878</v>
      </c>
      <c r="AO148" s="1085">
        <f>AK148-(AK148-AK150)*0.25/'1. Geometria'!$H$8</f>
        <v>-27.169807575757574</v>
      </c>
      <c r="AQ148" s="1119"/>
      <c r="AR148" s="746"/>
      <c r="AS148" s="763"/>
      <c r="AT148" s="763"/>
      <c r="AU148" s="763"/>
      <c r="AV148" s="763"/>
      <c r="AW148" s="763"/>
      <c r="AX148" s="763"/>
      <c r="AY148" s="763"/>
      <c r="AZ148" s="763"/>
      <c r="BA148" s="763"/>
      <c r="BB148" s="763"/>
      <c r="BC148" s="369"/>
      <c r="BD148" s="369"/>
      <c r="BE148" s="369"/>
      <c r="BF148" s="369"/>
      <c r="BG148" s="369"/>
      <c r="BH148" s="369"/>
      <c r="BI148" s="369"/>
      <c r="BJ148" s="369"/>
    </row>
    <row r="149" spans="22:62" x14ac:dyDescent="0.25">
      <c r="V149" s="1270"/>
      <c r="W149" s="874" t="s">
        <v>786</v>
      </c>
      <c r="X149" s="744">
        <f>PIL!F1190</f>
        <v>-13.396000000000001</v>
      </c>
      <c r="Y149" s="744">
        <f>PIL!G1190</f>
        <v>-8.907</v>
      </c>
      <c r="Z149" s="744">
        <f>PIL!H1190</f>
        <v>-6.7629999999999999</v>
      </c>
      <c r="AA149" s="744">
        <f>PIL!I1190</f>
        <v>56.350999999999999</v>
      </c>
      <c r="AB149" s="744">
        <f>PIL!J1190</f>
        <v>5.0359999999999996</v>
      </c>
      <c r="AC149" s="810">
        <f>PIL!K1190</f>
        <v>7.7380000000000004</v>
      </c>
      <c r="AD149" s="763">
        <f t="shared" si="435"/>
        <v>-11.798999999999999</v>
      </c>
      <c r="AE149" s="826">
        <f t="shared" si="436"/>
        <v>64.088999999999999</v>
      </c>
      <c r="AF149" s="763">
        <f t="shared" si="437"/>
        <v>-31.025699999999997</v>
      </c>
      <c r="AG149" s="826">
        <f t="shared" si="438"/>
        <v>67.628699999999995</v>
      </c>
      <c r="AH149" s="369">
        <f t="shared" si="439"/>
        <v>-39.932699999999997</v>
      </c>
      <c r="AI149" s="418">
        <f t="shared" si="440"/>
        <v>22.118699999999997</v>
      </c>
      <c r="AJ149" s="369">
        <f t="shared" si="441"/>
        <v>58.721699999999998</v>
      </c>
      <c r="AK149" s="418">
        <f t="shared" si="442"/>
        <v>-76.535699999999991</v>
      </c>
      <c r="AL149" s="369">
        <f>AH149-(AH149-AH151)*0.25/'1. Geometria'!$H$8</f>
        <v>-33.862593939393939</v>
      </c>
      <c r="AM149" s="418">
        <f>AI149-(AI149-AI151)*0.25/'1. Geometria'!$H$8</f>
        <v>18.666927272727271</v>
      </c>
      <c r="AN149" s="369">
        <f>AJ149-(AJ149-AJ151)*0.25/'1. Geometria'!$H$8</f>
        <v>49.675760606060607</v>
      </c>
      <c r="AO149" s="1086">
        <f>AK149-(AK149-AK151)*0.25/'1. Geometria'!$H$8</f>
        <v>-64.87142727272726</v>
      </c>
      <c r="AQ149" s="1119"/>
      <c r="AR149" s="746"/>
      <c r="AS149" s="763"/>
      <c r="AT149" s="763"/>
      <c r="AU149" s="763"/>
      <c r="AV149" s="763"/>
      <c r="AW149" s="763"/>
      <c r="AX149" s="763"/>
      <c r="AY149" s="763"/>
      <c r="AZ149" s="763"/>
      <c r="BA149" s="763"/>
      <c r="BB149" s="763"/>
      <c r="BC149" s="369"/>
      <c r="BD149" s="369"/>
      <c r="BE149" s="369"/>
      <c r="BF149" s="369"/>
      <c r="BG149" s="369"/>
      <c r="BH149" s="369"/>
      <c r="BI149" s="369"/>
      <c r="BJ149" s="369"/>
    </row>
    <row r="150" spans="22:62" x14ac:dyDescent="0.25">
      <c r="V150" s="1270"/>
      <c r="W150" s="874" t="s">
        <v>787</v>
      </c>
      <c r="X150" s="807">
        <f>PIL!F639</f>
        <v>-32.110999999999997</v>
      </c>
      <c r="Y150" s="807">
        <f>PIL!G639</f>
        <v>-21.100999999999999</v>
      </c>
      <c r="Z150" s="744">
        <f>PIL!H639</f>
        <v>-104.313</v>
      </c>
      <c r="AA150" s="744">
        <f>PIL!I639</f>
        <v>-8.73</v>
      </c>
      <c r="AB150" s="744">
        <f>PIL!J639</f>
        <v>8.0839999999999996</v>
      </c>
      <c r="AC150" s="810">
        <f>PIL!K639</f>
        <v>12.420999999999999</v>
      </c>
      <c r="AD150" s="744">
        <f t="shared" si="435"/>
        <v>-112.39700000000001</v>
      </c>
      <c r="AE150" s="810">
        <f t="shared" si="436"/>
        <v>-21.151</v>
      </c>
      <c r="AF150" s="763">
        <f t="shared" si="437"/>
        <v>-118.7423</v>
      </c>
      <c r="AG150" s="826">
        <f t="shared" si="438"/>
        <v>-54.870099999999994</v>
      </c>
      <c r="AH150" s="369">
        <f t="shared" si="439"/>
        <v>-139.8433</v>
      </c>
      <c r="AI150" s="418">
        <f t="shared" si="440"/>
        <v>97.641300000000001</v>
      </c>
      <c r="AJ150" s="369">
        <f t="shared" si="441"/>
        <v>-75.971099999999993</v>
      </c>
      <c r="AK150" s="418">
        <f t="shared" si="442"/>
        <v>33.769099999999995</v>
      </c>
      <c r="AL150" s="369">
        <f>AH150-(AH150-AH148)*0.25/'1. Geometria'!$H$8</f>
        <v>-118.75349696969697</v>
      </c>
      <c r="AM150" s="418">
        <f>AI150-(AI150-AI148)*0.25/'1. Geometria'!$H$8</f>
        <v>82.764375757575749</v>
      </c>
      <c r="AN150" s="369">
        <f>AJ150-(AJ150-AJ148)*0.25/'1. Geometria'!$H$8</f>
        <v>-64.763228787878774</v>
      </c>
      <c r="AO150" s="1086">
        <f>AK150-(AK150-AK148)*0.25/'1. Geometria'!$H$8</f>
        <v>28.774107575757569</v>
      </c>
      <c r="AQ150" s="1119"/>
      <c r="AR150" s="746"/>
      <c r="AS150" s="763"/>
      <c r="AT150" s="763"/>
      <c r="AU150" s="763"/>
      <c r="AV150" s="763"/>
      <c r="AW150" s="763"/>
      <c r="AX150" s="763"/>
      <c r="AY150" s="763"/>
      <c r="AZ150" s="763"/>
      <c r="BA150" s="763"/>
      <c r="BB150" s="763"/>
      <c r="BC150" s="369"/>
      <c r="BD150" s="369"/>
      <c r="BE150" s="369"/>
      <c r="BF150" s="369"/>
      <c r="BG150" s="369"/>
      <c r="BH150" s="369"/>
      <c r="BI150" s="369"/>
      <c r="BJ150" s="369"/>
    </row>
    <row r="151" spans="22:62" x14ac:dyDescent="0.25">
      <c r="V151" s="1270"/>
      <c r="W151" s="874" t="s">
        <v>788</v>
      </c>
      <c r="X151" s="807">
        <f>PIL!F1191</f>
        <v>12.316000000000001</v>
      </c>
      <c r="Y151" s="807">
        <f>PIL!G1191</f>
        <v>8.3740000000000006</v>
      </c>
      <c r="Z151" s="744">
        <f>PIL!H1191</f>
        <v>7.0220000000000002</v>
      </c>
      <c r="AA151" s="744">
        <f>PIL!I1191</f>
        <v>-57.445</v>
      </c>
      <c r="AB151" s="744">
        <f>PIL!J1191</f>
        <v>-5.1769999999999996</v>
      </c>
      <c r="AC151" s="810">
        <f>PIL!K1191</f>
        <v>-7.9539999999999997</v>
      </c>
      <c r="AD151" s="744">
        <f t="shared" si="435"/>
        <v>12.199</v>
      </c>
      <c r="AE151" s="810">
        <f t="shared" si="436"/>
        <v>-65.399000000000001</v>
      </c>
      <c r="AF151" s="763">
        <f t="shared" si="437"/>
        <v>31.8187</v>
      </c>
      <c r="AG151" s="826">
        <f t="shared" si="438"/>
        <v>-69.058700000000002</v>
      </c>
      <c r="AH151" s="369">
        <f t="shared" si="439"/>
        <v>40.192700000000002</v>
      </c>
      <c r="AI151" s="418">
        <f t="shared" si="440"/>
        <v>-23.444699999999997</v>
      </c>
      <c r="AJ151" s="369">
        <f t="shared" si="441"/>
        <v>-60.684699999999999</v>
      </c>
      <c r="AK151" s="418">
        <f t="shared" si="442"/>
        <v>77.432699999999997</v>
      </c>
      <c r="AL151" s="369">
        <f>AH151-(AH151-AH149)*0.25/'1. Geometria'!$H$8</f>
        <v>34.122593939393944</v>
      </c>
      <c r="AM151" s="418">
        <f>AI151-(AI151-AI149)*0.25/'1. Geometria'!$H$8</f>
        <v>-19.992927272727272</v>
      </c>
      <c r="AN151" s="369">
        <f>AJ151-(AJ151-AJ149)*0.25/'1. Geometria'!$H$8</f>
        <v>-51.638760606060607</v>
      </c>
      <c r="AO151" s="1086">
        <f>AK151-(AK151-AK149)*0.25/'1. Geometria'!$H$8</f>
        <v>65.768427272727266</v>
      </c>
      <c r="AQ151" s="1119"/>
      <c r="AR151" s="746"/>
      <c r="AS151" s="763"/>
      <c r="AT151" s="763"/>
      <c r="AU151" s="763"/>
      <c r="AV151" s="763"/>
      <c r="AW151" s="763"/>
      <c r="AX151" s="763"/>
      <c r="AY151" s="763"/>
      <c r="AZ151" s="763"/>
      <c r="BA151" s="763"/>
      <c r="BB151" s="763"/>
      <c r="BC151" s="369"/>
      <c r="BD151" s="369"/>
      <c r="BE151" s="369"/>
      <c r="BF151" s="369"/>
      <c r="BG151" s="369"/>
      <c r="BH151" s="369"/>
      <c r="BI151" s="369"/>
      <c r="BJ151" s="369"/>
    </row>
    <row r="152" spans="22:62" x14ac:dyDescent="0.25">
      <c r="V152" s="1270"/>
      <c r="W152" s="874" t="s">
        <v>851</v>
      </c>
      <c r="X152" s="807">
        <f>PIL!F640</f>
        <v>18.899000000000001</v>
      </c>
      <c r="Y152" s="807">
        <f>PIL!G640</f>
        <v>12.426</v>
      </c>
      <c r="Z152" s="744">
        <f>PIL!H640</f>
        <v>63.36</v>
      </c>
      <c r="AA152" s="744">
        <f>PIL!I640</f>
        <v>4.5359999999999996</v>
      </c>
      <c r="AB152" s="744">
        <f>PIL!J640</f>
        <v>-4.76</v>
      </c>
      <c r="AC152" s="810">
        <f>PIL!K640</f>
        <v>-7.3150000000000004</v>
      </c>
      <c r="AD152" s="744">
        <f t="shared" si="435"/>
        <v>68.12</v>
      </c>
      <c r="AE152" s="810">
        <f t="shared" si="436"/>
        <v>11.850999999999999</v>
      </c>
      <c r="AF152" s="763">
        <f t="shared" si="437"/>
        <v>71.675300000000007</v>
      </c>
      <c r="AG152" s="826">
        <f t="shared" si="438"/>
        <v>32.286999999999999</v>
      </c>
      <c r="AH152" s="369">
        <f t="shared" si="439"/>
        <v>84.101300000000009</v>
      </c>
      <c r="AI152" s="418">
        <f t="shared" si="440"/>
        <v>-59.249300000000005</v>
      </c>
      <c r="AJ152" s="369">
        <f t="shared" si="441"/>
        <v>44.713000000000001</v>
      </c>
      <c r="AK152" s="418">
        <f t="shared" si="442"/>
        <v>-19.860999999999997</v>
      </c>
      <c r="AL152" s="369">
        <f t="shared" ref="AL152:AL154" si="447">AH152</f>
        <v>84.101300000000009</v>
      </c>
      <c r="AM152" s="418">
        <f t="shared" ref="AM152:AM154" si="448">AI152</f>
        <v>-59.249300000000005</v>
      </c>
      <c r="AN152" s="369">
        <f t="shared" ref="AN152:AN154" si="449">AJ152</f>
        <v>44.713000000000001</v>
      </c>
      <c r="AO152" s="1086">
        <f t="shared" ref="AO152:AO154" si="450">AK152</f>
        <v>-19.860999999999997</v>
      </c>
      <c r="AQ152" s="1119"/>
      <c r="AR152" s="746"/>
      <c r="AS152" s="763"/>
      <c r="AT152" s="763"/>
      <c r="AU152" s="763"/>
      <c r="AV152" s="763"/>
      <c r="AW152" s="763"/>
      <c r="AX152" s="763"/>
      <c r="AY152" s="763"/>
      <c r="AZ152" s="763"/>
      <c r="BA152" s="763"/>
      <c r="BB152" s="763"/>
      <c r="BC152" s="369"/>
      <c r="BD152" s="369"/>
      <c r="BE152" s="369"/>
      <c r="BF152" s="369"/>
      <c r="BG152" s="369"/>
      <c r="BH152" s="369"/>
      <c r="BI152" s="369"/>
      <c r="BJ152" s="369"/>
    </row>
    <row r="153" spans="22:62" x14ac:dyDescent="0.25">
      <c r="V153" s="1270"/>
      <c r="W153" s="874" t="s">
        <v>852</v>
      </c>
      <c r="X153" s="807">
        <f>PIL!F1192</f>
        <v>-7.7910000000000004</v>
      </c>
      <c r="Y153" s="807">
        <f>PIL!G1192</f>
        <v>-5.2370000000000001</v>
      </c>
      <c r="Z153" s="744">
        <f>PIL!H1192</f>
        <v>-4.1769999999999996</v>
      </c>
      <c r="AA153" s="744">
        <f>PIL!I1192</f>
        <v>34.481999999999999</v>
      </c>
      <c r="AB153" s="744">
        <f>PIL!J1192</f>
        <v>3.0950000000000002</v>
      </c>
      <c r="AC153" s="810">
        <f>PIL!K1192</f>
        <v>4.7549999999999999</v>
      </c>
      <c r="AD153" s="744">
        <f t="shared" si="435"/>
        <v>-7.2720000000000002</v>
      </c>
      <c r="AE153" s="810">
        <f t="shared" si="436"/>
        <v>39.237000000000002</v>
      </c>
      <c r="AF153" s="763">
        <f t="shared" si="437"/>
        <v>-19.043100000000003</v>
      </c>
      <c r="AG153" s="826">
        <f t="shared" si="438"/>
        <v>41.418600000000005</v>
      </c>
      <c r="AH153" s="369">
        <f t="shared" si="439"/>
        <v>-24.280100000000004</v>
      </c>
      <c r="AI153" s="418">
        <f t="shared" si="440"/>
        <v>13.806100000000002</v>
      </c>
      <c r="AJ153" s="369">
        <f t="shared" si="441"/>
        <v>36.181600000000003</v>
      </c>
      <c r="AK153" s="418">
        <f t="shared" si="442"/>
        <v>-46.655600000000007</v>
      </c>
      <c r="AL153" s="369">
        <f t="shared" si="447"/>
        <v>-24.280100000000004</v>
      </c>
      <c r="AM153" s="418">
        <f t="shared" si="448"/>
        <v>13.806100000000002</v>
      </c>
      <c r="AN153" s="369">
        <f t="shared" si="449"/>
        <v>36.181600000000003</v>
      </c>
      <c r="AO153" s="1086">
        <f t="shared" si="450"/>
        <v>-46.655600000000007</v>
      </c>
      <c r="AQ153" s="1119"/>
      <c r="AR153" s="746"/>
      <c r="AS153" s="763"/>
      <c r="AT153" s="763"/>
      <c r="AU153" s="763"/>
      <c r="AV153" s="763"/>
      <c r="AW153" s="763"/>
      <c r="AX153" s="763"/>
      <c r="AY153" s="763"/>
      <c r="AZ153" s="763"/>
      <c r="BA153" s="763"/>
      <c r="BB153" s="763"/>
      <c r="BC153" s="369"/>
      <c r="BD153" s="369"/>
      <c r="BE153" s="369"/>
      <c r="BF153" s="369"/>
      <c r="BG153" s="369"/>
      <c r="BH153" s="369"/>
      <c r="BI153" s="369"/>
      <c r="BJ153" s="369"/>
    </row>
    <row r="154" spans="22:62" ht="15.75" thickBot="1" x14ac:dyDescent="0.3">
      <c r="V154" s="1818"/>
      <c r="W154" s="880" t="s">
        <v>722</v>
      </c>
      <c r="X154" s="748">
        <f>-'22.Comb. schemi base_PILASTRI'!$C$146+PIL!F641+PIL!F1193</f>
        <v>-560.07300000000009</v>
      </c>
      <c r="Y154" s="748">
        <f>-'22.Comb. schemi base_PILASTRI'!$C$146+PIL!G641+PIL!G1193</f>
        <v>-382.23700000000002</v>
      </c>
      <c r="Z154" s="748">
        <f>PIL!H641+PIL!H1193</f>
        <v>-230.8</v>
      </c>
      <c r="AA154" s="748">
        <f>PIL!I641+PIL!I1193</f>
        <v>116.39100000000001</v>
      </c>
      <c r="AB154" s="748">
        <f>PIL!J641+PIL!J1193</f>
        <v>28.53</v>
      </c>
      <c r="AC154" s="811">
        <f>PIL!K641+PIL!K1193</f>
        <v>43.84</v>
      </c>
      <c r="AD154" s="831">
        <f t="shared" si="435"/>
        <v>-259.33000000000004</v>
      </c>
      <c r="AE154" s="832">
        <f t="shared" si="436"/>
        <v>160.23099999999999</v>
      </c>
      <c r="AF154" s="831">
        <f t="shared" si="437"/>
        <v>-307.39930000000004</v>
      </c>
      <c r="AG154" s="832">
        <f t="shared" si="438"/>
        <v>238.03</v>
      </c>
      <c r="AH154" s="825">
        <f t="shared" si="439"/>
        <v>-689.63630000000012</v>
      </c>
      <c r="AI154" s="833">
        <f t="shared" si="440"/>
        <v>-74.837699999999984</v>
      </c>
      <c r="AJ154" s="825">
        <f t="shared" si="441"/>
        <v>-144.20700000000002</v>
      </c>
      <c r="AK154" s="833">
        <f t="shared" si="442"/>
        <v>-620.26700000000005</v>
      </c>
      <c r="AL154" s="825">
        <f t="shared" si="447"/>
        <v>-689.63630000000012</v>
      </c>
      <c r="AM154" s="833">
        <f t="shared" si="448"/>
        <v>-74.837699999999984</v>
      </c>
      <c r="AN154" s="825">
        <f t="shared" si="449"/>
        <v>-144.20700000000002</v>
      </c>
      <c r="AO154" s="1087">
        <f t="shared" si="450"/>
        <v>-620.26700000000005</v>
      </c>
      <c r="AQ154" s="1119"/>
      <c r="AR154" s="746"/>
      <c r="AS154" s="763"/>
      <c r="AT154" s="763"/>
      <c r="AU154" s="763"/>
      <c r="AV154" s="763"/>
      <c r="AW154" s="763"/>
      <c r="AX154" s="763"/>
      <c r="AY154" s="763"/>
      <c r="AZ154" s="763"/>
      <c r="BA154" s="763"/>
      <c r="BB154" s="763"/>
      <c r="BC154" s="369"/>
      <c r="BD154" s="369"/>
      <c r="BE154" s="369"/>
      <c r="BF154" s="369"/>
      <c r="BG154" s="369"/>
      <c r="BH154" s="369"/>
      <c r="BI154" s="369"/>
      <c r="BJ154" s="369"/>
    </row>
    <row r="155" spans="22:62" x14ac:dyDescent="0.25">
      <c r="V155" s="1817">
        <v>2</v>
      </c>
      <c r="W155" s="879" t="s">
        <v>785</v>
      </c>
      <c r="X155" s="749">
        <f>PIL!F642</f>
        <v>22.76</v>
      </c>
      <c r="Y155" s="749">
        <f>PIL!G642</f>
        <v>14.94</v>
      </c>
      <c r="Z155" s="749">
        <f>PIL!H642</f>
        <v>84.566000000000003</v>
      </c>
      <c r="AA155" s="749">
        <f>PIL!I642</f>
        <v>3.907</v>
      </c>
      <c r="AB155" s="749">
        <f>PIL!J642</f>
        <v>-4.9980000000000002</v>
      </c>
      <c r="AC155" s="809">
        <f>PIL!K642</f>
        <v>-7.68</v>
      </c>
      <c r="AD155" s="827">
        <f t="shared" si="435"/>
        <v>89.564000000000007</v>
      </c>
      <c r="AE155" s="828">
        <f t="shared" si="436"/>
        <v>11.587</v>
      </c>
      <c r="AF155" s="827">
        <f t="shared" si="437"/>
        <v>93.04010000000001</v>
      </c>
      <c r="AG155" s="828">
        <f t="shared" si="438"/>
        <v>38.456200000000003</v>
      </c>
      <c r="AH155" s="829">
        <f t="shared" si="439"/>
        <v>107.98010000000001</v>
      </c>
      <c r="AI155" s="830">
        <f t="shared" si="440"/>
        <v>-78.100100000000012</v>
      </c>
      <c r="AJ155" s="829">
        <f t="shared" si="441"/>
        <v>53.3962</v>
      </c>
      <c r="AK155" s="830">
        <f t="shared" si="442"/>
        <v>-23.516200000000005</v>
      </c>
      <c r="AL155" s="829">
        <f>AH155-(AH155-AH157)*0.25/'1. Geometria'!$H$8</f>
        <v>80.578039393939406</v>
      </c>
      <c r="AM155" s="830">
        <f>AI155-(AI155-AI157)*0.25/'1. Geometria'!$H$8</f>
        <v>-54.106069696969712</v>
      </c>
      <c r="AN155" s="829">
        <f>AJ155-(AJ155-AJ157)*0.25/'1. Geometria'!$H$8</f>
        <v>40.905040909090907</v>
      </c>
      <c r="AO155" s="1085">
        <f>AK155-(AK155-AK157)*0.25/'1. Geometria'!$H$8</f>
        <v>-14.433071212121217</v>
      </c>
      <c r="AQ155" s="1119"/>
      <c r="AR155" s="746"/>
      <c r="AS155" s="763"/>
      <c r="AT155" s="763"/>
      <c r="AU155" s="763"/>
      <c r="AV155" s="763"/>
      <c r="AW155" s="763"/>
      <c r="AX155" s="763"/>
      <c r="AY155" s="763"/>
      <c r="AZ155" s="763"/>
      <c r="BA155" s="763"/>
      <c r="BB155" s="763"/>
      <c r="BC155" s="369"/>
      <c r="BD155" s="369"/>
      <c r="BE155" s="369"/>
      <c r="BF155" s="369"/>
      <c r="BG155" s="369"/>
      <c r="BH155" s="369"/>
      <c r="BI155" s="369"/>
      <c r="BJ155" s="369"/>
    </row>
    <row r="156" spans="22:62" x14ac:dyDescent="0.25">
      <c r="V156" s="1270"/>
      <c r="W156" s="874" t="s">
        <v>786</v>
      </c>
      <c r="X156" s="744">
        <f>PIL!F1194</f>
        <v>-8.0009999999999994</v>
      </c>
      <c r="Y156" s="744">
        <f>PIL!G1194</f>
        <v>-5.5250000000000004</v>
      </c>
      <c r="Z156" s="744">
        <f>PIL!H1194</f>
        <v>-4.431</v>
      </c>
      <c r="AA156" s="744">
        <f>PIL!I1194</f>
        <v>44.603999999999999</v>
      </c>
      <c r="AB156" s="744">
        <f>PIL!J1194</f>
        <v>3.63</v>
      </c>
      <c r="AC156" s="810">
        <f>PIL!K1194</f>
        <v>5.5780000000000003</v>
      </c>
      <c r="AD156" s="763">
        <f t="shared" si="435"/>
        <v>-8.0609999999999999</v>
      </c>
      <c r="AE156" s="826">
        <f t="shared" si="436"/>
        <v>50.182000000000002</v>
      </c>
      <c r="AF156" s="763">
        <f t="shared" si="437"/>
        <v>-23.115600000000001</v>
      </c>
      <c r="AG156" s="826">
        <f t="shared" si="438"/>
        <v>52.600300000000004</v>
      </c>
      <c r="AH156" s="369">
        <f t="shared" si="439"/>
        <v>-28.640599999999999</v>
      </c>
      <c r="AI156" s="418">
        <f t="shared" si="440"/>
        <v>17.590600000000002</v>
      </c>
      <c r="AJ156" s="369">
        <f t="shared" si="441"/>
        <v>47.075300000000006</v>
      </c>
      <c r="AK156" s="418">
        <f t="shared" si="442"/>
        <v>-58.125300000000003</v>
      </c>
      <c r="AL156" s="369">
        <f>AH156-(AH156-AH158)*0.25/'1. Geometria'!$H$8</f>
        <v>-24.075433333333333</v>
      </c>
      <c r="AM156" s="418">
        <f>AI156-(AI156-AI158)*0.25/'1. Geometria'!$H$8</f>
        <v>14.339827272727273</v>
      </c>
      <c r="AN156" s="369">
        <f>AJ156-(AJ156-AJ158)*0.25/'1. Geometria'!$H$8</f>
        <v>38.868951515151522</v>
      </c>
      <c r="AO156" s="1086">
        <f>AK156-(AK156-AK158)*0.25/'1. Geometria'!$H$8</f>
        <v>-48.604557575757582</v>
      </c>
      <c r="AQ156" s="1119"/>
      <c r="AR156" s="746"/>
      <c r="AS156" s="763"/>
      <c r="AT156" s="763"/>
      <c r="AU156" s="763"/>
      <c r="AV156" s="763"/>
      <c r="AW156" s="763"/>
      <c r="AX156" s="763"/>
      <c r="AY156" s="763"/>
      <c r="AZ156" s="763"/>
      <c r="BA156" s="763"/>
      <c r="BB156" s="763"/>
      <c r="BC156" s="369"/>
      <c r="BD156" s="369"/>
      <c r="BE156" s="369"/>
      <c r="BF156" s="369"/>
      <c r="BG156" s="369"/>
      <c r="BH156" s="369"/>
      <c r="BI156" s="369"/>
      <c r="BJ156" s="369"/>
    </row>
    <row r="157" spans="22:62" x14ac:dyDescent="0.25">
      <c r="V157" s="1270"/>
      <c r="W157" s="874" t="s">
        <v>787</v>
      </c>
      <c r="X157" s="744">
        <f>PIL!F643</f>
        <v>-11.353999999999999</v>
      </c>
      <c r="Y157" s="744">
        <f>PIL!G643</f>
        <v>-7.5529999999999999</v>
      </c>
      <c r="Z157" s="744">
        <f>PIL!H643</f>
        <v>-221.49199999999999</v>
      </c>
      <c r="AA157" s="744">
        <f>PIL!I643</f>
        <v>-10.369</v>
      </c>
      <c r="AB157" s="744">
        <f>PIL!J643</f>
        <v>14.765000000000001</v>
      </c>
      <c r="AC157" s="810">
        <f>PIL!K643</f>
        <v>22.687999999999999</v>
      </c>
      <c r="AD157" s="763">
        <f t="shared" si="435"/>
        <v>-236.25700000000001</v>
      </c>
      <c r="AE157" s="826">
        <f t="shared" si="436"/>
        <v>-33.057000000000002</v>
      </c>
      <c r="AF157" s="763">
        <f t="shared" si="437"/>
        <v>-246.17410000000001</v>
      </c>
      <c r="AG157" s="826">
        <f t="shared" si="438"/>
        <v>-103.9341</v>
      </c>
      <c r="AH157" s="369">
        <f t="shared" si="439"/>
        <v>-253.72710000000001</v>
      </c>
      <c r="AI157" s="418">
        <f t="shared" si="440"/>
        <v>238.62110000000001</v>
      </c>
      <c r="AJ157" s="369">
        <f t="shared" si="441"/>
        <v>-111.4871</v>
      </c>
      <c r="AK157" s="418">
        <f t="shared" si="442"/>
        <v>96.381100000000004</v>
      </c>
      <c r="AL157" s="369">
        <f>AH157-(AH157-AH155)*0.25/'1. Geometria'!$H$8</f>
        <v>-226.32503939393939</v>
      </c>
      <c r="AM157" s="418">
        <f>AI157-(AI157-AI155)*0.25/'1. Geometria'!$H$8</f>
        <v>214.6270696969697</v>
      </c>
      <c r="AN157" s="369">
        <f>AJ157-(AJ157-AJ155)*0.25/'1. Geometria'!$H$8</f>
        <v>-98.995940909090905</v>
      </c>
      <c r="AO157" s="1086">
        <f>AK157-(AK157-AK155)*0.25/'1. Geometria'!$H$8</f>
        <v>87.297971212121212</v>
      </c>
      <c r="AQ157" s="1119"/>
      <c r="AR157" s="746"/>
      <c r="AS157" s="763"/>
      <c r="AT157" s="763"/>
      <c r="AU157" s="763"/>
      <c r="AV157" s="763"/>
      <c r="AW157" s="763"/>
      <c r="AX157" s="763"/>
      <c r="AY157" s="763"/>
      <c r="AZ157" s="763"/>
      <c r="BA157" s="763"/>
      <c r="BB157" s="763"/>
      <c r="BC157" s="369"/>
      <c r="BD157" s="369"/>
      <c r="BE157" s="369"/>
      <c r="BF157" s="369"/>
      <c r="BG157" s="369"/>
      <c r="BH157" s="369"/>
      <c r="BI157" s="369"/>
      <c r="BJ157" s="369"/>
    </row>
    <row r="158" spans="22:62" x14ac:dyDescent="0.25">
      <c r="V158" s="1270"/>
      <c r="W158" s="874" t="s">
        <v>788</v>
      </c>
      <c r="X158" s="744">
        <f>PIL!F1195</f>
        <v>4.6500000000000004</v>
      </c>
      <c r="Y158" s="744">
        <f>PIL!G1195</f>
        <v>3.15</v>
      </c>
      <c r="Z158" s="744">
        <f>PIL!H1195</f>
        <v>5.5590000000000002</v>
      </c>
      <c r="AA158" s="744">
        <f>PIL!I1195</f>
        <v>-54.472999999999999</v>
      </c>
      <c r="AB158" s="744">
        <f>PIL!J1195</f>
        <v>-4.4960000000000004</v>
      </c>
      <c r="AC158" s="810">
        <f>PIL!K1195</f>
        <v>-6.9089999999999998</v>
      </c>
      <c r="AD158" s="763">
        <f t="shared" si="435"/>
        <v>10.055</v>
      </c>
      <c r="AE158" s="826">
        <f t="shared" si="436"/>
        <v>-61.381999999999998</v>
      </c>
      <c r="AF158" s="763">
        <f t="shared" si="437"/>
        <v>28.4696</v>
      </c>
      <c r="AG158" s="826">
        <f t="shared" si="438"/>
        <v>-64.398499999999999</v>
      </c>
      <c r="AH158" s="369">
        <f t="shared" si="439"/>
        <v>31.619599999999998</v>
      </c>
      <c r="AI158" s="418">
        <f t="shared" si="440"/>
        <v>-25.319600000000001</v>
      </c>
      <c r="AJ158" s="369">
        <f t="shared" si="441"/>
        <v>-61.2485</v>
      </c>
      <c r="AK158" s="418">
        <f t="shared" si="442"/>
        <v>67.548500000000004</v>
      </c>
      <c r="AL158" s="369">
        <f>AH158-(AH158-AH156)*0.25/'1. Geometria'!$H$8</f>
        <v>27.054433333333332</v>
      </c>
      <c r="AM158" s="418">
        <f>AI158-(AI158-AI156)*0.25/'1. Geometria'!$H$8</f>
        <v>-22.068827272727273</v>
      </c>
      <c r="AN158" s="369">
        <f>AJ158-(AJ158-AJ156)*0.25/'1. Geometria'!$H$8</f>
        <v>-53.042151515151517</v>
      </c>
      <c r="AO158" s="1086">
        <f>AK158-(AK158-AK156)*0.25/'1. Geometria'!$H$8</f>
        <v>58.027757575757576</v>
      </c>
      <c r="AQ158" s="1119"/>
      <c r="AR158" s="746"/>
      <c r="AS158" s="763"/>
      <c r="AT158" s="763"/>
      <c r="AU158" s="763"/>
      <c r="AV158" s="763"/>
      <c r="AW158" s="763"/>
      <c r="AX158" s="763"/>
      <c r="AY158" s="763"/>
      <c r="AZ158" s="763"/>
      <c r="BA158" s="763"/>
      <c r="BB158" s="763"/>
      <c r="BC158" s="369"/>
      <c r="BD158" s="369"/>
      <c r="BE158" s="369"/>
      <c r="BF158" s="369"/>
      <c r="BG158" s="369"/>
      <c r="BH158" s="369"/>
      <c r="BI158" s="369"/>
      <c r="BJ158" s="369"/>
    </row>
    <row r="159" spans="22:62" x14ac:dyDescent="0.25">
      <c r="V159" s="1270"/>
      <c r="W159" s="874" t="s">
        <v>851</v>
      </c>
      <c r="X159" s="807">
        <f>PIL!F644</f>
        <v>10.337999999999999</v>
      </c>
      <c r="Y159" s="807">
        <f>PIL!G644</f>
        <v>6.8159999999999998</v>
      </c>
      <c r="Z159" s="744">
        <f>PIL!H644</f>
        <v>92.582999999999998</v>
      </c>
      <c r="AA159" s="744">
        <f>PIL!I644</f>
        <v>4.1369999999999996</v>
      </c>
      <c r="AB159" s="744">
        <f>PIL!J644</f>
        <v>-5.9889999999999999</v>
      </c>
      <c r="AC159" s="810">
        <f>PIL!K644</f>
        <v>-9.202</v>
      </c>
      <c r="AD159" s="763">
        <f t="shared" si="435"/>
        <v>98.572000000000003</v>
      </c>
      <c r="AE159" s="826">
        <f t="shared" si="436"/>
        <v>13.338999999999999</v>
      </c>
      <c r="AF159" s="763">
        <f t="shared" si="437"/>
        <v>102.5737</v>
      </c>
      <c r="AG159" s="826">
        <f t="shared" si="438"/>
        <v>42.910600000000002</v>
      </c>
      <c r="AH159" s="369">
        <f t="shared" si="439"/>
        <v>109.3897</v>
      </c>
      <c r="AI159" s="418">
        <f t="shared" si="440"/>
        <v>-95.7577</v>
      </c>
      <c r="AJ159" s="369">
        <f t="shared" si="441"/>
        <v>49.726600000000005</v>
      </c>
      <c r="AK159" s="418">
        <f t="shared" si="442"/>
        <v>-36.0946</v>
      </c>
      <c r="AL159" s="369">
        <f t="shared" ref="AL159:AL161" si="451">AH159</f>
        <v>109.3897</v>
      </c>
      <c r="AM159" s="418">
        <f t="shared" ref="AM159:AM161" si="452">AI159</f>
        <v>-95.7577</v>
      </c>
      <c r="AN159" s="369">
        <f t="shared" ref="AN159:AN161" si="453">AJ159</f>
        <v>49.726600000000005</v>
      </c>
      <c r="AO159" s="1086">
        <f t="shared" ref="AO159:AO161" si="454">AK159</f>
        <v>-36.0946</v>
      </c>
      <c r="AQ159" s="1119"/>
      <c r="AR159" s="746"/>
      <c r="AS159" s="763"/>
      <c r="AT159" s="763"/>
      <c r="AU159" s="763"/>
      <c r="AV159" s="763"/>
      <c r="AW159" s="763"/>
      <c r="AX159" s="763"/>
      <c r="AY159" s="763"/>
      <c r="AZ159" s="763"/>
      <c r="BA159" s="763"/>
      <c r="BB159" s="763"/>
      <c r="BC159" s="369"/>
      <c r="BD159" s="369"/>
      <c r="BE159" s="369"/>
      <c r="BF159" s="369"/>
      <c r="BG159" s="369"/>
      <c r="BH159" s="369"/>
      <c r="BI159" s="369"/>
      <c r="BJ159" s="369"/>
    </row>
    <row r="160" spans="22:62" x14ac:dyDescent="0.25">
      <c r="V160" s="1270"/>
      <c r="W160" s="874" t="s">
        <v>852</v>
      </c>
      <c r="X160" s="807">
        <f>PIL!F1196</f>
        <v>-3.8340000000000001</v>
      </c>
      <c r="Y160" s="807">
        <f>PIL!G1196</f>
        <v>-2.629</v>
      </c>
      <c r="Z160" s="744">
        <f>PIL!H1196</f>
        <v>-3.0270000000000001</v>
      </c>
      <c r="AA160" s="744">
        <f>PIL!I1196</f>
        <v>30.021999999999998</v>
      </c>
      <c r="AB160" s="744">
        <f>PIL!J1196</f>
        <v>2.4630000000000001</v>
      </c>
      <c r="AC160" s="810">
        <f>PIL!K1196</f>
        <v>3.7839999999999998</v>
      </c>
      <c r="AD160" s="763">
        <f t="shared" si="435"/>
        <v>-5.49</v>
      </c>
      <c r="AE160" s="826">
        <f t="shared" si="436"/>
        <v>33.805999999999997</v>
      </c>
      <c r="AF160" s="763">
        <f t="shared" si="437"/>
        <v>-15.631799999999998</v>
      </c>
      <c r="AG160" s="826">
        <f t="shared" si="438"/>
        <v>35.452999999999996</v>
      </c>
      <c r="AH160" s="369">
        <f t="shared" si="439"/>
        <v>-18.2608</v>
      </c>
      <c r="AI160" s="418">
        <f t="shared" si="440"/>
        <v>13.002799999999999</v>
      </c>
      <c r="AJ160" s="369">
        <f t="shared" si="441"/>
        <v>32.823999999999998</v>
      </c>
      <c r="AK160" s="418">
        <f t="shared" si="442"/>
        <v>-38.081999999999994</v>
      </c>
      <c r="AL160" s="369">
        <f t="shared" si="451"/>
        <v>-18.2608</v>
      </c>
      <c r="AM160" s="418">
        <f t="shared" si="452"/>
        <v>13.002799999999999</v>
      </c>
      <c r="AN160" s="369">
        <f t="shared" si="453"/>
        <v>32.823999999999998</v>
      </c>
      <c r="AO160" s="1086">
        <f t="shared" si="454"/>
        <v>-38.081999999999994</v>
      </c>
      <c r="AQ160" s="1119"/>
      <c r="AR160" s="746"/>
      <c r="AS160" s="763"/>
      <c r="AT160" s="763"/>
      <c r="AU160" s="763"/>
      <c r="AV160" s="763"/>
      <c r="AW160" s="763"/>
      <c r="AX160" s="763"/>
      <c r="AY160" s="763"/>
      <c r="AZ160" s="763"/>
      <c r="BA160" s="763"/>
      <c r="BB160" s="763"/>
      <c r="BC160" s="369"/>
      <c r="BD160" s="369"/>
      <c r="BE160" s="369"/>
      <c r="BF160" s="369"/>
      <c r="BG160" s="369"/>
      <c r="BH160" s="369"/>
      <c r="BI160" s="369"/>
      <c r="BJ160" s="369"/>
    </row>
    <row r="161" spans="9:62" ht="15.75" thickBot="1" x14ac:dyDescent="0.3">
      <c r="V161" s="1818"/>
      <c r="W161" s="880" t="s">
        <v>722</v>
      </c>
      <c r="X161" s="748">
        <f>-'22.Comb. schemi base_PILASTRI'!$C$147+PIL!F645+PIL!F1197</f>
        <v>-696.45100000000002</v>
      </c>
      <c r="Y161" s="748">
        <f>-'22.Comb. schemi base_PILASTRI'!$C$147+PIL!G645+PIL!G1197</f>
        <v>-480.29500000000007</v>
      </c>
      <c r="Z161" s="748">
        <f>PIL!H645+PIL!H1197</f>
        <v>-321.17700000000002</v>
      </c>
      <c r="AA161" s="748">
        <f>PIL!I645+PIL!I1197</f>
        <v>164.13</v>
      </c>
      <c r="AB161" s="748">
        <f>PIL!J645+PIL!J1197</f>
        <v>39.284999999999997</v>
      </c>
      <c r="AC161" s="811">
        <f>PIL!K645+PIL!K1197</f>
        <v>60.363999999999997</v>
      </c>
      <c r="AD161" s="831">
        <f t="shared" si="435"/>
        <v>-360.46199999999999</v>
      </c>
      <c r="AE161" s="832">
        <f t="shared" si="436"/>
        <v>224.494</v>
      </c>
      <c r="AF161" s="831">
        <f t="shared" si="437"/>
        <v>-427.81020000000001</v>
      </c>
      <c r="AG161" s="832">
        <f t="shared" si="438"/>
        <v>332.63260000000002</v>
      </c>
      <c r="AH161" s="825">
        <f t="shared" si="439"/>
        <v>-908.10520000000008</v>
      </c>
      <c r="AI161" s="833">
        <f t="shared" si="440"/>
        <v>-52.484800000000064</v>
      </c>
      <c r="AJ161" s="825">
        <f t="shared" si="441"/>
        <v>-147.66240000000005</v>
      </c>
      <c r="AK161" s="833">
        <f t="shared" si="442"/>
        <v>-812.9276000000001</v>
      </c>
      <c r="AL161" s="825">
        <f t="shared" si="451"/>
        <v>-908.10520000000008</v>
      </c>
      <c r="AM161" s="833">
        <f t="shared" si="452"/>
        <v>-52.484800000000064</v>
      </c>
      <c r="AN161" s="825">
        <f t="shared" si="453"/>
        <v>-147.66240000000005</v>
      </c>
      <c r="AO161" s="1087">
        <f t="shared" si="454"/>
        <v>-812.9276000000001</v>
      </c>
      <c r="AQ161" s="1119"/>
      <c r="AR161" s="746"/>
      <c r="AS161" s="763"/>
      <c r="AT161" s="763"/>
      <c r="AU161" s="763"/>
      <c r="AV161" s="763"/>
      <c r="AW161" s="763"/>
      <c r="AX161" s="763"/>
      <c r="AY161" s="763"/>
      <c r="AZ161" s="763"/>
      <c r="BA161" s="763"/>
      <c r="BB161" s="763"/>
      <c r="BC161" s="369"/>
      <c r="BD161" s="369"/>
      <c r="BE161" s="369"/>
      <c r="BF161" s="369"/>
      <c r="BG161" s="369"/>
      <c r="BH161" s="369"/>
      <c r="BI161" s="369"/>
      <c r="BJ161" s="369"/>
    </row>
    <row r="162" spans="9:62" x14ac:dyDescent="0.25">
      <c r="I162" s="93"/>
      <c r="J162" s="93"/>
      <c r="K162" s="93"/>
      <c r="L162" s="93"/>
      <c r="M162" s="93"/>
      <c r="N162" s="93"/>
      <c r="O162" s="93"/>
      <c r="P162" s="93"/>
      <c r="Q162" s="93"/>
      <c r="R162" s="93"/>
      <c r="S162" s="93"/>
      <c r="T162" s="93"/>
      <c r="V162" s="109"/>
      <c r="W162" s="109"/>
      <c r="X162" s="109"/>
      <c r="Y162" s="109"/>
      <c r="Z162" s="109"/>
      <c r="AA162" s="109"/>
      <c r="AB162" s="109"/>
      <c r="AC162" s="109"/>
      <c r="AD162" s="109"/>
      <c r="AE162" s="109"/>
      <c r="AF162" s="109"/>
      <c r="AG162" s="109"/>
      <c r="AH162" s="109"/>
      <c r="AI162" s="109"/>
      <c r="AJ162" s="109"/>
      <c r="AK162" s="109"/>
      <c r="AL162" s="109"/>
      <c r="AM162" s="109"/>
      <c r="AN162" s="109"/>
      <c r="AO162" s="109"/>
      <c r="AQ162" s="109"/>
      <c r="AR162" s="109"/>
      <c r="AS162" s="109"/>
      <c r="AT162" s="109"/>
      <c r="AU162" s="109"/>
      <c r="AV162" s="109"/>
      <c r="AW162" s="109"/>
      <c r="AX162" s="109"/>
      <c r="AY162" s="109"/>
      <c r="AZ162" s="109"/>
      <c r="BA162" s="109"/>
      <c r="BB162" s="109"/>
      <c r="BC162" s="109"/>
      <c r="BD162" s="109"/>
      <c r="BE162" s="109"/>
      <c r="BF162" s="109"/>
      <c r="BG162" s="109"/>
      <c r="BH162" s="109"/>
      <c r="BI162" s="109"/>
      <c r="BJ162" s="109"/>
    </row>
    <row r="163" spans="9:62" x14ac:dyDescent="0.25">
      <c r="V163" s="1819" t="s">
        <v>931</v>
      </c>
      <c r="W163" s="1819"/>
      <c r="X163" s="1819"/>
      <c r="Y163" s="1819"/>
      <c r="Z163" s="1819"/>
      <c r="AA163" s="1819"/>
      <c r="AB163" s="1819"/>
      <c r="AC163" s="1819"/>
      <c r="AD163" s="1819"/>
      <c r="AE163" s="1819"/>
      <c r="AF163" s="1819"/>
      <c r="AG163" s="1819"/>
      <c r="AH163" s="1819"/>
      <c r="AI163" s="1819"/>
      <c r="AJ163" s="1819"/>
      <c r="AK163" s="1819"/>
      <c r="AL163" s="1819"/>
      <c r="AM163" s="1819"/>
      <c r="AN163" s="1819"/>
      <c r="AO163" s="1819"/>
    </row>
    <row r="164" spans="9:62" x14ac:dyDescent="0.25">
      <c r="V164" s="1820" t="s">
        <v>736</v>
      </c>
      <c r="W164" s="1753" t="s">
        <v>723</v>
      </c>
      <c r="X164" s="1820" t="s">
        <v>653</v>
      </c>
      <c r="Y164" s="1820" t="s">
        <v>654</v>
      </c>
      <c r="Z164" s="1820" t="s">
        <v>648</v>
      </c>
      <c r="AA164" s="1820" t="s">
        <v>649</v>
      </c>
      <c r="AB164" s="1820" t="s">
        <v>655</v>
      </c>
      <c r="AC164" s="1820" t="s">
        <v>656</v>
      </c>
      <c r="AD164" s="1820" t="s">
        <v>650</v>
      </c>
      <c r="AE164" s="1820" t="s">
        <v>651</v>
      </c>
      <c r="AF164" s="1822" t="s">
        <v>652</v>
      </c>
      <c r="AG164" s="1822" t="s">
        <v>661</v>
      </c>
      <c r="AH164" s="1823" t="s">
        <v>783</v>
      </c>
      <c r="AI164" s="1823" t="s">
        <v>799</v>
      </c>
      <c r="AJ164" s="1823" t="s">
        <v>800</v>
      </c>
      <c r="AK164" s="1823" t="s">
        <v>801</v>
      </c>
      <c r="AL164" s="1823" t="s">
        <v>784</v>
      </c>
      <c r="AM164" s="1823" t="s">
        <v>802</v>
      </c>
      <c r="AN164" s="1823" t="s">
        <v>803</v>
      </c>
      <c r="AO164" s="1823" t="s">
        <v>804</v>
      </c>
    </row>
    <row r="165" spans="9:62" x14ac:dyDescent="0.25">
      <c r="V165" s="1820"/>
      <c r="W165" s="1753"/>
      <c r="X165" s="1820"/>
      <c r="Y165" s="1820"/>
      <c r="Z165" s="1820"/>
      <c r="AA165" s="1820"/>
      <c r="AB165" s="1820"/>
      <c r="AC165" s="1820"/>
      <c r="AD165" s="1820"/>
      <c r="AE165" s="1820"/>
      <c r="AF165" s="1822"/>
      <c r="AG165" s="1822"/>
      <c r="AH165" s="1823"/>
      <c r="AI165" s="1823"/>
      <c r="AJ165" s="1823"/>
      <c r="AK165" s="1823"/>
      <c r="AL165" s="1823"/>
      <c r="AM165" s="1823"/>
      <c r="AN165" s="1823"/>
      <c r="AO165" s="1823"/>
    </row>
    <row r="166" spans="9:62" ht="15.75" thickBot="1" x14ac:dyDescent="0.3">
      <c r="V166" s="1821"/>
      <c r="W166" s="1752"/>
      <c r="X166" s="1821"/>
      <c r="Y166" s="1821"/>
      <c r="Z166" s="1821"/>
      <c r="AA166" s="1821"/>
      <c r="AB166" s="1821"/>
      <c r="AC166" s="1821"/>
      <c r="AD166" s="1820"/>
      <c r="AE166" s="1820"/>
      <c r="AF166" s="1822"/>
      <c r="AG166" s="1822"/>
      <c r="AH166" s="1824"/>
      <c r="AI166" s="1824"/>
      <c r="AJ166" s="1824"/>
      <c r="AK166" s="1824"/>
      <c r="AL166" s="1823"/>
      <c r="AM166" s="1823"/>
      <c r="AN166" s="1823"/>
      <c r="AO166" s="1823"/>
    </row>
    <row r="167" spans="9:62" x14ac:dyDescent="0.25">
      <c r="V167" s="1817">
        <v>6</v>
      </c>
      <c r="W167" s="879" t="s">
        <v>785</v>
      </c>
      <c r="X167" s="749">
        <f>PIL!F410</f>
        <v>-25.327999999999999</v>
      </c>
      <c r="Y167" s="749">
        <f>PIL!G410</f>
        <v>-14.862</v>
      </c>
      <c r="Z167" s="749">
        <f>PIL!H410</f>
        <v>5.7030000000000003</v>
      </c>
      <c r="AA167" s="749">
        <f>PIL!I410</f>
        <v>0.314</v>
      </c>
      <c r="AB167" s="749">
        <f>PIL!J410</f>
        <v>-0.23899999999999999</v>
      </c>
      <c r="AC167" s="809">
        <f>PIL!K410</f>
        <v>-0.36699999999999999</v>
      </c>
      <c r="AD167" s="827">
        <f>(ABS(Z167)+ABS(AB167))*SIGN(Z167)</f>
        <v>5.9420000000000002</v>
      </c>
      <c r="AE167" s="828">
        <f>(ABS(AA167)+ABS(AC167))*SIGN(AA167)</f>
        <v>0.68100000000000005</v>
      </c>
      <c r="AF167" s="827">
        <f>(ABS(AD167)+0.3*ABS(AE167))*SIGN(AD167)</f>
        <v>6.1463000000000001</v>
      </c>
      <c r="AG167" s="828">
        <f>(ABS(AE167)+0.3*ABS(AD167))*SIGN(AE167)</f>
        <v>2.4636</v>
      </c>
      <c r="AH167" s="829">
        <f>Y167+AF167</f>
        <v>-8.7157</v>
      </c>
      <c r="AI167" s="830">
        <f>Y167-AF167</f>
        <v>-21.008299999999998</v>
      </c>
      <c r="AJ167" s="829">
        <f>Y167+AG167</f>
        <v>-12.398400000000001</v>
      </c>
      <c r="AK167" s="830">
        <f>Y167-AG167</f>
        <v>-17.325600000000001</v>
      </c>
      <c r="AL167" s="829">
        <f>AH167-(AH167-AH169)*0.25/'1. Geometria'!$H$8</f>
        <v>-6.8686772727272727</v>
      </c>
      <c r="AM167" s="830">
        <f>AI167-(AI167-AI169)*0.25/'1. Geometria'!$H$8</f>
        <v>-18.696534848484845</v>
      </c>
      <c r="AN167" s="829">
        <f>AJ167-(AJ167-AJ169)*0.25/'1. Geometria'!$H$8</f>
        <v>-10.593543939393939</v>
      </c>
      <c r="AO167" s="1085">
        <f>AK167-(AK167-AK169)*0.25/'1. Geometria'!$H$8</f>
        <v>-14.971668181818183</v>
      </c>
    </row>
    <row r="168" spans="9:62" x14ac:dyDescent="0.25">
      <c r="V168" s="1270"/>
      <c r="W168" s="874" t="s">
        <v>786</v>
      </c>
      <c r="X168" s="744">
        <f>PIL!F650</f>
        <v>-61.970999999999997</v>
      </c>
      <c r="Y168" s="744">
        <f>PIL!G650</f>
        <v>-32.845999999999997</v>
      </c>
      <c r="Z168" s="744">
        <f>PIL!H650</f>
        <v>8.734</v>
      </c>
      <c r="AA168" s="744">
        <f>PIL!I650</f>
        <v>44.381999999999998</v>
      </c>
      <c r="AB168" s="744">
        <f>PIL!J650</f>
        <v>-5.3319999999999999</v>
      </c>
      <c r="AC168" s="810">
        <f>PIL!K650</f>
        <v>-8.1929999999999996</v>
      </c>
      <c r="AD168" s="763">
        <f t="shared" ref="AD168:AD173" si="455">(ABS(Z168)+ABS(AB168))*SIGN(Z168)</f>
        <v>14.065999999999999</v>
      </c>
      <c r="AE168" s="826">
        <f t="shared" ref="AE168:AE173" si="456">(ABS(AA168)+ABS(AC168))*SIGN(AA168)</f>
        <v>52.574999999999996</v>
      </c>
      <c r="AF168" s="763">
        <f t="shared" ref="AF168:AF173" si="457">(ABS(AD168)+0.3*ABS(AE168))*SIGN(AD168)</f>
        <v>29.838499999999996</v>
      </c>
      <c r="AG168" s="826">
        <f t="shared" ref="AG168:AG173" si="458">(ABS(AE168)+0.3*ABS(AD168))*SIGN(AE168)</f>
        <v>56.794799999999995</v>
      </c>
      <c r="AH168" s="369">
        <f t="shared" ref="AH168:AH173" si="459">Y168+AF168</f>
        <v>-3.0075000000000003</v>
      </c>
      <c r="AI168" s="418">
        <f t="shared" ref="AI168:AI173" si="460">Y168-AF168</f>
        <v>-62.684499999999993</v>
      </c>
      <c r="AJ168" s="369">
        <f t="shared" ref="AJ168:AJ173" si="461">Y168+AG168</f>
        <v>23.948799999999999</v>
      </c>
      <c r="AK168" s="418">
        <f t="shared" ref="AK168:AK173" si="462">Y168-AG168</f>
        <v>-89.640799999999984</v>
      </c>
      <c r="AL168" s="369">
        <f>AH168-(AH168-AH170)*0.25/'1. Geometria'!$H$8</f>
        <v>-1.7283863636363639</v>
      </c>
      <c r="AM168" s="418">
        <f>AI168-(AI168-AI170)*0.25/'1. Geometria'!$H$8</f>
        <v>-54.874522727272719</v>
      </c>
      <c r="AN168" s="369">
        <f>AJ168-(AJ168-AJ170)*0.25/'1. Geometria'!$H$8</f>
        <v>22.371595454545453</v>
      </c>
      <c r="AO168" s="1086">
        <f>AK168-(AK168-AK170)*0.25/'1. Geometria'!$H$8</f>
        <v>-78.974504545454536</v>
      </c>
    </row>
    <row r="169" spans="9:62" x14ac:dyDescent="0.25">
      <c r="V169" s="1270"/>
      <c r="W169" s="874" t="s">
        <v>787</v>
      </c>
      <c r="X169" s="807">
        <f>PIL!F411</f>
        <v>19.001999999999999</v>
      </c>
      <c r="Y169" s="807">
        <f>PIL!G411</f>
        <v>12.586</v>
      </c>
      <c r="Z169" s="807">
        <f>PIL!H411</f>
        <v>2.9769999999999999</v>
      </c>
      <c r="AA169" s="807">
        <f>PIL!I411</f>
        <v>-0.222</v>
      </c>
      <c r="AB169" s="807">
        <f>PIL!J411</f>
        <v>-2.4E-2</v>
      </c>
      <c r="AC169" s="810">
        <f>PIL!K411</f>
        <v>-3.7999999999999999E-2</v>
      </c>
      <c r="AD169" s="744">
        <f t="shared" si="455"/>
        <v>3.0009999999999999</v>
      </c>
      <c r="AE169" s="810">
        <f t="shared" si="456"/>
        <v>-0.26</v>
      </c>
      <c r="AF169" s="763">
        <f t="shared" si="457"/>
        <v>3.0789999999999997</v>
      </c>
      <c r="AG169" s="826">
        <f t="shared" si="458"/>
        <v>-1.1602999999999999</v>
      </c>
      <c r="AH169" s="369">
        <f t="shared" si="459"/>
        <v>15.664999999999999</v>
      </c>
      <c r="AI169" s="418">
        <f t="shared" si="460"/>
        <v>9.5070000000000014</v>
      </c>
      <c r="AJ169" s="369">
        <f t="shared" si="461"/>
        <v>11.425700000000001</v>
      </c>
      <c r="AK169" s="418">
        <f t="shared" si="462"/>
        <v>13.7463</v>
      </c>
      <c r="AL169" s="369">
        <f>AH169-(AH169-AH167)*0.25/'1. Geometria'!$H$8</f>
        <v>13.817977272727273</v>
      </c>
      <c r="AM169" s="418">
        <f>AI169-(AI169-AI167)*0.25/'1. Geometria'!$H$8</f>
        <v>7.1952348484848496</v>
      </c>
      <c r="AN169" s="369">
        <f>AJ169-(AJ169-AJ167)*0.25/'1. Geometria'!$H$8</f>
        <v>9.6208439393939393</v>
      </c>
      <c r="AO169" s="1086">
        <f>AK169-(AK169-AK167)*0.25/'1. Geometria'!$H$8</f>
        <v>11.392368181818181</v>
      </c>
    </row>
    <row r="170" spans="9:62" x14ac:dyDescent="0.25">
      <c r="V170" s="1270"/>
      <c r="W170" s="874" t="s">
        <v>788</v>
      </c>
      <c r="X170" s="807">
        <f>PIL!F651</f>
        <v>45.982999999999997</v>
      </c>
      <c r="Y170" s="807">
        <f>PIL!G651</f>
        <v>27.141999999999999</v>
      </c>
      <c r="Z170" s="807">
        <f>PIL!H651</f>
        <v>-4.9619999999999997</v>
      </c>
      <c r="AA170" s="807">
        <f>PIL!I651</f>
        <v>-19.402999999999999</v>
      </c>
      <c r="AB170" s="807">
        <f>PIL!J651</f>
        <v>1.6990000000000001</v>
      </c>
      <c r="AC170" s="810">
        <f>PIL!K651</f>
        <v>2.6110000000000002</v>
      </c>
      <c r="AD170" s="744">
        <f t="shared" si="455"/>
        <v>-6.6609999999999996</v>
      </c>
      <c r="AE170" s="810">
        <f t="shared" si="456"/>
        <v>-22.013999999999999</v>
      </c>
      <c r="AF170" s="763">
        <f t="shared" si="457"/>
        <v>-13.2652</v>
      </c>
      <c r="AG170" s="826">
        <f t="shared" si="458"/>
        <v>-24.0123</v>
      </c>
      <c r="AH170" s="369">
        <f t="shared" si="459"/>
        <v>13.876799999999999</v>
      </c>
      <c r="AI170" s="418">
        <f t="shared" si="460"/>
        <v>40.407200000000003</v>
      </c>
      <c r="AJ170" s="369">
        <f t="shared" si="461"/>
        <v>3.1296999999999997</v>
      </c>
      <c r="AK170" s="418">
        <f t="shared" si="462"/>
        <v>51.154299999999999</v>
      </c>
      <c r="AL170" s="369">
        <f>AH170-(AH170-AH168)*0.25/'1. Geometria'!$H$8</f>
        <v>12.597686363636363</v>
      </c>
      <c r="AM170" s="418">
        <f>AI170-(AI170-AI168)*0.25/'1. Geometria'!$H$8</f>
        <v>32.59722272727273</v>
      </c>
      <c r="AN170" s="369">
        <f>AJ170-(AJ170-AJ168)*0.25/'1. Geometria'!$H$8</f>
        <v>4.7069045454545453</v>
      </c>
      <c r="AO170" s="1086">
        <f>AK170-(AK170-AK168)*0.25/'1. Geometria'!$H$8</f>
        <v>40.488004545454544</v>
      </c>
    </row>
    <row r="171" spans="9:62" x14ac:dyDescent="0.25">
      <c r="V171" s="1270"/>
      <c r="W171" s="874" t="s">
        <v>851</v>
      </c>
      <c r="X171" s="807">
        <f>PIL!F412</f>
        <v>-13.433</v>
      </c>
      <c r="Y171" s="807">
        <f>PIL!G412</f>
        <v>-8.3179999999999996</v>
      </c>
      <c r="Z171" s="807">
        <f>PIL!H412</f>
        <v>1.8</v>
      </c>
      <c r="AA171" s="807">
        <f>PIL!I412</f>
        <v>0.14499999999999999</v>
      </c>
      <c r="AB171" s="807">
        <f>PIL!J412</f>
        <v>-6.5000000000000002E-2</v>
      </c>
      <c r="AC171" s="810">
        <f>PIL!K412</f>
        <v>-0.1</v>
      </c>
      <c r="AD171" s="744">
        <f t="shared" si="455"/>
        <v>1.865</v>
      </c>
      <c r="AE171" s="810">
        <f t="shared" si="456"/>
        <v>0.245</v>
      </c>
      <c r="AF171" s="763">
        <f t="shared" si="457"/>
        <v>1.9384999999999999</v>
      </c>
      <c r="AG171" s="826">
        <f t="shared" si="458"/>
        <v>0.80449999999999999</v>
      </c>
      <c r="AH171" s="369">
        <f t="shared" si="459"/>
        <v>-6.3795000000000002</v>
      </c>
      <c r="AI171" s="418">
        <f t="shared" si="460"/>
        <v>-10.256499999999999</v>
      </c>
      <c r="AJ171" s="369">
        <f t="shared" si="461"/>
        <v>-7.5134999999999996</v>
      </c>
      <c r="AK171" s="418">
        <f t="shared" si="462"/>
        <v>-9.1224999999999987</v>
      </c>
      <c r="AL171" s="369">
        <f>AH171</f>
        <v>-6.3795000000000002</v>
      </c>
      <c r="AM171" s="418">
        <f t="shared" ref="AM171:AM173" si="463">AI171</f>
        <v>-10.256499999999999</v>
      </c>
      <c r="AN171" s="369">
        <f t="shared" ref="AN171:AN173" si="464">AJ171</f>
        <v>-7.5134999999999996</v>
      </c>
      <c r="AO171" s="1086">
        <f t="shared" ref="AO171:AO173" si="465">AK171</f>
        <v>-9.1224999999999987</v>
      </c>
    </row>
    <row r="172" spans="9:62" x14ac:dyDescent="0.25">
      <c r="V172" s="1270"/>
      <c r="W172" s="874" t="s">
        <v>852</v>
      </c>
      <c r="X172" s="807">
        <f>PIL!F652</f>
        <v>-32.713000000000001</v>
      </c>
      <c r="Y172" s="807">
        <f>PIL!G652</f>
        <v>-18.178000000000001</v>
      </c>
      <c r="Z172" s="807">
        <f>PIL!H652</f>
        <v>4.0869999999999997</v>
      </c>
      <c r="AA172" s="807">
        <f>PIL!I652</f>
        <v>18.611999999999998</v>
      </c>
      <c r="AB172" s="807">
        <f>PIL!J652</f>
        <v>-2.1309999999999998</v>
      </c>
      <c r="AC172" s="810">
        <f>PIL!K652</f>
        <v>-3.274</v>
      </c>
      <c r="AD172" s="744">
        <f t="shared" si="455"/>
        <v>6.218</v>
      </c>
      <c r="AE172" s="810">
        <f t="shared" si="456"/>
        <v>21.885999999999999</v>
      </c>
      <c r="AF172" s="763">
        <f t="shared" si="457"/>
        <v>12.783799999999999</v>
      </c>
      <c r="AG172" s="826">
        <f t="shared" si="458"/>
        <v>23.7514</v>
      </c>
      <c r="AH172" s="369">
        <f t="shared" si="459"/>
        <v>-5.3942000000000014</v>
      </c>
      <c r="AI172" s="418">
        <f t="shared" si="460"/>
        <v>-30.9618</v>
      </c>
      <c r="AJ172" s="369">
        <f t="shared" si="461"/>
        <v>5.5733999999999995</v>
      </c>
      <c r="AK172" s="418">
        <f t="shared" si="462"/>
        <v>-41.929400000000001</v>
      </c>
      <c r="AL172" s="369">
        <f>AH172</f>
        <v>-5.3942000000000014</v>
      </c>
      <c r="AM172" s="418">
        <f t="shared" si="463"/>
        <v>-30.9618</v>
      </c>
      <c r="AN172" s="369">
        <f t="shared" si="464"/>
        <v>5.5733999999999995</v>
      </c>
      <c r="AO172" s="1086">
        <f t="shared" si="465"/>
        <v>-41.929400000000001</v>
      </c>
    </row>
    <row r="173" spans="9:62" ht="15.75" thickBot="1" x14ac:dyDescent="0.3">
      <c r="V173" s="1818"/>
      <c r="W173" s="880" t="s">
        <v>722</v>
      </c>
      <c r="X173" s="748">
        <f>-'22.Comb. schemi base_PILASTRI'!$C$143+PIL!F413+PIL!F653</f>
        <v>-140.524</v>
      </c>
      <c r="Y173" s="748">
        <f>-'22.Comb. schemi base_PILASTRI'!$C$143+PIL!G413+PIL!G653</f>
        <v>-81.193000000000012</v>
      </c>
      <c r="Z173" s="748">
        <f>PIL!H413+PIL!H653</f>
        <v>5.7409999999999997</v>
      </c>
      <c r="AA173" s="748">
        <f>PIL!I413+PIL!I653</f>
        <v>19.324999999999999</v>
      </c>
      <c r="AB173" s="748">
        <f>PIL!J413+PIL!J653</f>
        <v>-2.391</v>
      </c>
      <c r="AC173" s="811">
        <f>PIL!K413+PIL!K653</f>
        <v>-3.6760000000000002</v>
      </c>
      <c r="AD173" s="831">
        <f t="shared" si="455"/>
        <v>8.1319999999999997</v>
      </c>
      <c r="AE173" s="832">
        <f t="shared" si="456"/>
        <v>23.000999999999998</v>
      </c>
      <c r="AF173" s="831">
        <f t="shared" si="457"/>
        <v>15.032299999999999</v>
      </c>
      <c r="AG173" s="832">
        <f t="shared" si="458"/>
        <v>25.440599999999996</v>
      </c>
      <c r="AH173" s="825">
        <f t="shared" si="459"/>
        <v>-66.16070000000002</v>
      </c>
      <c r="AI173" s="833">
        <f t="shared" si="460"/>
        <v>-96.225300000000004</v>
      </c>
      <c r="AJ173" s="825">
        <f t="shared" si="461"/>
        <v>-55.752400000000016</v>
      </c>
      <c r="AK173" s="833">
        <f t="shared" si="462"/>
        <v>-106.6336</v>
      </c>
      <c r="AL173" s="825">
        <f>AH173</f>
        <v>-66.16070000000002</v>
      </c>
      <c r="AM173" s="833">
        <f t="shared" si="463"/>
        <v>-96.225300000000004</v>
      </c>
      <c r="AN173" s="825">
        <f t="shared" si="464"/>
        <v>-55.752400000000016</v>
      </c>
      <c r="AO173" s="1087">
        <f t="shared" si="465"/>
        <v>-106.6336</v>
      </c>
    </row>
    <row r="174" spans="9:62" x14ac:dyDescent="0.25">
      <c r="V174" s="1817">
        <v>5</v>
      </c>
      <c r="W174" s="879" t="s">
        <v>785</v>
      </c>
      <c r="X174" s="749">
        <f>PIL!F414</f>
        <v>-14.137</v>
      </c>
      <c r="Y174" s="749">
        <f>PIL!G414</f>
        <v>-10.786</v>
      </c>
      <c r="Z174" s="749">
        <f>PIL!H414</f>
        <v>10.458</v>
      </c>
      <c r="AA174" s="749">
        <f>PIL!I414</f>
        <v>0.39300000000000002</v>
      </c>
      <c r="AB174" s="749">
        <f>PIL!J414</f>
        <v>-0.40400000000000003</v>
      </c>
      <c r="AC174" s="809">
        <f>PIL!K414</f>
        <v>-0.621</v>
      </c>
      <c r="AD174" s="827">
        <f>(ABS(Z174)+ABS(AB174))*SIGN(Z174)</f>
        <v>10.862</v>
      </c>
      <c r="AE174" s="828">
        <f>(ABS(AA174)+ABS(AC174))*SIGN(AA174)</f>
        <v>1.014</v>
      </c>
      <c r="AF174" s="827">
        <f>(ABS(AD174)+0.3*ABS(AE174))*SIGN(AD174)</f>
        <v>11.1662</v>
      </c>
      <c r="AG174" s="828">
        <f>(ABS(AE174)+0.3*ABS(AD174))*SIGN(AE174)</f>
        <v>4.2725999999999997</v>
      </c>
      <c r="AH174" s="829">
        <f>Y174+AF174</f>
        <v>0.38020000000000032</v>
      </c>
      <c r="AI174" s="830">
        <f>Y174-AF174</f>
        <v>-21.952199999999998</v>
      </c>
      <c r="AJ174" s="829">
        <f>Y174+AG174</f>
        <v>-6.5133999999999999</v>
      </c>
      <c r="AK174" s="830">
        <f>Y174-AG174</f>
        <v>-15.058599999999998</v>
      </c>
      <c r="AL174" s="829">
        <f>AH174-(AH174-AH176)*0.25/'1. Geometria'!$H$8</f>
        <v>0.64249545454545487</v>
      </c>
      <c r="AM174" s="830">
        <f>AI174-(AI174-AI176)*0.25/'1. Geometria'!$H$8</f>
        <v>-18.917525757575756</v>
      </c>
      <c r="AN174" s="829">
        <f>AJ174-(AJ174-AJ176)*0.25/'1. Geometria'!$H$8</f>
        <v>-5.3951424242424242</v>
      </c>
      <c r="AO174" s="1085">
        <f>AK174-(AK174-AK176)*0.25/'1. Geometria'!$H$8</f>
        <v>-12.879887878787876</v>
      </c>
    </row>
    <row r="175" spans="9:62" x14ac:dyDescent="0.25">
      <c r="V175" s="1270"/>
      <c r="W175" s="874" t="s">
        <v>786</v>
      </c>
      <c r="X175" s="744">
        <f>PIL!F654</f>
        <v>-30.222999999999999</v>
      </c>
      <c r="Y175" s="744">
        <f>PIL!G654</f>
        <v>-21.149000000000001</v>
      </c>
      <c r="Z175" s="744">
        <f>PIL!H654</f>
        <v>10.542999999999999</v>
      </c>
      <c r="AA175" s="744">
        <f>PIL!I654</f>
        <v>70.668000000000006</v>
      </c>
      <c r="AB175" s="744">
        <f>PIL!J654</f>
        <v>-8.4930000000000003</v>
      </c>
      <c r="AC175" s="810">
        <f>PIL!K654</f>
        <v>-13.05</v>
      </c>
      <c r="AD175" s="763">
        <f t="shared" ref="AD175:AD180" si="466">(ABS(Z175)+ABS(AB175))*SIGN(Z175)</f>
        <v>19.036000000000001</v>
      </c>
      <c r="AE175" s="826">
        <f t="shared" ref="AE175:AE180" si="467">(ABS(AA175)+ABS(AC175))*SIGN(AA175)</f>
        <v>83.718000000000004</v>
      </c>
      <c r="AF175" s="763">
        <f t="shared" ref="AF175:AF180" si="468">(ABS(AD175)+0.3*ABS(AE175))*SIGN(AD175)</f>
        <v>44.151400000000002</v>
      </c>
      <c r="AG175" s="826">
        <f t="shared" ref="AG175:AG180" si="469">(ABS(AE175)+0.3*ABS(AD175))*SIGN(AE175)</f>
        <v>89.42880000000001</v>
      </c>
      <c r="AH175" s="369">
        <f t="shared" ref="AH175:AH180" si="470">Y175+AF175</f>
        <v>23.002400000000002</v>
      </c>
      <c r="AI175" s="418">
        <f t="shared" ref="AI175:AI180" si="471">Y175-AF175</f>
        <v>-65.300399999999996</v>
      </c>
      <c r="AJ175" s="369">
        <f t="shared" ref="AJ175:AJ180" si="472">Y175+AG175</f>
        <v>68.279800000000009</v>
      </c>
      <c r="AK175" s="418">
        <f t="shared" ref="AK175:AK180" si="473">Y175-AG175</f>
        <v>-110.57780000000001</v>
      </c>
      <c r="AL175" s="369">
        <f>AH175-(AH175-AH177)*0.25/'1. Geometria'!$H$8</f>
        <v>19.725506060606062</v>
      </c>
      <c r="AM175" s="418">
        <f>AI175-(AI175-AI177)*0.25/'1. Geometria'!$H$8</f>
        <v>-55.680172727272719</v>
      </c>
      <c r="AN175" s="369">
        <f>AJ175-(AJ175-AJ177)*0.25/'1. Geometria'!$H$8</f>
        <v>58.508656060606071</v>
      </c>
      <c r="AO175" s="1086">
        <f>AK175-(AK175-AK177)*0.25/'1. Geometria'!$H$8</f>
        <v>-94.46332272727274</v>
      </c>
    </row>
    <row r="176" spans="9:62" x14ac:dyDescent="0.25">
      <c r="V176" s="1270"/>
      <c r="W176" s="874" t="s">
        <v>787</v>
      </c>
      <c r="X176" s="807">
        <f>PIL!F415</f>
        <v>15.106999999999999</v>
      </c>
      <c r="Y176" s="807">
        <f>PIL!G415</f>
        <v>10.974</v>
      </c>
      <c r="Z176" s="807">
        <f>PIL!H415</f>
        <v>-6.7050000000000001</v>
      </c>
      <c r="AA176" s="807">
        <f>PIL!I415</f>
        <v>-0.28699999999999998</v>
      </c>
      <c r="AB176" s="807">
        <f>PIL!J415</f>
        <v>0.23300000000000001</v>
      </c>
      <c r="AC176" s="810">
        <f>PIL!K415</f>
        <v>0.35799999999999998</v>
      </c>
      <c r="AD176" s="744">
        <f t="shared" si="466"/>
        <v>-6.9379999999999997</v>
      </c>
      <c r="AE176" s="810">
        <f t="shared" si="467"/>
        <v>-0.64500000000000002</v>
      </c>
      <c r="AF176" s="763">
        <f t="shared" si="468"/>
        <v>-7.1315</v>
      </c>
      <c r="AG176" s="826">
        <f t="shared" si="469"/>
        <v>-2.7263999999999999</v>
      </c>
      <c r="AH176" s="369">
        <f t="shared" si="470"/>
        <v>3.8425000000000002</v>
      </c>
      <c r="AI176" s="418">
        <f t="shared" si="471"/>
        <v>18.105499999999999</v>
      </c>
      <c r="AJ176" s="369">
        <f t="shared" si="472"/>
        <v>8.2476000000000003</v>
      </c>
      <c r="AK176" s="418">
        <f t="shared" si="473"/>
        <v>13.7004</v>
      </c>
      <c r="AL176" s="369">
        <f>AH176-(AH176-AH174)*0.25/'1. Geometria'!$H$8</f>
        <v>3.5802045454545457</v>
      </c>
      <c r="AM176" s="418">
        <f>AI176-(AI176-AI174)*0.25/'1. Geometria'!$H$8</f>
        <v>15.070825757575758</v>
      </c>
      <c r="AN176" s="369">
        <f>AJ176-(AJ176-AJ174)*0.25/'1. Geometria'!$H$8</f>
        <v>7.1293424242424246</v>
      </c>
      <c r="AO176" s="1086">
        <f>AK176-(AK176-AK174)*0.25/'1. Geometria'!$H$8</f>
        <v>11.52168787878788</v>
      </c>
    </row>
    <row r="177" spans="22:41" x14ac:dyDescent="0.25">
      <c r="V177" s="1270"/>
      <c r="W177" s="874" t="s">
        <v>788</v>
      </c>
      <c r="X177" s="807">
        <f>PIL!F655</f>
        <v>31.103000000000002</v>
      </c>
      <c r="Y177" s="807">
        <f>PIL!G655</f>
        <v>20.716999999999999</v>
      </c>
      <c r="Z177" s="807">
        <f>PIL!H655</f>
        <v>-10.579000000000001</v>
      </c>
      <c r="AA177" s="807">
        <f>PIL!I655</f>
        <v>-64.281000000000006</v>
      </c>
      <c r="AB177" s="807">
        <f>PIL!J655</f>
        <v>7.6020000000000003</v>
      </c>
      <c r="AC177" s="810">
        <f>PIL!K655</f>
        <v>11.680999999999999</v>
      </c>
      <c r="AD177" s="744">
        <f t="shared" si="466"/>
        <v>-18.181000000000001</v>
      </c>
      <c r="AE177" s="810">
        <f t="shared" si="467"/>
        <v>-75.962000000000003</v>
      </c>
      <c r="AF177" s="763">
        <f t="shared" si="468"/>
        <v>-40.9696</v>
      </c>
      <c r="AG177" s="826">
        <f t="shared" si="469"/>
        <v>-81.416300000000007</v>
      </c>
      <c r="AH177" s="369">
        <f t="shared" si="470"/>
        <v>-20.252600000000001</v>
      </c>
      <c r="AI177" s="418">
        <f t="shared" si="471"/>
        <v>61.686599999999999</v>
      </c>
      <c r="AJ177" s="369">
        <f t="shared" si="472"/>
        <v>-60.699300000000008</v>
      </c>
      <c r="AK177" s="418">
        <f t="shared" si="473"/>
        <v>102.13330000000001</v>
      </c>
      <c r="AL177" s="369">
        <f>AH177-(AH177-AH175)*0.25/'1. Geometria'!$H$8</f>
        <v>-16.975706060606061</v>
      </c>
      <c r="AM177" s="418">
        <f>AI177-(AI177-AI175)*0.25/'1. Geometria'!$H$8</f>
        <v>52.066372727272721</v>
      </c>
      <c r="AN177" s="369">
        <f>AJ177-(AJ177-AJ175)*0.25/'1. Geometria'!$H$8</f>
        <v>-50.928156060606071</v>
      </c>
      <c r="AO177" s="1086">
        <f>AK177-(AK177-AK175)*0.25/'1. Geometria'!$H$8</f>
        <v>86.018822727272735</v>
      </c>
    </row>
    <row r="178" spans="22:41" x14ac:dyDescent="0.25">
      <c r="V178" s="1270"/>
      <c r="W178" s="874" t="s">
        <v>851</v>
      </c>
      <c r="X178" s="807">
        <f>PIL!F416</f>
        <v>-8.8620000000000001</v>
      </c>
      <c r="Y178" s="807">
        <f>PIL!G416</f>
        <v>-6.5940000000000003</v>
      </c>
      <c r="Z178" s="807">
        <f>PIL!H416</f>
        <v>5.024</v>
      </c>
      <c r="AA178" s="807">
        <f>PIL!I416</f>
        <v>0.20300000000000001</v>
      </c>
      <c r="AB178" s="807">
        <f>PIL!J416</f>
        <v>-0.193</v>
      </c>
      <c r="AC178" s="810">
        <f>PIL!K416</f>
        <v>-0.29699999999999999</v>
      </c>
      <c r="AD178" s="744">
        <f t="shared" si="466"/>
        <v>5.2169999999999996</v>
      </c>
      <c r="AE178" s="810">
        <f t="shared" si="467"/>
        <v>0.5</v>
      </c>
      <c r="AF178" s="763">
        <f t="shared" si="468"/>
        <v>5.367</v>
      </c>
      <c r="AG178" s="826">
        <f t="shared" si="469"/>
        <v>2.0651000000000002</v>
      </c>
      <c r="AH178" s="369">
        <f t="shared" si="470"/>
        <v>-1.2270000000000003</v>
      </c>
      <c r="AI178" s="418">
        <f t="shared" si="471"/>
        <v>-11.961</v>
      </c>
      <c r="AJ178" s="369">
        <f t="shared" si="472"/>
        <v>-4.5289000000000001</v>
      </c>
      <c r="AK178" s="418">
        <f t="shared" si="473"/>
        <v>-8.6591000000000005</v>
      </c>
      <c r="AL178" s="369">
        <f t="shared" ref="AL178:AL180" si="474">AH178</f>
        <v>-1.2270000000000003</v>
      </c>
      <c r="AM178" s="418">
        <f t="shared" ref="AM178:AM180" si="475">AI178</f>
        <v>-11.961</v>
      </c>
      <c r="AN178" s="369">
        <f t="shared" ref="AN178:AN180" si="476">AJ178</f>
        <v>-4.5289000000000001</v>
      </c>
      <c r="AO178" s="1086">
        <f t="shared" ref="AO178:AO180" si="477">AK178</f>
        <v>-8.6591000000000005</v>
      </c>
    </row>
    <row r="179" spans="22:41" x14ac:dyDescent="0.25">
      <c r="V179" s="1270"/>
      <c r="W179" s="874" t="s">
        <v>852</v>
      </c>
      <c r="X179" s="807">
        <f>PIL!F656</f>
        <v>-18.582999999999998</v>
      </c>
      <c r="Y179" s="807">
        <f>PIL!G656</f>
        <v>-12.686999999999999</v>
      </c>
      <c r="Z179" s="807">
        <f>PIL!H656</f>
        <v>6.375</v>
      </c>
      <c r="AA179" s="807">
        <f>PIL!I656</f>
        <v>40.637</v>
      </c>
      <c r="AB179" s="807">
        <f>PIL!J656</f>
        <v>-4.8769999999999998</v>
      </c>
      <c r="AC179" s="810">
        <f>PIL!K656</f>
        <v>-7.4939999999999998</v>
      </c>
      <c r="AD179" s="744">
        <f t="shared" si="466"/>
        <v>11.251999999999999</v>
      </c>
      <c r="AE179" s="810">
        <f t="shared" si="467"/>
        <v>48.131</v>
      </c>
      <c r="AF179" s="763">
        <f t="shared" si="468"/>
        <v>25.691299999999998</v>
      </c>
      <c r="AG179" s="826">
        <f t="shared" si="469"/>
        <v>51.506599999999999</v>
      </c>
      <c r="AH179" s="369">
        <f t="shared" si="470"/>
        <v>13.004299999999999</v>
      </c>
      <c r="AI179" s="418">
        <f t="shared" si="471"/>
        <v>-38.378299999999996</v>
      </c>
      <c r="AJ179" s="369">
        <f t="shared" si="472"/>
        <v>38.819600000000001</v>
      </c>
      <c r="AK179" s="418">
        <f t="shared" si="473"/>
        <v>-64.193600000000004</v>
      </c>
      <c r="AL179" s="369">
        <f t="shared" si="474"/>
        <v>13.004299999999999</v>
      </c>
      <c r="AM179" s="418">
        <f t="shared" si="475"/>
        <v>-38.378299999999996</v>
      </c>
      <c r="AN179" s="369">
        <f t="shared" si="476"/>
        <v>38.819600000000001</v>
      </c>
      <c r="AO179" s="1086">
        <f t="shared" si="477"/>
        <v>-64.193600000000004</v>
      </c>
    </row>
    <row r="180" spans="22:41" ht="15.75" thickBot="1" x14ac:dyDescent="0.3">
      <c r="V180" s="1818"/>
      <c r="W180" s="880" t="s">
        <v>722</v>
      </c>
      <c r="X180" s="748">
        <f>-'22.Comb. schemi base_PILASTRI'!$C$144+PIL!F417+PIL!F657</f>
        <v>-294.7</v>
      </c>
      <c r="Y180" s="748">
        <f>-'22.Comb. schemi base_PILASTRI'!$C$144+PIL!G417+PIL!G657</f>
        <v>-188.49299999999999</v>
      </c>
      <c r="Z180" s="748">
        <f>PIL!H417+PIL!H657</f>
        <v>15.493</v>
      </c>
      <c r="AA180" s="748">
        <f>PIL!I417+PIL!I657</f>
        <v>56.610999999999997</v>
      </c>
      <c r="AB180" s="748">
        <f>PIL!J417+PIL!J657</f>
        <v>-7.08</v>
      </c>
      <c r="AC180" s="811">
        <f>PIL!K417+PIL!K657</f>
        <v>-10.878</v>
      </c>
      <c r="AD180" s="831">
        <f t="shared" si="466"/>
        <v>22.573</v>
      </c>
      <c r="AE180" s="832">
        <f t="shared" si="467"/>
        <v>67.489000000000004</v>
      </c>
      <c r="AF180" s="831">
        <f t="shared" si="468"/>
        <v>42.819699999999997</v>
      </c>
      <c r="AG180" s="832">
        <f t="shared" si="469"/>
        <v>74.260900000000007</v>
      </c>
      <c r="AH180" s="825">
        <f t="shared" si="470"/>
        <v>-145.67329999999998</v>
      </c>
      <c r="AI180" s="833">
        <f t="shared" si="471"/>
        <v>-231.31270000000001</v>
      </c>
      <c r="AJ180" s="825">
        <f t="shared" si="472"/>
        <v>-114.23209999999999</v>
      </c>
      <c r="AK180" s="833">
        <f t="shared" si="473"/>
        <v>-262.75389999999999</v>
      </c>
      <c r="AL180" s="825">
        <f t="shared" si="474"/>
        <v>-145.67329999999998</v>
      </c>
      <c r="AM180" s="833">
        <f t="shared" si="475"/>
        <v>-231.31270000000001</v>
      </c>
      <c r="AN180" s="825">
        <f t="shared" si="476"/>
        <v>-114.23209999999999</v>
      </c>
      <c r="AO180" s="1087">
        <f t="shared" si="477"/>
        <v>-262.75389999999999</v>
      </c>
    </row>
    <row r="181" spans="22:41" x14ac:dyDescent="0.25">
      <c r="V181" s="1817">
        <v>4</v>
      </c>
      <c r="W181" s="879" t="s">
        <v>785</v>
      </c>
      <c r="X181" s="749">
        <f>PIL!F418</f>
        <v>-17.454999999999998</v>
      </c>
      <c r="Y181" s="749">
        <f>PIL!G418</f>
        <v>-12.233000000000001</v>
      </c>
      <c r="Z181" s="749">
        <f>PIL!H418</f>
        <v>5.8940000000000001</v>
      </c>
      <c r="AA181" s="749">
        <f>PIL!I418</f>
        <v>0.26800000000000002</v>
      </c>
      <c r="AB181" s="749">
        <f>PIL!J418</f>
        <v>-0.191</v>
      </c>
      <c r="AC181" s="809">
        <f>PIL!K418</f>
        <v>-0.29299999999999998</v>
      </c>
      <c r="AD181" s="827">
        <f>(ABS(Z181)+ABS(AB181))*SIGN(Z181)</f>
        <v>6.085</v>
      </c>
      <c r="AE181" s="828">
        <f>(ABS(AA181)+ABS(AC181))*SIGN(AA181)</f>
        <v>0.56099999999999994</v>
      </c>
      <c r="AF181" s="827">
        <f>(ABS(AD181)+0.3*ABS(AE181))*SIGN(AD181)</f>
        <v>6.2533000000000003</v>
      </c>
      <c r="AG181" s="828">
        <f>(ABS(AE181)+0.3*ABS(AD181))*SIGN(AE181)</f>
        <v>2.3864999999999998</v>
      </c>
      <c r="AH181" s="829">
        <f>Y181+AF181</f>
        <v>-5.9797000000000002</v>
      </c>
      <c r="AI181" s="830">
        <f>Y181-AF181</f>
        <v>-18.4863</v>
      </c>
      <c r="AJ181" s="829">
        <f>Y181+AG181</f>
        <v>-9.8465000000000007</v>
      </c>
      <c r="AK181" s="830">
        <f>Y181-AG181</f>
        <v>-14.6195</v>
      </c>
      <c r="AL181" s="829">
        <f>AH181-(AH181-AH183)*0.25/'1. Geometria'!$H$8</f>
        <v>-5.0095106060606067</v>
      </c>
      <c r="AM181" s="830">
        <f>AI181-(AI181-AI183)*0.25/'1. Geometria'!$H$8</f>
        <v>-15.868762121212121</v>
      </c>
      <c r="AN181" s="829">
        <f>AJ181-(AJ181-AJ183)*0.25/'1. Geometria'!$H$8</f>
        <v>-8.3724696969696986</v>
      </c>
      <c r="AO181" s="1085">
        <f>AK181-(AK181-AK183)*0.25/'1. Geometria'!$H$8</f>
        <v>-12.505803030303031</v>
      </c>
    </row>
    <row r="182" spans="22:41" x14ac:dyDescent="0.25">
      <c r="V182" s="1270"/>
      <c r="W182" s="874" t="s">
        <v>786</v>
      </c>
      <c r="X182" s="744">
        <f>PIL!F658</f>
        <v>-45.045000000000002</v>
      </c>
      <c r="Y182" s="744">
        <f>PIL!G658</f>
        <v>-28.771000000000001</v>
      </c>
      <c r="Z182" s="744">
        <f>PIL!H658</f>
        <v>14.422000000000001</v>
      </c>
      <c r="AA182" s="744">
        <f>PIL!I658</f>
        <v>97.715000000000003</v>
      </c>
      <c r="AB182" s="744">
        <f>PIL!J658</f>
        <v>-11.611000000000001</v>
      </c>
      <c r="AC182" s="810">
        <f>PIL!K658</f>
        <v>-17.841999999999999</v>
      </c>
      <c r="AD182" s="763">
        <f t="shared" ref="AD182:AD201" si="478">(ABS(Z182)+ABS(AB182))*SIGN(Z182)</f>
        <v>26.033000000000001</v>
      </c>
      <c r="AE182" s="826">
        <f t="shared" ref="AE182:AE201" si="479">(ABS(AA182)+ABS(AC182))*SIGN(AA182)</f>
        <v>115.557</v>
      </c>
      <c r="AF182" s="763">
        <f t="shared" ref="AF182:AF201" si="480">(ABS(AD182)+0.3*ABS(AE182))*SIGN(AD182)</f>
        <v>60.700099999999999</v>
      </c>
      <c r="AG182" s="826">
        <f t="shared" ref="AG182:AG201" si="481">(ABS(AE182)+0.3*ABS(AD182))*SIGN(AE182)</f>
        <v>123.3669</v>
      </c>
      <c r="AH182" s="369">
        <f t="shared" ref="AH182:AH201" si="482">Y182+AF182</f>
        <v>31.929099999999998</v>
      </c>
      <c r="AI182" s="418">
        <f t="shared" ref="AI182:AI201" si="483">Y182-AF182</f>
        <v>-89.471100000000007</v>
      </c>
      <c r="AJ182" s="369">
        <f t="shared" ref="AJ182:AJ201" si="484">Y182+AG182</f>
        <v>94.5959</v>
      </c>
      <c r="AK182" s="418">
        <f t="shared" ref="AK182:AK201" si="485">Y182-AG182</f>
        <v>-152.1379</v>
      </c>
      <c r="AL182" s="369">
        <f>AH182-(AH182-AH184)*0.25/'1. Geometria'!$H$8</f>
        <v>27.448183333333333</v>
      </c>
      <c r="AM182" s="418">
        <f>AI182-(AI182-AI184)*0.25/'1. Geometria'!$H$8</f>
        <v>-76.837759090909103</v>
      </c>
      <c r="AN182" s="369">
        <f>AJ182-(AJ182-AJ184)*0.25/'1. Geometria'!$H$8</f>
        <v>81.417642424242416</v>
      </c>
      <c r="AO182" s="1086">
        <f>AK182-(AK182-AK184)*0.25/'1. Geometria'!$H$8</f>
        <v>-130.80721818181817</v>
      </c>
    </row>
    <row r="183" spans="22:41" x14ac:dyDescent="0.25">
      <c r="V183" s="1270"/>
      <c r="W183" s="874" t="s">
        <v>787</v>
      </c>
      <c r="X183" s="807">
        <f>PIL!F419</f>
        <v>16.152999999999999</v>
      </c>
      <c r="Y183" s="807">
        <f>PIL!G419</f>
        <v>11.446</v>
      </c>
      <c r="Z183" s="807">
        <f>PIL!H419</f>
        <v>-4.3280000000000003</v>
      </c>
      <c r="AA183" s="807">
        <f>PIL!I419</f>
        <v>-0.27500000000000002</v>
      </c>
      <c r="AB183" s="807">
        <f>PIL!J419</f>
        <v>0.14299999999999999</v>
      </c>
      <c r="AC183" s="810">
        <f>PIL!K419</f>
        <v>0.219</v>
      </c>
      <c r="AD183" s="744">
        <f t="shared" si="478"/>
        <v>-4.4710000000000001</v>
      </c>
      <c r="AE183" s="810">
        <f t="shared" si="479"/>
        <v>-0.49399999999999999</v>
      </c>
      <c r="AF183" s="763">
        <f t="shared" si="480"/>
        <v>-4.6192000000000002</v>
      </c>
      <c r="AG183" s="826">
        <f t="shared" si="481"/>
        <v>-1.8352999999999999</v>
      </c>
      <c r="AH183" s="369">
        <f t="shared" si="482"/>
        <v>6.8267999999999995</v>
      </c>
      <c r="AI183" s="418">
        <f t="shared" si="483"/>
        <v>16.065200000000001</v>
      </c>
      <c r="AJ183" s="369">
        <f t="shared" si="484"/>
        <v>9.6106999999999996</v>
      </c>
      <c r="AK183" s="418">
        <f t="shared" si="485"/>
        <v>13.2813</v>
      </c>
      <c r="AL183" s="369">
        <f>AH183-(AH183-AH181)*0.25/'1. Geometria'!$H$8</f>
        <v>5.856610606060606</v>
      </c>
      <c r="AM183" s="418">
        <f>AI183-(AI183-AI181)*0.25/'1. Geometria'!$H$8</f>
        <v>13.447662121212122</v>
      </c>
      <c r="AN183" s="369">
        <f>AJ183-(AJ183-AJ181)*0.25/'1. Geometria'!$H$8</f>
        <v>8.1366696969696974</v>
      </c>
      <c r="AO183" s="1086">
        <f>AK183-(AK183-AK181)*0.25/'1. Geometria'!$H$8</f>
        <v>11.167603030303031</v>
      </c>
    </row>
    <row r="184" spans="22:41" x14ac:dyDescent="0.25">
      <c r="V184" s="1270"/>
      <c r="W184" s="874" t="s">
        <v>788</v>
      </c>
      <c r="X184" s="807">
        <f>PIL!F659</f>
        <v>38.707999999999998</v>
      </c>
      <c r="Y184" s="807">
        <f>PIL!G659</f>
        <v>25.035</v>
      </c>
      <c r="Z184" s="807">
        <f>PIL!H659</f>
        <v>-13.195</v>
      </c>
      <c r="AA184" s="807">
        <f>PIL!I659</f>
        <v>-82.412999999999997</v>
      </c>
      <c r="AB184" s="807">
        <f>PIL!J659</f>
        <v>9.8119999999999994</v>
      </c>
      <c r="AC184" s="810">
        <f>PIL!K659</f>
        <v>15.077</v>
      </c>
      <c r="AD184" s="744">
        <f t="shared" si="478"/>
        <v>-23.006999999999998</v>
      </c>
      <c r="AE184" s="810">
        <f t="shared" si="479"/>
        <v>-97.49</v>
      </c>
      <c r="AF184" s="763">
        <f t="shared" si="480"/>
        <v>-52.253999999999991</v>
      </c>
      <c r="AG184" s="826">
        <f t="shared" si="481"/>
        <v>-104.3921</v>
      </c>
      <c r="AH184" s="369">
        <f t="shared" si="482"/>
        <v>-27.218999999999991</v>
      </c>
      <c r="AI184" s="418">
        <f t="shared" si="483"/>
        <v>77.288999999999987</v>
      </c>
      <c r="AJ184" s="369">
        <f t="shared" si="484"/>
        <v>-79.357100000000003</v>
      </c>
      <c r="AK184" s="418">
        <f t="shared" si="485"/>
        <v>129.4271</v>
      </c>
      <c r="AL184" s="369">
        <f>AH184-(AH184-AH182)*0.25/'1. Geometria'!$H$8</f>
        <v>-22.738083333333325</v>
      </c>
      <c r="AM184" s="418">
        <f>AI184-(AI184-AI182)*0.25/'1. Geometria'!$H$8</f>
        <v>64.655659090909083</v>
      </c>
      <c r="AN184" s="369">
        <f>AJ184-(AJ184-AJ182)*0.25/'1. Geometria'!$H$8</f>
        <v>-66.178842424242418</v>
      </c>
      <c r="AO184" s="1086">
        <f>AK184-(AK184-AK182)*0.25/'1. Geometria'!$H$8</f>
        <v>108.09641818181818</v>
      </c>
    </row>
    <row r="185" spans="22:41" x14ac:dyDescent="0.25">
      <c r="V185" s="1270"/>
      <c r="W185" s="874" t="s">
        <v>851</v>
      </c>
      <c r="X185" s="807">
        <f>PIL!F420</f>
        <v>-10.183999999999999</v>
      </c>
      <c r="Y185" s="807">
        <f>PIL!G420</f>
        <v>-7.1749999999999998</v>
      </c>
      <c r="Z185" s="807">
        <f>PIL!H420</f>
        <v>2.7559999999999998</v>
      </c>
      <c r="AA185" s="807">
        <f>PIL!I420</f>
        <v>0.161</v>
      </c>
      <c r="AB185" s="807">
        <f>PIL!J420</f>
        <v>-0.10100000000000001</v>
      </c>
      <c r="AC185" s="810">
        <f>PIL!K420</f>
        <v>-0.155</v>
      </c>
      <c r="AD185" s="744">
        <f t="shared" si="478"/>
        <v>2.8569999999999998</v>
      </c>
      <c r="AE185" s="810">
        <f t="shared" si="479"/>
        <v>0.316</v>
      </c>
      <c r="AF185" s="763">
        <f t="shared" si="480"/>
        <v>2.9517999999999995</v>
      </c>
      <c r="AG185" s="826">
        <f t="shared" si="481"/>
        <v>1.1730999999999998</v>
      </c>
      <c r="AH185" s="369">
        <f t="shared" si="482"/>
        <v>-4.2232000000000003</v>
      </c>
      <c r="AI185" s="418">
        <f t="shared" si="483"/>
        <v>-10.126799999999999</v>
      </c>
      <c r="AJ185" s="369">
        <f t="shared" si="484"/>
        <v>-6.0019</v>
      </c>
      <c r="AK185" s="418">
        <f t="shared" si="485"/>
        <v>-8.3480999999999987</v>
      </c>
      <c r="AL185" s="369">
        <f t="shared" ref="AL185:AL187" si="486">AH185</f>
        <v>-4.2232000000000003</v>
      </c>
      <c r="AM185" s="418">
        <f t="shared" ref="AM185:AM187" si="487">AI185</f>
        <v>-10.126799999999999</v>
      </c>
      <c r="AN185" s="369">
        <f t="shared" ref="AN185:AN187" si="488">AJ185</f>
        <v>-6.0019</v>
      </c>
      <c r="AO185" s="1086">
        <f t="shared" ref="AO185:AO187" si="489">AK185</f>
        <v>-8.3480999999999987</v>
      </c>
    </row>
    <row r="186" spans="22:41" x14ac:dyDescent="0.25">
      <c r="V186" s="1270"/>
      <c r="W186" s="874" t="s">
        <v>852</v>
      </c>
      <c r="X186" s="807">
        <f>PIL!F660</f>
        <v>-25.38</v>
      </c>
      <c r="Y186" s="807">
        <f>PIL!G660</f>
        <v>-16.305</v>
      </c>
      <c r="Z186" s="807">
        <f>PIL!H660</f>
        <v>8.3450000000000006</v>
      </c>
      <c r="AA186" s="807">
        <f>PIL!I660</f>
        <v>54.225000000000001</v>
      </c>
      <c r="AB186" s="807">
        <f>PIL!J660</f>
        <v>-6.492</v>
      </c>
      <c r="AC186" s="810">
        <f>PIL!K660</f>
        <v>-9.9749999999999996</v>
      </c>
      <c r="AD186" s="744">
        <f t="shared" si="478"/>
        <v>14.837</v>
      </c>
      <c r="AE186" s="810">
        <f t="shared" si="479"/>
        <v>64.2</v>
      </c>
      <c r="AF186" s="763">
        <f t="shared" si="480"/>
        <v>34.097000000000001</v>
      </c>
      <c r="AG186" s="826">
        <f t="shared" si="481"/>
        <v>68.6511</v>
      </c>
      <c r="AH186" s="369">
        <f t="shared" si="482"/>
        <v>17.792000000000002</v>
      </c>
      <c r="AI186" s="418">
        <f t="shared" si="483"/>
        <v>-50.402000000000001</v>
      </c>
      <c r="AJ186" s="369">
        <f t="shared" si="484"/>
        <v>52.3461</v>
      </c>
      <c r="AK186" s="418">
        <f t="shared" si="485"/>
        <v>-84.956099999999992</v>
      </c>
      <c r="AL186" s="369">
        <f t="shared" si="486"/>
        <v>17.792000000000002</v>
      </c>
      <c r="AM186" s="418">
        <f t="shared" si="487"/>
        <v>-50.402000000000001</v>
      </c>
      <c r="AN186" s="369">
        <f t="shared" si="488"/>
        <v>52.3461</v>
      </c>
      <c r="AO186" s="1086">
        <f t="shared" si="489"/>
        <v>-84.956099999999992</v>
      </c>
    </row>
    <row r="187" spans="22:41" ht="15.75" thickBot="1" x14ac:dyDescent="0.3">
      <c r="V187" s="1818"/>
      <c r="W187" s="880" t="s">
        <v>722</v>
      </c>
      <c r="X187" s="748">
        <f>-'22.Comb. schemi base_PILASTRI'!$C$145+PIL!F421+PIL!F661</f>
        <v>-453.56399999999996</v>
      </c>
      <c r="Y187" s="748">
        <f>-'22.Comb. schemi base_PILASTRI'!$C$145+PIL!G421+PIL!G661</f>
        <v>-300.39100000000002</v>
      </c>
      <c r="Z187" s="748">
        <f>PIL!H421+PIL!H661</f>
        <v>29.684999999999999</v>
      </c>
      <c r="AA187" s="748">
        <f>PIL!I421+PIL!I661</f>
        <v>124.994</v>
      </c>
      <c r="AB187" s="748">
        <f>PIL!J421+PIL!J661</f>
        <v>-15.676</v>
      </c>
      <c r="AC187" s="811">
        <f>PIL!K421+PIL!K661</f>
        <v>-24.087</v>
      </c>
      <c r="AD187" s="831">
        <f t="shared" si="478"/>
        <v>45.360999999999997</v>
      </c>
      <c r="AE187" s="832">
        <f t="shared" si="479"/>
        <v>149.08099999999999</v>
      </c>
      <c r="AF187" s="831">
        <f t="shared" si="480"/>
        <v>90.085299999999989</v>
      </c>
      <c r="AG187" s="832">
        <f t="shared" si="481"/>
        <v>162.68929999999997</v>
      </c>
      <c r="AH187" s="825">
        <f t="shared" si="482"/>
        <v>-210.30570000000003</v>
      </c>
      <c r="AI187" s="833">
        <f t="shared" si="483"/>
        <v>-390.47630000000004</v>
      </c>
      <c r="AJ187" s="825">
        <f t="shared" si="484"/>
        <v>-137.70170000000005</v>
      </c>
      <c r="AK187" s="833">
        <f t="shared" si="485"/>
        <v>-463.08029999999997</v>
      </c>
      <c r="AL187" s="825">
        <f t="shared" si="486"/>
        <v>-210.30570000000003</v>
      </c>
      <c r="AM187" s="833">
        <f t="shared" si="487"/>
        <v>-390.47630000000004</v>
      </c>
      <c r="AN187" s="825">
        <f t="shared" si="488"/>
        <v>-137.70170000000005</v>
      </c>
      <c r="AO187" s="1087">
        <f t="shared" si="489"/>
        <v>-463.08029999999997</v>
      </c>
    </row>
    <row r="188" spans="22:41" x14ac:dyDescent="0.25">
      <c r="V188" s="1817">
        <v>3</v>
      </c>
      <c r="W188" s="879" t="s">
        <v>785</v>
      </c>
      <c r="X188" s="749">
        <f>PIL!F422</f>
        <v>-16.552</v>
      </c>
      <c r="Y188" s="749">
        <f>PIL!G422</f>
        <v>-11.836</v>
      </c>
      <c r="Z188" s="749">
        <f>PIL!H422</f>
        <v>8.077</v>
      </c>
      <c r="AA188" s="749">
        <f>PIL!I422</f>
        <v>0.26700000000000002</v>
      </c>
      <c r="AB188" s="749">
        <f>PIL!J422</f>
        <v>-0.30199999999999999</v>
      </c>
      <c r="AC188" s="809">
        <f>PIL!K422</f>
        <v>-0.46400000000000002</v>
      </c>
      <c r="AD188" s="827">
        <f t="shared" si="478"/>
        <v>8.3789999999999996</v>
      </c>
      <c r="AE188" s="828">
        <f t="shared" si="479"/>
        <v>0.73100000000000009</v>
      </c>
      <c r="AF188" s="827">
        <f t="shared" si="480"/>
        <v>8.5983000000000001</v>
      </c>
      <c r="AG188" s="828">
        <f t="shared" si="481"/>
        <v>3.2446999999999999</v>
      </c>
      <c r="AH188" s="829">
        <f t="shared" si="482"/>
        <v>-3.2377000000000002</v>
      </c>
      <c r="AI188" s="830">
        <f t="shared" si="483"/>
        <v>-20.4343</v>
      </c>
      <c r="AJ188" s="829">
        <f t="shared" si="484"/>
        <v>-8.5913000000000004</v>
      </c>
      <c r="AK188" s="830">
        <f t="shared" si="485"/>
        <v>-15.0807</v>
      </c>
      <c r="AL188" s="829">
        <f>AH188-(AH188-AH190)*0.25/'1. Geometria'!$H$8</f>
        <v>-2.5264803030303034</v>
      </c>
      <c r="AM188" s="830">
        <f>AI188-(AI188-AI190)*0.25/'1. Geometria'!$H$8</f>
        <v>-17.381125757575759</v>
      </c>
      <c r="AN188" s="829">
        <f>AJ188-(AJ188-AJ190)*0.25/'1. Geometria'!$H$8</f>
        <v>-7.177110606060606</v>
      </c>
      <c r="AO188" s="1085">
        <f>AK188-(AK188-AK190)*0.25/'1. Geometria'!$H$8</f>
        <v>-12.730495454545455</v>
      </c>
    </row>
    <row r="189" spans="22:41" x14ac:dyDescent="0.25">
      <c r="V189" s="1270"/>
      <c r="W189" s="874" t="s">
        <v>786</v>
      </c>
      <c r="X189" s="744">
        <f>PIL!F662</f>
        <v>-36.938000000000002</v>
      </c>
      <c r="Y189" s="744">
        <f>PIL!G662</f>
        <v>-24.082999999999998</v>
      </c>
      <c r="Z189" s="744">
        <f>PIL!H662</f>
        <v>14.545999999999999</v>
      </c>
      <c r="AA189" s="744">
        <f>PIL!I662</f>
        <v>106.789</v>
      </c>
      <c r="AB189" s="744">
        <f>PIL!J662</f>
        <v>-12.632999999999999</v>
      </c>
      <c r="AC189" s="810">
        <f>PIL!K662</f>
        <v>-19.411999999999999</v>
      </c>
      <c r="AD189" s="763">
        <f t="shared" si="478"/>
        <v>27.178999999999998</v>
      </c>
      <c r="AE189" s="826">
        <f t="shared" si="479"/>
        <v>126.20099999999999</v>
      </c>
      <c r="AF189" s="763">
        <f t="shared" si="480"/>
        <v>65.039299999999997</v>
      </c>
      <c r="AG189" s="826">
        <f t="shared" si="481"/>
        <v>134.35469999999998</v>
      </c>
      <c r="AH189" s="369">
        <f t="shared" si="482"/>
        <v>40.956299999999999</v>
      </c>
      <c r="AI189" s="418">
        <f t="shared" si="483"/>
        <v>-89.122299999999996</v>
      </c>
      <c r="AJ189" s="369">
        <f t="shared" si="484"/>
        <v>110.27169999999998</v>
      </c>
      <c r="AK189" s="418">
        <f t="shared" si="485"/>
        <v>-158.43769999999998</v>
      </c>
      <c r="AL189" s="369">
        <f>AH189-(AH189-AH191)*0.25/'1. Geometria'!$H$8</f>
        <v>34.457868181818178</v>
      </c>
      <c r="AM189" s="418">
        <f>AI189-(AI189-AI191)*0.25/'1. Geometria'!$H$8</f>
        <v>-75.249777272727272</v>
      </c>
      <c r="AN189" s="369">
        <f>AJ189-(AJ189-AJ191)*0.25/'1. Geometria'!$H$8</f>
        <v>93.309699999999978</v>
      </c>
      <c r="AO189" s="1086">
        <f>AK189-(AK189-AK191)*0.25/'1. Geometria'!$H$8</f>
        <v>-134.10160909090908</v>
      </c>
    </row>
    <row r="190" spans="22:41" x14ac:dyDescent="0.25">
      <c r="V190" s="1270"/>
      <c r="W190" s="874" t="s">
        <v>787</v>
      </c>
      <c r="X190" s="807">
        <f>PIL!F423</f>
        <v>18.225999999999999</v>
      </c>
      <c r="Y190" s="807">
        <f>PIL!G423</f>
        <v>13.009</v>
      </c>
      <c r="Z190" s="807">
        <f>PIL!H423</f>
        <v>-6.2640000000000002</v>
      </c>
      <c r="AA190" s="807">
        <f>PIL!I423</f>
        <v>-0.49199999999999999</v>
      </c>
      <c r="AB190" s="807">
        <f>PIL!J423</f>
        <v>0.30599999999999999</v>
      </c>
      <c r="AC190" s="810">
        <f>PIL!K423</f>
        <v>0.47</v>
      </c>
      <c r="AD190" s="744">
        <f t="shared" si="478"/>
        <v>-6.57</v>
      </c>
      <c r="AE190" s="810">
        <f t="shared" si="479"/>
        <v>-0.96199999999999997</v>
      </c>
      <c r="AF190" s="763">
        <f t="shared" si="480"/>
        <v>-6.8586</v>
      </c>
      <c r="AG190" s="826">
        <f t="shared" si="481"/>
        <v>-2.9329999999999998</v>
      </c>
      <c r="AH190" s="369">
        <f t="shared" si="482"/>
        <v>6.1504000000000003</v>
      </c>
      <c r="AI190" s="418">
        <f t="shared" si="483"/>
        <v>19.867599999999999</v>
      </c>
      <c r="AJ190" s="369">
        <f t="shared" si="484"/>
        <v>10.076000000000001</v>
      </c>
      <c r="AK190" s="418">
        <f t="shared" si="485"/>
        <v>15.942</v>
      </c>
      <c r="AL190" s="369">
        <f>AH190-(AH190-AH188)*0.25/'1. Geometria'!$H$8</f>
        <v>5.4391803030303034</v>
      </c>
      <c r="AM190" s="418">
        <f>AI190-(AI190-AI188)*0.25/'1. Geometria'!$H$8</f>
        <v>16.814425757575755</v>
      </c>
      <c r="AN190" s="369">
        <f>AJ190-(AJ190-AJ188)*0.25/'1. Geometria'!$H$8</f>
        <v>8.661810606060607</v>
      </c>
      <c r="AO190" s="1086">
        <f>AK190-(AK190-AK188)*0.25/'1. Geometria'!$H$8</f>
        <v>13.591795454545455</v>
      </c>
    </row>
    <row r="191" spans="22:41" x14ac:dyDescent="0.25">
      <c r="V191" s="1270"/>
      <c r="W191" s="874" t="s">
        <v>788</v>
      </c>
      <c r="X191" s="807">
        <f>PIL!F663</f>
        <v>37.585999999999999</v>
      </c>
      <c r="Y191" s="807">
        <f>PIL!G663</f>
        <v>24.585999999999999</v>
      </c>
      <c r="Z191" s="807">
        <f>PIL!H663</f>
        <v>-17.260000000000002</v>
      </c>
      <c r="AA191" s="807">
        <f>PIL!I663</f>
        <v>-108.334</v>
      </c>
      <c r="AB191" s="807">
        <f>PIL!J663</f>
        <v>13.449</v>
      </c>
      <c r="AC191" s="810">
        <f>PIL!K663</f>
        <v>20.666</v>
      </c>
      <c r="AD191" s="744">
        <f t="shared" si="478"/>
        <v>-30.709000000000003</v>
      </c>
      <c r="AE191" s="810">
        <f t="shared" si="479"/>
        <v>-129</v>
      </c>
      <c r="AF191" s="763">
        <f t="shared" si="480"/>
        <v>-69.408999999999992</v>
      </c>
      <c r="AG191" s="826">
        <f t="shared" si="481"/>
        <v>-138.21270000000001</v>
      </c>
      <c r="AH191" s="369">
        <f t="shared" si="482"/>
        <v>-44.822999999999993</v>
      </c>
      <c r="AI191" s="418">
        <f t="shared" si="483"/>
        <v>93.99499999999999</v>
      </c>
      <c r="AJ191" s="369">
        <f t="shared" si="484"/>
        <v>-113.62670000000001</v>
      </c>
      <c r="AK191" s="418">
        <f t="shared" si="485"/>
        <v>162.7987</v>
      </c>
      <c r="AL191" s="369">
        <f>AH191-(AH191-AH189)*0.25/'1. Geometria'!$H$8</f>
        <v>-38.324568181818172</v>
      </c>
      <c r="AM191" s="418">
        <f>AI191-(AI191-AI189)*0.25/'1. Geometria'!$H$8</f>
        <v>80.122477272727266</v>
      </c>
      <c r="AN191" s="369">
        <f>AJ191-(AJ191-AJ189)*0.25/'1. Geometria'!$H$8</f>
        <v>-96.664700000000011</v>
      </c>
      <c r="AO191" s="1086">
        <f>AK191-(AK191-AK189)*0.25/'1. Geometria'!$H$8</f>
        <v>138.4626090909091</v>
      </c>
    </row>
    <row r="192" spans="22:41" x14ac:dyDescent="0.25">
      <c r="V192" s="1270"/>
      <c r="W192" s="874" t="s">
        <v>851</v>
      </c>
      <c r="X192" s="807">
        <f>PIL!F424</f>
        <v>-10.539</v>
      </c>
      <c r="Y192" s="807">
        <f>PIL!G424</f>
        <v>-7.5289999999999999</v>
      </c>
      <c r="Z192" s="807">
        <f>PIL!H424</f>
        <v>4.157</v>
      </c>
      <c r="AA192" s="807">
        <f>PIL!I424</f>
        <v>0.215</v>
      </c>
      <c r="AB192" s="807">
        <f>PIL!J424</f>
        <v>-0.184</v>
      </c>
      <c r="AC192" s="810">
        <f>PIL!K424</f>
        <v>-0.28299999999999997</v>
      </c>
      <c r="AD192" s="744">
        <f t="shared" si="478"/>
        <v>4.3410000000000002</v>
      </c>
      <c r="AE192" s="810">
        <f t="shared" si="479"/>
        <v>0.498</v>
      </c>
      <c r="AF192" s="763">
        <f t="shared" si="480"/>
        <v>4.4904000000000002</v>
      </c>
      <c r="AG192" s="826">
        <f t="shared" si="481"/>
        <v>1.8003</v>
      </c>
      <c r="AH192" s="369">
        <f t="shared" si="482"/>
        <v>-3.0385999999999997</v>
      </c>
      <c r="AI192" s="418">
        <f t="shared" si="483"/>
        <v>-12.019400000000001</v>
      </c>
      <c r="AJ192" s="369">
        <f t="shared" si="484"/>
        <v>-5.7286999999999999</v>
      </c>
      <c r="AK192" s="418">
        <f t="shared" si="485"/>
        <v>-9.3292999999999999</v>
      </c>
      <c r="AL192" s="369">
        <f t="shared" ref="AL192:AL194" si="490">AH192</f>
        <v>-3.0385999999999997</v>
      </c>
      <c r="AM192" s="418">
        <f t="shared" ref="AM192:AM194" si="491">AI192</f>
        <v>-12.019400000000001</v>
      </c>
      <c r="AN192" s="369">
        <f t="shared" ref="AN192:AN194" si="492">AJ192</f>
        <v>-5.7286999999999999</v>
      </c>
      <c r="AO192" s="1086">
        <f t="shared" ref="AO192:AO194" si="493">AK192</f>
        <v>-9.3292999999999999</v>
      </c>
    </row>
    <row r="193" spans="22:41" x14ac:dyDescent="0.25">
      <c r="V193" s="1270"/>
      <c r="W193" s="874" t="s">
        <v>852</v>
      </c>
      <c r="X193" s="807">
        <f>PIL!F664</f>
        <v>-22.582999999999998</v>
      </c>
      <c r="Y193" s="807">
        <f>PIL!G664</f>
        <v>-14.747999999999999</v>
      </c>
      <c r="Z193" s="807">
        <f>PIL!H664</f>
        <v>9.6080000000000005</v>
      </c>
      <c r="AA193" s="807">
        <f>PIL!I664</f>
        <v>64.944999999999993</v>
      </c>
      <c r="AB193" s="807">
        <f>PIL!J664</f>
        <v>-7.9039999999999999</v>
      </c>
      <c r="AC193" s="810">
        <f>PIL!K664</f>
        <v>-12.145</v>
      </c>
      <c r="AD193" s="744">
        <f t="shared" si="478"/>
        <v>17.512</v>
      </c>
      <c r="AE193" s="810">
        <f t="shared" si="479"/>
        <v>77.089999999999989</v>
      </c>
      <c r="AF193" s="763">
        <f t="shared" si="480"/>
        <v>40.638999999999996</v>
      </c>
      <c r="AG193" s="826">
        <f t="shared" si="481"/>
        <v>82.343599999999995</v>
      </c>
      <c r="AH193" s="369">
        <f t="shared" si="482"/>
        <v>25.890999999999998</v>
      </c>
      <c r="AI193" s="418">
        <f t="shared" si="483"/>
        <v>-55.386999999999993</v>
      </c>
      <c r="AJ193" s="369">
        <f t="shared" si="484"/>
        <v>67.59559999999999</v>
      </c>
      <c r="AK193" s="418">
        <f t="shared" si="485"/>
        <v>-97.0916</v>
      </c>
      <c r="AL193" s="369">
        <f t="shared" si="490"/>
        <v>25.890999999999998</v>
      </c>
      <c r="AM193" s="418">
        <f t="shared" si="491"/>
        <v>-55.386999999999993</v>
      </c>
      <c r="AN193" s="369">
        <f t="shared" si="492"/>
        <v>67.59559999999999</v>
      </c>
      <c r="AO193" s="1086">
        <f t="shared" si="493"/>
        <v>-97.0916</v>
      </c>
    </row>
    <row r="194" spans="22:41" ht="15.75" thickBot="1" x14ac:dyDescent="0.3">
      <c r="V194" s="1818"/>
      <c r="W194" s="880" t="s">
        <v>722</v>
      </c>
      <c r="X194" s="748">
        <f>-'22.Comb. schemi base_PILASTRI'!$C$146+PIL!F425+PIL!F665</f>
        <v>-611.55099999999993</v>
      </c>
      <c r="Y194" s="748">
        <f>-'22.Comb. schemi base_PILASTRI'!$C$146+PIL!G425+PIL!G665</f>
        <v>-411.73199999999997</v>
      </c>
      <c r="Z194" s="748">
        <f>PIL!H425+PIL!H665</f>
        <v>45.383000000000003</v>
      </c>
      <c r="AA194" s="748">
        <f>PIL!I425+PIL!I665</f>
        <v>206.06699999999998</v>
      </c>
      <c r="AB194" s="748">
        <f>PIL!J425+PIL!J665</f>
        <v>-25.817999999999998</v>
      </c>
      <c r="AC194" s="811">
        <f>PIL!K425+PIL!K665</f>
        <v>-39.670999999999999</v>
      </c>
      <c r="AD194" s="831">
        <f t="shared" si="478"/>
        <v>71.200999999999993</v>
      </c>
      <c r="AE194" s="832">
        <f t="shared" si="479"/>
        <v>245.73799999999997</v>
      </c>
      <c r="AF194" s="831">
        <f t="shared" si="480"/>
        <v>144.92239999999998</v>
      </c>
      <c r="AG194" s="832">
        <f t="shared" si="481"/>
        <v>267.09829999999999</v>
      </c>
      <c r="AH194" s="825">
        <f t="shared" si="482"/>
        <v>-266.80959999999999</v>
      </c>
      <c r="AI194" s="833">
        <f t="shared" si="483"/>
        <v>-556.6543999999999</v>
      </c>
      <c r="AJ194" s="825">
        <f t="shared" si="484"/>
        <v>-144.63369999999998</v>
      </c>
      <c r="AK194" s="833">
        <f t="shared" si="485"/>
        <v>-678.83029999999997</v>
      </c>
      <c r="AL194" s="825">
        <f t="shared" si="490"/>
        <v>-266.80959999999999</v>
      </c>
      <c r="AM194" s="833">
        <f t="shared" si="491"/>
        <v>-556.6543999999999</v>
      </c>
      <c r="AN194" s="825">
        <f t="shared" si="492"/>
        <v>-144.63369999999998</v>
      </c>
      <c r="AO194" s="1087">
        <f t="shared" si="493"/>
        <v>-678.83029999999997</v>
      </c>
    </row>
    <row r="195" spans="22:41" x14ac:dyDescent="0.25">
      <c r="V195" s="1817">
        <v>2</v>
      </c>
      <c r="W195" s="879" t="s">
        <v>785</v>
      </c>
      <c r="X195" s="749">
        <f>PIL!G426</f>
        <v>-9.5809999999999995</v>
      </c>
      <c r="Y195" s="749">
        <f>PIL!H426</f>
        <v>6.407</v>
      </c>
      <c r="Z195" s="749">
        <f>PIL!I426</f>
        <v>0.307</v>
      </c>
      <c r="AA195" s="749">
        <f>PIL!J426</f>
        <v>-0.11600000000000001</v>
      </c>
      <c r="AB195" s="749">
        <f>PIL!K426</f>
        <v>-0.17899999999999999</v>
      </c>
      <c r="AC195" s="809">
        <f>PIL!L426</f>
        <v>5.75</v>
      </c>
      <c r="AD195" s="827">
        <f t="shared" si="478"/>
        <v>0.48599999999999999</v>
      </c>
      <c r="AE195" s="828">
        <f t="shared" si="479"/>
        <v>-5.8659999999999997</v>
      </c>
      <c r="AF195" s="827">
        <f t="shared" si="480"/>
        <v>2.2458</v>
      </c>
      <c r="AG195" s="828">
        <f t="shared" si="481"/>
        <v>-6.0118</v>
      </c>
      <c r="AH195" s="829">
        <f t="shared" si="482"/>
        <v>8.6527999999999992</v>
      </c>
      <c r="AI195" s="830">
        <f t="shared" si="483"/>
        <v>4.1612</v>
      </c>
      <c r="AJ195" s="829">
        <f t="shared" si="484"/>
        <v>0.3952</v>
      </c>
      <c r="AK195" s="830">
        <f t="shared" si="485"/>
        <v>12.418800000000001</v>
      </c>
      <c r="AL195" s="829">
        <f>AH195-(AH195-AH197)*0.25/'1. Geometria'!$H$8</f>
        <v>5.5181030303030294</v>
      </c>
      <c r="AM195" s="830">
        <f>AI195-(AI195-AI197)*0.25/'1. Geometria'!$H$8</f>
        <v>7.0984727272727275</v>
      </c>
      <c r="AN195" s="829">
        <f>AJ195-(AJ195-AJ197)*0.25/'1. Geometria'!$H$8</f>
        <v>-0.30664848484848473</v>
      </c>
      <c r="AO195" s="1085">
        <f>AK195-(AK195-AK197)*0.25/'1. Geometria'!$H$8</f>
        <v>12.923224242424244</v>
      </c>
    </row>
    <row r="196" spans="22:41" x14ac:dyDescent="0.25">
      <c r="V196" s="1270"/>
      <c r="W196" s="874" t="s">
        <v>786</v>
      </c>
      <c r="X196" s="744">
        <f>PIL!F666</f>
        <v>-29.288</v>
      </c>
      <c r="Y196" s="744">
        <f>PIL!G666</f>
        <v>-18.998999999999999</v>
      </c>
      <c r="Z196" s="744">
        <f>PIL!H666</f>
        <v>7.9960000000000004</v>
      </c>
      <c r="AA196" s="744">
        <f>PIL!I666</f>
        <v>79.977000000000004</v>
      </c>
      <c r="AB196" s="744">
        <f>PIL!J666</f>
        <v>-8.2200000000000006</v>
      </c>
      <c r="AC196" s="810">
        <f>PIL!K666</f>
        <v>-12.631</v>
      </c>
      <c r="AD196" s="763">
        <f t="shared" si="478"/>
        <v>16.216000000000001</v>
      </c>
      <c r="AE196" s="826">
        <f t="shared" si="479"/>
        <v>92.608000000000004</v>
      </c>
      <c r="AF196" s="763">
        <f t="shared" si="480"/>
        <v>43.998400000000004</v>
      </c>
      <c r="AG196" s="826">
        <f t="shared" si="481"/>
        <v>97.472800000000007</v>
      </c>
      <c r="AH196" s="369">
        <f t="shared" si="482"/>
        <v>24.999400000000005</v>
      </c>
      <c r="AI196" s="418">
        <f t="shared" si="483"/>
        <v>-62.997399999999999</v>
      </c>
      <c r="AJ196" s="369">
        <f t="shared" si="484"/>
        <v>78.473800000000011</v>
      </c>
      <c r="AK196" s="418">
        <f t="shared" si="485"/>
        <v>-116.4718</v>
      </c>
      <c r="AL196" s="369">
        <f>AH196-(AH196-AH198)*0.25/'1. Geometria'!$H$8</f>
        <v>13.874581818181822</v>
      </c>
      <c r="AM196" s="418">
        <f>AI196-(AI196-AI198)*0.25/'1. Geometria'!$H$8</f>
        <v>-47.682430303030301</v>
      </c>
      <c r="AN196" s="369">
        <f>AJ196-(AJ196-AJ198)*0.25/'1. Geometria'!$H$8</f>
        <v>52.149966666666671</v>
      </c>
      <c r="AO196" s="1086">
        <f>AK196-(AK196-AK198)*0.25/'1. Geometria'!$H$8</f>
        <v>-85.957815151515149</v>
      </c>
    </row>
    <row r="197" spans="22:41" x14ac:dyDescent="0.25">
      <c r="V197" s="1270"/>
      <c r="W197" s="874" t="s">
        <v>787</v>
      </c>
      <c r="X197" s="744">
        <f>PIL!F427</f>
        <v>7.24</v>
      </c>
      <c r="Y197" s="744">
        <f>PIL!G427</f>
        <v>5.1040000000000001</v>
      </c>
      <c r="Z197" s="744">
        <f>PIL!H427</f>
        <v>-35.716999999999999</v>
      </c>
      <c r="AA197" s="744">
        <f>PIL!I427</f>
        <v>-0.96799999999999997</v>
      </c>
      <c r="AB197" s="744">
        <f>PIL!J427</f>
        <v>1.2470000000000001</v>
      </c>
      <c r="AC197" s="810">
        <f>PIL!K427</f>
        <v>1.9159999999999999</v>
      </c>
      <c r="AD197" s="763">
        <f t="shared" si="478"/>
        <v>-36.963999999999999</v>
      </c>
      <c r="AE197" s="826">
        <f t="shared" si="479"/>
        <v>-2.8839999999999999</v>
      </c>
      <c r="AF197" s="763">
        <f t="shared" si="480"/>
        <v>-37.8292</v>
      </c>
      <c r="AG197" s="826">
        <f t="shared" si="481"/>
        <v>-13.9732</v>
      </c>
      <c r="AH197" s="369">
        <f t="shared" si="482"/>
        <v>-32.725200000000001</v>
      </c>
      <c r="AI197" s="418">
        <f t="shared" si="483"/>
        <v>42.933199999999999</v>
      </c>
      <c r="AJ197" s="369">
        <f t="shared" si="484"/>
        <v>-8.8691999999999993</v>
      </c>
      <c r="AK197" s="418">
        <f t="shared" si="485"/>
        <v>19.077200000000001</v>
      </c>
      <c r="AL197" s="369">
        <f>AH197-(AH197-AH195)*0.25/'1. Geometria'!$H$8</f>
        <v>-29.590503030303033</v>
      </c>
      <c r="AM197" s="418">
        <f>AI197-(AI197-AI195)*0.25/'1. Geometria'!$H$8</f>
        <v>39.995927272727272</v>
      </c>
      <c r="AN197" s="369">
        <f>AJ197-(AJ197-AJ195)*0.25/'1. Geometria'!$H$8</f>
        <v>-8.1673515151515144</v>
      </c>
      <c r="AO197" s="1086">
        <f>AK197-(AK197-AK195)*0.25/'1. Geometria'!$H$8</f>
        <v>18.572775757575759</v>
      </c>
    </row>
    <row r="198" spans="22:41" x14ac:dyDescent="0.25">
      <c r="V198" s="1270"/>
      <c r="W198" s="874" t="s">
        <v>788</v>
      </c>
      <c r="X198" s="744">
        <f>PIL!F667</f>
        <v>13.097</v>
      </c>
      <c r="Y198" s="744">
        <f>PIL!G667</f>
        <v>8.6560000000000006</v>
      </c>
      <c r="Z198" s="744">
        <f>PIL!H667</f>
        <v>-26.669</v>
      </c>
      <c r="AA198" s="744">
        <f>PIL!I667</f>
        <v>-223.36199999999999</v>
      </c>
      <c r="AB198" s="744">
        <f>PIL!J667</f>
        <v>25.207000000000001</v>
      </c>
      <c r="AC198" s="810">
        <f>PIL!K667</f>
        <v>38.731999999999999</v>
      </c>
      <c r="AD198" s="763">
        <f t="shared" si="478"/>
        <v>-51.876000000000005</v>
      </c>
      <c r="AE198" s="826">
        <f t="shared" si="479"/>
        <v>-262.09399999999999</v>
      </c>
      <c r="AF198" s="763">
        <f t="shared" si="480"/>
        <v>-130.5042</v>
      </c>
      <c r="AG198" s="826">
        <f t="shared" si="481"/>
        <v>-277.65679999999998</v>
      </c>
      <c r="AH198" s="369">
        <f t="shared" si="482"/>
        <v>-121.84819999999999</v>
      </c>
      <c r="AI198" s="418">
        <f t="shared" si="483"/>
        <v>139.1602</v>
      </c>
      <c r="AJ198" s="369">
        <f t="shared" si="484"/>
        <v>-269.00079999999997</v>
      </c>
      <c r="AK198" s="418">
        <f t="shared" si="485"/>
        <v>286.31279999999998</v>
      </c>
      <c r="AL198" s="369">
        <f>AH198-(AH198-AH196)*0.25/'1. Geometria'!$H$8</f>
        <v>-110.72338181818181</v>
      </c>
      <c r="AM198" s="418">
        <f>AI198-(AI198-AI196)*0.25/'1. Geometria'!$H$8</f>
        <v>123.84523030303031</v>
      </c>
      <c r="AN198" s="369">
        <f>AJ198-(AJ198-AJ196)*0.25/'1. Geometria'!$H$8</f>
        <v>-242.67696666666663</v>
      </c>
      <c r="AO198" s="1086">
        <f>AK198-(AK198-AK196)*0.25/'1. Geometria'!$H$8</f>
        <v>255.79881515151513</v>
      </c>
    </row>
    <row r="199" spans="22:41" x14ac:dyDescent="0.25">
      <c r="V199" s="1270"/>
      <c r="W199" s="874" t="s">
        <v>851</v>
      </c>
      <c r="X199" s="807">
        <f>PIL!F428</f>
        <v>-6.27</v>
      </c>
      <c r="Y199" s="807">
        <f>PIL!G428</f>
        <v>-4.45</v>
      </c>
      <c r="Z199" s="807">
        <f>PIL!H428</f>
        <v>12.632</v>
      </c>
      <c r="AA199" s="807">
        <f>PIL!I428</f>
        <v>0.32800000000000001</v>
      </c>
      <c r="AB199" s="807">
        <f>PIL!J428</f>
        <v>-0.41299999999999998</v>
      </c>
      <c r="AC199" s="810">
        <f>PIL!K428</f>
        <v>-0.63500000000000001</v>
      </c>
      <c r="AD199" s="763">
        <f t="shared" si="478"/>
        <v>13.045</v>
      </c>
      <c r="AE199" s="826">
        <f t="shared" si="479"/>
        <v>0.96300000000000008</v>
      </c>
      <c r="AF199" s="763">
        <f t="shared" si="480"/>
        <v>13.3339</v>
      </c>
      <c r="AG199" s="826">
        <f t="shared" si="481"/>
        <v>4.8765000000000001</v>
      </c>
      <c r="AH199" s="369">
        <f t="shared" si="482"/>
        <v>8.8839000000000006</v>
      </c>
      <c r="AI199" s="418">
        <f t="shared" si="483"/>
        <v>-17.783899999999999</v>
      </c>
      <c r="AJ199" s="369">
        <f t="shared" si="484"/>
        <v>0.42649999999999988</v>
      </c>
      <c r="AK199" s="418">
        <f t="shared" si="485"/>
        <v>-9.3264999999999993</v>
      </c>
      <c r="AL199" s="369">
        <f t="shared" ref="AL199:AL201" si="494">AH199</f>
        <v>8.8839000000000006</v>
      </c>
      <c r="AM199" s="418">
        <f t="shared" ref="AM199:AM201" si="495">AI199</f>
        <v>-17.783899999999999</v>
      </c>
      <c r="AN199" s="369">
        <f t="shared" ref="AN199:AN201" si="496">AJ199</f>
        <v>0.42649999999999988</v>
      </c>
      <c r="AO199" s="1086">
        <f t="shared" ref="AO199:AO201" si="497">AK199</f>
        <v>-9.3264999999999993</v>
      </c>
    </row>
    <row r="200" spans="22:41" x14ac:dyDescent="0.25">
      <c r="V200" s="1270"/>
      <c r="W200" s="874" t="s">
        <v>852</v>
      </c>
      <c r="X200" s="807">
        <f>PIL!F668</f>
        <v>-12.843999999999999</v>
      </c>
      <c r="Y200" s="807">
        <f>PIL!G668</f>
        <v>-8.3800000000000008</v>
      </c>
      <c r="Z200" s="807">
        <f>PIL!H668</f>
        <v>10.427</v>
      </c>
      <c r="AA200" s="807">
        <f>PIL!I668</f>
        <v>91.74</v>
      </c>
      <c r="AB200" s="807">
        <f>PIL!J668</f>
        <v>-10.129</v>
      </c>
      <c r="AC200" s="810">
        <f>PIL!K668</f>
        <v>-15.565</v>
      </c>
      <c r="AD200" s="763">
        <f t="shared" si="478"/>
        <v>20.555999999999997</v>
      </c>
      <c r="AE200" s="826">
        <f t="shared" si="479"/>
        <v>107.30499999999999</v>
      </c>
      <c r="AF200" s="763">
        <f t="shared" si="480"/>
        <v>52.747499999999995</v>
      </c>
      <c r="AG200" s="826">
        <f t="shared" si="481"/>
        <v>113.47179999999999</v>
      </c>
      <c r="AH200" s="369">
        <f t="shared" si="482"/>
        <v>44.367499999999993</v>
      </c>
      <c r="AI200" s="418">
        <f t="shared" si="483"/>
        <v>-61.127499999999998</v>
      </c>
      <c r="AJ200" s="369">
        <f t="shared" si="484"/>
        <v>105.09179999999999</v>
      </c>
      <c r="AK200" s="418">
        <f t="shared" si="485"/>
        <v>-121.85179999999998</v>
      </c>
      <c r="AL200" s="369">
        <f t="shared" si="494"/>
        <v>44.367499999999993</v>
      </c>
      <c r="AM200" s="418">
        <f t="shared" si="495"/>
        <v>-61.127499999999998</v>
      </c>
      <c r="AN200" s="369">
        <f t="shared" si="496"/>
        <v>105.09179999999999</v>
      </c>
      <c r="AO200" s="1086">
        <f t="shared" si="497"/>
        <v>-121.85179999999998</v>
      </c>
    </row>
    <row r="201" spans="22:41" ht="15.75" thickBot="1" x14ac:dyDescent="0.3">
      <c r="V201" s="1818"/>
      <c r="W201" s="880" t="s">
        <v>722</v>
      </c>
      <c r="X201" s="748">
        <f>-'22.Comb. schemi base_PILASTRI'!$C$147+PIL!F429+PIL!F669</f>
        <v>-765.37900000000002</v>
      </c>
      <c r="Y201" s="748">
        <f>-'22.Comb. schemi base_PILASTRI'!$C$147+PIL!G429+PIL!G669</f>
        <v>-520.4369999999999</v>
      </c>
      <c r="Z201" s="748">
        <f>PIL!H429+PIL!H669</f>
        <v>59.503</v>
      </c>
      <c r="AA201" s="748">
        <f>PIL!I429+PIL!I669</f>
        <v>286.01400000000001</v>
      </c>
      <c r="AB201" s="748">
        <f>PIL!J429+PIL!J669</f>
        <v>-35.519000000000005</v>
      </c>
      <c r="AC201" s="811">
        <f>PIL!K429+PIL!K669</f>
        <v>-54.576999999999998</v>
      </c>
      <c r="AD201" s="831">
        <f t="shared" si="478"/>
        <v>95.022000000000006</v>
      </c>
      <c r="AE201" s="832">
        <f t="shared" si="479"/>
        <v>340.59100000000001</v>
      </c>
      <c r="AF201" s="831">
        <f t="shared" si="480"/>
        <v>197.19929999999999</v>
      </c>
      <c r="AG201" s="832">
        <f t="shared" si="481"/>
        <v>369.0976</v>
      </c>
      <c r="AH201" s="825">
        <f t="shared" si="482"/>
        <v>-323.2376999999999</v>
      </c>
      <c r="AI201" s="833">
        <f t="shared" si="483"/>
        <v>-717.63629999999989</v>
      </c>
      <c r="AJ201" s="825">
        <f t="shared" si="484"/>
        <v>-151.3393999999999</v>
      </c>
      <c r="AK201" s="833">
        <f t="shared" si="485"/>
        <v>-889.53459999999995</v>
      </c>
      <c r="AL201" s="825">
        <f t="shared" si="494"/>
        <v>-323.2376999999999</v>
      </c>
      <c r="AM201" s="833">
        <f t="shared" si="495"/>
        <v>-717.63629999999989</v>
      </c>
      <c r="AN201" s="825">
        <f t="shared" si="496"/>
        <v>-151.3393999999999</v>
      </c>
      <c r="AO201" s="1087">
        <f t="shared" si="497"/>
        <v>-889.53459999999995</v>
      </c>
    </row>
  </sheetData>
  <mergeCells count="210">
    <mergeCell ref="A28:A34"/>
    <mergeCell ref="B4:B6"/>
    <mergeCell ref="C4:C6"/>
    <mergeCell ref="D4:D6"/>
    <mergeCell ref="E4:E6"/>
    <mergeCell ref="F4:F6"/>
    <mergeCell ref="A1:BJ1"/>
    <mergeCell ref="AK4:AK6"/>
    <mergeCell ref="AL4:AL6"/>
    <mergeCell ref="AM4:AM6"/>
    <mergeCell ref="AN4:AN6"/>
    <mergeCell ref="AO4:AO6"/>
    <mergeCell ref="V7:V13"/>
    <mergeCell ref="V14:V20"/>
    <mergeCell ref="V21:V27"/>
    <mergeCell ref="A2:T2"/>
    <mergeCell ref="R4:R6"/>
    <mergeCell ref="S4:S6"/>
    <mergeCell ref="G4:G6"/>
    <mergeCell ref="A7:A13"/>
    <mergeCell ref="A14:A20"/>
    <mergeCell ref="A21:A27"/>
    <mergeCell ref="A3:T3"/>
    <mergeCell ref="A4:A6"/>
    <mergeCell ref="V87:V93"/>
    <mergeCell ref="V94:V100"/>
    <mergeCell ref="V101:V107"/>
    <mergeCell ref="V108:V114"/>
    <mergeCell ref="V115:V121"/>
    <mergeCell ref="V3:AO3"/>
    <mergeCell ref="V4:V6"/>
    <mergeCell ref="W4:W6"/>
    <mergeCell ref="X4:X6"/>
    <mergeCell ref="Y4:Y6"/>
    <mergeCell ref="Z4:Z6"/>
    <mergeCell ref="AA4:AA6"/>
    <mergeCell ref="AB4:AB6"/>
    <mergeCell ref="AC4:AC6"/>
    <mergeCell ref="AD4:AD6"/>
    <mergeCell ref="AE4:AE6"/>
    <mergeCell ref="AF4:AF6"/>
    <mergeCell ref="AG4:AG6"/>
    <mergeCell ref="AH4:AH6"/>
    <mergeCell ref="AI4:AI6"/>
    <mergeCell ref="AJ4:AJ6"/>
    <mergeCell ref="V35:V41"/>
    <mergeCell ref="V28:V34"/>
    <mergeCell ref="AO44:AO46"/>
    <mergeCell ref="V68:V74"/>
    <mergeCell ref="V83:AO83"/>
    <mergeCell ref="V84:V86"/>
    <mergeCell ref="W84:W86"/>
    <mergeCell ref="X84:X86"/>
    <mergeCell ref="Y84:Y86"/>
    <mergeCell ref="Z84:Z86"/>
    <mergeCell ref="AA84:AA86"/>
    <mergeCell ref="AB84:AB86"/>
    <mergeCell ref="AC84:AC86"/>
    <mergeCell ref="AD84:AD86"/>
    <mergeCell ref="AE84:AE86"/>
    <mergeCell ref="AF84:AF86"/>
    <mergeCell ref="AG84:AG86"/>
    <mergeCell ref="AH84:AH86"/>
    <mergeCell ref="AI84:AI86"/>
    <mergeCell ref="AJ84:AJ86"/>
    <mergeCell ref="AK84:AK86"/>
    <mergeCell ref="AL84:AL86"/>
    <mergeCell ref="AM84:AM86"/>
    <mergeCell ref="AN84:AN86"/>
    <mergeCell ref="AO84:AO86"/>
    <mergeCell ref="V43:AO43"/>
    <mergeCell ref="V44:V46"/>
    <mergeCell ref="W44:W46"/>
    <mergeCell ref="X44:X46"/>
    <mergeCell ref="Y44:Y46"/>
    <mergeCell ref="Z44:Z46"/>
    <mergeCell ref="AA44:AA46"/>
    <mergeCell ref="AB44:AB46"/>
    <mergeCell ref="AC44:AC46"/>
    <mergeCell ref="AD44:AD46"/>
    <mergeCell ref="AE44:AE46"/>
    <mergeCell ref="AF44:AF46"/>
    <mergeCell ref="AG44:AG46"/>
    <mergeCell ref="AH44:AH46"/>
    <mergeCell ref="AI44:AI46"/>
    <mergeCell ref="AJ44:AJ46"/>
    <mergeCell ref="AK44:AK46"/>
    <mergeCell ref="AL44:AL46"/>
    <mergeCell ref="AM44:AM46"/>
    <mergeCell ref="AN44:AN46"/>
    <mergeCell ref="T84:T86"/>
    <mergeCell ref="B84:B86"/>
    <mergeCell ref="C84:C86"/>
    <mergeCell ref="D84:D86"/>
    <mergeCell ref="E84:E86"/>
    <mergeCell ref="V47:V53"/>
    <mergeCell ref="V54:V60"/>
    <mergeCell ref="V61:V67"/>
    <mergeCell ref="T4:T6"/>
    <mergeCell ref="S44:S46"/>
    <mergeCell ref="T44:T46"/>
    <mergeCell ref="P4:P6"/>
    <mergeCell ref="Q4:Q6"/>
    <mergeCell ref="K4:K6"/>
    <mergeCell ref="L4:L6"/>
    <mergeCell ref="M4:M6"/>
    <mergeCell ref="N4:N6"/>
    <mergeCell ref="O4:O6"/>
    <mergeCell ref="H4:H6"/>
    <mergeCell ref="I4:I6"/>
    <mergeCell ref="J4:J6"/>
    <mergeCell ref="A43:T43"/>
    <mergeCell ref="A35:A41"/>
    <mergeCell ref="V75:V81"/>
    <mergeCell ref="S84:S86"/>
    <mergeCell ref="F84:F86"/>
    <mergeCell ref="G84:G86"/>
    <mergeCell ref="H84:H86"/>
    <mergeCell ref="I84:I86"/>
    <mergeCell ref="J84:J86"/>
    <mergeCell ref="R84:R86"/>
    <mergeCell ref="K84:K86"/>
    <mergeCell ref="L84:L86"/>
    <mergeCell ref="M84:M86"/>
    <mergeCell ref="N84:N86"/>
    <mergeCell ref="O84:O86"/>
    <mergeCell ref="E44:E46"/>
    <mergeCell ref="F44:F46"/>
    <mergeCell ref="A75:A81"/>
    <mergeCell ref="A47:A53"/>
    <mergeCell ref="A108:A114"/>
    <mergeCell ref="A115:A121"/>
    <mergeCell ref="P84:P86"/>
    <mergeCell ref="Q84:Q86"/>
    <mergeCell ref="A84:A86"/>
    <mergeCell ref="A87:A93"/>
    <mergeCell ref="A94:A100"/>
    <mergeCell ref="A101:A107"/>
    <mergeCell ref="AL164:AL166"/>
    <mergeCell ref="AM164:AM166"/>
    <mergeCell ref="AN164:AN166"/>
    <mergeCell ref="AO164:AO166"/>
    <mergeCell ref="A54:A60"/>
    <mergeCell ref="A61:A67"/>
    <mergeCell ref="A68:A74"/>
    <mergeCell ref="O44:O46"/>
    <mergeCell ref="P44:P46"/>
    <mergeCell ref="Q44:Q46"/>
    <mergeCell ref="R44:R46"/>
    <mergeCell ref="G44:G46"/>
    <mergeCell ref="A83:T83"/>
    <mergeCell ref="H44:H46"/>
    <mergeCell ref="I44:I46"/>
    <mergeCell ref="J44:J46"/>
    <mergeCell ref="K44:K46"/>
    <mergeCell ref="L44:L46"/>
    <mergeCell ref="M44:M46"/>
    <mergeCell ref="N44:N46"/>
    <mergeCell ref="A44:A46"/>
    <mergeCell ref="B44:B46"/>
    <mergeCell ref="C44:C46"/>
    <mergeCell ref="D44:D46"/>
    <mergeCell ref="AG124:AG126"/>
    <mergeCell ref="AH124:AH126"/>
    <mergeCell ref="AI124:AI126"/>
    <mergeCell ref="AJ124:AJ126"/>
    <mergeCell ref="AK124:AK126"/>
    <mergeCell ref="AL124:AL126"/>
    <mergeCell ref="AM124:AM126"/>
    <mergeCell ref="V163:AO163"/>
    <mergeCell ref="V164:V166"/>
    <mergeCell ref="W164:W166"/>
    <mergeCell ref="X164:X166"/>
    <mergeCell ref="Y164:Y166"/>
    <mergeCell ref="Z164:Z166"/>
    <mergeCell ref="AA164:AA166"/>
    <mergeCell ref="AB164:AB166"/>
    <mergeCell ref="AC164:AC166"/>
    <mergeCell ref="AD164:AD166"/>
    <mergeCell ref="AE164:AE166"/>
    <mergeCell ref="AF164:AF166"/>
    <mergeCell ref="AG164:AG166"/>
    <mergeCell ref="AH164:AH166"/>
    <mergeCell ref="AI164:AI166"/>
    <mergeCell ref="AJ164:AJ166"/>
    <mergeCell ref="AK164:AK166"/>
    <mergeCell ref="V181:V187"/>
    <mergeCell ref="V188:V194"/>
    <mergeCell ref="V195:V201"/>
    <mergeCell ref="V123:AO123"/>
    <mergeCell ref="V124:V126"/>
    <mergeCell ref="W124:W126"/>
    <mergeCell ref="X124:X126"/>
    <mergeCell ref="Y124:Y126"/>
    <mergeCell ref="Z124:Z126"/>
    <mergeCell ref="AA124:AA126"/>
    <mergeCell ref="AB124:AB126"/>
    <mergeCell ref="AC124:AC126"/>
    <mergeCell ref="AD124:AD126"/>
    <mergeCell ref="AE124:AE126"/>
    <mergeCell ref="AF124:AF126"/>
    <mergeCell ref="AN124:AN126"/>
    <mergeCell ref="AO124:AO126"/>
    <mergeCell ref="V127:V133"/>
    <mergeCell ref="V134:V140"/>
    <mergeCell ref="V141:V147"/>
    <mergeCell ref="V148:V154"/>
    <mergeCell ref="V155:V161"/>
    <mergeCell ref="V167:V173"/>
    <mergeCell ref="V174:V180"/>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BJ79"/>
  <sheetViews>
    <sheetView zoomScale="60" zoomScaleNormal="60" workbookViewId="0">
      <selection sqref="A1:BJ1"/>
    </sheetView>
  </sheetViews>
  <sheetFormatPr defaultRowHeight="15" x14ac:dyDescent="0.25"/>
  <cols>
    <col min="23" max="23" width="12.5703125" bestFit="1" customWidth="1"/>
    <col min="33" max="33" width="9.5703125" customWidth="1"/>
    <col min="34" max="34" width="8.7109375" customWidth="1"/>
    <col min="35" max="35" width="9.140625" style="109"/>
    <col min="36" max="36" width="12.28515625" style="109" customWidth="1"/>
    <col min="37" max="37" width="15.85546875" style="109" customWidth="1"/>
    <col min="38" max="38" width="10.140625" style="109" customWidth="1"/>
    <col min="39" max="39" width="12.7109375" style="109" customWidth="1"/>
    <col min="40" max="40" width="14.42578125" style="109" customWidth="1"/>
    <col min="41" max="41" width="10.28515625" style="109" customWidth="1"/>
    <col min="42" max="48" width="9.140625" style="109" customWidth="1"/>
    <col min="49" max="49" width="11" style="109" customWidth="1"/>
    <col min="50" max="50" width="9.140625" style="109" customWidth="1"/>
    <col min="51" max="51" width="12.5703125" style="109" customWidth="1"/>
    <col min="58" max="58" width="11.5703125" customWidth="1"/>
    <col min="62" max="62" width="11.28515625" customWidth="1"/>
  </cols>
  <sheetData>
    <row r="1" spans="1:62" ht="21" x14ac:dyDescent="0.35">
      <c r="A1" s="1223" t="s">
        <v>906</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c r="AB1" s="1223"/>
      <c r="AC1" s="1223"/>
      <c r="AD1" s="1223"/>
      <c r="AE1" s="1223"/>
      <c r="AF1" s="1223"/>
      <c r="AG1" s="1223"/>
      <c r="AH1" s="1223"/>
      <c r="AI1" s="1223"/>
      <c r="AJ1" s="1223"/>
      <c r="AK1" s="1223"/>
      <c r="AL1" s="1223"/>
      <c r="AM1" s="1223"/>
      <c r="AN1" s="1223"/>
      <c r="AO1" s="1223"/>
      <c r="AP1" s="1223"/>
      <c r="AQ1" s="1223"/>
      <c r="AR1" s="1223"/>
      <c r="AS1" s="1223"/>
      <c r="AT1" s="1223"/>
      <c r="AU1" s="1223"/>
      <c r="AV1" s="1223"/>
      <c r="AW1" s="1223"/>
      <c r="AX1" s="1223"/>
      <c r="AY1" s="1223"/>
      <c r="AZ1" s="1223"/>
      <c r="BA1" s="1223"/>
      <c r="BB1" s="1223"/>
      <c r="BC1" s="1223"/>
      <c r="BD1" s="1223"/>
      <c r="BE1" s="1223"/>
      <c r="BF1" s="1223"/>
      <c r="BG1" s="1223"/>
      <c r="BH1" s="1223"/>
      <c r="BI1" s="1223"/>
      <c r="BJ1" s="1223"/>
    </row>
    <row r="2" spans="1:62" ht="15.75" x14ac:dyDescent="0.25">
      <c r="A2" s="883"/>
      <c r="B2" s="883"/>
      <c r="C2" s="883"/>
      <c r="D2" s="883"/>
      <c r="E2" s="883"/>
      <c r="F2" s="883"/>
      <c r="G2" s="883"/>
      <c r="H2" s="883"/>
      <c r="I2" s="883"/>
      <c r="J2" s="883"/>
      <c r="K2" s="883"/>
      <c r="L2" s="883"/>
      <c r="M2" s="883"/>
      <c r="N2" s="883"/>
      <c r="O2" s="883"/>
      <c r="P2" s="883"/>
      <c r="Q2" s="883"/>
      <c r="R2" s="883"/>
      <c r="S2" s="883"/>
      <c r="T2" s="883"/>
      <c r="U2" s="883"/>
      <c r="V2" s="883"/>
      <c r="W2" s="883"/>
      <c r="X2" s="883"/>
      <c r="Y2" s="883"/>
      <c r="Z2" s="883"/>
      <c r="AA2" s="883"/>
      <c r="AB2" s="883"/>
      <c r="AC2" s="883"/>
      <c r="AD2" s="883"/>
      <c r="AE2" s="883"/>
      <c r="AF2" s="1037"/>
      <c r="AG2" s="1037"/>
      <c r="AH2" s="1037"/>
      <c r="AI2" s="1034"/>
      <c r="AJ2" s="1034"/>
      <c r="AK2" s="1034"/>
      <c r="AL2" s="1100"/>
      <c r="AM2" s="1034"/>
      <c r="AN2" s="1034"/>
      <c r="AO2" s="1034"/>
      <c r="AP2" s="1100"/>
      <c r="AQ2" s="1100"/>
      <c r="AR2" s="1100"/>
      <c r="AS2" s="1100"/>
      <c r="AT2" s="1100"/>
      <c r="AU2" s="1100"/>
      <c r="AV2" s="1100"/>
      <c r="AW2" s="1100"/>
      <c r="AX2" s="1100"/>
      <c r="AY2" s="1100"/>
    </row>
    <row r="3" spans="1:62" ht="27" thickBot="1" x14ac:dyDescent="0.45">
      <c r="A3" s="1985" t="s">
        <v>798</v>
      </c>
      <c r="B3" s="1985"/>
      <c r="C3" s="1985"/>
      <c r="D3" s="1985"/>
      <c r="E3" s="1985"/>
      <c r="F3" s="1985"/>
      <c r="G3" s="1985"/>
      <c r="H3" s="1985"/>
      <c r="I3" s="1985"/>
      <c r="J3" s="1985"/>
      <c r="K3" s="1985"/>
      <c r="L3" s="1985"/>
      <c r="M3" s="1985"/>
      <c r="N3" s="1985"/>
      <c r="O3" s="1985"/>
      <c r="P3" s="1985"/>
      <c r="Q3" s="1985"/>
      <c r="R3" s="1985"/>
      <c r="S3" s="1985"/>
      <c r="T3" s="1985"/>
      <c r="U3" s="1985"/>
      <c r="V3" s="1985"/>
      <c r="W3" s="1985"/>
      <c r="X3" s="1985"/>
      <c r="Y3" s="1985"/>
      <c r="Z3" s="1985"/>
      <c r="AA3" s="1985"/>
      <c r="AB3" s="1985"/>
      <c r="AC3" s="1985"/>
      <c r="AD3" s="1985"/>
      <c r="AE3" s="1985"/>
      <c r="AF3" s="1985"/>
      <c r="AG3" s="1985"/>
      <c r="AH3" s="1985"/>
      <c r="AI3" s="1985"/>
      <c r="AJ3" s="1985"/>
      <c r="AK3" s="1985"/>
      <c r="AL3" s="1985"/>
      <c r="AM3" s="1985"/>
      <c r="AN3" s="1985"/>
      <c r="AO3" s="1985"/>
      <c r="AP3" s="1985"/>
      <c r="AQ3" s="1985"/>
      <c r="AR3" s="1985"/>
      <c r="AS3" s="1985"/>
      <c r="AT3" s="1985"/>
      <c r="AU3" s="1985"/>
      <c r="AV3" s="1985"/>
      <c r="AW3" s="1985"/>
      <c r="AX3" s="1985"/>
      <c r="AY3" s="1985"/>
      <c r="AZ3" s="1985"/>
      <c r="BA3" s="1985"/>
      <c r="BB3" s="1985"/>
      <c r="BC3" s="1985"/>
      <c r="BD3" s="1985"/>
      <c r="BE3" s="1985"/>
      <c r="BF3" s="1985"/>
      <c r="BG3" s="1985"/>
      <c r="BH3" s="1985"/>
      <c r="BI3" s="1985"/>
      <c r="BJ3" s="1985"/>
    </row>
    <row r="4" spans="1:62" s="18" customFormat="1" ht="19.5" customHeight="1" thickBot="1" x14ac:dyDescent="0.3">
      <c r="A4" s="1820" t="s">
        <v>736</v>
      </c>
      <c r="B4" s="1952" t="s">
        <v>723</v>
      </c>
      <c r="C4" s="1955" t="s">
        <v>784</v>
      </c>
      <c r="D4" s="1956" t="s">
        <v>802</v>
      </c>
      <c r="E4" s="1955" t="s">
        <v>803</v>
      </c>
      <c r="F4" s="1958" t="s">
        <v>804</v>
      </c>
      <c r="G4" s="1952" t="s">
        <v>723</v>
      </c>
      <c r="H4" s="1960" t="s">
        <v>743</v>
      </c>
      <c r="I4" s="1961"/>
      <c r="J4" s="1961"/>
      <c r="K4" s="1961"/>
      <c r="L4" s="1961"/>
      <c r="M4" s="1961"/>
      <c r="N4" s="1961"/>
      <c r="O4" s="1962" t="s">
        <v>744</v>
      </c>
      <c r="P4" s="1963"/>
      <c r="Q4" s="1963"/>
      <c r="R4" s="1963"/>
      <c r="S4" s="1963"/>
      <c r="T4" s="1963"/>
      <c r="U4" s="1964"/>
      <c r="V4" s="1965" t="s">
        <v>743</v>
      </c>
      <c r="W4" s="1966"/>
      <c r="X4" s="1967" t="s">
        <v>796</v>
      </c>
      <c r="Y4" s="1968"/>
      <c r="Z4" s="1965" t="s">
        <v>791</v>
      </c>
      <c r="AA4" s="1969"/>
      <c r="AB4" s="1969"/>
      <c r="AC4" s="1970" t="s">
        <v>744</v>
      </c>
      <c r="AD4" s="1971"/>
      <c r="AE4" s="1968"/>
      <c r="AF4" s="1972" t="s">
        <v>823</v>
      </c>
      <c r="AG4" s="1973"/>
      <c r="AH4" s="1974" t="s">
        <v>824</v>
      </c>
      <c r="AI4" s="1975"/>
      <c r="AJ4" s="1976" t="s">
        <v>920</v>
      </c>
      <c r="AK4" s="1977"/>
      <c r="AL4" s="1978"/>
      <c r="AM4" s="1979" t="s">
        <v>921</v>
      </c>
      <c r="AN4" s="1980"/>
      <c r="AO4" s="1981"/>
      <c r="AP4" s="1972" t="s">
        <v>823</v>
      </c>
      <c r="AQ4" s="1973"/>
      <c r="AR4" s="1982"/>
      <c r="AS4" s="1974" t="s">
        <v>824</v>
      </c>
      <c r="AT4" s="1975"/>
      <c r="AU4" s="1983"/>
      <c r="AV4" s="1927" t="s">
        <v>823</v>
      </c>
      <c r="AW4" s="1928"/>
      <c r="AX4" s="1929" t="s">
        <v>824</v>
      </c>
      <c r="AY4" s="1930"/>
      <c r="AZ4" s="1931" t="s">
        <v>736</v>
      </c>
      <c r="BA4" s="1934" t="s">
        <v>893</v>
      </c>
      <c r="BB4" s="1922" t="s">
        <v>894</v>
      </c>
      <c r="BC4" s="1925" t="s">
        <v>890</v>
      </c>
      <c r="BD4" s="1925"/>
      <c r="BE4" s="1925"/>
      <c r="BF4" s="1925"/>
      <c r="BG4" s="1925"/>
      <c r="BH4" s="1925"/>
      <c r="BI4" s="1925"/>
      <c r="BJ4" s="1926"/>
    </row>
    <row r="5" spans="1:62" s="18" customFormat="1" ht="15" customHeight="1" x14ac:dyDescent="0.25">
      <c r="A5" s="1820"/>
      <c r="B5" s="1953"/>
      <c r="C5" s="1823"/>
      <c r="D5" s="1957"/>
      <c r="E5" s="1823"/>
      <c r="F5" s="1959"/>
      <c r="G5" s="1953"/>
      <c r="H5" s="1945" t="s">
        <v>805</v>
      </c>
      <c r="I5" s="1947" t="s">
        <v>912</v>
      </c>
      <c r="J5" s="1948"/>
      <c r="K5" s="1948" t="s">
        <v>758</v>
      </c>
      <c r="L5" s="1949" t="s">
        <v>759</v>
      </c>
      <c r="M5" s="1949" t="s">
        <v>748</v>
      </c>
      <c r="N5" s="1949" t="s">
        <v>778</v>
      </c>
      <c r="O5" s="1950" t="s">
        <v>747</v>
      </c>
      <c r="P5" s="1935" t="s">
        <v>913</v>
      </c>
      <c r="Q5" s="1935"/>
      <c r="R5" s="1948" t="s">
        <v>758</v>
      </c>
      <c r="S5" s="1949" t="s">
        <v>759</v>
      </c>
      <c r="T5" s="1949" t="s">
        <v>748</v>
      </c>
      <c r="U5" s="1900" t="s">
        <v>778</v>
      </c>
      <c r="V5" s="1937" t="s">
        <v>792</v>
      </c>
      <c r="W5" s="1939" t="s">
        <v>793</v>
      </c>
      <c r="X5" s="1941" t="s">
        <v>794</v>
      </c>
      <c r="Y5" s="1943" t="s">
        <v>795</v>
      </c>
      <c r="Z5" s="1915" t="s">
        <v>789</v>
      </c>
      <c r="AA5" s="1908" t="s">
        <v>790</v>
      </c>
      <c r="AB5" s="1520" t="s">
        <v>722</v>
      </c>
      <c r="AC5" s="1915" t="s">
        <v>789</v>
      </c>
      <c r="AD5" s="1908" t="s">
        <v>790</v>
      </c>
      <c r="AE5" s="1910" t="s">
        <v>722</v>
      </c>
      <c r="AF5" s="1893" t="s">
        <v>896</v>
      </c>
      <c r="AG5" s="1894"/>
      <c r="AH5" s="1899" t="s">
        <v>895</v>
      </c>
      <c r="AI5" s="1900"/>
      <c r="AJ5" s="1912" t="s">
        <v>909</v>
      </c>
      <c r="AK5" s="1548" t="s">
        <v>910</v>
      </c>
      <c r="AL5" s="1548" t="s">
        <v>911</v>
      </c>
      <c r="AM5" s="1548" t="s">
        <v>909</v>
      </c>
      <c r="AN5" s="1548" t="s">
        <v>910</v>
      </c>
      <c r="AO5" s="1891" t="s">
        <v>911</v>
      </c>
      <c r="AP5" s="1893" t="s">
        <v>896</v>
      </c>
      <c r="AQ5" s="1894"/>
      <c r="AR5" s="1897" t="s">
        <v>897</v>
      </c>
      <c r="AS5" s="1899" t="s">
        <v>895</v>
      </c>
      <c r="AT5" s="1900"/>
      <c r="AU5" s="1903" t="s">
        <v>897</v>
      </c>
      <c r="AV5" s="1605" t="s">
        <v>756</v>
      </c>
      <c r="AW5" s="1905"/>
      <c r="AX5" s="1905"/>
      <c r="AY5" s="1591"/>
      <c r="AZ5" s="1932"/>
      <c r="BA5" s="1935"/>
      <c r="BB5" s="1923"/>
      <c r="BC5" s="1906" t="s">
        <v>74</v>
      </c>
      <c r="BD5" s="1907"/>
      <c r="BE5" s="1907"/>
      <c r="BF5" s="1907"/>
      <c r="BG5" s="1917" t="s">
        <v>626</v>
      </c>
      <c r="BH5" s="1917"/>
      <c r="BI5" s="1917"/>
      <c r="BJ5" s="1918"/>
    </row>
    <row r="6" spans="1:62" s="18" customFormat="1" ht="24.75" customHeight="1" thickBot="1" x14ac:dyDescent="0.3">
      <c r="A6" s="1821"/>
      <c r="B6" s="1954"/>
      <c r="C6" s="1823"/>
      <c r="D6" s="1896"/>
      <c r="E6" s="1823"/>
      <c r="F6" s="1902"/>
      <c r="G6" s="1954"/>
      <c r="H6" s="1946"/>
      <c r="I6" s="1936"/>
      <c r="J6" s="1832"/>
      <c r="K6" s="1832"/>
      <c r="L6" s="1824"/>
      <c r="M6" s="1824"/>
      <c r="N6" s="1824"/>
      <c r="O6" s="1946"/>
      <c r="P6" s="1936"/>
      <c r="Q6" s="1936"/>
      <c r="R6" s="1832"/>
      <c r="S6" s="1824"/>
      <c r="T6" s="1824"/>
      <c r="U6" s="1902"/>
      <c r="V6" s="1938"/>
      <c r="W6" s="1940"/>
      <c r="X6" s="1942"/>
      <c r="Y6" s="1944"/>
      <c r="Z6" s="1916"/>
      <c r="AA6" s="1909"/>
      <c r="AB6" s="1521"/>
      <c r="AC6" s="1916"/>
      <c r="AD6" s="1909"/>
      <c r="AE6" s="1911"/>
      <c r="AF6" s="1895"/>
      <c r="AG6" s="1896"/>
      <c r="AH6" s="1901"/>
      <c r="AI6" s="1902"/>
      <c r="AJ6" s="1913"/>
      <c r="AK6" s="1914"/>
      <c r="AL6" s="1914"/>
      <c r="AM6" s="1914"/>
      <c r="AN6" s="1914"/>
      <c r="AO6" s="1892"/>
      <c r="AP6" s="1895"/>
      <c r="AQ6" s="1896"/>
      <c r="AR6" s="1898"/>
      <c r="AS6" s="1901"/>
      <c r="AT6" s="1902"/>
      <c r="AU6" s="1904"/>
      <c r="AV6" s="1134" t="s">
        <v>762</v>
      </c>
      <c r="AW6" s="1106" t="s">
        <v>905</v>
      </c>
      <c r="AX6" s="1135" t="s">
        <v>762</v>
      </c>
      <c r="AY6" s="1107" t="s">
        <v>905</v>
      </c>
      <c r="AZ6" s="1933"/>
      <c r="BA6" s="1936"/>
      <c r="BB6" s="1924"/>
      <c r="BC6" s="1121" t="s">
        <v>892</v>
      </c>
      <c r="BD6" s="1122" t="s">
        <v>891</v>
      </c>
      <c r="BE6" s="1919" t="s">
        <v>905</v>
      </c>
      <c r="BF6" s="1920"/>
      <c r="BG6" s="1122" t="s">
        <v>892</v>
      </c>
      <c r="BH6" s="1122" t="s">
        <v>891</v>
      </c>
      <c r="BI6" s="1919" t="s">
        <v>905</v>
      </c>
      <c r="BJ6" s="1921"/>
    </row>
    <row r="7" spans="1:62" ht="18" customHeight="1" x14ac:dyDescent="0.25">
      <c r="A7" s="1861">
        <v>6</v>
      </c>
      <c r="B7" s="879" t="s">
        <v>785</v>
      </c>
      <c r="C7" s="749">
        <f>'23a. Pilastri'!Q7</f>
        <v>72.917334848484856</v>
      </c>
      <c r="D7" s="809">
        <f>'23a. Pilastri'!R7</f>
        <v>-76.100516666666678</v>
      </c>
      <c r="E7" s="749">
        <f>'23a. Pilastri'!S7</f>
        <v>33.406184848484841</v>
      </c>
      <c r="F7" s="809">
        <f>'23a. Pilastri'!T7</f>
        <v>-36.58936666666667</v>
      </c>
      <c r="G7" s="144"/>
      <c r="H7" s="1029"/>
      <c r="I7" s="1030"/>
      <c r="J7" s="1030"/>
      <c r="K7" s="1030"/>
      <c r="L7" s="1030"/>
      <c r="M7" s="1030"/>
      <c r="N7" s="1050"/>
      <c r="O7" s="1029"/>
      <c r="P7" s="1030"/>
      <c r="Q7" s="1030"/>
      <c r="R7" s="1030"/>
      <c r="S7" s="1030"/>
      <c r="T7" s="1030"/>
      <c r="U7" s="1050"/>
      <c r="V7" s="1052"/>
      <c r="W7" s="1055"/>
      <c r="X7" s="1052"/>
      <c r="Y7" s="1055"/>
      <c r="Z7" s="1857">
        <f>ABS(D7)</f>
        <v>76.100516666666678</v>
      </c>
      <c r="AA7" s="1856">
        <f>ABS(D8)</f>
        <v>1.5678757575757567</v>
      </c>
      <c r="AB7" s="1115">
        <f>C9</f>
        <v>-108.38379999999999</v>
      </c>
      <c r="AC7" s="1857">
        <f>ABS(F7)</f>
        <v>36.58936666666667</v>
      </c>
      <c r="AD7" s="1856">
        <f>ABS(F8)</f>
        <v>26.861134848484848</v>
      </c>
      <c r="AE7" s="1047">
        <f>E9</f>
        <v>-92.7864</v>
      </c>
      <c r="AF7" s="1066" t="s">
        <v>898</v>
      </c>
      <c r="AG7" s="1067">
        <f>IF(OR(A7=6,A7=5),0.3*0.6*'0. Materiali'!$B$9*1000,0.3*0.7*'0. Materiali'!$B$9*1000)</f>
        <v>2550</v>
      </c>
      <c r="AH7" s="1066" t="s">
        <v>898</v>
      </c>
      <c r="AI7" s="1067">
        <f>IF(OR(A7=6,A7=5),0.3*0.6*'0. Materiali'!$B$9*1000,0.3*0.7*'0. Materiali'!$B$9*1000)</f>
        <v>2550</v>
      </c>
      <c r="AJ7" s="1866">
        <f>(Z7-AG9)*10/((0.6-2*0.04)*'0. Materiali'!$E$4)</f>
        <v>2.212765417912089</v>
      </c>
      <c r="AK7" s="1859" t="str">
        <f>IF(AL7=2*(0.25*PI()*2^2)+2*(0.25*PI()*1.6^2),"2f20+2f16",IF(AL7=4*(0.25*PI()*2^2)+0*(0.25*PI()*1.6^2),"4f20",IF(AL7=5*(0.25*PI()*2^2)+0*(0.25*PI()*1.6^2),"5f20",IF(AL7=3*(0.25*PI()*2^2)+0*(0.25*PI()*1.6^2),"3f20"))))</f>
        <v>3f20</v>
      </c>
      <c r="AL7" s="1837">
        <f>3*(0.25*PI()*2^2)+0*(0.25*PI()*1.6^2)</f>
        <v>9.4247779607693793</v>
      </c>
      <c r="AM7" s="1866">
        <f>(AD7-AI9)*10/((0.3-2*0.04)*'0. Materiali'!$E$4)</f>
        <v>1.2291274077418053</v>
      </c>
      <c r="AN7" s="1859" t="str">
        <f t="shared" ref="AN7" si="0">IF(AO7=2*(0.25*PI()*2^2)+2*(0.25*PI()*1.6^2),"2f20+2f16",IF(AO7=4*(0.25*PI()*2^2)+0*(0.25*PI()*1.6^2),"4f20",IF(AO7=5*(0.25*PI()*2^2)+0*(0.25*PI()*1.6^2),"5f20",IF(AO7=6*(0.25*PI()*2^2)+0*(0.25*PI()*1.6^2),"6f20"))))</f>
        <v>2f20+2f16</v>
      </c>
      <c r="AO7" s="1868">
        <f>2*(0.25*PI()*2^2)+2*(0.25*PI()*1.6^2)</f>
        <v>10.304423903774522</v>
      </c>
      <c r="AP7" s="1066" t="s">
        <v>898</v>
      </c>
      <c r="AQ7" s="1067">
        <f>AG7</f>
        <v>2550</v>
      </c>
      <c r="AR7" s="1130" t="s">
        <v>74</v>
      </c>
      <c r="AS7" s="1068" t="s">
        <v>898</v>
      </c>
      <c r="AT7" s="1067">
        <f>AI7</f>
        <v>2550</v>
      </c>
      <c r="AU7" s="1069" t="s">
        <v>74</v>
      </c>
      <c r="AV7" s="1886">
        <f>MAX(AR8,AR10)</f>
        <v>159.94396900471946</v>
      </c>
      <c r="AW7" s="1887" t="str">
        <f>IF(L11&lt;AV7+AV11, "Gerarchia verificata", "NON VERIFICA")</f>
        <v>Gerarchia verificata</v>
      </c>
      <c r="AX7" s="1775">
        <f>MAX(AU8,AU10)</f>
        <v>80.425349720801492</v>
      </c>
      <c r="AY7" s="1888" t="str">
        <f>IF(S11&lt;AX7+AX11, "Gerarchia verificata", "NON VERIFICA")</f>
        <v>Gerarchia verificata</v>
      </c>
      <c r="AZ7" s="1889">
        <v>6</v>
      </c>
      <c r="BA7" s="1856">
        <f>MAX(AR8,AR10)</f>
        <v>159.94396900471946</v>
      </c>
      <c r="BB7" s="1890">
        <f>MAX(AU8,AU10)</f>
        <v>80.425349720801492</v>
      </c>
      <c r="BC7" s="1737">
        <f>Z7</f>
        <v>76.100516666666678</v>
      </c>
      <c r="BD7" s="1737">
        <f>AA7</f>
        <v>1.5678757575757567</v>
      </c>
      <c r="BE7" s="1737">
        <f>((BD7/$BB7)^1.5)+(BC7/$BA7)^1.5</f>
        <v>0.3309151566398954</v>
      </c>
      <c r="BF7" s="1868" t="str">
        <f>IF(BE7&lt;1, "Verificato", "Non verifica")</f>
        <v>Verificato</v>
      </c>
      <c r="BG7" s="1866">
        <f>AC7</f>
        <v>36.58936666666667</v>
      </c>
      <c r="BH7" s="1737">
        <f>AD7</f>
        <v>26.861134848484848</v>
      </c>
      <c r="BI7" s="1737">
        <f>((BH7/$BB7)^1.5)+(BG7/$BA7)^1.5</f>
        <v>0.30243360797756663</v>
      </c>
      <c r="BJ7" s="1868" t="str">
        <f>IF(BI7&lt;1, "Verificato", "Non verifica")</f>
        <v>Verificato</v>
      </c>
    </row>
    <row r="8" spans="1:62" x14ac:dyDescent="0.25">
      <c r="A8" s="1862"/>
      <c r="B8" s="874" t="s">
        <v>786</v>
      </c>
      <c r="C8" s="744">
        <f>'23a. Pilastri'!Q8</f>
        <v>-15.257330303030301</v>
      </c>
      <c r="D8" s="810">
        <f>'23a. Pilastri'!R8</f>
        <v>1.5678757575757567</v>
      </c>
      <c r="E8" s="744">
        <f>'23a. Pilastri'!S8</f>
        <v>13.171680303030305</v>
      </c>
      <c r="F8" s="810">
        <f>'23a. Pilastri'!T8</f>
        <v>-26.861134848484848</v>
      </c>
      <c r="G8" s="144"/>
      <c r="H8" s="1029"/>
      <c r="I8" s="1030"/>
      <c r="J8" s="1030"/>
      <c r="K8" s="1030"/>
      <c r="L8" s="1030"/>
      <c r="M8" s="1030"/>
      <c r="N8" s="1050"/>
      <c r="O8" s="1029"/>
      <c r="P8" s="1030"/>
      <c r="Q8" s="1030"/>
      <c r="R8" s="1030"/>
      <c r="S8" s="1030"/>
      <c r="T8" s="1030"/>
      <c r="U8" s="1050"/>
      <c r="V8" s="1053"/>
      <c r="W8" s="1056"/>
      <c r="X8" s="1053"/>
      <c r="Y8" s="1056"/>
      <c r="Z8" s="1843"/>
      <c r="AA8" s="1366"/>
      <c r="AB8" s="1101">
        <f>D9</f>
        <v>-98.228200000000001</v>
      </c>
      <c r="AC8" s="1843"/>
      <c r="AD8" s="1366"/>
      <c r="AE8" s="1048">
        <f>F9</f>
        <v>-113.82559999999999</v>
      </c>
      <c r="AF8" s="1070" t="s">
        <v>899</v>
      </c>
      <c r="AG8" s="1105">
        <f>IF(OR(A7=6,A7=5),IF($AF$4="Direzione x",0.6*0.12*0.3*0.6*1000*'0. Materiali'!$B$9,0.3*0.12*0.3*0.6*1000*'0. Materiali'!$B$9),IF($AF$4="Direzione x",0.7*0.12*0.3*0.7*1000*'0. Materiali'!$B$9,0.3*0.12*0.3*0.7*1000*'0. Materiali'!$B$9))</f>
        <v>183.59999999999997</v>
      </c>
      <c r="AH8" s="1070" t="s">
        <v>899</v>
      </c>
      <c r="AI8" s="1105">
        <f>IF(OR(A7=6,A7=5),IF($AF$4="Direzione y",0.6*0.12*0.3*0.6*1000*'0. Materiali'!$B$9,0.3*0.12*0.3*0.6*1000*'0. Materiali'!$B$9),IF($AF$4="Direzione y",0.7*0.12*0.3*0.7*1000*'0. Materiali'!$B$9,0.3*0.12*0.3*0.7*1000*'0. Materiali'!$B$9))</f>
        <v>91.799999999999983</v>
      </c>
      <c r="AJ8" s="1858"/>
      <c r="AK8" s="1860"/>
      <c r="AL8" s="1984"/>
      <c r="AM8" s="1858"/>
      <c r="AN8" s="1860"/>
      <c r="AO8" s="1837"/>
      <c r="AP8" s="1070" t="s">
        <v>899</v>
      </c>
      <c r="AQ8" s="1105">
        <f>AG8</f>
        <v>183.59999999999997</v>
      </c>
      <c r="AR8" s="1131">
        <f>MIN((AQ8+AQ10)*(1-ABS((0.48*AQ7-ABS(AB7))/(0.48*AQ7+AQ9))),(AQ8+AQ10)*(1-ABS((0.48*AQ7-ABS(AB8))/(0.48*AQ7+AQ9))))</f>
        <v>159.94396900471946</v>
      </c>
      <c r="AS8" s="1061" t="s">
        <v>899</v>
      </c>
      <c r="AT8" s="1105">
        <f>AI8</f>
        <v>91.799999999999983</v>
      </c>
      <c r="AU8" s="1071">
        <f>MIN((AT8+AT10)*(1-ABS((0.48*AT7-ABS(AB7))/(0.48*AT7+AT9))),(AT8+AT10)*(1-ABS((0.48*AT7-ABS(AB8))/(0.48*AT7+AT9))))</f>
        <v>80.425349720801492</v>
      </c>
      <c r="AV8" s="1871"/>
      <c r="AW8" s="1852"/>
      <c r="AX8" s="1769"/>
      <c r="AY8" s="1854"/>
      <c r="AZ8" s="1845"/>
      <c r="BA8" s="1378">
        <f>AV7</f>
        <v>159.94396900471946</v>
      </c>
      <c r="BB8" s="1849" t="str">
        <f>AY7</f>
        <v>Gerarchia verificata</v>
      </c>
      <c r="BC8" s="1747"/>
      <c r="BD8" s="1747"/>
      <c r="BE8" s="1747"/>
      <c r="BF8" s="1837"/>
      <c r="BG8" s="1840"/>
      <c r="BH8" s="1747"/>
      <c r="BI8" s="1747"/>
      <c r="BJ8" s="1837"/>
    </row>
    <row r="9" spans="1:62" x14ac:dyDescent="0.25">
      <c r="A9" s="1862"/>
      <c r="B9" s="1875" t="s">
        <v>722</v>
      </c>
      <c r="C9" s="1877">
        <f>'23a. Pilastri'!Q13</f>
        <v>-108.38379999999999</v>
      </c>
      <c r="D9" s="1879">
        <f>'23a. Pilastri'!R13</f>
        <v>-98.228200000000001</v>
      </c>
      <c r="E9" s="1881">
        <f>'23a. Pilastri'!S13</f>
        <v>-92.7864</v>
      </c>
      <c r="F9" s="1879">
        <f>'23a. Pilastri'!T13</f>
        <v>-113.82559999999999</v>
      </c>
      <c r="G9" s="144"/>
      <c r="H9" s="1029"/>
      <c r="I9" s="1030"/>
      <c r="J9" s="1030"/>
      <c r="K9" s="1030"/>
      <c r="L9" s="1030"/>
      <c r="M9" s="1030"/>
      <c r="N9" s="1050"/>
      <c r="O9" s="1029"/>
      <c r="P9" s="1030"/>
      <c r="Q9" s="1030"/>
      <c r="R9" s="1030"/>
      <c r="S9" s="1030"/>
      <c r="T9" s="1030"/>
      <c r="U9" s="1050"/>
      <c r="V9" s="1053"/>
      <c r="W9" s="1056"/>
      <c r="X9" s="1043"/>
      <c r="Y9" s="1042"/>
      <c r="Z9" s="1038"/>
      <c r="AA9" s="1035"/>
      <c r="AB9" s="1101"/>
      <c r="AC9" s="1112"/>
      <c r="AD9" s="1102"/>
      <c r="AE9" s="1048"/>
      <c r="AF9" s="1070" t="s">
        <v>908</v>
      </c>
      <c r="AG9" s="1105">
        <f>AG8*(1-((0.48*AG7-MAX(ABS(AB7),ABS(AB8)))/(0.48*AG7))^2)</f>
        <v>31.075550771759826</v>
      </c>
      <c r="AH9" s="1070" t="s">
        <v>908</v>
      </c>
      <c r="AI9" s="1105">
        <f>AI8*(1-((0.48*AI7-MAX(ABS(AE7),ABS(AE8)))/(0.48*AI7))^2)</f>
        <v>16.279951077490178</v>
      </c>
      <c r="AJ9" s="1858"/>
      <c r="AK9" s="1860"/>
      <c r="AL9" s="1984"/>
      <c r="AM9" s="1858"/>
      <c r="AN9" s="1860"/>
      <c r="AO9" s="1837"/>
      <c r="AP9" s="1070" t="s">
        <v>900</v>
      </c>
      <c r="AQ9" s="1105">
        <f>IF($AP$4="Direzione x",2*$AL7*'0. Materiali'!$E$4/10,2*$AO7*'0. Materiali'!$E$4/10)</f>
        <v>737.591318668908</v>
      </c>
      <c r="AR9" s="1131" t="s">
        <v>75</v>
      </c>
      <c r="AS9" s="1061" t="s">
        <v>900</v>
      </c>
      <c r="AT9" s="1105">
        <f>IF($AS$4="Direzione x",2*$AL7*'0. Materiali'!$E$4/10,2*$AO7*'0. Materiali'!$E$4/10)</f>
        <v>806.43317507800612</v>
      </c>
      <c r="AU9" s="1071" t="s">
        <v>75</v>
      </c>
      <c r="AV9" s="1871"/>
      <c r="AW9" s="1852"/>
      <c r="AX9" s="1769"/>
      <c r="AY9" s="1854"/>
      <c r="AZ9" s="1845"/>
      <c r="BA9" s="1378"/>
      <c r="BB9" s="1849"/>
      <c r="BC9" s="1747"/>
      <c r="BD9" s="1747"/>
      <c r="BE9" s="1747"/>
      <c r="BF9" s="1837"/>
      <c r="BG9" s="1840"/>
      <c r="BH9" s="1747"/>
      <c r="BI9" s="1747"/>
      <c r="BJ9" s="1837"/>
    </row>
    <row r="10" spans="1:62" ht="15.75" customHeight="1" thickBot="1" x14ac:dyDescent="0.3">
      <c r="A10" s="1863"/>
      <c r="B10" s="1876"/>
      <c r="C10" s="1878"/>
      <c r="D10" s="1880"/>
      <c r="E10" s="1882"/>
      <c r="F10" s="1880"/>
      <c r="G10" s="1059"/>
      <c r="H10" s="1031"/>
      <c r="I10" s="1032"/>
      <c r="J10" s="1032"/>
      <c r="K10" s="1032"/>
      <c r="L10" s="1032"/>
      <c r="M10" s="1032"/>
      <c r="N10" s="1051"/>
      <c r="O10" s="1031"/>
      <c r="P10" s="1032"/>
      <c r="Q10" s="1032"/>
      <c r="R10" s="1032"/>
      <c r="S10" s="1032"/>
      <c r="T10" s="1032"/>
      <c r="U10" s="1051"/>
      <c r="V10" s="1057"/>
      <c r="W10" s="1058"/>
      <c r="X10" s="877"/>
      <c r="Y10" s="876"/>
      <c r="Z10" s="137"/>
      <c r="AA10" s="100"/>
      <c r="AB10" s="100"/>
      <c r="AC10" s="137"/>
      <c r="AD10" s="100"/>
      <c r="AE10" s="135"/>
      <c r="AF10" s="1072"/>
      <c r="AG10" s="1073"/>
      <c r="AH10" s="1072"/>
      <c r="AI10" s="1073"/>
      <c r="AJ10" s="1858"/>
      <c r="AK10" s="1860"/>
      <c r="AL10" s="1984"/>
      <c r="AM10" s="1858"/>
      <c r="AN10" s="1860"/>
      <c r="AO10" s="1837"/>
      <c r="AP10" s="1072" t="s">
        <v>901</v>
      </c>
      <c r="AQ10" s="1073">
        <f>IF(OR($A7=6,$A7=5),IF($AP$4="Direzione x",(AL7)/10000*'0. Materiali'!$E$4*1000*(0.6-2*0.04),(AO7)/10000*'0. Materiali'!$E$4*1000*(0.3-2*0.04)),IF($AP$4="Direzione x",(AL7)/10000*'0. Materiali'!$E$4*1000*(0.7-2*0.04),(AO7)/10000*'0. Materiali'!$E$4*1000*(0.3-2*0.04)))</f>
        <v>191.77374285391608</v>
      </c>
      <c r="AR10" s="1132">
        <f>MIN((AQ8+AQ10)*(1-ABS((0.48*AQ7-ABS(AE7))/(0.48*AQ7+AQ9))),(AQ8+AQ10)*(1-ABS((0.48*AQ7-ABS(AE8))/(0.48*AQ7+AQ9))))</f>
        <v>158.9026160916934</v>
      </c>
      <c r="AS10" s="1074" t="s">
        <v>901</v>
      </c>
      <c r="AT10" s="1073">
        <f>IF(OR($A7=6,$A7=5),IF($AS$4="Direzione x",(AL7)/10000*'0. Materiali'!$E$4*1000*(0.6-2*0.04),(AO7)/10000*'0. Materiali'!$E$4*1000*(0.3-2*0.04)),IF($AS$4="Direzione x",(AL7)/10000*'0. Materiali'!$E$4*1000*(0.7-2*0.04),(AO7)/10000*'0. Materiali'!$E$4*1000*(0.3-2*0.04)))</f>
        <v>88.707649258580659</v>
      </c>
      <c r="AU10" s="1075">
        <f>MIN((AT8+AT10)*(1-ABS((0.48*AT7-ABS(AE7))/(0.48*AT7+AT9))),(AT8+AT10)*(1-ABS((0.48*AT7-ABS(AE8))/(0.48*AT7+AT9))))</f>
        <v>79.941567965365167</v>
      </c>
      <c r="AV10" s="1872"/>
      <c r="AW10" s="1852"/>
      <c r="AX10" s="1770"/>
      <c r="AY10" s="1854"/>
      <c r="AZ10" s="1885"/>
      <c r="BA10" s="1446"/>
      <c r="BB10" s="1873"/>
      <c r="BC10" s="1750"/>
      <c r="BD10" s="1750"/>
      <c r="BE10" s="1750"/>
      <c r="BF10" s="1869"/>
      <c r="BG10" s="1867"/>
      <c r="BH10" s="1750"/>
      <c r="BI10" s="1750"/>
      <c r="BJ10" s="1869"/>
    </row>
    <row r="11" spans="1:62" ht="15.75" customHeight="1" x14ac:dyDescent="0.25">
      <c r="A11" s="1861">
        <v>5</v>
      </c>
      <c r="B11" s="879" t="s">
        <v>785</v>
      </c>
      <c r="C11" s="749">
        <f>'23a. Pilastri'!Q14</f>
        <v>101.9635909090909</v>
      </c>
      <c r="D11" s="809">
        <f>'23a. Pilastri'!R14</f>
        <v>-105.46216666666666</v>
      </c>
      <c r="E11" s="749">
        <f>'23a. Pilastri'!S14</f>
        <v>44.9818303030303</v>
      </c>
      <c r="F11" s="809">
        <f>'23a. Pilastri'!T14</f>
        <v>-48.480406060606057</v>
      </c>
      <c r="G11" s="884" t="s">
        <v>745</v>
      </c>
      <c r="H11" s="914">
        <f>'20. Comb. schemi base_TRAVE'!AK253</f>
        <v>-97.716097897256958</v>
      </c>
      <c r="I11" s="858">
        <f>'20. Comb. schemi base_TRAVE'!AK256</f>
        <v>-97.716097897256958</v>
      </c>
      <c r="J11" s="858">
        <f>ABS(H11)+ABS(I12)</f>
        <v>195.43219579451392</v>
      </c>
      <c r="K11" s="1874">
        <f>MAX(J11:J12)</f>
        <v>195.43219579451392</v>
      </c>
      <c r="L11" s="1874">
        <f>K11*'2. Tabelle Normativa'!$K$5</f>
        <v>254.0618545328681</v>
      </c>
      <c r="M11" s="1040">
        <f>('13.Forze-Car.Sollec'!$F$32)/('13.Forze-Car.Sollec'!$F$32+'13.Forze-Car.Sollec'!$F$33)</f>
        <v>0.33506983717593286</v>
      </c>
      <c r="N11" s="1048">
        <f>L11*M11</f>
        <v>85.128464230943649</v>
      </c>
      <c r="O11" s="916">
        <v>0</v>
      </c>
      <c r="P11" s="858">
        <f>'20. Comb. schemi base_TRAVE'!AK308</f>
        <v>-97.716097897256958</v>
      </c>
      <c r="Q11" s="858">
        <f>ABS(O11)+ABS(P12)</f>
        <v>97.716097897256958</v>
      </c>
      <c r="R11" s="1864">
        <f>MAX(Q11:Q12)</f>
        <v>97.716097897256958</v>
      </c>
      <c r="S11" s="1864">
        <f>R11*'2. Tabelle Normativa'!$K$5</f>
        <v>127.03092726643405</v>
      </c>
      <c r="T11" s="1040">
        <f>('13.Forze-Car.Sollec'!$F$32)/('13.Forze-Car.Sollec'!$F$32+'13.Forze-Car.Sollec'!$F$33)</f>
        <v>0.33506983717593286</v>
      </c>
      <c r="U11" s="1048">
        <f>S11*T11</f>
        <v>42.564232115471825</v>
      </c>
      <c r="V11" s="1866">
        <f>ABS(D12)</f>
        <v>7.6222999999999974</v>
      </c>
      <c r="W11" s="1737">
        <f>0.3*AD11</f>
        <v>25.340008545288665</v>
      </c>
      <c r="X11" s="1866">
        <f>ABS(F11)</f>
        <v>48.480406060606057</v>
      </c>
      <c r="Y11" s="1868">
        <f>0.3*Z11</f>
        <v>50.68001709057733</v>
      </c>
      <c r="Z11" s="1843">
        <f>MAX(N11:N12)</f>
        <v>168.93339030192445</v>
      </c>
      <c r="AA11" s="1856">
        <f>MAX(V11:W12)</f>
        <v>25.340008545288665</v>
      </c>
      <c r="AB11" s="1101">
        <f>C13</f>
        <v>-251.38500000000002</v>
      </c>
      <c r="AC11" s="1857">
        <f>MAX(X11:Y12)</f>
        <v>50.68001709057733</v>
      </c>
      <c r="AD11" s="1856">
        <f>MAX(U11:U12)</f>
        <v>84.466695150962224</v>
      </c>
      <c r="AE11" s="1048">
        <f>E13</f>
        <v>-198.3905</v>
      </c>
      <c r="AF11" s="1066" t="s">
        <v>898</v>
      </c>
      <c r="AG11" s="1067">
        <f>IF(OR(A11=6,A11=5),0.3*0.6*'0. Materiali'!$B$9*1000,0.3*0.7*'0. Materiali'!$B$9*1000)</f>
        <v>2550</v>
      </c>
      <c r="AH11" s="1066" t="s">
        <v>898</v>
      </c>
      <c r="AI11" s="1067">
        <f>IF(OR(A11=6,A11=5),0.3*0.6*'0. Materiali'!$B$9*1000,0.3*0.7*'0. Materiali'!$B$9*1000)</f>
        <v>2550</v>
      </c>
      <c r="AJ11" s="1840">
        <f>(Z11-AG13)*10/((0.6-2*0.04)*'0. Materiali'!$E$4)</f>
        <v>4.976566236970049</v>
      </c>
      <c r="AK11" s="1859" t="str">
        <f t="shared" ref="AK11" si="1">IF(AL11=2*(0.25*PI()*2^2)+2*(0.25*PI()*1.6^2),"2f20+2f16",IF(AL11=4*(0.25*PI()*2^2)+0*(0.25*PI()*1.6^2),"4f20",IF(AL11=5*(0.25*PI()*2^2)+0*(0.25*PI()*1.6^2),"5f20",IF(AL11=6*(0.25*PI()*2^2)+0*(0.25*PI()*1.6^2),"6f20"))))</f>
        <v>4f20</v>
      </c>
      <c r="AL11" s="1837">
        <f t="shared" ref="AL11" si="2">4*(0.25*PI()*2^2)+0*(0.25*PI()*1.6^2)</f>
        <v>12.566370614359172</v>
      </c>
      <c r="AM11" s="1840">
        <f>(AD11-AI13)*10/((0.3-2*0.04)*'0. Materiali'!$E$4)</f>
        <v>5.6352350880065769</v>
      </c>
      <c r="AN11" s="1859" t="str">
        <f t="shared" ref="AN11" si="3">IF(AO11=2*(0.25*PI()*2^2)+2*(0.25*PI()*1.6^2),"2f20+2f16",IF(AO11=4*(0.25*PI()*2^2)+0*(0.25*PI()*1.6^2),"4f20",IF(AO11=5*(0.25*PI()*2^2)+0*(0.25*PI()*1.6^2),"5f20",IF(AO11=6*(0.25*PI()*2^2)+0*(0.25*PI()*1.6^2),"6f20"))))</f>
        <v>2f20+2f16</v>
      </c>
      <c r="AO11" s="1837">
        <f>2*(0.25*PI()*2^2)+2*(0.25*PI()*1.6^2)</f>
        <v>10.304423903774522</v>
      </c>
      <c r="AP11" s="1066" t="s">
        <v>898</v>
      </c>
      <c r="AQ11" s="1067">
        <f t="shared" ref="AQ11:AQ12" si="4">AG11</f>
        <v>2550</v>
      </c>
      <c r="AR11" s="1130" t="s">
        <v>74</v>
      </c>
      <c r="AS11" s="1068" t="s">
        <v>898</v>
      </c>
      <c r="AT11" s="1067">
        <f t="shared" ref="AT11:AT12" si="5">AI11</f>
        <v>2550</v>
      </c>
      <c r="AU11" s="1069" t="s">
        <v>74</v>
      </c>
      <c r="AV11" s="1870">
        <f t="shared" ref="AV11" si="6">MAX(AR12,AR14)</f>
        <v>238.76625085389793</v>
      </c>
      <c r="AW11" s="1852"/>
      <c r="AX11" s="1768">
        <f t="shared" ref="AX11" si="7">MAX(AU12,AU14)</f>
        <v>90.925168720574419</v>
      </c>
      <c r="AY11" s="1854"/>
      <c r="AZ11" s="1844">
        <v>5</v>
      </c>
      <c r="BA11" s="1458">
        <f>MAX(AR12,AR14)</f>
        <v>238.76625085389793</v>
      </c>
      <c r="BB11" s="1848">
        <f>MAX(AU12,AU14)</f>
        <v>90.925168720574419</v>
      </c>
      <c r="BC11" s="1743">
        <f>Z11</f>
        <v>168.93339030192445</v>
      </c>
      <c r="BD11" s="1743">
        <f>AA11</f>
        <v>25.340008545288665</v>
      </c>
      <c r="BE11" s="1743">
        <f>((BD11/$BB11)^1.5)+(BC11/$BA11)^1.5</f>
        <v>0.7422568802197731</v>
      </c>
      <c r="BF11" s="1836" t="str">
        <f>IF(BE11&lt;1, "Verificato", "Non verifica")</f>
        <v>Verificato</v>
      </c>
      <c r="BG11" s="1839">
        <f>AC11</f>
        <v>50.68001709057733</v>
      </c>
      <c r="BH11" s="1743">
        <f>AD11</f>
        <v>84.466695150962224</v>
      </c>
      <c r="BI11" s="1743">
        <f>((BH11/$BB11)^1.5)+(BG11/$BA11)^1.5</f>
        <v>0.99315934041258669</v>
      </c>
      <c r="BJ11" s="1836" t="str">
        <f>IF(BI11&lt;1, "Verificato", "Non verifica")</f>
        <v>Verificato</v>
      </c>
    </row>
    <row r="12" spans="1:62" ht="15.75" x14ac:dyDescent="0.25">
      <c r="A12" s="1862"/>
      <c r="B12" s="874" t="s">
        <v>786</v>
      </c>
      <c r="C12" s="744">
        <f>'23a. Pilastri'!Q15</f>
        <v>-17.837390909090907</v>
      </c>
      <c r="D12" s="810">
        <f>'23a. Pilastri'!R15</f>
        <v>7.6222999999999974</v>
      </c>
      <c r="E12" s="744">
        <f>'23a. Pilastri'!S15</f>
        <v>25.95261666666666</v>
      </c>
      <c r="F12" s="810">
        <f>'23a. Pilastri'!T15</f>
        <v>-36.167707575757568</v>
      </c>
      <c r="G12" s="884" t="s">
        <v>746</v>
      </c>
      <c r="H12" s="915">
        <f>'20. Comb. schemi base_TRAVE'!AL253</f>
        <v>97.716097897256958</v>
      </c>
      <c r="I12" s="858">
        <f>'20. Comb. schemi base_TRAVE'!AL256</f>
        <v>97.716097897256958</v>
      </c>
      <c r="J12" s="858">
        <f>ABS(H12)+ABS(I11)</f>
        <v>195.43219579451392</v>
      </c>
      <c r="K12" s="1874"/>
      <c r="L12" s="1874"/>
      <c r="M12" s="1040">
        <f>('13.Forze-Car.Sollec'!$F$33)/('13.Forze-Car.Sollec'!$F$32+'13.Forze-Car.Sollec'!$F$33)</f>
        <v>0.66493016282406714</v>
      </c>
      <c r="N12" s="1048">
        <f>L11*M12</f>
        <v>168.93339030192445</v>
      </c>
      <c r="O12" s="917">
        <v>0</v>
      </c>
      <c r="P12" s="858">
        <f>'20. Comb. schemi base_TRAVE'!AL308</f>
        <v>97.716097897256958</v>
      </c>
      <c r="Q12" s="858">
        <f>ABS(O12)+ABS(P11)</f>
        <v>97.716097897256958</v>
      </c>
      <c r="R12" s="1874"/>
      <c r="S12" s="1874"/>
      <c r="T12" s="1040">
        <f>('13.Forze-Car.Sollec'!$F$33)/('13.Forze-Car.Sollec'!$F$32+'13.Forze-Car.Sollec'!$F$33)</f>
        <v>0.66493016282406714</v>
      </c>
      <c r="U12" s="1048">
        <f>S11*T12</f>
        <v>84.466695150962224</v>
      </c>
      <c r="V12" s="1840"/>
      <c r="W12" s="1747"/>
      <c r="X12" s="1840"/>
      <c r="Y12" s="1837"/>
      <c r="Z12" s="1843"/>
      <c r="AA12" s="1378"/>
      <c r="AB12" s="1101">
        <f>D13</f>
        <v>-216.33500000000001</v>
      </c>
      <c r="AC12" s="1843"/>
      <c r="AD12" s="1378"/>
      <c r="AE12" s="1048">
        <f>F13</f>
        <v>-269.3295</v>
      </c>
      <c r="AF12" s="1070" t="s">
        <v>899</v>
      </c>
      <c r="AG12" s="1105">
        <f>IF(OR(A11=6,A11=5),IF($AF$4="Direzione x",0.6*0.12*0.3*0.6*1000*'0. Materiali'!$B$9,0.3*0.12*0.3*0.6*1000*'0. Materiali'!$B$9),IF($AF$4="Direzione x",0.7*0.12*0.3*0.7*1000*'0. Materiali'!$B$9,0.3*0.12*0.3*0.7*1000*'0. Materiali'!$B$9))</f>
        <v>183.59999999999997</v>
      </c>
      <c r="AH12" s="1070" t="s">
        <v>899</v>
      </c>
      <c r="AI12" s="1105">
        <f>IF(OR(A11=6,A11=5),IF($AF$4="Direzione y",0.6*0.12*0.3*0.6*1000*'0. Materiali'!$B$9,0.3*0.12*0.3*0.6*1000*'0. Materiali'!$B$9),IF($AF$4="Direzione y",0.7*0.12*0.3*0.7*1000*'0. Materiali'!$B$9,0.3*0.12*0.3*0.7*1000*'0. Materiali'!$B$9))</f>
        <v>91.799999999999983</v>
      </c>
      <c r="AJ12" s="1858"/>
      <c r="AK12" s="1860"/>
      <c r="AL12" s="1837"/>
      <c r="AM12" s="1858"/>
      <c r="AN12" s="1860"/>
      <c r="AO12" s="1837"/>
      <c r="AP12" s="1070" t="s">
        <v>899</v>
      </c>
      <c r="AQ12" s="1105">
        <f t="shared" si="4"/>
        <v>183.59999999999997</v>
      </c>
      <c r="AR12" s="1131">
        <f>MIN((AQ12+AQ14)*(1-ABS((0.48*AQ11-ABS(AB11))/(0.48*AQ11+AQ13))),(AQ12+AQ14)*(1-ABS((0.48*AQ11-ABS(AB12))/(0.48*AQ11+AQ13))))</f>
        <v>238.76625085389793</v>
      </c>
      <c r="AS12" s="1061" t="s">
        <v>899</v>
      </c>
      <c r="AT12" s="1105">
        <f t="shared" si="5"/>
        <v>91.799999999999983</v>
      </c>
      <c r="AU12" s="1071">
        <f>MIN((AT12+AT14)*(1-ABS((0.48*AT11-ABS(AB11))/(0.48*AT11+AT13))),(AT12+AT14)*(1-ABS((0.48*AT11-ABS(AB12))/(0.48*AT11+AT13))))</f>
        <v>90.925168720574419</v>
      </c>
      <c r="AV12" s="1871"/>
      <c r="AW12" s="1883"/>
      <c r="AX12" s="1769"/>
      <c r="AY12" s="1884"/>
      <c r="AZ12" s="1845"/>
      <c r="BA12" s="1378">
        <f>AV11</f>
        <v>238.76625085389793</v>
      </c>
      <c r="BB12" s="1849">
        <f>AY11</f>
        <v>0</v>
      </c>
      <c r="BC12" s="1747"/>
      <c r="BD12" s="1747"/>
      <c r="BE12" s="1747"/>
      <c r="BF12" s="1837"/>
      <c r="BG12" s="1840"/>
      <c r="BH12" s="1747"/>
      <c r="BI12" s="1747"/>
      <c r="BJ12" s="1837"/>
    </row>
    <row r="13" spans="1:62" ht="15" customHeight="1" x14ac:dyDescent="0.25">
      <c r="A13" s="1862"/>
      <c r="B13" s="1875" t="s">
        <v>722</v>
      </c>
      <c r="C13" s="1877">
        <f>'23a. Pilastri'!Q20</f>
        <v>-251.38500000000002</v>
      </c>
      <c r="D13" s="1879">
        <f>'23a. Pilastri'!R20</f>
        <v>-216.33500000000001</v>
      </c>
      <c r="E13" s="1881">
        <f>'23a. Pilastri'!S20</f>
        <v>-198.3905</v>
      </c>
      <c r="F13" s="1879">
        <f>'23a. Pilastri'!T20</f>
        <v>-269.3295</v>
      </c>
      <c r="G13" s="1033"/>
      <c r="H13" s="1045"/>
      <c r="I13" s="858"/>
      <c r="J13" s="858"/>
      <c r="K13" s="1044"/>
      <c r="L13" s="1044"/>
      <c r="M13" s="1040"/>
      <c r="N13" s="1048"/>
      <c r="O13" s="917"/>
      <c r="P13" s="858"/>
      <c r="Q13" s="858"/>
      <c r="R13" s="1044"/>
      <c r="S13" s="1044"/>
      <c r="T13" s="1040"/>
      <c r="U13" s="1048"/>
      <c r="V13" s="1043"/>
      <c r="W13" s="1041"/>
      <c r="X13" s="1043"/>
      <c r="Y13" s="1042"/>
      <c r="Z13" s="1038"/>
      <c r="AA13" s="1036"/>
      <c r="AB13" s="1101"/>
      <c r="AC13" s="1112"/>
      <c r="AD13" s="1104"/>
      <c r="AE13" s="1048"/>
      <c r="AF13" s="1070" t="s">
        <v>908</v>
      </c>
      <c r="AG13" s="1105">
        <f>AG12*(1-((0.48*AG11-MAX(ABS(AB11),ABS(AB12)))/(0.48*AG11))^2)</f>
        <v>67.671086001838219</v>
      </c>
      <c r="AH13" s="1070" t="s">
        <v>908</v>
      </c>
      <c r="AI13" s="1105">
        <f>AI12*(1-((0.48*AI11-MAX(ABS(AE11),ABS(AE12)))/(0.48*AI11))^2)</f>
        <v>35.954671349862132</v>
      </c>
      <c r="AJ13" s="1858"/>
      <c r="AK13" s="1860"/>
      <c r="AL13" s="1837"/>
      <c r="AM13" s="1858"/>
      <c r="AN13" s="1860"/>
      <c r="AO13" s="1837"/>
      <c r="AP13" s="1070" t="s">
        <v>900</v>
      </c>
      <c r="AQ13" s="1105">
        <f>IF($AP$4="Direzione x",2*$AL11*'0. Materiali'!$E$4/10,2*$AO11*'0. Materiali'!$E$4/10)</f>
        <v>983.45509155854393</v>
      </c>
      <c r="AR13" s="1131" t="s">
        <v>75</v>
      </c>
      <c r="AS13" s="1061" t="s">
        <v>900</v>
      </c>
      <c r="AT13" s="1105">
        <f>IF($AS$4="Direzione x",2*$AL11*'0. Materiali'!$E$4/10,2*$AO11*'0. Materiali'!$E$4/10)</f>
        <v>806.43317507800612</v>
      </c>
      <c r="AU13" s="1071" t="s">
        <v>75</v>
      </c>
      <c r="AV13" s="1871"/>
      <c r="AW13" s="1851" t="str">
        <f>IF(L15&lt;AV11+AV15, "Gerarchia verificata", "NON VERIFICA")</f>
        <v>Gerarchia verificata</v>
      </c>
      <c r="AX13" s="1769"/>
      <c r="AY13" s="1853" t="str">
        <f>IF(S15&lt;AX11+AX15, "Gerarchia verificata", "NON VERIFICA")</f>
        <v>Gerarchia verificata</v>
      </c>
      <c r="AZ13" s="1845"/>
      <c r="BA13" s="1378"/>
      <c r="BB13" s="1849"/>
      <c r="BC13" s="1747"/>
      <c r="BD13" s="1747"/>
      <c r="BE13" s="1747"/>
      <c r="BF13" s="1837"/>
      <c r="BG13" s="1840"/>
      <c r="BH13" s="1747"/>
      <c r="BI13" s="1747"/>
      <c r="BJ13" s="1837"/>
    </row>
    <row r="14" spans="1:62" ht="15.75" customHeight="1" thickBot="1" x14ac:dyDescent="0.3">
      <c r="A14" s="1863"/>
      <c r="B14" s="1876"/>
      <c r="C14" s="1878"/>
      <c r="D14" s="1880"/>
      <c r="E14" s="1882"/>
      <c r="F14" s="1880"/>
      <c r="G14" s="100"/>
      <c r="H14" s="919"/>
      <c r="I14" s="100"/>
      <c r="J14" s="100"/>
      <c r="K14" s="100"/>
      <c r="L14" s="100"/>
      <c r="M14" s="100"/>
      <c r="N14" s="135"/>
      <c r="O14" s="881"/>
      <c r="P14" s="100"/>
      <c r="Q14" s="100"/>
      <c r="R14" s="100"/>
      <c r="S14" s="100"/>
      <c r="T14" s="100"/>
      <c r="U14" s="135"/>
      <c r="V14" s="877"/>
      <c r="W14" s="875"/>
      <c r="X14" s="877"/>
      <c r="Y14" s="876"/>
      <c r="Z14" s="137"/>
      <c r="AA14" s="100"/>
      <c r="AB14" s="100"/>
      <c r="AC14" s="137"/>
      <c r="AD14" s="100"/>
      <c r="AE14" s="135"/>
      <c r="AF14" s="1072"/>
      <c r="AG14" s="1073"/>
      <c r="AH14" s="1072"/>
      <c r="AI14" s="1073"/>
      <c r="AJ14" s="1858"/>
      <c r="AK14" s="1860"/>
      <c r="AL14" s="1837"/>
      <c r="AM14" s="1858"/>
      <c r="AN14" s="1860"/>
      <c r="AO14" s="1837"/>
      <c r="AP14" s="1072" t="s">
        <v>901</v>
      </c>
      <c r="AQ14" s="1073">
        <f>IF(OR($A11=6,$A11=5),IF($AP$4="Direzione x",(AL11)/10000*'0. Materiali'!$E$4*1000*(0.6-2*0.04),(AO11)/10000*'0. Materiali'!$E$4*1000*(0.3-2*0.04)),IF($AP$4="Direzione x",(AL11)/10000*'0. Materiali'!$E$4*1000*(0.7-2*0.04),(AO11)/10000*'0. Materiali'!$E$4*1000*(0.3-2*0.04)))</f>
        <v>255.69832380522146</v>
      </c>
      <c r="AR14" s="1132">
        <f>MIN((AQ12+AQ14)*(1-ABS((0.48*AQ11-ABS(AE11))/(0.48*AQ11+AQ13))),(AQ12+AQ14)*(1-ABS((0.48*AQ11-ABS(AE12))/(0.48*AQ11+AQ13))))</f>
        <v>235.19517536444954</v>
      </c>
      <c r="AS14" s="1074" t="s">
        <v>901</v>
      </c>
      <c r="AT14" s="1073">
        <f>IF(OR($A11=6,$A11=5),IF($AS$4="Direzione x",(AL11)/10000*'0. Materiali'!$E$4*1000*(0.6-2*0.04),(AO11)/10000*'0. Materiali'!$E$4*1000*(0.3-2*0.04)),IF($AS$4="Direzione x",(AL11)/10000*'0. Materiali'!$E$4*1000*(0.7-2*0.04),(AO11)/10000*'0. Materiali'!$E$4*1000*(0.3-2*0.04)))</f>
        <v>88.707649258580659</v>
      </c>
      <c r="AU14" s="1075">
        <f>MIN((AT12+AT14)*(1-ABS((0.48*AT11-ABS(AE11))/(0.48*AT11+AT13))),(AT12+AT14)*(1-ABS((0.48*AT11-ABS(AE12))/(0.48*AT11+AT13))))</f>
        <v>89.329883757799834</v>
      </c>
      <c r="AV14" s="1872"/>
      <c r="AW14" s="1852"/>
      <c r="AX14" s="1770"/>
      <c r="AY14" s="1854"/>
      <c r="AZ14" s="1885"/>
      <c r="BA14" s="1446"/>
      <c r="BB14" s="1873"/>
      <c r="BC14" s="1750"/>
      <c r="BD14" s="1750"/>
      <c r="BE14" s="1750"/>
      <c r="BF14" s="1869" t="str">
        <f>IF(BE14&lt;1, "Verificato", "Non verifica")</f>
        <v>Verificato</v>
      </c>
      <c r="BG14" s="1867"/>
      <c r="BH14" s="1750"/>
      <c r="BI14" s="1750"/>
      <c r="BJ14" s="1869"/>
    </row>
    <row r="15" spans="1:62" ht="15.75" customHeight="1" x14ac:dyDescent="0.25">
      <c r="A15" s="1861">
        <v>4</v>
      </c>
      <c r="B15" s="879" t="s">
        <v>785</v>
      </c>
      <c r="C15" s="749">
        <f>'23a. Pilastri'!Q21</f>
        <v>168.28348939393939</v>
      </c>
      <c r="D15" s="809">
        <f>'23a. Pilastri'!R21</f>
        <v>-172.24258030303031</v>
      </c>
      <c r="E15" s="749">
        <f>'23a. Pilastri'!S21</f>
        <v>75.305310606060601</v>
      </c>
      <c r="F15" s="809">
        <f>'23a. Pilastri'!T21</f>
        <v>-79.264401515151519</v>
      </c>
      <c r="G15" s="884" t="s">
        <v>745</v>
      </c>
      <c r="H15" s="914">
        <f>'20. Comb. schemi base_TRAVE'!AK421</f>
        <v>-158.61163716656199</v>
      </c>
      <c r="I15" s="858">
        <f>'20. Comb. schemi base_TRAVE'!AK424</f>
        <v>-158.61163716656199</v>
      </c>
      <c r="J15" s="858">
        <f>ABS(H15)+ABS(I16)</f>
        <v>317.22327433312398</v>
      </c>
      <c r="K15" s="1864">
        <f>MAX(J15:J16)</f>
        <v>317.22327433312398</v>
      </c>
      <c r="L15" s="1864">
        <f>K15*'2. Tabelle Normativa'!$K$5</f>
        <v>412.3902566330612</v>
      </c>
      <c r="M15" s="1040">
        <f>('13.Forze-Car.Sollec'!$F$33)/('13.Forze-Car.Sollec'!$F$33+'13.Forze-Car.Sollec'!$F$34)</f>
        <v>0.4185897541676406</v>
      </c>
      <c r="N15" s="1048">
        <f>L15*M15</f>
        <v>172.6223361451633</v>
      </c>
      <c r="O15" s="918">
        <v>0</v>
      </c>
      <c r="P15" s="858">
        <f>'20. Comb. schemi base_TRAVE'!AK476</f>
        <v>-118.95872787492151</v>
      </c>
      <c r="Q15" s="858">
        <f>ABS(O15)+ABS(P16)</f>
        <v>118.95872787492151</v>
      </c>
      <c r="R15" s="1864">
        <f>MAX(Q15:Q16)</f>
        <v>118.95872787492151</v>
      </c>
      <c r="S15" s="1864">
        <f>R15*'2. Tabelle Normativa'!$K$5</f>
        <v>154.64634623739798</v>
      </c>
      <c r="T15" s="1040">
        <f>('13.Forze-Car.Sollec'!$F$33)/('13.Forze-Car.Sollec'!$F$33+'13.Forze-Car.Sollec'!$F$34)</f>
        <v>0.4185897541676406</v>
      </c>
      <c r="U15" s="1048">
        <f>S15*T15</f>
        <v>64.733376054436249</v>
      </c>
      <c r="V15" s="1866">
        <f>ABS(D16)</f>
        <v>10.745415151515152</v>
      </c>
      <c r="W15" s="1737">
        <f>0.3*AD15</f>
        <v>26.973891054888519</v>
      </c>
      <c r="X15" s="1866">
        <f>ABS(F15)</f>
        <v>79.264401515151519</v>
      </c>
      <c r="Y15" s="1868">
        <f>0.3*Z15</f>
        <v>71.930376146369369</v>
      </c>
      <c r="Z15" s="1843">
        <f>MAX(N15:N16)</f>
        <v>239.76792048789792</v>
      </c>
      <c r="AA15" s="1856">
        <f>MAX(V15:W16)</f>
        <v>26.973891054888519</v>
      </c>
      <c r="AB15" s="1101">
        <f>C17</f>
        <v>-407.11599999999999</v>
      </c>
      <c r="AC15" s="1857">
        <f>MAX(X15:Y16)</f>
        <v>79.264401515151519</v>
      </c>
      <c r="AD15" s="1856">
        <f>MAX(U15:U16)</f>
        <v>89.912970182961729</v>
      </c>
      <c r="AE15" s="1048">
        <f>E17</f>
        <v>-294.69589999999999</v>
      </c>
      <c r="AF15" s="1066" t="s">
        <v>898</v>
      </c>
      <c r="AG15" s="1067">
        <f>IF(OR(A15=6,A15=5),0.3*0.6*'0. Materiali'!$B$9*1000,0.3*0.7*'0. Materiali'!$B$9*1000)</f>
        <v>2974.9999999999995</v>
      </c>
      <c r="AH15" s="1066" t="s">
        <v>898</v>
      </c>
      <c r="AI15" s="1067">
        <f>IF(OR(A15=6,A15=5),0.3*0.6*'0. Materiali'!$B$9*1000,0.3*0.7*'0. Materiali'!$B$9*1000)</f>
        <v>2974.9999999999995</v>
      </c>
      <c r="AJ15" s="1840">
        <f>(Z15-AG17)*10/((0.6-2*0.04)*'0. Materiali'!$E$4)</f>
        <v>5.7789473800320188</v>
      </c>
      <c r="AK15" s="1859" t="str">
        <f t="shared" ref="AK15" si="8">IF(AL15=2*(0.25*PI()*2^2)+2*(0.25*PI()*1.6^2),"2f20+2f16",IF(AL15=4*(0.25*PI()*2^2)+0*(0.25*PI()*1.6^2),"4f20",IF(AL15=5*(0.25*PI()*2^2)+0*(0.25*PI()*1.6^2),"5f20",IF(AL15=6*(0.25*PI()*2^2)+0*(0.25*PI()*1.6^2),"6f20"))))</f>
        <v>4f20</v>
      </c>
      <c r="AL15" s="1837">
        <f t="shared" ref="AL15" si="9">4*(0.25*PI()*2^2)+0*(0.25*PI()*1.6^2)</f>
        <v>12.566370614359172</v>
      </c>
      <c r="AM15" s="1840">
        <f>(AD15-AI17)*10/((0.3-2*0.04)*'0. Materiali'!$E$4)</f>
        <v>3.91203184163389</v>
      </c>
      <c r="AN15" s="1859" t="str">
        <f t="shared" ref="AN15" si="10">IF(AO15=2*(0.25*PI()*2^2)+2*(0.25*PI()*1.6^2),"2f20+2f16",IF(AO15=4*(0.25*PI()*2^2)+0*(0.25*PI()*1.6^2),"4f20",IF(AO15=5*(0.25*PI()*2^2)+0*(0.25*PI()*1.6^2),"5f20",IF(AO15=6*(0.25*PI()*2^2)+0*(0.25*PI()*1.6^2),"6f20"))))</f>
        <v>2f20+2f16</v>
      </c>
      <c r="AO15" s="1837">
        <f>2*(0.25*PI()*2^2)+2*(0.25*PI()*1.6^2)</f>
        <v>10.304423903774522</v>
      </c>
      <c r="AP15" s="1066" t="s">
        <v>898</v>
      </c>
      <c r="AQ15" s="1067">
        <f t="shared" ref="AQ15:AQ16" si="11">AG15</f>
        <v>2974.9999999999995</v>
      </c>
      <c r="AR15" s="1130" t="s">
        <v>74</v>
      </c>
      <c r="AS15" s="1068" t="s">
        <v>898</v>
      </c>
      <c r="AT15" s="1067">
        <f t="shared" ref="AT15:AT16" si="12">AI15</f>
        <v>2974.9999999999995</v>
      </c>
      <c r="AU15" s="1069" t="s">
        <v>74</v>
      </c>
      <c r="AV15" s="1870">
        <f t="shared" ref="AV15" si="13">MAX(AR16,AR18)</f>
        <v>302.50853197186899</v>
      </c>
      <c r="AW15" s="1852"/>
      <c r="AX15" s="1768">
        <f t="shared" ref="AX15" si="14">MAX(AU16,AU18)</f>
        <v>99.717155620022709</v>
      </c>
      <c r="AY15" s="1854"/>
      <c r="AZ15" s="1844">
        <v>4</v>
      </c>
      <c r="BA15" s="1458">
        <f>MAX(AR16,AR18)</f>
        <v>302.50853197186899</v>
      </c>
      <c r="BB15" s="1848">
        <f>MAX(AU16,AU18)</f>
        <v>99.717155620022709</v>
      </c>
      <c r="BC15" s="1743">
        <f>Z15</f>
        <v>239.76792048789792</v>
      </c>
      <c r="BD15" s="1743">
        <f>AA15</f>
        <v>26.973891054888519</v>
      </c>
      <c r="BE15" s="1743">
        <f>((BD15/$BB15)^1.5)+(BC15/$BA15)^1.5</f>
        <v>0.84632423602525453</v>
      </c>
      <c r="BF15" s="1836" t="str">
        <f>IF(BE15&lt;1, "Verificato", "Non verifica")</f>
        <v>Verificato</v>
      </c>
      <c r="BG15" s="1839">
        <f>AC15</f>
        <v>79.264401515151519</v>
      </c>
      <c r="BH15" s="1743">
        <f>AD15</f>
        <v>89.912970182961729</v>
      </c>
      <c r="BI15" s="1743">
        <f>((BH15/$BB15)^1.5)+(BG15/$BA15)^1.5</f>
        <v>0.99033218100578368</v>
      </c>
      <c r="BJ15" s="1836" t="str">
        <f>IF(BI15&lt;1, "Verificato", "Non verifica")</f>
        <v>Verificato</v>
      </c>
    </row>
    <row r="16" spans="1:62" ht="15.75" x14ac:dyDescent="0.25">
      <c r="A16" s="1862"/>
      <c r="B16" s="874" t="s">
        <v>786</v>
      </c>
      <c r="C16" s="744">
        <f>'23a. Pilastri'!Q22</f>
        <v>-22.284081818181818</v>
      </c>
      <c r="D16" s="810">
        <f>'23a. Pilastri'!R22</f>
        <v>10.745415151515152</v>
      </c>
      <c r="E16" s="744">
        <f>'23a. Pilastri'!S22</f>
        <v>34.73366212121212</v>
      </c>
      <c r="F16" s="810">
        <f>'23a. Pilastri'!T22</f>
        <v>-46.272328787878777</v>
      </c>
      <c r="G16" s="884" t="s">
        <v>746</v>
      </c>
      <c r="H16" s="915">
        <f>'20. Comb. schemi base_TRAVE'!AL421</f>
        <v>158.61163716656199</v>
      </c>
      <c r="I16" s="858">
        <f>'20. Comb. schemi base_TRAVE'!AL424</f>
        <v>158.61163716656199</v>
      </c>
      <c r="J16" s="858">
        <f>ABS(H16)+ABS(I15)</f>
        <v>317.22327433312398</v>
      </c>
      <c r="K16" s="1874"/>
      <c r="L16" s="1874"/>
      <c r="M16" s="1040">
        <f>('13.Forze-Car.Sollec'!$F$34)/('13.Forze-Car.Sollec'!$F$33+'13.Forze-Car.Sollec'!$F$34)</f>
        <v>0.58141024583235945</v>
      </c>
      <c r="N16" s="1048">
        <f>L15*M16</f>
        <v>239.76792048789792</v>
      </c>
      <c r="O16" s="918">
        <v>0</v>
      </c>
      <c r="P16" s="858">
        <f>'20. Comb. schemi base_TRAVE'!AL476</f>
        <v>118.95872787492151</v>
      </c>
      <c r="Q16" s="858">
        <f>ABS(O16)+ABS(P15)</f>
        <v>118.95872787492151</v>
      </c>
      <c r="R16" s="1874"/>
      <c r="S16" s="1874"/>
      <c r="T16" s="1040">
        <f>('13.Forze-Car.Sollec'!$F$34)/('13.Forze-Car.Sollec'!$F$33+'13.Forze-Car.Sollec'!$F$34)</f>
        <v>0.58141024583235945</v>
      </c>
      <c r="U16" s="1048">
        <f>S15*T16</f>
        <v>89.912970182961729</v>
      </c>
      <c r="V16" s="1840"/>
      <c r="W16" s="1747"/>
      <c r="X16" s="1840"/>
      <c r="Y16" s="1837"/>
      <c r="Z16" s="1843"/>
      <c r="AA16" s="1378"/>
      <c r="AB16" s="1101">
        <f>D17</f>
        <v>-331.476</v>
      </c>
      <c r="AC16" s="1843"/>
      <c r="AD16" s="1378"/>
      <c r="AE16" s="1048">
        <f>F17</f>
        <v>-443.89609999999999</v>
      </c>
      <c r="AF16" s="1070" t="s">
        <v>899</v>
      </c>
      <c r="AG16" s="1105">
        <f>IF(OR(A15=6,A15=5),IF($AF$4="Direzione x",0.6*0.12*0.3*0.6*1000*'0. Materiali'!$B$9,0.3*0.12*0.3*0.6*1000*'0. Materiali'!$B$9),IF($AF$4="Direzione x",0.7*0.12*0.3*0.7*1000*'0. Materiali'!$B$9,0.3*0.12*0.3*0.7*1000*'0. Materiali'!$B$9))</f>
        <v>249.89999999999995</v>
      </c>
      <c r="AH16" s="1070" t="s">
        <v>899</v>
      </c>
      <c r="AI16" s="1105">
        <f>IF(OR(A15=6,A15=5),IF($AF$4="Direzione y",0.6*0.12*0.3*0.6*1000*'0. Materiali'!$B$9,0.3*0.12*0.3*0.6*1000*'0. Materiali'!$B$9),IF($AF$4="Direzione y",0.7*0.12*0.3*0.7*1000*'0. Materiali'!$B$9,0.3*0.12*0.3*0.7*1000*'0. Materiali'!$B$9))</f>
        <v>107.09999999999998</v>
      </c>
      <c r="AJ16" s="1858"/>
      <c r="AK16" s="1860"/>
      <c r="AL16" s="1837"/>
      <c r="AM16" s="1858"/>
      <c r="AN16" s="1860"/>
      <c r="AO16" s="1837"/>
      <c r="AP16" s="1070" t="s">
        <v>899</v>
      </c>
      <c r="AQ16" s="1105">
        <f t="shared" si="11"/>
        <v>249.89999999999995</v>
      </c>
      <c r="AR16" s="1131">
        <f>MIN((AQ16+AQ18)*(1-ABS((0.48*AQ15-ABS(AB15))/(0.48*AQ15+AQ17))),(AQ16+AQ18)*(1-ABS((0.48*AQ15-ABS(AB16))/(0.48*AQ15+AQ17))))</f>
        <v>302.50853197186899</v>
      </c>
      <c r="AS16" s="1061" t="s">
        <v>899</v>
      </c>
      <c r="AT16" s="1105">
        <f t="shared" si="12"/>
        <v>107.09999999999998</v>
      </c>
      <c r="AU16" s="1071">
        <f>MIN((AT16+AT18)*(1-ABS((0.48*AT15-ABS(AB15))/(0.48*AT15+AT17))),(AT16+AT18)*(1-ABS((0.48*AT15-ABS(AB16))/(0.48*AT15+AT17))))</f>
        <v>99.717155620022709</v>
      </c>
      <c r="AV16" s="1871"/>
      <c r="AW16" s="1883"/>
      <c r="AX16" s="1769"/>
      <c r="AY16" s="1884"/>
      <c r="AZ16" s="1845"/>
      <c r="BA16" s="1378">
        <f>AV15</f>
        <v>302.50853197186899</v>
      </c>
      <c r="BB16" s="1849">
        <f>AY15</f>
        <v>0</v>
      </c>
      <c r="BC16" s="1747"/>
      <c r="BD16" s="1747"/>
      <c r="BE16" s="1747"/>
      <c r="BF16" s="1837"/>
      <c r="BG16" s="1840"/>
      <c r="BH16" s="1747"/>
      <c r="BI16" s="1747"/>
      <c r="BJ16" s="1837"/>
    </row>
    <row r="17" spans="1:62" ht="15" customHeight="1" x14ac:dyDescent="0.25">
      <c r="A17" s="1862"/>
      <c r="B17" s="1875" t="s">
        <v>722</v>
      </c>
      <c r="C17" s="1877">
        <f>'23a. Pilastri'!Q27</f>
        <v>-407.11599999999999</v>
      </c>
      <c r="D17" s="1879">
        <f>'23a. Pilastri'!R27</f>
        <v>-331.476</v>
      </c>
      <c r="E17" s="1881">
        <f>'23a. Pilastri'!S27</f>
        <v>-294.69589999999999</v>
      </c>
      <c r="F17" s="1879">
        <f>'23a. Pilastri'!T27</f>
        <v>-443.89609999999999</v>
      </c>
      <c r="G17" s="1033"/>
      <c r="H17" s="1045"/>
      <c r="I17" s="698"/>
      <c r="J17" s="858"/>
      <c r="K17" s="1044"/>
      <c r="L17" s="1044"/>
      <c r="M17" s="1040"/>
      <c r="N17" s="1048"/>
      <c r="O17" s="918"/>
      <c r="P17" s="698"/>
      <c r="Q17" s="858"/>
      <c r="R17" s="1044"/>
      <c r="S17" s="1044"/>
      <c r="T17" s="1040"/>
      <c r="U17" s="1048"/>
      <c r="V17" s="1043"/>
      <c r="W17" s="1041"/>
      <c r="X17" s="1043"/>
      <c r="Y17" s="1042"/>
      <c r="Z17" s="1038"/>
      <c r="AA17" s="1036"/>
      <c r="AB17" s="1101"/>
      <c r="AC17" s="1112"/>
      <c r="AD17" s="1104"/>
      <c r="AE17" s="1048"/>
      <c r="AF17" s="1070" t="s">
        <v>908</v>
      </c>
      <c r="AG17" s="1105">
        <f>AG16*(1-((0.48*AG15-MAX(ABS(AB15),ABS(AB16)))/(0.48*AG15))^2)</f>
        <v>122.17890423333334</v>
      </c>
      <c r="AH17" s="1070" t="s">
        <v>908</v>
      </c>
      <c r="AI17" s="1105">
        <f>AI16*(1-((0.48*AI15-MAX(ABS(AE15),ABS(AE16)))/(0.48*AI15))^2)</f>
        <v>56.235478676722153</v>
      </c>
      <c r="AJ17" s="1858"/>
      <c r="AK17" s="1860"/>
      <c r="AL17" s="1837"/>
      <c r="AM17" s="1858"/>
      <c r="AN17" s="1860"/>
      <c r="AO17" s="1837"/>
      <c r="AP17" s="1070" t="s">
        <v>900</v>
      </c>
      <c r="AQ17" s="1105">
        <f>IF($AP$4="Direzione x",2*$AL15*'0. Materiali'!$E$4/10,2*$AO15*'0. Materiali'!$E$4/10)</f>
        <v>983.45509155854393</v>
      </c>
      <c r="AR17" s="1131" t="s">
        <v>75</v>
      </c>
      <c r="AS17" s="1061" t="s">
        <v>900</v>
      </c>
      <c r="AT17" s="1105">
        <f>IF($AS$4="Direzione x",2*$AL15*'0. Materiali'!$E$4/10,2*$AO15*'0. Materiali'!$E$4/10)</f>
        <v>806.43317507800612</v>
      </c>
      <c r="AU17" s="1071" t="s">
        <v>75</v>
      </c>
      <c r="AV17" s="1871"/>
      <c r="AW17" s="1851" t="str">
        <f>IF(L19&lt;AV15+AV19, "Gerarchia verificata", "NON VERIFICA")</f>
        <v>Gerarchia verificata</v>
      </c>
      <c r="AX17" s="1769"/>
      <c r="AY17" s="1853" t="str">
        <f>IF(S19&lt;AX15+AX19, "Gerarchia verificata", "NON VERIFICA")</f>
        <v>Gerarchia verificata</v>
      </c>
      <c r="AZ17" s="1845"/>
      <c r="BA17" s="1378"/>
      <c r="BB17" s="1849"/>
      <c r="BC17" s="1747"/>
      <c r="BD17" s="1747"/>
      <c r="BE17" s="1747"/>
      <c r="BF17" s="1837"/>
      <c r="BG17" s="1840"/>
      <c r="BH17" s="1747"/>
      <c r="BI17" s="1747"/>
      <c r="BJ17" s="1837"/>
    </row>
    <row r="18" spans="1:62" ht="15.75" customHeight="1" thickBot="1" x14ac:dyDescent="0.3">
      <c r="A18" s="1863"/>
      <c r="B18" s="1876"/>
      <c r="C18" s="1878"/>
      <c r="D18" s="1880"/>
      <c r="E18" s="1882"/>
      <c r="F18" s="1880"/>
      <c r="G18" s="100"/>
      <c r="H18" s="919"/>
      <c r="I18" s="100"/>
      <c r="J18" s="100"/>
      <c r="K18" s="100"/>
      <c r="L18" s="100"/>
      <c r="M18" s="100"/>
      <c r="N18" s="135"/>
      <c r="O18" s="881"/>
      <c r="P18" s="100"/>
      <c r="Q18" s="100"/>
      <c r="R18" s="100"/>
      <c r="S18" s="100"/>
      <c r="T18" s="100"/>
      <c r="U18" s="135"/>
      <c r="V18" s="877"/>
      <c r="W18" s="875"/>
      <c r="X18" s="877"/>
      <c r="Y18" s="876"/>
      <c r="Z18" s="137"/>
      <c r="AA18" s="100"/>
      <c r="AB18" s="100"/>
      <c r="AC18" s="137"/>
      <c r="AD18" s="100"/>
      <c r="AE18" s="135"/>
      <c r="AF18" s="1072"/>
      <c r="AG18" s="1073"/>
      <c r="AH18" s="1072"/>
      <c r="AI18" s="1073"/>
      <c r="AJ18" s="1858"/>
      <c r="AK18" s="1860"/>
      <c r="AL18" s="1837"/>
      <c r="AM18" s="1858"/>
      <c r="AN18" s="1860"/>
      <c r="AO18" s="1837"/>
      <c r="AP18" s="1072" t="s">
        <v>901</v>
      </c>
      <c r="AQ18" s="1073">
        <f>IF(OR($A15=6,$A15=5),IF($AP$4="Direzione x",(AL15)/10000*'0. Materiali'!$E$4*1000*(0.6-2*0.04),(AO15)/10000*'0. Materiali'!$E$4*1000*(0.3-2*0.04)),IF($AP$4="Direzione x",(AL15)/10000*'0. Materiali'!$E$4*1000*(0.7-2*0.04),(AO15)/10000*'0. Materiali'!$E$4*1000*(0.3-2*0.04)))</f>
        <v>304.87107838314864</v>
      </c>
      <c r="AR18" s="1132">
        <f>MIN((AQ16+AQ18)*(1-ABS((0.48*AQ15-ABS(AE15))/(0.48*AQ15+AQ17))),(AQ16+AQ18)*(1-ABS((0.48*AQ15-ABS(AE16))/(0.48*AQ15+AQ17))))</f>
        <v>294.0470284541517</v>
      </c>
      <c r="AS18" s="1074" t="s">
        <v>901</v>
      </c>
      <c r="AT18" s="1073">
        <f>IF(OR($A15=6,$A15=5),IF($AS$4="Direzione x",(AL15)/10000*'0. Materiali'!$E$4*1000*(0.6-2*0.04),(AO15)/10000*'0. Materiali'!$E$4*1000*(0.3-2*0.04)),IF($AS$4="Direzione x",(AL15)/10000*'0. Materiali'!$E$4*1000*(0.7-2*0.04),(AO15)/10000*'0. Materiali'!$E$4*1000*(0.3-2*0.04)))</f>
        <v>88.707649258580659</v>
      </c>
      <c r="AU18" s="1075">
        <f>MIN((AT16+AT18)*(1-ABS((0.48*AT15-ABS(AE15))/(0.48*AT15+AT17))),(AT16+AT18)*(1-ABS((0.48*AT15-ABS(AE16))/(0.48*AT15+AT17))))</f>
        <v>96.494045168199037</v>
      </c>
      <c r="AV18" s="1872"/>
      <c r="AW18" s="1852"/>
      <c r="AX18" s="1770"/>
      <c r="AY18" s="1854"/>
      <c r="AZ18" s="1885"/>
      <c r="BA18" s="1446"/>
      <c r="BB18" s="1873"/>
      <c r="BC18" s="1750"/>
      <c r="BD18" s="1750"/>
      <c r="BE18" s="1750"/>
      <c r="BF18" s="1869" t="str">
        <f>IF(BE18&lt;1, "Verificato", "Non verifica")</f>
        <v>Verificato</v>
      </c>
      <c r="BG18" s="1867"/>
      <c r="BH18" s="1750"/>
      <c r="BI18" s="1750"/>
      <c r="BJ18" s="1869"/>
    </row>
    <row r="19" spans="1:62" ht="15.75" customHeight="1" x14ac:dyDescent="0.25">
      <c r="A19" s="1861">
        <v>3</v>
      </c>
      <c r="B19" s="879" t="s">
        <v>785</v>
      </c>
      <c r="C19" s="749">
        <f>'23a. Pilastri'!Q28</f>
        <v>177.20278333333334</v>
      </c>
      <c r="D19" s="809">
        <f>'23a. Pilastri'!R28</f>
        <v>-180.73666212121211</v>
      </c>
      <c r="E19" s="749">
        <f>'23a. Pilastri'!S28</f>
        <v>77.023280303030305</v>
      </c>
      <c r="F19" s="809">
        <f>'23a. Pilastri'!T28</f>
        <v>-80.557159090909096</v>
      </c>
      <c r="G19" s="884" t="s">
        <v>745</v>
      </c>
      <c r="H19" s="914">
        <f>'20. Comb. schemi base_TRAVE'!AK589</f>
        <v>-198.26454645820252</v>
      </c>
      <c r="I19" s="858">
        <f>'20. Comb. schemi base_TRAVE'!AK592</f>
        <v>-198.26454645820252</v>
      </c>
      <c r="J19" s="858">
        <f>ABS(H19)+ABS(I20)</f>
        <v>356.87618362476451</v>
      </c>
      <c r="K19" s="1864">
        <f>MAX(J19:J20)</f>
        <v>356.87618362476451</v>
      </c>
      <c r="L19" s="1864">
        <f>K19*'2. Tabelle Normativa'!$K$5</f>
        <v>463.93903871219385</v>
      </c>
      <c r="M19" s="1040">
        <f>('13.Forze-Car.Sollec'!$F$34)/('13.Forze-Car.Sollec'!$F$34+'13.Forze-Car.Sollec'!$F$35)</f>
        <v>0.45731092873255352</v>
      </c>
      <c r="N19" s="1048">
        <f>L19*M19</f>
        <v>212.16439266876148</v>
      </c>
      <c r="O19" s="918">
        <v>0</v>
      </c>
      <c r="P19" s="858">
        <f>'20. Comb. schemi base_TRAVE'!AK644</f>
        <v>-118.95872787492151</v>
      </c>
      <c r="Q19" s="858">
        <f>ABS(O19)+ABS(P20)</f>
        <v>118.95872787492151</v>
      </c>
      <c r="R19" s="1864">
        <f>MAX(Q19:Q20)</f>
        <v>118.95872787492151</v>
      </c>
      <c r="S19" s="1864">
        <f>R19*'2. Tabelle Normativa'!$K$5</f>
        <v>154.64634623739798</v>
      </c>
      <c r="T19" s="1040">
        <f>('13.Forze-Car.Sollec'!$F$34)/('13.Forze-Car.Sollec'!$F$34+'13.Forze-Car.Sollec'!$F$35)</f>
        <v>0.45731092873255352</v>
      </c>
      <c r="U19" s="1048">
        <f>S19*T19</f>
        <v>70.721464222920503</v>
      </c>
      <c r="V19" s="1866">
        <f>ABS(D20)</f>
        <v>13.527859090909091</v>
      </c>
      <c r="W19" s="1737">
        <f>0.3*AD19</f>
        <v>25.177464604343246</v>
      </c>
      <c r="X19" s="1866">
        <f>ABS(F19)</f>
        <v>80.557159090909096</v>
      </c>
      <c r="Y19" s="1868">
        <f>0.3*Z19</f>
        <v>75.532393813029728</v>
      </c>
      <c r="Z19" s="1843">
        <f>MAX(N19:N20)</f>
        <v>251.77464604343243</v>
      </c>
      <c r="AA19" s="1856">
        <f>MAX(V19:W20)</f>
        <v>25.177464604343246</v>
      </c>
      <c r="AB19" s="1101">
        <f>C21</f>
        <v>-569.02419999999995</v>
      </c>
      <c r="AC19" s="1857">
        <f>MAX(X19:Y20)</f>
        <v>80.557159090909096</v>
      </c>
      <c r="AD19" s="1856">
        <f>MAX(U19:U20)</f>
        <v>83.92488201447749</v>
      </c>
      <c r="AE19" s="1048">
        <f>E21</f>
        <v>-384.41379999999998</v>
      </c>
      <c r="AF19" s="1066" t="s">
        <v>898</v>
      </c>
      <c r="AG19" s="1067">
        <f>IF(OR(A19=6,A19=5),0.3*0.6*'0. Materiali'!$B$9*1000,0.3*0.7*'0. Materiali'!$B$9*1000)</f>
        <v>2974.9999999999995</v>
      </c>
      <c r="AH19" s="1066" t="s">
        <v>898</v>
      </c>
      <c r="AI19" s="1067">
        <f>IF(OR(A19=6,A19=5),0.3*0.6*'0. Materiali'!$B$9*1000,0.3*0.7*'0. Materiali'!$B$9*1000)</f>
        <v>2974.9999999999995</v>
      </c>
      <c r="AJ19" s="1840">
        <f>(Z19-AG21)*10/((0.6-2*0.04)*'0. Materiali'!$E$4)</f>
        <v>4.5359216168355978</v>
      </c>
      <c r="AK19" s="1859" t="str">
        <f>IF(AL19=2*(0.25*PI()*2^2)+2*(0.25*PI()*1.6^2),"2f20+2f16",IF(AL19=4*(0.25*PI()*2^2)+0*(0.25*PI()*1.6^2),"4f20",IF(AL19=5*(0.25*PI()*2^2)+0*(0.25*PI()*1.6^2),"5f20",IF(AL19=6*(0.25*PI()*2^2)+0*(0.25*PI()*1.6^2),"6f20"))))</f>
        <v>4f20</v>
      </c>
      <c r="AL19" s="1837">
        <f t="shared" ref="AL19" si="15">4*(0.25*PI()*2^2)+0*(0.25*PI()*1.6^2)</f>
        <v>12.566370614359172</v>
      </c>
      <c r="AM19" s="1840">
        <f>(AD19-AI21)*10/((0.3-2*0.04)*'0. Materiali'!$E$4)</f>
        <v>1.2153428393290313</v>
      </c>
      <c r="AN19" s="1859" t="str">
        <f>IF(AO19=2*(0.25*PI()*2^2)+2*(0.25*PI()*1.6^2),"2f20+2f16",IF(AO19=4*(0.25*PI()*2^2)+0*(0.25*PI()*1.6^2),"4f20",IF(AO19=5*(0.25*PI()*2^2)+0*(0.25*PI()*1.6^2),"5f20",IF(AO19=6*(0.25*PI()*2^2)+0*(0.25*PI()*1.6^2),"6f20"))))</f>
        <v>2f20+2f16</v>
      </c>
      <c r="AO19" s="1837">
        <f>2*(0.25*PI()*2^2)+2*(0.25*PI()*1.6^2)</f>
        <v>10.304423903774522</v>
      </c>
      <c r="AP19" s="1066" t="s">
        <v>898</v>
      </c>
      <c r="AQ19" s="1067">
        <f t="shared" ref="AQ19:AQ20" si="16">AG19</f>
        <v>2974.9999999999995</v>
      </c>
      <c r="AR19" s="1130" t="s">
        <v>74</v>
      </c>
      <c r="AS19" s="1068" t="s">
        <v>898</v>
      </c>
      <c r="AT19" s="1067">
        <f t="shared" ref="AT19:AT20" si="17">AI19</f>
        <v>2974.9999999999995</v>
      </c>
      <c r="AU19" s="1069" t="s">
        <v>74</v>
      </c>
      <c r="AV19" s="1870">
        <f t="shared" ref="AV19" si="18">MAX(AR20,AR22)</f>
        <v>328.18878024112371</v>
      </c>
      <c r="AW19" s="1852"/>
      <c r="AX19" s="1768">
        <f t="shared" ref="AX19" si="19">MAX(AU20,AU22)</f>
        <v>109.49913779715602</v>
      </c>
      <c r="AY19" s="1854"/>
      <c r="AZ19" s="1844">
        <v>3</v>
      </c>
      <c r="BA19" s="1458">
        <f>MAX(AR20,AR22)</f>
        <v>328.18878024112371</v>
      </c>
      <c r="BB19" s="1848">
        <f>MAX(AU20,AU22)</f>
        <v>109.49913779715602</v>
      </c>
      <c r="BC19" s="1743">
        <f>Z19</f>
        <v>251.77464604343243</v>
      </c>
      <c r="BD19" s="1743">
        <f>AA19</f>
        <v>25.177464604343246</v>
      </c>
      <c r="BE19" s="1743">
        <f>((BD19/$BB19)^1.5)+(BC19/$BA19)^1.5</f>
        <v>0.78219886807870675</v>
      </c>
      <c r="BF19" s="1836" t="str">
        <f>IF(BE19&lt;1, "Verificato", "Non verifica")</f>
        <v>Verificato</v>
      </c>
      <c r="BG19" s="1839">
        <f>AC19</f>
        <v>80.557159090909096</v>
      </c>
      <c r="BH19" s="1743">
        <f>AD19</f>
        <v>83.92488201447749</v>
      </c>
      <c r="BI19" s="1743">
        <f>((BH19/$BB19)^1.5)+(BG19/$BA19)^1.5</f>
        <v>0.79260657101406351</v>
      </c>
      <c r="BJ19" s="1836" t="str">
        <f>IF(BI19&lt;1, "Verificato", "Non verifica")</f>
        <v>Verificato</v>
      </c>
    </row>
    <row r="20" spans="1:62" ht="15.75" x14ac:dyDescent="0.25">
      <c r="A20" s="1862"/>
      <c r="B20" s="874" t="s">
        <v>786</v>
      </c>
      <c r="C20" s="744">
        <f>'23a. Pilastri'!Q29</f>
        <v>-24.392586363636365</v>
      </c>
      <c r="D20" s="810">
        <f>'23a. Pilastri'!R29</f>
        <v>13.527859090909091</v>
      </c>
      <c r="E20" s="744">
        <f>'23a. Pilastri'!S29</f>
        <v>41.505162121212109</v>
      </c>
      <c r="F20" s="810">
        <f>'23a. Pilastri'!T29</f>
        <v>-52.369889393939388</v>
      </c>
      <c r="G20" s="884" t="s">
        <v>746</v>
      </c>
      <c r="H20" s="915">
        <f>'20. Comb. schemi base_TRAVE'!AL589</f>
        <v>158.61163716656199</v>
      </c>
      <c r="I20" s="858">
        <f>'20. Comb. schemi base_TRAVE'!AL592</f>
        <v>158.61163716656199</v>
      </c>
      <c r="J20" s="858">
        <f>ABS(H20)+ABS(I19)</f>
        <v>356.87618362476451</v>
      </c>
      <c r="K20" s="1874"/>
      <c r="L20" s="1874"/>
      <c r="M20" s="1040">
        <f>('13.Forze-Car.Sollec'!$F$35)/('13.Forze-Car.Sollec'!$F$34+'13.Forze-Car.Sollec'!$F$35)</f>
        <v>0.54268907126744659</v>
      </c>
      <c r="N20" s="1048">
        <f>L19*M20</f>
        <v>251.77464604343243</v>
      </c>
      <c r="O20" s="918">
        <v>0</v>
      </c>
      <c r="P20" s="858">
        <f>'20. Comb. schemi base_TRAVE'!AL644</f>
        <v>118.95872787492151</v>
      </c>
      <c r="Q20" s="858">
        <f>ABS(O20)+ABS(P19)</f>
        <v>118.95872787492151</v>
      </c>
      <c r="R20" s="1874"/>
      <c r="S20" s="1874"/>
      <c r="T20" s="1040">
        <f>('13.Forze-Car.Sollec'!$F$35)/('13.Forze-Car.Sollec'!$F$34+'13.Forze-Car.Sollec'!$F$35)</f>
        <v>0.54268907126744659</v>
      </c>
      <c r="U20" s="1048">
        <f>S19*T20</f>
        <v>83.92488201447749</v>
      </c>
      <c r="V20" s="1840"/>
      <c r="W20" s="1747"/>
      <c r="X20" s="1840"/>
      <c r="Y20" s="1837"/>
      <c r="Z20" s="1843"/>
      <c r="AA20" s="1378"/>
      <c r="AB20" s="1101">
        <f>D21</f>
        <v>-443.10179999999997</v>
      </c>
      <c r="AC20" s="1843"/>
      <c r="AD20" s="1378"/>
      <c r="AE20" s="1048">
        <f>F21</f>
        <v>-627.71219999999994</v>
      </c>
      <c r="AF20" s="1070" t="s">
        <v>899</v>
      </c>
      <c r="AG20" s="1105">
        <f>IF(OR(A19=6,A19=5),IF($AF$4="Direzione x",0.6*0.12*0.3*0.6*1000*'0. Materiali'!$B$9,0.3*0.12*0.3*0.6*1000*'0. Materiali'!$B$9),IF($AF$4="Direzione x",0.7*0.12*0.3*0.7*1000*'0. Materiali'!$B$9,0.3*0.12*0.3*0.7*1000*'0. Materiali'!$B$9))</f>
        <v>249.89999999999995</v>
      </c>
      <c r="AH20" s="1070" t="s">
        <v>899</v>
      </c>
      <c r="AI20" s="1105">
        <f>IF(OR(A19=6,A19=5),IF($AF$4="Direzione y",0.6*0.12*0.3*0.6*1000*'0. Materiali'!$B$9,0.3*0.12*0.3*0.6*1000*'0. Materiali'!$B$9),IF($AF$4="Direzione y",0.7*0.12*0.3*0.7*1000*'0. Materiali'!$B$9,0.3*0.12*0.3*0.7*1000*'0. Materiali'!$B$9))</f>
        <v>107.09999999999998</v>
      </c>
      <c r="AJ20" s="1858"/>
      <c r="AK20" s="1860"/>
      <c r="AL20" s="1837"/>
      <c r="AM20" s="1858"/>
      <c r="AN20" s="1860"/>
      <c r="AO20" s="1837"/>
      <c r="AP20" s="1070" t="s">
        <v>899</v>
      </c>
      <c r="AQ20" s="1105">
        <f t="shared" si="16"/>
        <v>249.89999999999995</v>
      </c>
      <c r="AR20" s="1131">
        <f>MIN((AQ20+AQ22)*(1-ABS((0.48*AQ19-ABS(AB19))/(0.48*AQ19+AQ21))),(AQ20+AQ22)*(1-ABS((0.48*AQ19-ABS(AB20))/(0.48*AQ19+AQ21))))</f>
        <v>328.18878024112371</v>
      </c>
      <c r="AS20" s="1061" t="s">
        <v>899</v>
      </c>
      <c r="AT20" s="1105">
        <f t="shared" si="17"/>
        <v>107.09999999999998</v>
      </c>
      <c r="AU20" s="1071">
        <f>MIN((AT20+AT22)*(1-ABS((0.48*AT19-ABS(AB19))/(0.48*AT19+AT21))),(AT20+AT22)*(1-ABS((0.48*AT19-ABS(AB20))/(0.48*AT19+AT21))))</f>
        <v>109.49913779715602</v>
      </c>
      <c r="AV20" s="1871"/>
      <c r="AW20" s="1883"/>
      <c r="AX20" s="1769"/>
      <c r="AY20" s="1884"/>
      <c r="AZ20" s="1845"/>
      <c r="BA20" s="1378">
        <f>AV19</f>
        <v>328.18878024112371</v>
      </c>
      <c r="BB20" s="1849">
        <f>AY19</f>
        <v>0</v>
      </c>
      <c r="BC20" s="1747"/>
      <c r="BD20" s="1747"/>
      <c r="BE20" s="1747"/>
      <c r="BF20" s="1837"/>
      <c r="BG20" s="1840"/>
      <c r="BH20" s="1747"/>
      <c r="BI20" s="1747"/>
      <c r="BJ20" s="1837"/>
    </row>
    <row r="21" spans="1:62" ht="15" customHeight="1" x14ac:dyDescent="0.25">
      <c r="A21" s="1862"/>
      <c r="B21" s="1875" t="s">
        <v>722</v>
      </c>
      <c r="C21" s="1877">
        <f>'23a. Pilastri'!Q34</f>
        <v>-569.02419999999995</v>
      </c>
      <c r="D21" s="1879">
        <f>'23a. Pilastri'!R34</f>
        <v>-443.10179999999997</v>
      </c>
      <c r="E21" s="1881">
        <f>'23a. Pilastri'!S34</f>
        <v>-384.41379999999998</v>
      </c>
      <c r="F21" s="1879">
        <f>'23a. Pilastri'!T34</f>
        <v>-627.71219999999994</v>
      </c>
      <c r="G21" s="1033"/>
      <c r="H21" s="1045"/>
      <c r="I21" s="698"/>
      <c r="J21" s="858"/>
      <c r="K21" s="1044"/>
      <c r="L21" s="1044"/>
      <c r="M21" s="1040"/>
      <c r="N21" s="1048"/>
      <c r="O21" s="918"/>
      <c r="P21" s="698"/>
      <c r="Q21" s="858"/>
      <c r="R21" s="1044"/>
      <c r="S21" s="1044"/>
      <c r="T21" s="1040"/>
      <c r="U21" s="1048"/>
      <c r="V21" s="1043"/>
      <c r="W21" s="1041"/>
      <c r="X21" s="1043"/>
      <c r="Y21" s="1042"/>
      <c r="Z21" s="1038"/>
      <c r="AA21" s="1036"/>
      <c r="AB21" s="1101"/>
      <c r="AC21" s="1112"/>
      <c r="AD21" s="1104"/>
      <c r="AE21" s="1048"/>
      <c r="AF21" s="1070" t="s">
        <v>908</v>
      </c>
      <c r="AG21" s="1105">
        <f>AG20*(1-((0.48*AG19-MAX(ABS(AB19),ABS(AB20)))/(0.48*AG19))^2)</f>
        <v>159.47850183999503</v>
      </c>
      <c r="AH21" s="1070" t="s">
        <v>908</v>
      </c>
      <c r="AI21" s="1105">
        <f>AI20*(1-((0.48*AI19-MAX(ABS(AE19),ABS(AE20)))/(0.48*AI19))^2)</f>
        <v>73.462365397644959</v>
      </c>
      <c r="AJ21" s="1858"/>
      <c r="AK21" s="1860"/>
      <c r="AL21" s="1837"/>
      <c r="AM21" s="1858"/>
      <c r="AN21" s="1860"/>
      <c r="AO21" s="1837"/>
      <c r="AP21" s="1070" t="s">
        <v>900</v>
      </c>
      <c r="AQ21" s="1105">
        <f>IF($AP$4="Direzione x",2*$AL19*'0. Materiali'!$E$4/10,2*$AO19*'0. Materiali'!$E$4/10)</f>
        <v>983.45509155854393</v>
      </c>
      <c r="AR21" s="1131" t="s">
        <v>75</v>
      </c>
      <c r="AS21" s="1061" t="s">
        <v>900</v>
      </c>
      <c r="AT21" s="1105">
        <f>IF($AS$4="Direzione x",2*$AL19*'0. Materiali'!$E$4/10,2*$AO19*'0. Materiali'!$E$4/10)</f>
        <v>806.43317507800612</v>
      </c>
      <c r="AU21" s="1071" t="s">
        <v>75</v>
      </c>
      <c r="AV21" s="1871"/>
      <c r="AW21" s="1851" t="str">
        <f>IF(L23&lt;AV19+AV23, "Gerarchia verificata", "NON VERIFICA")</f>
        <v>Gerarchia verificata</v>
      </c>
      <c r="AX21" s="1769"/>
      <c r="AY21" s="1853" t="str">
        <f>IF(S23&lt;AX19+AX23, "Gerarchia verificata", "NON VERIFICA")</f>
        <v>Gerarchia verificata</v>
      </c>
      <c r="AZ21" s="1845"/>
      <c r="BA21" s="1378"/>
      <c r="BB21" s="1849"/>
      <c r="BC21" s="1747"/>
      <c r="BD21" s="1747"/>
      <c r="BE21" s="1747"/>
      <c r="BF21" s="1837"/>
      <c r="BG21" s="1840"/>
      <c r="BH21" s="1747"/>
      <c r="BI21" s="1747"/>
      <c r="BJ21" s="1837"/>
    </row>
    <row r="22" spans="1:62" ht="15.75" customHeight="1" thickBot="1" x14ac:dyDescent="0.3">
      <c r="A22" s="1863"/>
      <c r="B22" s="1876"/>
      <c r="C22" s="1878"/>
      <c r="D22" s="1880"/>
      <c r="E22" s="1882"/>
      <c r="F22" s="1880"/>
      <c r="G22" s="100"/>
      <c r="H22" s="919"/>
      <c r="I22" s="100"/>
      <c r="J22" s="100"/>
      <c r="K22" s="100"/>
      <c r="L22" s="100"/>
      <c r="M22" s="100"/>
      <c r="N22" s="135"/>
      <c r="O22" s="881"/>
      <c r="P22" s="100"/>
      <c r="Q22" s="100"/>
      <c r="R22" s="100"/>
      <c r="S22" s="100"/>
      <c r="T22" s="100"/>
      <c r="U22" s="135"/>
      <c r="V22" s="877"/>
      <c r="W22" s="875"/>
      <c r="X22" s="877"/>
      <c r="Y22" s="876"/>
      <c r="Z22" s="137"/>
      <c r="AA22" s="100"/>
      <c r="AB22" s="100"/>
      <c r="AC22" s="137"/>
      <c r="AD22" s="100"/>
      <c r="AE22" s="135"/>
      <c r="AF22" s="1072"/>
      <c r="AG22" s="1073"/>
      <c r="AH22" s="1072"/>
      <c r="AI22" s="1073"/>
      <c r="AJ22" s="1858"/>
      <c r="AK22" s="1860"/>
      <c r="AL22" s="1837"/>
      <c r="AM22" s="1858"/>
      <c r="AN22" s="1860"/>
      <c r="AO22" s="1837"/>
      <c r="AP22" s="1072" t="s">
        <v>901</v>
      </c>
      <c r="AQ22" s="1073">
        <f>IF(OR($A19=6,$A19=5),IF($AP$4="Direzione x",(AL19)/10000*'0. Materiali'!$E$4*1000*(0.6-2*0.04),(AO19)/10000*'0. Materiali'!$E$4*1000*(0.3-2*0.04)),IF($AP$4="Direzione x",(AL19)/10000*'0. Materiali'!$E$4*1000*(0.7-2*0.04),(AO19)/10000*'0. Materiali'!$E$4*1000*(0.3-2*0.04)))</f>
        <v>304.87107838314864</v>
      </c>
      <c r="AR22" s="1132">
        <f>MIN((AQ20+AQ22)*(1-ABS((0.48*AQ19-ABS(AE19))/(0.48*AQ19+AQ21))),(AQ20+AQ22)*(1-ABS((0.48*AQ19-ABS(AE20))/(0.48*AQ19+AQ21))))</f>
        <v>314.68722047245001</v>
      </c>
      <c r="AS22" s="1074" t="s">
        <v>901</v>
      </c>
      <c r="AT22" s="1073">
        <f>IF(OR($A19=6,$A19=5),IF($AS$4="Direzione x",(AL19)/10000*'0. Materiali'!$E$4*1000*(0.6-2*0.04),(AO19)/10000*'0. Materiali'!$E$4*1000*(0.3-2*0.04)),IF($AS$4="Direzione x",(AL19)/10000*'0. Materiali'!$E$4*1000*(0.7-2*0.04),(AO19)/10000*'0. Materiali'!$E$4*1000*(0.3-2*0.04)))</f>
        <v>88.707649258580659</v>
      </c>
      <c r="AU22" s="1075">
        <f>MIN((AT20+AT22)*(1-ABS((0.48*AT19-ABS(AE19))/(0.48*AT19+AT21))),(AT20+AT22)*(1-ABS((0.48*AT19-ABS(AE20))/(0.48*AT19+AT21))))</f>
        <v>104.35619620111284</v>
      </c>
      <c r="AV22" s="1872"/>
      <c r="AW22" s="1852"/>
      <c r="AX22" s="1770"/>
      <c r="AY22" s="1854"/>
      <c r="AZ22" s="1885"/>
      <c r="BA22" s="1446"/>
      <c r="BB22" s="1873"/>
      <c r="BC22" s="1750"/>
      <c r="BD22" s="1750"/>
      <c r="BE22" s="1750"/>
      <c r="BF22" s="1869"/>
      <c r="BG22" s="1867"/>
      <c r="BH22" s="1750"/>
      <c r="BI22" s="1750"/>
      <c r="BJ22" s="1869"/>
    </row>
    <row r="23" spans="1:62" ht="15.75" customHeight="1" x14ac:dyDescent="0.25">
      <c r="A23" s="1861">
        <v>2</v>
      </c>
      <c r="B23" s="879" t="s">
        <v>785</v>
      </c>
      <c r="C23" s="749">
        <f>'23a. Pilastri'!Q35</f>
        <v>130.88974696969697</v>
      </c>
      <c r="D23" s="809">
        <f>'23a. Pilastri'!R35</f>
        <v>-133.51956515151517</v>
      </c>
      <c r="E23" s="749">
        <f>'23a. Pilastri'!S35</f>
        <v>53.712954545454551</v>
      </c>
      <c r="F23" s="809">
        <f>'23a. Pilastri'!T35</f>
        <v>-56.342772727272724</v>
      </c>
      <c r="G23" s="884" t="s">
        <v>745</v>
      </c>
      <c r="H23" s="914">
        <f>'20. Comb. schemi base_TRAVE'!AK757</f>
        <v>-198.26454645820252</v>
      </c>
      <c r="I23" s="858">
        <f>'20. Comb. schemi base_TRAVE'!AK760</f>
        <v>-198.26454645820252</v>
      </c>
      <c r="J23" s="858">
        <f>ABS(H23)+ABS(I24)</f>
        <v>356.87618362476451</v>
      </c>
      <c r="K23" s="1864">
        <f>MAX(J23:J24)</f>
        <v>356.87618362476451</v>
      </c>
      <c r="L23" s="1864">
        <f>K23*'2. Tabelle Normativa'!$K$5</f>
        <v>463.93903871219385</v>
      </c>
      <c r="M23" s="1040">
        <f>('13.Forze-Car.Sollec'!$F$35)/('13.Forze-Car.Sollec'!$F$36+'13.Forze-Car.Sollec'!$F$35)</f>
        <v>0.48107866679169065</v>
      </c>
      <c r="N23" s="1048">
        <f>L23*M23</f>
        <v>223.19117421628079</v>
      </c>
      <c r="O23" s="1049">
        <v>0</v>
      </c>
      <c r="P23" s="858">
        <f>'20. Comb. schemi base_TRAVE'!AK812</f>
        <v>-118.95872787492151</v>
      </c>
      <c r="Q23" s="878">
        <f>ABS(O23)+ABS(P24)</f>
        <v>118.95872787492151</v>
      </c>
      <c r="R23" s="1864">
        <f>MAX(Q23:Q24)</f>
        <v>118.95872787492151</v>
      </c>
      <c r="S23" s="1864">
        <f>R23*'2. Tabelle Normativa'!$K$5</f>
        <v>154.64634623739798</v>
      </c>
      <c r="T23" s="1046">
        <f>('13.Forze-Car.Sollec'!$F$35)/('13.Forze-Car.Sollec'!$F$36+'13.Forze-Car.Sollec'!$F$35)</f>
        <v>0.48107866679169065</v>
      </c>
      <c r="U23" s="1047">
        <f>S23*T23</f>
        <v>74.3970580720936</v>
      </c>
      <c r="V23" s="1866">
        <f>ABS(D24)</f>
        <v>8.7529681818181793</v>
      </c>
      <c r="W23" s="1737">
        <f>0.3*AD23</f>
        <v>24.074786449591311</v>
      </c>
      <c r="X23" s="1866">
        <f>ABS(F23)</f>
        <v>56.342772727272724</v>
      </c>
      <c r="Y23" s="1868">
        <f>0.3*Z23</f>
        <v>72.224359348773916</v>
      </c>
      <c r="Z23" s="1843">
        <f>MAX(N23:N24)</f>
        <v>240.74786449591306</v>
      </c>
      <c r="AA23" s="1856">
        <f>MAX(V23:W24)</f>
        <v>24.074786449591311</v>
      </c>
      <c r="AB23" s="1101">
        <f>C27</f>
        <v>-735.88379999999995</v>
      </c>
      <c r="AC23" s="1857">
        <f>MAX(X23:Y24)</f>
        <v>72.224359348773916</v>
      </c>
      <c r="AD23" s="1856">
        <f>MAX(U23:U24)</f>
        <v>80.249288165304378</v>
      </c>
      <c r="AE23" s="1048">
        <f>E27</f>
        <v>-480.9889</v>
      </c>
      <c r="AF23" s="1066" t="s">
        <v>898</v>
      </c>
      <c r="AG23" s="1067">
        <f>IF(OR(A23=6,A23=5),0.3*0.6*'0. Materiali'!$B$9*1000,0.3*0.7*'0. Materiali'!$B$9*1000)</f>
        <v>2974.9999999999995</v>
      </c>
      <c r="AH23" s="1066" t="s">
        <v>898</v>
      </c>
      <c r="AI23" s="1067">
        <f>IF(OR(A23=6,A23=5),0.3*0.6*'0. Materiali'!$B$9*1000,0.3*0.7*'0. Materiali'!$B$9*1000)</f>
        <v>2974.9999999999995</v>
      </c>
      <c r="AJ23" s="1840">
        <f>(Z23-AG25)*10/((0.6-2*0.04)*'0. Materiali'!$E$4)</f>
        <v>2.4352423740858806</v>
      </c>
      <c r="AK23" s="1859" t="str">
        <f>IF(AL23=2*(0.25*PI()*2^2)+2*(0.25*PI()*1.6^2),"2f20+2f16",IF(AL23=4*(0.25*PI()*2^2)+0*(0.25*PI()*1.6^2),"4f20",IF(AL23=5*(0.25*PI()*2^2)+0*(0.25*PI()*1.6^2),"5f20",IF(AL23=6*(0.25*PI()*2^2)+0*(0.25*PI()*1.6^2),"6f20"))))</f>
        <v>4f20</v>
      </c>
      <c r="AL23" s="1837">
        <f t="shared" ref="AL23" si="20">4*(0.25*PI()*2^2)+0*(0.25*PI()*1.6^2)</f>
        <v>12.566370614359172</v>
      </c>
      <c r="AM23" s="1840">
        <f>(AD23-AI25)*10/((0.3-2*0.04)*'0. Materiali'!$E$4)</f>
        <v>-0.82750887024989217</v>
      </c>
      <c r="AN23" s="1859" t="str">
        <f>IF(AO23=2*(0.25*PI()*2^2)+2*(0.25*PI()*1.6^2),"2f20+2f16",IF(AO23=4*(0.25*PI()*2^2)+0*(0.25*PI()*1.6^2),"4f20",IF(AO23=5*(0.25*PI()*2^2)+0*(0.25*PI()*1.6^2),"5f20",IF(AO23=6*(0.25*PI()*2^2)+0*(0.25*PI()*1.6^2),"6f20"))))</f>
        <v>2f20+2f16</v>
      </c>
      <c r="AO23" s="1837">
        <f>2*(0.25*PI()*2^2)+2*(0.25*PI()*1.6^2)</f>
        <v>10.304423903774522</v>
      </c>
      <c r="AP23" s="1066" t="s">
        <v>898</v>
      </c>
      <c r="AQ23" s="1067">
        <f t="shared" ref="AQ23:AQ24" si="21">AG23</f>
        <v>2974.9999999999995</v>
      </c>
      <c r="AR23" s="1130" t="s">
        <v>74</v>
      </c>
      <c r="AS23" s="1068" t="s">
        <v>898</v>
      </c>
      <c r="AT23" s="1067">
        <f t="shared" ref="AT23:AT24" si="22">AI23</f>
        <v>2974.9999999999995</v>
      </c>
      <c r="AU23" s="1069" t="s">
        <v>74</v>
      </c>
      <c r="AV23" s="1870">
        <f t="shared" ref="AV23" si="23">MAX(AR24,AR26)</f>
        <v>355.13769845142821</v>
      </c>
      <c r="AW23" s="1852"/>
      <c r="AX23" s="1768">
        <f t="shared" ref="AX23" si="24">MAX(AU24,AU26)</f>
        <v>119.76437491099774</v>
      </c>
      <c r="AY23" s="1854"/>
      <c r="AZ23" s="1844">
        <v>2</v>
      </c>
      <c r="BA23" s="1458">
        <f>MAX(AR24,AR26)</f>
        <v>355.13769845142821</v>
      </c>
      <c r="BB23" s="1848">
        <f>MAX(AU24,AU26)</f>
        <v>119.76437491099774</v>
      </c>
      <c r="BC23" s="1743">
        <f>Z23</f>
        <v>240.74786449591306</v>
      </c>
      <c r="BD23" s="1743">
        <f>AA23</f>
        <v>24.074786449591311</v>
      </c>
      <c r="BE23" s="1743">
        <f>((BD23/$BB23)^1.5)+(BC23/$BA23)^1.5</f>
        <v>0.64827331396909949</v>
      </c>
      <c r="BF23" s="1836" t="str">
        <f>IF(BE23&lt;1, "Verificato", "Non verifica")</f>
        <v>Verificato</v>
      </c>
      <c r="BG23" s="1839">
        <f>AC23</f>
        <v>72.224359348773916</v>
      </c>
      <c r="BH23" s="1743">
        <f>AD23</f>
        <v>80.249288165304378</v>
      </c>
      <c r="BI23" s="1743">
        <f>((BH23/$BB23)^1.5)+(BG23/$BA23)^1.5</f>
        <v>0.64020490037004307</v>
      </c>
      <c r="BJ23" s="1836" t="str">
        <f>IF(BI23&lt;1, "Verificato", "Non verifica")</f>
        <v>Verificato</v>
      </c>
    </row>
    <row r="24" spans="1:62" ht="15.75" x14ac:dyDescent="0.25">
      <c r="A24" s="1862"/>
      <c r="B24" s="874" t="s">
        <v>786</v>
      </c>
      <c r="C24" s="744">
        <f>'23a. Pilastri'!Q36</f>
        <v>-17.795695454545452</v>
      </c>
      <c r="D24" s="810">
        <f>'23a. Pilastri'!R36</f>
        <v>8.7529681818181793</v>
      </c>
      <c r="E24" s="744">
        <f>'23a. Pilastri'!S36</f>
        <v>29.273542424242425</v>
      </c>
      <c r="F24" s="810">
        <f>'23a. Pilastri'!T36</f>
        <v>-38.316269696969698</v>
      </c>
      <c r="G24" s="885" t="s">
        <v>746</v>
      </c>
      <c r="H24" s="1136">
        <f>'20. Comb. schemi base_TRAVE'!AL757</f>
        <v>158.61163716656199</v>
      </c>
      <c r="I24" s="859">
        <f>'20. Comb. schemi base_TRAVE'!AL760</f>
        <v>158.61163716656199</v>
      </c>
      <c r="J24" s="859">
        <f>ABS(H24)+ABS(I23)</f>
        <v>356.87618362476451</v>
      </c>
      <c r="K24" s="1865"/>
      <c r="L24" s="1865"/>
      <c r="M24" s="1039">
        <f>('13.Forze-Car.Sollec'!$F$36)/('13.Forze-Car.Sollec'!$F$36+'13.Forze-Car.Sollec'!$F$35)</f>
        <v>0.51892133320830935</v>
      </c>
      <c r="N24" s="855">
        <f>L23*M24</f>
        <v>240.74786449591306</v>
      </c>
      <c r="O24" s="882">
        <v>0</v>
      </c>
      <c r="P24" s="859">
        <f>'20. Comb. schemi base_TRAVE'!AL812</f>
        <v>118.95872787492151</v>
      </c>
      <c r="Q24" s="859">
        <f>ABS(O24)+ABS(P23)</f>
        <v>118.95872787492151</v>
      </c>
      <c r="R24" s="1865"/>
      <c r="S24" s="1865"/>
      <c r="T24" s="1039">
        <f>('13.Forze-Car.Sollec'!$F$36)/('13.Forze-Car.Sollec'!$F$36+'13.Forze-Car.Sollec'!$F$35)</f>
        <v>0.51892133320830935</v>
      </c>
      <c r="U24" s="855">
        <f>S23*T24</f>
        <v>80.249288165304378</v>
      </c>
      <c r="V24" s="1867"/>
      <c r="W24" s="1750"/>
      <c r="X24" s="1867"/>
      <c r="Y24" s="1869"/>
      <c r="Z24" s="1855"/>
      <c r="AA24" s="1378"/>
      <c r="AB24" s="1103">
        <f>D27</f>
        <v>-560.24220000000003</v>
      </c>
      <c r="AC24" s="1855"/>
      <c r="AD24" s="1446"/>
      <c r="AE24" s="855">
        <f>F27</f>
        <v>-815.13709999999992</v>
      </c>
      <c r="AF24" s="1070" t="s">
        <v>899</v>
      </c>
      <c r="AG24" s="1105">
        <f>IF(OR(A23=6,A23=5),IF($AF$4="Direzione x",0.6*0.12*0.3*0.6*1000*'0. Materiali'!$B$9,0.3*0.12*0.3*0.6*1000*'0. Materiali'!$B$9),IF($AF$4="Direzione x",0.7*0.12*0.3*0.7*1000*'0. Materiali'!$B$9,0.3*0.12*0.3*0.7*1000*'0. Materiali'!$B$9))</f>
        <v>249.89999999999995</v>
      </c>
      <c r="AH24" s="1070" t="s">
        <v>899</v>
      </c>
      <c r="AI24" s="1105">
        <f>IF(OR(A23=6,A23=5),IF($AF$4="Direzione y",0.6*0.12*0.3*0.6*1000*'0. Materiali'!$B$9,0.3*0.12*0.3*0.6*1000*'0. Materiali'!$B$9),IF($AF$4="Direzione y",0.7*0.12*0.3*0.7*1000*'0. Materiali'!$B$9,0.3*0.12*0.3*0.7*1000*'0. Materiali'!$B$9))</f>
        <v>107.09999999999998</v>
      </c>
      <c r="AJ24" s="1858"/>
      <c r="AK24" s="1860"/>
      <c r="AL24" s="1837"/>
      <c r="AM24" s="1858"/>
      <c r="AN24" s="1860"/>
      <c r="AO24" s="1984"/>
      <c r="AP24" s="1070" t="s">
        <v>899</v>
      </c>
      <c r="AQ24" s="1105">
        <f t="shared" si="21"/>
        <v>249.89999999999995</v>
      </c>
      <c r="AR24" s="1131">
        <f>MIN((AQ24+AQ26)*(1-ABS((0.48*AQ23-ABS(AB23))/(0.48*AQ23+AQ25))),(AQ24+AQ26)*(1-ABS((0.48*AQ23-ABS(AB24))/(0.48*AQ23+AQ25))))</f>
        <v>355.13769845142821</v>
      </c>
      <c r="AS24" s="1061" t="s">
        <v>899</v>
      </c>
      <c r="AT24" s="1105">
        <f t="shared" si="22"/>
        <v>107.09999999999998</v>
      </c>
      <c r="AU24" s="1071">
        <f>MIN((AT24+AT26)*(1-ABS((0.48*AT23-ABS(AB23))/(0.48*AT23+AT25))),(AT24+AT26)*(1-ABS((0.48*AT23-ABS(AB24))/(0.48*AT23+AT25))))</f>
        <v>119.76437491099774</v>
      </c>
      <c r="AV24" s="1871"/>
      <c r="AW24" s="1852"/>
      <c r="AX24" s="1769"/>
      <c r="AY24" s="1854"/>
      <c r="AZ24" s="1845"/>
      <c r="BA24" s="1378"/>
      <c r="BB24" s="1849"/>
      <c r="BC24" s="1747"/>
      <c r="BD24" s="1747"/>
      <c r="BE24" s="1747"/>
      <c r="BF24" s="1837"/>
      <c r="BG24" s="1840"/>
      <c r="BH24" s="1747"/>
      <c r="BI24" s="1747"/>
      <c r="BJ24" s="1837"/>
    </row>
    <row r="25" spans="1:62" x14ac:dyDescent="0.25">
      <c r="A25" s="1862"/>
      <c r="B25" s="874" t="s">
        <v>787</v>
      </c>
      <c r="C25" s="744">
        <f>'23a. Pilastri'!Q37</f>
        <v>-248.505246969697</v>
      </c>
      <c r="D25" s="810">
        <f>'23a. Pilastri'!R37</f>
        <v>249.99906515151517</v>
      </c>
      <c r="E25" s="744">
        <f>'23a. Pilastri'!S37</f>
        <v>-104.77875454545456</v>
      </c>
      <c r="F25" s="810">
        <f>'23a. Pilastri'!T37</f>
        <v>106.27257272727273</v>
      </c>
      <c r="G25" s="1060"/>
      <c r="H25" s="1029"/>
      <c r="I25" s="1030"/>
      <c r="J25" s="1030"/>
      <c r="K25" s="1030"/>
      <c r="L25" s="1030"/>
      <c r="M25" s="1030"/>
      <c r="N25" s="1050"/>
      <c r="O25" s="1029"/>
      <c r="P25" s="1030"/>
      <c r="Q25" s="1030"/>
      <c r="R25" s="1030"/>
      <c r="S25" s="1030"/>
      <c r="T25" s="1030"/>
      <c r="U25" s="1050"/>
      <c r="V25" s="1053"/>
      <c r="W25" s="1054"/>
      <c r="X25" s="1053"/>
      <c r="Y25" s="1056"/>
      <c r="Z25" s="1843">
        <f>ABS(D25)</f>
        <v>249.99906515151517</v>
      </c>
      <c r="AA25" s="1458">
        <f>ABS(D26)</f>
        <v>14.839068181818181</v>
      </c>
      <c r="AB25" s="1101">
        <f>AB23</f>
        <v>-735.88379999999995</v>
      </c>
      <c r="AC25" s="1843">
        <f>ABS(F25)</f>
        <v>106.27257272727273</v>
      </c>
      <c r="AD25" s="1378">
        <f>ABS(F26)</f>
        <v>48.775269696969701</v>
      </c>
      <c r="AE25" s="1048">
        <f>AE23</f>
        <v>-480.9889</v>
      </c>
      <c r="AF25" s="1070" t="s">
        <v>908</v>
      </c>
      <c r="AG25" s="1105">
        <f>AG24*(1-((0.48*AG23-MAX(ABS(AB23),ABS(AB24)))/(0.48*AG23))^2)</f>
        <v>191.19597618842644</v>
      </c>
      <c r="AH25" s="1070" t="s">
        <v>908</v>
      </c>
      <c r="AI25" s="1105">
        <f>AI24*(1-((0.48*AI23-MAX(ABS(AE23),ABS(AE24)))/(0.48*AI23))^2)</f>
        <v>87.373060178759971</v>
      </c>
      <c r="AJ25" s="1858"/>
      <c r="AK25" s="1860"/>
      <c r="AL25" s="1837"/>
      <c r="AM25" s="1858"/>
      <c r="AN25" s="1860"/>
      <c r="AO25" s="1984"/>
      <c r="AP25" s="1070" t="s">
        <v>900</v>
      </c>
      <c r="AQ25" s="1105">
        <f>IF($AP$4="Direzione x",2*$AL23*'0. Materiali'!$E$4/10,2*$AO23*'0. Materiali'!$E$4/10)</f>
        <v>983.45509155854393</v>
      </c>
      <c r="AR25" s="1131" t="s">
        <v>75</v>
      </c>
      <c r="AS25" s="1061" t="s">
        <v>900</v>
      </c>
      <c r="AT25" s="1105">
        <f>IF($AS$4="Direzione x",2*$AL23*'0. Materiali'!$E$4/10,2*$AO23*'0. Materiali'!$E$4/10)</f>
        <v>806.43317507800612</v>
      </c>
      <c r="AU25" s="1071" t="s">
        <v>75</v>
      </c>
      <c r="AV25" s="1871"/>
      <c r="AW25" s="1852"/>
      <c r="AX25" s="1769"/>
      <c r="AY25" s="1854"/>
      <c r="AZ25" s="1845"/>
      <c r="BA25" s="1378"/>
      <c r="BB25" s="1849"/>
      <c r="BC25" s="1747"/>
      <c r="BD25" s="1747"/>
      <c r="BE25" s="1747"/>
      <c r="BF25" s="1837"/>
      <c r="BG25" s="1840"/>
      <c r="BH25" s="1747"/>
      <c r="BI25" s="1747"/>
      <c r="BJ25" s="1837"/>
    </row>
    <row r="26" spans="1:62" x14ac:dyDescent="0.25">
      <c r="A26" s="1862"/>
      <c r="B26" s="874" t="s">
        <v>788</v>
      </c>
      <c r="C26" s="744">
        <f>'23a. Pilastri'!Q38</f>
        <v>21.22179545454545</v>
      </c>
      <c r="D26" s="810">
        <f>'23a. Pilastri'!R38</f>
        <v>-14.839068181818181</v>
      </c>
      <c r="E26" s="744">
        <f>'23a. Pilastri'!S38</f>
        <v>-42.392542424242421</v>
      </c>
      <c r="F26" s="810">
        <f>'23a. Pilastri'!T38</f>
        <v>48.775269696969701</v>
      </c>
      <c r="G26" s="144"/>
      <c r="H26" s="1029"/>
      <c r="I26" s="1030"/>
      <c r="J26" s="1030"/>
      <c r="K26" s="1030"/>
      <c r="L26" s="1030"/>
      <c r="M26" s="1030"/>
      <c r="N26" s="1050"/>
      <c r="O26" s="1029"/>
      <c r="P26" s="1030"/>
      <c r="Q26" s="1030"/>
      <c r="R26" s="1030"/>
      <c r="S26" s="1030"/>
      <c r="T26" s="1030"/>
      <c r="U26" s="1050"/>
      <c r="V26" s="1053"/>
      <c r="W26" s="1054"/>
      <c r="X26" s="1053"/>
      <c r="Y26" s="1056"/>
      <c r="Z26" s="1843"/>
      <c r="AA26" s="1378"/>
      <c r="AB26" s="1101">
        <f>AB24</f>
        <v>-560.24220000000003</v>
      </c>
      <c r="AC26" s="1843"/>
      <c r="AD26" s="1378"/>
      <c r="AE26" s="1048">
        <f>AE24</f>
        <v>-815.13709999999992</v>
      </c>
      <c r="AF26" s="1070"/>
      <c r="AG26" s="1124"/>
      <c r="AH26" s="1070"/>
      <c r="AI26" s="1124"/>
      <c r="AJ26" s="1858"/>
      <c r="AK26" s="1860"/>
      <c r="AL26" s="1837"/>
      <c r="AM26" s="1858"/>
      <c r="AN26" s="1860"/>
      <c r="AO26" s="1984"/>
      <c r="AP26" s="1070" t="s">
        <v>901</v>
      </c>
      <c r="AQ26" s="1124">
        <f>IF(OR($A23=6,$A23=5),IF($AP$4="Direzione x",(AL23)/10000*'0. Materiali'!$E$4*1000*(0.6-2*0.04),(AO23)/10000*'0. Materiali'!$E$4*1000*(0.3-2*0.04)),IF($AP$4="Direzione x",(AL23)/10000*'0. Materiali'!$E$4*1000*(0.7-2*0.04),(AO23)/10000*'0. Materiali'!$E$4*1000*(0.3-2*0.04)))</f>
        <v>304.87107838314864</v>
      </c>
      <c r="AR26" s="1133">
        <f>MIN((AQ24+AQ26)*(1-ABS((0.48*AQ23-ABS(AE23))/(0.48*AQ23+AQ25))),(AQ24+AQ26)*(1-ABS((0.48*AQ23-ABS(AE24))/(0.48*AQ23+AQ25))))</f>
        <v>336.90495637784198</v>
      </c>
      <c r="AS26" s="1061" t="s">
        <v>901</v>
      </c>
      <c r="AT26" s="1124">
        <f>IF(OR($A23=6,$A23=5),IF($AS$4="Direzione x",(AL23)/10000*'0. Materiali'!$E$4*1000*(0.6-2*0.04),(AO23)/10000*'0. Materiali'!$E$4*1000*(0.3-2*0.04)),IF($AS$4="Direzione x",(AL23)/10000*'0. Materiali'!$E$4*1000*(0.7-2*0.04),(AO23)/10000*'0. Materiali'!$E$4*1000*(0.3-2*0.04)))</f>
        <v>88.707649258580659</v>
      </c>
      <c r="AU26" s="1125">
        <f>MIN((AT24+AT26)*(1-ABS((0.48*AT23-ABS(AE23))/(0.48*AT23+AT25))),(AT24+AT26)*(1-ABS((0.48*AT23-ABS(AE24))/(0.48*AT23+AT25))))</f>
        <v>112.81925677451854</v>
      </c>
      <c r="AV26" s="1872"/>
      <c r="AW26" s="1852"/>
      <c r="AX26" s="1770"/>
      <c r="AY26" s="1854"/>
      <c r="AZ26" s="1845"/>
      <c r="BA26" s="1378"/>
      <c r="BB26" s="1849"/>
      <c r="BC26" s="1747"/>
      <c r="BD26" s="1747"/>
      <c r="BE26" s="1747"/>
      <c r="BF26" s="1837"/>
      <c r="BG26" s="1840"/>
      <c r="BH26" s="1747"/>
      <c r="BI26" s="1747"/>
      <c r="BJ26" s="1837"/>
    </row>
    <row r="27" spans="1:62" ht="15.75" thickBot="1" x14ac:dyDescent="0.3">
      <c r="A27" s="1863"/>
      <c r="B27" s="880" t="s">
        <v>722</v>
      </c>
      <c r="C27" s="748">
        <f>'23a. Pilastri'!Q41</f>
        <v>-735.88379999999995</v>
      </c>
      <c r="D27" s="811">
        <f>'23a. Pilastri'!R41</f>
        <v>-560.24220000000003</v>
      </c>
      <c r="E27" s="748">
        <f>'23a. Pilastri'!S41</f>
        <v>-480.9889</v>
      </c>
      <c r="F27" s="811">
        <f>'23a. Pilastri'!T41</f>
        <v>-815.13709999999992</v>
      </c>
      <c r="G27" s="1059"/>
      <c r="H27" s="1031"/>
      <c r="I27" s="1032"/>
      <c r="J27" s="1032"/>
      <c r="K27" s="1032"/>
      <c r="L27" s="1032"/>
      <c r="M27" s="1032"/>
      <c r="N27" s="1051"/>
      <c r="O27" s="1031"/>
      <c r="P27" s="1032"/>
      <c r="Q27" s="1032"/>
      <c r="R27" s="1032"/>
      <c r="S27" s="1032"/>
      <c r="T27" s="1032"/>
      <c r="U27" s="1051"/>
      <c r="V27" s="877"/>
      <c r="W27" s="875"/>
      <c r="X27" s="877"/>
      <c r="Y27" s="876"/>
      <c r="Z27" s="137"/>
      <c r="AA27" s="100"/>
      <c r="AB27" s="100"/>
      <c r="AC27" s="137"/>
      <c r="AD27" s="100"/>
      <c r="AE27" s="135"/>
      <c r="AF27" s="877"/>
      <c r="AG27" s="875"/>
      <c r="AH27" s="877"/>
      <c r="AI27" s="875"/>
      <c r="AJ27" s="1057"/>
      <c r="AK27" s="875"/>
      <c r="AL27" s="876"/>
      <c r="AM27" s="1057"/>
      <c r="AN27" s="875"/>
      <c r="AO27" s="876"/>
      <c r="AP27" s="877"/>
      <c r="AQ27" s="875"/>
      <c r="AR27" s="1120"/>
      <c r="AS27" s="875"/>
      <c r="AT27" s="875"/>
      <c r="AU27" s="876"/>
      <c r="AV27" s="1123"/>
      <c r="AW27" s="1117"/>
      <c r="AX27" s="1118"/>
      <c r="AY27" s="1129"/>
      <c r="AZ27" s="1846"/>
      <c r="BA27" s="1847"/>
      <c r="BB27" s="1850"/>
      <c r="BC27" s="1842"/>
      <c r="BD27" s="1842"/>
      <c r="BE27" s="1842"/>
      <c r="BF27" s="1838"/>
      <c r="BG27" s="1841"/>
      <c r="BH27" s="1842"/>
      <c r="BI27" s="1842"/>
      <c r="BJ27" s="1838"/>
    </row>
    <row r="28" spans="1:62" x14ac:dyDescent="0.25">
      <c r="A28" s="18"/>
      <c r="B28" s="18"/>
      <c r="C28" s="18"/>
      <c r="D28" s="18"/>
      <c r="E28" s="18"/>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702"/>
      <c r="AG28" s="1065"/>
      <c r="AH28" s="1065"/>
      <c r="AI28" s="522"/>
      <c r="AJ28" s="522"/>
      <c r="AK28" s="522"/>
      <c r="AL28" s="522"/>
      <c r="AM28" s="522"/>
      <c r="AN28" s="522"/>
      <c r="AO28" s="522"/>
      <c r="AP28" s="522"/>
      <c r="AQ28" s="522"/>
      <c r="AR28" s="522"/>
      <c r="AS28" s="522"/>
      <c r="AT28" s="522"/>
      <c r="AU28" s="522"/>
      <c r="AV28" s="522"/>
      <c r="AW28" s="522"/>
      <c r="AX28" s="522"/>
      <c r="AY28" s="522"/>
    </row>
    <row r="29" spans="1:62" ht="27" thickBot="1" x14ac:dyDescent="0.45">
      <c r="A29" s="1951" t="s">
        <v>903</v>
      </c>
      <c r="B29" s="1951"/>
      <c r="C29" s="1951"/>
      <c r="D29" s="1951"/>
      <c r="E29" s="1951"/>
      <c r="F29" s="1951"/>
      <c r="G29" s="1951"/>
      <c r="H29" s="1951"/>
      <c r="I29" s="1951"/>
      <c r="J29" s="1951"/>
      <c r="K29" s="1951"/>
      <c r="L29" s="1951"/>
      <c r="M29" s="1951"/>
      <c r="N29" s="1951"/>
      <c r="O29" s="1951"/>
      <c r="P29" s="1951"/>
      <c r="Q29" s="1951"/>
      <c r="R29" s="1951"/>
      <c r="S29" s="1951"/>
      <c r="T29" s="1951"/>
      <c r="U29" s="1951"/>
      <c r="V29" s="1951"/>
      <c r="W29" s="1951"/>
      <c r="X29" s="1951"/>
      <c r="Y29" s="1951"/>
      <c r="Z29" s="1951"/>
      <c r="AA29" s="1951"/>
      <c r="AB29" s="1951"/>
      <c r="AC29" s="1951"/>
      <c r="AD29" s="1951"/>
      <c r="AE29" s="1951"/>
      <c r="AF29" s="1951"/>
      <c r="AG29" s="1951"/>
      <c r="AH29" s="1951"/>
      <c r="AI29" s="1951"/>
      <c r="AJ29" s="1951"/>
      <c r="AK29" s="1951"/>
      <c r="AL29" s="1951"/>
      <c r="AM29" s="1951"/>
      <c r="AN29" s="1951"/>
      <c r="AO29" s="1951"/>
      <c r="AP29" s="1951"/>
      <c r="AQ29" s="1951"/>
      <c r="AR29" s="1951"/>
      <c r="AS29" s="1951"/>
      <c r="AT29" s="1951"/>
      <c r="AU29" s="1951"/>
      <c r="AV29" s="1951"/>
      <c r="AW29" s="1951"/>
      <c r="AX29" s="1951"/>
      <c r="AY29" s="1951"/>
      <c r="AZ29" s="1951"/>
      <c r="BA29" s="1951"/>
      <c r="BB29" s="1951"/>
      <c r="BC29" s="1951"/>
      <c r="BD29" s="1951"/>
      <c r="BE29" s="1951"/>
      <c r="BF29" s="1951"/>
      <c r="BG29" s="1951"/>
      <c r="BH29" s="1951"/>
      <c r="BI29" s="1951"/>
      <c r="BJ29" s="1951"/>
    </row>
    <row r="30" spans="1:62" ht="15" customHeight="1" thickBot="1" x14ac:dyDescent="0.3">
      <c r="A30" s="1820" t="s">
        <v>736</v>
      </c>
      <c r="B30" s="1952" t="s">
        <v>723</v>
      </c>
      <c r="C30" s="1955" t="s">
        <v>784</v>
      </c>
      <c r="D30" s="1956" t="s">
        <v>802</v>
      </c>
      <c r="E30" s="1955" t="s">
        <v>803</v>
      </c>
      <c r="F30" s="1958" t="s">
        <v>804</v>
      </c>
      <c r="G30" s="1952" t="s">
        <v>723</v>
      </c>
      <c r="H30" s="1960" t="s">
        <v>743</v>
      </c>
      <c r="I30" s="1961"/>
      <c r="J30" s="1961"/>
      <c r="K30" s="1961"/>
      <c r="L30" s="1961"/>
      <c r="M30" s="1961"/>
      <c r="N30" s="1961"/>
      <c r="O30" s="1962" t="s">
        <v>744</v>
      </c>
      <c r="P30" s="1963"/>
      <c r="Q30" s="1963"/>
      <c r="R30" s="1963"/>
      <c r="S30" s="1963"/>
      <c r="T30" s="1963"/>
      <c r="U30" s="1964"/>
      <c r="V30" s="1965" t="s">
        <v>743</v>
      </c>
      <c r="W30" s="1966"/>
      <c r="X30" s="1967" t="s">
        <v>796</v>
      </c>
      <c r="Y30" s="1968"/>
      <c r="Z30" s="1965" t="s">
        <v>791</v>
      </c>
      <c r="AA30" s="1969"/>
      <c r="AB30" s="1969"/>
      <c r="AC30" s="1970" t="s">
        <v>744</v>
      </c>
      <c r="AD30" s="1971"/>
      <c r="AE30" s="1968"/>
      <c r="AF30" s="1972" t="s">
        <v>823</v>
      </c>
      <c r="AG30" s="1973"/>
      <c r="AH30" s="1974" t="s">
        <v>824</v>
      </c>
      <c r="AI30" s="1975"/>
      <c r="AJ30" s="1976" t="s">
        <v>920</v>
      </c>
      <c r="AK30" s="1977"/>
      <c r="AL30" s="1978"/>
      <c r="AM30" s="1979" t="s">
        <v>921</v>
      </c>
      <c r="AN30" s="1980"/>
      <c r="AO30" s="1981"/>
      <c r="AP30" s="1972" t="s">
        <v>823</v>
      </c>
      <c r="AQ30" s="1973"/>
      <c r="AR30" s="1982"/>
      <c r="AS30" s="1974" t="s">
        <v>824</v>
      </c>
      <c r="AT30" s="1975"/>
      <c r="AU30" s="1983"/>
      <c r="AV30" s="1927" t="s">
        <v>823</v>
      </c>
      <c r="AW30" s="1928"/>
      <c r="AX30" s="1929" t="s">
        <v>824</v>
      </c>
      <c r="AY30" s="1930"/>
      <c r="AZ30" s="1931" t="s">
        <v>736</v>
      </c>
      <c r="BA30" s="1934" t="s">
        <v>893</v>
      </c>
      <c r="BB30" s="1922" t="s">
        <v>894</v>
      </c>
      <c r="BC30" s="1925" t="s">
        <v>890</v>
      </c>
      <c r="BD30" s="1925"/>
      <c r="BE30" s="1925"/>
      <c r="BF30" s="1925"/>
      <c r="BG30" s="1925"/>
      <c r="BH30" s="1925"/>
      <c r="BI30" s="1925"/>
      <c r="BJ30" s="1926"/>
    </row>
    <row r="31" spans="1:62" ht="15" customHeight="1" x14ac:dyDescent="0.25">
      <c r="A31" s="1820"/>
      <c r="B31" s="1953"/>
      <c r="C31" s="1823"/>
      <c r="D31" s="1957"/>
      <c r="E31" s="1823"/>
      <c r="F31" s="1959"/>
      <c r="G31" s="1953"/>
      <c r="H31" s="1945" t="s">
        <v>747</v>
      </c>
      <c r="I31" s="1947" t="s">
        <v>805</v>
      </c>
      <c r="J31" s="1948"/>
      <c r="K31" s="1948" t="s">
        <v>758</v>
      </c>
      <c r="L31" s="1949" t="s">
        <v>759</v>
      </c>
      <c r="M31" s="1949" t="s">
        <v>748</v>
      </c>
      <c r="N31" s="1949" t="s">
        <v>778</v>
      </c>
      <c r="O31" s="1950" t="s">
        <v>747</v>
      </c>
      <c r="P31" s="1935" t="s">
        <v>924</v>
      </c>
      <c r="Q31" s="1935"/>
      <c r="R31" s="1948" t="s">
        <v>758</v>
      </c>
      <c r="S31" s="1949" t="s">
        <v>759</v>
      </c>
      <c r="T31" s="1949" t="s">
        <v>748</v>
      </c>
      <c r="U31" s="1900" t="s">
        <v>778</v>
      </c>
      <c r="V31" s="1937" t="s">
        <v>792</v>
      </c>
      <c r="W31" s="1939" t="s">
        <v>793</v>
      </c>
      <c r="X31" s="1941" t="s">
        <v>794</v>
      </c>
      <c r="Y31" s="1943" t="s">
        <v>795</v>
      </c>
      <c r="Z31" s="1915" t="s">
        <v>789</v>
      </c>
      <c r="AA31" s="1908" t="s">
        <v>790</v>
      </c>
      <c r="AB31" s="1520" t="s">
        <v>722</v>
      </c>
      <c r="AC31" s="1915" t="s">
        <v>789</v>
      </c>
      <c r="AD31" s="1908" t="s">
        <v>790</v>
      </c>
      <c r="AE31" s="1910" t="s">
        <v>722</v>
      </c>
      <c r="AF31" s="1893" t="s">
        <v>896</v>
      </c>
      <c r="AG31" s="1894"/>
      <c r="AH31" s="1899" t="s">
        <v>895</v>
      </c>
      <c r="AI31" s="1900"/>
      <c r="AJ31" s="1912" t="s">
        <v>909</v>
      </c>
      <c r="AK31" s="1548" t="s">
        <v>910</v>
      </c>
      <c r="AL31" s="1548" t="s">
        <v>911</v>
      </c>
      <c r="AM31" s="1548" t="s">
        <v>909</v>
      </c>
      <c r="AN31" s="1548" t="s">
        <v>910</v>
      </c>
      <c r="AO31" s="1891" t="s">
        <v>911</v>
      </c>
      <c r="AP31" s="1893" t="s">
        <v>896</v>
      </c>
      <c r="AQ31" s="1894"/>
      <c r="AR31" s="1897" t="s">
        <v>897</v>
      </c>
      <c r="AS31" s="1899" t="s">
        <v>895</v>
      </c>
      <c r="AT31" s="1900"/>
      <c r="AU31" s="1903" t="s">
        <v>897</v>
      </c>
      <c r="AV31" s="1605" t="s">
        <v>756</v>
      </c>
      <c r="AW31" s="1905"/>
      <c r="AX31" s="1905"/>
      <c r="AY31" s="1591"/>
      <c r="AZ31" s="1932"/>
      <c r="BA31" s="1935"/>
      <c r="BB31" s="1923"/>
      <c r="BC31" s="1906" t="s">
        <v>74</v>
      </c>
      <c r="BD31" s="1907"/>
      <c r="BE31" s="1907"/>
      <c r="BF31" s="1907"/>
      <c r="BG31" s="1917" t="s">
        <v>626</v>
      </c>
      <c r="BH31" s="1917"/>
      <c r="BI31" s="1917"/>
      <c r="BJ31" s="1918"/>
    </row>
    <row r="32" spans="1:62" ht="15.75" customHeight="1" thickBot="1" x14ac:dyDescent="0.3">
      <c r="A32" s="1821"/>
      <c r="B32" s="1954"/>
      <c r="C32" s="1823"/>
      <c r="D32" s="1896"/>
      <c r="E32" s="1823"/>
      <c r="F32" s="1902"/>
      <c r="G32" s="1954"/>
      <c r="H32" s="1946"/>
      <c r="I32" s="1936"/>
      <c r="J32" s="1832"/>
      <c r="K32" s="1832"/>
      <c r="L32" s="1824"/>
      <c r="M32" s="1824"/>
      <c r="N32" s="1824"/>
      <c r="O32" s="1946"/>
      <c r="P32" s="1936"/>
      <c r="Q32" s="1936"/>
      <c r="R32" s="1832"/>
      <c r="S32" s="1824"/>
      <c r="T32" s="1824"/>
      <c r="U32" s="1902"/>
      <c r="V32" s="1938"/>
      <c r="W32" s="1940"/>
      <c r="X32" s="1942"/>
      <c r="Y32" s="1944"/>
      <c r="Z32" s="1916"/>
      <c r="AA32" s="1909"/>
      <c r="AB32" s="1521"/>
      <c r="AC32" s="1916"/>
      <c r="AD32" s="1909"/>
      <c r="AE32" s="1911"/>
      <c r="AF32" s="1895"/>
      <c r="AG32" s="1896"/>
      <c r="AH32" s="1901"/>
      <c r="AI32" s="1902"/>
      <c r="AJ32" s="1913"/>
      <c r="AK32" s="1914"/>
      <c r="AL32" s="1914"/>
      <c r="AM32" s="1914"/>
      <c r="AN32" s="1914"/>
      <c r="AO32" s="1892"/>
      <c r="AP32" s="1895"/>
      <c r="AQ32" s="1896"/>
      <c r="AR32" s="1898"/>
      <c r="AS32" s="1901"/>
      <c r="AT32" s="1902"/>
      <c r="AU32" s="1904"/>
      <c r="AV32" s="1134" t="s">
        <v>762</v>
      </c>
      <c r="AW32" s="1158" t="s">
        <v>905</v>
      </c>
      <c r="AX32" s="1135" t="s">
        <v>762</v>
      </c>
      <c r="AY32" s="1159" t="s">
        <v>905</v>
      </c>
      <c r="AZ32" s="1933"/>
      <c r="BA32" s="1936"/>
      <c r="BB32" s="1924"/>
      <c r="BC32" s="1171" t="s">
        <v>892</v>
      </c>
      <c r="BD32" s="1172" t="s">
        <v>891</v>
      </c>
      <c r="BE32" s="1919" t="s">
        <v>905</v>
      </c>
      <c r="BF32" s="1920"/>
      <c r="BG32" s="1172" t="s">
        <v>892</v>
      </c>
      <c r="BH32" s="1172" t="s">
        <v>891</v>
      </c>
      <c r="BI32" s="1919" t="s">
        <v>905</v>
      </c>
      <c r="BJ32" s="1921"/>
    </row>
    <row r="33" spans="1:62" ht="15" customHeight="1" x14ac:dyDescent="0.25">
      <c r="A33" s="1861">
        <v>6</v>
      </c>
      <c r="B33" s="879" t="s">
        <v>785</v>
      </c>
      <c r="C33" s="749">
        <f>'23a. Pilastri'!AL7</f>
        <v>20.744212121212126</v>
      </c>
      <c r="D33" s="809">
        <f>'23a. Pilastri'!AM7</f>
        <v>-64.827363636363643</v>
      </c>
      <c r="E33" s="749">
        <f>'23a. Pilastri'!AN7</f>
        <v>-1.9149469696969712</v>
      </c>
      <c r="F33" s="809">
        <f>'23a. Pilastri'!AO7</f>
        <v>-42.168204545454543</v>
      </c>
      <c r="G33" s="144"/>
      <c r="H33" s="1029"/>
      <c r="I33" s="1030"/>
      <c r="J33" s="1030"/>
      <c r="K33" s="1030"/>
      <c r="L33" s="1030"/>
      <c r="M33" s="1030"/>
      <c r="N33" s="1050"/>
      <c r="O33" s="1029"/>
      <c r="P33" s="1030"/>
      <c r="Q33" s="1030"/>
      <c r="R33" s="1030"/>
      <c r="S33" s="1030"/>
      <c r="T33" s="1030"/>
      <c r="U33" s="1050"/>
      <c r="V33" s="1052"/>
      <c r="W33" s="1055"/>
      <c r="X33" s="1052"/>
      <c r="Y33" s="1055"/>
      <c r="Z33" s="1857">
        <f>ABS(D33)</f>
        <v>64.827363636363643</v>
      </c>
      <c r="AA33" s="1856">
        <f>ABS(D34)</f>
        <v>0.39476212121212245</v>
      </c>
      <c r="AB33" s="1115">
        <f>C35</f>
        <v>-46.003699999999995</v>
      </c>
      <c r="AC33" s="1857">
        <f>ABS(F33)</f>
        <v>42.168204545454543</v>
      </c>
      <c r="AD33" s="1856">
        <f>ABS(F34)</f>
        <v>30.716021212121213</v>
      </c>
      <c r="AE33" s="1047">
        <f>E35</f>
        <v>-49.156499999999994</v>
      </c>
      <c r="AF33" s="1066" t="s">
        <v>898</v>
      </c>
      <c r="AG33" s="1067">
        <f>IF(OR(A33=6,A33=5),0.3*0.6*'0. Materiali'!$B$9*1000,0.3*0.7*'0. Materiali'!$B$9*1000)</f>
        <v>2550</v>
      </c>
      <c r="AH33" s="1066" t="s">
        <v>898</v>
      </c>
      <c r="AI33" s="1067">
        <f>IF(OR(A33=6,A33=5),0.3*0.6*'0. Materiali'!$B$9*1000,0.3*0.7*'0. Materiali'!$B$9*1000)</f>
        <v>2550</v>
      </c>
      <c r="AJ33" s="1866">
        <f>(Z33-AG35)*10/((0.6-2*0.04)*'0. Materiali'!$E$4)</f>
        <v>1.796214018569527</v>
      </c>
      <c r="AK33" s="1859" t="str">
        <f>IF(AL33=2*(0.25*PI()*2^2)+2*(0.25*PI()*1.6^2),"2f20+2f16",IF(AL33=4*(0.25*PI()*2^2)+0*(0.25*PI()*1.6^2),"4f20",IF(AL33=5*(0.25*PI()*2^2)+0*(0.25*PI()*1.6^2),"5f20",IF(AL33=3*(0.25*PI()*2^2)+0*(0.25*PI()*1.6^2),"3f20"))))</f>
        <v>3f20</v>
      </c>
      <c r="AL33" s="1868">
        <f>3*(0.25*PI()*2^2)+0*(0.25*PI()*1.6^2)</f>
        <v>9.4247779607693793</v>
      </c>
      <c r="AM33" s="1866">
        <f>(AD33-AI35)*10/((0.3-2*0.04)*'0. Materiali'!$E$4)</f>
        <v>1.9761938964013839</v>
      </c>
      <c r="AN33" s="1859" t="str">
        <f t="shared" ref="AN33" si="25">IF(AO33=2*(0.25*PI()*2^2)+2*(0.25*PI()*1.6^2),"2f20+2f16",IF(AO33=4*(0.25*PI()*2^2)+0*(0.25*PI()*1.6^2),"4f20",IF(AO33=5*(0.25*PI()*2^2)+0*(0.25*PI()*1.6^2),"5f20",IF(AO33=6*(0.25*PI()*2^2)+0*(0.25*PI()*1.6^2),"6f20"))))</f>
        <v>2f20+2f16</v>
      </c>
      <c r="AO33" s="1868">
        <f>2*(0.25*PI()*2^2)+2*(0.25*PI()*1.6^2)</f>
        <v>10.304423903774522</v>
      </c>
      <c r="AP33" s="1066" t="s">
        <v>898</v>
      </c>
      <c r="AQ33" s="1067">
        <f>AG33</f>
        <v>2550</v>
      </c>
      <c r="AR33" s="1130" t="s">
        <v>74</v>
      </c>
      <c r="AS33" s="1068" t="s">
        <v>898</v>
      </c>
      <c r="AT33" s="1067">
        <f>AI33</f>
        <v>2550</v>
      </c>
      <c r="AU33" s="1069" t="s">
        <v>74</v>
      </c>
      <c r="AV33" s="1886">
        <f>MAX(AR34,AR36)</f>
        <v>150.55351773085061</v>
      </c>
      <c r="AW33" s="1887" t="str">
        <f>IF(L37&lt;AV33+AV37, "Gerarchia verificata", "NON VERIFICA")</f>
        <v>Gerarchia verificata</v>
      </c>
      <c r="AX33" s="1775">
        <f>MAX(AU34,AU36)</f>
        <v>76.062823871221639</v>
      </c>
      <c r="AY33" s="1888" t="str">
        <f>IF(S37&lt;AX33+AX37, "Gerarchia verificata", "NON VERIFICA")</f>
        <v>Gerarchia verificata</v>
      </c>
      <c r="AZ33" s="1889">
        <v>6</v>
      </c>
      <c r="BA33" s="1856">
        <f>MAX(AR34,AR36)</f>
        <v>150.55351773085061</v>
      </c>
      <c r="BB33" s="1890">
        <f>MAX(AU34,AU36)</f>
        <v>76.062823871221639</v>
      </c>
      <c r="BC33" s="1737">
        <f>Z33</f>
        <v>64.827363636363643</v>
      </c>
      <c r="BD33" s="1737">
        <f>AA33</f>
        <v>0.39476212121212245</v>
      </c>
      <c r="BE33" s="1737">
        <f>((BD33/$BB33)^1.5)+(BC33/$BA33)^1.5</f>
        <v>0.28292770814841528</v>
      </c>
      <c r="BF33" s="1868" t="str">
        <f>IF(BE33&lt;1, "Verificato", "Non verifica")</f>
        <v>Verificato</v>
      </c>
      <c r="BG33" s="1866">
        <f>AC33</f>
        <v>42.168204545454543</v>
      </c>
      <c r="BH33" s="1737">
        <f>AD33</f>
        <v>30.716021212121213</v>
      </c>
      <c r="BI33" s="1737">
        <f>((BH33/$BB33)^1.5)+(BG33/$BA33)^1.5</f>
        <v>0.40485075117534852</v>
      </c>
      <c r="BJ33" s="1868" t="str">
        <f>IF(BI33&lt;1.01, "Verificato", "Non verifica")</f>
        <v>Verificato</v>
      </c>
    </row>
    <row r="34" spans="1:62" x14ac:dyDescent="0.25">
      <c r="A34" s="1862"/>
      <c r="B34" s="874" t="s">
        <v>786</v>
      </c>
      <c r="C34" s="744">
        <f>'23a. Pilastri'!AL8</f>
        <v>-16.069995454545452</v>
      </c>
      <c r="D34" s="810">
        <f>'23a. Pilastri'!AM8</f>
        <v>-0.39476212121212245</v>
      </c>
      <c r="E34" s="744">
        <f>'23a. Pilastri'!AN8</f>
        <v>14.251263636363634</v>
      </c>
      <c r="F34" s="810">
        <f>'23a. Pilastri'!AO8</f>
        <v>-30.716021212121213</v>
      </c>
      <c r="G34" s="144"/>
      <c r="H34" s="1029"/>
      <c r="I34" s="1030"/>
      <c r="J34" s="1030"/>
      <c r="K34" s="1030"/>
      <c r="L34" s="1030"/>
      <c r="M34" s="1030"/>
      <c r="N34" s="1050"/>
      <c r="O34" s="1029"/>
      <c r="P34" s="1030"/>
      <c r="Q34" s="1030"/>
      <c r="R34" s="1030"/>
      <c r="S34" s="1030"/>
      <c r="T34" s="1030"/>
      <c r="U34" s="1050"/>
      <c r="V34" s="1053"/>
      <c r="W34" s="1056"/>
      <c r="X34" s="1053"/>
      <c r="Y34" s="1056"/>
      <c r="Z34" s="1843"/>
      <c r="AA34" s="1366"/>
      <c r="AB34" s="1156">
        <f>D35</f>
        <v>-98.200299999999984</v>
      </c>
      <c r="AC34" s="1843"/>
      <c r="AD34" s="1366"/>
      <c r="AE34" s="1048">
        <f>F35</f>
        <v>-95.047499999999985</v>
      </c>
      <c r="AF34" s="1070" t="s">
        <v>899</v>
      </c>
      <c r="AG34" s="1157">
        <f>IF(OR(A33=6,A33=5),IF($AF$4="Direzione x",0.6*0.12*0.3*0.6*1000*'0. Materiali'!$B$9,0.3*0.12*0.3*0.6*1000*'0. Materiali'!$B$9),IF($AF$4="Direzione x",0.7*0.12*0.3*0.7*1000*'0. Materiali'!$B$9,0.3*0.12*0.3*0.7*1000*'0. Materiali'!$B$9))</f>
        <v>183.59999999999997</v>
      </c>
      <c r="AH34" s="1070" t="s">
        <v>899</v>
      </c>
      <c r="AI34" s="1157">
        <f>IF(OR(A33=6,A33=5),IF($AF$4="Direzione y",0.6*0.12*0.3*0.6*1000*'0. Materiali'!$B$9,0.3*0.12*0.3*0.6*1000*'0. Materiali'!$B$9),IF($AF$4="Direzione y",0.7*0.12*0.3*0.7*1000*'0. Materiali'!$B$9,0.3*0.12*0.3*0.7*1000*'0. Materiali'!$B$9))</f>
        <v>91.799999999999983</v>
      </c>
      <c r="AJ34" s="1858"/>
      <c r="AK34" s="1860"/>
      <c r="AL34" s="1837"/>
      <c r="AM34" s="1858"/>
      <c r="AN34" s="1860"/>
      <c r="AO34" s="1837"/>
      <c r="AP34" s="1070" t="s">
        <v>899</v>
      </c>
      <c r="AQ34" s="1157">
        <f>AG34</f>
        <v>183.59999999999997</v>
      </c>
      <c r="AR34" s="1131">
        <f>MIN((AQ34+AQ36)*(1-ABS((0.48*AQ33-ABS(AB33))/(0.48*AQ33+AQ35))),(AQ34+AQ36)*(1-ABS((0.48*AQ33-ABS(AB34))/(0.48*AQ33+AQ35))))</f>
        <v>149.95019209150544</v>
      </c>
      <c r="AS34" s="1061" t="s">
        <v>899</v>
      </c>
      <c r="AT34" s="1157">
        <f>AI34</f>
        <v>91.799999999999983</v>
      </c>
      <c r="AU34" s="1071">
        <f>MIN((AT34+AT36)*(1-ABS((0.48*AT33-ABS(AB33))/(0.48*AT33+AT35))),(AT34+AT36)*(1-ABS((0.48*AT33-ABS(AB34))/(0.48*AT33+AT35))))</f>
        <v>75.782536628298416</v>
      </c>
      <c r="AV34" s="1871"/>
      <c r="AW34" s="1852"/>
      <c r="AX34" s="1769"/>
      <c r="AY34" s="1854"/>
      <c r="AZ34" s="1845"/>
      <c r="BA34" s="1378">
        <f>AV33</f>
        <v>150.55351773085061</v>
      </c>
      <c r="BB34" s="1849" t="str">
        <f>AY33</f>
        <v>Gerarchia verificata</v>
      </c>
      <c r="BC34" s="1747"/>
      <c r="BD34" s="1747"/>
      <c r="BE34" s="1747"/>
      <c r="BF34" s="1837"/>
      <c r="BG34" s="1840"/>
      <c r="BH34" s="1747"/>
      <c r="BI34" s="1747"/>
      <c r="BJ34" s="1837"/>
    </row>
    <row r="35" spans="1:62" x14ac:dyDescent="0.25">
      <c r="A35" s="1862"/>
      <c r="B35" s="1875" t="s">
        <v>722</v>
      </c>
      <c r="C35" s="1877">
        <f>'23a. Pilastri'!AL13</f>
        <v>-46.003699999999995</v>
      </c>
      <c r="D35" s="1879">
        <f>'23a. Pilastri'!AM13</f>
        <v>-98.200299999999984</v>
      </c>
      <c r="E35" s="1881">
        <f>'23a. Pilastri'!AN13</f>
        <v>-49.156499999999994</v>
      </c>
      <c r="F35" s="1879">
        <f>'23a. Pilastri'!AO13</f>
        <v>-95.047499999999985</v>
      </c>
      <c r="G35" s="144"/>
      <c r="H35" s="1029"/>
      <c r="I35" s="1030"/>
      <c r="J35" s="1030"/>
      <c r="K35" s="1030"/>
      <c r="L35" s="1030"/>
      <c r="M35" s="1030"/>
      <c r="N35" s="1050"/>
      <c r="O35" s="1029"/>
      <c r="P35" s="1030"/>
      <c r="Q35" s="1030"/>
      <c r="R35" s="1030"/>
      <c r="S35" s="1030"/>
      <c r="T35" s="1030"/>
      <c r="U35" s="1050"/>
      <c r="V35" s="1053"/>
      <c r="W35" s="1056"/>
      <c r="X35" s="1164"/>
      <c r="Y35" s="1163"/>
      <c r="Z35" s="1165"/>
      <c r="AA35" s="1153"/>
      <c r="AB35" s="1156"/>
      <c r="AC35" s="1165"/>
      <c r="AD35" s="1153"/>
      <c r="AE35" s="1048"/>
      <c r="AF35" s="1070" t="s">
        <v>908</v>
      </c>
      <c r="AG35" s="1157">
        <f>AG34*(1-((0.48*AG33-MAX(ABS(AB33),ABS(AB34)))/(0.48*AG33))^2)</f>
        <v>28.27831317155761</v>
      </c>
      <c r="AH35" s="1070" t="s">
        <v>908</v>
      </c>
      <c r="AI35" s="1157">
        <f>AI34*(1-((0.48*AI33-MAX(ABS(AE33),ABS(AE34)))/(0.48*AI33))^2)</f>
        <v>13.703569408317994</v>
      </c>
      <c r="AJ35" s="1858"/>
      <c r="AK35" s="1860"/>
      <c r="AL35" s="1837"/>
      <c r="AM35" s="1858"/>
      <c r="AN35" s="1860"/>
      <c r="AO35" s="1837"/>
      <c r="AP35" s="1070" t="s">
        <v>900</v>
      </c>
      <c r="AQ35" s="1157">
        <f>IF($AP$4="Direzione x",2*$AL33*'0. Materiali'!$E$4/10,2*$AO33*'0. Materiali'!$E$4/10)</f>
        <v>737.591318668908</v>
      </c>
      <c r="AR35" s="1131" t="s">
        <v>75</v>
      </c>
      <c r="AS35" s="1061" t="s">
        <v>900</v>
      </c>
      <c r="AT35" s="1157">
        <f>IF($AS$4="Direzione x",2*$AL33*'0. Materiali'!$E$4/10,2*$AO33*'0. Materiali'!$E$4/10)</f>
        <v>806.43317507800612</v>
      </c>
      <c r="AU35" s="1071" t="s">
        <v>75</v>
      </c>
      <c r="AV35" s="1871"/>
      <c r="AW35" s="1852"/>
      <c r="AX35" s="1769"/>
      <c r="AY35" s="1854"/>
      <c r="AZ35" s="1845"/>
      <c r="BA35" s="1378"/>
      <c r="BB35" s="1849"/>
      <c r="BC35" s="1747"/>
      <c r="BD35" s="1747"/>
      <c r="BE35" s="1747"/>
      <c r="BF35" s="1837"/>
      <c r="BG35" s="1840"/>
      <c r="BH35" s="1747"/>
      <c r="BI35" s="1747"/>
      <c r="BJ35" s="1837"/>
    </row>
    <row r="36" spans="1:62" ht="15.75" thickBot="1" x14ac:dyDescent="0.3">
      <c r="A36" s="1863"/>
      <c r="B36" s="1876"/>
      <c r="C36" s="1878"/>
      <c r="D36" s="1880"/>
      <c r="E36" s="1882"/>
      <c r="F36" s="1880"/>
      <c r="G36" s="1059"/>
      <c r="H36" s="1031"/>
      <c r="I36" s="1032"/>
      <c r="J36" s="1032"/>
      <c r="K36" s="1032"/>
      <c r="L36" s="1032"/>
      <c r="M36" s="1032"/>
      <c r="N36" s="1051"/>
      <c r="O36" s="1031"/>
      <c r="P36" s="1032"/>
      <c r="Q36" s="1032"/>
      <c r="R36" s="1032"/>
      <c r="S36" s="1032"/>
      <c r="T36" s="1032"/>
      <c r="U36" s="1051"/>
      <c r="V36" s="1057"/>
      <c r="W36" s="1058"/>
      <c r="X36" s="877"/>
      <c r="Y36" s="876"/>
      <c r="Z36" s="137"/>
      <c r="AA36" s="100"/>
      <c r="AB36" s="100"/>
      <c r="AC36" s="137"/>
      <c r="AD36" s="100"/>
      <c r="AE36" s="135"/>
      <c r="AF36" s="1072"/>
      <c r="AG36" s="1073"/>
      <c r="AH36" s="1072"/>
      <c r="AI36" s="1073"/>
      <c r="AJ36" s="1858"/>
      <c r="AK36" s="1860"/>
      <c r="AL36" s="1837"/>
      <c r="AM36" s="1858"/>
      <c r="AN36" s="1860"/>
      <c r="AO36" s="1837"/>
      <c r="AP36" s="1072" t="s">
        <v>901</v>
      </c>
      <c r="AQ36" s="1073">
        <f>IF(OR($A33=6,$A33=5),IF($AP$4="Direzione x",(AL33)/10000*'0. Materiali'!$E$4*1000*(0.6-2*0.04),(AO33)/10000*'0. Materiali'!$E$4*1000*(0.3-2*0.04)),IF($AP$4="Direzione x",(AL33)/10000*'0. Materiali'!$E$4*1000*(0.7-2*0.04),(AO33)/10000*'0. Materiali'!$E$4*1000*(0.3-2*0.04)))</f>
        <v>191.77374285391608</v>
      </c>
      <c r="AR36" s="1132">
        <f>MIN((AQ34+AQ36)*(1-ABS((0.48*AQ33-ABS(AE33))/(0.48*AQ33+AQ35))),(AQ34+AQ36)*(1-ABS((0.48*AQ33-ABS(AE34))/(0.48*AQ33+AQ35))))</f>
        <v>150.55351773085061</v>
      </c>
      <c r="AS36" s="1074" t="s">
        <v>901</v>
      </c>
      <c r="AT36" s="1073">
        <f>IF(OR($A33=6,$A33=5),IF($AS$4="Direzione x",(AL33)/10000*'0. Materiali'!$E$4*1000*(0.6-2*0.04),(AO33)/10000*'0. Materiali'!$E$4*1000*(0.3-2*0.04)),IF($AS$4="Direzione x",(AL33)/10000*'0. Materiali'!$E$4*1000*(0.7-2*0.04),(AO33)/10000*'0. Materiali'!$E$4*1000*(0.3-2*0.04)))</f>
        <v>88.707649258580659</v>
      </c>
      <c r="AU36" s="1075">
        <f>MIN((AT34+AT36)*(1-ABS((0.48*AT33-ABS(AE33))/(0.48*AT33+AT35))),(AT34+AT36)*(1-ABS((0.48*AT33-ABS(AE34))/(0.48*AT33+AT35))))</f>
        <v>76.062823871221639</v>
      </c>
      <c r="AV36" s="1872"/>
      <c r="AW36" s="1852"/>
      <c r="AX36" s="1770"/>
      <c r="AY36" s="1854"/>
      <c r="AZ36" s="1885"/>
      <c r="BA36" s="1446"/>
      <c r="BB36" s="1873"/>
      <c r="BC36" s="1750"/>
      <c r="BD36" s="1750"/>
      <c r="BE36" s="1750"/>
      <c r="BF36" s="1869"/>
      <c r="BG36" s="1867"/>
      <c r="BH36" s="1750"/>
      <c r="BI36" s="1750"/>
      <c r="BJ36" s="1869"/>
    </row>
    <row r="37" spans="1:62" ht="15.75" customHeight="1" x14ac:dyDescent="0.25">
      <c r="A37" s="1861">
        <v>5</v>
      </c>
      <c r="B37" s="879" t="s">
        <v>785</v>
      </c>
      <c r="C37" s="749">
        <f>'23a. Pilastri'!AL14</f>
        <v>52.6009893939394</v>
      </c>
      <c r="D37" s="809">
        <f>'23a. Pilastri'!AM14</f>
        <v>-81.578443939393935</v>
      </c>
      <c r="E37" s="749">
        <f>'23a. Pilastri'!AN14</f>
        <v>15.536381818181816</v>
      </c>
      <c r="F37" s="809">
        <f>'23a. Pilastri'!AO14</f>
        <v>-44.513836363636358</v>
      </c>
      <c r="G37" s="1152" t="s">
        <v>745</v>
      </c>
      <c r="H37" s="916">
        <v>0</v>
      </c>
      <c r="I37" s="858">
        <f>'20. Comb. schemi base_TRAVE'!AK252</f>
        <v>-130.28813052967593</v>
      </c>
      <c r="J37" s="858">
        <f>ABS(H37)+ABS(I38)</f>
        <v>97.716097897256958</v>
      </c>
      <c r="K37" s="1874">
        <f>MAX(J37:J38)</f>
        <v>130.28813052967593</v>
      </c>
      <c r="L37" s="1874">
        <f>K37*'2. Tabelle Normativa'!$K$5</f>
        <v>169.3745696885787</v>
      </c>
      <c r="M37" s="1156">
        <f>('13.Forze-Car.Sollec'!$F$32)/('13.Forze-Car.Sollec'!$F$32+'13.Forze-Car.Sollec'!$F$33)</f>
        <v>0.33506983717593286</v>
      </c>
      <c r="N37" s="1048">
        <f>L37*M37</f>
        <v>56.752309487295761</v>
      </c>
      <c r="O37" s="916">
        <v>0</v>
      </c>
      <c r="P37" s="858">
        <f>'20. Comb. schemi base_TRAVE'!AK292</f>
        <v>-97.716097897256958</v>
      </c>
      <c r="Q37" s="858">
        <f>ABS(O37)+ABS(P38)</f>
        <v>97.716097897256958</v>
      </c>
      <c r="R37" s="1864">
        <f>MAX(Q37:Q38)</f>
        <v>97.716097897256958</v>
      </c>
      <c r="S37" s="1864">
        <f>R37*'2. Tabelle Normativa'!$K$5</f>
        <v>127.03092726643405</v>
      </c>
      <c r="T37" s="1156">
        <f>('13.Forze-Car.Sollec'!$F$32)/('13.Forze-Car.Sollec'!$F$32+'13.Forze-Car.Sollec'!$F$33)</f>
        <v>0.33506983717593286</v>
      </c>
      <c r="U37" s="1048">
        <f>S37*T37</f>
        <v>42.564232115471825</v>
      </c>
      <c r="V37" s="1866">
        <f>ABS(D38)</f>
        <v>4.3842606060606064</v>
      </c>
      <c r="W37" s="1737">
        <f>0.3*AD37</f>
        <v>25.340008545288665</v>
      </c>
      <c r="X37" s="1866">
        <f>ABS(F37)</f>
        <v>44.513836363636358</v>
      </c>
      <c r="Y37" s="1868">
        <f>0.3*Z37</f>
        <v>33.78667806038488</v>
      </c>
      <c r="Z37" s="1843">
        <f>MAX(N37:N38)</f>
        <v>112.62226020128294</v>
      </c>
      <c r="AA37" s="1856">
        <f>MAX(V37:W38)</f>
        <v>25.340008545288665</v>
      </c>
      <c r="AB37" s="1156">
        <f>C39</f>
        <v>-88.769499999999979</v>
      </c>
      <c r="AC37" s="1857">
        <f>MAX(X37:Y38)</f>
        <v>44.513836363636358</v>
      </c>
      <c r="AD37" s="1856">
        <f>MAX(U37:U38)</f>
        <v>84.466695150962224</v>
      </c>
      <c r="AE37" s="1048">
        <f>E39</f>
        <v>-96.899299999999982</v>
      </c>
      <c r="AF37" s="1066" t="s">
        <v>898</v>
      </c>
      <c r="AG37" s="1067">
        <f>IF(OR(A37=6,A37=5),0.3*0.6*'0. Materiali'!$B$9*1000,0.3*0.7*'0. Materiali'!$B$9*1000)</f>
        <v>2550</v>
      </c>
      <c r="AH37" s="1066" t="s">
        <v>898</v>
      </c>
      <c r="AI37" s="1067">
        <f>IF(OR(A37=6,A37=5),0.3*0.6*'0. Materiali'!$B$9*1000,0.3*0.7*'0. Materiali'!$B$9*1000)</f>
        <v>2550</v>
      </c>
      <c r="AJ37" s="1840">
        <f>(Z37-AG39)*10/((0.6-2*0.04)*'0. Materiali'!$E$4)</f>
        <v>2.2713121651820791</v>
      </c>
      <c r="AK37" s="1859" t="str">
        <f>IF(AL37=2*(0.25*PI()*2^2)+2*(0.25*PI()*1.6^2),"2f20+2f16",IF(AL37=4*(0.25*PI()*2^2)+0*(0.25*PI()*1.6^2),"4f20",IF(AL37=5*(0.25*PI()*2^2)+0*(0.25*PI()*1.6^2),"5f20",IF(AL37=3*(0.25*PI()*2^2)+0*(0.25*PI()*1.6^2),"3f20"))))</f>
        <v>3f20</v>
      </c>
      <c r="AL37" s="1837">
        <f>3*(0.25*PI()*2^2)+0*(0.25*PI()*1.6^2)</f>
        <v>9.4247779607693793</v>
      </c>
      <c r="AM37" s="1840">
        <f>(AD37-AI39)*10/((0.3-2*0.04)*'0. Materiali'!$E$4)</f>
        <v>6.0685192930112564</v>
      </c>
      <c r="AN37" s="1859" t="str">
        <f t="shared" ref="AN37" si="26">IF(AO37=2*(0.25*PI()*2^2)+2*(0.25*PI()*1.6^2),"2f20+2f16",IF(AO37=4*(0.25*PI()*2^2)+0*(0.25*PI()*1.6^2),"4f20",IF(AO37=5*(0.25*PI()*2^2)+0*(0.25*PI()*1.6^2),"5f20",IF(AO37=6*(0.25*PI()*2^2)+0*(0.25*PI()*1.6^2),"6f20"))))</f>
        <v>4f20</v>
      </c>
      <c r="AO37" s="1837">
        <f>4*(0.25*PI()*2^2)+0*(0.25*PI()*1.6^2)</f>
        <v>12.566370614359172</v>
      </c>
      <c r="AP37" s="1066" t="s">
        <v>898</v>
      </c>
      <c r="AQ37" s="1067">
        <f t="shared" ref="AQ37:AQ38" si="27">AG37</f>
        <v>2550</v>
      </c>
      <c r="AR37" s="1130" t="s">
        <v>74</v>
      </c>
      <c r="AS37" s="1068" t="s">
        <v>898</v>
      </c>
      <c r="AT37" s="1067">
        <f t="shared" ref="AT37:AT38" si="28">AI37</f>
        <v>2550</v>
      </c>
      <c r="AU37" s="1069" t="s">
        <v>74</v>
      </c>
      <c r="AV37" s="1870">
        <f t="shared" ref="AV37" si="29">MAX(AR38,AR40)</f>
        <v>159.68966824281708</v>
      </c>
      <c r="AW37" s="1852"/>
      <c r="AX37" s="1768">
        <f t="shared" ref="AX37" si="30">MAX(AU38,AU40)</f>
        <v>97.872585018154425</v>
      </c>
      <c r="AY37" s="1854"/>
      <c r="AZ37" s="1844">
        <v>5</v>
      </c>
      <c r="BA37" s="1458">
        <f>MAX(AR38,AR40)</f>
        <v>159.68966824281708</v>
      </c>
      <c r="BB37" s="1848">
        <f>MAX(AU38,AU40)</f>
        <v>97.872585018154425</v>
      </c>
      <c r="BC37" s="1743">
        <f>Z37</f>
        <v>112.62226020128294</v>
      </c>
      <c r="BD37" s="1743">
        <f>AA37</f>
        <v>25.340008545288665</v>
      </c>
      <c r="BE37" s="1743">
        <f>((BD37/$BB37)^1.5)+(BC37/$BA37)^1.5</f>
        <v>0.72401217215680858</v>
      </c>
      <c r="BF37" s="1836" t="str">
        <f>IF(BE37&lt;1, "Verificato", "Non verifica")</f>
        <v>Verificato</v>
      </c>
      <c r="BG37" s="1839">
        <f>AC37</f>
        <v>44.513836363636358</v>
      </c>
      <c r="BH37" s="1743">
        <f>AD37</f>
        <v>84.466695150962224</v>
      </c>
      <c r="BI37" s="1743">
        <f>((BH37/$BB37)^1.5)+(BG37/$BA37)^1.5</f>
        <v>0.94891846459536155</v>
      </c>
      <c r="BJ37" s="1836" t="str">
        <f>IF(BI37&lt;1.01, "Verificato", "Non verifica")</f>
        <v>Verificato</v>
      </c>
    </row>
    <row r="38" spans="1:62" ht="15.75" customHeight="1" x14ac:dyDescent="0.25">
      <c r="A38" s="1862"/>
      <c r="B38" s="874" t="s">
        <v>786</v>
      </c>
      <c r="C38" s="744">
        <f>'23a. Pilastri'!AL15</f>
        <v>-18.817351515151515</v>
      </c>
      <c r="D38" s="810">
        <f>'23a. Pilastri'!AM15</f>
        <v>4.3842606060606064</v>
      </c>
      <c r="E38" s="744">
        <f>'23a. Pilastri'!AN15</f>
        <v>26.039089393939392</v>
      </c>
      <c r="F38" s="810">
        <f>'23a. Pilastri'!AO15</f>
        <v>-40.472180303030299</v>
      </c>
      <c r="G38" s="1152" t="s">
        <v>746</v>
      </c>
      <c r="H38" s="917">
        <v>0</v>
      </c>
      <c r="I38" s="858">
        <f>'20. Comb. schemi base_TRAVE'!AL252</f>
        <v>97.716097897256958</v>
      </c>
      <c r="J38" s="858">
        <f>ABS(H38)+ABS(I37)</f>
        <v>130.28813052967593</v>
      </c>
      <c r="K38" s="1874"/>
      <c r="L38" s="1874"/>
      <c r="M38" s="1156">
        <f>('13.Forze-Car.Sollec'!$F$33)/('13.Forze-Car.Sollec'!$F$32+'13.Forze-Car.Sollec'!$F$33)</f>
        <v>0.66493016282406714</v>
      </c>
      <c r="N38" s="1048">
        <f>L37*M38</f>
        <v>112.62226020128294</v>
      </c>
      <c r="O38" s="917">
        <v>0</v>
      </c>
      <c r="P38" s="858">
        <f>'20. Comb. schemi base_TRAVE'!AL292</f>
        <v>97.716097897256958</v>
      </c>
      <c r="Q38" s="858">
        <f>ABS(O38)+ABS(P37)</f>
        <v>97.716097897256958</v>
      </c>
      <c r="R38" s="1874"/>
      <c r="S38" s="1874"/>
      <c r="T38" s="1156">
        <f>('13.Forze-Car.Sollec'!$F$33)/('13.Forze-Car.Sollec'!$F$32+'13.Forze-Car.Sollec'!$F$33)</f>
        <v>0.66493016282406714</v>
      </c>
      <c r="U38" s="1048">
        <f>S37*T38</f>
        <v>84.466695150962224</v>
      </c>
      <c r="V38" s="1840"/>
      <c r="W38" s="1747"/>
      <c r="X38" s="1840"/>
      <c r="Y38" s="1837"/>
      <c r="Z38" s="1843"/>
      <c r="AA38" s="1378"/>
      <c r="AB38" s="1156">
        <f>D39</f>
        <v>-246.09249999999997</v>
      </c>
      <c r="AC38" s="1843"/>
      <c r="AD38" s="1378"/>
      <c r="AE38" s="1048">
        <f>F39</f>
        <v>-237.96269999999998</v>
      </c>
      <c r="AF38" s="1070" t="s">
        <v>899</v>
      </c>
      <c r="AG38" s="1157">
        <f>IF(OR(A37=6,A37=5),IF($AF$4="Direzione x",0.6*0.12*0.3*0.6*1000*'0. Materiali'!$B$9,0.3*0.12*0.3*0.6*1000*'0. Materiali'!$B$9),IF($AF$4="Direzione x",0.7*0.12*0.3*0.7*1000*'0. Materiali'!$B$9,0.3*0.12*0.3*0.7*1000*'0. Materiali'!$B$9))</f>
        <v>183.59999999999997</v>
      </c>
      <c r="AH38" s="1070" t="s">
        <v>899</v>
      </c>
      <c r="AI38" s="1157">
        <f>IF(OR(A37=6,A37=5),IF($AF$4="Direzione y",0.6*0.12*0.3*0.6*1000*'0. Materiali'!$B$9,0.3*0.12*0.3*0.6*1000*'0. Materiali'!$B$9),IF($AF$4="Direzione y",0.7*0.12*0.3*0.7*1000*'0. Materiali'!$B$9,0.3*0.12*0.3*0.7*1000*'0. Materiali'!$B$9))</f>
        <v>91.799999999999983</v>
      </c>
      <c r="AJ38" s="1858"/>
      <c r="AK38" s="1860"/>
      <c r="AL38" s="1837"/>
      <c r="AM38" s="1858"/>
      <c r="AN38" s="1859"/>
      <c r="AO38" s="1837"/>
      <c r="AP38" s="1070" t="s">
        <v>899</v>
      </c>
      <c r="AQ38" s="1157">
        <f t="shared" si="27"/>
        <v>183.59999999999997</v>
      </c>
      <c r="AR38" s="1131">
        <f>MIN((AQ38+AQ40)*(1-ABS((0.48*AQ37-ABS(AB37))/(0.48*AQ37+AQ39))),(AQ38+AQ40)*(1-ABS((0.48*AQ37-ABS(AB38))/(0.48*AQ37+AQ39))))</f>
        <v>158.13393467812907</v>
      </c>
      <c r="AS38" s="1061" t="s">
        <v>899</v>
      </c>
      <c r="AT38" s="1157">
        <f t="shared" si="28"/>
        <v>91.799999999999983</v>
      </c>
      <c r="AU38" s="1071">
        <f>MIN((AT38+AT40)*(1-ABS((0.48*AT37-ABS(AB37))/(0.48*AT37+AT39))),(AT38+AT40)*(1-ABS((0.48*AT37-ABS(AB38))/(0.48*AT37+AT39))))</f>
        <v>97.136081748581262</v>
      </c>
      <c r="AV38" s="1871"/>
      <c r="AW38" s="1883"/>
      <c r="AX38" s="1769"/>
      <c r="AY38" s="1884"/>
      <c r="AZ38" s="1845"/>
      <c r="BA38" s="1378">
        <f>AV37</f>
        <v>159.68966824281708</v>
      </c>
      <c r="BB38" s="1849">
        <f>AY37</f>
        <v>0</v>
      </c>
      <c r="BC38" s="1747"/>
      <c r="BD38" s="1747"/>
      <c r="BE38" s="1747"/>
      <c r="BF38" s="1837"/>
      <c r="BG38" s="1840"/>
      <c r="BH38" s="1747"/>
      <c r="BI38" s="1747"/>
      <c r="BJ38" s="1837"/>
    </row>
    <row r="39" spans="1:62" ht="15" customHeight="1" x14ac:dyDescent="0.25">
      <c r="A39" s="1862"/>
      <c r="B39" s="1875" t="s">
        <v>722</v>
      </c>
      <c r="C39" s="1877">
        <f>'23a. Pilastri'!AL20</f>
        <v>-88.769499999999979</v>
      </c>
      <c r="D39" s="1879">
        <f>'23a. Pilastri'!AM20</f>
        <v>-246.09249999999997</v>
      </c>
      <c r="E39" s="1881">
        <f>'23a. Pilastri'!AN20</f>
        <v>-96.899299999999982</v>
      </c>
      <c r="F39" s="1879">
        <f>'23a. Pilastri'!AO20</f>
        <v>-237.96269999999998</v>
      </c>
      <c r="G39" s="1152"/>
      <c r="H39" s="917"/>
      <c r="I39" s="858"/>
      <c r="J39" s="858"/>
      <c r="K39" s="1166"/>
      <c r="L39" s="1166"/>
      <c r="M39" s="1156"/>
      <c r="N39" s="1048"/>
      <c r="O39" s="917"/>
      <c r="P39" s="858"/>
      <c r="Q39" s="858"/>
      <c r="R39" s="1166"/>
      <c r="S39" s="1166"/>
      <c r="T39" s="1156"/>
      <c r="U39" s="1048"/>
      <c r="V39" s="1164"/>
      <c r="W39" s="1161"/>
      <c r="X39" s="1164"/>
      <c r="Y39" s="1163"/>
      <c r="Z39" s="1165"/>
      <c r="AA39" s="1155"/>
      <c r="AB39" s="1156"/>
      <c r="AC39" s="1165"/>
      <c r="AD39" s="1155"/>
      <c r="AE39" s="1048"/>
      <c r="AF39" s="1070" t="s">
        <v>908</v>
      </c>
      <c r="AG39" s="1157">
        <f>AG38*(1-((0.48*AG37-MAX(ABS(AB37),ABS(AB38)))/(0.48*AG37))^2)</f>
        <v>66.405995274969328</v>
      </c>
      <c r="AH39" s="1070" t="s">
        <v>908</v>
      </c>
      <c r="AI39" s="1157">
        <f>AI38*(1-((0.48*AI37-MAX(ABS(AE37),ABS(AE38)))/(0.48*AI37))^2)</f>
        <v>32.224659498082715</v>
      </c>
      <c r="AJ39" s="1858"/>
      <c r="AK39" s="1860"/>
      <c r="AL39" s="1837"/>
      <c r="AM39" s="1858"/>
      <c r="AN39" s="1859"/>
      <c r="AO39" s="1837"/>
      <c r="AP39" s="1070" t="s">
        <v>900</v>
      </c>
      <c r="AQ39" s="1157">
        <f>IF($AP$4="Direzione x",2*$AL37*'0. Materiali'!$E$4/10,2*$AO37*'0. Materiali'!$E$4/10)</f>
        <v>737.591318668908</v>
      </c>
      <c r="AR39" s="1131" t="s">
        <v>75</v>
      </c>
      <c r="AS39" s="1061" t="s">
        <v>900</v>
      </c>
      <c r="AT39" s="1157">
        <f>IF($AS$4="Direzione x",2*$AL37*'0. Materiali'!$E$4/10,2*$AO37*'0. Materiali'!$E$4/10)</f>
        <v>983.45509155854393</v>
      </c>
      <c r="AU39" s="1071" t="s">
        <v>75</v>
      </c>
      <c r="AV39" s="1871"/>
      <c r="AW39" s="1851" t="str">
        <f>IF(L41&lt;AV37+AV41, "Gerarchia verificata", "NON VERIFICA")</f>
        <v>Gerarchia verificata</v>
      </c>
      <c r="AX39" s="1769"/>
      <c r="AY39" s="1853" t="str">
        <f>IF(S41&lt;AX37+AX41, "Gerarchia verificata", "NON VERIFICA")</f>
        <v>Gerarchia verificata</v>
      </c>
      <c r="AZ39" s="1845"/>
      <c r="BA39" s="1378"/>
      <c r="BB39" s="1849"/>
      <c r="BC39" s="1747"/>
      <c r="BD39" s="1747"/>
      <c r="BE39" s="1747"/>
      <c r="BF39" s="1837"/>
      <c r="BG39" s="1840"/>
      <c r="BH39" s="1747"/>
      <c r="BI39" s="1747"/>
      <c r="BJ39" s="1837"/>
    </row>
    <row r="40" spans="1:62" ht="15.75" customHeight="1" thickBot="1" x14ac:dyDescent="0.3">
      <c r="A40" s="1863"/>
      <c r="B40" s="1876"/>
      <c r="C40" s="1878"/>
      <c r="D40" s="1880"/>
      <c r="E40" s="1882"/>
      <c r="F40" s="1880"/>
      <c r="G40" s="100"/>
      <c r="H40" s="881"/>
      <c r="I40" s="100"/>
      <c r="J40" s="100"/>
      <c r="K40" s="100"/>
      <c r="L40" s="100"/>
      <c r="M40" s="100"/>
      <c r="N40" s="135"/>
      <c r="O40" s="881"/>
      <c r="P40" s="100"/>
      <c r="Q40" s="100"/>
      <c r="R40" s="100"/>
      <c r="S40" s="100"/>
      <c r="T40" s="100"/>
      <c r="U40" s="135"/>
      <c r="V40" s="877"/>
      <c r="W40" s="875"/>
      <c r="X40" s="877"/>
      <c r="Y40" s="876"/>
      <c r="Z40" s="137"/>
      <c r="AA40" s="100"/>
      <c r="AB40" s="100"/>
      <c r="AC40" s="137"/>
      <c r="AD40" s="100"/>
      <c r="AE40" s="135"/>
      <c r="AF40" s="1072"/>
      <c r="AG40" s="1073"/>
      <c r="AH40" s="1072"/>
      <c r="AI40" s="1073"/>
      <c r="AJ40" s="1858"/>
      <c r="AK40" s="1860"/>
      <c r="AL40" s="1837"/>
      <c r="AM40" s="1858"/>
      <c r="AN40" s="1859"/>
      <c r="AO40" s="1837"/>
      <c r="AP40" s="1072" t="s">
        <v>901</v>
      </c>
      <c r="AQ40" s="1073">
        <f>IF(OR($A37=6,$A37=5),IF($AP$4="Direzione x",(AL37)/10000*'0. Materiali'!$E$4*1000*(0.6-2*0.04),(AO37)/10000*'0. Materiali'!$E$4*1000*(0.3-2*0.04)),IF($AP$4="Direzione x",(AL37)/10000*'0. Materiali'!$E$4*1000*(0.7-2*0.04),(AO37)/10000*'0. Materiali'!$E$4*1000*(0.3-2*0.04)))</f>
        <v>191.77374285391608</v>
      </c>
      <c r="AR40" s="1132">
        <f>MIN((AQ38+AQ40)*(1-ABS((0.48*AQ37-ABS(AE37))/(0.48*AQ37+AQ39))),(AQ38+AQ40)*(1-ABS((0.48*AQ37-ABS(AE38))/(0.48*AQ37+AQ39))))</f>
        <v>159.68966824281708</v>
      </c>
      <c r="AS40" s="1074" t="s">
        <v>901</v>
      </c>
      <c r="AT40" s="1073">
        <f>IF(OR($A37=6,$A37=5),IF($AS$4="Direzione x",(AL37)/10000*'0. Materiali'!$E$4*1000*(0.6-2*0.04),(AO37)/10000*'0. Materiali'!$E$4*1000*(0.3-2*0.04)),IF($AS$4="Direzione x",(AL37)/10000*'0. Materiali'!$E$4*1000*(0.7-2*0.04),(AO37)/10000*'0. Materiali'!$E$4*1000*(0.3-2*0.04)))</f>
        <v>108.18006007143983</v>
      </c>
      <c r="AU40" s="1075">
        <f>MIN((AT38+AT40)*(1-ABS((0.48*AT37-ABS(AE37))/(0.48*AT37+AT39))),(AT38+AT40)*(1-ABS((0.48*AT37-ABS(AE38))/(0.48*AT37+AT39))))</f>
        <v>97.872585018154425</v>
      </c>
      <c r="AV40" s="1872"/>
      <c r="AW40" s="1852"/>
      <c r="AX40" s="1770"/>
      <c r="AY40" s="1854"/>
      <c r="AZ40" s="1885"/>
      <c r="BA40" s="1446"/>
      <c r="BB40" s="1873"/>
      <c r="BC40" s="1750"/>
      <c r="BD40" s="1750"/>
      <c r="BE40" s="1750"/>
      <c r="BF40" s="1869" t="str">
        <f>IF(BE40&lt;1, "Verificato", "Non verifica")</f>
        <v>Verificato</v>
      </c>
      <c r="BG40" s="1867"/>
      <c r="BH40" s="1750"/>
      <c r="BI40" s="1750"/>
      <c r="BJ40" s="1869"/>
    </row>
    <row r="41" spans="1:62" ht="15.75" customHeight="1" x14ac:dyDescent="0.25">
      <c r="A41" s="1861">
        <v>4</v>
      </c>
      <c r="B41" s="879" t="s">
        <v>785</v>
      </c>
      <c r="C41" s="749">
        <f>'23a. Pilastri'!AL21</f>
        <v>73.937509090909089</v>
      </c>
      <c r="D41" s="809">
        <f>'23a. Pilastri'!AM21</f>
        <v>-114.3055696969697</v>
      </c>
      <c r="E41" s="749">
        <f>'23a. Pilastri'!AN21</f>
        <v>22.486162121212118</v>
      </c>
      <c r="F41" s="809">
        <f>'23a. Pilastri'!AO21</f>
        <v>-62.854222727272727</v>
      </c>
      <c r="G41" s="1152" t="s">
        <v>745</v>
      </c>
      <c r="H41" s="918">
        <v>0</v>
      </c>
      <c r="I41" s="858">
        <f>'20. Comb. schemi base_TRAVE'!AK420</f>
        <v>-198.26454645820252</v>
      </c>
      <c r="J41" s="858">
        <f>ABS(H41)+ABS(I42)</f>
        <v>158.61163716656199</v>
      </c>
      <c r="K41" s="1864">
        <f>MAX(J41:J42)</f>
        <v>198.26454645820252</v>
      </c>
      <c r="L41" s="1864">
        <f>K41*'2. Tabelle Normativa'!$K$5</f>
        <v>257.74391039566331</v>
      </c>
      <c r="M41" s="1156">
        <f>('13.Forze-Car.Sollec'!$F$33)/('13.Forze-Car.Sollec'!$F$33+'13.Forze-Car.Sollec'!$F$34)</f>
        <v>0.4185897541676406</v>
      </c>
      <c r="N41" s="1048">
        <f>L41*M41</f>
        <v>107.8889600907271</v>
      </c>
      <c r="O41" s="918">
        <v>0</v>
      </c>
      <c r="P41" s="858">
        <f>'20. Comb. schemi base_TRAVE'!AK460</f>
        <v>-118.95872787492151</v>
      </c>
      <c r="Q41" s="858">
        <f>ABS(O41)+ABS(P42)</f>
        <v>118.95872787492151</v>
      </c>
      <c r="R41" s="1864">
        <f>MAX(Q41:Q42)</f>
        <v>118.95872787492151</v>
      </c>
      <c r="S41" s="1864">
        <f>R41*'2. Tabelle Normativa'!$K$5</f>
        <v>154.64634623739798</v>
      </c>
      <c r="T41" s="1156">
        <f>('13.Forze-Car.Sollec'!$F$33)/('13.Forze-Car.Sollec'!$F$33+'13.Forze-Car.Sollec'!$F$34)</f>
        <v>0.4185897541676406</v>
      </c>
      <c r="U41" s="1048">
        <f>S41*T41</f>
        <v>64.733376054436249</v>
      </c>
      <c r="V41" s="1866">
        <f>ABS(D42)</f>
        <v>8.357890909090905</v>
      </c>
      <c r="W41" s="1737">
        <f>0.3*AD41</f>
        <v>26.973891054888519</v>
      </c>
      <c r="X41" s="1866">
        <f>ABS(F41)</f>
        <v>62.854222727272727</v>
      </c>
      <c r="Y41" s="1868">
        <f>0.3*Z41</f>
        <v>44.956485091480872</v>
      </c>
      <c r="Z41" s="1843">
        <f>MAX(N41:N42)</f>
        <v>149.85495030493624</v>
      </c>
      <c r="AA41" s="1856">
        <f>MAX(V41:W42)</f>
        <v>26.973891054888519</v>
      </c>
      <c r="AB41" s="1156">
        <f>C43</f>
        <v>-94.594000000000023</v>
      </c>
      <c r="AC41" s="1857">
        <f>MAX(X41:Y42)</f>
        <v>62.854222727272727</v>
      </c>
      <c r="AD41" s="1856">
        <f>MAX(U41:U42)</f>
        <v>89.912970182961729</v>
      </c>
      <c r="AE41" s="1048">
        <f>E43</f>
        <v>-116.20020000000002</v>
      </c>
      <c r="AF41" s="1066" t="s">
        <v>898</v>
      </c>
      <c r="AG41" s="1067">
        <f>IF(OR(A41=6,A41=5),0.3*0.6*'0. Materiali'!$B$9*1000,0.3*0.7*'0. Materiali'!$B$9*1000)</f>
        <v>2974.9999999999995</v>
      </c>
      <c r="AH41" s="1066" t="s">
        <v>898</v>
      </c>
      <c r="AI41" s="1067">
        <f>IF(OR(A41=6,A41=5),0.3*0.6*'0. Materiali'!$B$9*1000,0.3*0.7*'0. Materiali'!$B$9*1000)</f>
        <v>2974.9999999999995</v>
      </c>
      <c r="AJ41" s="1840">
        <f>(Z41-AG43)*10/((0.6-2*0.04)*'0. Materiali'!$E$4)</f>
        <v>0.92445528844017966</v>
      </c>
      <c r="AK41" s="1859" t="str">
        <f t="shared" ref="AK41" si="31">IF(AL41=2*(0.25*PI()*2^2)+2*(0.25*PI()*1.6^2),"2f20+2f16",IF(AL41=4*(0.25*PI()*2^2)+0*(0.25*PI()*1.6^2),"4f20",IF(AL41=5*(0.25*PI()*2^2)+0*(0.25*PI()*1.6^2),"5f20",IF(AL41=3*(0.25*PI()*2^2)+0*(0.25*PI()*1.6^2),"3f20"))))</f>
        <v>4f20</v>
      </c>
      <c r="AL41" s="1837">
        <f>4*(0.25*PI()*2^2)+0*(0.25*PI()*1.6^2)</f>
        <v>12.566370614359172</v>
      </c>
      <c r="AM41" s="1840">
        <f>(AD41-AI43)*10/((0.3-2*0.04)*'0. Materiali'!$E$4)</f>
        <v>4.1830664124272996</v>
      </c>
      <c r="AN41" s="1859" t="str">
        <f>IF(AO41=2*(0.25*PI()*2^2)+2*(0.25*PI()*1.6^2),"2f20+2f16",IF(AO41=4*(0.25*PI()*2^2)+0*(0.25*PI()*1.6^2),"4f20",IF(AO41=5*(0.25*PI()*2^2)+0*(0.25*PI()*1.6^2),"5f20",IF(AO41=3*(0.25*PI()*2^2)+0*(0.25*PI()*1.6^2),"3f20",IF(AO41=4*(0.25*PI()*2^2)+1*(0.25*PI()*1.6^2),"4f20+1f16")))))</f>
        <v>4f20+1f16</v>
      </c>
      <c r="AO41" s="1837">
        <f>4*(0.25*PI()*2^2)+1*(0.25*PI()*1.6^2)</f>
        <v>14.576989912656639</v>
      </c>
      <c r="AP41" s="1066" t="s">
        <v>898</v>
      </c>
      <c r="AQ41" s="1067">
        <f t="shared" ref="AQ41:AQ42" si="32">AG41</f>
        <v>2974.9999999999995</v>
      </c>
      <c r="AR41" s="1130" t="s">
        <v>74</v>
      </c>
      <c r="AS41" s="1068" t="s">
        <v>898</v>
      </c>
      <c r="AT41" s="1067">
        <f t="shared" ref="AT41:AT42" si="33">AI41</f>
        <v>2974.9999999999995</v>
      </c>
      <c r="AU41" s="1069" t="s">
        <v>74</v>
      </c>
      <c r="AV41" s="1870">
        <f t="shared" ref="AV41" si="34">MAX(AR42,AR44)</f>
        <v>252.98292059562436</v>
      </c>
      <c r="AW41" s="1852"/>
      <c r="AX41" s="1768">
        <f t="shared" ref="AX41" si="35">MAX(AU42,AU44)</f>
        <v>113.81391886040079</v>
      </c>
      <c r="AY41" s="1854"/>
      <c r="AZ41" s="1844">
        <v>4</v>
      </c>
      <c r="BA41" s="1458">
        <f>MAX(AR42,AR44)</f>
        <v>252.98292059562436</v>
      </c>
      <c r="BB41" s="1848">
        <f>MAX(AU42,AU44)</f>
        <v>113.81391886040079</v>
      </c>
      <c r="BC41" s="1743">
        <f>Z41</f>
        <v>149.85495030493624</v>
      </c>
      <c r="BD41" s="1743">
        <f>AA41</f>
        <v>26.973891054888519</v>
      </c>
      <c r="BE41" s="1743">
        <f>((BD41/$BB41)^1.5)+(BC41/$BA41)^1.5</f>
        <v>0.57127807894677729</v>
      </c>
      <c r="BF41" s="1836" t="str">
        <f>IF(BE41&lt;1, "Verificato", "Non verifica")</f>
        <v>Verificato</v>
      </c>
      <c r="BG41" s="1839">
        <f>AC41</f>
        <v>62.854222727272727</v>
      </c>
      <c r="BH41" s="1743">
        <f>AD41</f>
        <v>89.912970182961729</v>
      </c>
      <c r="BI41" s="1743">
        <f>((BH41/$BB41)^1.5)+(BG41/$BA41)^1.5</f>
        <v>0.82600818231607109</v>
      </c>
      <c r="BJ41" s="1836" t="str">
        <f>IF(BI41&lt;1.01, "Verificato", "Non verifica")</f>
        <v>Verificato</v>
      </c>
    </row>
    <row r="42" spans="1:62" ht="15.75" customHeight="1" x14ac:dyDescent="0.25">
      <c r="A42" s="1862"/>
      <c r="B42" s="874" t="s">
        <v>786</v>
      </c>
      <c r="C42" s="744">
        <f>'23a. Pilastri'!AL22</f>
        <v>-23.135072727272725</v>
      </c>
      <c r="D42" s="810">
        <f>'23a. Pilastri'!AM22</f>
        <v>8.357890909090905</v>
      </c>
      <c r="E42" s="744">
        <f>'23a. Pilastri'!AN22</f>
        <v>37.905442424242423</v>
      </c>
      <c r="F42" s="810">
        <f>'23a. Pilastri'!AO22</f>
        <v>-52.682624242424239</v>
      </c>
      <c r="G42" s="1152" t="s">
        <v>746</v>
      </c>
      <c r="H42" s="918">
        <v>0</v>
      </c>
      <c r="I42" s="858">
        <f>'20. Comb. schemi base_TRAVE'!AL420</f>
        <v>158.61163716656199</v>
      </c>
      <c r="J42" s="858">
        <f>ABS(H42)+ABS(I41)</f>
        <v>198.26454645820252</v>
      </c>
      <c r="K42" s="1874"/>
      <c r="L42" s="1874"/>
      <c r="M42" s="1156">
        <f>('13.Forze-Car.Sollec'!$F$34)/('13.Forze-Car.Sollec'!$F$33+'13.Forze-Car.Sollec'!$F$34)</f>
        <v>0.58141024583235945</v>
      </c>
      <c r="N42" s="1048">
        <f>L41*M42</f>
        <v>149.85495030493624</v>
      </c>
      <c r="O42" s="918">
        <v>0</v>
      </c>
      <c r="P42" s="858">
        <f>'20. Comb. schemi base_TRAVE'!AL460</f>
        <v>118.95872787492151</v>
      </c>
      <c r="Q42" s="858">
        <f>ABS(O42)+ABS(P41)</f>
        <v>118.95872787492151</v>
      </c>
      <c r="R42" s="1874"/>
      <c r="S42" s="1874"/>
      <c r="T42" s="1156">
        <f>('13.Forze-Car.Sollec'!$F$34)/('13.Forze-Car.Sollec'!$F$33+'13.Forze-Car.Sollec'!$F$34)</f>
        <v>0.58141024583235945</v>
      </c>
      <c r="U42" s="1048">
        <f>S41*T42</f>
        <v>89.912970182961729</v>
      </c>
      <c r="V42" s="1840"/>
      <c r="W42" s="1747"/>
      <c r="X42" s="1840"/>
      <c r="Y42" s="1837"/>
      <c r="Z42" s="1843"/>
      <c r="AA42" s="1378"/>
      <c r="AB42" s="1156">
        <f>D43</f>
        <v>-443.18399999999997</v>
      </c>
      <c r="AC42" s="1843"/>
      <c r="AD42" s="1378"/>
      <c r="AE42" s="1048">
        <f>F43</f>
        <v>-421.57780000000002</v>
      </c>
      <c r="AF42" s="1070" t="s">
        <v>899</v>
      </c>
      <c r="AG42" s="1157">
        <f>IF(OR(A41=6,A41=5),IF($AF$4="Direzione x",0.6*0.12*0.3*0.6*1000*'0. Materiali'!$B$9,0.3*0.12*0.3*0.6*1000*'0. Materiali'!$B$9),IF($AF$4="Direzione x",0.7*0.12*0.3*0.7*1000*'0. Materiali'!$B$9,0.3*0.12*0.3*0.7*1000*'0. Materiali'!$B$9))</f>
        <v>249.89999999999995</v>
      </c>
      <c r="AH42" s="1070" t="s">
        <v>899</v>
      </c>
      <c r="AI42" s="1157">
        <f>IF(OR(A41=6,A41=5),IF($AF$4="Direzione y",0.6*0.12*0.3*0.6*1000*'0. Materiali'!$B$9,0.3*0.12*0.3*0.6*1000*'0. Materiali'!$B$9),IF($AF$4="Direzione y",0.7*0.12*0.3*0.7*1000*'0. Materiali'!$B$9,0.3*0.12*0.3*0.7*1000*'0. Materiali'!$B$9))</f>
        <v>107.09999999999998</v>
      </c>
      <c r="AJ42" s="1858"/>
      <c r="AK42" s="1860"/>
      <c r="AL42" s="1837"/>
      <c r="AM42" s="1858"/>
      <c r="AN42" s="1860"/>
      <c r="AO42" s="1837"/>
      <c r="AP42" s="1070" t="s">
        <v>899</v>
      </c>
      <c r="AQ42" s="1157">
        <f t="shared" si="32"/>
        <v>249.89999999999995</v>
      </c>
      <c r="AR42" s="1131">
        <f>MIN((AQ42+AQ44)*(1-ABS((0.48*AQ41-ABS(AB41))/(0.48*AQ41+AQ43))),(AQ42+AQ44)*(1-ABS((0.48*AQ41-ABS(AB42))/(0.48*AQ41+AQ43))))</f>
        <v>248.01227241074983</v>
      </c>
      <c r="AS42" s="1061" t="s">
        <v>899</v>
      </c>
      <c r="AT42" s="1157">
        <f t="shared" si="33"/>
        <v>107.09999999999998</v>
      </c>
      <c r="AU42" s="1071">
        <f>MIN((AT42+AT44)*(1-ABS((0.48*AT41-ABS(AB41))/(0.48*AT41+AT43))),(AT42+AT44)*(1-ABS((0.48*AT41-ABS(AB42))/(0.48*AT41+AT43))))</f>
        <v>111.85761779795175</v>
      </c>
      <c r="AV42" s="1871"/>
      <c r="AW42" s="1883"/>
      <c r="AX42" s="1769"/>
      <c r="AY42" s="1884"/>
      <c r="AZ42" s="1845"/>
      <c r="BA42" s="1378">
        <f>AV41</f>
        <v>252.98292059562436</v>
      </c>
      <c r="BB42" s="1849">
        <f>AY41</f>
        <v>0</v>
      </c>
      <c r="BC42" s="1747"/>
      <c r="BD42" s="1747"/>
      <c r="BE42" s="1747"/>
      <c r="BF42" s="1837"/>
      <c r="BG42" s="1840"/>
      <c r="BH42" s="1747"/>
      <c r="BI42" s="1747"/>
      <c r="BJ42" s="1837"/>
    </row>
    <row r="43" spans="1:62" ht="15" customHeight="1" x14ac:dyDescent="0.25">
      <c r="A43" s="1862"/>
      <c r="B43" s="1875" t="s">
        <v>722</v>
      </c>
      <c r="C43" s="1877">
        <f>'23a. Pilastri'!AL27</f>
        <v>-94.594000000000023</v>
      </c>
      <c r="D43" s="1879">
        <f>'23a. Pilastri'!AM27</f>
        <v>-443.18399999999997</v>
      </c>
      <c r="E43" s="1881">
        <f>'23a. Pilastri'!AN27</f>
        <v>-116.20020000000002</v>
      </c>
      <c r="F43" s="1879">
        <f>'23a. Pilastri'!AO27</f>
        <v>-421.57780000000002</v>
      </c>
      <c r="G43" s="1152"/>
      <c r="H43" s="918"/>
      <c r="I43" s="698"/>
      <c r="J43" s="858"/>
      <c r="K43" s="1166"/>
      <c r="L43" s="1166"/>
      <c r="M43" s="1156"/>
      <c r="N43" s="1048"/>
      <c r="O43" s="918"/>
      <c r="P43" s="698"/>
      <c r="Q43" s="858"/>
      <c r="R43" s="1166"/>
      <c r="S43" s="1166"/>
      <c r="T43" s="1156"/>
      <c r="U43" s="1048"/>
      <c r="V43" s="1164"/>
      <c r="W43" s="1161"/>
      <c r="X43" s="1164"/>
      <c r="Y43" s="1163"/>
      <c r="Z43" s="1165"/>
      <c r="AA43" s="1155"/>
      <c r="AB43" s="1156"/>
      <c r="AC43" s="1165"/>
      <c r="AD43" s="1155"/>
      <c r="AE43" s="1048"/>
      <c r="AF43" s="1070" t="s">
        <v>908</v>
      </c>
      <c r="AG43" s="1157">
        <f>AG42*(1-((0.48*AG41-MAX(ABS(AB41),ABS(AB42)))/(0.48*AG41))^2)</f>
        <v>131.04429487058823</v>
      </c>
      <c r="AH43" s="1070" t="s">
        <v>908</v>
      </c>
      <c r="AI43" s="1157">
        <f>AI42*(1-((0.48*AI41-MAX(ABS(AE41),ABS(AE42)))/(0.48*AI41))^2)</f>
        <v>53.902224545544108</v>
      </c>
      <c r="AJ43" s="1858"/>
      <c r="AK43" s="1860"/>
      <c r="AL43" s="1837"/>
      <c r="AM43" s="1858"/>
      <c r="AN43" s="1860"/>
      <c r="AO43" s="1837"/>
      <c r="AP43" s="1070" t="s">
        <v>900</v>
      </c>
      <c r="AQ43" s="1157">
        <f>IF($AP$4="Direzione x",2*$AL41*'0. Materiali'!$E$4/10,2*$AO41*'0. Materiali'!$E$4/10)</f>
        <v>983.45509155854393</v>
      </c>
      <c r="AR43" s="1131" t="s">
        <v>75</v>
      </c>
      <c r="AS43" s="1061" t="s">
        <v>900</v>
      </c>
      <c r="AT43" s="1157">
        <f>IF($AS$4="Direzione x",2*$AL41*'0. Materiali'!$E$4/10,2*$AO41*'0. Materiali'!$E$4/10)</f>
        <v>1140.8079062079109</v>
      </c>
      <c r="AU43" s="1071" t="s">
        <v>75</v>
      </c>
      <c r="AV43" s="1871"/>
      <c r="AW43" s="1851" t="str">
        <f>IF(L45&lt;AV41+AV45, "Gerarchia verificata", "NON VERIFICA")</f>
        <v>Gerarchia verificata</v>
      </c>
      <c r="AX43" s="1769"/>
      <c r="AY43" s="1853" t="str">
        <f>IF(S45&lt;AX41+AX45, "Gerarchia verificata", "NON VERIFICA")</f>
        <v>Gerarchia verificata</v>
      </c>
      <c r="AZ43" s="1845"/>
      <c r="BA43" s="1378"/>
      <c r="BB43" s="1849"/>
      <c r="BC43" s="1747"/>
      <c r="BD43" s="1747"/>
      <c r="BE43" s="1747"/>
      <c r="BF43" s="1837"/>
      <c r="BG43" s="1840"/>
      <c r="BH43" s="1747"/>
      <c r="BI43" s="1747"/>
      <c r="BJ43" s="1837"/>
    </row>
    <row r="44" spans="1:62" ht="15.75" customHeight="1" thickBot="1" x14ac:dyDescent="0.3">
      <c r="A44" s="1863"/>
      <c r="B44" s="1876"/>
      <c r="C44" s="1878"/>
      <c r="D44" s="1880"/>
      <c r="E44" s="1882"/>
      <c r="F44" s="1880"/>
      <c r="G44" s="100"/>
      <c r="H44" s="881"/>
      <c r="I44" s="100"/>
      <c r="J44" s="100"/>
      <c r="K44" s="100"/>
      <c r="L44" s="100"/>
      <c r="M44" s="100"/>
      <c r="N44" s="135"/>
      <c r="O44" s="881"/>
      <c r="P44" s="100"/>
      <c r="Q44" s="100"/>
      <c r="R44" s="100"/>
      <c r="S44" s="100"/>
      <c r="T44" s="100"/>
      <c r="U44" s="135"/>
      <c r="V44" s="877"/>
      <c r="W44" s="875"/>
      <c r="X44" s="877"/>
      <c r="Y44" s="876"/>
      <c r="Z44" s="137"/>
      <c r="AA44" s="100"/>
      <c r="AB44" s="100"/>
      <c r="AC44" s="137"/>
      <c r="AD44" s="100"/>
      <c r="AE44" s="135"/>
      <c r="AF44" s="1072"/>
      <c r="AG44" s="1073"/>
      <c r="AH44" s="1072"/>
      <c r="AI44" s="1073"/>
      <c r="AJ44" s="1858"/>
      <c r="AK44" s="1860"/>
      <c r="AL44" s="1837"/>
      <c r="AM44" s="1858"/>
      <c r="AN44" s="1860"/>
      <c r="AO44" s="1837"/>
      <c r="AP44" s="1072" t="s">
        <v>901</v>
      </c>
      <c r="AQ44" s="1073">
        <f>IF(OR($A41=6,$A41=5),IF($AP$4="Direzione x",(AL41)/10000*'0. Materiali'!$E$4*1000*(0.6-2*0.04),(AO41)/10000*'0. Materiali'!$E$4*1000*(0.3-2*0.04)),IF($AP$4="Direzione x",(AL41)/10000*'0. Materiali'!$E$4*1000*(0.7-2*0.04),(AO41)/10000*'0. Materiali'!$E$4*1000*(0.3-2*0.04)))</f>
        <v>304.87107838314864</v>
      </c>
      <c r="AR44" s="1132">
        <f>MIN((AQ42+AQ44)*(1-ABS((0.48*AQ41-ABS(AE41))/(0.48*AQ41+AQ43))),(AQ42+AQ44)*(1-ABS((0.48*AQ41-ABS(AE42))/(0.48*AQ41+AQ43))))</f>
        <v>252.98292059562436</v>
      </c>
      <c r="AS44" s="1074" t="s">
        <v>901</v>
      </c>
      <c r="AT44" s="1073">
        <f>IF(OR($A41=6,$A41=5),IF($AS$4="Direzione x",(AL41)/10000*'0. Materiali'!$E$4*1000*(0.6-2*0.04),(AO41)/10000*'0. Materiali'!$E$4*1000*(0.3-2*0.04)),IF($AS$4="Direzione x",(AL41)/10000*'0. Materiali'!$E$4*1000*(0.7-2*0.04),(AO41)/10000*'0. Materiali'!$E$4*1000*(0.3-2*0.04)))</f>
        <v>125.48886968287019</v>
      </c>
      <c r="AU44" s="1075">
        <f>MIN((AT42+AT44)*(1-ABS((0.48*AT41-ABS(AE41))/(0.48*AT41+AT43))),(AT42+AT44)*(1-ABS((0.48*AT41-ABS(AE42))/(0.48*AT41+AT43))))</f>
        <v>113.81391886040079</v>
      </c>
      <c r="AV44" s="1872"/>
      <c r="AW44" s="1852"/>
      <c r="AX44" s="1770"/>
      <c r="AY44" s="1854"/>
      <c r="AZ44" s="1885"/>
      <c r="BA44" s="1446"/>
      <c r="BB44" s="1873"/>
      <c r="BC44" s="1750"/>
      <c r="BD44" s="1750"/>
      <c r="BE44" s="1750"/>
      <c r="BF44" s="1869" t="str">
        <f>IF(BE44&lt;1, "Verificato", "Non verifica")</f>
        <v>Verificato</v>
      </c>
      <c r="BG44" s="1867"/>
      <c r="BH44" s="1750"/>
      <c r="BI44" s="1750"/>
      <c r="BJ44" s="1869"/>
    </row>
    <row r="45" spans="1:62" ht="15.75" customHeight="1" x14ac:dyDescent="0.25">
      <c r="A45" s="1861">
        <v>3</v>
      </c>
      <c r="B45" s="879" t="s">
        <v>785</v>
      </c>
      <c r="C45" s="749">
        <f>'23a. Pilastri'!AL28</f>
        <v>87.063104545454536</v>
      </c>
      <c r="D45" s="809">
        <f>'23a. Pilastri'!AM28</f>
        <v>-119.02477121212121</v>
      </c>
      <c r="E45" s="749">
        <f>'23a. Pilastri'!AN28</f>
        <v>29.036562121212118</v>
      </c>
      <c r="F45" s="809">
        <f>'23a. Pilastri'!AO28</f>
        <v>-60.998228787878773</v>
      </c>
      <c r="G45" s="1152" t="s">
        <v>745</v>
      </c>
      <c r="H45" s="918">
        <v>0</v>
      </c>
      <c r="I45" s="858">
        <f>'20. Comb. schemi base_TRAVE'!AK588</f>
        <v>-198.26454645820252</v>
      </c>
      <c r="J45" s="858">
        <f>ABS(H45)+ABS(I46)</f>
        <v>158.61163716656199</v>
      </c>
      <c r="K45" s="1864">
        <f>MAX(J45:J46)</f>
        <v>198.26454645820252</v>
      </c>
      <c r="L45" s="1864">
        <f>K45*'2. Tabelle Normativa'!$K$5</f>
        <v>257.74391039566331</v>
      </c>
      <c r="M45" s="1156">
        <f>('13.Forze-Car.Sollec'!$F$34)/('13.Forze-Car.Sollec'!$F$34+'13.Forze-Car.Sollec'!$F$35)</f>
        <v>0.45731092873255352</v>
      </c>
      <c r="N45" s="1048">
        <f>L45*M45</f>
        <v>117.86910703820084</v>
      </c>
      <c r="O45" s="918">
        <v>0</v>
      </c>
      <c r="P45" s="858">
        <f>'20. Comb. schemi base_TRAVE'!AK628</f>
        <v>-118.95872787492151</v>
      </c>
      <c r="Q45" s="858">
        <f>ABS(O45)+ABS(P46)</f>
        <v>118.95872787492151</v>
      </c>
      <c r="R45" s="1864">
        <f>MAX(Q45:Q46)</f>
        <v>118.95872787492151</v>
      </c>
      <c r="S45" s="1864">
        <f>R45*'2. Tabelle Normativa'!$K$5</f>
        <v>154.64634623739798</v>
      </c>
      <c r="T45" s="1156">
        <f>('13.Forze-Car.Sollec'!$F$34)/('13.Forze-Car.Sollec'!$F$34+'13.Forze-Car.Sollec'!$F$35)</f>
        <v>0.45731092873255352</v>
      </c>
      <c r="U45" s="1048">
        <f>S45*T45</f>
        <v>70.721464222920503</v>
      </c>
      <c r="V45" s="1866">
        <f>ABS(D46)</f>
        <v>11.398015151515153</v>
      </c>
      <c r="W45" s="1737">
        <f>0.3*AD45</f>
        <v>25.177464604343246</v>
      </c>
      <c r="X45" s="1866">
        <f>ABS(F45)</f>
        <v>60.998228787878773</v>
      </c>
      <c r="Y45" s="1868">
        <f>0.3*Z45</f>
        <v>41.962441007238745</v>
      </c>
      <c r="Z45" s="1843">
        <f>MAX(N45:N46)</f>
        <v>139.8748033574625</v>
      </c>
      <c r="AA45" s="1856">
        <f>MAX(V45:W46)</f>
        <v>25.177464604343246</v>
      </c>
      <c r="AB45" s="1156">
        <f>C47</f>
        <v>-79.850099999999998</v>
      </c>
      <c r="AC45" s="1857">
        <f>MAX(X45:Y46)</f>
        <v>60.998228787878773</v>
      </c>
      <c r="AD45" s="1856">
        <f>MAX(U45:U46)</f>
        <v>83.92488201447749</v>
      </c>
      <c r="AE45" s="1048">
        <f>E47</f>
        <v>-118.39279999999999</v>
      </c>
      <c r="AF45" s="1066" t="s">
        <v>898</v>
      </c>
      <c r="AG45" s="1067">
        <f>IF(OR(A45=6,A45=5),0.3*0.6*'0. Materiali'!$B$9*1000,0.3*0.7*'0. Materiali'!$B$9*1000)</f>
        <v>2974.9999999999995</v>
      </c>
      <c r="AH45" s="1066" t="s">
        <v>898</v>
      </c>
      <c r="AI45" s="1067">
        <f>IF(OR(A45=6,A45=5),0.3*0.6*'0. Materiali'!$B$9*1000,0.3*0.7*'0. Materiali'!$B$9*1000)</f>
        <v>2974.9999999999995</v>
      </c>
      <c r="AJ45" s="1840">
        <f>(Z45-AG47)*10/((0.6-2*0.04)*'0. Materiali'!$E$4)</f>
        <v>-1.8421974081587298</v>
      </c>
      <c r="AK45" s="1859" t="str">
        <f t="shared" ref="AK45" si="36">IF(AL45=2*(0.25*PI()*2^2)+2*(0.25*PI()*1.6^2),"2f20+2f16",IF(AL45=4*(0.25*PI()*2^2)+0*(0.25*PI()*1.6^2),"4f20",IF(AL45=5*(0.25*PI()*2^2)+0*(0.25*PI()*1.6^2),"5f20",IF(AL45=3*(0.25*PI()*2^2)+0*(0.25*PI()*1.6^2),"3f20"))))</f>
        <v>4f20</v>
      </c>
      <c r="AL45" s="1837">
        <f t="shared" ref="AL45" si="37">4*(0.25*PI()*2^2)+0*(0.25*PI()*1.6^2)</f>
        <v>12.566370614359172</v>
      </c>
      <c r="AM45" s="1840">
        <f>(AD45-AI47)*10/((0.3-2*0.04)*'0. Materiali'!$E$4)</f>
        <v>1.2901556152566389</v>
      </c>
      <c r="AN45" s="1859" t="str">
        <f>IF(AO45=2*(0.25*PI()*2^2)+2*(0.25*PI()*1.6^2),"2f20+2f16",IF(AO45=4*(0.25*PI()*2^2)+0*(0.25*PI()*1.6^2),"4f20",IF(AO45=5*(0.25*PI()*2^2)+0*(0.25*PI()*1.6^2),"5f20",IF(AO45=3*(0.25*PI()*2^2)+0*(0.25*PI()*1.6^2),"3f20",IF(AO45=4*(0.25*PI()*2^2)+1*(0.25*PI()*1.6^2),"4f20+1f16")))))</f>
        <v>4f20+1f16</v>
      </c>
      <c r="AO45" s="1837">
        <f>4*(0.25*PI()*2^2)+1*(0.25*PI()*1.6^2)</f>
        <v>14.576989912656639</v>
      </c>
      <c r="AP45" s="1066" t="s">
        <v>898</v>
      </c>
      <c r="AQ45" s="1067">
        <f t="shared" ref="AQ45:AQ46" si="38">AG45</f>
        <v>2974.9999999999995</v>
      </c>
      <c r="AR45" s="1130" t="s">
        <v>74</v>
      </c>
      <c r="AS45" s="1068" t="s">
        <v>898</v>
      </c>
      <c r="AT45" s="1067">
        <f t="shared" ref="AT45:AT46" si="39">AI45</f>
        <v>2974.9999999999995</v>
      </c>
      <c r="AU45" s="1069" t="s">
        <v>74</v>
      </c>
      <c r="AV45" s="1870">
        <f t="shared" ref="AV45" si="40">MAX(AR46,AR48)</f>
        <v>253.48734262310518</v>
      </c>
      <c r="AW45" s="1852"/>
      <c r="AX45" s="1768">
        <f t="shared" ref="AX45" si="41">MAX(AU46,AU48)</f>
        <v>114.01244454791298</v>
      </c>
      <c r="AY45" s="1854"/>
      <c r="AZ45" s="1844">
        <v>3</v>
      </c>
      <c r="BA45" s="1458">
        <f>MAX(AR46,AR48)</f>
        <v>253.48734262310518</v>
      </c>
      <c r="BB45" s="1848">
        <f>MAX(AU46,AU48)</f>
        <v>114.01244454791298</v>
      </c>
      <c r="BC45" s="1743">
        <f>Z45</f>
        <v>139.8748033574625</v>
      </c>
      <c r="BD45" s="1743">
        <f>AA45</f>
        <v>25.177464604343246</v>
      </c>
      <c r="BE45" s="1743">
        <f>((BD45/$BB45)^1.5)+(BC45/$BA45)^1.5</f>
        <v>0.51367132193143705</v>
      </c>
      <c r="BF45" s="1836" t="str">
        <f>IF(BE45&lt;1, "Verificato", "Non verifica")</f>
        <v>Verificato</v>
      </c>
      <c r="BG45" s="1839">
        <f>AC45</f>
        <v>60.998228787878773</v>
      </c>
      <c r="BH45" s="1743">
        <f>AD45</f>
        <v>83.92488201447749</v>
      </c>
      <c r="BI45" s="1743">
        <f>((BH45/$BB45)^1.5)+(BG45/$BA45)^1.5</f>
        <v>0.7495932966273533</v>
      </c>
      <c r="BJ45" s="1836" t="str">
        <f>IF(BI45&lt;1, "Verificato", "Non verifica")</f>
        <v>Verificato</v>
      </c>
    </row>
    <row r="46" spans="1:62" ht="15.75" customHeight="1" x14ac:dyDescent="0.25">
      <c r="A46" s="1862"/>
      <c r="B46" s="874" t="s">
        <v>786</v>
      </c>
      <c r="C46" s="744">
        <f>'23a. Pilastri'!AL29</f>
        <v>-24.659803030303031</v>
      </c>
      <c r="D46" s="810">
        <f>'23a. Pilastri'!AM29</f>
        <v>11.398015151515153</v>
      </c>
      <c r="E46" s="744">
        <f>'23a. Pilastri'!AN29</f>
        <v>45.111256060606067</v>
      </c>
      <c r="F46" s="810">
        <f>'23a. Pilastri'!AO29</f>
        <v>-58.373043939393945</v>
      </c>
      <c r="G46" s="1152" t="s">
        <v>746</v>
      </c>
      <c r="H46" s="918">
        <v>0</v>
      </c>
      <c r="I46" s="858">
        <f>'20. Comb. schemi base_TRAVE'!AL588</f>
        <v>158.61163716656199</v>
      </c>
      <c r="J46" s="858">
        <f>ABS(H46)+ABS(I45)</f>
        <v>198.26454645820252</v>
      </c>
      <c r="K46" s="1874"/>
      <c r="L46" s="1874"/>
      <c r="M46" s="1156">
        <f>('13.Forze-Car.Sollec'!$F$35)/('13.Forze-Car.Sollec'!$F$34+'13.Forze-Car.Sollec'!$F$35)</f>
        <v>0.54268907126744659</v>
      </c>
      <c r="N46" s="1048">
        <f>L45*M46</f>
        <v>139.8748033574625</v>
      </c>
      <c r="O46" s="918">
        <v>0</v>
      </c>
      <c r="P46" s="858">
        <f>'20. Comb. schemi base_TRAVE'!AL628</f>
        <v>118.95872787492151</v>
      </c>
      <c r="Q46" s="858">
        <f>ABS(O46)+ABS(P45)</f>
        <v>118.95872787492151</v>
      </c>
      <c r="R46" s="1874"/>
      <c r="S46" s="1874"/>
      <c r="T46" s="1156">
        <f>('13.Forze-Car.Sollec'!$F$35)/('13.Forze-Car.Sollec'!$F$34+'13.Forze-Car.Sollec'!$F$35)</f>
        <v>0.54268907126744659</v>
      </c>
      <c r="U46" s="1048">
        <f>S45*T46</f>
        <v>83.92488201447749</v>
      </c>
      <c r="V46" s="1840"/>
      <c r="W46" s="1747"/>
      <c r="X46" s="1840"/>
      <c r="Y46" s="1837"/>
      <c r="Z46" s="1843"/>
      <c r="AA46" s="1378"/>
      <c r="AB46" s="1156">
        <f>D47</f>
        <v>-658.62990000000002</v>
      </c>
      <c r="AC46" s="1843"/>
      <c r="AD46" s="1378"/>
      <c r="AE46" s="1048">
        <f>F47</f>
        <v>-620.08720000000005</v>
      </c>
      <c r="AF46" s="1070" t="s">
        <v>899</v>
      </c>
      <c r="AG46" s="1157">
        <f>IF(OR(A45=6,A45=5),IF($AF$4="Direzione x",0.6*0.12*0.3*0.6*1000*'0. Materiali'!$B$9,0.3*0.12*0.3*0.6*1000*'0. Materiali'!$B$9),IF($AF$4="Direzione x",0.7*0.12*0.3*0.7*1000*'0. Materiali'!$B$9,0.3*0.12*0.3*0.7*1000*'0. Materiali'!$B$9))</f>
        <v>249.89999999999995</v>
      </c>
      <c r="AH46" s="1070" t="s">
        <v>899</v>
      </c>
      <c r="AI46" s="1157">
        <f>IF(OR(A45=6,A45=5),IF($AF$4="Direzione y",0.6*0.12*0.3*0.6*1000*'0. Materiali'!$B$9,0.3*0.12*0.3*0.6*1000*'0. Materiali'!$B$9),IF($AF$4="Direzione y",0.7*0.12*0.3*0.7*1000*'0. Materiali'!$B$9,0.3*0.12*0.3*0.7*1000*'0. Materiali'!$B$9))</f>
        <v>107.09999999999998</v>
      </c>
      <c r="AJ46" s="1858"/>
      <c r="AK46" s="1860"/>
      <c r="AL46" s="1837"/>
      <c r="AM46" s="1858"/>
      <c r="AN46" s="1860"/>
      <c r="AO46" s="1837"/>
      <c r="AP46" s="1070" t="s">
        <v>899</v>
      </c>
      <c r="AQ46" s="1157">
        <f t="shared" si="38"/>
        <v>249.89999999999995</v>
      </c>
      <c r="AR46" s="1131">
        <f>MIN((AQ46+AQ48)*(1-ABS((0.48*AQ45-ABS(AB45))/(0.48*AQ45+AQ47))),(AQ46+AQ48)*(1-ABS((0.48*AQ45-ABS(AB46))/(0.48*AQ45+AQ47))))</f>
        <v>244.62034140145744</v>
      </c>
      <c r="AS46" s="1061" t="s">
        <v>899</v>
      </c>
      <c r="AT46" s="1157">
        <f t="shared" si="39"/>
        <v>107.09999999999998</v>
      </c>
      <c r="AU46" s="1071">
        <f>MIN((AT46+AT48)*(1-ABS((0.48*AT45-ABS(AB45))/(0.48*AT45+AT47))),(AT46+AT48)*(1-ABS((0.48*AT45-ABS(AB46))/(0.48*AT45+AT47))))</f>
        <v>110.52265342501052</v>
      </c>
      <c r="AV46" s="1871"/>
      <c r="AW46" s="1883"/>
      <c r="AX46" s="1769"/>
      <c r="AY46" s="1884"/>
      <c r="AZ46" s="1845"/>
      <c r="BA46" s="1378">
        <f>AV45</f>
        <v>253.48734262310518</v>
      </c>
      <c r="BB46" s="1849">
        <f>AY45</f>
        <v>0</v>
      </c>
      <c r="BC46" s="1747"/>
      <c r="BD46" s="1747"/>
      <c r="BE46" s="1747"/>
      <c r="BF46" s="1837"/>
      <c r="BG46" s="1840"/>
      <c r="BH46" s="1747"/>
      <c r="BI46" s="1747"/>
      <c r="BJ46" s="1837"/>
    </row>
    <row r="47" spans="1:62" ht="15" customHeight="1" x14ac:dyDescent="0.25">
      <c r="A47" s="1862"/>
      <c r="B47" s="1875" t="s">
        <v>722</v>
      </c>
      <c r="C47" s="1877">
        <f>'23a. Pilastri'!AL34</f>
        <v>-79.850099999999998</v>
      </c>
      <c r="D47" s="1879">
        <f>'23a. Pilastri'!AM34</f>
        <v>-658.62990000000002</v>
      </c>
      <c r="E47" s="1881">
        <f>'23a. Pilastri'!AN34</f>
        <v>-118.39279999999999</v>
      </c>
      <c r="F47" s="1879">
        <f>'23a. Pilastri'!AO34</f>
        <v>-620.08720000000005</v>
      </c>
      <c r="G47" s="1152"/>
      <c r="H47" s="918"/>
      <c r="I47" s="698"/>
      <c r="J47" s="858"/>
      <c r="K47" s="1166"/>
      <c r="L47" s="1166"/>
      <c r="M47" s="1156"/>
      <c r="N47" s="1048"/>
      <c r="O47" s="918"/>
      <c r="P47" s="698"/>
      <c r="Q47" s="858"/>
      <c r="R47" s="1166"/>
      <c r="S47" s="1166"/>
      <c r="T47" s="1156"/>
      <c r="U47" s="1048"/>
      <c r="V47" s="1164"/>
      <c r="W47" s="1161"/>
      <c r="X47" s="1164"/>
      <c r="Y47" s="1163"/>
      <c r="Z47" s="1165"/>
      <c r="AA47" s="1155"/>
      <c r="AB47" s="1156"/>
      <c r="AC47" s="1165"/>
      <c r="AD47" s="1155"/>
      <c r="AE47" s="1048"/>
      <c r="AF47" s="1070" t="s">
        <v>908</v>
      </c>
      <c r="AG47" s="1157">
        <f>AG46*(1-((0.48*AG45-MAX(ABS(AB45),ABS(AB46)))/(0.48*AG45))^2)</f>
        <v>177.3595158365184</v>
      </c>
      <c r="AH47" s="1070" t="s">
        <v>908</v>
      </c>
      <c r="AI47" s="1157">
        <f>AI46*(1-((0.48*AI45-MAX(ABS(AE45),ABS(AE46)))/(0.48*AI45))^2)</f>
        <v>72.818324978789903</v>
      </c>
      <c r="AJ47" s="1858"/>
      <c r="AK47" s="1860"/>
      <c r="AL47" s="1837"/>
      <c r="AM47" s="1858"/>
      <c r="AN47" s="1860"/>
      <c r="AO47" s="1837"/>
      <c r="AP47" s="1070" t="s">
        <v>900</v>
      </c>
      <c r="AQ47" s="1157">
        <f>IF($AP$4="Direzione x",2*$AL45*'0. Materiali'!$E$4/10,2*$AO45*'0. Materiali'!$E$4/10)</f>
        <v>983.45509155854393</v>
      </c>
      <c r="AR47" s="1131" t="s">
        <v>75</v>
      </c>
      <c r="AS47" s="1061" t="s">
        <v>900</v>
      </c>
      <c r="AT47" s="1157">
        <f>IF($AS$4="Direzione x",2*$AL45*'0. Materiali'!$E$4/10,2*$AO45*'0. Materiali'!$E$4/10)</f>
        <v>1140.8079062079109</v>
      </c>
      <c r="AU47" s="1071" t="s">
        <v>75</v>
      </c>
      <c r="AV47" s="1871"/>
      <c r="AW47" s="1851" t="str">
        <f>IF(L49&lt;AV45+AV49, "Gerarchia verificata", "NON VERIFICA")</f>
        <v>Gerarchia verificata</v>
      </c>
      <c r="AX47" s="1769"/>
      <c r="AY47" s="1853" t="str">
        <f>IF(S49&lt;AX45+AX49, "Gerarchia verificata", "NON VERIFICA")</f>
        <v>Gerarchia verificata</v>
      </c>
      <c r="AZ47" s="1845"/>
      <c r="BA47" s="1378"/>
      <c r="BB47" s="1849"/>
      <c r="BC47" s="1747"/>
      <c r="BD47" s="1747"/>
      <c r="BE47" s="1747"/>
      <c r="BF47" s="1837"/>
      <c r="BG47" s="1840"/>
      <c r="BH47" s="1747"/>
      <c r="BI47" s="1747"/>
      <c r="BJ47" s="1837"/>
    </row>
    <row r="48" spans="1:62" ht="15.75" customHeight="1" thickBot="1" x14ac:dyDescent="0.3">
      <c r="A48" s="1863"/>
      <c r="B48" s="1876"/>
      <c r="C48" s="1878"/>
      <c r="D48" s="1880"/>
      <c r="E48" s="1882"/>
      <c r="F48" s="1880"/>
      <c r="G48" s="100"/>
      <c r="H48" s="881"/>
      <c r="I48" s="100"/>
      <c r="J48" s="100"/>
      <c r="K48" s="100"/>
      <c r="L48" s="100"/>
      <c r="M48" s="100"/>
      <c r="N48" s="135"/>
      <c r="O48" s="881"/>
      <c r="P48" s="100"/>
      <c r="Q48" s="100"/>
      <c r="R48" s="100"/>
      <c r="S48" s="100"/>
      <c r="T48" s="100"/>
      <c r="U48" s="135"/>
      <c r="V48" s="877"/>
      <c r="W48" s="875"/>
      <c r="X48" s="877"/>
      <c r="Y48" s="876"/>
      <c r="Z48" s="137"/>
      <c r="AA48" s="100"/>
      <c r="AB48" s="100"/>
      <c r="AC48" s="137"/>
      <c r="AD48" s="100"/>
      <c r="AE48" s="135"/>
      <c r="AF48" s="1072"/>
      <c r="AG48" s="1073"/>
      <c r="AH48" s="1072"/>
      <c r="AI48" s="1073"/>
      <c r="AJ48" s="1858"/>
      <c r="AK48" s="1860"/>
      <c r="AL48" s="1837"/>
      <c r="AM48" s="1858"/>
      <c r="AN48" s="1860"/>
      <c r="AO48" s="1837"/>
      <c r="AP48" s="1072" t="s">
        <v>901</v>
      </c>
      <c r="AQ48" s="1073">
        <f>IF(OR($A45=6,$A45=5),IF($AP$4="Direzione x",(AL45)/10000*'0. Materiali'!$E$4*1000*(0.6-2*0.04),(AO45)/10000*'0. Materiali'!$E$4*1000*(0.3-2*0.04)),IF($AP$4="Direzione x",(AL45)/10000*'0. Materiali'!$E$4*1000*(0.7-2*0.04),(AO45)/10000*'0. Materiali'!$E$4*1000*(0.3-2*0.04)))</f>
        <v>304.87107838314864</v>
      </c>
      <c r="AR48" s="1132">
        <f>MIN((AQ46+AQ48)*(1-ABS((0.48*AQ45-ABS(AE45))/(0.48*AQ45+AQ47))),(AQ46+AQ48)*(1-ABS((0.48*AQ45-ABS(AE46))/(0.48*AQ45+AQ47))))</f>
        <v>253.48734262310518</v>
      </c>
      <c r="AS48" s="1074" t="s">
        <v>901</v>
      </c>
      <c r="AT48" s="1073">
        <f>IF(OR($A45=6,$A45=5),IF($AS$4="Direzione x",(AL45)/10000*'0. Materiali'!$E$4*1000*(0.6-2*0.04),(AO45)/10000*'0. Materiali'!$E$4*1000*(0.3-2*0.04)),IF($AS$4="Direzione x",(AL45)/10000*'0. Materiali'!$E$4*1000*(0.7-2*0.04),(AO45)/10000*'0. Materiali'!$E$4*1000*(0.3-2*0.04)))</f>
        <v>125.48886968287019</v>
      </c>
      <c r="AU48" s="1075">
        <f>MIN((AT46+AT48)*(1-ABS((0.48*AT45-ABS(AE45))/(0.48*AT45+AT47))),(AT46+AT48)*(1-ABS((0.48*AT45-ABS(AE46))/(0.48*AT45+AT47))))</f>
        <v>114.01244454791298</v>
      </c>
      <c r="AV48" s="1872"/>
      <c r="AW48" s="1852"/>
      <c r="AX48" s="1770"/>
      <c r="AY48" s="1854"/>
      <c r="AZ48" s="1885"/>
      <c r="BA48" s="1446"/>
      <c r="BB48" s="1873"/>
      <c r="BC48" s="1750"/>
      <c r="BD48" s="1750"/>
      <c r="BE48" s="1750"/>
      <c r="BF48" s="1869"/>
      <c r="BG48" s="1867"/>
      <c r="BH48" s="1750"/>
      <c r="BI48" s="1750"/>
      <c r="BJ48" s="1869"/>
    </row>
    <row r="49" spans="1:62" ht="15.75" customHeight="1" x14ac:dyDescent="0.25">
      <c r="A49" s="1861">
        <v>2</v>
      </c>
      <c r="B49" s="879" t="s">
        <v>785</v>
      </c>
      <c r="C49" s="749">
        <f>'23a. Pilastri'!AL35</f>
        <v>57.459342424242422</v>
      </c>
      <c r="D49" s="809">
        <f>'23a. Pilastri'!AM35</f>
        <v>-81.946948484848477</v>
      </c>
      <c r="E49" s="749">
        <f>'23a. Pilastri'!AN35</f>
        <v>16.403546969696968</v>
      </c>
      <c r="F49" s="809">
        <f>'23a. Pilastri'!AO35</f>
        <v>-40.89115303030303</v>
      </c>
      <c r="G49" s="1152" t="s">
        <v>745</v>
      </c>
      <c r="H49" s="1049">
        <v>0</v>
      </c>
      <c r="I49" s="858">
        <f>'20. Comb. schemi base_TRAVE'!AK756</f>
        <v>-198.26454645820252</v>
      </c>
      <c r="J49" s="858">
        <f>ABS(H49)+ABS(I50)</f>
        <v>198.26454645820252</v>
      </c>
      <c r="K49" s="1864">
        <f>MAX(J49:J50)</f>
        <v>198.26454645820252</v>
      </c>
      <c r="L49" s="1864">
        <f>K49*'2. Tabelle Normativa'!$K$5</f>
        <v>257.74391039566331</v>
      </c>
      <c r="M49" s="1156">
        <f>('13.Forze-Car.Sollec'!$F$35)/('13.Forze-Car.Sollec'!$F$36+'13.Forze-Car.Sollec'!$F$35)</f>
        <v>0.48107866679169065</v>
      </c>
      <c r="N49" s="1048">
        <f>L49*M49</f>
        <v>123.99509678682269</v>
      </c>
      <c r="O49" s="1049">
        <v>0</v>
      </c>
      <c r="P49" s="858">
        <f>'20. Comb. schemi base_TRAVE'!AK796</f>
        <v>-118.95872787492151</v>
      </c>
      <c r="Q49" s="878">
        <f>ABS(O49)+ABS(P50)</f>
        <v>118.95872787492151</v>
      </c>
      <c r="R49" s="1864">
        <f>MAX(Q49:Q50)</f>
        <v>118.95872787492151</v>
      </c>
      <c r="S49" s="1864">
        <f>R49*'2. Tabelle Normativa'!$K$5</f>
        <v>154.64634623739798</v>
      </c>
      <c r="T49" s="1115">
        <f>('13.Forze-Car.Sollec'!$F$35)/('13.Forze-Car.Sollec'!$F$36+'13.Forze-Car.Sollec'!$F$35)</f>
        <v>0.48107866679169065</v>
      </c>
      <c r="U49" s="1047">
        <f>S49*T49</f>
        <v>74.3970580720936</v>
      </c>
      <c r="V49" s="1866">
        <f>ABS(D50)</f>
        <v>9.0476742424242431</v>
      </c>
      <c r="W49" s="1737">
        <f>0.3*AD49</f>
        <v>24.074786449591311</v>
      </c>
      <c r="X49" s="1866">
        <f>ABS(F49)</f>
        <v>40.89115303030303</v>
      </c>
      <c r="Y49" s="1868">
        <f>0.3*Z49</f>
        <v>40.124644082652189</v>
      </c>
      <c r="Z49" s="1843">
        <f>MAX(N49:N50)</f>
        <v>133.74881360884063</v>
      </c>
      <c r="AA49" s="1856">
        <f>MAX(V49:W50)</f>
        <v>24.074786449591311</v>
      </c>
      <c r="AB49" s="1156">
        <f>C53</f>
        <v>-60.196300000000065</v>
      </c>
      <c r="AC49" s="1857">
        <f>MAX(X49:Y50)</f>
        <v>40.89115303030303</v>
      </c>
      <c r="AD49" s="1856">
        <f>MAX(U49:U50)</f>
        <v>80.249288165304378</v>
      </c>
      <c r="AE49" s="1048">
        <f>E53</f>
        <v>-118.19130000000007</v>
      </c>
      <c r="AF49" s="1066" t="s">
        <v>898</v>
      </c>
      <c r="AG49" s="1067">
        <f>IF(OR(A49=6,A49=5),0.3*0.6*'0. Materiali'!$B$9*1000,0.3*0.7*'0. Materiali'!$B$9*1000)</f>
        <v>2974.9999999999995</v>
      </c>
      <c r="AH49" s="1066" t="s">
        <v>898</v>
      </c>
      <c r="AI49" s="1067">
        <f>IF(OR(A49=6,A49=5),0.3*0.6*'0. Materiali'!$B$9*1000,0.3*0.7*'0. Materiali'!$B$9*1000)</f>
        <v>2974.9999999999995</v>
      </c>
      <c r="AJ49" s="1840">
        <f>(Z49-AG51)*10/((0.6-2*0.04)*'0. Materiali'!$E$4)</f>
        <v>-3.829127853267638</v>
      </c>
      <c r="AK49" s="1859" t="str">
        <f t="shared" ref="AK49" si="42">IF(AL49=2*(0.25*PI()*2^2)+2*(0.25*PI()*1.6^2),"2f20+2f16",IF(AL49=4*(0.25*PI()*2^2)+0*(0.25*PI()*1.6^2),"4f20",IF(AL49=5*(0.25*PI()*2^2)+0*(0.25*PI()*1.6^2),"5f20",IF(AL49=3*(0.25*PI()*2^2)+0*(0.25*PI()*1.6^2),"3f20"))))</f>
        <v>4f20</v>
      </c>
      <c r="AL49" s="1837">
        <f t="shared" ref="AL49" si="43">4*(0.25*PI()*2^2)+0*(0.25*PI()*1.6^2)</f>
        <v>12.566370614359172</v>
      </c>
      <c r="AM49" s="1840">
        <f>(AD49-AI51)*10/((0.3-2*0.04)*'0. Materiali'!$E$4)</f>
        <v>-0.79966323251894822</v>
      </c>
      <c r="AN49" s="1859" t="str">
        <f>IF(AO49=2*(0.25*PI()*2^2)+2*(0.25*PI()*1.6^2),"2f20+2f16",IF(AO49=4*(0.25*PI()*2^2)+0*(0.25*PI()*1.6^2),"4f20",IF(AO49=5*(0.25*PI()*2^2)+0*(0.25*PI()*1.6^2),"5f20",IF(AO49=3*(0.25*PI()*2^2)+0*(0.25*PI()*1.6^2),"3f20",IF(AO49=4*(0.25*PI()*2^2)+1*(0.25*PI()*1.6^2),"4f20+1f16")))))</f>
        <v>4f20+1f16</v>
      </c>
      <c r="AO49" s="1837">
        <f>4*(0.25*PI()*2^2)+1*(0.25*PI()*1.6^2)</f>
        <v>14.576989912656639</v>
      </c>
      <c r="AP49" s="1066" t="s">
        <v>898</v>
      </c>
      <c r="AQ49" s="1067">
        <f t="shared" ref="AQ49:AQ50" si="44">AG49</f>
        <v>2974.9999999999995</v>
      </c>
      <c r="AR49" s="1130" t="s">
        <v>74</v>
      </c>
      <c r="AS49" s="1068" t="s">
        <v>898</v>
      </c>
      <c r="AT49" s="1067">
        <f t="shared" ref="AT49:AT50" si="45">AI49</f>
        <v>2974.9999999999995</v>
      </c>
      <c r="AU49" s="1069" t="s">
        <v>74</v>
      </c>
      <c r="AV49" s="1870">
        <f t="shared" ref="AV49" si="46">MAX(AR50,AR52)</f>
        <v>253.44098622497634</v>
      </c>
      <c r="AW49" s="1852"/>
      <c r="AX49" s="1768">
        <f t="shared" ref="AX49" si="47">MAX(AU50,AU52)</f>
        <v>113.994200031798</v>
      </c>
      <c r="AY49" s="1854"/>
      <c r="AZ49" s="1844">
        <v>2</v>
      </c>
      <c r="BA49" s="1458">
        <f>MAX(AR50,AR52)</f>
        <v>253.44098622497634</v>
      </c>
      <c r="BB49" s="1848">
        <f>MAX(AU50,AU52)</f>
        <v>113.994200031798</v>
      </c>
      <c r="BC49" s="1743">
        <f>Z49</f>
        <v>133.74881360884063</v>
      </c>
      <c r="BD49" s="1743">
        <f>AA49</f>
        <v>24.074786449591311</v>
      </c>
      <c r="BE49" s="1743">
        <f>((BD49/$BB49)^1.5)+(BC49/$BA49)^1.5</f>
        <v>0.48042669276755612</v>
      </c>
      <c r="BF49" s="1836" t="str">
        <f>IF(BE49&lt;1, "Verificato", "Non verifica")</f>
        <v>Verificato</v>
      </c>
      <c r="BG49" s="1839">
        <f>AC49</f>
        <v>40.89115303030303</v>
      </c>
      <c r="BH49" s="1743">
        <f>AD49</f>
        <v>80.249288165304378</v>
      </c>
      <c r="BI49" s="1743">
        <f>((BH49/$BB49)^1.5)+(BG49/$BA49)^1.5</f>
        <v>0.65546814249276619</v>
      </c>
      <c r="BJ49" s="1836" t="str">
        <f>IF(BI49&lt;1, "Verificato", "Non verifica")</f>
        <v>Verificato</v>
      </c>
    </row>
    <row r="50" spans="1:62" ht="15.75" customHeight="1" x14ac:dyDescent="0.25">
      <c r="A50" s="1862"/>
      <c r="B50" s="874" t="s">
        <v>786</v>
      </c>
      <c r="C50" s="744">
        <f>'23a. Pilastri'!AL36</f>
        <v>-18.114886363636362</v>
      </c>
      <c r="D50" s="810">
        <f>'23a. Pilastri'!AM36</f>
        <v>9.0476742424242431</v>
      </c>
      <c r="E50" s="744">
        <f>'23a. Pilastri'!AN36</f>
        <v>34.604112121212118</v>
      </c>
      <c r="F50" s="810">
        <f>'23a. Pilastri'!AO36</f>
        <v>-43.671324242424241</v>
      </c>
      <c r="G50" s="1160" t="s">
        <v>746</v>
      </c>
      <c r="H50" s="882">
        <v>0</v>
      </c>
      <c r="I50" s="859">
        <f>'20. Comb. schemi base_TRAVE'!AL756</f>
        <v>198.26454645820252</v>
      </c>
      <c r="J50" s="859">
        <f>ABS(H50)+ABS(I49)</f>
        <v>198.26454645820252</v>
      </c>
      <c r="K50" s="1865"/>
      <c r="L50" s="1865"/>
      <c r="M50" s="1154">
        <f>('13.Forze-Car.Sollec'!$F$36)/('13.Forze-Car.Sollec'!$F$36+'13.Forze-Car.Sollec'!$F$35)</f>
        <v>0.51892133320830935</v>
      </c>
      <c r="N50" s="855">
        <f>L49*M50</f>
        <v>133.74881360884063</v>
      </c>
      <c r="O50" s="882">
        <v>0</v>
      </c>
      <c r="P50" s="859">
        <f>'20. Comb. schemi base_TRAVE'!AL796</f>
        <v>118.95872787492151</v>
      </c>
      <c r="Q50" s="859">
        <f>ABS(O50)+ABS(P49)</f>
        <v>118.95872787492151</v>
      </c>
      <c r="R50" s="1865"/>
      <c r="S50" s="1865"/>
      <c r="T50" s="1154">
        <f>('13.Forze-Car.Sollec'!$F$36)/('13.Forze-Car.Sollec'!$F$36+'13.Forze-Car.Sollec'!$F$35)</f>
        <v>0.51892133320830935</v>
      </c>
      <c r="U50" s="855">
        <f>S49*T50</f>
        <v>80.249288165304378</v>
      </c>
      <c r="V50" s="1867"/>
      <c r="W50" s="1750"/>
      <c r="X50" s="1867"/>
      <c r="Y50" s="1869"/>
      <c r="Z50" s="1855"/>
      <c r="AA50" s="1378"/>
      <c r="AB50" s="1154">
        <f>D53</f>
        <v>-869.41970000000003</v>
      </c>
      <c r="AC50" s="1855"/>
      <c r="AD50" s="1446"/>
      <c r="AE50" s="855">
        <f>F53</f>
        <v>-811.42470000000003</v>
      </c>
      <c r="AF50" s="1070" t="s">
        <v>899</v>
      </c>
      <c r="AG50" s="1157">
        <f>IF(OR(A49=6,A49=5),IF($AF$4="Direzione x",0.6*0.12*0.3*0.6*1000*'0. Materiali'!$B$9,0.3*0.12*0.3*0.6*1000*'0. Materiali'!$B$9),IF($AF$4="Direzione x",0.7*0.12*0.3*0.7*1000*'0. Materiali'!$B$9,0.3*0.12*0.3*0.7*1000*'0. Materiali'!$B$9))</f>
        <v>249.89999999999995</v>
      </c>
      <c r="AH50" s="1070" t="s">
        <v>899</v>
      </c>
      <c r="AI50" s="1157">
        <f>IF(OR(A49=6,A49=5),IF($AF$4="Direzione y",0.6*0.12*0.3*0.6*1000*'0. Materiali'!$B$9,0.3*0.12*0.3*0.6*1000*'0. Materiali'!$B$9),IF($AF$4="Direzione y",0.7*0.12*0.3*0.7*1000*'0. Materiali'!$B$9,0.3*0.12*0.3*0.7*1000*'0. Materiali'!$B$9))</f>
        <v>107.09999999999998</v>
      </c>
      <c r="AJ50" s="1858"/>
      <c r="AK50" s="1860"/>
      <c r="AL50" s="1837"/>
      <c r="AM50" s="1858"/>
      <c r="AN50" s="1860"/>
      <c r="AO50" s="1837"/>
      <c r="AP50" s="1070" t="s">
        <v>899</v>
      </c>
      <c r="AQ50" s="1157">
        <f t="shared" si="44"/>
        <v>249.89999999999995</v>
      </c>
      <c r="AR50" s="1131">
        <f>MIN((AQ50+AQ52)*(1-ABS((0.48*AQ49-ABS(AB49))/(0.48*AQ49+AQ51))),(AQ50+AQ52)*(1-ABS((0.48*AQ49-ABS(AB50))/(0.48*AQ49+AQ51))))</f>
        <v>240.09885565681535</v>
      </c>
      <c r="AS50" s="1061" t="s">
        <v>899</v>
      </c>
      <c r="AT50" s="1157">
        <f t="shared" si="45"/>
        <v>107.09999999999998</v>
      </c>
      <c r="AU50" s="1071">
        <f>MIN((AT50+AT52)*(1-ABS((0.48*AT49-ABS(AB49))/(0.48*AT49+AT51))),(AT50+AT52)*(1-ABS((0.48*AT49-ABS(AB50))/(0.48*AT49+AT51))))</f>
        <v>108.74312950034259</v>
      </c>
      <c r="AV50" s="1871"/>
      <c r="AW50" s="1852"/>
      <c r="AX50" s="1769"/>
      <c r="AY50" s="1854"/>
      <c r="AZ50" s="1845"/>
      <c r="BA50" s="1378"/>
      <c r="BB50" s="1849"/>
      <c r="BC50" s="1747"/>
      <c r="BD50" s="1747"/>
      <c r="BE50" s="1747"/>
      <c r="BF50" s="1837"/>
      <c r="BG50" s="1840"/>
      <c r="BH50" s="1747"/>
      <c r="BI50" s="1747"/>
      <c r="BJ50" s="1837"/>
    </row>
    <row r="51" spans="1:62" ht="15" customHeight="1" x14ac:dyDescent="0.25">
      <c r="A51" s="1862"/>
      <c r="B51" s="874" t="s">
        <v>787</v>
      </c>
      <c r="C51" s="744">
        <f>'23a. Pilastri'!AL37</f>
        <v>-215.68914242424245</v>
      </c>
      <c r="D51" s="810">
        <f>'23a. Pilastri'!AM37</f>
        <v>227.20274848484851</v>
      </c>
      <c r="E51" s="744">
        <f>'23a. Pilastri'!AN37</f>
        <v>-87.801846969696953</v>
      </c>
      <c r="F51" s="810">
        <f>'23a. Pilastri'!AO37</f>
        <v>99.315453030303033</v>
      </c>
      <c r="G51" s="1060"/>
      <c r="H51" s="1029"/>
      <c r="I51" s="1030"/>
      <c r="J51" s="1030"/>
      <c r="K51" s="1030"/>
      <c r="L51" s="1030"/>
      <c r="M51" s="1030"/>
      <c r="N51" s="1050"/>
      <c r="O51" s="1029"/>
      <c r="P51" s="1030"/>
      <c r="Q51" s="1030"/>
      <c r="R51" s="1030"/>
      <c r="S51" s="1030"/>
      <c r="T51" s="1030"/>
      <c r="U51" s="1050"/>
      <c r="V51" s="1053"/>
      <c r="W51" s="1054"/>
      <c r="X51" s="1053"/>
      <c r="Y51" s="1056"/>
      <c r="Z51" s="1843">
        <f>ABS(D51)</f>
        <v>227.20274848484851</v>
      </c>
      <c r="AA51" s="1458">
        <f>ABS(D52)</f>
        <v>15.097574242424244</v>
      </c>
      <c r="AB51" s="1156">
        <f>AB49</f>
        <v>-60.196300000000065</v>
      </c>
      <c r="AC51" s="1843">
        <f>ABS(F51)</f>
        <v>99.315453030303033</v>
      </c>
      <c r="AD51" s="1378">
        <f>ABS(F52)</f>
        <v>51.938324242424244</v>
      </c>
      <c r="AE51" s="1048">
        <f>AE49</f>
        <v>-118.19130000000007</v>
      </c>
      <c r="AF51" s="1070" t="s">
        <v>908</v>
      </c>
      <c r="AG51" s="1157">
        <f>AG50*(1-((0.48*AG49-MAX(ABS(AB49),ABS(AB50)))/(0.48*AG49))^2)</f>
        <v>211.66324123185171</v>
      </c>
      <c r="AH51" s="1070" t="s">
        <v>908</v>
      </c>
      <c r="AI51" s="1157">
        <f>AI50*(1-((0.48*AI49-MAX(ABS(AE49),ABS(AE50)))/(0.48*AI49))^2)</f>
        <v>87.133345558293584</v>
      </c>
      <c r="AJ51" s="1858"/>
      <c r="AK51" s="1860"/>
      <c r="AL51" s="1837"/>
      <c r="AM51" s="1858"/>
      <c r="AN51" s="1860"/>
      <c r="AO51" s="1837"/>
      <c r="AP51" s="1070" t="s">
        <v>900</v>
      </c>
      <c r="AQ51" s="1157">
        <f>IF($AP$4="Direzione x",2*$AL49*'0. Materiali'!$E$4/10,2*$AO49*'0. Materiali'!$E$4/10)</f>
        <v>983.45509155854393</v>
      </c>
      <c r="AR51" s="1131" t="s">
        <v>75</v>
      </c>
      <c r="AS51" s="1061" t="s">
        <v>900</v>
      </c>
      <c r="AT51" s="1157">
        <f>IF($AS$4="Direzione x",2*$AL49*'0. Materiali'!$E$4/10,2*$AO49*'0. Materiali'!$E$4/10)</f>
        <v>1140.8079062079109</v>
      </c>
      <c r="AU51" s="1071" t="s">
        <v>75</v>
      </c>
      <c r="AV51" s="1871"/>
      <c r="AW51" s="1852"/>
      <c r="AX51" s="1769"/>
      <c r="AY51" s="1854"/>
      <c r="AZ51" s="1845"/>
      <c r="BA51" s="1378"/>
      <c r="BB51" s="1849"/>
      <c r="BC51" s="1747"/>
      <c r="BD51" s="1747"/>
      <c r="BE51" s="1747"/>
      <c r="BF51" s="1837"/>
      <c r="BG51" s="1840"/>
      <c r="BH51" s="1747"/>
      <c r="BI51" s="1747"/>
      <c r="BJ51" s="1837"/>
    </row>
    <row r="52" spans="1:62" ht="15" customHeight="1" x14ac:dyDescent="0.25">
      <c r="A52" s="1862"/>
      <c r="B52" s="874" t="s">
        <v>788</v>
      </c>
      <c r="C52" s="744">
        <f>'23a. Pilastri'!AL38</f>
        <v>19.456786363636365</v>
      </c>
      <c r="D52" s="810">
        <f>'23a. Pilastri'!AM38</f>
        <v>-15.097574242424244</v>
      </c>
      <c r="E52" s="744">
        <f>'23a. Pilastri'!AN38</f>
        <v>-47.57911212121212</v>
      </c>
      <c r="F52" s="810">
        <f>'23a. Pilastri'!AO38</f>
        <v>51.938324242424244</v>
      </c>
      <c r="G52" s="144"/>
      <c r="H52" s="1029"/>
      <c r="I52" s="1030"/>
      <c r="J52" s="1030"/>
      <c r="K52" s="1030"/>
      <c r="L52" s="1030"/>
      <c r="M52" s="1030"/>
      <c r="N52" s="1050"/>
      <c r="O52" s="1029"/>
      <c r="P52" s="1030"/>
      <c r="Q52" s="1030"/>
      <c r="R52" s="1030"/>
      <c r="S52" s="1030"/>
      <c r="T52" s="1030"/>
      <c r="U52" s="1050"/>
      <c r="V52" s="1053"/>
      <c r="W52" s="1054"/>
      <c r="X52" s="1053"/>
      <c r="Y52" s="1056"/>
      <c r="Z52" s="1843"/>
      <c r="AA52" s="1378"/>
      <c r="AB52" s="1156">
        <f>AB50</f>
        <v>-869.41970000000003</v>
      </c>
      <c r="AC52" s="1843"/>
      <c r="AD52" s="1378"/>
      <c r="AE52" s="1048">
        <f>AE50</f>
        <v>-811.42470000000003</v>
      </c>
      <c r="AF52" s="1070"/>
      <c r="AG52" s="1124"/>
      <c r="AH52" s="1070"/>
      <c r="AI52" s="1124"/>
      <c r="AJ52" s="1858"/>
      <c r="AK52" s="1860"/>
      <c r="AL52" s="1837"/>
      <c r="AM52" s="1858"/>
      <c r="AN52" s="1860"/>
      <c r="AO52" s="1837"/>
      <c r="AP52" s="1070" t="s">
        <v>901</v>
      </c>
      <c r="AQ52" s="1124">
        <f>IF(OR($A49=6,$A49=5),IF($AP$4="Direzione x",(AL49)/10000*'0. Materiali'!$E$4*1000*(0.6-2*0.04),(AO49)/10000*'0. Materiali'!$E$4*1000*(0.3-2*0.04)),IF($AP$4="Direzione x",(AL49)/10000*'0. Materiali'!$E$4*1000*(0.7-2*0.04),(AO49)/10000*'0. Materiali'!$E$4*1000*(0.3-2*0.04)))</f>
        <v>304.87107838314864</v>
      </c>
      <c r="AR52" s="1133">
        <f>MIN((AQ50+AQ52)*(1-ABS((0.48*AQ49-ABS(AE49))/(0.48*AQ49+AQ51))),(AQ50+AQ52)*(1-ABS((0.48*AQ49-ABS(AE50))/(0.48*AQ49+AQ51))))</f>
        <v>253.44098622497634</v>
      </c>
      <c r="AS52" s="1061" t="s">
        <v>901</v>
      </c>
      <c r="AT52" s="1124">
        <f>IF(OR($A49=6,$A49=5),IF($AS$4="Direzione x",(AL49)/10000*'0. Materiali'!$E$4*1000*(0.6-2*0.04),(AO49)/10000*'0. Materiali'!$E$4*1000*(0.3-2*0.04)),IF($AS$4="Direzione x",(AL49)/10000*'0. Materiali'!$E$4*1000*(0.7-2*0.04),(AO49)/10000*'0. Materiali'!$E$4*1000*(0.3-2*0.04)))</f>
        <v>125.48886968287019</v>
      </c>
      <c r="AU52" s="1125">
        <f>MIN((AT50+AT52)*(1-ABS((0.48*AT49-ABS(AE49))/(0.48*AT49+AT51))),(AT50+AT52)*(1-ABS((0.48*AT49-ABS(AE50))/(0.48*AT49+AT51))))</f>
        <v>113.994200031798</v>
      </c>
      <c r="AV52" s="1872"/>
      <c r="AW52" s="1852"/>
      <c r="AX52" s="1770"/>
      <c r="AY52" s="1854"/>
      <c r="AZ52" s="1845"/>
      <c r="BA52" s="1378"/>
      <c r="BB52" s="1849"/>
      <c r="BC52" s="1747"/>
      <c r="BD52" s="1747"/>
      <c r="BE52" s="1747"/>
      <c r="BF52" s="1837"/>
      <c r="BG52" s="1840"/>
      <c r="BH52" s="1747"/>
      <c r="BI52" s="1747"/>
      <c r="BJ52" s="1837"/>
    </row>
    <row r="53" spans="1:62" ht="15.75" thickBot="1" x14ac:dyDescent="0.3">
      <c r="A53" s="1863"/>
      <c r="B53" s="880" t="s">
        <v>722</v>
      </c>
      <c r="C53" s="748">
        <f>'23a. Pilastri'!AL41</f>
        <v>-60.196300000000065</v>
      </c>
      <c r="D53" s="811">
        <f>'23a. Pilastri'!AM41</f>
        <v>-869.41970000000003</v>
      </c>
      <c r="E53" s="748">
        <f>'23a. Pilastri'!AN41</f>
        <v>-118.19130000000007</v>
      </c>
      <c r="F53" s="811">
        <f>'23a. Pilastri'!AO41</f>
        <v>-811.42470000000003</v>
      </c>
      <c r="G53" s="1059"/>
      <c r="H53" s="1031"/>
      <c r="I53" s="1032"/>
      <c r="J53" s="1032"/>
      <c r="K53" s="1032"/>
      <c r="L53" s="1032"/>
      <c r="M53" s="1032"/>
      <c r="N53" s="1051"/>
      <c r="O53" s="1031"/>
      <c r="P53" s="1032"/>
      <c r="Q53" s="1032"/>
      <c r="R53" s="1032"/>
      <c r="S53" s="1032"/>
      <c r="T53" s="1032"/>
      <c r="U53" s="1051"/>
      <c r="V53" s="877"/>
      <c r="W53" s="875"/>
      <c r="X53" s="877"/>
      <c r="Y53" s="876"/>
      <c r="Z53" s="137"/>
      <c r="AA53" s="100"/>
      <c r="AB53" s="100"/>
      <c r="AC53" s="137"/>
      <c r="AD53" s="100"/>
      <c r="AE53" s="135"/>
      <c r="AF53" s="877"/>
      <c r="AG53" s="875"/>
      <c r="AH53" s="877"/>
      <c r="AI53" s="875"/>
      <c r="AJ53" s="1057"/>
      <c r="AK53" s="875"/>
      <c r="AL53" s="876"/>
      <c r="AM53" s="1057"/>
      <c r="AN53" s="875"/>
      <c r="AO53" s="876"/>
      <c r="AP53" s="877"/>
      <c r="AQ53" s="875"/>
      <c r="AR53" s="1120"/>
      <c r="AS53" s="875"/>
      <c r="AT53" s="875"/>
      <c r="AU53" s="876"/>
      <c r="AV53" s="1123"/>
      <c r="AW53" s="1117"/>
      <c r="AX53" s="1118"/>
      <c r="AY53" s="1129"/>
      <c r="AZ53" s="1846"/>
      <c r="BA53" s="1847"/>
      <c r="BB53" s="1850"/>
      <c r="BC53" s="1842"/>
      <c r="BD53" s="1842"/>
      <c r="BE53" s="1842"/>
      <c r="BF53" s="1838"/>
      <c r="BG53" s="1841"/>
      <c r="BH53" s="1842"/>
      <c r="BI53" s="1842"/>
      <c r="BJ53" s="1838"/>
    </row>
    <row r="55" spans="1:62" ht="27" thickBot="1" x14ac:dyDescent="0.45">
      <c r="A55" s="1951" t="s">
        <v>930</v>
      </c>
      <c r="B55" s="1951"/>
      <c r="C55" s="1951"/>
      <c r="D55" s="1951"/>
      <c r="E55" s="1951"/>
      <c r="F55" s="1951"/>
      <c r="G55" s="1951"/>
      <c r="H55" s="1951"/>
      <c r="I55" s="1951"/>
      <c r="J55" s="1951"/>
      <c r="K55" s="1951"/>
      <c r="L55" s="1951"/>
      <c r="M55" s="1951"/>
      <c r="N55" s="1951"/>
      <c r="O55" s="1951"/>
      <c r="P55" s="1951"/>
      <c r="Q55" s="1951"/>
      <c r="R55" s="1951"/>
      <c r="S55" s="1951"/>
      <c r="T55" s="1951"/>
      <c r="U55" s="1951"/>
      <c r="V55" s="1951"/>
      <c r="W55" s="1951"/>
      <c r="X55" s="1951"/>
      <c r="Y55" s="1951"/>
      <c r="Z55" s="1951"/>
      <c r="AA55" s="1951"/>
      <c r="AB55" s="1951"/>
      <c r="AC55" s="1951"/>
      <c r="AD55" s="1951"/>
      <c r="AE55" s="1951"/>
      <c r="AF55" s="1951"/>
      <c r="AG55" s="1951"/>
      <c r="AH55" s="1951"/>
      <c r="AI55" s="1951"/>
      <c r="AJ55" s="1951"/>
      <c r="AK55" s="1951"/>
      <c r="AL55" s="1951"/>
      <c r="AM55" s="1951"/>
      <c r="AN55" s="1951"/>
      <c r="AO55" s="1951"/>
      <c r="AP55" s="1951"/>
      <c r="AQ55" s="1951"/>
      <c r="AR55" s="1951"/>
      <c r="AS55" s="1951"/>
      <c r="AT55" s="1951"/>
      <c r="AU55" s="1951"/>
      <c r="AV55" s="1951"/>
      <c r="AW55" s="1951"/>
      <c r="AX55" s="1951"/>
      <c r="AY55" s="1951"/>
      <c r="AZ55" s="1951"/>
      <c r="BA55" s="1951"/>
      <c r="BB55" s="1951"/>
      <c r="BC55" s="1951"/>
      <c r="BD55" s="1951"/>
      <c r="BE55" s="1951"/>
      <c r="BF55" s="1951"/>
      <c r="BG55" s="1951"/>
      <c r="BH55" s="1951"/>
      <c r="BI55" s="1951"/>
      <c r="BJ55" s="1951"/>
    </row>
    <row r="56" spans="1:62" ht="15" customHeight="1" thickBot="1" x14ac:dyDescent="0.3">
      <c r="A56" s="1820" t="s">
        <v>736</v>
      </c>
      <c r="B56" s="1952" t="s">
        <v>723</v>
      </c>
      <c r="C56" s="1955" t="s">
        <v>784</v>
      </c>
      <c r="D56" s="1956" t="s">
        <v>802</v>
      </c>
      <c r="E56" s="1955" t="s">
        <v>803</v>
      </c>
      <c r="F56" s="1958" t="s">
        <v>804</v>
      </c>
      <c r="G56" s="1952" t="s">
        <v>723</v>
      </c>
      <c r="H56" s="1960" t="s">
        <v>743</v>
      </c>
      <c r="I56" s="1961"/>
      <c r="J56" s="1961"/>
      <c r="K56" s="1961"/>
      <c r="L56" s="1961"/>
      <c r="M56" s="1961"/>
      <c r="N56" s="1961"/>
      <c r="O56" s="1962" t="s">
        <v>744</v>
      </c>
      <c r="P56" s="1963"/>
      <c r="Q56" s="1963"/>
      <c r="R56" s="1963"/>
      <c r="S56" s="1963"/>
      <c r="T56" s="1963"/>
      <c r="U56" s="1964"/>
      <c r="V56" s="1965" t="s">
        <v>743</v>
      </c>
      <c r="W56" s="1966"/>
      <c r="X56" s="1967" t="s">
        <v>796</v>
      </c>
      <c r="Y56" s="1968"/>
      <c r="Z56" s="1965" t="s">
        <v>791</v>
      </c>
      <c r="AA56" s="1969"/>
      <c r="AB56" s="1969"/>
      <c r="AC56" s="1970" t="s">
        <v>744</v>
      </c>
      <c r="AD56" s="1971"/>
      <c r="AE56" s="1968"/>
      <c r="AF56" s="1972" t="s">
        <v>823</v>
      </c>
      <c r="AG56" s="1973"/>
      <c r="AH56" s="1974" t="s">
        <v>824</v>
      </c>
      <c r="AI56" s="1975"/>
      <c r="AJ56" s="1976" t="s">
        <v>920</v>
      </c>
      <c r="AK56" s="1977"/>
      <c r="AL56" s="1978"/>
      <c r="AM56" s="1979" t="s">
        <v>921</v>
      </c>
      <c r="AN56" s="1980"/>
      <c r="AO56" s="1981"/>
      <c r="AP56" s="1972" t="s">
        <v>823</v>
      </c>
      <c r="AQ56" s="1973"/>
      <c r="AR56" s="1982"/>
      <c r="AS56" s="1974" t="s">
        <v>824</v>
      </c>
      <c r="AT56" s="1975"/>
      <c r="AU56" s="1983"/>
      <c r="AV56" s="1927" t="s">
        <v>823</v>
      </c>
      <c r="AW56" s="1928"/>
      <c r="AX56" s="1929" t="s">
        <v>824</v>
      </c>
      <c r="AY56" s="1930"/>
      <c r="AZ56" s="1931" t="s">
        <v>736</v>
      </c>
      <c r="BA56" s="1934" t="s">
        <v>893</v>
      </c>
      <c r="BB56" s="1922" t="s">
        <v>894</v>
      </c>
      <c r="BC56" s="1925" t="s">
        <v>890</v>
      </c>
      <c r="BD56" s="1925"/>
      <c r="BE56" s="1925"/>
      <c r="BF56" s="1925"/>
      <c r="BG56" s="1925"/>
      <c r="BH56" s="1925"/>
      <c r="BI56" s="1925"/>
      <c r="BJ56" s="1926"/>
    </row>
    <row r="57" spans="1:62" ht="15" customHeight="1" x14ac:dyDescent="0.25">
      <c r="A57" s="1820"/>
      <c r="B57" s="1953"/>
      <c r="C57" s="1823"/>
      <c r="D57" s="1957"/>
      <c r="E57" s="1823"/>
      <c r="F57" s="1959"/>
      <c r="G57" s="1953"/>
      <c r="H57" s="1945" t="s">
        <v>747</v>
      </c>
      <c r="I57" s="1947" t="s">
        <v>912</v>
      </c>
      <c r="J57" s="1948"/>
      <c r="K57" s="1948" t="s">
        <v>758</v>
      </c>
      <c r="L57" s="1949" t="s">
        <v>759</v>
      </c>
      <c r="M57" s="1949" t="s">
        <v>748</v>
      </c>
      <c r="N57" s="1949" t="s">
        <v>778</v>
      </c>
      <c r="O57" s="1950" t="s">
        <v>747</v>
      </c>
      <c r="P57" s="1935" t="s">
        <v>933</v>
      </c>
      <c r="Q57" s="1935"/>
      <c r="R57" s="1948" t="s">
        <v>758</v>
      </c>
      <c r="S57" s="1949" t="s">
        <v>759</v>
      </c>
      <c r="T57" s="1949" t="s">
        <v>748</v>
      </c>
      <c r="U57" s="1900" t="s">
        <v>778</v>
      </c>
      <c r="V57" s="1937" t="s">
        <v>792</v>
      </c>
      <c r="W57" s="1939" t="s">
        <v>793</v>
      </c>
      <c r="X57" s="1941" t="s">
        <v>794</v>
      </c>
      <c r="Y57" s="1943" t="s">
        <v>795</v>
      </c>
      <c r="Z57" s="1915" t="s">
        <v>789</v>
      </c>
      <c r="AA57" s="1908" t="s">
        <v>790</v>
      </c>
      <c r="AB57" s="1520" t="s">
        <v>722</v>
      </c>
      <c r="AC57" s="1915" t="s">
        <v>789</v>
      </c>
      <c r="AD57" s="1908" t="s">
        <v>790</v>
      </c>
      <c r="AE57" s="1910" t="s">
        <v>722</v>
      </c>
      <c r="AF57" s="1893" t="s">
        <v>896</v>
      </c>
      <c r="AG57" s="1894"/>
      <c r="AH57" s="1899" t="s">
        <v>895</v>
      </c>
      <c r="AI57" s="1900"/>
      <c r="AJ57" s="1912" t="s">
        <v>909</v>
      </c>
      <c r="AK57" s="1548" t="s">
        <v>910</v>
      </c>
      <c r="AL57" s="1548" t="s">
        <v>911</v>
      </c>
      <c r="AM57" s="1548" t="s">
        <v>909</v>
      </c>
      <c r="AN57" s="1548" t="s">
        <v>910</v>
      </c>
      <c r="AO57" s="1891" t="s">
        <v>911</v>
      </c>
      <c r="AP57" s="1893" t="s">
        <v>896</v>
      </c>
      <c r="AQ57" s="1894"/>
      <c r="AR57" s="1897" t="s">
        <v>897</v>
      </c>
      <c r="AS57" s="1899" t="s">
        <v>895</v>
      </c>
      <c r="AT57" s="1900"/>
      <c r="AU57" s="1903" t="s">
        <v>897</v>
      </c>
      <c r="AV57" s="1605" t="s">
        <v>756</v>
      </c>
      <c r="AW57" s="1905"/>
      <c r="AX57" s="1905"/>
      <c r="AY57" s="1591"/>
      <c r="AZ57" s="1932"/>
      <c r="BA57" s="1935"/>
      <c r="BB57" s="1923"/>
      <c r="BC57" s="1906" t="s">
        <v>74</v>
      </c>
      <c r="BD57" s="1907"/>
      <c r="BE57" s="1907"/>
      <c r="BF57" s="1907"/>
      <c r="BG57" s="1917" t="s">
        <v>626</v>
      </c>
      <c r="BH57" s="1917"/>
      <c r="BI57" s="1917"/>
      <c r="BJ57" s="1918"/>
    </row>
    <row r="58" spans="1:62" ht="15.75" customHeight="1" thickBot="1" x14ac:dyDescent="0.3">
      <c r="A58" s="1821"/>
      <c r="B58" s="1954"/>
      <c r="C58" s="1823"/>
      <c r="D58" s="1896"/>
      <c r="E58" s="1823"/>
      <c r="F58" s="1902"/>
      <c r="G58" s="1954"/>
      <c r="H58" s="1946"/>
      <c r="I58" s="1936"/>
      <c r="J58" s="1832"/>
      <c r="K58" s="1832"/>
      <c r="L58" s="1824"/>
      <c r="M58" s="1824"/>
      <c r="N58" s="1824"/>
      <c r="O58" s="1946"/>
      <c r="P58" s="1936"/>
      <c r="Q58" s="1936"/>
      <c r="R58" s="1832"/>
      <c r="S58" s="1824"/>
      <c r="T58" s="1824"/>
      <c r="U58" s="1902"/>
      <c r="V58" s="1938"/>
      <c r="W58" s="1940"/>
      <c r="X58" s="1942"/>
      <c r="Y58" s="1944"/>
      <c r="Z58" s="1916"/>
      <c r="AA58" s="1909"/>
      <c r="AB58" s="1521"/>
      <c r="AC58" s="1916"/>
      <c r="AD58" s="1909"/>
      <c r="AE58" s="1911"/>
      <c r="AF58" s="1895"/>
      <c r="AG58" s="1896"/>
      <c r="AH58" s="1901"/>
      <c r="AI58" s="1902"/>
      <c r="AJ58" s="1913"/>
      <c r="AK58" s="1914"/>
      <c r="AL58" s="1914"/>
      <c r="AM58" s="1914"/>
      <c r="AN58" s="1914"/>
      <c r="AO58" s="1892"/>
      <c r="AP58" s="1895"/>
      <c r="AQ58" s="1896"/>
      <c r="AR58" s="1898"/>
      <c r="AS58" s="1901"/>
      <c r="AT58" s="1902"/>
      <c r="AU58" s="1904"/>
      <c r="AV58" s="1134" t="s">
        <v>762</v>
      </c>
      <c r="AW58" s="1158" t="s">
        <v>905</v>
      </c>
      <c r="AX58" s="1135" t="s">
        <v>762</v>
      </c>
      <c r="AY58" s="1159" t="s">
        <v>905</v>
      </c>
      <c r="AZ58" s="1933"/>
      <c r="BA58" s="1936"/>
      <c r="BB58" s="1924"/>
      <c r="BC58" s="1171" t="s">
        <v>892</v>
      </c>
      <c r="BD58" s="1172" t="s">
        <v>891</v>
      </c>
      <c r="BE58" s="1919" t="s">
        <v>905</v>
      </c>
      <c r="BF58" s="1920"/>
      <c r="BG58" s="1172" t="s">
        <v>892</v>
      </c>
      <c r="BH58" s="1172" t="s">
        <v>891</v>
      </c>
      <c r="BI58" s="1919" t="s">
        <v>905</v>
      </c>
      <c r="BJ58" s="1921"/>
    </row>
    <row r="59" spans="1:62" ht="15" customHeight="1" x14ac:dyDescent="0.25">
      <c r="A59" s="1861">
        <v>6</v>
      </c>
      <c r="B59" s="879" t="s">
        <v>785</v>
      </c>
      <c r="C59" s="749">
        <f>'23a. Pilastri'!AL127</f>
        <v>67.509878787878776</v>
      </c>
      <c r="D59" s="809">
        <f>'23a. Pilastri'!AM127</f>
        <v>-19.342212121212121</v>
      </c>
      <c r="E59" s="749">
        <f>'23a. Pilastri'!AN127</f>
        <v>44.491884848484851</v>
      </c>
      <c r="F59" s="809">
        <f>'23a. Pilastri'!AO127</f>
        <v>3.6757818181818167</v>
      </c>
      <c r="G59" s="144"/>
      <c r="H59" s="1029"/>
      <c r="I59" s="1030"/>
      <c r="J59" s="1030"/>
      <c r="K59" s="1030"/>
      <c r="L59" s="1030"/>
      <c r="M59" s="1030"/>
      <c r="N59" s="1050"/>
      <c r="O59" s="1029"/>
      <c r="P59" s="1030"/>
      <c r="Q59" s="1030"/>
      <c r="R59" s="1030"/>
      <c r="S59" s="1030"/>
      <c r="T59" s="1030"/>
      <c r="U59" s="1050"/>
      <c r="V59" s="1052"/>
      <c r="W59" s="1055"/>
      <c r="X59" s="1052"/>
      <c r="Y59" s="1055"/>
      <c r="Z59" s="1857">
        <f>ABS(D59)</f>
        <v>19.342212121212121</v>
      </c>
      <c r="AA59" s="1856">
        <f>ABS(D60)</f>
        <v>1.3507863636363642</v>
      </c>
      <c r="AB59" s="1115">
        <f>C61</f>
        <v>-104.86939999999998</v>
      </c>
      <c r="AC59" s="1857">
        <f>ABS(F59)</f>
        <v>3.6757818181818167</v>
      </c>
      <c r="AD59" s="1856">
        <f>ABS(F60)</f>
        <v>35.362277272727276</v>
      </c>
      <c r="AE59" s="1047">
        <f>E61</f>
        <v>-55.529199999999989</v>
      </c>
      <c r="AF59" s="1066" t="s">
        <v>898</v>
      </c>
      <c r="AG59" s="1067">
        <f>IF(OR(A59=6,A59=5),0.3*0.6*'0. Materiali'!$B$9*1000,0.3*0.7*'0. Materiali'!$B$9*1000)</f>
        <v>2550</v>
      </c>
      <c r="AH59" s="1066" t="s">
        <v>898</v>
      </c>
      <c r="AI59" s="1067">
        <f>IF(OR(A59=6,A59=5),0.3*0.6*'0. Materiali'!$B$9*1000,0.3*0.7*'0. Materiali'!$B$9*1000)</f>
        <v>2550</v>
      </c>
      <c r="AJ59" s="1866">
        <f>(Z59-AG61)*10/((0.6-2*0.04)*'0. Materiali'!$E$4)</f>
        <v>-0.52933732727779659</v>
      </c>
      <c r="AK59" s="1859" t="str">
        <f>IF(AL59=2*(0.25*PI()*2^2)+2*(0.25*PI()*1.6^2),"2f20+2f16",IF(AL59=4*(0.25*PI()*2^2)+0*(0.25*PI()*1.6^2),"4f20",IF(AL59=5*(0.25*PI()*2^2)+0*(0.25*PI()*1.6^2),"5f20",IF(AL59=3*(0.25*PI()*2^2)+0*(0.25*PI()*1.6^2),"3f20"))))</f>
        <v>3f20</v>
      </c>
      <c r="AL59" s="1868">
        <f>3*(0.25*PI()*2^2)+0*(0.25*PI()*1.6^2)</f>
        <v>9.4247779607693793</v>
      </c>
      <c r="AM59" s="1866">
        <f>(AD59-AI61)*10/((0.3-2*0.04)*'0. Materiali'!$E$4)</f>
        <v>2.4755316661093887</v>
      </c>
      <c r="AN59" s="1859" t="str">
        <f>IF(AO59=2*(0.25*PI()*2^2)+2*(0.25*PI()*1.6^2),"2f20+2f16",IF(AO59=4*(0.25*PI()*2^2)+0*(0.25*PI()*1.6^2),"4f20",IF(AO59=5*(0.25*PI()*2^2)+0*(0.25*PI()*1.6^2),"5f20",IF(AO59=3*(0.25*PI()*2^2)+0*(0.25*PI()*1.6^2),"3f20"))))</f>
        <v>2f20+2f16</v>
      </c>
      <c r="AO59" s="1868">
        <f>2*(0.25*PI()*2^2)+2*(0.25*PI()*1.6^2)</f>
        <v>10.304423903774522</v>
      </c>
      <c r="AP59" s="1066" t="s">
        <v>898</v>
      </c>
      <c r="AQ59" s="1067">
        <f>AG59</f>
        <v>2550</v>
      </c>
      <c r="AR59" s="1130" t="s">
        <v>74</v>
      </c>
      <c r="AS59" s="1068" t="s">
        <v>898</v>
      </c>
      <c r="AT59" s="1067">
        <f>AI59</f>
        <v>2550</v>
      </c>
      <c r="AU59" s="1069" t="s">
        <v>74</v>
      </c>
      <c r="AV59" s="1886">
        <f>MAX(AR60,AR62)</f>
        <v>151.77300938964751</v>
      </c>
      <c r="AW59" s="1887" t="str">
        <f>IF(L63&lt;AV59+AV63, "Gerarchia verificata", "NON VERIFICA")</f>
        <v>Gerarchia verificata</v>
      </c>
      <c r="AX59" s="1775">
        <f>MAX(AU60,AU62)</f>
        <v>76.629363617788755</v>
      </c>
      <c r="AY59" s="1888" t="str">
        <f>IF(S63&lt;AX59+AX63, "Gerarchia verificata", "NON VERIFICA")</f>
        <v>Gerarchia verificata</v>
      </c>
      <c r="AZ59" s="1889">
        <v>6</v>
      </c>
      <c r="BA59" s="1856">
        <f>MAX(AR60,AR62)</f>
        <v>151.77300938964751</v>
      </c>
      <c r="BB59" s="1890">
        <f>MAX(AU60,AU62)</f>
        <v>76.629363617788755</v>
      </c>
      <c r="BC59" s="1737">
        <f>Z59</f>
        <v>19.342212121212121</v>
      </c>
      <c r="BD59" s="1737">
        <f>AA59</f>
        <v>1.3507863636363642</v>
      </c>
      <c r="BE59" s="1737">
        <f>((BD59/$BB59)^1.5)+(BC59/$BA59)^1.5</f>
        <v>4.7835774507914236E-2</v>
      </c>
      <c r="BF59" s="1868" t="str">
        <f>IF(BE59&lt;1, "Verificato", "Non verifica")</f>
        <v>Verificato</v>
      </c>
      <c r="BG59" s="1866">
        <f>AC59</f>
        <v>3.6757818181818167</v>
      </c>
      <c r="BH59" s="1737">
        <f>AD59</f>
        <v>35.362277272727276</v>
      </c>
      <c r="BI59" s="1737">
        <f>((BH59/$BB59)^1.5)+(BG59/$BA59)^1.5</f>
        <v>0.31725459479063323</v>
      </c>
      <c r="BJ59" s="1836" t="str">
        <f t="shared" ref="BJ59" si="48">IF(BI59&lt;1.01, "Verificato", "Non verifica")</f>
        <v>Verificato</v>
      </c>
    </row>
    <row r="60" spans="1:62" ht="15" customHeight="1" x14ac:dyDescent="0.25">
      <c r="A60" s="1862"/>
      <c r="B60" s="874" t="s">
        <v>786</v>
      </c>
      <c r="C60" s="744">
        <f>'23a. Pilastri'!AL128</f>
        <v>-22.787392424242427</v>
      </c>
      <c r="D60" s="810">
        <f>'23a. Pilastri'!AM128</f>
        <v>1.3507863636363642</v>
      </c>
      <c r="E60" s="744">
        <f>'23a. Pilastri'!AN128</f>
        <v>13.925671212121213</v>
      </c>
      <c r="F60" s="810">
        <f>'23a. Pilastri'!AO128</f>
        <v>-35.362277272727276</v>
      </c>
      <c r="G60" s="144"/>
      <c r="H60" s="1029"/>
      <c r="I60" s="1030"/>
      <c r="J60" s="1030"/>
      <c r="K60" s="1030"/>
      <c r="L60" s="1030"/>
      <c r="M60" s="1030"/>
      <c r="N60" s="1050"/>
      <c r="O60" s="1029"/>
      <c r="P60" s="1030"/>
      <c r="Q60" s="1030"/>
      <c r="R60" s="1030"/>
      <c r="S60" s="1030"/>
      <c r="T60" s="1030"/>
      <c r="U60" s="1050"/>
      <c r="V60" s="1053"/>
      <c r="W60" s="1056"/>
      <c r="X60" s="1053"/>
      <c r="Y60" s="1056"/>
      <c r="Z60" s="1843"/>
      <c r="AA60" s="1366"/>
      <c r="AB60" s="1156">
        <f>D61</f>
        <v>-48.222599999999993</v>
      </c>
      <c r="AC60" s="1843"/>
      <c r="AD60" s="1366"/>
      <c r="AE60" s="1048">
        <f>F61</f>
        <v>-97.562799999999996</v>
      </c>
      <c r="AF60" s="1070" t="s">
        <v>899</v>
      </c>
      <c r="AG60" s="1157">
        <f>IF(OR(A59=6,A59=5),IF($AF$4="Direzione x",0.6*0.12*0.3*0.6*1000*'0. Materiali'!$B$9,0.3*0.12*0.3*0.6*1000*'0. Materiali'!$B$9),IF($AF$4="Direzione x",0.7*0.12*0.3*0.7*1000*'0. Materiali'!$B$9,0.3*0.12*0.3*0.7*1000*'0. Materiali'!$B$9))</f>
        <v>183.59999999999997</v>
      </c>
      <c r="AH60" s="1070" t="s">
        <v>899</v>
      </c>
      <c r="AI60" s="1157">
        <f>IF(OR(A59=6,A59=5),IF($AF$4="Direzione y",0.6*0.12*0.3*0.6*1000*'0. Materiali'!$B$9,0.3*0.12*0.3*0.6*1000*'0. Materiali'!$B$9),IF($AF$4="Direzione y",0.7*0.12*0.3*0.7*1000*'0. Materiali'!$B$9,0.3*0.12*0.3*0.7*1000*'0. Materiali'!$B$9))</f>
        <v>91.799999999999983</v>
      </c>
      <c r="AJ60" s="1858"/>
      <c r="AK60" s="1860"/>
      <c r="AL60" s="1837"/>
      <c r="AM60" s="1858"/>
      <c r="AN60" s="1860"/>
      <c r="AO60" s="1837"/>
      <c r="AP60" s="1070" t="s">
        <v>899</v>
      </c>
      <c r="AQ60" s="1157">
        <f>AG60</f>
        <v>183.59999999999997</v>
      </c>
      <c r="AR60" s="1131">
        <f>MIN((AQ60+AQ62)*(1-ABS((0.48*AQ59-ABS(AB59))/(0.48*AQ59+AQ61))),(AQ60+AQ62)*(1-ABS((0.48*AQ59-ABS(AB60))/(0.48*AQ59+AQ61))))</f>
        <v>150.374804899531</v>
      </c>
      <c r="AS60" s="1061" t="s">
        <v>899</v>
      </c>
      <c r="AT60" s="1157">
        <f>AI60</f>
        <v>91.799999999999983</v>
      </c>
      <c r="AU60" s="1071">
        <f>MIN((AT60+AT62)*(1-ABS((0.48*AT59-ABS(AB59))/(0.48*AT59+AT61))),(AT60+AT62)*(1-ABS((0.48*AT59-ABS(AB60))/(0.48*AT59+AT61))))</f>
        <v>75.97979917692895</v>
      </c>
      <c r="AV60" s="1871"/>
      <c r="AW60" s="1852"/>
      <c r="AX60" s="1769"/>
      <c r="AY60" s="1854"/>
      <c r="AZ60" s="1845"/>
      <c r="BA60" s="1378">
        <f>AV59</f>
        <v>151.77300938964751</v>
      </c>
      <c r="BB60" s="1849" t="str">
        <f>AY59</f>
        <v>Gerarchia verificata</v>
      </c>
      <c r="BC60" s="1747"/>
      <c r="BD60" s="1747"/>
      <c r="BE60" s="1747"/>
      <c r="BF60" s="1837"/>
      <c r="BG60" s="1840"/>
      <c r="BH60" s="1747"/>
      <c r="BI60" s="1747"/>
      <c r="BJ60" s="1837"/>
    </row>
    <row r="61" spans="1:62" ht="15" customHeight="1" x14ac:dyDescent="0.25">
      <c r="A61" s="1862"/>
      <c r="B61" s="1875" t="s">
        <v>722</v>
      </c>
      <c r="C61" s="1877">
        <f>'23a. Pilastri'!AL133</f>
        <v>-104.86939999999998</v>
      </c>
      <c r="D61" s="1879">
        <f>'23a. Pilastri'!AM133</f>
        <v>-48.222599999999993</v>
      </c>
      <c r="E61" s="1881">
        <f>'23a. Pilastri'!AN133</f>
        <v>-55.529199999999989</v>
      </c>
      <c r="F61" s="1879">
        <f>'23a. Pilastri'!AO133</f>
        <v>-97.562799999999996</v>
      </c>
      <c r="G61" s="144"/>
      <c r="H61" s="1029"/>
      <c r="I61" s="1030"/>
      <c r="J61" s="1030"/>
      <c r="K61" s="1030"/>
      <c r="L61" s="1030"/>
      <c r="M61" s="1030"/>
      <c r="N61" s="1050"/>
      <c r="O61" s="1029"/>
      <c r="P61" s="1030"/>
      <c r="Q61" s="1030"/>
      <c r="R61" s="1030"/>
      <c r="S61" s="1030"/>
      <c r="T61" s="1030"/>
      <c r="U61" s="1050"/>
      <c r="V61" s="1053"/>
      <c r="W61" s="1056"/>
      <c r="X61" s="1164"/>
      <c r="Y61" s="1163"/>
      <c r="Z61" s="1165"/>
      <c r="AA61" s="1153"/>
      <c r="AB61" s="1156"/>
      <c r="AC61" s="1165"/>
      <c r="AD61" s="1153"/>
      <c r="AE61" s="1048"/>
      <c r="AF61" s="1070" t="s">
        <v>908</v>
      </c>
      <c r="AG61" s="1157">
        <f>AG60*(1-((0.48*AG59-MAX(ABS(AB59),ABS(AB60)))/(0.48*AG59))^2)</f>
        <v>30.113075997995114</v>
      </c>
      <c r="AH61" s="1070" t="s">
        <v>908</v>
      </c>
      <c r="AI61" s="1157">
        <f>AI60*(1-((0.48*AI59-MAX(ABS(AE59),ABS(AE60)))/(0.48*AI59))^2)</f>
        <v>14.051178581872538</v>
      </c>
      <c r="AJ61" s="1858"/>
      <c r="AK61" s="1860"/>
      <c r="AL61" s="1837"/>
      <c r="AM61" s="1858"/>
      <c r="AN61" s="1860"/>
      <c r="AO61" s="1837"/>
      <c r="AP61" s="1070" t="s">
        <v>900</v>
      </c>
      <c r="AQ61" s="1157">
        <f>IF($AP$4="Direzione x",2*$AL59*'0. Materiali'!$E$4/10,2*$AO59*'0. Materiali'!$E$4/10)</f>
        <v>737.591318668908</v>
      </c>
      <c r="AR61" s="1131" t="s">
        <v>75</v>
      </c>
      <c r="AS61" s="1061" t="s">
        <v>900</v>
      </c>
      <c r="AT61" s="1157">
        <f>IF($AS$4="Direzione x",2*$AL59*'0. Materiali'!$E$4/10,2*$AO59*'0. Materiali'!$E$4/10)</f>
        <v>806.43317507800612</v>
      </c>
      <c r="AU61" s="1071" t="s">
        <v>75</v>
      </c>
      <c r="AV61" s="1871"/>
      <c r="AW61" s="1852"/>
      <c r="AX61" s="1769"/>
      <c r="AY61" s="1854"/>
      <c r="AZ61" s="1845"/>
      <c r="BA61" s="1378"/>
      <c r="BB61" s="1849"/>
      <c r="BC61" s="1747"/>
      <c r="BD61" s="1747"/>
      <c r="BE61" s="1747"/>
      <c r="BF61" s="1837"/>
      <c r="BG61" s="1840"/>
      <c r="BH61" s="1747"/>
      <c r="BI61" s="1747"/>
      <c r="BJ61" s="1837"/>
    </row>
    <row r="62" spans="1:62" ht="15.75" customHeight="1" thickBot="1" x14ac:dyDescent="0.3">
      <c r="A62" s="1863"/>
      <c r="B62" s="1876"/>
      <c r="C62" s="1878"/>
      <c r="D62" s="1880"/>
      <c r="E62" s="1882"/>
      <c r="F62" s="1880"/>
      <c r="G62" s="1059"/>
      <c r="H62" s="1031"/>
      <c r="I62" s="1032"/>
      <c r="J62" s="1032"/>
      <c r="K62" s="1032"/>
      <c r="L62" s="1032"/>
      <c r="M62" s="1032"/>
      <c r="N62" s="1051"/>
      <c r="O62" s="1031"/>
      <c r="P62" s="1032"/>
      <c r="Q62" s="1032"/>
      <c r="R62" s="1032"/>
      <c r="S62" s="1032"/>
      <c r="T62" s="1032"/>
      <c r="U62" s="1051"/>
      <c r="V62" s="1057"/>
      <c r="W62" s="1058"/>
      <c r="X62" s="877"/>
      <c r="Y62" s="876"/>
      <c r="Z62" s="137"/>
      <c r="AA62" s="100"/>
      <c r="AB62" s="100"/>
      <c r="AC62" s="137"/>
      <c r="AD62" s="100"/>
      <c r="AE62" s="135"/>
      <c r="AF62" s="1072"/>
      <c r="AG62" s="1073"/>
      <c r="AH62" s="1072"/>
      <c r="AI62" s="1073"/>
      <c r="AJ62" s="1858"/>
      <c r="AK62" s="1860"/>
      <c r="AL62" s="1837"/>
      <c r="AM62" s="1858"/>
      <c r="AN62" s="1860"/>
      <c r="AO62" s="1837"/>
      <c r="AP62" s="1072" t="s">
        <v>901</v>
      </c>
      <c r="AQ62" s="1073">
        <f>IF(OR($A59=6,$A59=5),IF($AP$4="Direzione x",(AL59)/10000*'0. Materiali'!$E$4*1000*(0.6-2*0.04),(AO59)/10000*'0. Materiali'!$E$4*1000*(0.3-2*0.04)),IF($AP$4="Direzione x",(AL59)/10000*'0. Materiali'!$E$4*1000*(0.7-2*0.04),(AO59)/10000*'0. Materiali'!$E$4*1000*(0.3-2*0.04)))</f>
        <v>191.77374285391608</v>
      </c>
      <c r="AR62" s="1132">
        <f>MIN((AQ60+AQ62)*(1-ABS((0.48*AQ59-ABS(AE59))/(0.48*AQ59+AQ61))),(AQ60+AQ62)*(1-ABS((0.48*AQ59-ABS(AE60))/(0.48*AQ59+AQ61))))</f>
        <v>151.77300938964751</v>
      </c>
      <c r="AS62" s="1074" t="s">
        <v>901</v>
      </c>
      <c r="AT62" s="1073">
        <f>IF(OR($A59=6,$A59=5),IF($AS$4="Direzione x",(AL59)/10000*'0. Materiali'!$E$4*1000*(0.6-2*0.04),(AO59)/10000*'0. Materiali'!$E$4*1000*(0.3-2*0.04)),IF($AS$4="Direzione x",(AL59)/10000*'0. Materiali'!$E$4*1000*(0.7-2*0.04),(AO59)/10000*'0. Materiali'!$E$4*1000*(0.3-2*0.04)))</f>
        <v>88.707649258580659</v>
      </c>
      <c r="AU62" s="1075">
        <f>MIN((AT60+AT62)*(1-ABS((0.48*AT59-ABS(AE59))/(0.48*AT59+AT61))),(AT60+AT62)*(1-ABS((0.48*AT59-ABS(AE60))/(0.48*AT59+AT61))))</f>
        <v>76.629363617788755</v>
      </c>
      <c r="AV62" s="1872"/>
      <c r="AW62" s="1852"/>
      <c r="AX62" s="1770"/>
      <c r="AY62" s="1854"/>
      <c r="AZ62" s="1885"/>
      <c r="BA62" s="1446"/>
      <c r="BB62" s="1873"/>
      <c r="BC62" s="1750"/>
      <c r="BD62" s="1750"/>
      <c r="BE62" s="1750"/>
      <c r="BF62" s="1869"/>
      <c r="BG62" s="1867"/>
      <c r="BH62" s="1750"/>
      <c r="BI62" s="1750"/>
      <c r="BJ62" s="1869"/>
    </row>
    <row r="63" spans="1:62" ht="15.75" customHeight="1" x14ac:dyDescent="0.25">
      <c r="A63" s="1861">
        <v>5</v>
      </c>
      <c r="B63" s="879" t="s">
        <v>785</v>
      </c>
      <c r="C63" s="749">
        <f>'23a. Pilastri'!AL134</f>
        <v>81.171177272727277</v>
      </c>
      <c r="D63" s="809">
        <f>'23a. Pilastri'!AM134</f>
        <v>-51.690298484848483</v>
      </c>
      <c r="E63" s="749">
        <f>'23a. Pilastri'!AN134</f>
        <v>44.462212121212126</v>
      </c>
      <c r="F63" s="809">
        <f>'23a. Pilastri'!AO134</f>
        <v>-14.981333333333334</v>
      </c>
      <c r="G63" s="1152" t="s">
        <v>745</v>
      </c>
      <c r="H63" s="916">
        <v>0</v>
      </c>
      <c r="I63" s="858">
        <f>'20. Comb. schemi base_TRAVE'!AK257</f>
        <v>-130.28813052967593</v>
      </c>
      <c r="J63" s="858">
        <f>ABS(H63)+ABS(I64)</f>
        <v>97.716097897256958</v>
      </c>
      <c r="K63" s="1874">
        <f>MAX(J63:J64)</f>
        <v>130.28813052967593</v>
      </c>
      <c r="L63" s="1874">
        <f>K63*'2. Tabelle Normativa'!$K$5</f>
        <v>169.3745696885787</v>
      </c>
      <c r="M63" s="1156">
        <f>('13.Forze-Car.Sollec'!$F$32)/('13.Forze-Car.Sollec'!$F$32+'13.Forze-Car.Sollec'!$F$33)</f>
        <v>0.33506983717593286</v>
      </c>
      <c r="N63" s="1048">
        <f>L63*M63</f>
        <v>56.752309487295761</v>
      </c>
      <c r="O63" s="916">
        <v>0</v>
      </c>
      <c r="P63" s="858">
        <f>'20. Comb. schemi base_TRAVE'!AK324</f>
        <v>-97.716097897256958</v>
      </c>
      <c r="Q63" s="858">
        <f>ABS(O63)+ABS(P64)</f>
        <v>97.716097897256958</v>
      </c>
      <c r="R63" s="1864">
        <f>MAX(Q63:Q64)</f>
        <v>97.716097897256958</v>
      </c>
      <c r="S63" s="1864">
        <f>R63*'2. Tabelle Normativa'!$K$5</f>
        <v>127.03092726643405</v>
      </c>
      <c r="T63" s="1156">
        <f>('13.Forze-Car.Sollec'!$F$32)/('13.Forze-Car.Sollec'!$F$32+'13.Forze-Car.Sollec'!$F$33)</f>
        <v>0.33506983717593286</v>
      </c>
      <c r="U63" s="1048">
        <f>S63*T63</f>
        <v>42.564232115471825</v>
      </c>
      <c r="V63" s="1866">
        <f>ABS(D64)</f>
        <v>9.5259060606060579</v>
      </c>
      <c r="W63" s="1737">
        <f>0.3*AD63</f>
        <v>25.340008545288665</v>
      </c>
      <c r="X63" s="1866">
        <f>ABS(F63)</f>
        <v>14.981333333333334</v>
      </c>
      <c r="Y63" s="1868">
        <f>0.3*Z63</f>
        <v>33.78667806038488</v>
      </c>
      <c r="Z63" s="1843">
        <f>MAX(N63:N64)</f>
        <v>112.62226020128294</v>
      </c>
      <c r="AA63" s="1856">
        <f>MAX(V63:W64)</f>
        <v>25.340008545288665</v>
      </c>
      <c r="AB63" s="1156">
        <f>C65</f>
        <v>-259.48</v>
      </c>
      <c r="AC63" s="1857">
        <f>MAX(X63:Y64)</f>
        <v>33.78667806038488</v>
      </c>
      <c r="AD63" s="1856">
        <f>MAX(U63:U64)</f>
        <v>84.466695150962224</v>
      </c>
      <c r="AE63" s="1048">
        <f>E65</f>
        <v>-108.0547</v>
      </c>
      <c r="AF63" s="1066" t="s">
        <v>898</v>
      </c>
      <c r="AG63" s="1067">
        <f>IF(OR(A63=6,A63=5),0.3*0.6*'0. Materiali'!$B$9*1000,0.3*0.7*'0. Materiali'!$B$9*1000)</f>
        <v>2550</v>
      </c>
      <c r="AH63" s="1066" t="s">
        <v>898</v>
      </c>
      <c r="AI63" s="1067">
        <f>IF(OR(A63=6,A63=5),0.3*0.6*'0. Materiali'!$B$9*1000,0.3*0.7*'0. Materiali'!$B$9*1000)</f>
        <v>2550</v>
      </c>
      <c r="AJ63" s="1840">
        <f>(Z63-AG65)*10/((0.6-2*0.04)*'0. Materiali'!$E$4)</f>
        <v>2.11469616583312</v>
      </c>
      <c r="AK63" s="1859" t="str">
        <f t="shared" ref="AK63" si="49">IF(AL63=2*(0.25*PI()*2^2)+2*(0.25*PI()*1.6^2),"2f20+2f16",IF(AL63=4*(0.25*PI()*2^2)+0*(0.25*PI()*1.6^2),"4f20",IF(AL63=5*(0.25*PI()*2^2)+0*(0.25*PI()*1.6^2),"5f20",IF(AL63=3*(0.25*PI()*2^2)+0*(0.25*PI()*1.6^2),"3f20"))))</f>
        <v>3f20</v>
      </c>
      <c r="AL63" s="1837">
        <f>3*(0.25*PI()*2^2)+0*(0.25*PI()*1.6^2)</f>
        <v>9.4247779607693793</v>
      </c>
      <c r="AM63" s="1840">
        <f>(AD63-AI65)*10/((0.3-2*0.04)*'0. Materiali'!$E$4)</f>
        <v>6.0310555789529019</v>
      </c>
      <c r="AN63" s="1859" t="str">
        <f>IF(AO63=2*(0.25*PI()*2^2)+2*(0.25*PI()*1.6^2),"2f20+2f16",IF(AO63=4*(0.25*PI()*2^2)+0*(0.25*PI()*1.6^2),"4f20",IF(AO63=5*(0.25*PI()*2^2)+0*(0.25*PI()*1.6^2),"5f20",IF(AO63=3*(0.25*PI()*2^2)+0*(0.25*PI()*1.6^2),"3f20",IF(AO63=4*(0.25*PI()*2^2)+1*(0.25*PI()*1.6^2),"4f20+1f16")))))</f>
        <v>4f20</v>
      </c>
      <c r="AO63" s="1837">
        <f>4*(0.25*PI()*2^2)+0*(0.25*PI()*1.6^2)</f>
        <v>12.566370614359172</v>
      </c>
      <c r="AP63" s="1066" t="s">
        <v>898</v>
      </c>
      <c r="AQ63" s="1067">
        <f t="shared" ref="AQ63:AQ64" si="50">AG63</f>
        <v>2550</v>
      </c>
      <c r="AR63" s="1130" t="s">
        <v>74</v>
      </c>
      <c r="AS63" s="1068" t="s">
        <v>898</v>
      </c>
      <c r="AT63" s="1067">
        <f t="shared" ref="AT63:AT64" si="51">AI63</f>
        <v>2550</v>
      </c>
      <c r="AU63" s="1069" t="s">
        <v>74</v>
      </c>
      <c r="AV63" s="1870">
        <f t="shared" ref="AV63" si="52">MAX(AR64,AR66)</f>
        <v>161.82438621958406</v>
      </c>
      <c r="AW63" s="1852"/>
      <c r="AX63" s="1768">
        <f t="shared" ref="AX63" si="53">MAX(AU64,AU66)</f>
        <v>98.883186579496211</v>
      </c>
      <c r="AY63" s="1854"/>
      <c r="AZ63" s="1844">
        <v>5</v>
      </c>
      <c r="BA63" s="1458">
        <f>MAX(AR64,AR66)</f>
        <v>161.82438621958406</v>
      </c>
      <c r="BB63" s="1848">
        <f>MAX(AU64,AU66)</f>
        <v>98.883186579496211</v>
      </c>
      <c r="BC63" s="1743">
        <f>Z63</f>
        <v>112.62226020128294</v>
      </c>
      <c r="BD63" s="1743">
        <f>AA63</f>
        <v>25.340008545288665</v>
      </c>
      <c r="BE63" s="1743">
        <f>((BD63/$BB63)^1.5)+(BC63/$BA63)^1.5</f>
        <v>0.71031697129104865</v>
      </c>
      <c r="BF63" s="1836" t="str">
        <f>IF(BE63&lt;1, "Verificato", "Non verifica")</f>
        <v>Verificato</v>
      </c>
      <c r="BG63" s="1839">
        <f>AC63</f>
        <v>33.78667806038488</v>
      </c>
      <c r="BH63" s="1743">
        <f>AD63</f>
        <v>84.466695150962224</v>
      </c>
      <c r="BI63" s="1743">
        <f>((BH63/$BB63)^1.5)+(BG63/$BA63)^1.5</f>
        <v>0.8848871145387851</v>
      </c>
      <c r="BJ63" s="1836" t="str">
        <f t="shared" ref="BJ63" si="54">IF(BI63&lt;1.01, "Verificato", "Non verifica")</f>
        <v>Verificato</v>
      </c>
    </row>
    <row r="64" spans="1:62" ht="15.75" customHeight="1" x14ac:dyDescent="0.25">
      <c r="A64" s="1862"/>
      <c r="B64" s="874" t="s">
        <v>786</v>
      </c>
      <c r="C64" s="744">
        <f>'23a. Pilastri'!AL135</f>
        <v>-24.96302727272727</v>
      </c>
      <c r="D64" s="810">
        <f>'23a. Pilastri'!AM135</f>
        <v>9.5259060606060579</v>
      </c>
      <c r="E64" s="744">
        <f>'23a. Pilastri'!AN135</f>
        <v>28.995737878787871</v>
      </c>
      <c r="F64" s="810">
        <f>'23a. Pilastri'!AO135</f>
        <v>-44.432859090909083</v>
      </c>
      <c r="G64" s="1152" t="s">
        <v>746</v>
      </c>
      <c r="H64" s="917">
        <v>0</v>
      </c>
      <c r="I64" s="858">
        <f>'20. Comb. schemi base_TRAVE'!AL257</f>
        <v>97.716097897256958</v>
      </c>
      <c r="J64" s="858">
        <f>ABS(H64)+ABS(I63)</f>
        <v>130.28813052967593</v>
      </c>
      <c r="K64" s="1874"/>
      <c r="L64" s="1874"/>
      <c r="M64" s="1156">
        <f>('13.Forze-Car.Sollec'!$F$33)/('13.Forze-Car.Sollec'!$F$32+'13.Forze-Car.Sollec'!$F$33)</f>
        <v>0.66493016282406714</v>
      </c>
      <c r="N64" s="1048">
        <f>L63*M64</f>
        <v>112.62226020128294</v>
      </c>
      <c r="O64" s="917">
        <v>0</v>
      </c>
      <c r="P64" s="858">
        <f>'20. Comb. schemi base_TRAVE'!AL324</f>
        <v>97.716097897256958</v>
      </c>
      <c r="Q64" s="858">
        <f>ABS(O64)+ABS(P63)</f>
        <v>97.716097897256958</v>
      </c>
      <c r="R64" s="1874"/>
      <c r="S64" s="1874"/>
      <c r="T64" s="1156">
        <f>('13.Forze-Car.Sollec'!$F$33)/('13.Forze-Car.Sollec'!$F$32+'13.Forze-Car.Sollec'!$F$33)</f>
        <v>0.66493016282406714</v>
      </c>
      <c r="U64" s="1048">
        <f>S63*T64</f>
        <v>84.466695150962224</v>
      </c>
      <c r="V64" s="1840"/>
      <c r="W64" s="1747"/>
      <c r="X64" s="1840"/>
      <c r="Y64" s="1837"/>
      <c r="Z64" s="1843"/>
      <c r="AA64" s="1378"/>
      <c r="AB64" s="1156">
        <f>D65</f>
        <v>-89.210000000000008</v>
      </c>
      <c r="AC64" s="1843"/>
      <c r="AD64" s="1378"/>
      <c r="AE64" s="1048">
        <f>F65</f>
        <v>-240.6353</v>
      </c>
      <c r="AF64" s="1070" t="s">
        <v>899</v>
      </c>
      <c r="AG64" s="1157">
        <f>IF(OR(A63=6,A63=5),IF($AF$4="Direzione x",0.6*0.12*0.3*0.6*1000*'0. Materiali'!$B$9,0.3*0.12*0.3*0.6*1000*'0. Materiali'!$B$9),IF($AF$4="Direzione x",0.7*0.12*0.3*0.7*1000*'0. Materiali'!$B$9,0.3*0.12*0.3*0.7*1000*'0. Materiali'!$B$9))</f>
        <v>183.59999999999997</v>
      </c>
      <c r="AH64" s="1070" t="s">
        <v>899</v>
      </c>
      <c r="AI64" s="1157">
        <f>IF(OR(A63=6,A63=5),IF($AF$4="Direzione y",0.6*0.12*0.3*0.6*1000*'0. Materiali'!$B$9,0.3*0.12*0.3*0.6*1000*'0. Materiali'!$B$9),IF($AF$4="Direzione y",0.7*0.12*0.3*0.7*1000*'0. Materiali'!$B$9,0.3*0.12*0.3*0.7*1000*'0. Materiali'!$B$9))</f>
        <v>91.799999999999983</v>
      </c>
      <c r="AJ64" s="1858"/>
      <c r="AK64" s="1860"/>
      <c r="AL64" s="1837"/>
      <c r="AM64" s="1858"/>
      <c r="AN64" s="1860"/>
      <c r="AO64" s="1837"/>
      <c r="AP64" s="1070" t="s">
        <v>899</v>
      </c>
      <c r="AQ64" s="1157">
        <f t="shared" si="50"/>
        <v>183.59999999999997</v>
      </c>
      <c r="AR64" s="1131">
        <f>MIN((AQ64+AQ66)*(1-ABS((0.48*AQ63-ABS(AB63))/(0.48*AQ63+AQ65))),(AQ64+AQ66)*(1-ABS((0.48*AQ63-ABS(AB64))/(0.48*AQ63+AQ65))))</f>
        <v>158.21822957286761</v>
      </c>
      <c r="AS64" s="1061" t="s">
        <v>899</v>
      </c>
      <c r="AT64" s="1157">
        <f t="shared" si="51"/>
        <v>91.799999999999983</v>
      </c>
      <c r="AU64" s="1071">
        <f>MIN((AT64+AT66)*(1-ABS((0.48*AT63-ABS(AB63))/(0.48*AT63+AT65))),(AT64+AT66)*(1-ABS((0.48*AT63-ABS(AB64))/(0.48*AT63+AT65))))</f>
        <v>97.175987981237284</v>
      </c>
      <c r="AV64" s="1871"/>
      <c r="AW64" s="1883"/>
      <c r="AX64" s="1769"/>
      <c r="AY64" s="1884"/>
      <c r="AZ64" s="1845"/>
      <c r="BA64" s="1378">
        <f>AV63</f>
        <v>161.82438621958406</v>
      </c>
      <c r="BB64" s="1849">
        <f>AY63</f>
        <v>0</v>
      </c>
      <c r="BC64" s="1747"/>
      <c r="BD64" s="1747"/>
      <c r="BE64" s="1747"/>
      <c r="BF64" s="1837"/>
      <c r="BG64" s="1840"/>
      <c r="BH64" s="1747"/>
      <c r="BI64" s="1747"/>
      <c r="BJ64" s="1837"/>
    </row>
    <row r="65" spans="1:62" ht="15" customHeight="1" x14ac:dyDescent="0.25">
      <c r="A65" s="1862"/>
      <c r="B65" s="1875" t="s">
        <v>722</v>
      </c>
      <c r="C65" s="1877">
        <f>'23a. Pilastri'!AL140</f>
        <v>-259.48</v>
      </c>
      <c r="D65" s="1879">
        <f>'23a. Pilastri'!AM140</f>
        <v>-89.210000000000008</v>
      </c>
      <c r="E65" s="1881">
        <f>'23a. Pilastri'!AN140</f>
        <v>-108.0547</v>
      </c>
      <c r="F65" s="1879">
        <f>'23a. Pilastri'!AO140</f>
        <v>-240.6353</v>
      </c>
      <c r="G65" s="1152"/>
      <c r="H65" s="917"/>
      <c r="I65" s="858"/>
      <c r="J65" s="858"/>
      <c r="K65" s="1166"/>
      <c r="L65" s="1166"/>
      <c r="M65" s="1156"/>
      <c r="N65" s="1048"/>
      <c r="O65" s="917"/>
      <c r="P65" s="858"/>
      <c r="Q65" s="858"/>
      <c r="R65" s="1166"/>
      <c r="S65" s="1166"/>
      <c r="T65" s="1156"/>
      <c r="U65" s="1048"/>
      <c r="V65" s="1164"/>
      <c r="W65" s="1161"/>
      <c r="X65" s="1164"/>
      <c r="Y65" s="1163"/>
      <c r="Z65" s="1165"/>
      <c r="AA65" s="1155"/>
      <c r="AB65" s="1156"/>
      <c r="AC65" s="1165"/>
      <c r="AD65" s="1155"/>
      <c r="AE65" s="1048"/>
      <c r="AF65" s="1070" t="s">
        <v>908</v>
      </c>
      <c r="AG65" s="1157">
        <f>AG64*(1-((0.48*AG63-MAX(ABS(AB63),ABS(AB64)))/(0.48*AG63))^2)</f>
        <v>69.592790392156843</v>
      </c>
      <c r="AH65" s="1070" t="s">
        <v>908</v>
      </c>
      <c r="AI65" s="1157">
        <f>AI64*(1-((0.48*AI63-MAX(ABS(AE63),ABS(AE64)))/(0.48*AI63))^2)</f>
        <v>32.54717321041116</v>
      </c>
      <c r="AJ65" s="1858"/>
      <c r="AK65" s="1860"/>
      <c r="AL65" s="1837"/>
      <c r="AM65" s="1858"/>
      <c r="AN65" s="1860"/>
      <c r="AO65" s="1837"/>
      <c r="AP65" s="1070" t="s">
        <v>900</v>
      </c>
      <c r="AQ65" s="1157">
        <f>IF($AP$4="Direzione x",2*$AL63*'0. Materiali'!$E$4/10,2*$AO63*'0. Materiali'!$E$4/10)</f>
        <v>737.591318668908</v>
      </c>
      <c r="AR65" s="1131" t="s">
        <v>75</v>
      </c>
      <c r="AS65" s="1061" t="s">
        <v>900</v>
      </c>
      <c r="AT65" s="1157">
        <f>IF($AS$4="Direzione x",2*$AL63*'0. Materiali'!$E$4/10,2*$AO63*'0. Materiali'!$E$4/10)</f>
        <v>983.45509155854393</v>
      </c>
      <c r="AU65" s="1071" t="s">
        <v>75</v>
      </c>
      <c r="AV65" s="1871"/>
      <c r="AW65" s="1851" t="str">
        <f>IF(L67&lt;AV63+AV67, "Gerarchia verificata", "NON VERIFICA")</f>
        <v>Gerarchia verificata</v>
      </c>
      <c r="AX65" s="1769"/>
      <c r="AY65" s="1853" t="str">
        <f>IF(S67&lt;AX63+AX67, "Gerarchia verificata", "NON VERIFICA")</f>
        <v>Gerarchia verificata</v>
      </c>
      <c r="AZ65" s="1845"/>
      <c r="BA65" s="1378"/>
      <c r="BB65" s="1849"/>
      <c r="BC65" s="1747"/>
      <c r="BD65" s="1747"/>
      <c r="BE65" s="1747"/>
      <c r="BF65" s="1837"/>
      <c r="BG65" s="1840"/>
      <c r="BH65" s="1747"/>
      <c r="BI65" s="1747"/>
      <c r="BJ65" s="1837"/>
    </row>
    <row r="66" spans="1:62" ht="15.75" customHeight="1" thickBot="1" x14ac:dyDescent="0.3">
      <c r="A66" s="1863"/>
      <c r="B66" s="1876"/>
      <c r="C66" s="1878"/>
      <c r="D66" s="1880"/>
      <c r="E66" s="1882"/>
      <c r="F66" s="1880"/>
      <c r="G66" s="100"/>
      <c r="H66" s="881"/>
      <c r="I66" s="100"/>
      <c r="J66" s="100"/>
      <c r="K66" s="100"/>
      <c r="L66" s="100"/>
      <c r="M66" s="100"/>
      <c r="N66" s="135"/>
      <c r="O66" s="881"/>
      <c r="P66" s="100"/>
      <c r="Q66" s="100"/>
      <c r="R66" s="100"/>
      <c r="S66" s="100"/>
      <c r="T66" s="100"/>
      <c r="U66" s="135"/>
      <c r="V66" s="877"/>
      <c r="W66" s="875"/>
      <c r="X66" s="877"/>
      <c r="Y66" s="876"/>
      <c r="Z66" s="137"/>
      <c r="AA66" s="100"/>
      <c r="AB66" s="100"/>
      <c r="AC66" s="137"/>
      <c r="AD66" s="100"/>
      <c r="AE66" s="135"/>
      <c r="AF66" s="1072"/>
      <c r="AG66" s="1073"/>
      <c r="AH66" s="1072"/>
      <c r="AI66" s="1073"/>
      <c r="AJ66" s="1858"/>
      <c r="AK66" s="1860"/>
      <c r="AL66" s="1837"/>
      <c r="AM66" s="1858"/>
      <c r="AN66" s="1860"/>
      <c r="AO66" s="1837"/>
      <c r="AP66" s="1072" t="s">
        <v>901</v>
      </c>
      <c r="AQ66" s="1073">
        <f>IF(OR($A63=6,$A63=5),IF($AP$4="Direzione x",(AL63)/10000*'0. Materiali'!$E$4*1000*(0.6-2*0.04),(AO63)/10000*'0. Materiali'!$E$4*1000*(0.3-2*0.04)),IF($AP$4="Direzione x",(AL63)/10000*'0. Materiali'!$E$4*1000*(0.7-2*0.04),(AO63)/10000*'0. Materiali'!$E$4*1000*(0.3-2*0.04)))</f>
        <v>191.77374285391608</v>
      </c>
      <c r="AR66" s="1132">
        <f>MIN((AQ64+AQ66)*(1-ABS((0.48*AQ63-ABS(AE63))/(0.48*AQ63+AQ65))),(AQ64+AQ66)*(1-ABS((0.48*AQ63-ABS(AE64))/(0.48*AQ63+AQ65))))</f>
        <v>161.82438621958406</v>
      </c>
      <c r="AS66" s="1074" t="s">
        <v>901</v>
      </c>
      <c r="AT66" s="1073">
        <f>IF(OR($A63=6,$A63=5),IF($AS$4="Direzione x",(AL63)/10000*'0. Materiali'!$E$4*1000*(0.6-2*0.04),(AO63)/10000*'0. Materiali'!$E$4*1000*(0.3-2*0.04)),IF($AS$4="Direzione x",(AL63)/10000*'0. Materiali'!$E$4*1000*(0.7-2*0.04),(AO63)/10000*'0. Materiali'!$E$4*1000*(0.3-2*0.04)))</f>
        <v>108.18006007143983</v>
      </c>
      <c r="AU66" s="1075">
        <f>MIN((AT64+AT66)*(1-ABS((0.48*AT63-ABS(AE63))/(0.48*AT63+AT65))),(AT64+AT66)*(1-ABS((0.48*AT63-ABS(AE64))/(0.48*AT63+AT65))))</f>
        <v>98.883186579496211</v>
      </c>
      <c r="AV66" s="1872"/>
      <c r="AW66" s="1852"/>
      <c r="AX66" s="1770"/>
      <c r="AY66" s="1854"/>
      <c r="AZ66" s="1885"/>
      <c r="BA66" s="1446"/>
      <c r="BB66" s="1873"/>
      <c r="BC66" s="1750"/>
      <c r="BD66" s="1750"/>
      <c r="BE66" s="1750"/>
      <c r="BF66" s="1869" t="str">
        <f>IF(BE66&lt;1, "Verificato", "Non verifica")</f>
        <v>Verificato</v>
      </c>
      <c r="BG66" s="1867"/>
      <c r="BH66" s="1750"/>
      <c r="BI66" s="1750"/>
      <c r="BJ66" s="1869"/>
    </row>
    <row r="67" spans="1:62" ht="15.75" customHeight="1" x14ac:dyDescent="0.25">
      <c r="A67" s="1861">
        <v>4</v>
      </c>
      <c r="B67" s="879" t="s">
        <v>785</v>
      </c>
      <c r="C67" s="749">
        <f>'23a. Pilastri'!AL141</f>
        <v>114.09403787878787</v>
      </c>
      <c r="D67" s="809">
        <f>'23a. Pilastri'!AM141</f>
        <v>-71.41643181818182</v>
      </c>
      <c r="E67" s="749">
        <f>'23a. Pilastri'!AN141</f>
        <v>63.388880303030305</v>
      </c>
      <c r="F67" s="809">
        <f>'23a. Pilastri'!AO141</f>
        <v>-20.711274242424238</v>
      </c>
      <c r="G67" s="1152" t="s">
        <v>745</v>
      </c>
      <c r="H67" s="918">
        <v>0</v>
      </c>
      <c r="I67" s="858">
        <f>'20. Comb. schemi base_TRAVE'!AK425</f>
        <v>-198.26454645820252</v>
      </c>
      <c r="J67" s="858">
        <f>ABS(H67)+ABS(I68)</f>
        <v>158.61163716656199</v>
      </c>
      <c r="K67" s="1864">
        <f>MAX(J67:J68)</f>
        <v>198.26454645820252</v>
      </c>
      <c r="L67" s="1864">
        <f>K67*'2. Tabelle Normativa'!$K$5</f>
        <v>257.74391039566331</v>
      </c>
      <c r="M67" s="1156">
        <f>('13.Forze-Car.Sollec'!$F$33)/('13.Forze-Car.Sollec'!$F$33+'13.Forze-Car.Sollec'!$F$34)</f>
        <v>0.4185897541676406</v>
      </c>
      <c r="N67" s="1048">
        <f>L67*M67</f>
        <v>107.8889600907271</v>
      </c>
      <c r="O67" s="918">
        <v>0</v>
      </c>
      <c r="P67" s="858">
        <f>'20. Comb. schemi base_TRAVE'!AK492</f>
        <v>-118.95872787492151</v>
      </c>
      <c r="Q67" s="858">
        <f>ABS(O67)+ABS(P68)</f>
        <v>118.95872787492151</v>
      </c>
      <c r="R67" s="1864">
        <f>MAX(Q67:Q68)</f>
        <v>118.95872787492151</v>
      </c>
      <c r="S67" s="1864">
        <f>R67*'2. Tabelle Normativa'!$K$5</f>
        <v>154.64634623739798</v>
      </c>
      <c r="T67" s="1156">
        <f>('13.Forze-Car.Sollec'!$F$33)/('13.Forze-Car.Sollec'!$F$33+'13.Forze-Car.Sollec'!$F$34)</f>
        <v>0.4185897541676406</v>
      </c>
      <c r="U67" s="1048">
        <f>S67*T67</f>
        <v>64.733376054436249</v>
      </c>
      <c r="V67" s="1866">
        <f>ABS(D68)</f>
        <v>14.331977272727272</v>
      </c>
      <c r="W67" s="1737">
        <f>0.3*AD67</f>
        <v>26.973891054888519</v>
      </c>
      <c r="X67" s="1866">
        <f>ABS(F67)</f>
        <v>20.711274242424238</v>
      </c>
      <c r="Y67" s="1868">
        <f>0.3*Z67</f>
        <v>44.956485091480872</v>
      </c>
      <c r="Z67" s="1843">
        <f>MAX(N67:N68)</f>
        <v>149.85495030493624</v>
      </c>
      <c r="AA67" s="1856">
        <f>MAX(V67:W68)</f>
        <v>26.973891054888519</v>
      </c>
      <c r="AB67" s="1156">
        <f>C69</f>
        <v>-465.31710000000004</v>
      </c>
      <c r="AC67" s="1857">
        <f>MAX(X67:Y68)</f>
        <v>44.956485091480872</v>
      </c>
      <c r="AD67" s="1856">
        <f>MAX(U67:U68)</f>
        <v>89.912970182961729</v>
      </c>
      <c r="AE67" s="1048">
        <f>E69</f>
        <v>-134.6738</v>
      </c>
      <c r="AF67" s="1066" t="s">
        <v>898</v>
      </c>
      <c r="AG67" s="1067">
        <f>IF(OR(A67=6,A67=5),0.3*0.6*'0. Materiali'!$B$9*1000,0.3*0.7*'0. Materiali'!$B$9*1000)</f>
        <v>2974.9999999999995</v>
      </c>
      <c r="AH67" s="1066" t="s">
        <v>898</v>
      </c>
      <c r="AI67" s="1067">
        <f>IF(OR(A67=6,A67=5),0.3*0.6*'0. Materiali'!$B$9*1000,0.3*0.7*'0. Materiali'!$B$9*1000)</f>
        <v>2974.9999999999995</v>
      </c>
      <c r="AJ67" s="1840">
        <f>(Z67-AG69)*10/((0.6-2*0.04)*'0. Materiali'!$E$4)</f>
        <v>0.66485134126651324</v>
      </c>
      <c r="AK67" s="1859" t="str">
        <f t="shared" ref="AK67" si="55">IF(AL67=2*(0.25*PI()*2^2)+2*(0.25*PI()*1.6^2),"2f20+2f16",IF(AL67=4*(0.25*PI()*2^2)+0*(0.25*PI()*1.6^2),"4f20",IF(AL67=5*(0.25*PI()*2^2)+0*(0.25*PI()*1.6^2),"5f20",IF(AL67=3*(0.25*PI()*2^2)+0*(0.25*PI()*1.6^2),"3f20"))))</f>
        <v>4f20</v>
      </c>
      <c r="AL67" s="1837">
        <f>4*(0.25*PI()*2^2)+0*(0.25*PI()*1.6^2)</f>
        <v>12.566370614359172</v>
      </c>
      <c r="AM67" s="1840">
        <f>(AD67-AI69)*10/((0.3-2*0.04)*'0. Materiali'!$E$4)</f>
        <v>4.1652189755670994</v>
      </c>
      <c r="AN67" s="1859" t="str">
        <f>IF(AO67=2*(0.25*PI()*2^2)+2*(0.25*PI()*1.6^2),"2f20+2f16",IF(AO67=4*(0.25*PI()*2^2)+0*(0.25*PI()*1.6^2),"4f20",IF(AO67=5*(0.25*PI()*2^2)+0*(0.25*PI()*1.6^2),"5f20",IF(AO67=3*(0.25*PI()*2^2)+0*(0.25*PI()*1.6^2),"3f20",IF(AO67=4*(0.25*PI()*2^2)+1*(0.25*PI()*1.6^2),"4f20+1f16")))))</f>
        <v>4f20+1f16</v>
      </c>
      <c r="AO67" s="1837">
        <f>4*(0.25*PI()*2^2)+1*(0.25*PI()*1.6^2)</f>
        <v>14.576989912656639</v>
      </c>
      <c r="AP67" s="1066" t="s">
        <v>898</v>
      </c>
      <c r="AQ67" s="1067">
        <f t="shared" ref="AQ67:AQ68" si="56">AG67</f>
        <v>2974.9999999999995</v>
      </c>
      <c r="AR67" s="1130" t="s">
        <v>74</v>
      </c>
      <c r="AS67" s="1068" t="s">
        <v>898</v>
      </c>
      <c r="AT67" s="1067">
        <f t="shared" ref="AT67:AT68" si="57">AI67</f>
        <v>2974.9999999999995</v>
      </c>
      <c r="AU67" s="1069" t="s">
        <v>74</v>
      </c>
      <c r="AV67" s="1870">
        <f t="shared" ref="AV67" si="58">MAX(AR68,AR70)</f>
        <v>257.23289358060543</v>
      </c>
      <c r="AW67" s="1852"/>
      <c r="AX67" s="1768">
        <f t="shared" ref="AX67" si="59">MAX(AU68,AU70)</f>
        <v>115.48658334130251</v>
      </c>
      <c r="AY67" s="1854"/>
      <c r="AZ67" s="1844">
        <v>4</v>
      </c>
      <c r="BA67" s="1458">
        <f>MAX(AR68,AR70)</f>
        <v>257.23289358060543</v>
      </c>
      <c r="BB67" s="1848">
        <f>MAX(AU68,AU70)</f>
        <v>115.48658334130251</v>
      </c>
      <c r="BC67" s="1743">
        <f>Z67</f>
        <v>149.85495030493624</v>
      </c>
      <c r="BD67" s="1743">
        <f>AA67</f>
        <v>26.973891054888519</v>
      </c>
      <c r="BE67" s="1743">
        <f>((BD67/$BB67)^1.5)+(BC67/$BA67)^1.5</f>
        <v>0.55752884158757565</v>
      </c>
      <c r="BF67" s="1836" t="str">
        <f>IF(BE67&lt;1, "Verificato", "Non verifica")</f>
        <v>Verificato</v>
      </c>
      <c r="BG67" s="1839">
        <f>AC67</f>
        <v>44.956485091480872</v>
      </c>
      <c r="BH67" s="1743">
        <f>AD67</f>
        <v>89.912970182961729</v>
      </c>
      <c r="BI67" s="1743">
        <f>((BH67/$BB67)^1.5)+(BG67/$BA67)^1.5</f>
        <v>0.76003075402886888</v>
      </c>
      <c r="BJ67" s="1836" t="str">
        <f t="shared" ref="BJ67" si="60">IF(BI67&lt;1.01, "Verificato", "Non verifica")</f>
        <v>Verificato</v>
      </c>
    </row>
    <row r="68" spans="1:62" ht="15.75" customHeight="1" x14ac:dyDescent="0.25">
      <c r="A68" s="1862"/>
      <c r="B68" s="874" t="s">
        <v>786</v>
      </c>
      <c r="C68" s="744">
        <f>'23a. Pilastri'!AL142</f>
        <v>-32.167098484848488</v>
      </c>
      <c r="D68" s="810">
        <f>'23a. Pilastri'!AM142</f>
        <v>14.331977272727272</v>
      </c>
      <c r="E68" s="744">
        <f>'23a. Pilastri'!AN142</f>
        <v>40.857840909090903</v>
      </c>
      <c r="F68" s="810">
        <f>'23a. Pilastri'!AO142</f>
        <v>-58.692962121212119</v>
      </c>
      <c r="G68" s="1152" t="s">
        <v>746</v>
      </c>
      <c r="H68" s="918">
        <v>0</v>
      </c>
      <c r="I68" s="858">
        <f>'20. Comb. schemi base_TRAVE'!AL425</f>
        <v>158.61163716656199</v>
      </c>
      <c r="J68" s="858">
        <f>ABS(H68)+ABS(I67)</f>
        <v>198.26454645820252</v>
      </c>
      <c r="K68" s="1874"/>
      <c r="L68" s="1874"/>
      <c r="M68" s="1156">
        <f>('13.Forze-Car.Sollec'!$F$34)/('13.Forze-Car.Sollec'!$F$33+'13.Forze-Car.Sollec'!$F$34)</f>
        <v>0.58141024583235945</v>
      </c>
      <c r="N68" s="1048">
        <f>L67*M68</f>
        <v>149.85495030493624</v>
      </c>
      <c r="O68" s="918">
        <v>0</v>
      </c>
      <c r="P68" s="858">
        <f>'20. Comb. schemi base_TRAVE'!AL492</f>
        <v>118.95872787492151</v>
      </c>
      <c r="Q68" s="858">
        <f>ABS(O68)+ABS(P67)</f>
        <v>118.95872787492151</v>
      </c>
      <c r="R68" s="1874"/>
      <c r="S68" s="1874"/>
      <c r="T68" s="1156">
        <f>('13.Forze-Car.Sollec'!$F$34)/('13.Forze-Car.Sollec'!$F$33+'13.Forze-Car.Sollec'!$F$34)</f>
        <v>0.58141024583235945</v>
      </c>
      <c r="U68" s="1048">
        <f>S67*T68</f>
        <v>89.912970182961729</v>
      </c>
      <c r="V68" s="1840"/>
      <c r="W68" s="1747"/>
      <c r="X68" s="1840"/>
      <c r="Y68" s="1837"/>
      <c r="Z68" s="1843"/>
      <c r="AA68" s="1378"/>
      <c r="AB68" s="1156">
        <f>D69</f>
        <v>-92.388899999999978</v>
      </c>
      <c r="AC68" s="1843"/>
      <c r="AD68" s="1378"/>
      <c r="AE68" s="1048">
        <f>F69</f>
        <v>-423.03219999999999</v>
      </c>
      <c r="AF68" s="1070" t="s">
        <v>899</v>
      </c>
      <c r="AG68" s="1157">
        <f>IF(OR(A67=6,A67=5),IF($AF$4="Direzione x",0.6*0.12*0.3*0.6*1000*'0. Materiali'!$B$9,0.3*0.12*0.3*0.6*1000*'0. Materiali'!$B$9),IF($AF$4="Direzione x",0.7*0.12*0.3*0.7*1000*'0. Materiali'!$B$9,0.3*0.12*0.3*0.7*1000*'0. Materiali'!$B$9))</f>
        <v>249.89999999999995</v>
      </c>
      <c r="AH68" s="1070" t="s">
        <v>899</v>
      </c>
      <c r="AI68" s="1157">
        <f>IF(OR(A67=6,A67=5),IF($AF$4="Direzione y",0.6*0.12*0.3*0.6*1000*'0. Materiali'!$B$9,0.3*0.12*0.3*0.6*1000*'0. Materiali'!$B$9),IF($AF$4="Direzione y",0.7*0.12*0.3*0.7*1000*'0. Materiali'!$B$9,0.3*0.12*0.3*0.7*1000*'0. Materiali'!$B$9))</f>
        <v>107.09999999999998</v>
      </c>
      <c r="AJ68" s="1858"/>
      <c r="AK68" s="1860"/>
      <c r="AL68" s="1837"/>
      <c r="AM68" s="1858"/>
      <c r="AN68" s="1860"/>
      <c r="AO68" s="1837"/>
      <c r="AP68" s="1070" t="s">
        <v>899</v>
      </c>
      <c r="AQ68" s="1157">
        <f t="shared" si="56"/>
        <v>249.89999999999995</v>
      </c>
      <c r="AR68" s="1131">
        <f>MIN((AQ68+AQ70)*(1-ABS((0.48*AQ67-ABS(AB67))/(0.48*AQ67+AQ69))),(AQ68+AQ70)*(1-ABS((0.48*AQ67-ABS(AB68))/(0.48*AQ67+AQ69))))</f>
        <v>247.50497467618899</v>
      </c>
      <c r="AS68" s="1061" t="s">
        <v>899</v>
      </c>
      <c r="AT68" s="1157">
        <f t="shared" si="57"/>
        <v>107.09999999999998</v>
      </c>
      <c r="AU68" s="1071">
        <f>MIN((AT68+AT70)*(1-ABS((0.48*AT67-ABS(AB67))/(0.48*AT67+AT69))),(AT68+AT70)*(1-ABS((0.48*AT67-ABS(AB68))/(0.48*AT67+AT69))))</f>
        <v>111.65796031663589</v>
      </c>
      <c r="AV68" s="1871"/>
      <c r="AW68" s="1883"/>
      <c r="AX68" s="1769"/>
      <c r="AY68" s="1884"/>
      <c r="AZ68" s="1845"/>
      <c r="BA68" s="1378">
        <f>AV67</f>
        <v>257.23289358060543</v>
      </c>
      <c r="BB68" s="1849">
        <f>AY67</f>
        <v>0</v>
      </c>
      <c r="BC68" s="1747"/>
      <c r="BD68" s="1747"/>
      <c r="BE68" s="1747"/>
      <c r="BF68" s="1837"/>
      <c r="BG68" s="1840"/>
      <c r="BH68" s="1747"/>
      <c r="BI68" s="1747"/>
      <c r="BJ68" s="1837"/>
    </row>
    <row r="69" spans="1:62" ht="15" customHeight="1" x14ac:dyDescent="0.25">
      <c r="A69" s="1862"/>
      <c r="B69" s="1875" t="s">
        <v>722</v>
      </c>
      <c r="C69" s="1877">
        <f>'23a. Pilastri'!AL147</f>
        <v>-465.31710000000004</v>
      </c>
      <c r="D69" s="1879">
        <f>'23a. Pilastri'!AM147</f>
        <v>-92.388899999999978</v>
      </c>
      <c r="E69" s="1881">
        <f>'23a. Pilastri'!AN147</f>
        <v>-134.6738</v>
      </c>
      <c r="F69" s="1879">
        <f>'23a. Pilastri'!AO147</f>
        <v>-423.03219999999999</v>
      </c>
      <c r="G69" s="1152"/>
      <c r="H69" s="918"/>
      <c r="I69" s="698"/>
      <c r="J69" s="858"/>
      <c r="K69" s="1166"/>
      <c r="L69" s="1166"/>
      <c r="M69" s="1156"/>
      <c r="N69" s="1048"/>
      <c r="O69" s="918"/>
      <c r="P69" s="698"/>
      <c r="Q69" s="858"/>
      <c r="R69" s="1166"/>
      <c r="S69" s="1166"/>
      <c r="T69" s="1156"/>
      <c r="U69" s="1048"/>
      <c r="V69" s="1164"/>
      <c r="W69" s="1161"/>
      <c r="X69" s="1164"/>
      <c r="Y69" s="1163"/>
      <c r="Z69" s="1165"/>
      <c r="AA69" s="1155"/>
      <c r="AB69" s="1156"/>
      <c r="AC69" s="1165"/>
      <c r="AD69" s="1155"/>
      <c r="AE69" s="1048"/>
      <c r="AF69" s="1070" t="s">
        <v>908</v>
      </c>
      <c r="AG69" s="1157">
        <f>AG68*(1-((0.48*AG67-MAX(ABS(AB67),ABS(AB68)))/(0.48*AG67))^2)</f>
        <v>136.32667083916544</v>
      </c>
      <c r="AH69" s="1070" t="s">
        <v>908</v>
      </c>
      <c r="AI69" s="1157">
        <f>AI68*(1-((0.48*AI67-MAX(ABS(AE67),ABS(AE68)))/(0.48*AI67))^2)</f>
        <v>54.055867697644963</v>
      </c>
      <c r="AJ69" s="1858"/>
      <c r="AK69" s="1860"/>
      <c r="AL69" s="1837"/>
      <c r="AM69" s="1858"/>
      <c r="AN69" s="1860"/>
      <c r="AO69" s="1837"/>
      <c r="AP69" s="1070" t="s">
        <v>900</v>
      </c>
      <c r="AQ69" s="1157">
        <f>IF($AP$4="Direzione x",2*$AL67*'0. Materiali'!$E$4/10,2*$AO67*'0. Materiali'!$E$4/10)</f>
        <v>983.45509155854393</v>
      </c>
      <c r="AR69" s="1131" t="s">
        <v>75</v>
      </c>
      <c r="AS69" s="1061" t="s">
        <v>900</v>
      </c>
      <c r="AT69" s="1157">
        <f>IF($AS$4="Direzione x",2*$AL67*'0. Materiali'!$E$4/10,2*$AO67*'0. Materiali'!$E$4/10)</f>
        <v>1140.8079062079109</v>
      </c>
      <c r="AU69" s="1071" t="s">
        <v>75</v>
      </c>
      <c r="AV69" s="1871"/>
      <c r="AW69" s="1851" t="str">
        <f>IF(L71&lt;AV67+AV71, "Gerarchia verificata", "NON VERIFICA")</f>
        <v>Gerarchia verificata</v>
      </c>
      <c r="AX69" s="1769"/>
      <c r="AY69" s="1853" t="str">
        <f>IF(S71&lt;AX67+AX71, "Gerarchia verificata", "NON VERIFICA")</f>
        <v>Gerarchia verificata</v>
      </c>
      <c r="AZ69" s="1845"/>
      <c r="BA69" s="1378"/>
      <c r="BB69" s="1849"/>
      <c r="BC69" s="1747"/>
      <c r="BD69" s="1747"/>
      <c r="BE69" s="1747"/>
      <c r="BF69" s="1837"/>
      <c r="BG69" s="1840"/>
      <c r="BH69" s="1747"/>
      <c r="BI69" s="1747"/>
      <c r="BJ69" s="1837"/>
    </row>
    <row r="70" spans="1:62" ht="15.75" customHeight="1" thickBot="1" x14ac:dyDescent="0.3">
      <c r="A70" s="1863"/>
      <c r="B70" s="1876"/>
      <c r="C70" s="1878"/>
      <c r="D70" s="1880"/>
      <c r="E70" s="1882"/>
      <c r="F70" s="1880"/>
      <c r="G70" s="100"/>
      <c r="H70" s="881"/>
      <c r="I70" s="100"/>
      <c r="J70" s="100"/>
      <c r="K70" s="100"/>
      <c r="L70" s="100"/>
      <c r="M70" s="100"/>
      <c r="N70" s="135"/>
      <c r="O70" s="881"/>
      <c r="P70" s="100"/>
      <c r="Q70" s="100"/>
      <c r="R70" s="100"/>
      <c r="S70" s="100"/>
      <c r="T70" s="100"/>
      <c r="U70" s="135"/>
      <c r="V70" s="877"/>
      <c r="W70" s="875"/>
      <c r="X70" s="877"/>
      <c r="Y70" s="876"/>
      <c r="Z70" s="137"/>
      <c r="AA70" s="100"/>
      <c r="AB70" s="100"/>
      <c r="AC70" s="137"/>
      <c r="AD70" s="100"/>
      <c r="AE70" s="135"/>
      <c r="AF70" s="1072"/>
      <c r="AG70" s="1073"/>
      <c r="AH70" s="1072"/>
      <c r="AI70" s="1073"/>
      <c r="AJ70" s="1858"/>
      <c r="AK70" s="1860"/>
      <c r="AL70" s="1837"/>
      <c r="AM70" s="1858"/>
      <c r="AN70" s="1860"/>
      <c r="AO70" s="1837"/>
      <c r="AP70" s="1072" t="s">
        <v>901</v>
      </c>
      <c r="AQ70" s="1073">
        <f>IF(OR($A67=6,$A67=5),IF($AP$4="Direzione x",(AL67)/10000*'0. Materiali'!$E$4*1000*(0.6-2*0.04),(AO67)/10000*'0. Materiali'!$E$4*1000*(0.3-2*0.04)),IF($AP$4="Direzione x",(AL67)/10000*'0. Materiali'!$E$4*1000*(0.7-2*0.04),(AO67)/10000*'0. Materiali'!$E$4*1000*(0.3-2*0.04)))</f>
        <v>304.87107838314864</v>
      </c>
      <c r="AR70" s="1132">
        <f>MIN((AQ68+AQ70)*(1-ABS((0.48*AQ67-ABS(AE67))/(0.48*AQ67+AQ69))),(AQ68+AQ70)*(1-ABS((0.48*AQ67-ABS(AE68))/(0.48*AQ67+AQ69))))</f>
        <v>257.23289358060543</v>
      </c>
      <c r="AS70" s="1074" t="s">
        <v>901</v>
      </c>
      <c r="AT70" s="1073">
        <f>IF(OR($A67=6,$A67=5),IF($AS$4="Direzione x",(AL67)/10000*'0. Materiali'!$E$4*1000*(0.6-2*0.04),(AO67)/10000*'0. Materiali'!$E$4*1000*(0.3-2*0.04)),IF($AS$4="Direzione x",(AL67)/10000*'0. Materiali'!$E$4*1000*(0.7-2*0.04),(AO67)/10000*'0. Materiali'!$E$4*1000*(0.3-2*0.04)))</f>
        <v>125.48886968287019</v>
      </c>
      <c r="AU70" s="1075">
        <f>MIN((AT68+AT70)*(1-ABS((0.48*AT67-ABS(AE67))/(0.48*AT67+AT69))),(AT68+AT70)*(1-ABS((0.48*AT67-ABS(AE68))/(0.48*AT67+AT69))))</f>
        <v>115.48658334130251</v>
      </c>
      <c r="AV70" s="1872"/>
      <c r="AW70" s="1852"/>
      <c r="AX70" s="1770"/>
      <c r="AY70" s="1854"/>
      <c r="AZ70" s="1885"/>
      <c r="BA70" s="1446"/>
      <c r="BB70" s="1873"/>
      <c r="BC70" s="1750"/>
      <c r="BD70" s="1750"/>
      <c r="BE70" s="1750"/>
      <c r="BF70" s="1869" t="str">
        <f>IF(BE70&lt;1, "Verificato", "Non verifica")</f>
        <v>Verificato</v>
      </c>
      <c r="BG70" s="1867"/>
      <c r="BH70" s="1750"/>
      <c r="BI70" s="1750"/>
      <c r="BJ70" s="1869"/>
    </row>
    <row r="71" spans="1:62" ht="15.75" customHeight="1" x14ac:dyDescent="0.25">
      <c r="A71" s="1861">
        <v>3</v>
      </c>
      <c r="B71" s="879" t="s">
        <v>785</v>
      </c>
      <c r="C71" s="749">
        <f>'23a. Pilastri'!AL148</f>
        <v>117.45229696969697</v>
      </c>
      <c r="D71" s="809">
        <f>'23a. Pilastri'!AM148</f>
        <v>-83.85717575757576</v>
      </c>
      <c r="E71" s="749">
        <f>'23a. Pilastri'!AN148</f>
        <v>60.76492878787878</v>
      </c>
      <c r="F71" s="809">
        <f>'23a. Pilastri'!AO148</f>
        <v>-27.169807575757574</v>
      </c>
      <c r="G71" s="1152" t="s">
        <v>745</v>
      </c>
      <c r="H71" s="918">
        <v>0</v>
      </c>
      <c r="I71" s="858">
        <f>'20. Comb. schemi base_TRAVE'!AK593</f>
        <v>-198.26454645820252</v>
      </c>
      <c r="J71" s="858">
        <f>ABS(H71)+ABS(I72)</f>
        <v>158.61163716656199</v>
      </c>
      <c r="K71" s="1864">
        <f>MAX(J71:J72)</f>
        <v>198.26454645820252</v>
      </c>
      <c r="L71" s="1864">
        <f>K71*'2. Tabelle Normativa'!$K$5</f>
        <v>257.74391039566331</v>
      </c>
      <c r="M71" s="1156">
        <f>('13.Forze-Car.Sollec'!$F$34)/('13.Forze-Car.Sollec'!$F$34+'13.Forze-Car.Sollec'!$F$35)</f>
        <v>0.45731092873255352</v>
      </c>
      <c r="N71" s="1048">
        <f>L71*M71</f>
        <v>117.86910703820084</v>
      </c>
      <c r="O71" s="918">
        <v>0</v>
      </c>
      <c r="P71" s="858">
        <f>'20. Comb. schemi base_TRAVE'!AK660</f>
        <v>-158.61163716656199</v>
      </c>
      <c r="Q71" s="858">
        <f>ABS(O71)+ABS(P72)</f>
        <v>118.95872787492151</v>
      </c>
      <c r="R71" s="1864">
        <f>MAX(Q71:Q72)</f>
        <v>158.61163716656199</v>
      </c>
      <c r="S71" s="1864">
        <f>R71*'2. Tabelle Normativa'!$K$5</f>
        <v>206.1951283165306</v>
      </c>
      <c r="T71" s="1156">
        <f>('13.Forze-Car.Sollec'!$F$34)/('13.Forze-Car.Sollec'!$F$34+'13.Forze-Car.Sollec'!$F$35)</f>
        <v>0.45731092873255352</v>
      </c>
      <c r="U71" s="1048">
        <f>S71*T71</f>
        <v>94.295285630560656</v>
      </c>
      <c r="V71" s="1866">
        <f>ABS(D72)</f>
        <v>18.666927272727271</v>
      </c>
      <c r="W71" s="1737">
        <f>0.3*AD71</f>
        <v>33.56995280579099</v>
      </c>
      <c r="X71" s="1866">
        <f>ABS(F71)</f>
        <v>27.169807575757574</v>
      </c>
      <c r="Y71" s="1868">
        <f>0.3*Z71</f>
        <v>41.962441007238745</v>
      </c>
      <c r="Z71" s="1843">
        <f>MAX(N71:N72)</f>
        <v>139.8748033574625</v>
      </c>
      <c r="AA71" s="1856">
        <f>MAX(V71:W72)</f>
        <v>33.56995280579099</v>
      </c>
      <c r="AB71" s="1156">
        <f>C73</f>
        <v>-689.63630000000012</v>
      </c>
      <c r="AC71" s="1857">
        <f>MAX(X71:Y72)</f>
        <v>41.962441007238745</v>
      </c>
      <c r="AD71" s="1856">
        <f>MAX(U71:U72)</f>
        <v>111.89984268596997</v>
      </c>
      <c r="AE71" s="1048">
        <f>E73</f>
        <v>-144.20700000000002</v>
      </c>
      <c r="AF71" s="1066" t="s">
        <v>898</v>
      </c>
      <c r="AG71" s="1067">
        <f>IF(OR(A71=6,A71=5),0.3*0.6*'0. Materiali'!$B$9*1000,0.3*0.7*'0. Materiali'!$B$9*1000)</f>
        <v>2974.9999999999995</v>
      </c>
      <c r="AH71" s="1066" t="s">
        <v>898</v>
      </c>
      <c r="AI71" s="1067">
        <f>IF(OR(A71=6,A71=5),0.3*0.6*'0. Materiali'!$B$9*1000,0.3*0.7*'0. Materiali'!$B$9*1000)</f>
        <v>2974.9999999999995</v>
      </c>
      <c r="AJ71" s="1840">
        <f>(Z71-AG73)*10/((0.6-2*0.04)*'0. Materiali'!$E$4)</f>
        <v>-2.1237553879369253</v>
      </c>
      <c r="AK71" s="1859" t="str">
        <f t="shared" ref="AK71" si="61">IF(AL71=2*(0.25*PI()*2^2)+2*(0.25*PI()*1.6^2),"2f20+2f16",IF(AL71=4*(0.25*PI()*2^2)+0*(0.25*PI()*1.6^2),"4f20",IF(AL71=5*(0.25*PI()*2^2)+0*(0.25*PI()*1.6^2),"5f20",IF(AL71=3*(0.25*PI()*2^2)+0*(0.25*PI()*1.6^2),"3f20"))))</f>
        <v>4f20</v>
      </c>
      <c r="AL71" s="1837">
        <f>4*(0.25*PI()*2^2)+0*(0.25*PI()*1.6^2)</f>
        <v>12.566370614359172</v>
      </c>
      <c r="AM71" s="1840">
        <f>(AD71-AI73)*10/((0.3-2*0.04)*'0. Materiali'!$E$4)</f>
        <v>4.5379999821447061</v>
      </c>
      <c r="AN71" s="1859" t="str">
        <f>IF(AO71=2*(0.25*PI()*2^2)+2*(0.25*PI()*1.6^2),"2f20+2f16",IF(AO71=4*(0.25*PI()*2^2)+0*(0.25*PI()*1.6^2),"4f20",IF(AO71=5*(0.25*PI()*2^2)+0*(0.25*PI()*1.6^2),"5f20",IF(AO71=3*(0.25*PI()*2^2)+0*(0.25*PI()*1.6^2),"3f20",IF(AO71=4*(0.25*PI()*2^2)+1*(0.25*PI()*1.6^2),"4f20+1f16")))))</f>
        <v>4f20+1f16</v>
      </c>
      <c r="AO71" s="1837">
        <f>4*(0.25*PI()*2^2)+1*(0.25*PI()*1.6^2)</f>
        <v>14.576989912656639</v>
      </c>
      <c r="AP71" s="1066" t="s">
        <v>898</v>
      </c>
      <c r="AQ71" s="1067">
        <f t="shared" ref="AQ71:AQ72" si="62">AG71</f>
        <v>2974.9999999999995</v>
      </c>
      <c r="AR71" s="1130" t="s">
        <v>74</v>
      </c>
      <c r="AS71" s="1068" t="s">
        <v>898</v>
      </c>
      <c r="AT71" s="1067">
        <f t="shared" ref="AT71:AT72" si="63">AI71</f>
        <v>2974.9999999999995</v>
      </c>
      <c r="AU71" s="1069" t="s">
        <v>74</v>
      </c>
      <c r="AV71" s="1870">
        <f t="shared" ref="AV71" si="64">MAX(AR72,AR74)</f>
        <v>259.42606883937594</v>
      </c>
      <c r="AW71" s="1852"/>
      <c r="AX71" s="1768">
        <f t="shared" ref="AX71" si="65">MAX(AU72,AU74)</f>
        <v>116.34975267642572</v>
      </c>
      <c r="AY71" s="1854"/>
      <c r="AZ71" s="1844">
        <v>3</v>
      </c>
      <c r="BA71" s="1458">
        <f>MAX(AR72,AR74)</f>
        <v>259.42606883937594</v>
      </c>
      <c r="BB71" s="1848">
        <f>MAX(AU72,AU74)</f>
        <v>116.34975267642572</v>
      </c>
      <c r="BC71" s="1743">
        <f>Z71</f>
        <v>139.8748033574625</v>
      </c>
      <c r="BD71" s="1743">
        <f>AA71</f>
        <v>33.56995280579099</v>
      </c>
      <c r="BE71" s="1743">
        <f>((BD71/$BB71)^1.5)+(BC71/$BA71)^1.5</f>
        <v>0.55088381743855153</v>
      </c>
      <c r="BF71" s="1836" t="str">
        <f>IF(BE71&lt;1, "Verificato", "Non verifica")</f>
        <v>Verificato</v>
      </c>
      <c r="BG71" s="1839">
        <f>AC71</f>
        <v>41.962441007238745</v>
      </c>
      <c r="BH71" s="1743">
        <f>AD71</f>
        <v>111.89984268596997</v>
      </c>
      <c r="BI71" s="1743">
        <f>((BH71/$BB71)^1.5)+(BG71/$BA71)^1.5</f>
        <v>1.0082366187801481</v>
      </c>
      <c r="BJ71" s="1836" t="str">
        <f>IF(BI71&lt;1.01, "Verificato", "Non verifica")</f>
        <v>Verificato</v>
      </c>
    </row>
    <row r="72" spans="1:62" ht="15.75" customHeight="1" x14ac:dyDescent="0.25">
      <c r="A72" s="1862"/>
      <c r="B72" s="874" t="s">
        <v>786</v>
      </c>
      <c r="C72" s="744">
        <f>'23a. Pilastri'!AL149</f>
        <v>-33.862593939393939</v>
      </c>
      <c r="D72" s="810">
        <f>'23a. Pilastri'!AM149</f>
        <v>18.666927272727271</v>
      </c>
      <c r="E72" s="744">
        <f>'23a. Pilastri'!AN149</f>
        <v>49.675760606060607</v>
      </c>
      <c r="F72" s="810">
        <f>'23a. Pilastri'!AO149</f>
        <v>-64.87142727272726</v>
      </c>
      <c r="G72" s="1152" t="s">
        <v>746</v>
      </c>
      <c r="H72" s="918">
        <v>0</v>
      </c>
      <c r="I72" s="858">
        <f>'20. Comb. schemi base_TRAVE'!AL593</f>
        <v>158.61163716656199</v>
      </c>
      <c r="J72" s="858">
        <f>ABS(H72)+ABS(I71)</f>
        <v>198.26454645820252</v>
      </c>
      <c r="K72" s="1874"/>
      <c r="L72" s="1874"/>
      <c r="M72" s="1156">
        <f>('13.Forze-Car.Sollec'!$F$35)/('13.Forze-Car.Sollec'!$F$34+'13.Forze-Car.Sollec'!$F$35)</f>
        <v>0.54268907126744659</v>
      </c>
      <c r="N72" s="1048">
        <f>L71*M72</f>
        <v>139.8748033574625</v>
      </c>
      <c r="O72" s="918">
        <v>0</v>
      </c>
      <c r="P72" s="858">
        <f>'20. Comb. schemi base_TRAVE'!AL660</f>
        <v>118.95872787492151</v>
      </c>
      <c r="Q72" s="858">
        <f>ABS(O72)+ABS(P71)</f>
        <v>158.61163716656199</v>
      </c>
      <c r="R72" s="1874"/>
      <c r="S72" s="1874"/>
      <c r="T72" s="1156">
        <f>('13.Forze-Car.Sollec'!$F$35)/('13.Forze-Car.Sollec'!$F$34+'13.Forze-Car.Sollec'!$F$35)</f>
        <v>0.54268907126744659</v>
      </c>
      <c r="U72" s="1048">
        <f>S71*T72</f>
        <v>111.89984268596997</v>
      </c>
      <c r="V72" s="1840"/>
      <c r="W72" s="1747"/>
      <c r="X72" s="1840"/>
      <c r="Y72" s="1837"/>
      <c r="Z72" s="1843"/>
      <c r="AA72" s="1378"/>
      <c r="AB72" s="1156">
        <f>D73</f>
        <v>-74.837699999999984</v>
      </c>
      <c r="AC72" s="1843"/>
      <c r="AD72" s="1378"/>
      <c r="AE72" s="1048">
        <f>F73</f>
        <v>-620.26700000000005</v>
      </c>
      <c r="AF72" s="1070" t="s">
        <v>899</v>
      </c>
      <c r="AG72" s="1157">
        <f>IF(OR(A71=6,A71=5),IF($AF$4="Direzione x",0.6*0.12*0.3*0.6*1000*'0. Materiali'!$B$9,0.3*0.12*0.3*0.6*1000*'0. Materiali'!$B$9),IF($AF$4="Direzione x",0.7*0.12*0.3*0.7*1000*'0. Materiali'!$B$9,0.3*0.12*0.3*0.7*1000*'0. Materiali'!$B$9))</f>
        <v>249.89999999999995</v>
      </c>
      <c r="AH72" s="1070" t="s">
        <v>899</v>
      </c>
      <c r="AI72" s="1157">
        <f>IF(OR(A71=6,A71=5),IF($AF$4="Direzione y",0.6*0.12*0.3*0.6*1000*'0. Materiali'!$B$9,0.3*0.12*0.3*0.6*1000*'0. Materiali'!$B$9),IF($AF$4="Direzione y",0.7*0.12*0.3*0.7*1000*'0. Materiali'!$B$9,0.3*0.12*0.3*0.7*1000*'0. Materiali'!$B$9))</f>
        <v>107.09999999999998</v>
      </c>
      <c r="AJ72" s="1858"/>
      <c r="AK72" s="1860"/>
      <c r="AL72" s="1837"/>
      <c r="AM72" s="1858"/>
      <c r="AN72" s="1860"/>
      <c r="AO72" s="1837"/>
      <c r="AP72" s="1070" t="s">
        <v>899</v>
      </c>
      <c r="AQ72" s="1157">
        <f t="shared" si="62"/>
        <v>249.89999999999995</v>
      </c>
      <c r="AR72" s="1131">
        <f>MIN((AQ72+AQ74)*(1-ABS((0.48*AQ71-ABS(AB71))/(0.48*AQ71+AQ73))),(AQ72+AQ74)*(1-ABS((0.48*AQ71-ABS(AB72))/(0.48*AQ71+AQ73))))</f>
        <v>243.46720586805205</v>
      </c>
      <c r="AS72" s="1061" t="s">
        <v>899</v>
      </c>
      <c r="AT72" s="1157">
        <f t="shared" si="63"/>
        <v>107.09999999999998</v>
      </c>
      <c r="AU72" s="1071">
        <f>MIN((AT72+AT74)*(1-ABS((0.48*AT71-ABS(AB71))/(0.48*AT71+AT73))),(AT72+AT74)*(1-ABS((0.48*AT71-ABS(AB72))/(0.48*AT71+AT73))))</f>
        <v>110.06881316409378</v>
      </c>
      <c r="AV72" s="1871"/>
      <c r="AW72" s="1883"/>
      <c r="AX72" s="1769"/>
      <c r="AY72" s="1884"/>
      <c r="AZ72" s="1845"/>
      <c r="BA72" s="1378">
        <f>AV71</f>
        <v>259.42606883937594</v>
      </c>
      <c r="BB72" s="1849">
        <f>AY71</f>
        <v>0</v>
      </c>
      <c r="BC72" s="1747"/>
      <c r="BD72" s="1747"/>
      <c r="BE72" s="1747"/>
      <c r="BF72" s="1837"/>
      <c r="BG72" s="1840"/>
      <c r="BH72" s="1747"/>
      <c r="BI72" s="1747"/>
      <c r="BJ72" s="1837"/>
    </row>
    <row r="73" spans="1:62" ht="15" customHeight="1" x14ac:dyDescent="0.25">
      <c r="A73" s="1862"/>
      <c r="B73" s="1875" t="s">
        <v>722</v>
      </c>
      <c r="C73" s="1877">
        <f>'23a. Pilastri'!AL154</f>
        <v>-689.63630000000012</v>
      </c>
      <c r="D73" s="1879">
        <f>'23a. Pilastri'!AM154</f>
        <v>-74.837699999999984</v>
      </c>
      <c r="E73" s="1881">
        <f>'23a. Pilastri'!AN154</f>
        <v>-144.20700000000002</v>
      </c>
      <c r="F73" s="1879">
        <f>'23a. Pilastri'!AO154</f>
        <v>-620.26700000000005</v>
      </c>
      <c r="G73" s="1152"/>
      <c r="H73" s="918"/>
      <c r="I73" s="698"/>
      <c r="J73" s="858"/>
      <c r="K73" s="1166"/>
      <c r="L73" s="1166"/>
      <c r="M73" s="1156"/>
      <c r="N73" s="1048"/>
      <c r="O73" s="918"/>
      <c r="P73" s="698"/>
      <c r="Q73" s="858"/>
      <c r="R73" s="1166"/>
      <c r="S73" s="1166"/>
      <c r="T73" s="1156"/>
      <c r="U73" s="1048"/>
      <c r="V73" s="1164"/>
      <c r="W73" s="1161"/>
      <c r="X73" s="1164"/>
      <c r="Y73" s="1163"/>
      <c r="Z73" s="1165"/>
      <c r="AA73" s="1155"/>
      <c r="AB73" s="1156"/>
      <c r="AC73" s="1165"/>
      <c r="AD73" s="1155"/>
      <c r="AE73" s="1048"/>
      <c r="AF73" s="1070" t="s">
        <v>908</v>
      </c>
      <c r="AG73" s="1157">
        <f>AG72*(1-((0.48*AG71-MAX(ABS(AB71),ABS(AB72)))/(0.48*AG71))^2)</f>
        <v>183.08860864243994</v>
      </c>
      <c r="AH73" s="1070" t="s">
        <v>908</v>
      </c>
      <c r="AI73" s="1157">
        <f>AI72*(1-((0.48*AI71-MAX(ABS(AE71),ABS(AE72)))/(0.48*AI71))^2)</f>
        <v>72.833581970115546</v>
      </c>
      <c r="AJ73" s="1858"/>
      <c r="AK73" s="1860"/>
      <c r="AL73" s="1837"/>
      <c r="AM73" s="1858"/>
      <c r="AN73" s="1860"/>
      <c r="AO73" s="1837"/>
      <c r="AP73" s="1070" t="s">
        <v>900</v>
      </c>
      <c r="AQ73" s="1157">
        <f>IF($AP$4="Direzione x",2*$AL71*'0. Materiali'!$E$4/10,2*$AO71*'0. Materiali'!$E$4/10)</f>
        <v>983.45509155854393</v>
      </c>
      <c r="AR73" s="1131" t="s">
        <v>75</v>
      </c>
      <c r="AS73" s="1061" t="s">
        <v>900</v>
      </c>
      <c r="AT73" s="1157">
        <f>IF($AS$4="Direzione x",2*$AL71*'0. Materiali'!$E$4/10,2*$AO71*'0. Materiali'!$E$4/10)</f>
        <v>1140.8079062079109</v>
      </c>
      <c r="AU73" s="1071" t="s">
        <v>75</v>
      </c>
      <c r="AV73" s="1871"/>
      <c r="AW73" s="1851" t="str">
        <f>IF(L75&lt;AV71+AV75, "Gerarchia verificata", "NON VERIFICA")</f>
        <v>Gerarchia verificata</v>
      </c>
      <c r="AX73" s="1769"/>
      <c r="AY73" s="1853" t="str">
        <f>IF(S75&lt;AX71+AX75, "Gerarchia verificata", "NON VERIFICA")</f>
        <v>Gerarchia verificata</v>
      </c>
      <c r="AZ73" s="1845"/>
      <c r="BA73" s="1378"/>
      <c r="BB73" s="1849"/>
      <c r="BC73" s="1747"/>
      <c r="BD73" s="1747"/>
      <c r="BE73" s="1747"/>
      <c r="BF73" s="1837"/>
      <c r="BG73" s="1840"/>
      <c r="BH73" s="1747"/>
      <c r="BI73" s="1747"/>
      <c r="BJ73" s="1837"/>
    </row>
    <row r="74" spans="1:62" ht="15.75" customHeight="1" thickBot="1" x14ac:dyDescent="0.3">
      <c r="A74" s="1863"/>
      <c r="B74" s="1876"/>
      <c r="C74" s="1878"/>
      <c r="D74" s="1880"/>
      <c r="E74" s="1882"/>
      <c r="F74" s="1880"/>
      <c r="G74" s="100"/>
      <c r="H74" s="881"/>
      <c r="I74" s="100"/>
      <c r="J74" s="100"/>
      <c r="K74" s="100"/>
      <c r="L74" s="100"/>
      <c r="M74" s="100"/>
      <c r="N74" s="135"/>
      <c r="O74" s="881"/>
      <c r="P74" s="100"/>
      <c r="Q74" s="100"/>
      <c r="R74" s="100"/>
      <c r="S74" s="100"/>
      <c r="T74" s="100"/>
      <c r="U74" s="135"/>
      <c r="V74" s="877"/>
      <c r="W74" s="875"/>
      <c r="X74" s="877"/>
      <c r="Y74" s="876"/>
      <c r="Z74" s="137"/>
      <c r="AA74" s="100"/>
      <c r="AB74" s="100"/>
      <c r="AC74" s="137"/>
      <c r="AD74" s="100"/>
      <c r="AE74" s="135"/>
      <c r="AF74" s="1072"/>
      <c r="AG74" s="1073"/>
      <c r="AH74" s="1072"/>
      <c r="AI74" s="1073"/>
      <c r="AJ74" s="1858"/>
      <c r="AK74" s="1860"/>
      <c r="AL74" s="1837"/>
      <c r="AM74" s="1858"/>
      <c r="AN74" s="1860"/>
      <c r="AO74" s="1837"/>
      <c r="AP74" s="1072" t="s">
        <v>901</v>
      </c>
      <c r="AQ74" s="1073">
        <f>IF(OR($A71=6,$A71=5),IF($AP$4="Direzione x",(AL71)/10000*'0. Materiali'!$E$4*1000*(0.6-2*0.04),(AO71)/10000*'0. Materiali'!$E$4*1000*(0.3-2*0.04)),IF($AP$4="Direzione x",(AL71)/10000*'0. Materiali'!$E$4*1000*(0.7-2*0.04),(AO71)/10000*'0. Materiali'!$E$4*1000*(0.3-2*0.04)))</f>
        <v>304.87107838314864</v>
      </c>
      <c r="AR74" s="1132">
        <f>MIN((AQ72+AQ74)*(1-ABS((0.48*AQ71-ABS(AE71))/(0.48*AQ71+AQ73))),(AQ72+AQ74)*(1-ABS((0.48*AQ71-ABS(AE72))/(0.48*AQ71+AQ73))))</f>
        <v>259.42606883937594</v>
      </c>
      <c r="AS74" s="1074" t="s">
        <v>901</v>
      </c>
      <c r="AT74" s="1073">
        <f>IF(OR($A71=6,$A71=5),IF($AS$4="Direzione x",(AL71)/10000*'0. Materiali'!$E$4*1000*(0.6-2*0.04),(AO71)/10000*'0. Materiali'!$E$4*1000*(0.3-2*0.04)),IF($AS$4="Direzione x",(AL71)/10000*'0. Materiali'!$E$4*1000*(0.7-2*0.04),(AO71)/10000*'0. Materiali'!$E$4*1000*(0.3-2*0.04)))</f>
        <v>125.48886968287019</v>
      </c>
      <c r="AU74" s="1075">
        <f>MIN((AT72+AT74)*(1-ABS((0.48*AT71-ABS(AE71))/(0.48*AT71+AT73))),(AT72+AT74)*(1-ABS((0.48*AT71-ABS(AE72))/(0.48*AT71+AT73))))</f>
        <v>116.34975267642572</v>
      </c>
      <c r="AV74" s="1872"/>
      <c r="AW74" s="1852"/>
      <c r="AX74" s="1770"/>
      <c r="AY74" s="1854"/>
      <c r="AZ74" s="1885"/>
      <c r="BA74" s="1446"/>
      <c r="BB74" s="1873"/>
      <c r="BC74" s="1750"/>
      <c r="BD74" s="1750"/>
      <c r="BE74" s="1750"/>
      <c r="BF74" s="1869"/>
      <c r="BG74" s="1867"/>
      <c r="BH74" s="1750"/>
      <c r="BI74" s="1750"/>
      <c r="BJ74" s="1869"/>
    </row>
    <row r="75" spans="1:62" ht="15.75" customHeight="1" x14ac:dyDescent="0.25">
      <c r="A75" s="1861">
        <v>2</v>
      </c>
      <c r="B75" s="879" t="s">
        <v>785</v>
      </c>
      <c r="C75" s="749">
        <f>'23a. Pilastri'!AL155</f>
        <v>80.578039393939406</v>
      </c>
      <c r="D75" s="809">
        <f>'23a. Pilastri'!AM155</f>
        <v>-54.106069696969712</v>
      </c>
      <c r="E75" s="749">
        <f>'23a. Pilastri'!AN155</f>
        <v>40.905040909090907</v>
      </c>
      <c r="F75" s="809">
        <f>'23a. Pilastri'!AO155</f>
        <v>-14.433071212121217</v>
      </c>
      <c r="G75" s="1152" t="s">
        <v>745</v>
      </c>
      <c r="H75" s="1049">
        <v>0</v>
      </c>
      <c r="I75" s="858">
        <f>'20. Comb. schemi base_TRAVE'!AK761</f>
        <v>-198.26454645820252</v>
      </c>
      <c r="J75" s="858">
        <f>ABS(H75)+ABS(I76)</f>
        <v>158.61163716656199</v>
      </c>
      <c r="K75" s="1864">
        <f>MAX(J75:J76)</f>
        <v>198.26454645820252</v>
      </c>
      <c r="L75" s="1864">
        <f>K75*'2. Tabelle Normativa'!$K$5</f>
        <v>257.74391039566331</v>
      </c>
      <c r="M75" s="1156">
        <f>('13.Forze-Car.Sollec'!$F$35)/('13.Forze-Car.Sollec'!$F$36+'13.Forze-Car.Sollec'!$F$35)</f>
        <v>0.48107866679169065</v>
      </c>
      <c r="N75" s="1048">
        <f>L75*M75</f>
        <v>123.99509678682269</v>
      </c>
      <c r="O75" s="1049">
        <v>0</v>
      </c>
      <c r="P75" s="858">
        <f>'20. Comb. schemi base_TRAVE'!AK828</f>
        <v>-158.61163716656199</v>
      </c>
      <c r="Q75" s="878">
        <f>ABS(O75)+ABS(P76)</f>
        <v>158.61163716656199</v>
      </c>
      <c r="R75" s="1864">
        <f>MAX(Q75:Q76)</f>
        <v>158.61163716656199</v>
      </c>
      <c r="S75" s="1864">
        <f>R75*'2. Tabelle Normativa'!$K$5</f>
        <v>206.1951283165306</v>
      </c>
      <c r="T75" s="1115">
        <f>('13.Forze-Car.Sollec'!$F$35)/('13.Forze-Car.Sollec'!$F$36+'13.Forze-Car.Sollec'!$F$35)</f>
        <v>0.48107866679169065</v>
      </c>
      <c r="U75" s="1047">
        <f>S75*T75</f>
        <v>99.196077429458114</v>
      </c>
      <c r="V75" s="1866">
        <f>ABS(D76)</f>
        <v>14.339827272727273</v>
      </c>
      <c r="W75" s="1737">
        <f>0.3*AD75</f>
        <v>32.099715266121741</v>
      </c>
      <c r="X75" s="1866">
        <f>ABS(F75)</f>
        <v>14.433071212121217</v>
      </c>
      <c r="Y75" s="1868">
        <f>0.3*Z75</f>
        <v>40.124644082652189</v>
      </c>
      <c r="Z75" s="1843">
        <f>MAX(N75:N76)</f>
        <v>133.74881360884063</v>
      </c>
      <c r="AA75" s="1856">
        <f>MAX(V75:W76)</f>
        <v>32.099715266121741</v>
      </c>
      <c r="AB75" s="1156">
        <f>C79</f>
        <v>-908.10520000000008</v>
      </c>
      <c r="AC75" s="1857">
        <f>MAX(X75:Y76)</f>
        <v>40.124644082652189</v>
      </c>
      <c r="AD75" s="1856">
        <f>MAX(U75:U76)</f>
        <v>106.99905088707249</v>
      </c>
      <c r="AE75" s="1048">
        <f>E79</f>
        <v>-147.66240000000005</v>
      </c>
      <c r="AF75" s="1066" t="s">
        <v>898</v>
      </c>
      <c r="AG75" s="1067">
        <f>IF(OR(A75=6,A75=5),0.3*0.6*'0. Materiali'!$B$9*1000,0.3*0.7*'0. Materiali'!$B$9*1000)</f>
        <v>2974.9999999999995</v>
      </c>
      <c r="AH75" s="1066" t="s">
        <v>898</v>
      </c>
      <c r="AI75" s="1067">
        <f>IF(OR(A75=6,A75=5),0.3*0.6*'0. Materiali'!$B$9*1000,0.3*0.7*'0. Materiali'!$B$9*1000)</f>
        <v>2974.9999999999995</v>
      </c>
      <c r="AJ75" s="1840">
        <f>(Z75-AG77)*10/((0.6-2*0.04)*'0. Materiali'!$E$4)</f>
        <v>-4.0804033620723512</v>
      </c>
      <c r="AK75" s="1859" t="str">
        <f t="shared" ref="AK75" si="66">IF(AL75=2*(0.25*PI()*2^2)+2*(0.25*PI()*1.6^2),"2f20+2f16",IF(AL75=4*(0.25*PI()*2^2)+0*(0.25*PI()*1.6^2),"4f20",IF(AL75=5*(0.25*PI()*2^2)+0*(0.25*PI()*1.6^2),"5f20",IF(AL75=3*(0.25*PI()*2^2)+0*(0.25*PI()*1.6^2),"3f20"))))</f>
        <v>4f20</v>
      </c>
      <c r="AL75" s="1837">
        <f t="shared" ref="AL75" si="67">4*(0.25*PI()*2^2)+0*(0.25*PI()*1.6^2)</f>
        <v>12.566370614359172</v>
      </c>
      <c r="AM75" s="1840">
        <f>(AD75-AI77)*10/((0.3-2*0.04)*'0. Materiali'!$E$4)</f>
        <v>2.2963393602589073</v>
      </c>
      <c r="AN75" s="1859" t="str">
        <f>IF(AO75=2*(0.25*PI()*2^2)+2*(0.25*PI()*1.6^2),"2f20+2f16",IF(AO75=4*(0.25*PI()*2^2)+0*(0.25*PI()*1.6^2),"4f20",IF(AO75=5*(0.25*PI()*2^2)+0*(0.25*PI()*1.6^2),"5f20",IF(AO75=3*(0.25*PI()*2^2)+0*(0.25*PI()*1.6^2),"3f20",IF(AO75=4*(0.25*PI()*2^2)+1*(0.25*PI()*1.6^2),"4f20+1f16")))))</f>
        <v>4f20+1f16</v>
      </c>
      <c r="AO75" s="1837">
        <f>4*(0.25*PI()*2^2)+1*(0.25*PI()*1.6^2)</f>
        <v>14.576989912656639</v>
      </c>
      <c r="AP75" s="1066" t="s">
        <v>898</v>
      </c>
      <c r="AQ75" s="1067">
        <f t="shared" ref="AQ75:AQ76" si="68">AG75</f>
        <v>2974.9999999999995</v>
      </c>
      <c r="AR75" s="1130" t="s">
        <v>74</v>
      </c>
      <c r="AS75" s="1068" t="s">
        <v>898</v>
      </c>
      <c r="AT75" s="1067">
        <f t="shared" ref="AT75:AT76" si="69">AI75</f>
        <v>2974.9999999999995</v>
      </c>
      <c r="AU75" s="1069" t="s">
        <v>74</v>
      </c>
      <c r="AV75" s="1870">
        <f t="shared" ref="AV75" si="70">MAX(AR76,AR78)</f>
        <v>260.22100629890213</v>
      </c>
      <c r="AW75" s="1852"/>
      <c r="AX75" s="1768">
        <f t="shared" ref="AX75" si="71">MAX(AU76,AU78)</f>
        <v>116.66261670115874</v>
      </c>
      <c r="AY75" s="1854"/>
      <c r="AZ75" s="1844">
        <v>2</v>
      </c>
      <c r="BA75" s="1458">
        <f>MAX(AR76,AR78)</f>
        <v>260.22100629890213</v>
      </c>
      <c r="BB75" s="1848">
        <f>MAX(AU76,AU78)</f>
        <v>116.66261670115874</v>
      </c>
      <c r="BC75" s="1743">
        <f>Z75</f>
        <v>133.74881360884063</v>
      </c>
      <c r="BD75" s="1743">
        <f>AA75</f>
        <v>32.099715266121741</v>
      </c>
      <c r="BE75" s="1743">
        <f>((BD75/$BB75)^1.5)+(BC75/$BA75)^1.5</f>
        <v>0.51281552729552216</v>
      </c>
      <c r="BF75" s="1836" t="str">
        <f>IF(BE75&lt;1, "Verificato", "Non verifica")</f>
        <v>Verificato</v>
      </c>
      <c r="BG75" s="1839">
        <f>AC75</f>
        <v>40.124644082652189</v>
      </c>
      <c r="BH75" s="1743">
        <f>AD75</f>
        <v>106.99905088707249</v>
      </c>
      <c r="BI75" s="1743">
        <f>((BH75/$BB75)^1.5)+(BG75/$BA75)^1.5</f>
        <v>0.93890801333233309</v>
      </c>
      <c r="BJ75" s="1836" t="str">
        <f>IF(BI75&lt;1, "Verificato", "Non verifica")</f>
        <v>Verificato</v>
      </c>
    </row>
    <row r="76" spans="1:62" ht="15.75" customHeight="1" x14ac:dyDescent="0.25">
      <c r="A76" s="1862"/>
      <c r="B76" s="874" t="s">
        <v>786</v>
      </c>
      <c r="C76" s="744">
        <f>'23a. Pilastri'!AL156</f>
        <v>-24.075433333333333</v>
      </c>
      <c r="D76" s="810">
        <f>'23a. Pilastri'!AM156</f>
        <v>14.339827272727273</v>
      </c>
      <c r="E76" s="744">
        <f>'23a. Pilastri'!AN156</f>
        <v>38.868951515151522</v>
      </c>
      <c r="F76" s="810">
        <f>'23a. Pilastri'!AO156</f>
        <v>-48.604557575757582</v>
      </c>
      <c r="G76" s="1160" t="s">
        <v>746</v>
      </c>
      <c r="H76" s="882">
        <v>0</v>
      </c>
      <c r="I76" s="859">
        <f>'20. Comb. schemi base_TRAVE'!AL761</f>
        <v>158.61163716656199</v>
      </c>
      <c r="J76" s="859">
        <f>ABS(H76)+ABS(I75)</f>
        <v>198.26454645820252</v>
      </c>
      <c r="K76" s="1865"/>
      <c r="L76" s="1865"/>
      <c r="M76" s="1154">
        <f>('13.Forze-Car.Sollec'!$F$36)/('13.Forze-Car.Sollec'!$F$36+'13.Forze-Car.Sollec'!$F$35)</f>
        <v>0.51892133320830935</v>
      </c>
      <c r="N76" s="855">
        <f>L75*M76</f>
        <v>133.74881360884063</v>
      </c>
      <c r="O76" s="882">
        <v>0</v>
      </c>
      <c r="P76" s="859">
        <f>'20. Comb. schemi base_TRAVE'!AL828</f>
        <v>158.61163716656199</v>
      </c>
      <c r="Q76" s="859">
        <f>ABS(O76)+ABS(P75)</f>
        <v>158.61163716656199</v>
      </c>
      <c r="R76" s="1865"/>
      <c r="S76" s="1865"/>
      <c r="T76" s="1154">
        <f>('13.Forze-Car.Sollec'!$F$36)/('13.Forze-Car.Sollec'!$F$36+'13.Forze-Car.Sollec'!$F$35)</f>
        <v>0.51892133320830935</v>
      </c>
      <c r="U76" s="855">
        <f>S75*T76</f>
        <v>106.99905088707249</v>
      </c>
      <c r="V76" s="1867"/>
      <c r="W76" s="1750"/>
      <c r="X76" s="1867"/>
      <c r="Y76" s="1869"/>
      <c r="Z76" s="1855"/>
      <c r="AA76" s="1378"/>
      <c r="AB76" s="1154">
        <f>D79</f>
        <v>-52.484800000000064</v>
      </c>
      <c r="AC76" s="1855"/>
      <c r="AD76" s="1446"/>
      <c r="AE76" s="855">
        <f>F79</f>
        <v>-812.9276000000001</v>
      </c>
      <c r="AF76" s="1070" t="s">
        <v>899</v>
      </c>
      <c r="AG76" s="1157">
        <f>IF(OR(A75=6,A75=5),IF($AF$4="Direzione x",0.6*0.12*0.3*0.6*1000*'0. Materiali'!$B$9,0.3*0.12*0.3*0.6*1000*'0. Materiali'!$B$9),IF($AF$4="Direzione x",0.7*0.12*0.3*0.7*1000*'0. Materiali'!$B$9,0.3*0.12*0.3*0.7*1000*'0. Materiali'!$B$9))</f>
        <v>249.89999999999995</v>
      </c>
      <c r="AH76" s="1070" t="s">
        <v>899</v>
      </c>
      <c r="AI76" s="1157">
        <f>IF(OR(A75=6,A75=5),IF($AF$4="Direzione y",0.6*0.12*0.3*0.6*1000*'0. Materiali'!$B$9,0.3*0.12*0.3*0.6*1000*'0. Materiali'!$B$9),IF($AF$4="Direzione y",0.7*0.12*0.3*0.7*1000*'0. Materiali'!$B$9,0.3*0.12*0.3*0.7*1000*'0. Materiali'!$B$9))</f>
        <v>107.09999999999998</v>
      </c>
      <c r="AJ76" s="1858"/>
      <c r="AK76" s="1860"/>
      <c r="AL76" s="1837"/>
      <c r="AM76" s="1858"/>
      <c r="AN76" s="1860"/>
      <c r="AO76" s="1837"/>
      <c r="AP76" s="1070" t="s">
        <v>899</v>
      </c>
      <c r="AQ76" s="1157">
        <f t="shared" si="68"/>
        <v>249.89999999999995</v>
      </c>
      <c r="AR76" s="1131">
        <f>MIN((AQ76+AQ78)*(1-ABS((0.48*AQ75-ABS(AB75))/(0.48*AQ75+AQ77))),(AQ76+AQ78)*(1-ABS((0.48*AQ75-ABS(AB76))/(0.48*AQ75+AQ77))))</f>
        <v>238.3247744450492</v>
      </c>
      <c r="AS76" s="1061" t="s">
        <v>899</v>
      </c>
      <c r="AT76" s="1157">
        <f t="shared" si="69"/>
        <v>107.09999999999998</v>
      </c>
      <c r="AU76" s="1071">
        <f>MIN((AT76+AT78)*(1-ABS((0.48*AT75-ABS(AB75))/(0.48*AT75+AT77))),(AT76+AT78)*(1-ABS((0.48*AT75-ABS(AB76))/(0.48*AT75+AT77))))</f>
        <v>108.04490326698937</v>
      </c>
      <c r="AV76" s="1871"/>
      <c r="AW76" s="1852"/>
      <c r="AX76" s="1769"/>
      <c r="AY76" s="1854"/>
      <c r="AZ76" s="1845"/>
      <c r="BA76" s="1378"/>
      <c r="BB76" s="1849"/>
      <c r="BC76" s="1747"/>
      <c r="BD76" s="1747"/>
      <c r="BE76" s="1747"/>
      <c r="BF76" s="1837"/>
      <c r="BG76" s="1840"/>
      <c r="BH76" s="1747"/>
      <c r="BI76" s="1747"/>
      <c r="BJ76" s="1837"/>
    </row>
    <row r="77" spans="1:62" ht="15" customHeight="1" x14ac:dyDescent="0.25">
      <c r="A77" s="1862"/>
      <c r="B77" s="874" t="s">
        <v>787</v>
      </c>
      <c r="C77" s="744">
        <f>'23a. Pilastri'!AL157</f>
        <v>-226.32503939393939</v>
      </c>
      <c r="D77" s="810">
        <f>'23a. Pilastri'!AM157</f>
        <v>214.6270696969697</v>
      </c>
      <c r="E77" s="744">
        <f>'23a. Pilastri'!AN157</f>
        <v>-98.995940909090905</v>
      </c>
      <c r="F77" s="810">
        <f>'23a. Pilastri'!AO157</f>
        <v>87.297971212121212</v>
      </c>
      <c r="G77" s="1060"/>
      <c r="H77" s="1029"/>
      <c r="I77" s="1030"/>
      <c r="J77" s="1030"/>
      <c r="K77" s="1030"/>
      <c r="L77" s="1030"/>
      <c r="M77" s="1030"/>
      <c r="N77" s="1050"/>
      <c r="O77" s="1029"/>
      <c r="P77" s="1030"/>
      <c r="Q77" s="1030"/>
      <c r="R77" s="1030"/>
      <c r="S77" s="1030"/>
      <c r="T77" s="1030"/>
      <c r="U77" s="1050"/>
      <c r="V77" s="1053"/>
      <c r="W77" s="1054"/>
      <c r="X77" s="1053"/>
      <c r="Y77" s="1056"/>
      <c r="Z77" s="1843">
        <f>ABS(D77)</f>
        <v>214.6270696969697</v>
      </c>
      <c r="AA77" s="1458">
        <f>ABS(D78)</f>
        <v>22.068827272727273</v>
      </c>
      <c r="AB77" s="1156">
        <f>AB75</f>
        <v>-908.10520000000008</v>
      </c>
      <c r="AC77" s="1843">
        <f>ABS(F77)</f>
        <v>87.297971212121212</v>
      </c>
      <c r="AD77" s="1378">
        <f>ABS(F78)</f>
        <v>58.027757575757576</v>
      </c>
      <c r="AE77" s="1048">
        <f>AE75</f>
        <v>-147.66240000000005</v>
      </c>
      <c r="AF77" s="1070" t="s">
        <v>908</v>
      </c>
      <c r="AG77" s="1157">
        <f>AG76*(1-((0.48*AG75-MAX(ABS(AB75),ABS(AB76)))/(0.48*AG75))^2)</f>
        <v>216.77615158492154</v>
      </c>
      <c r="AH77" s="1070" t="s">
        <v>908</v>
      </c>
      <c r="AI77" s="1157">
        <f>AI76*(1-((0.48*AI75-MAX(ABS(AE75),ABS(AE76)))/(0.48*AI75))^2)</f>
        <v>87.230564220495808</v>
      </c>
      <c r="AJ77" s="1858"/>
      <c r="AK77" s="1860"/>
      <c r="AL77" s="1837"/>
      <c r="AM77" s="1858"/>
      <c r="AN77" s="1860"/>
      <c r="AO77" s="1837"/>
      <c r="AP77" s="1070" t="s">
        <v>900</v>
      </c>
      <c r="AQ77" s="1157">
        <f>IF($AP$4="Direzione x",2*$AL75*'0. Materiali'!$E$4/10,2*$AO75*'0. Materiali'!$E$4/10)</f>
        <v>983.45509155854393</v>
      </c>
      <c r="AR77" s="1131" t="s">
        <v>75</v>
      </c>
      <c r="AS77" s="1061" t="s">
        <v>900</v>
      </c>
      <c r="AT77" s="1157">
        <f>IF($AS$4="Direzione x",2*$AL75*'0. Materiali'!$E$4/10,2*$AO75*'0. Materiali'!$E$4/10)</f>
        <v>1140.8079062079109</v>
      </c>
      <c r="AU77" s="1071" t="s">
        <v>75</v>
      </c>
      <c r="AV77" s="1871"/>
      <c r="AW77" s="1852"/>
      <c r="AX77" s="1769"/>
      <c r="AY77" s="1854"/>
      <c r="AZ77" s="1845"/>
      <c r="BA77" s="1378"/>
      <c r="BB77" s="1849"/>
      <c r="BC77" s="1747"/>
      <c r="BD77" s="1747"/>
      <c r="BE77" s="1747"/>
      <c r="BF77" s="1837"/>
      <c r="BG77" s="1840"/>
      <c r="BH77" s="1747"/>
      <c r="BI77" s="1747"/>
      <c r="BJ77" s="1837"/>
    </row>
    <row r="78" spans="1:62" ht="15" customHeight="1" x14ac:dyDescent="0.25">
      <c r="A78" s="1862"/>
      <c r="B78" s="874" t="s">
        <v>788</v>
      </c>
      <c r="C78" s="744">
        <f>'23a. Pilastri'!AL158</f>
        <v>27.054433333333332</v>
      </c>
      <c r="D78" s="810">
        <f>'23a. Pilastri'!AM158</f>
        <v>-22.068827272727273</v>
      </c>
      <c r="E78" s="744">
        <f>'23a. Pilastri'!AN158</f>
        <v>-53.042151515151517</v>
      </c>
      <c r="F78" s="810">
        <f>'23a. Pilastri'!AO158</f>
        <v>58.027757575757576</v>
      </c>
      <c r="G78" s="144"/>
      <c r="H78" s="1029"/>
      <c r="I78" s="1030"/>
      <c r="J78" s="1030"/>
      <c r="K78" s="1030"/>
      <c r="L78" s="1030"/>
      <c r="M78" s="1030"/>
      <c r="N78" s="1050"/>
      <c r="O78" s="1029"/>
      <c r="P78" s="1030"/>
      <c r="Q78" s="1030"/>
      <c r="R78" s="1030"/>
      <c r="S78" s="1030"/>
      <c r="T78" s="1030"/>
      <c r="U78" s="1050"/>
      <c r="V78" s="1053"/>
      <c r="W78" s="1054"/>
      <c r="X78" s="1053"/>
      <c r="Y78" s="1056"/>
      <c r="Z78" s="1843"/>
      <c r="AA78" s="1378"/>
      <c r="AB78" s="1156">
        <f>AB76</f>
        <v>-52.484800000000064</v>
      </c>
      <c r="AC78" s="1843"/>
      <c r="AD78" s="1378"/>
      <c r="AE78" s="1048">
        <f>AE76</f>
        <v>-812.9276000000001</v>
      </c>
      <c r="AF78" s="1070"/>
      <c r="AG78" s="1124"/>
      <c r="AH78" s="1070"/>
      <c r="AI78" s="1124"/>
      <c r="AJ78" s="1858"/>
      <c r="AK78" s="1860"/>
      <c r="AL78" s="1837"/>
      <c r="AM78" s="1858"/>
      <c r="AN78" s="1860"/>
      <c r="AO78" s="1837"/>
      <c r="AP78" s="1070" t="s">
        <v>901</v>
      </c>
      <c r="AQ78" s="1124">
        <f>IF(OR($A75=6,$A75=5),IF($AP$4="Direzione x",(AL75)/10000*'0. Materiali'!$E$4*1000*(0.6-2*0.04),(AO75)/10000*'0. Materiali'!$E$4*1000*(0.3-2*0.04)),IF($AP$4="Direzione x",(AL75)/10000*'0. Materiali'!$E$4*1000*(0.7-2*0.04),(AO75)/10000*'0. Materiali'!$E$4*1000*(0.3-2*0.04)))</f>
        <v>304.87107838314864</v>
      </c>
      <c r="AR78" s="1133">
        <f>MIN((AQ76+AQ78)*(1-ABS((0.48*AQ75-ABS(AE75))/(0.48*AQ75+AQ77))),(AQ76+AQ78)*(1-ABS((0.48*AQ75-ABS(AE76))/(0.48*AQ75+AQ77))))</f>
        <v>260.22100629890213</v>
      </c>
      <c r="AS78" s="1061" t="s">
        <v>901</v>
      </c>
      <c r="AT78" s="1124">
        <f>IF(OR($A75=6,$A75=5),IF($AS$4="Direzione x",(AL75)/10000*'0. Materiali'!$E$4*1000*(0.6-2*0.04),(AO75)/10000*'0. Materiali'!$E$4*1000*(0.3-2*0.04)),IF($AS$4="Direzione x",(AL75)/10000*'0. Materiali'!$E$4*1000*(0.7-2*0.04),(AO75)/10000*'0. Materiali'!$E$4*1000*(0.3-2*0.04)))</f>
        <v>125.48886968287019</v>
      </c>
      <c r="AU78" s="1125">
        <f>MIN((AT76+AT78)*(1-ABS((0.48*AT75-ABS(AE75))/(0.48*AT75+AT77))),(AT76+AT78)*(1-ABS((0.48*AT75-ABS(AE76))/(0.48*AT75+AT77))))</f>
        <v>116.66261670115874</v>
      </c>
      <c r="AV78" s="1872"/>
      <c r="AW78" s="1852"/>
      <c r="AX78" s="1770"/>
      <c r="AY78" s="1854"/>
      <c r="AZ78" s="1845"/>
      <c r="BA78" s="1378"/>
      <c r="BB78" s="1849"/>
      <c r="BC78" s="1747"/>
      <c r="BD78" s="1747"/>
      <c r="BE78" s="1747"/>
      <c r="BF78" s="1837"/>
      <c r="BG78" s="1840"/>
      <c r="BH78" s="1747"/>
      <c r="BI78" s="1747"/>
      <c r="BJ78" s="1837"/>
    </row>
    <row r="79" spans="1:62" ht="15.75" thickBot="1" x14ac:dyDescent="0.3">
      <c r="A79" s="1863"/>
      <c r="B79" s="880" t="s">
        <v>722</v>
      </c>
      <c r="C79" s="748">
        <f>'23a. Pilastri'!AL161</f>
        <v>-908.10520000000008</v>
      </c>
      <c r="D79" s="811">
        <f>'23a. Pilastri'!AM161</f>
        <v>-52.484800000000064</v>
      </c>
      <c r="E79" s="748">
        <f>'23a. Pilastri'!AN161</f>
        <v>-147.66240000000005</v>
      </c>
      <c r="F79" s="811">
        <f>'23a. Pilastri'!AO161</f>
        <v>-812.9276000000001</v>
      </c>
      <c r="G79" s="1059"/>
      <c r="H79" s="1031"/>
      <c r="I79" s="1032"/>
      <c r="J79" s="1032"/>
      <c r="K79" s="1032"/>
      <c r="L79" s="1032"/>
      <c r="M79" s="1032"/>
      <c r="N79" s="1051"/>
      <c r="O79" s="1031"/>
      <c r="P79" s="1032"/>
      <c r="Q79" s="1032"/>
      <c r="R79" s="1032"/>
      <c r="S79" s="1032"/>
      <c r="T79" s="1032"/>
      <c r="U79" s="1051"/>
      <c r="V79" s="877"/>
      <c r="W79" s="875"/>
      <c r="X79" s="877"/>
      <c r="Y79" s="876"/>
      <c r="Z79" s="137"/>
      <c r="AA79" s="100"/>
      <c r="AB79" s="100"/>
      <c r="AC79" s="137"/>
      <c r="AD79" s="100"/>
      <c r="AE79" s="135"/>
      <c r="AF79" s="877"/>
      <c r="AG79" s="875"/>
      <c r="AH79" s="877"/>
      <c r="AI79" s="875"/>
      <c r="AJ79" s="1057"/>
      <c r="AK79" s="875"/>
      <c r="AL79" s="876"/>
      <c r="AM79" s="1057"/>
      <c r="AN79" s="875"/>
      <c r="AO79" s="876"/>
      <c r="AP79" s="877"/>
      <c r="AQ79" s="875"/>
      <c r="AR79" s="1120"/>
      <c r="AS79" s="875"/>
      <c r="AT79" s="875"/>
      <c r="AU79" s="876"/>
      <c r="AV79" s="1123"/>
      <c r="AW79" s="1117"/>
      <c r="AX79" s="1118"/>
      <c r="AY79" s="1129"/>
      <c r="AZ79" s="1846"/>
      <c r="BA79" s="1847"/>
      <c r="BB79" s="1850"/>
      <c r="BC79" s="1842"/>
      <c r="BD79" s="1842"/>
      <c r="BE79" s="1842"/>
      <c r="BF79" s="1838"/>
      <c r="BG79" s="1841"/>
      <c r="BH79" s="1842"/>
      <c r="BI79" s="1842"/>
      <c r="BJ79" s="1838"/>
    </row>
  </sheetData>
  <mergeCells count="754">
    <mergeCell ref="A1:BJ1"/>
    <mergeCell ref="A3:BJ3"/>
    <mergeCell ref="AW21:AW26"/>
    <mergeCell ref="AJ4:AL4"/>
    <mergeCell ref="AM4:AO4"/>
    <mergeCell ref="AK7:AK10"/>
    <mergeCell ref="AL7:AL10"/>
    <mergeCell ref="AK11:AK14"/>
    <mergeCell ref="AL11:AL14"/>
    <mergeCell ref="AK15:AK18"/>
    <mergeCell ref="AL15:AL18"/>
    <mergeCell ref="AK19:AK22"/>
    <mergeCell ref="AL19:AL22"/>
    <mergeCell ref="AN7:AN10"/>
    <mergeCell ref="AO7:AO10"/>
    <mergeCell ref="AN11:AN14"/>
    <mergeCell ref="AO11:AO14"/>
    <mergeCell ref="AN15:AN18"/>
    <mergeCell ref="AO15:AO18"/>
    <mergeCell ref="AN19:AN22"/>
    <mergeCell ref="AO19:AO22"/>
    <mergeCell ref="AJ7:AJ10"/>
    <mergeCell ref="AJ11:AJ14"/>
    <mergeCell ref="AJ15:AJ18"/>
    <mergeCell ref="BI23:BI27"/>
    <mergeCell ref="AZ7:AZ10"/>
    <mergeCell ref="AZ11:AZ14"/>
    <mergeCell ref="AZ15:AZ18"/>
    <mergeCell ref="AZ19:AZ22"/>
    <mergeCell ref="BC11:BC14"/>
    <mergeCell ref="BD11:BD14"/>
    <mergeCell ref="BC15:BC18"/>
    <mergeCell ref="BD15:BD18"/>
    <mergeCell ref="BF11:BF14"/>
    <mergeCell ref="BF15:BF18"/>
    <mergeCell ref="BC7:BC10"/>
    <mergeCell ref="BD7:BD10"/>
    <mergeCell ref="BC19:BC22"/>
    <mergeCell ref="BD19:BD22"/>
    <mergeCell ref="BE7:BE10"/>
    <mergeCell ref="BE11:BE14"/>
    <mergeCell ref="BE15:BE18"/>
    <mergeCell ref="BE19:BE22"/>
    <mergeCell ref="BA7:BA10"/>
    <mergeCell ref="BB7:BB10"/>
    <mergeCell ref="BA11:BA14"/>
    <mergeCell ref="BB11:BB14"/>
    <mergeCell ref="BA15:BA18"/>
    <mergeCell ref="AY7:AY12"/>
    <mergeCell ref="AJ19:AJ22"/>
    <mergeCell ref="AJ23:AJ26"/>
    <mergeCell ref="AM7:AM10"/>
    <mergeCell ref="AM11:AM14"/>
    <mergeCell ref="AM15:AM18"/>
    <mergeCell ref="AM19:AM22"/>
    <mergeCell ref="AM23:AM26"/>
    <mergeCell ref="AX7:AX10"/>
    <mergeCell ref="BJ23:BJ27"/>
    <mergeCell ref="AK23:AK26"/>
    <mergeCell ref="AL23:AL26"/>
    <mergeCell ref="AN23:AN26"/>
    <mergeCell ref="AO23:AO26"/>
    <mergeCell ref="AY21:AY26"/>
    <mergeCell ref="AZ4:AZ6"/>
    <mergeCell ref="BA4:BA6"/>
    <mergeCell ref="BB4:BB6"/>
    <mergeCell ref="BC4:BJ4"/>
    <mergeCell ref="AZ23:AZ27"/>
    <mergeCell ref="BA23:BA27"/>
    <mergeCell ref="BB23:BB27"/>
    <mergeCell ref="BC23:BC27"/>
    <mergeCell ref="AV23:AV26"/>
    <mergeCell ref="AX23:AX26"/>
    <mergeCell ref="BD23:BD27"/>
    <mergeCell ref="BE23:BE27"/>
    <mergeCell ref="BF23:BF27"/>
    <mergeCell ref="BG23:BG27"/>
    <mergeCell ref="BH23:BH27"/>
    <mergeCell ref="AY13:AY16"/>
    <mergeCell ref="BC5:BF5"/>
    <mergeCell ref="AY17:AY20"/>
    <mergeCell ref="BG5:BJ5"/>
    <mergeCell ref="BE6:BF6"/>
    <mergeCell ref="BI6:BJ6"/>
    <mergeCell ref="AM5:AM6"/>
    <mergeCell ref="AK5:AK6"/>
    <mergeCell ref="AN5:AN6"/>
    <mergeCell ref="AL5:AL6"/>
    <mergeCell ref="AC23:AC24"/>
    <mergeCell ref="AD23:AD24"/>
    <mergeCell ref="AX19:AX22"/>
    <mergeCell ref="AC19:AC20"/>
    <mergeCell ref="AD19:AD20"/>
    <mergeCell ref="AV19:AV22"/>
    <mergeCell ref="AV15:AV18"/>
    <mergeCell ref="AX15:AX18"/>
    <mergeCell ref="AW13:AW16"/>
    <mergeCell ref="AW17:AW20"/>
    <mergeCell ref="AC15:AC16"/>
    <mergeCell ref="AD15:AD16"/>
    <mergeCell ref="AV11:AV14"/>
    <mergeCell ref="AX11:AX14"/>
    <mergeCell ref="AW7:AW12"/>
    <mergeCell ref="AV7:AV10"/>
    <mergeCell ref="AP5:AQ6"/>
    <mergeCell ref="AV4:AW4"/>
    <mergeCell ref="AX4:AY4"/>
    <mergeCell ref="V5:V6"/>
    <mergeCell ref="W5:W6"/>
    <mergeCell ref="X5:X6"/>
    <mergeCell ref="Y5:Y6"/>
    <mergeCell ref="AF5:AG6"/>
    <mergeCell ref="Z4:AB4"/>
    <mergeCell ref="AC4:AE4"/>
    <mergeCell ref="V4:W4"/>
    <mergeCell ref="X4:Y4"/>
    <mergeCell ref="AF4:AG4"/>
    <mergeCell ref="AH4:AI4"/>
    <mergeCell ref="AH5:AI6"/>
    <mergeCell ref="AR5:AR6"/>
    <mergeCell ref="AJ5:AJ6"/>
    <mergeCell ref="Z5:Z6"/>
    <mergeCell ref="AA5:AA6"/>
    <mergeCell ref="AB5:AB6"/>
    <mergeCell ref="AC5:AC6"/>
    <mergeCell ref="AD5:AD6"/>
    <mergeCell ref="AE5:AE6"/>
    <mergeCell ref="AP4:AR4"/>
    <mergeCell ref="AS4:AU4"/>
    <mergeCell ref="AS5:AT6"/>
    <mergeCell ref="AU5:AU6"/>
    <mergeCell ref="A4:A6"/>
    <mergeCell ref="B4:B6"/>
    <mergeCell ref="C4:C6"/>
    <mergeCell ref="D4:D6"/>
    <mergeCell ref="E4:E6"/>
    <mergeCell ref="F4:F6"/>
    <mergeCell ref="G4:G6"/>
    <mergeCell ref="H4:N4"/>
    <mergeCell ref="O4:U4"/>
    <mergeCell ref="H5:H6"/>
    <mergeCell ref="I5:I6"/>
    <mergeCell ref="J5:J6"/>
    <mergeCell ref="K5:K6"/>
    <mergeCell ref="L5:L6"/>
    <mergeCell ref="M5:M6"/>
    <mergeCell ref="N5:N6"/>
    <mergeCell ref="O5:O6"/>
    <mergeCell ref="P5:P6"/>
    <mergeCell ref="Q5:Q6"/>
    <mergeCell ref="R5:R6"/>
    <mergeCell ref="S5:S6"/>
    <mergeCell ref="T5:T6"/>
    <mergeCell ref="U5:U6"/>
    <mergeCell ref="E9:E10"/>
    <mergeCell ref="F9:F10"/>
    <mergeCell ref="Z7:Z8"/>
    <mergeCell ref="B21:B22"/>
    <mergeCell ref="C21:C22"/>
    <mergeCell ref="D21:D22"/>
    <mergeCell ref="E21:E22"/>
    <mergeCell ref="F21:F22"/>
    <mergeCell ref="B13:B14"/>
    <mergeCell ref="C13:C14"/>
    <mergeCell ref="D13:D14"/>
    <mergeCell ref="E13:E14"/>
    <mergeCell ref="F13:F14"/>
    <mergeCell ref="B17:B18"/>
    <mergeCell ref="C17:C18"/>
    <mergeCell ref="D17:D18"/>
    <mergeCell ref="E17:E18"/>
    <mergeCell ref="F17:F18"/>
    <mergeCell ref="B9:B10"/>
    <mergeCell ref="X15:X16"/>
    <mergeCell ref="Y15:Y16"/>
    <mergeCell ref="C9:C10"/>
    <mergeCell ref="D9:D10"/>
    <mergeCell ref="AD11:AD12"/>
    <mergeCell ref="L15:L16"/>
    <mergeCell ref="R15:R16"/>
    <mergeCell ref="S15:S16"/>
    <mergeCell ref="Z15:Z16"/>
    <mergeCell ref="AA15:AA16"/>
    <mergeCell ref="V15:V16"/>
    <mergeCell ref="W15:W16"/>
    <mergeCell ref="V19:V20"/>
    <mergeCell ref="W19:W20"/>
    <mergeCell ref="X19:X20"/>
    <mergeCell ref="L19:L20"/>
    <mergeCell ref="R19:R20"/>
    <mergeCell ref="S19:S20"/>
    <mergeCell ref="Z19:Z20"/>
    <mergeCell ref="AA19:AA20"/>
    <mergeCell ref="AC11:AC12"/>
    <mergeCell ref="Y23:Y24"/>
    <mergeCell ref="S23:S24"/>
    <mergeCell ref="V23:V24"/>
    <mergeCell ref="W23:W24"/>
    <mergeCell ref="Z25:Z26"/>
    <mergeCell ref="AA25:AA26"/>
    <mergeCell ref="A11:A14"/>
    <mergeCell ref="K11:K12"/>
    <mergeCell ref="L11:L12"/>
    <mergeCell ref="Z11:Z12"/>
    <mergeCell ref="AA11:AA12"/>
    <mergeCell ref="Y19:Y20"/>
    <mergeCell ref="A19:A22"/>
    <mergeCell ref="AC25:AC26"/>
    <mergeCell ref="AD25:AD26"/>
    <mergeCell ref="AA7:AA8"/>
    <mergeCell ref="AC7:AC8"/>
    <mergeCell ref="K19:K20"/>
    <mergeCell ref="AV5:AY5"/>
    <mergeCell ref="A7:A10"/>
    <mergeCell ref="AD7:AD8"/>
    <mergeCell ref="W11:W12"/>
    <mergeCell ref="R11:R12"/>
    <mergeCell ref="S11:S12"/>
    <mergeCell ref="V11:V12"/>
    <mergeCell ref="X11:X12"/>
    <mergeCell ref="Y11:Y12"/>
    <mergeCell ref="A15:A18"/>
    <mergeCell ref="K15:K16"/>
    <mergeCell ref="AO5:AO6"/>
    <mergeCell ref="A23:A27"/>
    <mergeCell ref="K23:K24"/>
    <mergeCell ref="L23:L24"/>
    <mergeCell ref="R23:R24"/>
    <mergeCell ref="Z23:Z24"/>
    <mergeCell ref="AA23:AA24"/>
    <mergeCell ref="X23:X24"/>
    <mergeCell ref="BB15:BB18"/>
    <mergeCell ref="BA19:BA22"/>
    <mergeCell ref="BB19:BB22"/>
    <mergeCell ref="BI19:BI22"/>
    <mergeCell ref="BJ11:BJ14"/>
    <mergeCell ref="BJ15:BJ18"/>
    <mergeCell ref="BJ19:BJ22"/>
    <mergeCell ref="BG11:BG14"/>
    <mergeCell ref="BH11:BH14"/>
    <mergeCell ref="BG15:BG18"/>
    <mergeCell ref="BH15:BH18"/>
    <mergeCell ref="BF7:BF10"/>
    <mergeCell ref="BG7:BG10"/>
    <mergeCell ref="BH7:BH10"/>
    <mergeCell ref="BI7:BI10"/>
    <mergeCell ref="BJ7:BJ10"/>
    <mergeCell ref="BI11:BI14"/>
    <mergeCell ref="BI15:BI18"/>
    <mergeCell ref="BF19:BF22"/>
    <mergeCell ref="BG19:BG22"/>
    <mergeCell ref="BH19:BH22"/>
    <mergeCell ref="A29:BJ29"/>
    <mergeCell ref="A30:A32"/>
    <mergeCell ref="B30:B32"/>
    <mergeCell ref="C30:C32"/>
    <mergeCell ref="D30:D32"/>
    <mergeCell ref="E30:E32"/>
    <mergeCell ref="F30:F32"/>
    <mergeCell ref="G30:G32"/>
    <mergeCell ref="H30:N30"/>
    <mergeCell ref="O30:U30"/>
    <mergeCell ref="V30:W30"/>
    <mergeCell ref="X30:Y30"/>
    <mergeCell ref="Z30:AB30"/>
    <mergeCell ref="AC30:AE30"/>
    <mergeCell ref="AF30:AG30"/>
    <mergeCell ref="AH30:AI30"/>
    <mergeCell ref="AJ30:AL30"/>
    <mergeCell ref="AM30:AO30"/>
    <mergeCell ref="AP30:AR30"/>
    <mergeCell ref="AS30:AU30"/>
    <mergeCell ref="Q31:Q32"/>
    <mergeCell ref="R31:R32"/>
    <mergeCell ref="S31:S32"/>
    <mergeCell ref="T31:T32"/>
    <mergeCell ref="U31:U32"/>
    <mergeCell ref="V31:V32"/>
    <mergeCell ref="W31:W32"/>
    <mergeCell ref="X31:X32"/>
    <mergeCell ref="Y31:Y32"/>
    <mergeCell ref="H31:H32"/>
    <mergeCell ref="I31:I32"/>
    <mergeCell ref="J31:J32"/>
    <mergeCell ref="K31:K32"/>
    <mergeCell ref="L31:L32"/>
    <mergeCell ref="M31:M32"/>
    <mergeCell ref="N31:N32"/>
    <mergeCell ref="O31:O32"/>
    <mergeCell ref="P31:P32"/>
    <mergeCell ref="BG31:BJ31"/>
    <mergeCell ref="BE32:BF32"/>
    <mergeCell ref="BI32:BJ32"/>
    <mergeCell ref="BB30:BB32"/>
    <mergeCell ref="BC30:BJ30"/>
    <mergeCell ref="AV30:AW30"/>
    <mergeCell ref="AX30:AY30"/>
    <mergeCell ref="AZ30:AZ32"/>
    <mergeCell ref="BA30:BA32"/>
    <mergeCell ref="Z37:Z38"/>
    <mergeCell ref="AA37:AA38"/>
    <mergeCell ref="AO31:AO32"/>
    <mergeCell ref="AP31:AQ32"/>
    <mergeCell ref="AR31:AR32"/>
    <mergeCell ref="AS31:AT32"/>
    <mergeCell ref="AU31:AU32"/>
    <mergeCell ref="AV31:AY31"/>
    <mergeCell ref="BC31:BF31"/>
    <mergeCell ref="AD31:AD32"/>
    <mergeCell ref="AE31:AE32"/>
    <mergeCell ref="AF31:AG32"/>
    <mergeCell ref="AH31:AI32"/>
    <mergeCell ref="AJ31:AJ32"/>
    <mergeCell ref="AK31:AK32"/>
    <mergeCell ref="AL31:AL32"/>
    <mergeCell ref="AM31:AM32"/>
    <mergeCell ref="AN31:AN32"/>
    <mergeCell ref="Z31:Z32"/>
    <mergeCell ref="AA31:AA32"/>
    <mergeCell ref="AB31:AB32"/>
    <mergeCell ref="AC31:AC32"/>
    <mergeCell ref="BC33:BC36"/>
    <mergeCell ref="BD33:BD36"/>
    <mergeCell ref="A37:A40"/>
    <mergeCell ref="K37:K38"/>
    <mergeCell ref="L37:L38"/>
    <mergeCell ref="R37:R38"/>
    <mergeCell ref="S37:S38"/>
    <mergeCell ref="V37:V38"/>
    <mergeCell ref="W37:W38"/>
    <mergeCell ref="X37:X38"/>
    <mergeCell ref="Y37:Y38"/>
    <mergeCell ref="A33:A36"/>
    <mergeCell ref="Z33:Z34"/>
    <mergeCell ref="AA33:AA34"/>
    <mergeCell ref="AC33:AC34"/>
    <mergeCell ref="AD33:AD34"/>
    <mergeCell ref="AJ33:AJ36"/>
    <mergeCell ref="AK33:AK36"/>
    <mergeCell ref="AL33:AL36"/>
    <mergeCell ref="AM33:AM36"/>
    <mergeCell ref="BE33:BE36"/>
    <mergeCell ref="BF33:BF36"/>
    <mergeCell ref="BG33:BG36"/>
    <mergeCell ref="BH33:BH36"/>
    <mergeCell ref="BI33:BI36"/>
    <mergeCell ref="BJ33:BJ36"/>
    <mergeCell ref="B35:B36"/>
    <mergeCell ref="C35:C36"/>
    <mergeCell ref="D35:D36"/>
    <mergeCell ref="E35:E36"/>
    <mergeCell ref="F35:F36"/>
    <mergeCell ref="AN33:AN36"/>
    <mergeCell ref="AO33:AO36"/>
    <mergeCell ref="AV33:AV36"/>
    <mergeCell ref="AW33:AW38"/>
    <mergeCell ref="AX33:AX36"/>
    <mergeCell ref="AY33:AY38"/>
    <mergeCell ref="AZ33:AZ36"/>
    <mergeCell ref="BA33:BA36"/>
    <mergeCell ref="BB33:BB36"/>
    <mergeCell ref="AO37:AO40"/>
    <mergeCell ref="AV37:AV40"/>
    <mergeCell ref="AC37:AC38"/>
    <mergeCell ref="AD37:AD38"/>
    <mergeCell ref="AJ37:AJ40"/>
    <mergeCell ref="AK37:AK40"/>
    <mergeCell ref="AL37:AL40"/>
    <mergeCell ref="AM37:AM40"/>
    <mergeCell ref="AN37:AN40"/>
    <mergeCell ref="BC37:BC40"/>
    <mergeCell ref="BD37:BD40"/>
    <mergeCell ref="AX37:AX40"/>
    <mergeCell ref="AZ37:AZ40"/>
    <mergeCell ref="BA37:BA40"/>
    <mergeCell ref="BB37:BB40"/>
    <mergeCell ref="BE37:BE40"/>
    <mergeCell ref="BF37:BF40"/>
    <mergeCell ref="BG37:BG40"/>
    <mergeCell ref="BH37:BH40"/>
    <mergeCell ref="BI37:BI40"/>
    <mergeCell ref="BJ37:BJ40"/>
    <mergeCell ref="B39:B40"/>
    <mergeCell ref="C39:C40"/>
    <mergeCell ref="D39:D40"/>
    <mergeCell ref="E39:E40"/>
    <mergeCell ref="F39:F40"/>
    <mergeCell ref="AW39:AW42"/>
    <mergeCell ref="AY39:AY42"/>
    <mergeCell ref="Z41:Z42"/>
    <mergeCell ref="AA41:AA42"/>
    <mergeCell ref="AC41:AC42"/>
    <mergeCell ref="AD41:AD42"/>
    <mergeCell ref="AJ41:AJ44"/>
    <mergeCell ref="AK41:AK44"/>
    <mergeCell ref="AL41:AL44"/>
    <mergeCell ref="AM41:AM44"/>
    <mergeCell ref="AN41:AN44"/>
    <mergeCell ref="AO41:AO44"/>
    <mergeCell ref="AV41:AV44"/>
    <mergeCell ref="A41:A44"/>
    <mergeCell ref="K41:K42"/>
    <mergeCell ref="L41:L42"/>
    <mergeCell ref="R41:R42"/>
    <mergeCell ref="S41:S42"/>
    <mergeCell ref="V41:V42"/>
    <mergeCell ref="W41:W42"/>
    <mergeCell ref="X41:X42"/>
    <mergeCell ref="Y41:Y42"/>
    <mergeCell ref="AX41:AX44"/>
    <mergeCell ref="AZ41:AZ44"/>
    <mergeCell ref="BA41:BA44"/>
    <mergeCell ref="BB41:BB44"/>
    <mergeCell ref="BC41:BC44"/>
    <mergeCell ref="BD41:BD44"/>
    <mergeCell ref="BE41:BE44"/>
    <mergeCell ref="BF41:BF44"/>
    <mergeCell ref="BG41:BG44"/>
    <mergeCell ref="BH41:BH44"/>
    <mergeCell ref="BI41:BI44"/>
    <mergeCell ref="BJ41:BJ44"/>
    <mergeCell ref="B43:B44"/>
    <mergeCell ref="C43:C44"/>
    <mergeCell ref="D43:D44"/>
    <mergeCell ref="E43:E44"/>
    <mergeCell ref="F43:F44"/>
    <mergeCell ref="AW43:AW46"/>
    <mergeCell ref="AY43:AY46"/>
    <mergeCell ref="Z45:Z46"/>
    <mergeCell ref="AA45:AA46"/>
    <mergeCell ref="AC45:AC46"/>
    <mergeCell ref="AD45:AD46"/>
    <mergeCell ref="AJ45:AJ48"/>
    <mergeCell ref="AK45:AK48"/>
    <mergeCell ref="AL45:AL48"/>
    <mergeCell ref="AM45:AM48"/>
    <mergeCell ref="AN45:AN48"/>
    <mergeCell ref="AO45:AO48"/>
    <mergeCell ref="AV45:AV48"/>
    <mergeCell ref="AX45:AX48"/>
    <mergeCell ref="AZ45:AZ48"/>
    <mergeCell ref="BA45:BA48"/>
    <mergeCell ref="BF45:BF48"/>
    <mergeCell ref="BG45:BG48"/>
    <mergeCell ref="BH45:BH48"/>
    <mergeCell ref="BI45:BI48"/>
    <mergeCell ref="BJ45:BJ48"/>
    <mergeCell ref="A45:A48"/>
    <mergeCell ref="K45:K46"/>
    <mergeCell ref="L45:L46"/>
    <mergeCell ref="R45:R46"/>
    <mergeCell ref="S45:S46"/>
    <mergeCell ref="V45:V46"/>
    <mergeCell ref="W45:W46"/>
    <mergeCell ref="X45:X46"/>
    <mergeCell ref="Y45:Y46"/>
    <mergeCell ref="B47:B48"/>
    <mergeCell ref="C47:C48"/>
    <mergeCell ref="D47:D48"/>
    <mergeCell ref="E47:E48"/>
    <mergeCell ref="F47:F48"/>
    <mergeCell ref="AV49:AV52"/>
    <mergeCell ref="AX49:AX52"/>
    <mergeCell ref="BB45:BB48"/>
    <mergeCell ref="BC45:BC48"/>
    <mergeCell ref="BD45:BD48"/>
    <mergeCell ref="BE45:BE48"/>
    <mergeCell ref="BC49:BC53"/>
    <mergeCell ref="BD49:BD53"/>
    <mergeCell ref="BE49:BE53"/>
    <mergeCell ref="A49:A53"/>
    <mergeCell ref="K49:K50"/>
    <mergeCell ref="L49:L50"/>
    <mergeCell ref="R49:R50"/>
    <mergeCell ref="S49:S50"/>
    <mergeCell ref="V49:V50"/>
    <mergeCell ref="W49:W50"/>
    <mergeCell ref="X49:X50"/>
    <mergeCell ref="Y49:Y50"/>
    <mergeCell ref="BF49:BF53"/>
    <mergeCell ref="BG49:BG53"/>
    <mergeCell ref="BH49:BH53"/>
    <mergeCell ref="BI49:BI53"/>
    <mergeCell ref="BJ49:BJ53"/>
    <mergeCell ref="Z51:Z52"/>
    <mergeCell ref="AA51:AA52"/>
    <mergeCell ref="AC51:AC52"/>
    <mergeCell ref="AD51:AD52"/>
    <mergeCell ref="AZ49:AZ53"/>
    <mergeCell ref="BA49:BA53"/>
    <mergeCell ref="BB49:BB53"/>
    <mergeCell ref="AW47:AW52"/>
    <mergeCell ref="AY47:AY52"/>
    <mergeCell ref="Z49:Z50"/>
    <mergeCell ref="AA49:AA50"/>
    <mergeCell ref="AC49:AC50"/>
    <mergeCell ref="AD49:AD50"/>
    <mergeCell ref="AJ49:AJ52"/>
    <mergeCell ref="AK49:AK52"/>
    <mergeCell ref="AL49:AL52"/>
    <mergeCell ref="AM49:AM52"/>
    <mergeCell ref="AN49:AN52"/>
    <mergeCell ref="AO49:AO52"/>
    <mergeCell ref="A55:BJ55"/>
    <mergeCell ref="A56:A58"/>
    <mergeCell ref="B56:B58"/>
    <mergeCell ref="C56:C58"/>
    <mergeCell ref="D56:D58"/>
    <mergeCell ref="E56:E58"/>
    <mergeCell ref="F56:F58"/>
    <mergeCell ref="G56:G58"/>
    <mergeCell ref="H56:N56"/>
    <mergeCell ref="O56:U56"/>
    <mergeCell ref="V56:W56"/>
    <mergeCell ref="X56:Y56"/>
    <mergeCell ref="Z56:AB56"/>
    <mergeCell ref="AC56:AE56"/>
    <mergeCell ref="AF56:AG56"/>
    <mergeCell ref="AH56:AI56"/>
    <mergeCell ref="AJ56:AL56"/>
    <mergeCell ref="AM56:AO56"/>
    <mergeCell ref="AP56:AR56"/>
    <mergeCell ref="AS56:AU56"/>
    <mergeCell ref="Q57:Q58"/>
    <mergeCell ref="R57:R58"/>
    <mergeCell ref="S57:S58"/>
    <mergeCell ref="T57:T58"/>
    <mergeCell ref="U57:U58"/>
    <mergeCell ref="V57:V58"/>
    <mergeCell ref="W57:W58"/>
    <mergeCell ref="X57:X58"/>
    <mergeCell ref="Y57:Y58"/>
    <mergeCell ref="H57:H58"/>
    <mergeCell ref="I57:I58"/>
    <mergeCell ref="J57:J58"/>
    <mergeCell ref="K57:K58"/>
    <mergeCell ref="L57:L58"/>
    <mergeCell ref="M57:M58"/>
    <mergeCell ref="N57:N58"/>
    <mergeCell ref="O57:O58"/>
    <mergeCell ref="P57:P58"/>
    <mergeCell ref="BG57:BJ57"/>
    <mergeCell ref="BE58:BF58"/>
    <mergeCell ref="BI58:BJ58"/>
    <mergeCell ref="BB56:BB58"/>
    <mergeCell ref="BC56:BJ56"/>
    <mergeCell ref="AV56:AW56"/>
    <mergeCell ref="AX56:AY56"/>
    <mergeCell ref="AZ56:AZ58"/>
    <mergeCell ref="BA56:BA58"/>
    <mergeCell ref="Z63:Z64"/>
    <mergeCell ref="AA63:AA64"/>
    <mergeCell ref="AO57:AO58"/>
    <mergeCell ref="AP57:AQ58"/>
    <mergeCell ref="AR57:AR58"/>
    <mergeCell ref="AS57:AT58"/>
    <mergeCell ref="AU57:AU58"/>
    <mergeCell ref="AV57:AY57"/>
    <mergeCell ref="BC57:BF57"/>
    <mergeCell ref="AD57:AD58"/>
    <mergeCell ref="AE57:AE58"/>
    <mergeCell ref="AF57:AG58"/>
    <mergeCell ref="AH57:AI58"/>
    <mergeCell ref="AJ57:AJ58"/>
    <mergeCell ref="AK57:AK58"/>
    <mergeCell ref="AL57:AL58"/>
    <mergeCell ref="AM57:AM58"/>
    <mergeCell ref="AN57:AN58"/>
    <mergeCell ref="Z57:Z58"/>
    <mergeCell ref="AA57:AA58"/>
    <mergeCell ref="AB57:AB58"/>
    <mergeCell ref="AC57:AC58"/>
    <mergeCell ref="BC59:BC62"/>
    <mergeCell ref="BD59:BD62"/>
    <mergeCell ref="A63:A66"/>
    <mergeCell ref="K63:K64"/>
    <mergeCell ref="L63:L64"/>
    <mergeCell ref="R63:R64"/>
    <mergeCell ref="S63:S64"/>
    <mergeCell ref="V63:V64"/>
    <mergeCell ref="W63:W64"/>
    <mergeCell ref="X63:X64"/>
    <mergeCell ref="Y63:Y64"/>
    <mergeCell ref="A59:A62"/>
    <mergeCell ref="Z59:Z60"/>
    <mergeCell ref="AA59:AA60"/>
    <mergeCell ref="AC59:AC60"/>
    <mergeCell ref="AD59:AD60"/>
    <mergeCell ref="AJ59:AJ62"/>
    <mergeCell ref="AK59:AK62"/>
    <mergeCell ref="AL59:AL62"/>
    <mergeCell ref="AM59:AM62"/>
    <mergeCell ref="BE59:BE62"/>
    <mergeCell ref="BF59:BF62"/>
    <mergeCell ref="BG59:BG62"/>
    <mergeCell ref="BH59:BH62"/>
    <mergeCell ref="BI59:BI62"/>
    <mergeCell ref="BJ59:BJ62"/>
    <mergeCell ref="B61:B62"/>
    <mergeCell ref="C61:C62"/>
    <mergeCell ref="D61:D62"/>
    <mergeCell ref="E61:E62"/>
    <mergeCell ref="F61:F62"/>
    <mergeCell ref="AN59:AN62"/>
    <mergeCell ref="AO59:AO62"/>
    <mergeCell ref="AV59:AV62"/>
    <mergeCell ref="AW59:AW64"/>
    <mergeCell ref="AX59:AX62"/>
    <mergeCell ref="AY59:AY64"/>
    <mergeCell ref="AZ59:AZ62"/>
    <mergeCell ref="BA59:BA62"/>
    <mergeCell ref="BB59:BB62"/>
    <mergeCell ref="AO63:AO66"/>
    <mergeCell ref="AV63:AV66"/>
    <mergeCell ref="AC63:AC64"/>
    <mergeCell ref="AD63:AD64"/>
    <mergeCell ref="AJ63:AJ66"/>
    <mergeCell ref="AK63:AK66"/>
    <mergeCell ref="AL63:AL66"/>
    <mergeCell ref="AM63:AM66"/>
    <mergeCell ref="AN63:AN66"/>
    <mergeCell ref="BC63:BC66"/>
    <mergeCell ref="BD63:BD66"/>
    <mergeCell ref="AX63:AX66"/>
    <mergeCell ref="AZ63:AZ66"/>
    <mergeCell ref="BA63:BA66"/>
    <mergeCell ref="BB63:BB66"/>
    <mergeCell ref="BE63:BE66"/>
    <mergeCell ref="BF63:BF66"/>
    <mergeCell ref="BG63:BG66"/>
    <mergeCell ref="BH63:BH66"/>
    <mergeCell ref="BI63:BI66"/>
    <mergeCell ref="BJ63:BJ66"/>
    <mergeCell ref="B65:B66"/>
    <mergeCell ref="C65:C66"/>
    <mergeCell ref="D65:D66"/>
    <mergeCell ref="E65:E66"/>
    <mergeCell ref="F65:F66"/>
    <mergeCell ref="AW65:AW68"/>
    <mergeCell ref="AY65:AY68"/>
    <mergeCell ref="Z67:Z68"/>
    <mergeCell ref="AA67:AA68"/>
    <mergeCell ref="AC67:AC68"/>
    <mergeCell ref="AD67:AD68"/>
    <mergeCell ref="AJ67:AJ70"/>
    <mergeCell ref="AK67:AK70"/>
    <mergeCell ref="AL67:AL70"/>
    <mergeCell ref="AM67:AM70"/>
    <mergeCell ref="AN67:AN70"/>
    <mergeCell ref="AO67:AO70"/>
    <mergeCell ref="AV67:AV70"/>
    <mergeCell ref="A67:A70"/>
    <mergeCell ref="K67:K68"/>
    <mergeCell ref="L67:L68"/>
    <mergeCell ref="R67:R68"/>
    <mergeCell ref="S67:S68"/>
    <mergeCell ref="V67:V68"/>
    <mergeCell ref="W67:W68"/>
    <mergeCell ref="X67:X68"/>
    <mergeCell ref="Y67:Y68"/>
    <mergeCell ref="AX67:AX70"/>
    <mergeCell ref="AZ67:AZ70"/>
    <mergeCell ref="BA67:BA70"/>
    <mergeCell ref="BB67:BB70"/>
    <mergeCell ref="BC67:BC70"/>
    <mergeCell ref="BD67:BD70"/>
    <mergeCell ref="BE67:BE70"/>
    <mergeCell ref="BF67:BF70"/>
    <mergeCell ref="BG67:BG70"/>
    <mergeCell ref="BH67:BH70"/>
    <mergeCell ref="BI67:BI70"/>
    <mergeCell ref="BJ67:BJ70"/>
    <mergeCell ref="B69:B70"/>
    <mergeCell ref="C69:C70"/>
    <mergeCell ref="D69:D70"/>
    <mergeCell ref="E69:E70"/>
    <mergeCell ref="F69:F70"/>
    <mergeCell ref="AW69:AW72"/>
    <mergeCell ref="AY69:AY72"/>
    <mergeCell ref="Z71:Z72"/>
    <mergeCell ref="AA71:AA72"/>
    <mergeCell ref="AC71:AC72"/>
    <mergeCell ref="AD71:AD72"/>
    <mergeCell ref="AJ71:AJ74"/>
    <mergeCell ref="AK71:AK74"/>
    <mergeCell ref="AL71:AL74"/>
    <mergeCell ref="AM71:AM74"/>
    <mergeCell ref="AN71:AN74"/>
    <mergeCell ref="AO71:AO74"/>
    <mergeCell ref="AV71:AV74"/>
    <mergeCell ref="AX71:AX74"/>
    <mergeCell ref="AZ71:AZ74"/>
    <mergeCell ref="BA71:BA74"/>
    <mergeCell ref="BF71:BF74"/>
    <mergeCell ref="BG71:BG74"/>
    <mergeCell ref="BH71:BH74"/>
    <mergeCell ref="BI71:BI74"/>
    <mergeCell ref="BJ71:BJ74"/>
    <mergeCell ref="A71:A74"/>
    <mergeCell ref="K71:K72"/>
    <mergeCell ref="L71:L72"/>
    <mergeCell ref="R71:R72"/>
    <mergeCell ref="S71:S72"/>
    <mergeCell ref="V71:V72"/>
    <mergeCell ref="W71:W72"/>
    <mergeCell ref="X71:X72"/>
    <mergeCell ref="Y71:Y72"/>
    <mergeCell ref="B73:B74"/>
    <mergeCell ref="C73:C74"/>
    <mergeCell ref="D73:D74"/>
    <mergeCell ref="E73:E74"/>
    <mergeCell ref="F73:F74"/>
    <mergeCell ref="AV75:AV78"/>
    <mergeCell ref="AX75:AX78"/>
    <mergeCell ref="BB71:BB74"/>
    <mergeCell ref="BC71:BC74"/>
    <mergeCell ref="BD71:BD74"/>
    <mergeCell ref="BE71:BE74"/>
    <mergeCell ref="BC75:BC79"/>
    <mergeCell ref="BD75:BD79"/>
    <mergeCell ref="BE75:BE79"/>
    <mergeCell ref="A75:A79"/>
    <mergeCell ref="K75:K76"/>
    <mergeCell ref="L75:L76"/>
    <mergeCell ref="R75:R76"/>
    <mergeCell ref="S75:S76"/>
    <mergeCell ref="V75:V76"/>
    <mergeCell ref="W75:W76"/>
    <mergeCell ref="X75:X76"/>
    <mergeCell ref="Y75:Y76"/>
    <mergeCell ref="BF75:BF79"/>
    <mergeCell ref="BG75:BG79"/>
    <mergeCell ref="BH75:BH79"/>
    <mergeCell ref="BI75:BI79"/>
    <mergeCell ref="BJ75:BJ79"/>
    <mergeCell ref="Z77:Z78"/>
    <mergeCell ref="AA77:AA78"/>
    <mergeCell ref="AC77:AC78"/>
    <mergeCell ref="AD77:AD78"/>
    <mergeCell ref="AZ75:AZ79"/>
    <mergeCell ref="BA75:BA79"/>
    <mergeCell ref="BB75:BB79"/>
    <mergeCell ref="AW73:AW78"/>
    <mergeCell ref="AY73:AY78"/>
    <mergeCell ref="Z75:Z76"/>
    <mergeCell ref="AA75:AA76"/>
    <mergeCell ref="AC75:AC76"/>
    <mergeCell ref="AD75:AD76"/>
    <mergeCell ref="AJ75:AJ78"/>
    <mergeCell ref="AK75:AK78"/>
    <mergeCell ref="AL75:AL78"/>
    <mergeCell ref="AM75:AM78"/>
    <mergeCell ref="AN75:AN78"/>
    <mergeCell ref="AO75:AO78"/>
  </mergeCells>
  <conditionalFormatting sqref="AW7 AW13 AW17">
    <cfRule type="containsText" dxfId="509" priority="875" operator="containsText" text="non">
      <formula>NOT(ISERROR(SEARCH("non",AW7)))</formula>
    </cfRule>
    <cfRule type="containsText" dxfId="508" priority="883" operator="containsText" text="verificata">
      <formula>NOT(ISERROR(SEARCH("verificata",AW7)))</formula>
    </cfRule>
  </conditionalFormatting>
  <conditionalFormatting sqref="AW21">
    <cfRule type="containsText" dxfId="507" priority="821" operator="containsText" text="non">
      <formula>NOT(ISERROR(SEARCH("non",AW21)))</formula>
    </cfRule>
    <cfRule type="containsText" dxfId="506" priority="822" operator="containsText" text="verificata">
      <formula>NOT(ISERROR(SEARCH("verificata",AW21)))</formula>
    </cfRule>
  </conditionalFormatting>
  <conditionalFormatting sqref="AG10">
    <cfRule type="containsText" dxfId="505" priority="819" operator="containsText" text="non">
      <formula>NOT(ISERROR(SEARCH("non",AG10)))</formula>
    </cfRule>
    <cfRule type="containsText" dxfId="504" priority="820" operator="containsText" text="verificata">
      <formula>NOT(ISERROR(SEARCH("verificata",AG10)))</formula>
    </cfRule>
  </conditionalFormatting>
  <conditionalFormatting sqref="BJ7">
    <cfRule type="containsText" dxfId="503" priority="539" operator="containsText" text="Non">
      <formula>NOT(ISERROR(SEARCH("Non",BJ7)))</formula>
    </cfRule>
    <cfRule type="containsText" dxfId="502" priority="540" operator="containsText" text="Verificato">
      <formula>NOT(ISERROR(SEARCH("Verificato",BJ7)))</formula>
    </cfRule>
  </conditionalFormatting>
  <conditionalFormatting sqref="AG18">
    <cfRule type="containsText" dxfId="501" priority="491" operator="containsText" text="non">
      <formula>NOT(ISERROR(SEARCH("non",AG18)))</formula>
    </cfRule>
    <cfRule type="containsText" dxfId="500" priority="492" operator="containsText" text="verificata">
      <formula>NOT(ISERROR(SEARCH("verificata",AG18)))</formula>
    </cfRule>
  </conditionalFormatting>
  <conditionalFormatting sqref="AG14">
    <cfRule type="containsText" dxfId="499" priority="493" operator="containsText" text="non">
      <formula>NOT(ISERROR(SEARCH("non",AG14)))</formula>
    </cfRule>
    <cfRule type="containsText" dxfId="498" priority="494" operator="containsText" text="verificata">
      <formula>NOT(ISERROR(SEARCH("verificata",AG14)))</formula>
    </cfRule>
  </conditionalFormatting>
  <conditionalFormatting sqref="AG22">
    <cfRule type="containsText" dxfId="497" priority="489" operator="containsText" text="non">
      <formula>NOT(ISERROR(SEARCH("non",AG22)))</formula>
    </cfRule>
    <cfRule type="containsText" dxfId="496" priority="490" operator="containsText" text="verificata">
      <formula>NOT(ISERROR(SEARCH("verificata",AG22)))</formula>
    </cfRule>
  </conditionalFormatting>
  <conditionalFormatting sqref="AG26">
    <cfRule type="containsText" dxfId="495" priority="487" operator="containsText" text="non">
      <formula>NOT(ISERROR(SEARCH("non",AG26)))</formula>
    </cfRule>
    <cfRule type="containsText" dxfId="494" priority="488" operator="containsText" text="verificata">
      <formula>NOT(ISERROR(SEARCH("verificata",AG26)))</formula>
    </cfRule>
  </conditionalFormatting>
  <conditionalFormatting sqref="AI10">
    <cfRule type="containsText" dxfId="493" priority="485" operator="containsText" text="non">
      <formula>NOT(ISERROR(SEARCH("non",AI10)))</formula>
    </cfRule>
    <cfRule type="containsText" dxfId="492" priority="486" operator="containsText" text="verificata">
      <formula>NOT(ISERROR(SEARCH("verificata",AI10)))</formula>
    </cfRule>
  </conditionalFormatting>
  <conditionalFormatting sqref="AI14">
    <cfRule type="containsText" dxfId="491" priority="481" operator="containsText" text="non">
      <formula>NOT(ISERROR(SEARCH("non",AI14)))</formula>
    </cfRule>
    <cfRule type="containsText" dxfId="490" priority="482" operator="containsText" text="verificata">
      <formula>NOT(ISERROR(SEARCH("verificata",AI14)))</formula>
    </cfRule>
  </conditionalFormatting>
  <conditionalFormatting sqref="AI18">
    <cfRule type="containsText" dxfId="489" priority="479" operator="containsText" text="non">
      <formula>NOT(ISERROR(SEARCH("non",AI18)))</formula>
    </cfRule>
    <cfRule type="containsText" dxfId="488" priority="480" operator="containsText" text="verificata">
      <formula>NOT(ISERROR(SEARCH("verificata",AI18)))</formula>
    </cfRule>
  </conditionalFormatting>
  <conditionalFormatting sqref="AI22">
    <cfRule type="containsText" dxfId="487" priority="477" operator="containsText" text="non">
      <formula>NOT(ISERROR(SEARCH("non",AI22)))</formula>
    </cfRule>
    <cfRule type="containsText" dxfId="486" priority="478" operator="containsText" text="verificata">
      <formula>NOT(ISERROR(SEARCH("verificata",AI22)))</formula>
    </cfRule>
  </conditionalFormatting>
  <conditionalFormatting sqref="AI26">
    <cfRule type="containsText" dxfId="485" priority="475" operator="containsText" text="non">
      <formula>NOT(ISERROR(SEARCH("non",AI26)))</formula>
    </cfRule>
    <cfRule type="containsText" dxfId="484" priority="476" operator="containsText" text="verificata">
      <formula>NOT(ISERROR(SEARCH("verificata",AI26)))</formula>
    </cfRule>
  </conditionalFormatting>
  <conditionalFormatting sqref="BJ11 BJ15 BJ19 BJ23">
    <cfRule type="containsText" dxfId="483" priority="309" operator="containsText" text="Non">
      <formula>NOT(ISERROR(SEARCH("Non",BJ11)))</formula>
    </cfRule>
    <cfRule type="containsText" dxfId="482" priority="310" operator="containsText" text="Verificato">
      <formula>NOT(ISERROR(SEARCH("Verificato",BJ11)))</formula>
    </cfRule>
  </conditionalFormatting>
  <conditionalFormatting sqref="BF7">
    <cfRule type="containsText" dxfId="481" priority="307" operator="containsText" text="Non">
      <formula>NOT(ISERROR(SEARCH("Non",BF7)))</formula>
    </cfRule>
    <cfRule type="containsText" dxfId="480" priority="308" operator="containsText" text="Verificato">
      <formula>NOT(ISERROR(SEARCH("Verificato",BF7)))</formula>
    </cfRule>
  </conditionalFormatting>
  <conditionalFormatting sqref="BF11 BF19 BF15 BF23">
    <cfRule type="containsText" dxfId="479" priority="305" operator="containsText" text="Non">
      <formula>NOT(ISERROR(SEARCH("Non",BF11)))</formula>
    </cfRule>
    <cfRule type="containsText" dxfId="478" priority="306" operator="containsText" text="Verificato">
      <formula>NOT(ISERROR(SEARCH("Verificato",BF11)))</formula>
    </cfRule>
  </conditionalFormatting>
  <conditionalFormatting sqref="AY21">
    <cfRule type="containsText" dxfId="477" priority="145" operator="containsText" text="non">
      <formula>NOT(ISERROR(SEARCH("non",AY21)))</formula>
    </cfRule>
    <cfRule type="containsText" dxfId="476" priority="146" operator="containsText" text="verificata">
      <formula>NOT(ISERROR(SEARCH("verificata",AY21)))</formula>
    </cfRule>
  </conditionalFormatting>
  <conditionalFormatting sqref="AQ22">
    <cfRule type="containsText" dxfId="475" priority="169" operator="containsText" text="non">
      <formula>NOT(ISERROR(SEARCH("non",AQ22)))</formula>
    </cfRule>
    <cfRule type="containsText" dxfId="474" priority="170" operator="containsText" text="verificata">
      <formula>NOT(ISERROR(SEARCH("verificata",AQ22)))</formula>
    </cfRule>
  </conditionalFormatting>
  <conditionalFormatting sqref="AQ10:AR10">
    <cfRule type="containsText" dxfId="473" priority="271" operator="containsText" text="non">
      <formula>NOT(ISERROR(SEARCH("non",AQ10)))</formula>
    </cfRule>
    <cfRule type="containsText" dxfId="472" priority="272" operator="containsText" text="verificata">
      <formula>NOT(ISERROR(SEARCH("verificata",AQ10)))</formula>
    </cfRule>
  </conditionalFormatting>
  <conditionalFormatting sqref="AT10">
    <cfRule type="containsText" dxfId="471" priority="163" operator="containsText" text="non">
      <formula>NOT(ISERROR(SEARCH("non",AT10)))</formula>
    </cfRule>
    <cfRule type="containsText" dxfId="470" priority="164" operator="containsText" text="verificata">
      <formula>NOT(ISERROR(SEARCH("verificata",AT10)))</formula>
    </cfRule>
  </conditionalFormatting>
  <conditionalFormatting sqref="AR18">
    <cfRule type="containsText" dxfId="469" priority="191" operator="containsText" text="non">
      <formula>NOT(ISERROR(SEARCH("non",AR18)))</formula>
    </cfRule>
    <cfRule type="containsText" dxfId="468" priority="192" operator="containsText" text="verificata">
      <formula>NOT(ISERROR(SEARCH("verificata",AR18)))</formula>
    </cfRule>
  </conditionalFormatting>
  <conditionalFormatting sqref="AR22">
    <cfRule type="containsText" dxfId="467" priority="173" operator="containsText" text="non">
      <formula>NOT(ISERROR(SEARCH("non",AR22)))</formula>
    </cfRule>
    <cfRule type="containsText" dxfId="466" priority="174" operator="containsText" text="verificata">
      <formula>NOT(ISERROR(SEARCH("verificata",AR22)))</formula>
    </cfRule>
  </conditionalFormatting>
  <conditionalFormatting sqref="AU22">
    <cfRule type="containsText" dxfId="465" priority="171" operator="containsText" text="non">
      <formula>NOT(ISERROR(SEARCH("non",AU22)))</formula>
    </cfRule>
    <cfRule type="containsText" dxfId="464" priority="172" operator="containsText" text="verificata">
      <formula>NOT(ISERROR(SEARCH("verificata",AU22)))</formula>
    </cfRule>
  </conditionalFormatting>
  <conditionalFormatting sqref="AU10">
    <cfRule type="containsText" dxfId="463" priority="229" operator="containsText" text="non">
      <formula>NOT(ISERROR(SEARCH("non",AU10)))</formula>
    </cfRule>
    <cfRule type="containsText" dxfId="462" priority="230" operator="containsText" text="verificata">
      <formula>NOT(ISERROR(SEARCH("verificata",AU10)))</formula>
    </cfRule>
  </conditionalFormatting>
  <conditionalFormatting sqref="AU14">
    <cfRule type="containsText" dxfId="461" priority="185" operator="containsText" text="non">
      <formula>NOT(ISERROR(SEARCH("non",AU14)))</formula>
    </cfRule>
    <cfRule type="containsText" dxfId="460" priority="186" operator="containsText" text="verificata">
      <formula>NOT(ISERROR(SEARCH("verificata",AU14)))</formula>
    </cfRule>
  </conditionalFormatting>
  <conditionalFormatting sqref="AR14">
    <cfRule type="containsText" dxfId="459" priority="193" operator="containsText" text="non">
      <formula>NOT(ISERROR(SEARCH("non",AR14)))</formula>
    </cfRule>
    <cfRule type="containsText" dxfId="458" priority="194" operator="containsText" text="verificata">
      <formula>NOT(ISERROR(SEARCH("verificata",AR14)))</formula>
    </cfRule>
  </conditionalFormatting>
  <conditionalFormatting sqref="AR26">
    <cfRule type="containsText" dxfId="457" priority="187" operator="containsText" text="non">
      <formula>NOT(ISERROR(SEARCH("non",AR26)))</formula>
    </cfRule>
    <cfRule type="containsText" dxfId="456" priority="188" operator="containsText" text="verificata">
      <formula>NOT(ISERROR(SEARCH("verificata",AR26)))</formula>
    </cfRule>
  </conditionalFormatting>
  <conditionalFormatting sqref="AU18">
    <cfRule type="containsText" dxfId="455" priority="183" operator="containsText" text="non">
      <formula>NOT(ISERROR(SEARCH("non",AU18)))</formula>
    </cfRule>
    <cfRule type="containsText" dxfId="454" priority="184" operator="containsText" text="verificata">
      <formula>NOT(ISERROR(SEARCH("verificata",AU18)))</formula>
    </cfRule>
  </conditionalFormatting>
  <conditionalFormatting sqref="AT14 AT18 AT22 AT26">
    <cfRule type="containsText" dxfId="453" priority="149" operator="containsText" text="non">
      <formula>NOT(ISERROR(SEARCH("non",AT14)))</formula>
    </cfRule>
    <cfRule type="containsText" dxfId="452" priority="150" operator="containsText" text="verificata">
      <formula>NOT(ISERROR(SEARCH("verificata",AT14)))</formula>
    </cfRule>
  </conditionalFormatting>
  <conditionalFormatting sqref="AU26">
    <cfRule type="containsText" dxfId="451" priority="179" operator="containsText" text="non">
      <formula>NOT(ISERROR(SEARCH("non",AU26)))</formula>
    </cfRule>
    <cfRule type="containsText" dxfId="450" priority="180" operator="containsText" text="verificata">
      <formula>NOT(ISERROR(SEARCH("verificata",AU26)))</formula>
    </cfRule>
  </conditionalFormatting>
  <conditionalFormatting sqref="AQ14 AQ18 AQ26">
    <cfRule type="containsText" dxfId="449" priority="177" operator="containsText" text="non">
      <formula>NOT(ISERROR(SEARCH("non",AQ14)))</formula>
    </cfRule>
    <cfRule type="containsText" dxfId="448" priority="178" operator="containsText" text="verificata">
      <formula>NOT(ISERROR(SEARCH("verificata",AQ14)))</formula>
    </cfRule>
  </conditionalFormatting>
  <conditionalFormatting sqref="AY7 AY13 AY17">
    <cfRule type="containsText" dxfId="447" priority="147" operator="containsText" text="non">
      <formula>NOT(ISERROR(SEARCH("non",AY7)))</formula>
    </cfRule>
    <cfRule type="containsText" dxfId="446" priority="148" operator="containsText" text="verificata">
      <formula>NOT(ISERROR(SEARCH("verificata",AY7)))</formula>
    </cfRule>
  </conditionalFormatting>
  <conditionalFormatting sqref="AG36">
    <cfRule type="containsText" dxfId="445" priority="139" operator="containsText" text="non">
      <formula>NOT(ISERROR(SEARCH("non",AG36)))</formula>
    </cfRule>
    <cfRule type="containsText" dxfId="444" priority="140" operator="containsText" text="verificata">
      <formula>NOT(ISERROR(SEARCH("verificata",AG36)))</formula>
    </cfRule>
  </conditionalFormatting>
  <conditionalFormatting sqref="BJ33">
    <cfRule type="containsText" dxfId="443" priority="137" operator="containsText" text="Non">
      <formula>NOT(ISERROR(SEARCH("Non",BJ33)))</formula>
    </cfRule>
    <cfRule type="containsText" dxfId="442" priority="138" operator="containsText" text="Verificato">
      <formula>NOT(ISERROR(SEARCH("Verificato",BJ33)))</formula>
    </cfRule>
  </conditionalFormatting>
  <conditionalFormatting sqref="AG44">
    <cfRule type="containsText" dxfId="441" priority="133" operator="containsText" text="non">
      <formula>NOT(ISERROR(SEARCH("non",AG44)))</formula>
    </cfRule>
    <cfRule type="containsText" dxfId="440" priority="134" operator="containsText" text="verificata">
      <formula>NOT(ISERROR(SEARCH("verificata",AG44)))</formula>
    </cfRule>
  </conditionalFormatting>
  <conditionalFormatting sqref="AG40">
    <cfRule type="containsText" dxfId="439" priority="135" operator="containsText" text="non">
      <formula>NOT(ISERROR(SEARCH("non",AG40)))</formula>
    </cfRule>
    <cfRule type="containsText" dxfId="438" priority="136" operator="containsText" text="verificata">
      <formula>NOT(ISERROR(SEARCH("verificata",AG40)))</formula>
    </cfRule>
  </conditionalFormatting>
  <conditionalFormatting sqref="AG48">
    <cfRule type="containsText" dxfId="437" priority="131" operator="containsText" text="non">
      <formula>NOT(ISERROR(SEARCH("non",AG48)))</formula>
    </cfRule>
    <cfRule type="containsText" dxfId="436" priority="132" operator="containsText" text="verificata">
      <formula>NOT(ISERROR(SEARCH("verificata",AG48)))</formula>
    </cfRule>
  </conditionalFormatting>
  <conditionalFormatting sqref="AG52">
    <cfRule type="containsText" dxfId="435" priority="129" operator="containsText" text="non">
      <formula>NOT(ISERROR(SEARCH("non",AG52)))</formula>
    </cfRule>
    <cfRule type="containsText" dxfId="434" priority="130" operator="containsText" text="verificata">
      <formula>NOT(ISERROR(SEARCH("verificata",AG52)))</formula>
    </cfRule>
  </conditionalFormatting>
  <conditionalFormatting sqref="AI36">
    <cfRule type="containsText" dxfId="433" priority="127" operator="containsText" text="non">
      <formula>NOT(ISERROR(SEARCH("non",AI36)))</formula>
    </cfRule>
    <cfRule type="containsText" dxfId="432" priority="128" operator="containsText" text="verificata">
      <formula>NOT(ISERROR(SEARCH("verificata",AI36)))</formula>
    </cfRule>
  </conditionalFormatting>
  <conditionalFormatting sqref="AI40">
    <cfRule type="containsText" dxfId="431" priority="125" operator="containsText" text="non">
      <formula>NOT(ISERROR(SEARCH("non",AI40)))</formula>
    </cfRule>
    <cfRule type="containsText" dxfId="430" priority="126" operator="containsText" text="verificata">
      <formula>NOT(ISERROR(SEARCH("verificata",AI40)))</formula>
    </cfRule>
  </conditionalFormatting>
  <conditionalFormatting sqref="AI44">
    <cfRule type="containsText" dxfId="429" priority="123" operator="containsText" text="non">
      <formula>NOT(ISERROR(SEARCH("non",AI44)))</formula>
    </cfRule>
    <cfRule type="containsText" dxfId="428" priority="124" operator="containsText" text="verificata">
      <formula>NOT(ISERROR(SEARCH("verificata",AI44)))</formula>
    </cfRule>
  </conditionalFormatting>
  <conditionalFormatting sqref="AI48">
    <cfRule type="containsText" dxfId="427" priority="121" operator="containsText" text="non">
      <formula>NOT(ISERROR(SEARCH("non",AI48)))</formula>
    </cfRule>
    <cfRule type="containsText" dxfId="426" priority="122" operator="containsText" text="verificata">
      <formula>NOT(ISERROR(SEARCH("verificata",AI48)))</formula>
    </cfRule>
  </conditionalFormatting>
  <conditionalFormatting sqref="AI52">
    <cfRule type="containsText" dxfId="425" priority="119" operator="containsText" text="non">
      <formula>NOT(ISERROR(SEARCH("non",AI52)))</formula>
    </cfRule>
    <cfRule type="containsText" dxfId="424" priority="120" operator="containsText" text="verificata">
      <formula>NOT(ISERROR(SEARCH("verificata",AI52)))</formula>
    </cfRule>
  </conditionalFormatting>
  <conditionalFormatting sqref="BJ37 BJ45 BJ49 BJ41">
    <cfRule type="containsText" dxfId="423" priority="117" operator="containsText" text="Non">
      <formula>NOT(ISERROR(SEARCH("Non",BJ37)))</formula>
    </cfRule>
    <cfRule type="containsText" dxfId="422" priority="118" operator="containsText" text="Verificato">
      <formula>NOT(ISERROR(SEARCH("Verificato",BJ37)))</formula>
    </cfRule>
  </conditionalFormatting>
  <conditionalFormatting sqref="BF33">
    <cfRule type="containsText" dxfId="421" priority="115" operator="containsText" text="Non">
      <formula>NOT(ISERROR(SEARCH("Non",BF33)))</formula>
    </cfRule>
    <cfRule type="containsText" dxfId="420" priority="116" operator="containsText" text="Verificato">
      <formula>NOT(ISERROR(SEARCH("Verificato",BF33)))</formula>
    </cfRule>
  </conditionalFormatting>
  <conditionalFormatting sqref="BF37 BF45 BF41 BF49">
    <cfRule type="containsText" dxfId="419" priority="113" operator="containsText" text="Non">
      <formula>NOT(ISERROR(SEARCH("Non",BF37)))</formula>
    </cfRule>
    <cfRule type="containsText" dxfId="418" priority="114" operator="containsText" text="Verificato">
      <formula>NOT(ISERROR(SEARCH("Verificato",BF37)))</formula>
    </cfRule>
  </conditionalFormatting>
  <conditionalFormatting sqref="AQ48">
    <cfRule type="containsText" dxfId="417" priority="89" operator="containsText" text="non">
      <formula>NOT(ISERROR(SEARCH("non",AQ48)))</formula>
    </cfRule>
    <cfRule type="containsText" dxfId="416" priority="90" operator="containsText" text="verificata">
      <formula>NOT(ISERROR(SEARCH("verificata",AQ48)))</formula>
    </cfRule>
  </conditionalFormatting>
  <conditionalFormatting sqref="AQ36:AR36">
    <cfRule type="containsText" dxfId="415" priority="111" operator="containsText" text="non">
      <formula>NOT(ISERROR(SEARCH("non",AQ36)))</formula>
    </cfRule>
    <cfRule type="containsText" dxfId="414" priority="112" operator="containsText" text="verificata">
      <formula>NOT(ISERROR(SEARCH("verificata",AQ36)))</formula>
    </cfRule>
  </conditionalFormatting>
  <conditionalFormatting sqref="AT36">
    <cfRule type="containsText" dxfId="413" priority="87" operator="containsText" text="non">
      <formula>NOT(ISERROR(SEARCH("non",AT36)))</formula>
    </cfRule>
    <cfRule type="containsText" dxfId="412" priority="88" operator="containsText" text="verificata">
      <formula>NOT(ISERROR(SEARCH("verificata",AT36)))</formula>
    </cfRule>
  </conditionalFormatting>
  <conditionalFormatting sqref="AR44">
    <cfRule type="containsText" dxfId="411" priority="105" operator="containsText" text="non">
      <formula>NOT(ISERROR(SEARCH("non",AR44)))</formula>
    </cfRule>
    <cfRule type="containsText" dxfId="410" priority="106" operator="containsText" text="verificata">
      <formula>NOT(ISERROR(SEARCH("verificata",AR44)))</formula>
    </cfRule>
  </conditionalFormatting>
  <conditionalFormatting sqref="AR48">
    <cfRule type="containsText" dxfId="409" priority="93" operator="containsText" text="non">
      <formula>NOT(ISERROR(SEARCH("non",AR48)))</formula>
    </cfRule>
    <cfRule type="containsText" dxfId="408" priority="94" operator="containsText" text="verificata">
      <formula>NOT(ISERROR(SEARCH("verificata",AR48)))</formula>
    </cfRule>
  </conditionalFormatting>
  <conditionalFormatting sqref="AU48">
    <cfRule type="containsText" dxfId="407" priority="91" operator="containsText" text="non">
      <formula>NOT(ISERROR(SEARCH("non",AU48)))</formula>
    </cfRule>
    <cfRule type="containsText" dxfId="406" priority="92" operator="containsText" text="verificata">
      <formula>NOT(ISERROR(SEARCH("verificata",AU48)))</formula>
    </cfRule>
  </conditionalFormatting>
  <conditionalFormatting sqref="AU36">
    <cfRule type="containsText" dxfId="405" priority="109" operator="containsText" text="non">
      <formula>NOT(ISERROR(SEARCH("non",AU36)))</formula>
    </cfRule>
    <cfRule type="containsText" dxfId="404" priority="110" operator="containsText" text="verificata">
      <formula>NOT(ISERROR(SEARCH("verificata",AU36)))</formula>
    </cfRule>
  </conditionalFormatting>
  <conditionalFormatting sqref="AU40">
    <cfRule type="containsText" dxfId="403" priority="101" operator="containsText" text="non">
      <formula>NOT(ISERROR(SEARCH("non",AU40)))</formula>
    </cfRule>
    <cfRule type="containsText" dxfId="402" priority="102" operator="containsText" text="verificata">
      <formula>NOT(ISERROR(SEARCH("verificata",AU40)))</formula>
    </cfRule>
  </conditionalFormatting>
  <conditionalFormatting sqref="AR40">
    <cfRule type="containsText" dxfId="401" priority="107" operator="containsText" text="non">
      <formula>NOT(ISERROR(SEARCH("non",AR40)))</formula>
    </cfRule>
    <cfRule type="containsText" dxfId="400" priority="108" operator="containsText" text="verificata">
      <formula>NOT(ISERROR(SEARCH("verificata",AR40)))</formula>
    </cfRule>
  </conditionalFormatting>
  <conditionalFormatting sqref="AR52">
    <cfRule type="containsText" dxfId="399" priority="103" operator="containsText" text="non">
      <formula>NOT(ISERROR(SEARCH("non",AR52)))</formula>
    </cfRule>
    <cfRule type="containsText" dxfId="398" priority="104" operator="containsText" text="verificata">
      <formula>NOT(ISERROR(SEARCH("verificata",AR52)))</formula>
    </cfRule>
  </conditionalFormatting>
  <conditionalFormatting sqref="AU44">
    <cfRule type="containsText" dxfId="397" priority="99" operator="containsText" text="non">
      <formula>NOT(ISERROR(SEARCH("non",AU44)))</formula>
    </cfRule>
    <cfRule type="containsText" dxfId="396" priority="100" operator="containsText" text="verificata">
      <formula>NOT(ISERROR(SEARCH("verificata",AU44)))</formula>
    </cfRule>
  </conditionalFormatting>
  <conditionalFormatting sqref="AT40 AT44 AT48 AT52">
    <cfRule type="containsText" dxfId="395" priority="85" operator="containsText" text="non">
      <formula>NOT(ISERROR(SEARCH("non",AT40)))</formula>
    </cfRule>
    <cfRule type="containsText" dxfId="394" priority="86" operator="containsText" text="verificata">
      <formula>NOT(ISERROR(SEARCH("verificata",AT40)))</formula>
    </cfRule>
  </conditionalFormatting>
  <conditionalFormatting sqref="AU52">
    <cfRule type="containsText" dxfId="393" priority="97" operator="containsText" text="non">
      <formula>NOT(ISERROR(SEARCH("non",AU52)))</formula>
    </cfRule>
    <cfRule type="containsText" dxfId="392" priority="98" operator="containsText" text="verificata">
      <formula>NOT(ISERROR(SEARCH("verificata",AU52)))</formula>
    </cfRule>
  </conditionalFormatting>
  <conditionalFormatting sqref="AQ40 AQ44 AQ52">
    <cfRule type="containsText" dxfId="391" priority="95" operator="containsText" text="non">
      <formula>NOT(ISERROR(SEARCH("non",AQ40)))</formula>
    </cfRule>
    <cfRule type="containsText" dxfId="390" priority="96" operator="containsText" text="verificata">
      <formula>NOT(ISERROR(SEARCH("verificata",AQ40)))</formula>
    </cfRule>
  </conditionalFormatting>
  <conditionalFormatting sqref="AG62">
    <cfRule type="containsText" dxfId="389" priority="75" operator="containsText" text="non">
      <formula>NOT(ISERROR(SEARCH("non",AG62)))</formula>
    </cfRule>
    <cfRule type="containsText" dxfId="388" priority="76" operator="containsText" text="verificata">
      <formula>NOT(ISERROR(SEARCH("verificata",AG62)))</formula>
    </cfRule>
  </conditionalFormatting>
  <conditionalFormatting sqref="AG70">
    <cfRule type="containsText" dxfId="387" priority="69" operator="containsText" text="non">
      <formula>NOT(ISERROR(SEARCH("non",AG70)))</formula>
    </cfRule>
    <cfRule type="containsText" dxfId="386" priority="70" operator="containsText" text="verificata">
      <formula>NOT(ISERROR(SEARCH("verificata",AG70)))</formula>
    </cfRule>
  </conditionalFormatting>
  <conditionalFormatting sqref="AG66">
    <cfRule type="containsText" dxfId="385" priority="71" operator="containsText" text="non">
      <formula>NOT(ISERROR(SEARCH("non",AG66)))</formula>
    </cfRule>
    <cfRule type="containsText" dxfId="384" priority="72" operator="containsText" text="verificata">
      <formula>NOT(ISERROR(SEARCH("verificata",AG66)))</formula>
    </cfRule>
  </conditionalFormatting>
  <conditionalFormatting sqref="AG74">
    <cfRule type="containsText" dxfId="383" priority="67" operator="containsText" text="non">
      <formula>NOT(ISERROR(SEARCH("non",AG74)))</formula>
    </cfRule>
    <cfRule type="containsText" dxfId="382" priority="68" operator="containsText" text="verificata">
      <formula>NOT(ISERROR(SEARCH("verificata",AG74)))</formula>
    </cfRule>
  </conditionalFormatting>
  <conditionalFormatting sqref="AG78">
    <cfRule type="containsText" dxfId="381" priority="65" operator="containsText" text="non">
      <formula>NOT(ISERROR(SEARCH("non",AG78)))</formula>
    </cfRule>
    <cfRule type="containsText" dxfId="380" priority="66" operator="containsText" text="verificata">
      <formula>NOT(ISERROR(SEARCH("verificata",AG78)))</formula>
    </cfRule>
  </conditionalFormatting>
  <conditionalFormatting sqref="AI62">
    <cfRule type="containsText" dxfId="379" priority="63" operator="containsText" text="non">
      <formula>NOT(ISERROR(SEARCH("non",AI62)))</formula>
    </cfRule>
    <cfRule type="containsText" dxfId="378" priority="64" operator="containsText" text="verificata">
      <formula>NOT(ISERROR(SEARCH("verificata",AI62)))</formula>
    </cfRule>
  </conditionalFormatting>
  <conditionalFormatting sqref="AI66">
    <cfRule type="containsText" dxfId="377" priority="61" operator="containsText" text="non">
      <formula>NOT(ISERROR(SEARCH("non",AI66)))</formula>
    </cfRule>
    <cfRule type="containsText" dxfId="376" priority="62" operator="containsText" text="verificata">
      <formula>NOT(ISERROR(SEARCH("verificata",AI66)))</formula>
    </cfRule>
  </conditionalFormatting>
  <conditionalFormatting sqref="AI70">
    <cfRule type="containsText" dxfId="375" priority="59" operator="containsText" text="non">
      <formula>NOT(ISERROR(SEARCH("non",AI70)))</formula>
    </cfRule>
    <cfRule type="containsText" dxfId="374" priority="60" operator="containsText" text="verificata">
      <formula>NOT(ISERROR(SEARCH("verificata",AI70)))</formula>
    </cfRule>
  </conditionalFormatting>
  <conditionalFormatting sqref="AI74">
    <cfRule type="containsText" dxfId="373" priority="57" operator="containsText" text="non">
      <formula>NOT(ISERROR(SEARCH("non",AI74)))</formula>
    </cfRule>
    <cfRule type="containsText" dxfId="372" priority="58" operator="containsText" text="verificata">
      <formula>NOT(ISERROR(SEARCH("verificata",AI74)))</formula>
    </cfRule>
  </conditionalFormatting>
  <conditionalFormatting sqref="AI78">
    <cfRule type="containsText" dxfId="371" priority="55" operator="containsText" text="non">
      <formula>NOT(ISERROR(SEARCH("non",AI78)))</formula>
    </cfRule>
    <cfRule type="containsText" dxfId="370" priority="56" operator="containsText" text="verificata">
      <formula>NOT(ISERROR(SEARCH("verificata",AI78)))</formula>
    </cfRule>
  </conditionalFormatting>
  <conditionalFormatting sqref="BJ71 BJ75 BJ59 BJ63 BJ67">
    <cfRule type="containsText" dxfId="369" priority="53" operator="containsText" text="Non">
      <formula>NOT(ISERROR(SEARCH("Non",BJ59)))</formula>
    </cfRule>
    <cfRule type="containsText" dxfId="368" priority="54" operator="containsText" text="Verificato">
      <formula>NOT(ISERROR(SEARCH("Verificato",BJ59)))</formula>
    </cfRule>
  </conditionalFormatting>
  <conditionalFormatting sqref="BF59">
    <cfRule type="containsText" dxfId="367" priority="51" operator="containsText" text="Non">
      <formula>NOT(ISERROR(SEARCH("Non",BF59)))</formula>
    </cfRule>
    <cfRule type="containsText" dxfId="366" priority="52" operator="containsText" text="Verificato">
      <formula>NOT(ISERROR(SEARCH("Verificato",BF59)))</formula>
    </cfRule>
  </conditionalFormatting>
  <conditionalFormatting sqref="BF63 BF71 BF67 BF75">
    <cfRule type="containsText" dxfId="365" priority="49" operator="containsText" text="Non">
      <formula>NOT(ISERROR(SEARCH("Non",BF63)))</formula>
    </cfRule>
    <cfRule type="containsText" dxfId="364" priority="50" operator="containsText" text="Verificato">
      <formula>NOT(ISERROR(SEARCH("Verificato",BF63)))</formula>
    </cfRule>
  </conditionalFormatting>
  <conditionalFormatting sqref="AQ74">
    <cfRule type="containsText" dxfId="363" priority="25" operator="containsText" text="non">
      <formula>NOT(ISERROR(SEARCH("non",AQ74)))</formula>
    </cfRule>
    <cfRule type="containsText" dxfId="362" priority="26" operator="containsText" text="verificata">
      <formula>NOT(ISERROR(SEARCH("verificata",AQ74)))</formula>
    </cfRule>
  </conditionalFormatting>
  <conditionalFormatting sqref="AQ62:AR62">
    <cfRule type="containsText" dxfId="361" priority="47" operator="containsText" text="non">
      <formula>NOT(ISERROR(SEARCH("non",AQ62)))</formula>
    </cfRule>
    <cfRule type="containsText" dxfId="360" priority="48" operator="containsText" text="verificata">
      <formula>NOT(ISERROR(SEARCH("verificata",AQ62)))</formula>
    </cfRule>
  </conditionalFormatting>
  <conditionalFormatting sqref="AT62">
    <cfRule type="containsText" dxfId="359" priority="23" operator="containsText" text="non">
      <formula>NOT(ISERROR(SEARCH("non",AT62)))</formula>
    </cfRule>
    <cfRule type="containsText" dxfId="358" priority="24" operator="containsText" text="verificata">
      <formula>NOT(ISERROR(SEARCH("verificata",AT62)))</formula>
    </cfRule>
  </conditionalFormatting>
  <conditionalFormatting sqref="AR70">
    <cfRule type="containsText" dxfId="357" priority="41" operator="containsText" text="non">
      <formula>NOT(ISERROR(SEARCH("non",AR70)))</formula>
    </cfRule>
    <cfRule type="containsText" dxfId="356" priority="42" operator="containsText" text="verificata">
      <formula>NOT(ISERROR(SEARCH("verificata",AR70)))</formula>
    </cfRule>
  </conditionalFormatting>
  <conditionalFormatting sqref="AR74">
    <cfRule type="containsText" dxfId="355" priority="29" operator="containsText" text="non">
      <formula>NOT(ISERROR(SEARCH("non",AR74)))</formula>
    </cfRule>
    <cfRule type="containsText" dxfId="354" priority="30" operator="containsText" text="verificata">
      <formula>NOT(ISERROR(SEARCH("verificata",AR74)))</formula>
    </cfRule>
  </conditionalFormatting>
  <conditionalFormatting sqref="AU74">
    <cfRule type="containsText" dxfId="353" priority="27" operator="containsText" text="non">
      <formula>NOT(ISERROR(SEARCH("non",AU74)))</formula>
    </cfRule>
    <cfRule type="containsText" dxfId="352" priority="28" operator="containsText" text="verificata">
      <formula>NOT(ISERROR(SEARCH("verificata",AU74)))</formula>
    </cfRule>
  </conditionalFormatting>
  <conditionalFormatting sqref="AU62">
    <cfRule type="containsText" dxfId="351" priority="45" operator="containsText" text="non">
      <formula>NOT(ISERROR(SEARCH("non",AU62)))</formula>
    </cfRule>
    <cfRule type="containsText" dxfId="350" priority="46" operator="containsText" text="verificata">
      <formula>NOT(ISERROR(SEARCH("verificata",AU62)))</formula>
    </cfRule>
  </conditionalFormatting>
  <conditionalFormatting sqref="AU66">
    <cfRule type="containsText" dxfId="349" priority="37" operator="containsText" text="non">
      <formula>NOT(ISERROR(SEARCH("non",AU66)))</formula>
    </cfRule>
    <cfRule type="containsText" dxfId="348" priority="38" operator="containsText" text="verificata">
      <formula>NOT(ISERROR(SEARCH("verificata",AU66)))</formula>
    </cfRule>
  </conditionalFormatting>
  <conditionalFormatting sqref="AR66">
    <cfRule type="containsText" dxfId="347" priority="43" operator="containsText" text="non">
      <formula>NOT(ISERROR(SEARCH("non",AR66)))</formula>
    </cfRule>
    <cfRule type="containsText" dxfId="346" priority="44" operator="containsText" text="verificata">
      <formula>NOT(ISERROR(SEARCH("verificata",AR66)))</formula>
    </cfRule>
  </conditionalFormatting>
  <conditionalFormatting sqref="AR78">
    <cfRule type="containsText" dxfId="345" priority="39" operator="containsText" text="non">
      <formula>NOT(ISERROR(SEARCH("non",AR78)))</formula>
    </cfRule>
    <cfRule type="containsText" dxfId="344" priority="40" operator="containsText" text="verificata">
      <formula>NOT(ISERROR(SEARCH("verificata",AR78)))</formula>
    </cfRule>
  </conditionalFormatting>
  <conditionalFormatting sqref="AU70">
    <cfRule type="containsText" dxfId="343" priority="35" operator="containsText" text="non">
      <formula>NOT(ISERROR(SEARCH("non",AU70)))</formula>
    </cfRule>
    <cfRule type="containsText" dxfId="342" priority="36" operator="containsText" text="verificata">
      <formula>NOT(ISERROR(SEARCH("verificata",AU70)))</formula>
    </cfRule>
  </conditionalFormatting>
  <conditionalFormatting sqref="AT66 AT70 AT74 AT78">
    <cfRule type="containsText" dxfId="341" priority="21" operator="containsText" text="non">
      <formula>NOT(ISERROR(SEARCH("non",AT66)))</formula>
    </cfRule>
    <cfRule type="containsText" dxfId="340" priority="22" operator="containsText" text="verificata">
      <formula>NOT(ISERROR(SEARCH("verificata",AT66)))</formula>
    </cfRule>
  </conditionalFormatting>
  <conditionalFormatting sqref="AU78">
    <cfRule type="containsText" dxfId="339" priority="33" operator="containsText" text="non">
      <formula>NOT(ISERROR(SEARCH("non",AU78)))</formula>
    </cfRule>
    <cfRule type="containsText" dxfId="338" priority="34" operator="containsText" text="verificata">
      <formula>NOT(ISERROR(SEARCH("verificata",AU78)))</formula>
    </cfRule>
  </conditionalFormatting>
  <conditionalFormatting sqref="AQ66 AQ70 AQ78">
    <cfRule type="containsText" dxfId="337" priority="31" operator="containsText" text="non">
      <formula>NOT(ISERROR(SEARCH("non",AQ66)))</formula>
    </cfRule>
    <cfRule type="containsText" dxfId="336" priority="32" operator="containsText" text="verificata">
      <formula>NOT(ISERROR(SEARCH("verificata",AQ66)))</formula>
    </cfRule>
  </conditionalFormatting>
  <conditionalFormatting sqref="AW33 AW39 AW43">
    <cfRule type="containsText" dxfId="335" priority="15" operator="containsText" text="non">
      <formula>NOT(ISERROR(SEARCH("non",AW33)))</formula>
    </cfRule>
    <cfRule type="containsText" dxfId="334" priority="16" operator="containsText" text="verificata">
      <formula>NOT(ISERROR(SEARCH("verificata",AW33)))</formula>
    </cfRule>
  </conditionalFormatting>
  <conditionalFormatting sqref="AW47">
    <cfRule type="containsText" dxfId="333" priority="13" operator="containsText" text="non">
      <formula>NOT(ISERROR(SEARCH("non",AW47)))</formula>
    </cfRule>
    <cfRule type="containsText" dxfId="332" priority="14" operator="containsText" text="verificata">
      <formula>NOT(ISERROR(SEARCH("verificata",AW47)))</formula>
    </cfRule>
  </conditionalFormatting>
  <conditionalFormatting sqref="AY47">
    <cfRule type="containsText" dxfId="331" priority="9" operator="containsText" text="non">
      <formula>NOT(ISERROR(SEARCH("non",AY47)))</formula>
    </cfRule>
    <cfRule type="containsText" dxfId="330" priority="10" operator="containsText" text="verificata">
      <formula>NOT(ISERROR(SEARCH("verificata",AY47)))</formula>
    </cfRule>
  </conditionalFormatting>
  <conditionalFormatting sqref="AY33 AY39 AY43">
    <cfRule type="containsText" dxfId="329" priority="11" operator="containsText" text="non">
      <formula>NOT(ISERROR(SEARCH("non",AY33)))</formula>
    </cfRule>
    <cfRule type="containsText" dxfId="328" priority="12" operator="containsText" text="verificata">
      <formula>NOT(ISERROR(SEARCH("verificata",AY33)))</formula>
    </cfRule>
  </conditionalFormatting>
  <conditionalFormatting sqref="AW59 AW65 AW69">
    <cfRule type="containsText" dxfId="327" priority="7" operator="containsText" text="non">
      <formula>NOT(ISERROR(SEARCH("non",AW59)))</formula>
    </cfRule>
    <cfRule type="containsText" dxfId="326" priority="8" operator="containsText" text="verificata">
      <formula>NOT(ISERROR(SEARCH("verificata",AW59)))</formula>
    </cfRule>
  </conditionalFormatting>
  <conditionalFormatting sqref="AW73">
    <cfRule type="containsText" dxfId="325" priority="5" operator="containsText" text="non">
      <formula>NOT(ISERROR(SEARCH("non",AW73)))</formula>
    </cfRule>
    <cfRule type="containsText" dxfId="324" priority="6" operator="containsText" text="verificata">
      <formula>NOT(ISERROR(SEARCH("verificata",AW73)))</formula>
    </cfRule>
  </conditionalFormatting>
  <conditionalFormatting sqref="AY73">
    <cfRule type="containsText" dxfId="323" priority="1" operator="containsText" text="non">
      <formula>NOT(ISERROR(SEARCH("non",AY73)))</formula>
    </cfRule>
    <cfRule type="containsText" dxfId="322" priority="2" operator="containsText" text="verificata">
      <formula>NOT(ISERROR(SEARCH("verificata",AY73)))</formula>
    </cfRule>
  </conditionalFormatting>
  <conditionalFormatting sqref="AY59 AY65 AY69">
    <cfRule type="containsText" dxfId="321" priority="3" operator="containsText" text="non">
      <formula>NOT(ISERROR(SEARCH("non",AY59)))</formula>
    </cfRule>
    <cfRule type="containsText" dxfId="320" priority="4" operator="containsText" text="verificata">
      <formula>NOT(ISERROR(SEARCH("verificata",AY59)))</formula>
    </cfRule>
  </conditionalFormatting>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BJ105"/>
  <sheetViews>
    <sheetView zoomScale="70" zoomScaleNormal="70" workbookViewId="0">
      <selection sqref="A1:BJ1"/>
    </sheetView>
  </sheetViews>
  <sheetFormatPr defaultRowHeight="15" x14ac:dyDescent="0.25"/>
  <cols>
    <col min="34" max="34" width="11.28515625" customWidth="1"/>
    <col min="36" max="36" width="13" customWidth="1"/>
    <col min="37" max="37" width="14.42578125" customWidth="1"/>
    <col min="38" max="38" width="10.28515625" customWidth="1"/>
    <col min="39" max="39" width="12" customWidth="1"/>
    <col min="40" max="40" width="14.5703125" customWidth="1"/>
    <col min="41" max="41" width="12.42578125" customWidth="1"/>
    <col min="49" max="49" width="11.7109375" customWidth="1"/>
    <col min="51" max="51" width="12.85546875" customWidth="1"/>
  </cols>
  <sheetData>
    <row r="1" spans="1:62" ht="32.25" customHeight="1" x14ac:dyDescent="0.25">
      <c r="A1" s="2025" t="s">
        <v>907</v>
      </c>
      <c r="B1" s="2025"/>
      <c r="C1" s="2025"/>
      <c r="D1" s="2025"/>
      <c r="E1" s="2025"/>
      <c r="F1" s="2025"/>
      <c r="G1" s="2025"/>
      <c r="H1" s="2025"/>
      <c r="I1" s="2025"/>
      <c r="J1" s="2025"/>
      <c r="K1" s="2025"/>
      <c r="L1" s="2025"/>
      <c r="M1" s="2025"/>
      <c r="N1" s="2025"/>
      <c r="O1" s="2025"/>
      <c r="P1" s="2025"/>
      <c r="Q1" s="2025"/>
      <c r="R1" s="2025"/>
      <c r="S1" s="2025"/>
      <c r="T1" s="2025"/>
      <c r="U1" s="2025"/>
      <c r="V1" s="2025"/>
      <c r="W1" s="2025"/>
      <c r="X1" s="2025"/>
      <c r="Y1" s="2025"/>
      <c r="Z1" s="2025"/>
      <c r="AA1" s="2025"/>
      <c r="AB1" s="2025"/>
      <c r="AC1" s="2025"/>
      <c r="AD1" s="2025"/>
      <c r="AE1" s="2025"/>
      <c r="AF1" s="2025"/>
      <c r="AG1" s="2025"/>
      <c r="AH1" s="2025"/>
      <c r="AI1" s="2025"/>
      <c r="AJ1" s="2025"/>
      <c r="AK1" s="2025"/>
      <c r="AL1" s="2025"/>
      <c r="AM1" s="2025"/>
      <c r="AN1" s="2025"/>
      <c r="AO1" s="2025"/>
      <c r="AP1" s="2025"/>
      <c r="AQ1" s="2025"/>
      <c r="AR1" s="2025"/>
      <c r="AS1" s="2025"/>
      <c r="AT1" s="2025"/>
      <c r="AU1" s="2025"/>
      <c r="AV1" s="2025"/>
      <c r="AW1" s="2025"/>
      <c r="AX1" s="2025"/>
      <c r="AY1" s="2025"/>
      <c r="AZ1" s="2025"/>
      <c r="BA1" s="2025"/>
      <c r="BB1" s="2025"/>
      <c r="BC1" s="2025"/>
      <c r="BD1" s="2025"/>
      <c r="BE1" s="2025"/>
      <c r="BF1" s="2025"/>
      <c r="BG1" s="2025"/>
      <c r="BH1" s="2025"/>
      <c r="BI1" s="2025"/>
      <c r="BJ1" s="2025"/>
    </row>
    <row r="2" spans="1:62" ht="17.25" customHeight="1" x14ac:dyDescent="0.25">
      <c r="AF2" s="1119"/>
    </row>
    <row r="3" spans="1:62" ht="27" thickBot="1" x14ac:dyDescent="0.3">
      <c r="A3" s="2024" t="s">
        <v>757</v>
      </c>
      <c r="B3" s="2024"/>
      <c r="C3" s="2024"/>
      <c r="D3" s="2024"/>
      <c r="E3" s="2024"/>
      <c r="F3" s="2024"/>
      <c r="G3" s="2024"/>
      <c r="H3" s="2024"/>
      <c r="I3" s="2024"/>
      <c r="J3" s="2024"/>
      <c r="K3" s="2024"/>
      <c r="L3" s="2024"/>
      <c r="M3" s="2024"/>
      <c r="N3" s="2024"/>
      <c r="O3" s="2024"/>
      <c r="P3" s="2024"/>
      <c r="Q3" s="2024"/>
      <c r="R3" s="2024"/>
      <c r="S3" s="2024"/>
      <c r="T3" s="2024"/>
      <c r="U3" s="2024"/>
      <c r="V3" s="2024"/>
      <c r="W3" s="2024"/>
      <c r="X3" s="2024"/>
      <c r="Y3" s="2024"/>
      <c r="Z3" s="2024"/>
      <c r="AA3" s="2024"/>
      <c r="AB3" s="2024"/>
      <c r="AC3" s="2024"/>
      <c r="AD3" s="2024"/>
      <c r="AE3" s="2024"/>
      <c r="AF3" s="2024"/>
      <c r="AG3" s="2024"/>
      <c r="AH3" s="2024"/>
      <c r="AI3" s="2024"/>
      <c r="AJ3" s="2024"/>
      <c r="AK3" s="2024"/>
      <c r="AL3" s="2024"/>
      <c r="AM3" s="2024"/>
      <c r="AN3" s="2024"/>
      <c r="AO3" s="2024"/>
      <c r="AP3" s="2024"/>
      <c r="AQ3" s="2024"/>
      <c r="AR3" s="2024"/>
      <c r="AS3" s="2024"/>
      <c r="AT3" s="2024"/>
      <c r="AU3" s="2024"/>
      <c r="AV3" s="2024"/>
      <c r="AW3" s="2024"/>
      <c r="AX3" s="2024"/>
      <c r="AY3" s="2024"/>
      <c r="AZ3" s="2024"/>
      <c r="BA3" s="2024"/>
      <c r="BB3" s="2024"/>
      <c r="BC3" s="2024"/>
      <c r="BD3" s="2024"/>
      <c r="BE3" s="2024"/>
      <c r="BF3" s="2024"/>
      <c r="BG3" s="2024"/>
      <c r="BH3" s="2024"/>
      <c r="BI3" s="2024"/>
      <c r="BJ3" s="2024"/>
    </row>
    <row r="4" spans="1:62" ht="15.75" customHeight="1" thickBot="1" x14ac:dyDescent="0.3">
      <c r="A4" s="1820" t="s">
        <v>736</v>
      </c>
      <c r="B4" s="1952" t="s">
        <v>723</v>
      </c>
      <c r="C4" s="1955" t="s">
        <v>784</v>
      </c>
      <c r="D4" s="1956" t="s">
        <v>802</v>
      </c>
      <c r="E4" s="1955" t="s">
        <v>803</v>
      </c>
      <c r="F4" s="1958" t="s">
        <v>804</v>
      </c>
      <c r="G4" s="1952" t="s">
        <v>723</v>
      </c>
      <c r="H4" s="1960" t="s">
        <v>743</v>
      </c>
      <c r="I4" s="1961"/>
      <c r="J4" s="1961"/>
      <c r="K4" s="1961"/>
      <c r="L4" s="1961"/>
      <c r="M4" s="1961"/>
      <c r="N4" s="1961"/>
      <c r="O4" s="1962" t="s">
        <v>744</v>
      </c>
      <c r="P4" s="1963"/>
      <c r="Q4" s="1963"/>
      <c r="R4" s="1963"/>
      <c r="S4" s="1963"/>
      <c r="T4" s="1963"/>
      <c r="U4" s="1964"/>
      <c r="V4" s="1965" t="s">
        <v>743</v>
      </c>
      <c r="W4" s="1966"/>
      <c r="X4" s="1967" t="s">
        <v>796</v>
      </c>
      <c r="Y4" s="1968"/>
      <c r="Z4" s="1965" t="s">
        <v>791</v>
      </c>
      <c r="AA4" s="1969"/>
      <c r="AB4" s="2014"/>
      <c r="AC4" s="1970" t="s">
        <v>744</v>
      </c>
      <c r="AD4" s="1971"/>
      <c r="AE4" s="1968"/>
      <c r="AF4" s="1972" t="s">
        <v>823</v>
      </c>
      <c r="AG4" s="1982"/>
      <c r="AH4" s="1974" t="s">
        <v>824</v>
      </c>
      <c r="AI4" s="1983"/>
      <c r="AJ4" s="2015" t="s">
        <v>921</v>
      </c>
      <c r="AK4" s="1977"/>
      <c r="AL4" s="2016"/>
      <c r="AM4" s="2017" t="s">
        <v>920</v>
      </c>
      <c r="AN4" s="1980"/>
      <c r="AO4" s="2018"/>
      <c r="AP4" s="2019" t="s">
        <v>824</v>
      </c>
      <c r="AQ4" s="1975"/>
      <c r="AR4" s="2020"/>
      <c r="AS4" s="2021" t="s">
        <v>823</v>
      </c>
      <c r="AT4" s="1973"/>
      <c r="AU4" s="2022"/>
      <c r="AV4" s="1974" t="s">
        <v>824</v>
      </c>
      <c r="AW4" s="1983"/>
      <c r="AX4" s="1972" t="s">
        <v>823</v>
      </c>
      <c r="AY4" s="1982"/>
      <c r="AZ4" s="1931" t="s">
        <v>736</v>
      </c>
      <c r="BA4" s="2023" t="s">
        <v>894</v>
      </c>
      <c r="BB4" s="1922" t="s">
        <v>893</v>
      </c>
      <c r="BC4" s="2007" t="s">
        <v>890</v>
      </c>
      <c r="BD4" s="1925"/>
      <c r="BE4" s="1925"/>
      <c r="BF4" s="1925"/>
      <c r="BG4" s="1925"/>
      <c r="BH4" s="1925"/>
      <c r="BI4" s="1925"/>
      <c r="BJ4" s="1926"/>
    </row>
    <row r="5" spans="1:62" ht="15" customHeight="1" x14ac:dyDescent="0.25">
      <c r="A5" s="1820"/>
      <c r="B5" s="1953"/>
      <c r="C5" s="1823"/>
      <c r="D5" s="1957"/>
      <c r="E5" s="1823"/>
      <c r="F5" s="1959"/>
      <c r="G5" s="1953"/>
      <c r="H5" s="1945" t="s">
        <v>774</v>
      </c>
      <c r="I5" s="1947" t="s">
        <v>775</v>
      </c>
      <c r="J5" s="1948"/>
      <c r="K5" s="1948" t="s">
        <v>758</v>
      </c>
      <c r="L5" s="1949" t="s">
        <v>759</v>
      </c>
      <c r="M5" s="1949" t="s">
        <v>748</v>
      </c>
      <c r="N5" s="1949" t="s">
        <v>778</v>
      </c>
      <c r="O5" s="1950" t="s">
        <v>776</v>
      </c>
      <c r="P5" s="1935" t="s">
        <v>777</v>
      </c>
      <c r="Q5" s="1935"/>
      <c r="R5" s="1948" t="s">
        <v>758</v>
      </c>
      <c r="S5" s="1949" t="s">
        <v>759</v>
      </c>
      <c r="T5" s="1949" t="s">
        <v>748</v>
      </c>
      <c r="U5" s="1900" t="s">
        <v>778</v>
      </c>
      <c r="V5" s="1937" t="s">
        <v>792</v>
      </c>
      <c r="W5" s="1939" t="s">
        <v>793</v>
      </c>
      <c r="X5" s="2008" t="s">
        <v>794</v>
      </c>
      <c r="Y5" s="2012" t="s">
        <v>795</v>
      </c>
      <c r="Z5" s="2013" t="s">
        <v>789</v>
      </c>
      <c r="AA5" s="2002" t="s">
        <v>790</v>
      </c>
      <c r="AB5" s="2003" t="s">
        <v>722</v>
      </c>
      <c r="AC5" s="2013" t="s">
        <v>789</v>
      </c>
      <c r="AD5" s="2002" t="s">
        <v>790</v>
      </c>
      <c r="AE5" s="2003" t="s">
        <v>722</v>
      </c>
      <c r="AF5" s="1899" t="s">
        <v>895</v>
      </c>
      <c r="AG5" s="1900"/>
      <c r="AH5" s="1893" t="s">
        <v>896</v>
      </c>
      <c r="AI5" s="1894"/>
      <c r="AJ5" s="2004" t="s">
        <v>909</v>
      </c>
      <c r="AK5" s="2005" t="s">
        <v>910</v>
      </c>
      <c r="AL5" s="2005" t="s">
        <v>911</v>
      </c>
      <c r="AM5" s="2005" t="s">
        <v>909</v>
      </c>
      <c r="AN5" s="2005" t="s">
        <v>910</v>
      </c>
      <c r="AO5" s="2010" t="s">
        <v>911</v>
      </c>
      <c r="AP5" s="1893" t="s">
        <v>896</v>
      </c>
      <c r="AQ5" s="1894"/>
      <c r="AR5" s="1897" t="s">
        <v>897</v>
      </c>
      <c r="AS5" s="1899" t="s">
        <v>895</v>
      </c>
      <c r="AT5" s="1900"/>
      <c r="AU5" s="1903" t="s">
        <v>897</v>
      </c>
      <c r="AV5" s="1605" t="s">
        <v>756</v>
      </c>
      <c r="AW5" s="1905"/>
      <c r="AX5" s="1905"/>
      <c r="AY5" s="1591"/>
      <c r="AZ5" s="1932"/>
      <c r="BA5" s="1950"/>
      <c r="BB5" s="1923"/>
      <c r="BC5" s="1995" t="s">
        <v>75</v>
      </c>
      <c r="BD5" s="1996"/>
      <c r="BE5" s="1996"/>
      <c r="BF5" s="1997"/>
      <c r="BG5" s="1998" t="s">
        <v>74</v>
      </c>
      <c r="BH5" s="1999"/>
      <c r="BI5" s="1999"/>
      <c r="BJ5" s="2000"/>
    </row>
    <row r="6" spans="1:62" ht="19.5" thickBot="1" x14ac:dyDescent="0.3">
      <c r="A6" s="1821"/>
      <c r="B6" s="1954"/>
      <c r="C6" s="1823"/>
      <c r="D6" s="1896"/>
      <c r="E6" s="1823"/>
      <c r="F6" s="1902"/>
      <c r="G6" s="1954"/>
      <c r="H6" s="1946"/>
      <c r="I6" s="1936"/>
      <c r="J6" s="1832"/>
      <c r="K6" s="1832"/>
      <c r="L6" s="1824"/>
      <c r="M6" s="1824"/>
      <c r="N6" s="1824"/>
      <c r="O6" s="1946"/>
      <c r="P6" s="1936"/>
      <c r="Q6" s="1936"/>
      <c r="R6" s="1832"/>
      <c r="S6" s="1824"/>
      <c r="T6" s="1824"/>
      <c r="U6" s="1902"/>
      <c r="V6" s="1938"/>
      <c r="W6" s="1940"/>
      <c r="X6" s="2009"/>
      <c r="Y6" s="1944"/>
      <c r="Z6" s="1916"/>
      <c r="AA6" s="1909"/>
      <c r="AB6" s="1911"/>
      <c r="AC6" s="1916"/>
      <c r="AD6" s="1909"/>
      <c r="AE6" s="1911"/>
      <c r="AF6" s="1901"/>
      <c r="AG6" s="1902"/>
      <c r="AH6" s="1895"/>
      <c r="AI6" s="1896"/>
      <c r="AJ6" s="1933"/>
      <c r="AK6" s="2006"/>
      <c r="AL6" s="2006"/>
      <c r="AM6" s="2006"/>
      <c r="AN6" s="2006"/>
      <c r="AO6" s="2011"/>
      <c r="AP6" s="1895"/>
      <c r="AQ6" s="1896"/>
      <c r="AR6" s="1898"/>
      <c r="AS6" s="1901"/>
      <c r="AT6" s="1902"/>
      <c r="AU6" s="1904"/>
      <c r="AV6" s="1134" t="s">
        <v>762</v>
      </c>
      <c r="AW6" s="1106" t="s">
        <v>905</v>
      </c>
      <c r="AX6" s="1135" t="s">
        <v>762</v>
      </c>
      <c r="AY6" s="1107" t="s">
        <v>905</v>
      </c>
      <c r="AZ6" s="1932"/>
      <c r="BA6" s="1950"/>
      <c r="BB6" s="1923"/>
      <c r="BC6" s="1193" t="s">
        <v>891</v>
      </c>
      <c r="BD6" s="1193" t="s">
        <v>892</v>
      </c>
      <c r="BE6" s="1945" t="s">
        <v>905</v>
      </c>
      <c r="BF6" s="2001"/>
      <c r="BG6" s="1193" t="s">
        <v>892</v>
      </c>
      <c r="BH6" s="1193" t="s">
        <v>891</v>
      </c>
      <c r="BI6" s="1919" t="s">
        <v>905</v>
      </c>
      <c r="BJ6" s="1921"/>
    </row>
    <row r="7" spans="1:62" ht="15" customHeight="1" x14ac:dyDescent="0.25">
      <c r="A7" s="1861">
        <v>6</v>
      </c>
      <c r="B7" s="879" t="s">
        <v>785</v>
      </c>
      <c r="C7" s="749">
        <f>'23a. Pilastri'!Q47</f>
        <v>19.068121212121209</v>
      </c>
      <c r="D7" s="809">
        <f>'23a. Pilastri'!R47</f>
        <v>-32.927727272727275</v>
      </c>
      <c r="E7" s="749">
        <f>'23a. Pilastri'!S47</f>
        <v>1.3469106060606049</v>
      </c>
      <c r="F7" s="809">
        <f>'23a. Pilastri'!T47</f>
        <v>-15.206516666666666</v>
      </c>
      <c r="G7" s="144"/>
      <c r="H7" s="1029"/>
      <c r="I7" s="1030"/>
      <c r="J7" s="1030"/>
      <c r="K7" s="1030"/>
      <c r="L7" s="1030"/>
      <c r="M7" s="1030"/>
      <c r="N7" s="1050"/>
      <c r="O7" s="1029"/>
      <c r="P7" s="1030"/>
      <c r="Q7" s="1030"/>
      <c r="R7" s="1030"/>
      <c r="S7" s="1030"/>
      <c r="T7" s="1030"/>
      <c r="U7" s="1050"/>
      <c r="V7" s="1052"/>
      <c r="W7" s="1055"/>
      <c r="X7" s="1052"/>
      <c r="Y7" s="1055"/>
      <c r="Z7" s="1857">
        <f>ABS(D7)</f>
        <v>32.927727272727275</v>
      </c>
      <c r="AA7" s="1856">
        <f>ABS(D8)</f>
        <v>27.055372727272726</v>
      </c>
      <c r="AB7" s="1115">
        <f>C9</f>
        <v>-219.95589999999996</v>
      </c>
      <c r="AC7" s="1857">
        <f>ABS(F7)</f>
        <v>15.206516666666666</v>
      </c>
      <c r="AD7" s="1856">
        <f>ABS(F8)</f>
        <v>59.532446969696977</v>
      </c>
      <c r="AE7" s="1047">
        <f>E9</f>
        <v>-222.59209999999996</v>
      </c>
      <c r="AF7" s="1066" t="s">
        <v>898</v>
      </c>
      <c r="AG7" s="1067">
        <f>IF(OR(A7=6,A7=5),0.3*0.6*'0. Materiali'!$B$9*1000,0.3*0.7*'0. Materiali'!$B$9*1000)</f>
        <v>2550</v>
      </c>
      <c r="AH7" s="1066" t="s">
        <v>898</v>
      </c>
      <c r="AI7" s="1067">
        <f>IF(OR(A7=6,A7=5),0.3*0.6*'0. Materiali'!$B$9*1000,0.3*0.7*'0. Materiali'!$B$9*1000)</f>
        <v>2550</v>
      </c>
      <c r="AJ7" s="1866">
        <f>(Z7-AG9)*10/((0.6-2*0.04)*'0. Materiali'!$E$4)</f>
        <v>0.14246434402515248</v>
      </c>
      <c r="AK7" s="1859" t="str">
        <f>IF(AL7=2*(0.25*PI()*2^2)+2*(0.25*PI()*1.6^2),"2f20+2f16",IF(AL7=4*(0.25*PI()*2^2)+0*(0.25*PI()*1.6^2),"4f20",IF(AL7=5*(0.25*PI()*2^2)+0*(0.25*PI()*1.6^2),"5f20",IF(AL7=3*(0.25*PI()*2^2)+0*(0.25*PI()*1.6^2),"3f20"))))</f>
        <v>2f20+2f16</v>
      </c>
      <c r="AL7" s="1868">
        <f>2*(0.25*PI()*2^2)+2*(0.25*PI()*1.6^2)</f>
        <v>10.304423903774522</v>
      </c>
      <c r="AM7" s="1866">
        <f>(AD7-AI9)*10/((0.3-2*0.04)*'0. Materiali'!$E$4)</f>
        <v>-0.13628278033511257</v>
      </c>
      <c r="AN7" s="1859" t="str">
        <f>IF(AO7=2*(0.25*PI()*2^2)+2*(0.25*PI()*1.6^2),"2f20+2f16",IF(AO7=4*(0.25*PI()*2^2)+0*(0.25*PI()*1.6^2),"4f20",IF(AO7=5*(0.25*PI()*2^2)+0*(0.25*PI()*1.6^2),"5f20",IF(AO7=3*(0.25*PI()*2^2)+0*(0.25*PI()*1.6^2),"3f20"))))</f>
        <v>3f20</v>
      </c>
      <c r="AO7" s="1868">
        <f>3*(0.25*PI()*2^2)+0*(0.25*PI()*1.6^2)</f>
        <v>9.4247779607693793</v>
      </c>
      <c r="AP7" s="1066" t="s">
        <v>898</v>
      </c>
      <c r="AQ7" s="1067">
        <f>AG7</f>
        <v>2550</v>
      </c>
      <c r="AR7" s="1130" t="s">
        <v>74</v>
      </c>
      <c r="AS7" s="1068" t="s">
        <v>898</v>
      </c>
      <c r="AT7" s="1067">
        <f>AI7</f>
        <v>2550</v>
      </c>
      <c r="AU7" s="1069" t="s">
        <v>74</v>
      </c>
      <c r="AV7" s="1886">
        <f>MAX(AR8,AR10)</f>
        <v>171.43829072520356</v>
      </c>
      <c r="AW7" s="1887" t="str">
        <f>IF(S11&lt;AV7+AV11, "Gerarchia verificata", "NON VERIFICA")</f>
        <v>Gerarchia verificata</v>
      </c>
      <c r="AX7" s="1775">
        <f>MAX(AU8,AU10)</f>
        <v>85.76527153782186</v>
      </c>
      <c r="AY7" s="1888" t="str">
        <f>IF(L11&lt;AX7+AX11, "Gerarchia verificata", "NON VERIFICA")</f>
        <v>Gerarchia verificata</v>
      </c>
      <c r="AZ7" s="1994">
        <v>6</v>
      </c>
      <c r="BA7" s="1737">
        <f>MAX(AR8,AR10)</f>
        <v>171.43829072520356</v>
      </c>
      <c r="BB7" s="1737">
        <f>MAX(AU8,AU10)</f>
        <v>85.76527153782186</v>
      </c>
      <c r="BC7" s="1993">
        <f>Z7</f>
        <v>32.927727272727275</v>
      </c>
      <c r="BD7" s="1737">
        <f>AA7</f>
        <v>27.055372727272726</v>
      </c>
      <c r="BE7" s="1737">
        <f>((BD7/$BB7)^1.5)+(BC7/$BA7)^1.5</f>
        <v>0.26135390799530089</v>
      </c>
      <c r="BF7" s="1868" t="str">
        <f>IF(BE7&lt;1, "Verificato", "Non verifica")</f>
        <v>Verificato</v>
      </c>
      <c r="BG7" s="1993">
        <f>AC7</f>
        <v>15.206516666666666</v>
      </c>
      <c r="BH7" s="1737">
        <f>AD7</f>
        <v>59.532446969696977</v>
      </c>
      <c r="BI7" s="1737">
        <f>((BH7/$BA7)^1.5)+(BG7/$BB7)^1.5</f>
        <v>0.27928797249108561</v>
      </c>
      <c r="BJ7" s="1868" t="str">
        <f>IF(BI7&lt;1, "Verificato", "Non verifica")</f>
        <v>Verificato</v>
      </c>
    </row>
    <row r="8" spans="1:62" x14ac:dyDescent="0.25">
      <c r="A8" s="1862"/>
      <c r="B8" s="874" t="s">
        <v>786</v>
      </c>
      <c r="C8" s="744">
        <f>'23a. Pilastri'!Q48</f>
        <v>-17.713736363636365</v>
      </c>
      <c r="D8" s="810">
        <f>'23a. Pilastri'!R48</f>
        <v>27.055372727272726</v>
      </c>
      <c r="E8" s="744">
        <f>'23a. Pilastri'!S48</f>
        <v>68.874083333333346</v>
      </c>
      <c r="F8" s="810">
        <f>'23a. Pilastri'!T48</f>
        <v>-59.532446969696977</v>
      </c>
      <c r="G8" s="144"/>
      <c r="H8" s="1029"/>
      <c r="I8" s="1030"/>
      <c r="J8" s="1030"/>
      <c r="K8" s="1030"/>
      <c r="L8" s="1030"/>
      <c r="M8" s="1030"/>
      <c r="N8" s="1050"/>
      <c r="O8" s="1029"/>
      <c r="P8" s="1030"/>
      <c r="Q8" s="1030"/>
      <c r="R8" s="1030"/>
      <c r="S8" s="1030"/>
      <c r="T8" s="1030"/>
      <c r="U8" s="1050"/>
      <c r="V8" s="1053"/>
      <c r="W8" s="1056"/>
      <c r="X8" s="1053"/>
      <c r="Y8" s="1056"/>
      <c r="Z8" s="1843"/>
      <c r="AA8" s="1378"/>
      <c r="AB8" s="1101">
        <f>D9</f>
        <v>-158.29409999999999</v>
      </c>
      <c r="AC8" s="1843"/>
      <c r="AD8" s="1378"/>
      <c r="AE8" s="1048">
        <f>F9</f>
        <v>-155.65789999999998</v>
      </c>
      <c r="AF8" s="1070" t="s">
        <v>899</v>
      </c>
      <c r="AG8" s="1105">
        <f>IF(OR(A7=6,A7=5),IF($AF$4="Direzione x",0.3*0.12*0.3*0.6*1000*'0. Materiali'!$B$9,0.6*0.12*0.3*0.6*1000*'0. Materiali'!$B$9),IF($AF$4="Direzione x",0.3*0.12*0.3*0.7*1000*'0. Materiali'!$B$9,0.7*0.12*0.3*0.7*1000*'0. Materiali'!$B$9))</f>
        <v>91.799999999999983</v>
      </c>
      <c r="AH8" s="1070" t="s">
        <v>899</v>
      </c>
      <c r="AI8" s="1192">
        <f>IF(OR(A7=6,A7=5),IF($AH$4="Direzione x",0.3*0.12*0.3*0.6*1000*'0. Materiali'!$B$9,0.6*0.12*0.3*0.6*1000*'0. Materiali'!$B$9),IF($AH$4="Direzione x",0.3*0.12*0.3*0.7*1000*'0. Materiali'!$B$9,0.7*0.12*0.3*0.7*1000*'0. Materiali'!$B$9))</f>
        <v>183.59999999999997</v>
      </c>
      <c r="AJ8" s="1840"/>
      <c r="AK8" s="1860"/>
      <c r="AL8" s="1837"/>
      <c r="AM8" s="1840"/>
      <c r="AN8" s="1860"/>
      <c r="AO8" s="1837"/>
      <c r="AP8" s="1070" t="s">
        <v>899</v>
      </c>
      <c r="AQ8" s="1105">
        <f>AI8</f>
        <v>183.59999999999997</v>
      </c>
      <c r="AR8" s="1131">
        <f>MIN((AQ8+AQ10)*(1-ABS((0.48*AQ7-ABS(AB7))/(0.48*AQ7+AQ9))),(AQ8+AQ10)*(1-ABS((0.48*AQ7-ABS(AB8))/(0.48*AQ7+AQ9))))</f>
        <v>171.43829072520356</v>
      </c>
      <c r="AS8" s="1061" t="s">
        <v>899</v>
      </c>
      <c r="AT8" s="1192">
        <f>AG8</f>
        <v>91.799999999999983</v>
      </c>
      <c r="AU8" s="1071">
        <f>MIN((AT8+AT10)*(1-ABS((0.48*AT7-ABS(AB7))/(0.48*AT7+AT9))),(AT8+AT10)*(1-ABS((0.48*AT7-ABS(AB8))/(0.48*AT7+AT9))))</f>
        <v>85.76527153782186</v>
      </c>
      <c r="AV8" s="1871"/>
      <c r="AW8" s="1852"/>
      <c r="AX8" s="1769"/>
      <c r="AY8" s="1854"/>
      <c r="AZ8" s="1990"/>
      <c r="BA8" s="1747">
        <f>AV7</f>
        <v>171.43829072520356</v>
      </c>
      <c r="BB8" s="1747"/>
      <c r="BC8" s="1754"/>
      <c r="BD8" s="1747"/>
      <c r="BE8" s="1747"/>
      <c r="BF8" s="1837"/>
      <c r="BG8" s="1754"/>
      <c r="BH8" s="1747"/>
      <c r="BI8" s="1747"/>
      <c r="BJ8" s="1837"/>
    </row>
    <row r="9" spans="1:62" x14ac:dyDescent="0.25">
      <c r="A9" s="1862"/>
      <c r="B9" s="1875" t="s">
        <v>722</v>
      </c>
      <c r="C9" s="1877">
        <f>'23a. Pilastri'!Q53</f>
        <v>-219.95589999999996</v>
      </c>
      <c r="D9" s="1879">
        <f>'23a. Pilastri'!R53</f>
        <v>-158.29409999999999</v>
      </c>
      <c r="E9" s="1881">
        <f>'23a. Pilastri'!S53</f>
        <v>-222.59209999999996</v>
      </c>
      <c r="F9" s="1879">
        <f>'23a. Pilastri'!T53</f>
        <v>-155.65789999999998</v>
      </c>
      <c r="G9" s="144"/>
      <c r="H9" s="1029"/>
      <c r="I9" s="1030"/>
      <c r="J9" s="1030"/>
      <c r="K9" s="1030"/>
      <c r="L9" s="1030"/>
      <c r="M9" s="1030"/>
      <c r="N9" s="1050"/>
      <c r="O9" s="1029"/>
      <c r="P9" s="1030"/>
      <c r="Q9" s="1030"/>
      <c r="R9" s="1030"/>
      <c r="S9" s="1030"/>
      <c r="T9" s="1030"/>
      <c r="U9" s="1050"/>
      <c r="V9" s="1053"/>
      <c r="W9" s="1056"/>
      <c r="X9" s="1113"/>
      <c r="Y9" s="1111"/>
      <c r="Z9" s="1112"/>
      <c r="AA9" s="1102"/>
      <c r="AB9" s="1101"/>
      <c r="AC9" s="1112"/>
      <c r="AD9" s="1102"/>
      <c r="AE9" s="1048"/>
      <c r="AF9" s="1070" t="s">
        <v>908</v>
      </c>
      <c r="AG9" s="1105">
        <f>AG8*(1-((0.48*AG7-MAX(ABS(AB7),ABS(AB8)))/(0.48*AG7))^2)</f>
        <v>30.028887576911128</v>
      </c>
      <c r="AH9" s="1070" t="s">
        <v>908</v>
      </c>
      <c r="AI9" s="1105">
        <f>AI8*(1-((0.48*AI7-MAX(ABS(AE7),ABS(AE8)))/(0.48*AI7))^2)</f>
        <v>60.705663948234033</v>
      </c>
      <c r="AJ9" s="1840"/>
      <c r="AK9" s="1860"/>
      <c r="AL9" s="1837"/>
      <c r="AM9" s="1840"/>
      <c r="AN9" s="1860"/>
      <c r="AO9" s="1837"/>
      <c r="AP9" s="1070" t="s">
        <v>900</v>
      </c>
      <c r="AQ9" s="1105">
        <f>IF($AP$4="Direzione x",2*$AL7*'0. Materiali'!$E$4/10,2*$AO7*'0. Materiali'!$E$4/10)</f>
        <v>737.591318668908</v>
      </c>
      <c r="AR9" s="1131" t="s">
        <v>75</v>
      </c>
      <c r="AS9" s="1061" t="s">
        <v>900</v>
      </c>
      <c r="AT9" s="1192">
        <f>IF($AS$4="Direzione x",2*$AL7*'0. Materiali'!$E$4/10,2*$AO7*'0. Materiali'!$E$4/10)</f>
        <v>806.43317507800612</v>
      </c>
      <c r="AU9" s="1071" t="s">
        <v>75</v>
      </c>
      <c r="AV9" s="1871"/>
      <c r="AW9" s="1852"/>
      <c r="AX9" s="1769"/>
      <c r="AY9" s="1854"/>
      <c r="AZ9" s="1990"/>
      <c r="BA9" s="1747"/>
      <c r="BB9" s="1747"/>
      <c r="BC9" s="1754"/>
      <c r="BD9" s="1747"/>
      <c r="BE9" s="1747"/>
      <c r="BF9" s="1837"/>
      <c r="BG9" s="1754"/>
      <c r="BH9" s="1747"/>
      <c r="BI9" s="1747"/>
      <c r="BJ9" s="1837"/>
    </row>
    <row r="10" spans="1:62" ht="15.75" thickBot="1" x14ac:dyDescent="0.3">
      <c r="A10" s="1863"/>
      <c r="B10" s="1876"/>
      <c r="C10" s="1878"/>
      <c r="D10" s="1880"/>
      <c r="E10" s="1882"/>
      <c r="F10" s="1880"/>
      <c r="G10" s="1059"/>
      <c r="H10" s="1031"/>
      <c r="I10" s="1032"/>
      <c r="J10" s="1032"/>
      <c r="K10" s="1032"/>
      <c r="L10" s="1032"/>
      <c r="M10" s="1032"/>
      <c r="N10" s="1051"/>
      <c r="O10" s="1031"/>
      <c r="P10" s="1032"/>
      <c r="Q10" s="1032"/>
      <c r="R10" s="1032"/>
      <c r="S10" s="1032"/>
      <c r="T10" s="1032"/>
      <c r="U10" s="1051"/>
      <c r="V10" s="1057"/>
      <c r="W10" s="1058"/>
      <c r="X10" s="877"/>
      <c r="Y10" s="876"/>
      <c r="Z10" s="137"/>
      <c r="AA10" s="100"/>
      <c r="AB10" s="100"/>
      <c r="AC10" s="137"/>
      <c r="AD10" s="100"/>
      <c r="AE10" s="135"/>
      <c r="AF10" s="1072"/>
      <c r="AG10" s="1073"/>
      <c r="AH10" s="1072"/>
      <c r="AI10" s="1073"/>
      <c r="AJ10" s="1840"/>
      <c r="AK10" s="1860"/>
      <c r="AL10" s="1837"/>
      <c r="AM10" s="1840"/>
      <c r="AN10" s="1860"/>
      <c r="AO10" s="1837"/>
      <c r="AP10" s="1072" t="s">
        <v>901</v>
      </c>
      <c r="AQ10" s="1073">
        <f>IF(OR($A7=6,$A7=5),IF($AP$4="Direzione x",(AL7)/10000*'0. Materiali'!$E$4*1000*(0.3-2*0.04),(AO7)/10000*'0. Materiali'!$E$4*1000*(0.6-2*0.04)),IF($AP$4="Direzione x",(AL7)/10000*'0. Materiali'!$E$4*1000*(0.3-2*0.04),(AO7)/10000*'0. Materiali'!$E$4*1000*(0.7-2*0.04)))</f>
        <v>191.77374285391608</v>
      </c>
      <c r="AR10" s="1132">
        <f>MIN((AQ8+AQ10)*(1-ABS((0.48*AQ7-ABS(AE7))/(0.48*AQ7+AQ9))),(AQ8+AQ10)*(1-ABS((0.48*AQ7-ABS(AE8))/(0.48*AQ7+AQ9))))</f>
        <v>170.93382261734962</v>
      </c>
      <c r="AS10" s="1074" t="s">
        <v>901</v>
      </c>
      <c r="AT10" s="1073">
        <f>IF(OR($A7=6,$A7=5),IF($AS$4="Direzione x",(AL7)/10000*'0. Materiali'!$E$4*1000*(0.3-2*0.04),(AO7)/10000*'0. Materiali'!$E$4*1000*(0.6-2*0.04)),IF($AS$4="Direzione x",(AL7)/10000*'0. Materiali'!$E$4*1000*(0.3-2*0.04),(AO7)/10000*'0. Materiali'!$E$4*1000*(0.7-2*0.04)))</f>
        <v>88.707649258580659</v>
      </c>
      <c r="AU10" s="1075">
        <f>MIN((AT8+AT10)*(1-ABS((0.48*AT7-ABS(AE7))/(0.48*AT7+AT9))),(AT8+AT10)*(1-ABS((0.48*AT7-ABS(AE8))/(0.48*AT7+AT9))))</f>
        <v>85.530910579374051</v>
      </c>
      <c r="AV10" s="1872"/>
      <c r="AW10" s="1852"/>
      <c r="AX10" s="1770"/>
      <c r="AY10" s="1854"/>
      <c r="AZ10" s="1991"/>
      <c r="BA10" s="1750"/>
      <c r="BB10" s="1750"/>
      <c r="BC10" s="1992"/>
      <c r="BD10" s="1750"/>
      <c r="BE10" s="1750"/>
      <c r="BF10" s="1869"/>
      <c r="BG10" s="1992"/>
      <c r="BH10" s="1750"/>
      <c r="BI10" s="1750"/>
      <c r="BJ10" s="1869"/>
    </row>
    <row r="11" spans="1:62" ht="15.75" customHeight="1" x14ac:dyDescent="0.25">
      <c r="A11" s="1861">
        <v>5</v>
      </c>
      <c r="B11" s="879" t="s">
        <v>785</v>
      </c>
      <c r="C11" s="749">
        <f>'23a. Pilastri'!Q54</f>
        <v>29.447678787878786</v>
      </c>
      <c r="D11" s="809">
        <f>'23a. Pilastri'!R54</f>
        <v>-43.728618181818177</v>
      </c>
      <c r="E11" s="749">
        <f>'23a. Pilastri'!S54</f>
        <v>4.4759530303030299</v>
      </c>
      <c r="F11" s="809">
        <f>'23a. Pilastri'!T54</f>
        <v>-18.756892424242423</v>
      </c>
      <c r="G11" s="1099" t="s">
        <v>745</v>
      </c>
      <c r="H11" s="914">
        <f>'20. Comb. schemi base_TRAVE'!AK217</f>
        <v>-50.982311946394937</v>
      </c>
      <c r="I11" s="858">
        <f>'20. Comb. schemi base_TRAVE'!AK220</f>
        <v>-97.716097897256958</v>
      </c>
      <c r="J11" s="858">
        <f>ABS(H11)+ABS(I12)</f>
        <v>148.69840984365189</v>
      </c>
      <c r="K11" s="1874">
        <f>MAX(J11:J12)</f>
        <v>148.69840984365189</v>
      </c>
      <c r="L11" s="1874">
        <f>K11*'2. Tabelle Normativa'!$K$5</f>
        <v>193.30793279674745</v>
      </c>
      <c r="M11" s="1101">
        <f>('13.Forze-Car.Sollec'!$F$32)/('13.Forze-Car.Sollec'!$F$32+'13.Forze-Car.Sollec'!$F$33)</f>
        <v>0.33506983717593286</v>
      </c>
      <c r="N11" s="1048">
        <f>L11*M11</f>
        <v>64.771657567022345</v>
      </c>
      <c r="O11" s="914">
        <f>'20. Comb. schemi base_TRAVE'!AK297</f>
        <v>-97.716097897256958</v>
      </c>
      <c r="P11" s="858">
        <f>'20. Comb. schemi base_TRAVE'!AK300</f>
        <v>-97.716097897256958</v>
      </c>
      <c r="Q11" s="858">
        <f>ABS(O11)+ABS(P12)</f>
        <v>195.43219579451392</v>
      </c>
      <c r="R11" s="1864">
        <f>MAX(Q11:Q12)</f>
        <v>195.43219579451392</v>
      </c>
      <c r="S11" s="1864">
        <f>R11*'2. Tabelle Normativa'!$K$5</f>
        <v>254.0618545328681</v>
      </c>
      <c r="T11" s="1101">
        <f>('13.Forze-Car.Sollec'!$F$32)/('13.Forze-Car.Sollec'!$F$32+'13.Forze-Car.Sollec'!$F$33)</f>
        <v>0.33506983717593286</v>
      </c>
      <c r="U11" s="1048">
        <f>S11*T11</f>
        <v>85.128464230943649</v>
      </c>
      <c r="V11" s="1866">
        <f>ABS(D12)</f>
        <v>34.76482424242424</v>
      </c>
      <c r="W11" s="1868">
        <f>0.3*AD11</f>
        <v>50.68001709057733</v>
      </c>
      <c r="X11" s="1866">
        <f>ABS(F11)</f>
        <v>18.756892424242423</v>
      </c>
      <c r="Y11" s="1868">
        <f>0.3*Z11</f>
        <v>38.560882568917528</v>
      </c>
      <c r="Z11" s="1857">
        <f>MAX(N11:N12)</f>
        <v>128.53627522972511</v>
      </c>
      <c r="AA11" s="1856">
        <f>MAX(V11:W12)</f>
        <v>50.68001709057733</v>
      </c>
      <c r="AB11" s="1101">
        <f>C13</f>
        <v>-440.32390000000004</v>
      </c>
      <c r="AC11" s="1857">
        <f>MAX(X11:Y12)</f>
        <v>38.560882568917528</v>
      </c>
      <c r="AD11" s="1856">
        <f>MAX(U11:U12)</f>
        <v>168.93339030192445</v>
      </c>
      <c r="AE11" s="1048">
        <f>E13</f>
        <v>-448.6574</v>
      </c>
      <c r="AF11" s="1066" t="s">
        <v>898</v>
      </c>
      <c r="AG11" s="1067">
        <f>IF(OR(A11=6,A11=5),0.3*0.6*'0. Materiali'!$B$9*1000,0.3*0.7*'0. Materiali'!$B$9*1000)</f>
        <v>2550</v>
      </c>
      <c r="AH11" s="1066" t="s">
        <v>898</v>
      </c>
      <c r="AI11" s="1067">
        <f>IF(OR(A11=6,A11=5),0.3*0.6*'0. Materiali'!$B$9*1000,0.3*0.7*'0. Materiali'!$B$9*1000)</f>
        <v>2550</v>
      </c>
      <c r="AJ11" s="1840">
        <f>(Z11-AG13)*10/((0.6-2*0.04)*'0. Materiali'!$E$4)</f>
        <v>3.6548330339769048</v>
      </c>
      <c r="AK11" s="1859" t="str">
        <f>IF(AL11=2*(0.25*PI()*2^2)+2*(0.25*PI()*1.6^2),"2f20+2f16",IF(AL11=4*(0.25*PI()*2^2)+0*(0.25*PI()*1.6^2),"4f20",IF(AL11=5*(0.25*PI()*2^2)+0*(0.25*PI()*1.6^2),"5f20",IF(AL11=3*(0.25*PI()*2^2)+0*(0.25*PI()*1.6^2),"3f20"))))</f>
        <v>4f20</v>
      </c>
      <c r="AL11" s="1837">
        <f>4*(0.25*PI()*2^2)+0*(0.25*PI()*1.6^2)</f>
        <v>12.566370614359172</v>
      </c>
      <c r="AM11" s="1840">
        <f>(AD11-AI13)*10/((0.3-2*0.04)*'0. Materiali'!$E$4)</f>
        <v>6.8540565467695718</v>
      </c>
      <c r="AN11" s="1859" t="str">
        <f t="shared" ref="AN11" si="0">IF(AO11=2*(0.25*PI()*2^2)+2*(0.25*PI()*1.6^2),"2f20+2f16",IF(AO11=4*(0.25*PI()*2^2)+0*(0.25*PI()*1.6^2),"4f20",IF(AO11=5*(0.25*PI()*2^2)+0*(0.25*PI()*1.6^2),"5f20",IF(AO11=3*(0.25*PI()*2^2)+0*(0.25*PI()*1.6^2),"3f20"))))</f>
        <v>3f20</v>
      </c>
      <c r="AO11" s="1837">
        <f>3*(0.25*PI()*2^2)+0*(0.25*PI()*1.6^2)</f>
        <v>9.4247779607693793</v>
      </c>
      <c r="AP11" s="1066" t="s">
        <v>898</v>
      </c>
      <c r="AQ11" s="1067">
        <f t="shared" ref="AQ11" si="1">AG11</f>
        <v>2550</v>
      </c>
      <c r="AR11" s="1130" t="s">
        <v>74</v>
      </c>
      <c r="AS11" s="1068" t="s">
        <v>898</v>
      </c>
      <c r="AT11" s="1067">
        <f t="shared" ref="AT11" si="2">AI11</f>
        <v>2550</v>
      </c>
      <c r="AU11" s="1069" t="s">
        <v>74</v>
      </c>
      <c r="AV11" s="1870">
        <f t="shared" ref="AV11" si="3">MAX(AR12,AR14)</f>
        <v>206.75756457786048</v>
      </c>
      <c r="AW11" s="1852"/>
      <c r="AX11" s="1768">
        <f t="shared" ref="AX11" si="4">MAX(AU12,AU14)</f>
        <v>120.15510197962577</v>
      </c>
      <c r="AY11" s="1854"/>
      <c r="AZ11" s="1989">
        <v>5</v>
      </c>
      <c r="BA11" s="1743">
        <f t="shared" ref="BA11" si="5">MAX(AR12,AR14)</f>
        <v>206.75756457786048</v>
      </c>
      <c r="BB11" s="1743">
        <f t="shared" ref="BB11" si="6">MAX(AU12,AU14)</f>
        <v>120.15510197962577</v>
      </c>
      <c r="BC11" s="1986">
        <f>Z11</f>
        <v>128.53627522972511</v>
      </c>
      <c r="BD11" s="1743">
        <f>AA11</f>
        <v>50.68001709057733</v>
      </c>
      <c r="BE11" s="1743">
        <f>((BD11/$BB11)^1.5)+(BC11/$BA11)^1.5</f>
        <v>0.76410108339175231</v>
      </c>
      <c r="BF11" s="1836" t="str">
        <f>IF(BE11&lt;1, "Verificato", "Non verifica")</f>
        <v>Verificato</v>
      </c>
      <c r="BG11" s="1986">
        <f>AC11</f>
        <v>38.560882568917528</v>
      </c>
      <c r="BH11" s="1743">
        <f>AD11</f>
        <v>168.93339030192445</v>
      </c>
      <c r="BI11" s="1743">
        <f t="shared" ref="BI11" si="7">((BH11/$BA11)^1.5)+(BG11/$BB11)^1.5</f>
        <v>0.92035764045733393</v>
      </c>
      <c r="BJ11" s="1836" t="str">
        <f>IF(BI11&lt;1, "Verificato", "Non verifica")</f>
        <v>Verificato</v>
      </c>
    </row>
    <row r="12" spans="1:62" ht="15.75" customHeight="1" x14ac:dyDescent="0.25">
      <c r="A12" s="1862"/>
      <c r="B12" s="874" t="s">
        <v>786</v>
      </c>
      <c r="C12" s="744">
        <f>'23a. Pilastri'!Q55</f>
        <v>-28.113096969696969</v>
      </c>
      <c r="D12" s="810">
        <f>'23a. Pilastri'!R55</f>
        <v>34.76482424242424</v>
      </c>
      <c r="E12" s="744">
        <f>'23a. Pilastri'!S55</f>
        <v>93.489001515151514</v>
      </c>
      <c r="F12" s="810">
        <f>'23a. Pilastri'!T55</f>
        <v>-86.837274242424229</v>
      </c>
      <c r="G12" s="1099" t="s">
        <v>746</v>
      </c>
      <c r="H12" s="915">
        <f>'20. Comb. schemi base_TRAVE'!AL217</f>
        <v>50.982311946394937</v>
      </c>
      <c r="I12" s="858">
        <f>'20. Comb. schemi base_TRAVE'!AL220</f>
        <v>97.716097897256958</v>
      </c>
      <c r="J12" s="858">
        <f>ABS(H12)+ABS(I11)</f>
        <v>148.69840984365189</v>
      </c>
      <c r="K12" s="1874"/>
      <c r="L12" s="1874"/>
      <c r="M12" s="1101">
        <f>('13.Forze-Car.Sollec'!$F$33)/('13.Forze-Car.Sollec'!$F$32+'13.Forze-Car.Sollec'!$F$33)</f>
        <v>0.66493016282406714</v>
      </c>
      <c r="N12" s="1048">
        <f>L11*M12</f>
        <v>128.53627522972511</v>
      </c>
      <c r="O12" s="915">
        <f>'20. Comb. schemi base_TRAVE'!AL297</f>
        <v>97.716097897256958</v>
      </c>
      <c r="P12" s="858">
        <f>'20. Comb. schemi base_TRAVE'!AL300</f>
        <v>97.716097897256958</v>
      </c>
      <c r="Q12" s="858">
        <f>ABS(O12)+ABS(P11)</f>
        <v>195.43219579451392</v>
      </c>
      <c r="R12" s="1874"/>
      <c r="S12" s="1874"/>
      <c r="T12" s="1101">
        <f>('13.Forze-Car.Sollec'!$F$33)/('13.Forze-Car.Sollec'!$F$32+'13.Forze-Car.Sollec'!$F$33)</f>
        <v>0.66493016282406714</v>
      </c>
      <c r="U12" s="1048">
        <f>S11*T12</f>
        <v>168.93339030192445</v>
      </c>
      <c r="V12" s="1840"/>
      <c r="W12" s="1837"/>
      <c r="X12" s="1840"/>
      <c r="Y12" s="1837"/>
      <c r="Z12" s="1843"/>
      <c r="AA12" s="1378"/>
      <c r="AB12" s="1101">
        <f>D13</f>
        <v>-342.8621</v>
      </c>
      <c r="AC12" s="1843"/>
      <c r="AD12" s="1378"/>
      <c r="AE12" s="1048">
        <f>F13</f>
        <v>-334.52860000000004</v>
      </c>
      <c r="AF12" s="1070" t="s">
        <v>899</v>
      </c>
      <c r="AG12" s="1192">
        <f>IF(OR(A11=6,A11=5),IF($AF$4="Direzione x",0.3*0.12*0.3*0.6*1000*'0. Materiali'!$B$9,0.6*0.12*0.3*0.6*1000*'0. Materiali'!$B$9),IF($AF$4="Direzione x",0.3*0.12*0.3*0.7*1000*'0. Materiali'!$B$9,0.7*0.12*0.3*0.7*1000*'0. Materiali'!$B$9))</f>
        <v>91.799999999999983</v>
      </c>
      <c r="AH12" s="1070" t="s">
        <v>899</v>
      </c>
      <c r="AI12" s="1192">
        <f>IF(OR(A11=6,A11=5),IF($AH$4="Direzione x",0.3*0.12*0.3*0.6*1000*'0. Materiali'!$B$9,0.6*0.12*0.3*0.6*1000*'0. Materiali'!$B$9),IF($AH$4="Direzione x",0.3*0.12*0.3*0.7*1000*'0. Materiali'!$B$9,0.7*0.12*0.3*0.7*1000*'0. Materiali'!$B$9))</f>
        <v>183.59999999999997</v>
      </c>
      <c r="AJ12" s="1840"/>
      <c r="AK12" s="1860"/>
      <c r="AL12" s="1837"/>
      <c r="AM12" s="1840"/>
      <c r="AN12" s="1860"/>
      <c r="AO12" s="1837"/>
      <c r="AP12" s="1070" t="s">
        <v>899</v>
      </c>
      <c r="AQ12" s="1192">
        <f t="shared" ref="AQ12" si="8">AI12</f>
        <v>183.59999999999997</v>
      </c>
      <c r="AR12" s="1131">
        <f>MIN((AQ12+AQ14)*(1-ABS((0.48*AQ11-ABS(AB11))/(0.48*AQ11+AQ13))),(AQ12+AQ14)*(1-ABS((0.48*AQ11-ABS(AB12))/(0.48*AQ11+AQ13))))</f>
        <v>206.75756457786048</v>
      </c>
      <c r="AS12" s="1061" t="s">
        <v>899</v>
      </c>
      <c r="AT12" s="1192">
        <f t="shared" ref="AT12" si="9">AG12</f>
        <v>91.799999999999983</v>
      </c>
      <c r="AU12" s="1071">
        <f>MIN((AT12+AT14)*(1-ABS((0.48*AT11-ABS(AB11))/(0.48*AT11+AT13))),(AT12+AT14)*(1-ABS((0.48*AT11-ABS(AB12))/(0.48*AT11+AT13))))</f>
        <v>120.15510197962577</v>
      </c>
      <c r="AV12" s="1871"/>
      <c r="AW12" s="1883"/>
      <c r="AX12" s="1769"/>
      <c r="AY12" s="1884"/>
      <c r="AZ12" s="1990"/>
      <c r="BA12" s="1747">
        <f t="shared" ref="BA12" si="10">AV11</f>
        <v>206.75756457786048</v>
      </c>
      <c r="BB12" s="1747"/>
      <c r="BC12" s="1754"/>
      <c r="BD12" s="1747"/>
      <c r="BE12" s="1747"/>
      <c r="BF12" s="1837"/>
      <c r="BG12" s="1754"/>
      <c r="BH12" s="1747"/>
      <c r="BI12" s="1747"/>
      <c r="BJ12" s="1837"/>
    </row>
    <row r="13" spans="1:62" ht="15" customHeight="1" x14ac:dyDescent="0.25">
      <c r="A13" s="1862"/>
      <c r="B13" s="1875" t="s">
        <v>722</v>
      </c>
      <c r="C13" s="1877">
        <f>'23a. Pilastri'!Q60</f>
        <v>-440.32390000000004</v>
      </c>
      <c r="D13" s="1879">
        <f>'23a. Pilastri'!R60</f>
        <v>-342.8621</v>
      </c>
      <c r="E13" s="1881">
        <f>'23a. Pilastri'!S60</f>
        <v>-448.6574</v>
      </c>
      <c r="F13" s="1879">
        <f>'23a. Pilastri'!T60</f>
        <v>-334.52860000000004</v>
      </c>
      <c r="G13" s="1099"/>
      <c r="H13" s="1116"/>
      <c r="I13" s="858"/>
      <c r="J13" s="858"/>
      <c r="K13" s="1114"/>
      <c r="L13" s="1114"/>
      <c r="M13" s="1101"/>
      <c r="N13" s="1048"/>
      <c r="O13" s="915"/>
      <c r="P13" s="858"/>
      <c r="Q13" s="858"/>
      <c r="R13" s="1114"/>
      <c r="S13" s="1114"/>
      <c r="T13" s="1101"/>
      <c r="U13" s="1048"/>
      <c r="V13" s="1113"/>
      <c r="W13" s="1110"/>
      <c r="X13" s="1113"/>
      <c r="Y13" s="1111"/>
      <c r="Z13" s="1112"/>
      <c r="AA13" s="1104"/>
      <c r="AB13" s="1101"/>
      <c r="AC13" s="1112"/>
      <c r="AD13" s="1104"/>
      <c r="AE13" s="1048"/>
      <c r="AF13" s="1070" t="s">
        <v>908</v>
      </c>
      <c r="AG13" s="1192">
        <f>AG12*(1-((0.48*AG11-MAX(ABS(AB11),ABS(AB12)))/(0.48*AG11))^2)</f>
        <v>54.168368277499383</v>
      </c>
      <c r="AH13" s="1070" t="s">
        <v>908</v>
      </c>
      <c r="AI13" s="1105">
        <f>AI12*(1-((0.48*AI11-MAX(ABS(AE11),ABS(AE12)))/(0.48*AI11))^2)</f>
        <v>109.92890350799509</v>
      </c>
      <c r="AJ13" s="1840"/>
      <c r="AK13" s="1860"/>
      <c r="AL13" s="1837"/>
      <c r="AM13" s="1840"/>
      <c r="AN13" s="1860"/>
      <c r="AO13" s="1837"/>
      <c r="AP13" s="1070" t="s">
        <v>900</v>
      </c>
      <c r="AQ13" s="1192">
        <f>IF($AP$4="Direzione x",2*$AL11*'0. Materiali'!$E$4/10,2*$AO11*'0. Materiali'!$E$4/10)</f>
        <v>737.591318668908</v>
      </c>
      <c r="AR13" s="1131" t="s">
        <v>75</v>
      </c>
      <c r="AS13" s="1061" t="s">
        <v>900</v>
      </c>
      <c r="AT13" s="1192">
        <f>IF($AS$4="Direzione x",2*$AL11*'0. Materiali'!$E$4/10,2*$AO11*'0. Materiali'!$E$4/10)</f>
        <v>983.45509155854393</v>
      </c>
      <c r="AU13" s="1071" t="s">
        <v>75</v>
      </c>
      <c r="AV13" s="1871"/>
      <c r="AW13" s="1851" t="str">
        <f>IF(S15&lt;AV11+AV15, "Gerarchia verificata", "NON VERIFICA")</f>
        <v>Gerarchia verificata</v>
      </c>
      <c r="AX13" s="1769"/>
      <c r="AY13" s="1853" t="str">
        <f>IF(L15&lt;AX11+AX15, "Gerarchia verificata", "NON VERIFICA")</f>
        <v>Gerarchia verificata</v>
      </c>
      <c r="AZ13" s="1990"/>
      <c r="BA13" s="1747"/>
      <c r="BB13" s="1747"/>
      <c r="BC13" s="1754"/>
      <c r="BD13" s="1747"/>
      <c r="BE13" s="1747"/>
      <c r="BF13" s="1837"/>
      <c r="BG13" s="1754"/>
      <c r="BH13" s="1747"/>
      <c r="BI13" s="1747"/>
      <c r="BJ13" s="1837"/>
    </row>
    <row r="14" spans="1:62" ht="15.75" customHeight="1" thickBot="1" x14ac:dyDescent="0.3">
      <c r="A14" s="1863"/>
      <c r="B14" s="1876"/>
      <c r="C14" s="1878"/>
      <c r="D14" s="1880"/>
      <c r="E14" s="1882"/>
      <c r="F14" s="1880"/>
      <c r="G14" s="100"/>
      <c r="H14" s="919"/>
      <c r="I14" s="100"/>
      <c r="J14" s="100"/>
      <c r="K14" s="100"/>
      <c r="L14" s="100"/>
      <c r="M14" s="100"/>
      <c r="N14" s="135"/>
      <c r="O14" s="919"/>
      <c r="P14" s="100"/>
      <c r="Q14" s="100"/>
      <c r="R14" s="100"/>
      <c r="S14" s="100"/>
      <c r="T14" s="100"/>
      <c r="U14" s="135"/>
      <c r="V14" s="877"/>
      <c r="W14" s="875"/>
      <c r="X14" s="877"/>
      <c r="Y14" s="876"/>
      <c r="Z14" s="137"/>
      <c r="AA14" s="100"/>
      <c r="AB14" s="100"/>
      <c r="AC14" s="137"/>
      <c r="AD14" s="100"/>
      <c r="AE14" s="135"/>
      <c r="AF14" s="1072"/>
      <c r="AG14" s="1073"/>
      <c r="AH14" s="1072"/>
      <c r="AI14" s="1073"/>
      <c r="AJ14" s="1840"/>
      <c r="AK14" s="1860"/>
      <c r="AL14" s="1837"/>
      <c r="AM14" s="1840"/>
      <c r="AN14" s="1860"/>
      <c r="AO14" s="1837"/>
      <c r="AP14" s="1072" t="s">
        <v>901</v>
      </c>
      <c r="AQ14" s="1073">
        <f>IF(OR($A11=6,$A11=5),IF($AP$4="Direzione x",(AL11)/10000*'0. Materiali'!$E$4*1000*(0.3-2*0.04),(AO11)/10000*'0. Materiali'!$E$4*1000*(0.6-2*0.04)),IF($AP$4="Direzione x",(AL11)/10000*'0. Materiali'!$E$4*1000*(0.3-2*0.04),(AO11)/10000*'0. Materiali'!$E$4*1000*(0.7-2*0.04)))</f>
        <v>191.77374285391608</v>
      </c>
      <c r="AR14" s="1132">
        <f>MIN((AQ12+AQ14)*(1-ABS((0.48*AQ11-ABS(AE11))/(0.48*AQ11+AQ13))),(AQ12+AQ14)*(1-ABS((0.48*AQ11-ABS(AE12))/(0.48*AQ11+AQ13))))</f>
        <v>205.16285060441376</v>
      </c>
      <c r="AS14" s="1074" t="s">
        <v>901</v>
      </c>
      <c r="AT14" s="1073">
        <f>IF(OR($A11=6,$A11=5),IF($AS$4="Direzione x",(AL11)/10000*'0. Materiali'!$E$4*1000*(0.3-2*0.04),(AO11)/10000*'0. Materiali'!$E$4*1000*(0.6-2*0.04)),IF($AS$4="Direzione x",(AL11)/10000*'0. Materiali'!$E$4*1000*(0.3-2*0.04),(AO11)/10000*'0. Materiali'!$E$4*1000*(0.7-2*0.04)))</f>
        <v>108.18006007143983</v>
      </c>
      <c r="AU14" s="1075">
        <f>MIN((AT12+AT14)*(1-ABS((0.48*AT11-ABS(AE11))/(0.48*AT11+AT13))),(AT12+AT14)*(1-ABS((0.48*AT11-ABS(AE12))/(0.48*AT11+AT13))))</f>
        <v>119.40014490848161</v>
      </c>
      <c r="AV14" s="1872"/>
      <c r="AW14" s="1852"/>
      <c r="AX14" s="1770"/>
      <c r="AY14" s="1854"/>
      <c r="AZ14" s="1991"/>
      <c r="BA14" s="1750"/>
      <c r="BB14" s="1750"/>
      <c r="BC14" s="1992"/>
      <c r="BD14" s="1750"/>
      <c r="BE14" s="1750"/>
      <c r="BF14" s="1869"/>
      <c r="BG14" s="1992"/>
      <c r="BH14" s="1750"/>
      <c r="BI14" s="1750"/>
      <c r="BJ14" s="1869"/>
    </row>
    <row r="15" spans="1:62" ht="15.75" x14ac:dyDescent="0.25">
      <c r="A15" s="1861">
        <v>4</v>
      </c>
      <c r="B15" s="879" t="s">
        <v>785</v>
      </c>
      <c r="C15" s="749">
        <f>'23a. Pilastri'!Q61</f>
        <v>40.975063636363643</v>
      </c>
      <c r="D15" s="809">
        <f>'23a. Pilastri'!R61</f>
        <v>-56.069457575757575</v>
      </c>
      <c r="E15" s="749">
        <f>'23a. Pilastri'!S61</f>
        <v>7.8940287878787867</v>
      </c>
      <c r="F15" s="809">
        <f>'23a. Pilastri'!T61</f>
        <v>-22.988422727272724</v>
      </c>
      <c r="G15" s="1099" t="s">
        <v>745</v>
      </c>
      <c r="H15" s="914">
        <f>'20. Comb. schemi base_TRAVE'!AK385</f>
        <v>-50.982311946394937</v>
      </c>
      <c r="I15" s="858">
        <f>'20. Comb. schemi base_TRAVE'!AK388</f>
        <v>-118.95872787492151</v>
      </c>
      <c r="J15" s="858">
        <f>ABS(H15)+ABS(I16)</f>
        <v>169.94103982131645</v>
      </c>
      <c r="K15" s="1864">
        <f>MAX(J15:J16)</f>
        <v>169.94103982131645</v>
      </c>
      <c r="L15" s="1864">
        <f>K15*'2. Tabelle Normativa'!$K$5</f>
        <v>220.92335176771138</v>
      </c>
      <c r="M15" s="1101">
        <f>('13.Forze-Car.Sollec'!$F$33)/('13.Forze-Car.Sollec'!$F$33+'13.Forze-Car.Sollec'!$F$34)</f>
        <v>0.4185897541676406</v>
      </c>
      <c r="N15" s="1048">
        <f>L15*M15</f>
        <v>92.476251506337491</v>
      </c>
      <c r="O15" s="1189">
        <f>'20. Comb. schemi base_TRAVE'!AK465</f>
        <v>-158.61163716656199</v>
      </c>
      <c r="P15" s="858">
        <f>'20. Comb. schemi base_TRAVE'!AK468</f>
        <v>-118.95872787492151</v>
      </c>
      <c r="Q15" s="858">
        <f>ABS(O15)+ABS(P16)</f>
        <v>277.57036504148351</v>
      </c>
      <c r="R15" s="1864">
        <f>MAX(Q15:Q16)</f>
        <v>277.57036504148351</v>
      </c>
      <c r="S15" s="1864">
        <f>R15*'2. Tabelle Normativa'!$K$5</f>
        <v>360.84147455392861</v>
      </c>
      <c r="T15" s="1101">
        <f>('13.Forze-Car.Sollec'!$F$33)/('13.Forze-Car.Sollec'!$F$33+'13.Forze-Car.Sollec'!$F$34)</f>
        <v>0.4185897541676406</v>
      </c>
      <c r="U15" s="1048">
        <f>S15*T15</f>
        <v>151.04454412701793</v>
      </c>
      <c r="V15" s="1866">
        <f>ABS(D16)</f>
        <v>54.306701515151516</v>
      </c>
      <c r="W15" s="1868">
        <f>0.3*AD15</f>
        <v>62.93907912807321</v>
      </c>
      <c r="X15" s="1866">
        <f>ABS(F15)</f>
        <v>22.988422727272724</v>
      </c>
      <c r="Y15" s="1868">
        <f>0.3*Z15</f>
        <v>38.534130078412169</v>
      </c>
      <c r="Z15" s="1857">
        <f>MAX(N15:N16)</f>
        <v>128.44710026137389</v>
      </c>
      <c r="AA15" s="1856">
        <f>MAX(V15:W16)</f>
        <v>62.93907912807321</v>
      </c>
      <c r="AB15" s="1101">
        <f>C17</f>
        <v>-518.93269999999995</v>
      </c>
      <c r="AC15" s="1857">
        <f>MAX(X15:Y16)</f>
        <v>38.534130078412169</v>
      </c>
      <c r="AD15" s="1856">
        <f>MAX(U15:U16)</f>
        <v>209.79693042691071</v>
      </c>
      <c r="AE15" s="1048">
        <f>E17</f>
        <v>-680.9464999999999</v>
      </c>
      <c r="AF15" s="1066" t="s">
        <v>898</v>
      </c>
      <c r="AG15" s="1067">
        <f>IF(OR(A15=6,A15=5),0.3*0.6*'0. Materiali'!$B$9*1000,0.3*0.7*'0. Materiali'!$B$9*1000)</f>
        <v>2974.9999999999995</v>
      </c>
      <c r="AH15" s="1066" t="s">
        <v>898</v>
      </c>
      <c r="AI15" s="1067">
        <f>IF(OR(A15=6,A15=5),0.3*0.6*'0. Materiali'!$B$9*1000,0.3*0.7*'0. Materiali'!$B$9*1000)</f>
        <v>2974.9999999999995</v>
      </c>
      <c r="AJ15" s="1840">
        <f>(Z15-AG17)*10/((0.6-2*0.04)*'0. Materiali'!$E$4)</f>
        <v>2.4917764891966225</v>
      </c>
      <c r="AK15" s="1859" t="str">
        <f t="shared" ref="AK15" si="11">IF(AL15=2*(0.25*PI()*2^2)+2*(0.25*PI()*1.6^2),"2f20+2f16",IF(AL15=4*(0.25*PI()*2^2)+0*(0.25*PI()*1.6^2),"4f20",IF(AL15=5*(0.25*PI()*2^2)+0*(0.25*PI()*1.6^2),"5f20",IF(AL15=3*(0.25*PI()*2^2)+0*(0.25*PI()*1.6^2),"3f20"))))</f>
        <v>4f20</v>
      </c>
      <c r="AL15" s="1837">
        <f t="shared" ref="AL15" si="12">4*(0.25*PI()*2^2)+0*(0.25*PI()*1.6^2)</f>
        <v>12.566370614359172</v>
      </c>
      <c r="AM15" s="1840">
        <f>(AD15-AI17)*10/((0.3-2*0.04)*'0. Materiali'!$E$4)</f>
        <v>3.286233248758641</v>
      </c>
      <c r="AN15" s="1859" t="str">
        <f t="shared" ref="AN15" si="13">IF(AO15=2*(0.25*PI()*2^2)+2*(0.25*PI()*1.6^2),"2f20+2f16",IF(AO15=4*(0.25*PI()*2^2)+0*(0.25*PI()*1.6^2),"4f20",IF(AO15=5*(0.25*PI()*2^2)+0*(0.25*PI()*1.6^2),"5f20",IF(AO15=3*(0.25*PI()*2^2)+0*(0.25*PI()*1.6^2),"3f20"))))</f>
        <v>3f20</v>
      </c>
      <c r="AO15" s="1837">
        <f>3*(0.25*PI()*2^2)+0*(0.25*PI()*1.6^2)</f>
        <v>9.4247779607693793</v>
      </c>
      <c r="AP15" s="1066" t="s">
        <v>898</v>
      </c>
      <c r="AQ15" s="1067">
        <f t="shared" ref="AQ15" si="14">AG15</f>
        <v>2974.9999999999995</v>
      </c>
      <c r="AR15" s="1130" t="s">
        <v>74</v>
      </c>
      <c r="AS15" s="1068" t="s">
        <v>898</v>
      </c>
      <c r="AT15" s="1067">
        <f t="shared" ref="AT15" si="15">AI15</f>
        <v>2974.9999999999995</v>
      </c>
      <c r="AU15" s="1069" t="s">
        <v>74</v>
      </c>
      <c r="AV15" s="1870">
        <f t="shared" ref="AV15" si="16">MAX(AR16,AR18)</f>
        <v>277.66722258306743</v>
      </c>
      <c r="AW15" s="1852"/>
      <c r="AX15" s="1768">
        <f t="shared" ref="AX15" si="17">MAX(AU16,AU18)</f>
        <v>134.12405445555402</v>
      </c>
      <c r="AY15" s="1854"/>
      <c r="AZ15" s="1989">
        <v>4</v>
      </c>
      <c r="BA15" s="1743">
        <f t="shared" ref="BA15" si="18">MAX(AR16,AR18)</f>
        <v>277.66722258306743</v>
      </c>
      <c r="BB15" s="1743">
        <f t="shared" ref="BB15" si="19">MAX(AU16,AU18)</f>
        <v>134.12405445555402</v>
      </c>
      <c r="BC15" s="1986">
        <f>Z15</f>
        <v>128.44710026137389</v>
      </c>
      <c r="BD15" s="1743">
        <f>AA15</f>
        <v>62.93907912807321</v>
      </c>
      <c r="BE15" s="1743">
        <f>((BD15/$BB15)^1.5)+(BC15/$BA15)^1.5</f>
        <v>0.63608484901689799</v>
      </c>
      <c r="BF15" s="1836" t="str">
        <f>IF(BE15&lt;1, "Verificato", "Non verifica")</f>
        <v>Verificato</v>
      </c>
      <c r="BG15" s="1986">
        <f>AC15</f>
        <v>38.534130078412169</v>
      </c>
      <c r="BH15" s="1743">
        <f>AD15</f>
        <v>209.79693042691071</v>
      </c>
      <c r="BI15" s="1743">
        <f t="shared" ref="BI15" si="20">((BH15/$BA15)^1.5)+(BG15/$BB15)^1.5</f>
        <v>0.81076328207891801</v>
      </c>
      <c r="BJ15" s="1836" t="str">
        <f>IF(BI15&lt;1, "Verificato", "Non verifica")</f>
        <v>Verificato</v>
      </c>
    </row>
    <row r="16" spans="1:62" ht="15.75" x14ac:dyDescent="0.25">
      <c r="A16" s="1862"/>
      <c r="B16" s="874" t="s">
        <v>786</v>
      </c>
      <c r="C16" s="744">
        <f>'23a. Pilastri'!Q62</f>
        <v>-44.194186363636362</v>
      </c>
      <c r="D16" s="810">
        <f>'23a. Pilastri'!R62</f>
        <v>54.306701515151516</v>
      </c>
      <c r="E16" s="744">
        <f>'23a. Pilastri'!S62</f>
        <v>146.93827424242423</v>
      </c>
      <c r="F16" s="810">
        <f>'23a. Pilastri'!T62</f>
        <v>-136.82575909090912</v>
      </c>
      <c r="G16" s="1099" t="s">
        <v>746</v>
      </c>
      <c r="H16" s="915">
        <f>'20. Comb. schemi base_TRAVE'!AL385</f>
        <v>50.982311946394937</v>
      </c>
      <c r="I16" s="858">
        <f>'20. Comb. schemi base_TRAVE'!AL388</f>
        <v>118.95872787492151</v>
      </c>
      <c r="J16" s="858">
        <f>ABS(H16)+ABS(I15)</f>
        <v>169.94103982131645</v>
      </c>
      <c r="K16" s="1874"/>
      <c r="L16" s="1874"/>
      <c r="M16" s="1101">
        <f>('13.Forze-Car.Sollec'!$F$34)/('13.Forze-Car.Sollec'!$F$33+'13.Forze-Car.Sollec'!$F$34)</f>
        <v>0.58141024583235945</v>
      </c>
      <c r="N16" s="1048">
        <f>L15*M16</f>
        <v>128.44710026137389</v>
      </c>
      <c r="O16" s="1189">
        <f>'20. Comb. schemi base_TRAVE'!AL465</f>
        <v>118.95872787492151</v>
      </c>
      <c r="P16" s="858">
        <f>'20. Comb. schemi base_TRAVE'!AL468</f>
        <v>118.95872787492151</v>
      </c>
      <c r="Q16" s="858">
        <f>ABS(O16)+ABS(P15)</f>
        <v>237.91745574984301</v>
      </c>
      <c r="R16" s="1874"/>
      <c r="S16" s="1874"/>
      <c r="T16" s="1101">
        <f>('13.Forze-Car.Sollec'!$F$34)/('13.Forze-Car.Sollec'!$F$33+'13.Forze-Car.Sollec'!$F$34)</f>
        <v>0.58141024583235945</v>
      </c>
      <c r="U16" s="1048">
        <f>S15*T16</f>
        <v>209.79693042691071</v>
      </c>
      <c r="V16" s="1840"/>
      <c r="W16" s="1837"/>
      <c r="X16" s="1840"/>
      <c r="Y16" s="1837"/>
      <c r="Z16" s="1843"/>
      <c r="AA16" s="1378"/>
      <c r="AB16" s="1101">
        <f>D17</f>
        <v>-680.38929999999993</v>
      </c>
      <c r="AC16" s="1843"/>
      <c r="AD16" s="1378"/>
      <c r="AE16" s="1048">
        <f>F17</f>
        <v>-518.37549999999999</v>
      </c>
      <c r="AF16" s="1070" t="s">
        <v>899</v>
      </c>
      <c r="AG16" s="1192">
        <f>IF(OR(A15=6,A15=5),IF($AF$4="Direzione x",0.3*0.12*0.3*0.6*1000*'0. Materiali'!$B$9,0.6*0.12*0.3*0.6*1000*'0. Materiali'!$B$9),IF($AF$4="Direzione x",0.3*0.12*0.3*0.7*1000*'0. Materiali'!$B$9,0.7*0.12*0.3*0.7*1000*'0. Materiali'!$B$9))</f>
        <v>107.09999999999998</v>
      </c>
      <c r="AH16" s="1070" t="s">
        <v>899</v>
      </c>
      <c r="AI16" s="1192">
        <f>IF(OR(A15=6,A15=5),IF($AH$4="Direzione x",0.3*0.12*0.3*0.6*1000*'0. Materiali'!$B$9,0.6*0.12*0.3*0.6*1000*'0. Materiali'!$B$9),IF($AH$4="Direzione x",0.3*0.12*0.3*0.7*1000*'0. Materiali'!$B$9,0.7*0.12*0.3*0.7*1000*'0. Materiali'!$B$9))</f>
        <v>249.89999999999995</v>
      </c>
      <c r="AJ16" s="1840"/>
      <c r="AK16" s="1860"/>
      <c r="AL16" s="1837"/>
      <c r="AM16" s="1840"/>
      <c r="AN16" s="1860"/>
      <c r="AO16" s="1837"/>
      <c r="AP16" s="1070" t="s">
        <v>899</v>
      </c>
      <c r="AQ16" s="1192">
        <f t="shared" ref="AQ16" si="21">AI16</f>
        <v>249.89999999999995</v>
      </c>
      <c r="AR16" s="1131">
        <f>MIN((AQ16+AQ18)*(1-ABS((0.48*AQ15-ABS(AB15))/(0.48*AQ15+AQ17))),(AQ16+AQ18)*(1-ABS((0.48*AQ15-ABS(AB16))/(0.48*AQ15+AQ17))))</f>
        <v>277.66722258306743</v>
      </c>
      <c r="AS16" s="1061" t="s">
        <v>899</v>
      </c>
      <c r="AT16" s="1192">
        <f t="shared" ref="AT16" si="22">AG16</f>
        <v>107.09999999999998</v>
      </c>
      <c r="AU16" s="1071">
        <f>MIN((AT16+AT18)*(1-ABS((0.48*AT15-ABS(AB15))/(0.48*AT15+AT17))),(AT16+AT18)*(1-ABS((0.48*AT15-ABS(AB16))/(0.48*AT15+AT17))))</f>
        <v>134.12405445555402</v>
      </c>
      <c r="AV16" s="1871"/>
      <c r="AW16" s="1883"/>
      <c r="AX16" s="1769"/>
      <c r="AY16" s="1884"/>
      <c r="AZ16" s="1990"/>
      <c r="BA16" s="1747">
        <f t="shared" ref="BA16" si="23">AV15</f>
        <v>277.66722258306743</v>
      </c>
      <c r="BB16" s="1747"/>
      <c r="BC16" s="1754"/>
      <c r="BD16" s="1747"/>
      <c r="BE16" s="1747"/>
      <c r="BF16" s="1837"/>
      <c r="BG16" s="1754"/>
      <c r="BH16" s="1747"/>
      <c r="BI16" s="1747"/>
      <c r="BJ16" s="1837"/>
    </row>
    <row r="17" spans="1:62" ht="15" customHeight="1" x14ac:dyDescent="0.25">
      <c r="A17" s="1862"/>
      <c r="B17" s="1875" t="s">
        <v>722</v>
      </c>
      <c r="C17" s="1877">
        <f>'23a. Pilastri'!Q67</f>
        <v>-518.93269999999995</v>
      </c>
      <c r="D17" s="1879">
        <f>'23a. Pilastri'!R67</f>
        <v>-680.38929999999993</v>
      </c>
      <c r="E17" s="1881">
        <f>'23a. Pilastri'!S67</f>
        <v>-680.9464999999999</v>
      </c>
      <c r="F17" s="1879">
        <f>'23a. Pilastri'!T67</f>
        <v>-518.37549999999999</v>
      </c>
      <c r="G17" s="1099"/>
      <c r="H17" s="1116"/>
      <c r="I17" s="698"/>
      <c r="J17" s="858"/>
      <c r="K17" s="1114"/>
      <c r="L17" s="1114"/>
      <c r="M17" s="1101"/>
      <c r="N17" s="1048"/>
      <c r="O17" s="1189"/>
      <c r="P17" s="698"/>
      <c r="Q17" s="858"/>
      <c r="R17" s="1114"/>
      <c r="S17" s="1114"/>
      <c r="T17" s="1101"/>
      <c r="U17" s="1048"/>
      <c r="V17" s="1113"/>
      <c r="W17" s="1110"/>
      <c r="X17" s="1113"/>
      <c r="Y17" s="1111"/>
      <c r="Z17" s="1112"/>
      <c r="AA17" s="1104"/>
      <c r="AB17" s="1101"/>
      <c r="AC17" s="1112"/>
      <c r="AD17" s="1104"/>
      <c r="AE17" s="1048"/>
      <c r="AF17" s="1070" t="s">
        <v>908</v>
      </c>
      <c r="AG17" s="1192">
        <f>AG16*(1-((0.48*AG15-MAX(ABS(AB15),ABS(AB16)))/(0.48*AG15))^2)</f>
        <v>77.744865611633912</v>
      </c>
      <c r="AH17" s="1070" t="s">
        <v>908</v>
      </c>
      <c r="AI17" s="1105">
        <f>AI16*(1-((0.48*AI15-MAX(ABS(AE15),ABS(AE16)))/(0.48*AI15))^2)</f>
        <v>181.50674854629284</v>
      </c>
      <c r="AJ17" s="1840"/>
      <c r="AK17" s="1860"/>
      <c r="AL17" s="1837"/>
      <c r="AM17" s="1840"/>
      <c r="AN17" s="1860"/>
      <c r="AO17" s="1837"/>
      <c r="AP17" s="1070" t="s">
        <v>900</v>
      </c>
      <c r="AQ17" s="1192">
        <f>IF($AP$4="Direzione x",2*$AL15*'0. Materiali'!$E$4/10,2*$AO15*'0. Materiali'!$E$4/10)</f>
        <v>737.591318668908</v>
      </c>
      <c r="AR17" s="1131" t="s">
        <v>75</v>
      </c>
      <c r="AS17" s="1061" t="s">
        <v>900</v>
      </c>
      <c r="AT17" s="1192">
        <f>IF($AS$4="Direzione x",2*$AL15*'0. Materiali'!$E$4/10,2*$AO15*'0. Materiali'!$E$4/10)</f>
        <v>983.45509155854393</v>
      </c>
      <c r="AU17" s="1071" t="s">
        <v>75</v>
      </c>
      <c r="AV17" s="1871"/>
      <c r="AW17" s="1851" t="str">
        <f>IF(S19&lt;AV15+AV19, "Gerarchia verificata", "NON VERIFICA")</f>
        <v>Gerarchia verificata</v>
      </c>
      <c r="AX17" s="1769"/>
      <c r="AY17" s="1853" t="str">
        <f>IF(L19&lt;AX15+AX19, "Gerarchia verificata", "NON VERIFICA")</f>
        <v>Gerarchia verificata</v>
      </c>
      <c r="AZ17" s="1990"/>
      <c r="BA17" s="1747"/>
      <c r="BB17" s="1747"/>
      <c r="BC17" s="1754"/>
      <c r="BD17" s="1747"/>
      <c r="BE17" s="1747"/>
      <c r="BF17" s="1837"/>
      <c r="BG17" s="1754"/>
      <c r="BH17" s="1747"/>
      <c r="BI17" s="1747"/>
      <c r="BJ17" s="1837"/>
    </row>
    <row r="18" spans="1:62" ht="15.75" thickBot="1" x14ac:dyDescent="0.3">
      <c r="A18" s="1863"/>
      <c r="B18" s="1876"/>
      <c r="C18" s="1878"/>
      <c r="D18" s="1880"/>
      <c r="E18" s="1882"/>
      <c r="F18" s="1880"/>
      <c r="G18" s="100"/>
      <c r="H18" s="919"/>
      <c r="I18" s="100"/>
      <c r="J18" s="100"/>
      <c r="K18" s="100"/>
      <c r="L18" s="100"/>
      <c r="M18" s="100"/>
      <c r="N18" s="135"/>
      <c r="O18" s="919"/>
      <c r="P18" s="100"/>
      <c r="Q18" s="100"/>
      <c r="R18" s="100"/>
      <c r="S18" s="100"/>
      <c r="T18" s="100"/>
      <c r="U18" s="135"/>
      <c r="V18" s="877"/>
      <c r="W18" s="875"/>
      <c r="X18" s="877"/>
      <c r="Y18" s="876"/>
      <c r="Z18" s="137"/>
      <c r="AA18" s="100"/>
      <c r="AB18" s="100"/>
      <c r="AC18" s="137"/>
      <c r="AD18" s="100"/>
      <c r="AE18" s="135"/>
      <c r="AF18" s="1072"/>
      <c r="AG18" s="1073"/>
      <c r="AH18" s="1072"/>
      <c r="AI18" s="1073"/>
      <c r="AJ18" s="1840"/>
      <c r="AK18" s="1860"/>
      <c r="AL18" s="1837"/>
      <c r="AM18" s="1840"/>
      <c r="AN18" s="1860"/>
      <c r="AO18" s="1837"/>
      <c r="AP18" s="1072" t="s">
        <v>901</v>
      </c>
      <c r="AQ18" s="1073">
        <f>IF(OR($A15=6,$A15=5),IF($AP$4="Direzione x",(AL15)/10000*'0. Materiali'!$E$4*1000*(0.3-2*0.04),(AO15)/10000*'0. Materiali'!$E$4*1000*(0.6-2*0.04)),IF($AP$4="Direzione x",(AL15)/10000*'0. Materiali'!$E$4*1000*(0.3-2*0.04),(AO15)/10000*'0. Materiali'!$E$4*1000*(0.7-2*0.04)))</f>
        <v>228.65330878736148</v>
      </c>
      <c r="AR18" s="1132">
        <f>MIN((AQ16+AQ18)*(1-ABS((0.48*AQ15-ABS(AE15))/(0.48*AQ15+AQ17))),(AQ16+AQ18)*(1-ABS((0.48*AQ15-ABS(AE16))/(0.48*AQ15+AQ17))))</f>
        <v>277.54409228541726</v>
      </c>
      <c r="AS18" s="1074" t="s">
        <v>901</v>
      </c>
      <c r="AT18" s="1073">
        <f>IF(OR($A15=6,$A15=5),IF($AS$4="Direzione x",(AL15)/10000*'0. Materiali'!$E$4*1000*(0.3-2*0.04),(AO15)/10000*'0. Materiali'!$E$4*1000*(0.6-2*0.04)),IF($AS$4="Direzione x",(AL15)/10000*'0. Materiali'!$E$4*1000*(0.3-2*0.04),(AO15)/10000*'0. Materiali'!$E$4*1000*(0.7-2*0.04)))</f>
        <v>108.18006007143983</v>
      </c>
      <c r="AU18" s="1075">
        <f>MIN((AT16+AT18)*(1-ABS((0.48*AT15-ABS(AE15))/(0.48*AT15+AT17))),(AT16+AT18)*(1-ABS((0.48*AT15-ABS(AE16))/(0.48*AT15+AT17))))</f>
        <v>134.07431102475502</v>
      </c>
      <c r="AV18" s="1872"/>
      <c r="AW18" s="1852"/>
      <c r="AX18" s="1770"/>
      <c r="AY18" s="1854"/>
      <c r="AZ18" s="1991"/>
      <c r="BA18" s="1750"/>
      <c r="BB18" s="1750"/>
      <c r="BC18" s="1992"/>
      <c r="BD18" s="1750"/>
      <c r="BE18" s="1750"/>
      <c r="BF18" s="1869"/>
      <c r="BG18" s="1992"/>
      <c r="BH18" s="1750"/>
      <c r="BI18" s="1750"/>
      <c r="BJ18" s="1869"/>
    </row>
    <row r="19" spans="1:62" ht="15.75" x14ac:dyDescent="0.25">
      <c r="A19" s="1861">
        <v>3</v>
      </c>
      <c r="B19" s="879" t="s">
        <v>785</v>
      </c>
      <c r="C19" s="749">
        <f>'23a. Pilastri'!Q68</f>
        <v>47.368007575757581</v>
      </c>
      <c r="D19" s="809">
        <f>'23a. Pilastri'!R68</f>
        <v>-61.083916666666667</v>
      </c>
      <c r="E19" s="749">
        <f>'23a. Pilastri'!S68</f>
        <v>10.349960606060606</v>
      </c>
      <c r="F19" s="809">
        <f>'23a. Pilastri'!T68</f>
        <v>-24.065869696969692</v>
      </c>
      <c r="G19" s="1099" t="s">
        <v>745</v>
      </c>
      <c r="H19" s="914">
        <f>'20. Comb. schemi base_TRAVE'!AK553</f>
        <v>-50.982311946394937</v>
      </c>
      <c r="I19" s="858">
        <f>'20. Comb. schemi base_TRAVE'!AK556</f>
        <v>-158.61163716656199</v>
      </c>
      <c r="J19" s="858">
        <f>ABS(H19)+ABS(I20)</f>
        <v>169.94103982131645</v>
      </c>
      <c r="K19" s="1864">
        <f>MAX(J19:J20)</f>
        <v>209.59394911295692</v>
      </c>
      <c r="L19" s="1864">
        <f>K19*'2. Tabelle Normativa'!$K$5</f>
        <v>272.47213384684403</v>
      </c>
      <c r="M19" s="1101">
        <f>('13.Forze-Car.Sollec'!$F$34)/('13.Forze-Car.Sollec'!$F$34+'13.Forze-Car.Sollec'!$F$35)</f>
        <v>0.45731092873255352</v>
      </c>
      <c r="N19" s="1048">
        <f>L19*M19</f>
        <v>124.60448458324088</v>
      </c>
      <c r="O19" s="1189">
        <f>'20. Comb. schemi base_TRAVE'!AK633</f>
        <v>-158.61163716656199</v>
      </c>
      <c r="P19" s="858">
        <f>'20. Comb. schemi base_TRAVE'!AK636</f>
        <v>-158.61163716656199</v>
      </c>
      <c r="Q19" s="858">
        <f>ABS(O19)+ABS(P20)</f>
        <v>317.22327433312398</v>
      </c>
      <c r="R19" s="1864">
        <f>MAX(Q19:Q20)</f>
        <v>317.22327433312398</v>
      </c>
      <c r="S19" s="1864">
        <f>R19*'2. Tabelle Normativa'!$K$5</f>
        <v>412.3902566330612</v>
      </c>
      <c r="T19" s="1101">
        <f>('13.Forze-Car.Sollec'!$F$34)/('13.Forze-Car.Sollec'!$F$34+'13.Forze-Car.Sollec'!$F$35)</f>
        <v>0.45731092873255352</v>
      </c>
      <c r="U19" s="1048">
        <f>S19*T19</f>
        <v>188.59057126112131</v>
      </c>
      <c r="V19" s="1866">
        <f>ABS(D20)</f>
        <v>58.380315151515134</v>
      </c>
      <c r="W19" s="1868">
        <f>0.3*AD19</f>
        <v>67.13990561158198</v>
      </c>
      <c r="X19" s="1866">
        <f>ABS(F19)</f>
        <v>24.065869696969692</v>
      </c>
      <c r="Y19" s="1868">
        <f>0.3*Z19</f>
        <v>44.360294779080959</v>
      </c>
      <c r="Z19" s="1857">
        <f>MAX(N19:N20)</f>
        <v>147.8676492636032</v>
      </c>
      <c r="AA19" s="1856">
        <f>MAX(V19:W20)</f>
        <v>67.13990561158198</v>
      </c>
      <c r="AB19" s="1101">
        <f>C21</f>
        <v>-676.16340000000014</v>
      </c>
      <c r="AC19" s="1857">
        <f>MAX(X19:Y20)</f>
        <v>44.360294779080959</v>
      </c>
      <c r="AD19" s="1856">
        <f>MAX(U19:U20)</f>
        <v>223.79968537193994</v>
      </c>
      <c r="AE19" s="1048">
        <f>E21</f>
        <v>-910.62360000000001</v>
      </c>
      <c r="AF19" s="1066" t="s">
        <v>898</v>
      </c>
      <c r="AG19" s="1067">
        <f>IF(OR(A19=6,A19=5),0.3*0.6*'0. Materiali'!$B$9*1000,0.3*0.7*'0. Materiali'!$B$9*1000)</f>
        <v>2974.9999999999995</v>
      </c>
      <c r="AH19" s="1066" t="s">
        <v>898</v>
      </c>
      <c r="AI19" s="1067">
        <f>IF(OR(A19=6,A19=5),0.3*0.6*'0. Materiali'!$B$9*1000,0.3*0.7*'0. Materiali'!$B$9*1000)</f>
        <v>2974.9999999999995</v>
      </c>
      <c r="AJ19" s="1840">
        <f>(Z19-AG21)*10/((0.6-2*0.04)*'0. Materiali'!$E$4)</f>
        <v>2.6259678241900763</v>
      </c>
      <c r="AK19" s="1859" t="str">
        <f t="shared" ref="AK19" si="24">IF(AL19=2*(0.25*PI()*2^2)+2*(0.25*PI()*1.6^2),"2f20+2f16",IF(AL19=4*(0.25*PI()*2^2)+0*(0.25*PI()*1.6^2),"4f20",IF(AL19=5*(0.25*PI()*2^2)+0*(0.25*PI()*1.6^2),"5f20",IF(AL19=3*(0.25*PI()*2^2)+0*(0.25*PI()*1.6^2),"3f20"))))</f>
        <v>4f20</v>
      </c>
      <c r="AL19" s="1837">
        <f t="shared" ref="AL19" si="25">4*(0.25*PI()*2^2)+0*(0.25*PI()*1.6^2)</f>
        <v>12.566370614359172</v>
      </c>
      <c r="AM19" s="1840">
        <f>(AD19-AI21)*10/((0.3-2*0.04)*'0. Materiali'!$E$4)</f>
        <v>0.77867817511869464</v>
      </c>
      <c r="AN19" s="1859" t="str">
        <f t="shared" ref="AN19" si="26">IF(AO19=2*(0.25*PI()*2^2)+2*(0.25*PI()*1.6^2),"2f20+2f16",IF(AO19=4*(0.25*PI()*2^2)+0*(0.25*PI()*1.6^2),"4f20",IF(AO19=5*(0.25*PI()*2^2)+0*(0.25*PI()*1.6^2),"5f20",IF(AO19=3*(0.25*PI()*2^2)+0*(0.25*PI()*1.6^2),"3f20"))))</f>
        <v>3f20</v>
      </c>
      <c r="AO19" s="1837">
        <f t="shared" ref="AO19" si="27">3*(0.25*PI()*2^2)+0*(0.25*PI()*1.6^2)</f>
        <v>9.4247779607693793</v>
      </c>
      <c r="AP19" s="1066" t="s">
        <v>898</v>
      </c>
      <c r="AQ19" s="1067">
        <f t="shared" ref="AQ19" si="28">AG19</f>
        <v>2974.9999999999995</v>
      </c>
      <c r="AR19" s="1130" t="s">
        <v>74</v>
      </c>
      <c r="AS19" s="1068" t="s">
        <v>898</v>
      </c>
      <c r="AT19" s="1067">
        <f t="shared" ref="AT19" si="29">AI19</f>
        <v>2974.9999999999995</v>
      </c>
      <c r="AU19" s="1069" t="s">
        <v>74</v>
      </c>
      <c r="AV19" s="1870">
        <f t="shared" ref="AV19" si="30">MAX(AR20,AR22)</f>
        <v>318.22678900950814</v>
      </c>
      <c r="AW19" s="1852"/>
      <c r="AX19" s="1768">
        <f t="shared" ref="AX19" si="31">MAX(AU20,AU22)</f>
        <v>150.50972089406793</v>
      </c>
      <c r="AY19" s="1854"/>
      <c r="AZ19" s="1989">
        <v>3</v>
      </c>
      <c r="BA19" s="1743">
        <f t="shared" ref="BA19" si="32">MAX(AR20,AR22)</f>
        <v>318.22678900950814</v>
      </c>
      <c r="BB19" s="1743">
        <f t="shared" ref="BB19" si="33">MAX(AU20,AU22)</f>
        <v>150.50972089406793</v>
      </c>
      <c r="BC19" s="1986">
        <f>Z19</f>
        <v>147.8676492636032</v>
      </c>
      <c r="BD19" s="1743">
        <f>AA19</f>
        <v>67.13990561158198</v>
      </c>
      <c r="BE19" s="1743">
        <f>((BD19/$BB19)^1.5)+(BC19/$BA19)^1.5</f>
        <v>0.61467814477217231</v>
      </c>
      <c r="BF19" s="1836" t="str">
        <f>IF(BE19&lt;1, "Verificato", "Non verifica")</f>
        <v>Verificato</v>
      </c>
      <c r="BG19" s="1986">
        <f>AC19</f>
        <v>44.360294779080959</v>
      </c>
      <c r="BH19" s="1743">
        <f>AD19</f>
        <v>223.79968537193994</v>
      </c>
      <c r="BI19" s="1743">
        <f>((BH19/$BA19)^1.5)+(BG19/$BB19)^1.5</f>
        <v>0.74978108202627491</v>
      </c>
      <c r="BJ19" s="1836" t="str">
        <f>IF(BI19&lt;1, "Verificato", "Non verifica")</f>
        <v>Verificato</v>
      </c>
    </row>
    <row r="20" spans="1:62" ht="15.75" x14ac:dyDescent="0.25">
      <c r="A20" s="1862"/>
      <c r="B20" s="874" t="s">
        <v>786</v>
      </c>
      <c r="C20" s="744">
        <f>'23a. Pilastri'!Q69</f>
        <v>-50.338436363636355</v>
      </c>
      <c r="D20" s="810">
        <f>'23a. Pilastri'!R69</f>
        <v>58.380315151515134</v>
      </c>
      <c r="E20" s="744">
        <f>'23a. Pilastri'!S69</f>
        <v>160.01962575757574</v>
      </c>
      <c r="F20" s="810">
        <f>'23a. Pilastri'!T69</f>
        <v>-151.97774696969694</v>
      </c>
      <c r="G20" s="1099" t="s">
        <v>746</v>
      </c>
      <c r="H20" s="915">
        <f>'20. Comb. schemi base_TRAVE'!AL553</f>
        <v>50.982311946394937</v>
      </c>
      <c r="I20" s="858">
        <f>'20. Comb. schemi base_TRAVE'!AL556</f>
        <v>118.95872787492151</v>
      </c>
      <c r="J20" s="858">
        <f>ABS(H20)+ABS(I19)</f>
        <v>209.59394911295692</v>
      </c>
      <c r="K20" s="1874"/>
      <c r="L20" s="1874"/>
      <c r="M20" s="1101">
        <f>('13.Forze-Car.Sollec'!$F$35)/('13.Forze-Car.Sollec'!$F$34+'13.Forze-Car.Sollec'!$F$35)</f>
        <v>0.54268907126744659</v>
      </c>
      <c r="N20" s="1048">
        <f>L19*M20</f>
        <v>147.8676492636032</v>
      </c>
      <c r="O20" s="1189">
        <f>'20. Comb. schemi base_TRAVE'!AL633</f>
        <v>118.95872787492151</v>
      </c>
      <c r="P20" s="858">
        <f>'20. Comb. schemi base_TRAVE'!AL636</f>
        <v>158.61163716656199</v>
      </c>
      <c r="Q20" s="858">
        <f>ABS(O20)+ABS(P19)</f>
        <v>277.57036504148351</v>
      </c>
      <c r="R20" s="1874"/>
      <c r="S20" s="1874"/>
      <c r="T20" s="1101">
        <f>('13.Forze-Car.Sollec'!$F$35)/('13.Forze-Car.Sollec'!$F$34+'13.Forze-Car.Sollec'!$F$35)</f>
        <v>0.54268907126744659</v>
      </c>
      <c r="U20" s="1048">
        <f>S19*T20</f>
        <v>223.79968537193994</v>
      </c>
      <c r="V20" s="1840"/>
      <c r="W20" s="1837"/>
      <c r="X20" s="1840"/>
      <c r="Y20" s="1837"/>
      <c r="Z20" s="1843"/>
      <c r="AA20" s="1378"/>
      <c r="AB20" s="1101">
        <f>D21</f>
        <v>-936.9366</v>
      </c>
      <c r="AC20" s="1843"/>
      <c r="AD20" s="1378"/>
      <c r="AE20" s="1048">
        <f>F21</f>
        <v>-702.47640000000013</v>
      </c>
      <c r="AF20" s="1070" t="s">
        <v>899</v>
      </c>
      <c r="AG20" s="1192">
        <f>IF(OR(A19=6,A19=5),IF($AF$4="Direzione x",0.3*0.12*0.3*0.6*1000*'0. Materiali'!$B$9,0.6*0.12*0.3*0.6*1000*'0. Materiali'!$B$9),IF($AF$4="Direzione x",0.3*0.12*0.3*0.7*1000*'0. Materiali'!$B$9,0.7*0.12*0.3*0.7*1000*'0. Materiali'!$B$9))</f>
        <v>107.09999999999998</v>
      </c>
      <c r="AH20" s="1070" t="s">
        <v>899</v>
      </c>
      <c r="AI20" s="1192">
        <f>IF(OR(A19=6,A19=5),IF($AH$4="Direzione x",0.3*0.12*0.3*0.6*1000*'0. Materiali'!$B$9,0.6*0.12*0.3*0.6*1000*'0. Materiali'!$B$9),IF($AH$4="Direzione x",0.3*0.12*0.3*0.7*1000*'0. Materiali'!$B$9,0.7*0.12*0.3*0.7*1000*'0. Materiali'!$B$9))</f>
        <v>249.89999999999995</v>
      </c>
      <c r="AJ20" s="1840"/>
      <c r="AK20" s="1860"/>
      <c r="AL20" s="1837"/>
      <c r="AM20" s="1840"/>
      <c r="AN20" s="1860"/>
      <c r="AO20" s="1837"/>
      <c r="AP20" s="1070" t="s">
        <v>899</v>
      </c>
      <c r="AQ20" s="1192">
        <f t="shared" ref="AQ20" si="34">AI20</f>
        <v>249.89999999999995</v>
      </c>
      <c r="AR20" s="1131">
        <f>MIN((AQ20+AQ22)*(1-ABS((0.48*AQ19-ABS(AB19))/(0.48*AQ19+AQ21))),(AQ20+AQ22)*(1-ABS((0.48*AQ19-ABS(AB20))/(0.48*AQ19+AQ21))))</f>
        <v>312.41213085791298</v>
      </c>
      <c r="AS20" s="1061" t="s">
        <v>899</v>
      </c>
      <c r="AT20" s="1192">
        <f t="shared" ref="AT20" si="35">AG20</f>
        <v>107.09999999999998</v>
      </c>
      <c r="AU20" s="1071">
        <f>MIN((AT20+AT22)*(1-ABS((0.48*AT19-ABS(AB19))/(0.48*AT19+AT21))),(AT20+AT22)*(1-ABS((0.48*AT19-ABS(AB20))/(0.48*AT19+AT21))))</f>
        <v>148.16065611550778</v>
      </c>
      <c r="AV20" s="1871"/>
      <c r="AW20" s="1883"/>
      <c r="AX20" s="1769"/>
      <c r="AY20" s="1884"/>
      <c r="AZ20" s="1990"/>
      <c r="BA20" s="1747">
        <f t="shared" ref="BA20" si="36">AV19</f>
        <v>318.22678900950814</v>
      </c>
      <c r="BB20" s="1747"/>
      <c r="BC20" s="1754"/>
      <c r="BD20" s="1747"/>
      <c r="BE20" s="1747"/>
      <c r="BF20" s="1837"/>
      <c r="BG20" s="1754"/>
      <c r="BH20" s="1747"/>
      <c r="BI20" s="1747"/>
      <c r="BJ20" s="1837"/>
    </row>
    <row r="21" spans="1:62" ht="15" customHeight="1" x14ac:dyDescent="0.25">
      <c r="A21" s="1862"/>
      <c r="B21" s="1875" t="s">
        <v>722</v>
      </c>
      <c r="C21" s="1877">
        <f>'23a. Pilastri'!Q74</f>
        <v>-676.16340000000014</v>
      </c>
      <c r="D21" s="1879">
        <f>'23a. Pilastri'!R74</f>
        <v>-936.9366</v>
      </c>
      <c r="E21" s="1881">
        <f>'23a. Pilastri'!S74</f>
        <v>-910.62360000000001</v>
      </c>
      <c r="F21" s="1879">
        <f>'23a. Pilastri'!T74</f>
        <v>-702.47640000000013</v>
      </c>
      <c r="G21" s="1099"/>
      <c r="H21" s="1116"/>
      <c r="I21" s="698"/>
      <c r="J21" s="858"/>
      <c r="K21" s="1114"/>
      <c r="L21" s="1114"/>
      <c r="M21" s="1101"/>
      <c r="N21" s="1048"/>
      <c r="O21" s="1189"/>
      <c r="P21" s="698"/>
      <c r="Q21" s="858"/>
      <c r="R21" s="1114"/>
      <c r="S21" s="1114"/>
      <c r="T21" s="1101"/>
      <c r="U21" s="1048"/>
      <c r="V21" s="1113"/>
      <c r="W21" s="1110"/>
      <c r="X21" s="1113"/>
      <c r="Y21" s="1111"/>
      <c r="Z21" s="1112"/>
      <c r="AA21" s="1104"/>
      <c r="AB21" s="1101"/>
      <c r="AC21" s="1112"/>
      <c r="AD21" s="1104"/>
      <c r="AE21" s="1048"/>
      <c r="AF21" s="1070" t="s">
        <v>908</v>
      </c>
      <c r="AG21" s="1192">
        <f>AG20*(1-((0.48*AG19-MAX(ABS(AB19),ABS(AB20)))/(0.48*AG19))^2)</f>
        <v>94.434912667039896</v>
      </c>
      <c r="AH21" s="1070" t="s">
        <v>908</v>
      </c>
      <c r="AI21" s="1105">
        <f>AI20*(1-((0.48*AI19-MAX(ABS(AE19),ABS(AE20)))/(0.48*AI19))^2)</f>
        <v>217.09628195135292</v>
      </c>
      <c r="AJ21" s="1840"/>
      <c r="AK21" s="1860"/>
      <c r="AL21" s="1837"/>
      <c r="AM21" s="1840"/>
      <c r="AN21" s="1860"/>
      <c r="AO21" s="1837"/>
      <c r="AP21" s="1070" t="s">
        <v>900</v>
      </c>
      <c r="AQ21" s="1192">
        <f>IF($AP$4="Direzione x",2*$AL19*'0. Materiali'!$E$4/10,2*$AO19*'0. Materiali'!$E$4/10)</f>
        <v>737.591318668908</v>
      </c>
      <c r="AR21" s="1131" t="s">
        <v>75</v>
      </c>
      <c r="AS21" s="1061" t="s">
        <v>900</v>
      </c>
      <c r="AT21" s="1192">
        <f>IF($AS$4="Direzione x",2*$AL19*'0. Materiali'!$E$4/10,2*$AO19*'0. Materiali'!$E$4/10)</f>
        <v>983.45509155854393</v>
      </c>
      <c r="AU21" s="1071" t="s">
        <v>75</v>
      </c>
      <c r="AV21" s="1871"/>
      <c r="AW21" s="1851" t="str">
        <f>IF(S23&lt;AV19+AV23, "Gerarchia verificata", "NON VERIFICA")</f>
        <v>Gerarchia verificata</v>
      </c>
      <c r="AX21" s="1769"/>
      <c r="AY21" s="1853" t="str">
        <f>IF(L23&lt;AX19+AX23, "Gerarchia verificata", "NON VERIFICA")</f>
        <v>Gerarchia verificata</v>
      </c>
      <c r="AZ21" s="1990"/>
      <c r="BA21" s="1747"/>
      <c r="BB21" s="1747"/>
      <c r="BC21" s="1754"/>
      <c r="BD21" s="1747"/>
      <c r="BE21" s="1747"/>
      <c r="BF21" s="1837"/>
      <c r="BG21" s="1754"/>
      <c r="BH21" s="1747"/>
      <c r="BI21" s="1747"/>
      <c r="BJ21" s="1837"/>
    </row>
    <row r="22" spans="1:62" ht="15.75" thickBot="1" x14ac:dyDescent="0.3">
      <c r="A22" s="1863"/>
      <c r="B22" s="1876"/>
      <c r="C22" s="1878"/>
      <c r="D22" s="1880"/>
      <c r="E22" s="1882"/>
      <c r="F22" s="1880"/>
      <c r="G22" s="100"/>
      <c r="H22" s="919"/>
      <c r="I22" s="100"/>
      <c r="J22" s="100"/>
      <c r="K22" s="100"/>
      <c r="L22" s="100"/>
      <c r="M22" s="100"/>
      <c r="N22" s="135"/>
      <c r="O22" s="919"/>
      <c r="P22" s="100"/>
      <c r="Q22" s="100"/>
      <c r="R22" s="100"/>
      <c r="S22" s="100"/>
      <c r="T22" s="100"/>
      <c r="U22" s="135"/>
      <c r="V22" s="877"/>
      <c r="W22" s="875"/>
      <c r="X22" s="877"/>
      <c r="Y22" s="876"/>
      <c r="Z22" s="137"/>
      <c r="AA22" s="100"/>
      <c r="AB22" s="100"/>
      <c r="AC22" s="137"/>
      <c r="AD22" s="100"/>
      <c r="AE22" s="135"/>
      <c r="AF22" s="1072"/>
      <c r="AG22" s="1073"/>
      <c r="AH22" s="1072"/>
      <c r="AI22" s="1073"/>
      <c r="AJ22" s="1840"/>
      <c r="AK22" s="1860"/>
      <c r="AL22" s="1837"/>
      <c r="AM22" s="1840"/>
      <c r="AN22" s="1860"/>
      <c r="AO22" s="1837"/>
      <c r="AP22" s="1072" t="s">
        <v>901</v>
      </c>
      <c r="AQ22" s="1073">
        <f>IF(OR($A19=6,$A19=5),IF($AP$4="Direzione x",(AL19)/10000*'0. Materiali'!$E$4*1000*(0.3-2*0.04),(AO19)/10000*'0. Materiali'!$E$4*1000*(0.6-2*0.04)),IF($AP$4="Direzione x",(AL19)/10000*'0. Materiali'!$E$4*1000*(0.3-2*0.04),(AO19)/10000*'0. Materiali'!$E$4*1000*(0.7-2*0.04)))</f>
        <v>228.65330878736148</v>
      </c>
      <c r="AR22" s="1132">
        <f>MIN((AQ20+AQ22)*(1-ABS((0.48*AQ19-ABS(AE19))/(0.48*AQ19+AQ21))),(AQ20+AQ22)*(1-ABS((0.48*AQ19-ABS(AE20))/(0.48*AQ19+AQ21))))</f>
        <v>318.22678900950814</v>
      </c>
      <c r="AS22" s="1074" t="s">
        <v>901</v>
      </c>
      <c r="AT22" s="1073">
        <f>IF(OR($A19=6,$A19=5),IF($AS$4="Direzione x",(AL19)/10000*'0. Materiali'!$E$4*1000*(0.3-2*0.04),(AO19)/10000*'0. Materiali'!$E$4*1000*(0.6-2*0.04)),IF($AS$4="Direzione x",(AL19)/10000*'0. Materiali'!$E$4*1000*(0.3-2*0.04),(AO19)/10000*'0. Materiali'!$E$4*1000*(0.7-2*0.04)))</f>
        <v>108.18006007143983</v>
      </c>
      <c r="AU22" s="1075">
        <f>MIN((AT20+AT22)*(1-ABS((0.48*AT19-ABS(AE19))/(0.48*AT19+AT21))),(AT20+AT22)*(1-ABS((0.48*AT19-ABS(AE20))/(0.48*AT19+AT21))))</f>
        <v>150.50972089406793</v>
      </c>
      <c r="AV22" s="1872"/>
      <c r="AW22" s="1852"/>
      <c r="AX22" s="1770"/>
      <c r="AY22" s="1854"/>
      <c r="AZ22" s="1991"/>
      <c r="BA22" s="1750"/>
      <c r="BB22" s="1750"/>
      <c r="BC22" s="1992"/>
      <c r="BD22" s="1750"/>
      <c r="BE22" s="1750"/>
      <c r="BF22" s="1869"/>
      <c r="BG22" s="1992"/>
      <c r="BH22" s="1750"/>
      <c r="BI22" s="1750"/>
      <c r="BJ22" s="1869"/>
    </row>
    <row r="23" spans="1:62" ht="15.75" x14ac:dyDescent="0.25">
      <c r="A23" s="1861">
        <v>2</v>
      </c>
      <c r="B23" s="879" t="s">
        <v>785</v>
      </c>
      <c r="C23" s="749">
        <f>'23a. Pilastri'!Q75</f>
        <v>32.936572727272726</v>
      </c>
      <c r="D23" s="809">
        <f>'23a. Pilastri'!R75</f>
        <v>-44.714724242424239</v>
      </c>
      <c r="E23" s="749">
        <f>'23a. Pilastri'!S75</f>
        <v>6.3609560606060604</v>
      </c>
      <c r="F23" s="809">
        <f>'23a. Pilastri'!T75</f>
        <v>-18.139107575757574</v>
      </c>
      <c r="G23" s="1099" t="s">
        <v>745</v>
      </c>
      <c r="H23" s="914">
        <f>'20. Comb. schemi base_TRAVE'!AK721</f>
        <v>-50.982311946394937</v>
      </c>
      <c r="I23" s="858">
        <f>'20. Comb. schemi base_TRAVE'!AK724</f>
        <v>-118.95872787492151</v>
      </c>
      <c r="J23" s="858">
        <f>ABS(H23)+ABS(I24)</f>
        <v>169.94103982131645</v>
      </c>
      <c r="K23" s="1864">
        <f>MAX(J23:J24)</f>
        <v>169.94103982131645</v>
      </c>
      <c r="L23" s="1864">
        <f>K23*'2. Tabelle Normativa'!$K$5</f>
        <v>220.92335176771138</v>
      </c>
      <c r="M23" s="1101">
        <f>('13.Forze-Car.Sollec'!$F$35)/('13.Forze-Car.Sollec'!$F$36+'13.Forze-Car.Sollec'!$F$35)</f>
        <v>0.48107866679169065</v>
      </c>
      <c r="N23" s="1048">
        <f>L23*M23</f>
        <v>106.28151153156229</v>
      </c>
      <c r="O23" s="1190">
        <f>'20. Comb. schemi base_TRAVE'!AK801</f>
        <v>-158.61163716656199</v>
      </c>
      <c r="P23" s="858">
        <f>'20. Comb. schemi base_TRAVE'!AK804</f>
        <v>-158.61163716656199</v>
      </c>
      <c r="Q23" s="878">
        <f>ABS(O23)+ABS(P24)</f>
        <v>317.22327433312398</v>
      </c>
      <c r="R23" s="1864">
        <f>MAX(Q23:Q24)</f>
        <v>317.22327433312398</v>
      </c>
      <c r="S23" s="1864">
        <f>R23*'2. Tabelle Normativa'!$K$5</f>
        <v>412.3902566330612</v>
      </c>
      <c r="T23" s="1115">
        <f>('13.Forze-Car.Sollec'!$F$35)/('13.Forze-Car.Sollec'!$F$36+'13.Forze-Car.Sollec'!$F$35)</f>
        <v>0.48107866679169065</v>
      </c>
      <c r="U23" s="1047">
        <f>S23*T23</f>
        <v>198.39215485891623</v>
      </c>
      <c r="V23" s="1866">
        <f>ABS(D24)</f>
        <v>36.763816666666671</v>
      </c>
      <c r="W23" s="1868">
        <f>0.3*AD23</f>
        <v>64.199430532243483</v>
      </c>
      <c r="X23" s="1866">
        <f>ABS(F23)</f>
        <v>18.139107575757574</v>
      </c>
      <c r="Y23" s="1868">
        <f>0.3*Z23</f>
        <v>34.392552070844729</v>
      </c>
      <c r="Z23" s="1857">
        <f>MAX(N23:N24)</f>
        <v>114.64184023614909</v>
      </c>
      <c r="AA23" s="1856">
        <f>MAX(V23:W24)</f>
        <v>64.199430532243483</v>
      </c>
      <c r="AB23" s="1101">
        <f>C27</f>
        <v>-834.07510000000002</v>
      </c>
      <c r="AC23" s="1857">
        <f>MAX(X23:Y24)</f>
        <v>34.392552070844729</v>
      </c>
      <c r="AD23" s="1856">
        <f>MAX(U23:U24)</f>
        <v>213.99810177414497</v>
      </c>
      <c r="AE23" s="1048">
        <f>E27</f>
        <v>-885.27449999999999</v>
      </c>
      <c r="AF23" s="1066" t="s">
        <v>898</v>
      </c>
      <c r="AG23" s="1067">
        <f>IF(OR(A23=6,A23=5),0.3*0.6*'0. Materiali'!$B$9*1000,0.3*0.7*'0. Materiali'!$B$9*1000)</f>
        <v>2974.9999999999995</v>
      </c>
      <c r="AH23" s="1066" t="s">
        <v>898</v>
      </c>
      <c r="AI23" s="1067">
        <f>IF(OR(A23=6,A23=5),0.3*0.6*'0. Materiali'!$B$9*1000,0.3*0.7*'0. Materiali'!$B$9*1000)</f>
        <v>2974.9999999999995</v>
      </c>
      <c r="AJ23" s="1840">
        <f>(Z23-AG25)*10/((0.6-2*0.04)*'0. Materiali'!$E$4)</f>
        <v>0.51665563932623271</v>
      </c>
      <c r="AK23" s="1859" t="str">
        <f t="shared" ref="AK23" si="37">IF(AL23=2*(0.25*PI()*2^2)+2*(0.25*PI()*1.6^2),"2f20+2f16",IF(AL23=4*(0.25*PI()*2^2)+0*(0.25*PI()*1.6^2),"4f20",IF(AL23=5*(0.25*PI()*2^2)+0*(0.25*PI()*1.6^2),"5f20",IF(AL23=3*(0.25*PI()*2^2)+0*(0.25*PI()*1.6^2),"3f20"))))</f>
        <v>4f20</v>
      </c>
      <c r="AL23" s="1837">
        <f>4*(0.25*PI()*2^2)+0*(0.25*PI()*1.6^2)</f>
        <v>12.566370614359172</v>
      </c>
      <c r="AM23" s="1840">
        <f>(AD23-AI25)*10/((0.3-2*0.04)*'0. Materiali'!$E$4)</f>
        <v>-2.9811431755896654</v>
      </c>
      <c r="AN23" s="1859" t="str">
        <f t="shared" ref="AN23" si="38">IF(AO23=2*(0.25*PI()*2^2)+2*(0.25*PI()*1.6^2),"2f20+2f16",IF(AO23=4*(0.25*PI()*2^2)+0*(0.25*PI()*1.6^2),"4f20",IF(AO23=5*(0.25*PI()*2^2)+0*(0.25*PI()*1.6^2),"5f20",IF(AO23=3*(0.25*PI()*2^2)+0*(0.25*PI()*1.6^2),"3f20"))))</f>
        <v>3f20</v>
      </c>
      <c r="AO23" s="1837">
        <f t="shared" ref="AO23" si="39">3*(0.25*PI()*2^2)+0*(0.25*PI()*1.6^2)</f>
        <v>9.4247779607693793</v>
      </c>
      <c r="AP23" s="1066" t="s">
        <v>898</v>
      </c>
      <c r="AQ23" s="1067">
        <f t="shared" ref="AQ23" si="40">AG23</f>
        <v>2974.9999999999995</v>
      </c>
      <c r="AR23" s="1130" t="s">
        <v>74</v>
      </c>
      <c r="AS23" s="1068" t="s">
        <v>898</v>
      </c>
      <c r="AT23" s="1067">
        <f t="shared" ref="AT23" si="41">AI23</f>
        <v>2974.9999999999995</v>
      </c>
      <c r="AU23" s="1069" t="s">
        <v>74</v>
      </c>
      <c r="AV23" s="1870">
        <f t="shared" ref="AV23" si="42">MAX(AR24,AR26)</f>
        <v>358.62159242459211</v>
      </c>
      <c r="AW23" s="1852"/>
      <c r="AX23" s="1768">
        <f t="shared" ref="AX23" si="43">MAX(AU24,AU26)</f>
        <v>166.82882469438422</v>
      </c>
      <c r="AY23" s="1854"/>
      <c r="AZ23" s="1844">
        <v>2</v>
      </c>
      <c r="BA23" s="1458">
        <f t="shared" ref="BA23" si="44">MAX(AR24,AR26)</f>
        <v>358.62159242459211</v>
      </c>
      <c r="BB23" s="1458">
        <f t="shared" ref="BB23" si="45">MAX(AU24,AU26)</f>
        <v>166.82882469438422</v>
      </c>
      <c r="BC23" s="1986">
        <f>Z23</f>
        <v>114.64184023614909</v>
      </c>
      <c r="BD23" s="1743">
        <f>AA23</f>
        <v>64.199430532243483</v>
      </c>
      <c r="BE23" s="1743">
        <f>((BD23/$BB23)^1.5)+(BC23/$BA23)^1.5</f>
        <v>0.41946313793314471</v>
      </c>
      <c r="BF23" s="1836" t="str">
        <f>IF(BE23&lt;1, "Verificato", "Non verifica")</f>
        <v>Verificato</v>
      </c>
      <c r="BG23" s="1986">
        <f>AC23</f>
        <v>34.392552070844729</v>
      </c>
      <c r="BH23" s="1743">
        <f>AD23</f>
        <v>213.99810177414497</v>
      </c>
      <c r="BI23" s="1743">
        <f>((BH23/$BA23)^1.5)+(BG23/$BB23)^1.5</f>
        <v>0.55455984722276042</v>
      </c>
      <c r="BJ23" s="1836" t="str">
        <f>IF(BI23&lt;1, "Verificato", "Non verifica")</f>
        <v>Verificato</v>
      </c>
    </row>
    <row r="24" spans="1:62" ht="15.75" x14ac:dyDescent="0.25">
      <c r="A24" s="1862"/>
      <c r="B24" s="874" t="s">
        <v>786</v>
      </c>
      <c r="C24" s="744">
        <f>'23a. Pilastri'!Q76</f>
        <v>-28.757695454545456</v>
      </c>
      <c r="D24" s="810">
        <f>'23a. Pilastri'!R76</f>
        <v>36.763816666666671</v>
      </c>
      <c r="E24" s="744">
        <f>'23a. Pilastri'!S76</f>
        <v>98.674903030303028</v>
      </c>
      <c r="F24" s="810">
        <f>'23a. Pilastri'!T76</f>
        <v>-90.668781818181827</v>
      </c>
      <c r="G24" s="1108" t="s">
        <v>746</v>
      </c>
      <c r="H24" s="1136">
        <f>'20. Comb. schemi base_TRAVE'!AL721</f>
        <v>50.982311946394937</v>
      </c>
      <c r="I24" s="859">
        <f>'20. Comb. schemi base_TRAVE'!AL724</f>
        <v>118.95872787492151</v>
      </c>
      <c r="J24" s="859">
        <f>ABS(H24)+ABS(I23)</f>
        <v>169.94103982131645</v>
      </c>
      <c r="K24" s="1865"/>
      <c r="L24" s="1865"/>
      <c r="M24" s="1103">
        <f>('13.Forze-Car.Sollec'!$F$36)/('13.Forze-Car.Sollec'!$F$36+'13.Forze-Car.Sollec'!$F$35)</f>
        <v>0.51892133320830935</v>
      </c>
      <c r="N24" s="855">
        <f>L23*M24</f>
        <v>114.64184023614909</v>
      </c>
      <c r="O24" s="1191">
        <f>'20. Comb. schemi base_TRAVE'!AL801</f>
        <v>118.95872787492151</v>
      </c>
      <c r="P24" s="859">
        <f>'20. Comb. schemi base_TRAVE'!AL804</f>
        <v>158.61163716656199</v>
      </c>
      <c r="Q24" s="859">
        <f>ABS(O24)+ABS(P23)</f>
        <v>277.57036504148351</v>
      </c>
      <c r="R24" s="1865"/>
      <c r="S24" s="1865"/>
      <c r="T24" s="1103">
        <f>('13.Forze-Car.Sollec'!$F$36)/('13.Forze-Car.Sollec'!$F$36+'13.Forze-Car.Sollec'!$F$35)</f>
        <v>0.51892133320830935</v>
      </c>
      <c r="U24" s="855">
        <f>S23*T24</f>
        <v>213.99810177414497</v>
      </c>
      <c r="V24" s="1867"/>
      <c r="W24" s="1869"/>
      <c r="X24" s="1867"/>
      <c r="Y24" s="1869"/>
      <c r="Z24" s="1855"/>
      <c r="AA24" s="1446"/>
      <c r="AB24" s="1103">
        <f>D27</f>
        <v>-1190.1608999999999</v>
      </c>
      <c r="AC24" s="1855"/>
      <c r="AD24" s="1446"/>
      <c r="AE24" s="855">
        <f>F27</f>
        <v>-1138.9614999999999</v>
      </c>
      <c r="AF24" s="1070" t="s">
        <v>899</v>
      </c>
      <c r="AG24" s="1192">
        <f>IF(OR(A23=6,A23=5),IF($AF$4="Direzione x",0.3*0.12*0.3*0.6*1000*'0. Materiali'!$B$9,0.6*0.12*0.3*0.6*1000*'0. Materiali'!$B$9),IF($AF$4="Direzione x",0.3*0.12*0.3*0.7*1000*'0. Materiali'!$B$9,0.7*0.12*0.3*0.7*1000*'0. Materiali'!$B$9))</f>
        <v>107.09999999999998</v>
      </c>
      <c r="AH24" s="1070" t="s">
        <v>899</v>
      </c>
      <c r="AI24" s="1192">
        <f>IF(OR(A23=6,A23=5),IF($AH$4="Direzione x",0.3*0.12*0.3*0.6*1000*'0. Materiali'!$B$9,0.6*0.12*0.3*0.6*1000*'0. Materiali'!$B$9),IF($AH$4="Direzione x",0.3*0.12*0.3*0.7*1000*'0. Materiali'!$B$9,0.7*0.12*0.3*0.7*1000*'0. Materiali'!$B$9))</f>
        <v>249.89999999999995</v>
      </c>
      <c r="AJ24" s="1840"/>
      <c r="AK24" s="1860"/>
      <c r="AL24" s="1837"/>
      <c r="AM24" s="1840"/>
      <c r="AN24" s="1860"/>
      <c r="AO24" s="1837"/>
      <c r="AP24" s="1070" t="s">
        <v>899</v>
      </c>
      <c r="AQ24" s="1192">
        <f t="shared" ref="AQ24" si="46">AI24</f>
        <v>249.89999999999995</v>
      </c>
      <c r="AR24" s="1131">
        <f>MIN((AQ24+AQ26)*(1-ABS((0.48*AQ23-ABS(AB23))/(0.48*AQ23+AQ25))),(AQ24+AQ26)*(1-ABS((0.48*AQ23-ABS(AB24))/(0.48*AQ23+AQ25))))</f>
        <v>347.30752680809906</v>
      </c>
      <c r="AS24" s="1061" t="s">
        <v>899</v>
      </c>
      <c r="AT24" s="1192">
        <f t="shared" ref="AT24" si="47">AG24</f>
        <v>107.09999999999998</v>
      </c>
      <c r="AU24" s="1071">
        <f>MIN((AT24+AT26)*(1-ABS((0.48*AT23-ABS(AB23))/(0.48*AT23+AT25))),(AT24+AT26)*(1-ABS((0.48*AT23-ABS(AB24))/(0.48*AT23+AT25))))</f>
        <v>162.25805331812859</v>
      </c>
      <c r="AV24" s="1871"/>
      <c r="AW24" s="1852"/>
      <c r="AX24" s="1769"/>
      <c r="AY24" s="1854"/>
      <c r="AZ24" s="1845"/>
      <c r="BA24" s="1378"/>
      <c r="BB24" s="1378"/>
      <c r="BC24" s="1754"/>
      <c r="BD24" s="1747"/>
      <c r="BE24" s="1747"/>
      <c r="BF24" s="1837"/>
      <c r="BG24" s="1754"/>
      <c r="BH24" s="1747"/>
      <c r="BI24" s="1747"/>
      <c r="BJ24" s="1837"/>
    </row>
    <row r="25" spans="1:62" x14ac:dyDescent="0.25">
      <c r="A25" s="1862"/>
      <c r="B25" s="874" t="s">
        <v>787</v>
      </c>
      <c r="C25" s="744">
        <f>'23a. Pilastri'!Q77</f>
        <v>-40.465172727272723</v>
      </c>
      <c r="D25" s="810">
        <f>'23a. Pilastri'!R77</f>
        <v>51.197324242424244</v>
      </c>
      <c r="E25" s="744">
        <f>'23a. Pilastri'!S77</f>
        <v>-9.09665606060606</v>
      </c>
      <c r="F25" s="810">
        <f>'23a. Pilastri'!T77</f>
        <v>19.828807575757576</v>
      </c>
      <c r="G25" s="1060"/>
      <c r="H25" s="1029"/>
      <c r="I25" s="1030"/>
      <c r="J25" s="1030"/>
      <c r="K25" s="1030"/>
      <c r="L25" s="1030"/>
      <c r="M25" s="1030"/>
      <c r="N25" s="1050"/>
      <c r="O25" s="1029"/>
      <c r="P25" s="1030"/>
      <c r="Q25" s="1030"/>
      <c r="R25" s="1030"/>
      <c r="S25" s="1030"/>
      <c r="T25" s="1030"/>
      <c r="U25" s="1050"/>
      <c r="V25" s="1053"/>
      <c r="W25" s="1054"/>
      <c r="X25" s="1053"/>
      <c r="Y25" s="1056"/>
      <c r="Z25" s="1988">
        <f>ABS(D25)</f>
        <v>51.197324242424244</v>
      </c>
      <c r="AA25" s="1458">
        <f>ABS(D26)</f>
        <v>58.07311666666665</v>
      </c>
      <c r="AB25" s="1101">
        <f>AB23</f>
        <v>-834.07510000000002</v>
      </c>
      <c r="AC25" s="1988">
        <f>ABS(F25)</f>
        <v>19.828807575757576</v>
      </c>
      <c r="AD25" s="1458">
        <f>ABS(F26)</f>
        <v>149.59158181818179</v>
      </c>
      <c r="AE25" s="1048">
        <f>AE23</f>
        <v>-885.27449999999999</v>
      </c>
      <c r="AF25" s="1070" t="s">
        <v>908</v>
      </c>
      <c r="AG25" s="1192">
        <f>AG24*(1-((0.48*AG23-MAX(ABS(AB23),ABS(AB24)))/(0.48*AG23))^2)</f>
        <v>104.12902114029357</v>
      </c>
      <c r="AH25" s="1070" t="s">
        <v>908</v>
      </c>
      <c r="AI25" s="1105">
        <f>AI24*(1-((0.48*AI23-MAX(ABS(AE23),ABS(AE24)))/(0.48*AI23))^2)</f>
        <v>239.66185606835165</v>
      </c>
      <c r="AJ25" s="1840"/>
      <c r="AK25" s="1860"/>
      <c r="AL25" s="1837"/>
      <c r="AM25" s="1840"/>
      <c r="AN25" s="1860"/>
      <c r="AO25" s="1837"/>
      <c r="AP25" s="1070" t="s">
        <v>900</v>
      </c>
      <c r="AQ25" s="1192">
        <f>IF($AP$4="Direzione x",2*$AL23*'0. Materiali'!$E$4/10,2*$AO23*'0. Materiali'!$E$4/10)</f>
        <v>737.591318668908</v>
      </c>
      <c r="AR25" s="1131" t="s">
        <v>75</v>
      </c>
      <c r="AS25" s="1061" t="s">
        <v>900</v>
      </c>
      <c r="AT25" s="1192">
        <f>IF($AS$4="Direzione x",2*$AL23*'0. Materiali'!$E$4/10,2*$AO23*'0. Materiali'!$E$4/10)</f>
        <v>983.45509155854393</v>
      </c>
      <c r="AU25" s="1071" t="s">
        <v>75</v>
      </c>
      <c r="AV25" s="1871"/>
      <c r="AW25" s="1852"/>
      <c r="AX25" s="1769"/>
      <c r="AY25" s="1854"/>
      <c r="AZ25" s="1845"/>
      <c r="BA25" s="1378"/>
      <c r="BB25" s="1378"/>
      <c r="BC25" s="1754"/>
      <c r="BD25" s="1747"/>
      <c r="BE25" s="1747"/>
      <c r="BF25" s="1837"/>
      <c r="BG25" s="1754"/>
      <c r="BH25" s="1747"/>
      <c r="BI25" s="1747"/>
      <c r="BJ25" s="1837"/>
    </row>
    <row r="26" spans="1:62" x14ac:dyDescent="0.25">
      <c r="A26" s="1862"/>
      <c r="B26" s="874" t="s">
        <v>788</v>
      </c>
      <c r="C26" s="744">
        <f>'23a. Pilastri'!Q78</f>
        <v>48.966995454545447</v>
      </c>
      <c r="D26" s="810">
        <f>'23a. Pilastri'!R78</f>
        <v>-58.07311666666665</v>
      </c>
      <c r="E26" s="744">
        <f>'23a. Pilastri'!S78</f>
        <v>-158.69770303030305</v>
      </c>
      <c r="F26" s="810">
        <f>'23a. Pilastri'!T78</f>
        <v>149.59158181818179</v>
      </c>
      <c r="G26" s="144"/>
      <c r="H26" s="1029"/>
      <c r="I26" s="1030"/>
      <c r="J26" s="1030"/>
      <c r="K26" s="1030"/>
      <c r="L26" s="1030"/>
      <c r="M26" s="1030"/>
      <c r="N26" s="1050"/>
      <c r="O26" s="1029"/>
      <c r="P26" s="1030"/>
      <c r="Q26" s="1030"/>
      <c r="R26" s="1030"/>
      <c r="S26" s="1030"/>
      <c r="T26" s="1030"/>
      <c r="U26" s="1050"/>
      <c r="V26" s="1053"/>
      <c r="W26" s="1054"/>
      <c r="X26" s="1053"/>
      <c r="Y26" s="1056"/>
      <c r="Z26" s="1843"/>
      <c r="AA26" s="1378"/>
      <c r="AB26" s="1101">
        <f>AB24</f>
        <v>-1190.1608999999999</v>
      </c>
      <c r="AC26" s="1843"/>
      <c r="AD26" s="1378"/>
      <c r="AE26" s="1048">
        <f>AE24</f>
        <v>-1138.9614999999999</v>
      </c>
      <c r="AF26" s="1070"/>
      <c r="AG26" s="1124"/>
      <c r="AH26" s="1070"/>
      <c r="AI26" s="1124"/>
      <c r="AJ26" s="1840"/>
      <c r="AK26" s="1860"/>
      <c r="AL26" s="1837"/>
      <c r="AM26" s="1840"/>
      <c r="AN26" s="1860"/>
      <c r="AO26" s="1837"/>
      <c r="AP26" s="1070" t="s">
        <v>901</v>
      </c>
      <c r="AQ26" s="1124">
        <f>IF(OR($A23=6,$A23=5),IF($AP$4="Direzione x",(AL23)/10000*'0. Materiali'!$E$4*1000*(0.3-2*0.04),(AO23)/10000*'0. Materiali'!$E$4*1000*(0.6-2*0.04)),IF($AP$4="Direzione x",(AL23)/10000*'0. Materiali'!$E$4*1000*(0.3-2*0.04),(AO23)/10000*'0. Materiali'!$E$4*1000*(0.7-2*0.04)))</f>
        <v>228.65330878736148</v>
      </c>
      <c r="AR26" s="1133">
        <f>MIN((AQ24+AQ26)*(1-ABS((0.48*AQ23-ABS(AE23))/(0.48*AQ23+AQ25))),(AQ24+AQ26)*(1-ABS((0.48*AQ23-ABS(AE24))/(0.48*AQ23+AQ25))))</f>
        <v>358.62159242459211</v>
      </c>
      <c r="AS26" s="1061" t="s">
        <v>901</v>
      </c>
      <c r="AT26" s="1124">
        <f>IF(OR($A23=6,$A23=5),IF($AS$4="Direzione x",(AL23)/10000*'0. Materiali'!$E$4*1000*(0.3-2*0.04),(AO23)/10000*'0. Materiali'!$E$4*1000*(0.6-2*0.04)),IF($AS$4="Direzione x",(AL23)/10000*'0. Materiali'!$E$4*1000*(0.3-2*0.04),(AO23)/10000*'0. Materiali'!$E$4*1000*(0.7-2*0.04)))</f>
        <v>108.18006007143983</v>
      </c>
      <c r="AU26" s="1125">
        <f>MIN((AT24+AT26)*(1-ABS((0.48*AT23-ABS(AE23))/(0.48*AT23+AT25))),(AT24+AT26)*(1-ABS((0.48*AT23-ABS(AE24))/(0.48*AT23+AT25))))</f>
        <v>166.82882469438422</v>
      </c>
      <c r="AV26" s="1872"/>
      <c r="AW26" s="1852"/>
      <c r="AX26" s="1770"/>
      <c r="AY26" s="1854"/>
      <c r="AZ26" s="1845"/>
      <c r="BA26" s="1378"/>
      <c r="BB26" s="1378"/>
      <c r="BC26" s="1754"/>
      <c r="BD26" s="1747"/>
      <c r="BE26" s="1747"/>
      <c r="BF26" s="1837"/>
      <c r="BG26" s="1754"/>
      <c r="BH26" s="1747"/>
      <c r="BI26" s="1747"/>
      <c r="BJ26" s="1837"/>
    </row>
    <row r="27" spans="1:62" ht="15.75" thickBot="1" x14ac:dyDescent="0.3">
      <c r="A27" s="1863"/>
      <c r="B27" s="880" t="s">
        <v>722</v>
      </c>
      <c r="C27" s="748">
        <f>'23a. Pilastri'!Q81</f>
        <v>-834.07510000000002</v>
      </c>
      <c r="D27" s="811">
        <f>'23a. Pilastri'!R81</f>
        <v>-1190.1608999999999</v>
      </c>
      <c r="E27" s="748">
        <f>'23a. Pilastri'!S81</f>
        <v>-885.27449999999999</v>
      </c>
      <c r="F27" s="811">
        <f>'23a. Pilastri'!T81</f>
        <v>-1138.9614999999999</v>
      </c>
      <c r="G27" s="1059"/>
      <c r="H27" s="1031"/>
      <c r="I27" s="1032"/>
      <c r="J27" s="1032"/>
      <c r="K27" s="1032"/>
      <c r="L27" s="1032"/>
      <c r="M27" s="1032"/>
      <c r="N27" s="1051"/>
      <c r="O27" s="1031"/>
      <c r="P27" s="1032"/>
      <c r="Q27" s="1032"/>
      <c r="R27" s="1032"/>
      <c r="S27" s="1032"/>
      <c r="T27" s="1032"/>
      <c r="U27" s="1051"/>
      <c r="V27" s="877"/>
      <c r="W27" s="875"/>
      <c r="X27" s="877"/>
      <c r="Y27" s="876"/>
      <c r="Z27" s="137"/>
      <c r="AA27" s="100"/>
      <c r="AB27" s="100"/>
      <c r="AC27" s="137"/>
      <c r="AD27" s="100"/>
      <c r="AE27" s="135"/>
      <c r="AF27" s="877"/>
      <c r="AG27" s="875"/>
      <c r="AH27" s="877"/>
      <c r="AI27" s="875"/>
      <c r="AJ27" s="1057"/>
      <c r="AK27" s="875"/>
      <c r="AL27" s="876"/>
      <c r="AM27" s="1057"/>
      <c r="AN27" s="875"/>
      <c r="AO27" s="876"/>
      <c r="AP27" s="877"/>
      <c r="AQ27" s="875"/>
      <c r="AR27" s="1120"/>
      <c r="AS27" s="875"/>
      <c r="AT27" s="875"/>
      <c r="AU27" s="876"/>
      <c r="AV27" s="1123"/>
      <c r="AW27" s="1117"/>
      <c r="AX27" s="1118"/>
      <c r="AY27" s="1129"/>
      <c r="AZ27" s="1846"/>
      <c r="BA27" s="1847"/>
      <c r="BB27" s="1847"/>
      <c r="BC27" s="1987"/>
      <c r="BD27" s="1842"/>
      <c r="BE27" s="1842"/>
      <c r="BF27" s="1838"/>
      <c r="BG27" s="1987"/>
      <c r="BH27" s="1842"/>
      <c r="BI27" s="1842"/>
      <c r="BJ27" s="1838"/>
    </row>
    <row r="28" spans="1:62" x14ac:dyDescent="0.25">
      <c r="AK28" s="109"/>
      <c r="AL28" s="109"/>
      <c r="AM28" s="109"/>
      <c r="AN28" s="109"/>
      <c r="AO28" s="109"/>
      <c r="AP28" s="109"/>
      <c r="AQ28" s="109"/>
      <c r="AR28" s="109"/>
      <c r="AW28" s="93"/>
      <c r="AX28" s="93"/>
    </row>
    <row r="29" spans="1:62" ht="27" thickBot="1" x14ac:dyDescent="0.45">
      <c r="A29" s="1951" t="s">
        <v>782</v>
      </c>
      <c r="B29" s="1951"/>
      <c r="C29" s="1951"/>
      <c r="D29" s="1951"/>
      <c r="E29" s="1951"/>
      <c r="F29" s="1951"/>
      <c r="G29" s="1951"/>
      <c r="H29" s="1951"/>
      <c r="I29" s="1951"/>
      <c r="J29" s="1951"/>
      <c r="K29" s="1951"/>
      <c r="L29" s="1951"/>
      <c r="M29" s="1951"/>
      <c r="N29" s="1951"/>
      <c r="O29" s="1951"/>
      <c r="P29" s="1951"/>
      <c r="Q29" s="1951"/>
      <c r="R29" s="1951"/>
      <c r="S29" s="1951"/>
      <c r="T29" s="1951"/>
      <c r="U29" s="1951"/>
      <c r="V29" s="1951"/>
      <c r="W29" s="1951"/>
      <c r="X29" s="1951"/>
      <c r="Y29" s="1951"/>
      <c r="Z29" s="1951"/>
      <c r="AA29" s="1951"/>
      <c r="AB29" s="1951"/>
      <c r="AC29" s="1951"/>
      <c r="AD29" s="1951"/>
      <c r="AE29" s="1951"/>
      <c r="AF29" s="1951"/>
      <c r="AG29" s="1951"/>
      <c r="AH29" s="1951"/>
      <c r="AI29" s="1951"/>
      <c r="AJ29" s="1951"/>
      <c r="AK29" s="1951"/>
      <c r="AL29" s="1951"/>
      <c r="AM29" s="1951"/>
      <c r="AN29" s="1951"/>
      <c r="AO29" s="1951"/>
      <c r="AP29" s="1951"/>
      <c r="AQ29" s="1951"/>
      <c r="AR29" s="1951"/>
      <c r="AS29" s="1951"/>
      <c r="AT29" s="1951"/>
      <c r="AU29" s="1951"/>
      <c r="AV29" s="1951"/>
      <c r="AW29" s="1951"/>
      <c r="AX29" s="1951"/>
      <c r="AY29" s="1951"/>
      <c r="AZ29" s="1951"/>
      <c r="BA29" s="1951"/>
      <c r="BB29" s="1951"/>
      <c r="BC29" s="1951"/>
      <c r="BD29" s="1951"/>
      <c r="BE29" s="1951"/>
      <c r="BF29" s="1951"/>
      <c r="BG29" s="1951"/>
      <c r="BH29" s="1951"/>
      <c r="BI29" s="1951"/>
      <c r="BJ29" s="1951"/>
    </row>
    <row r="30" spans="1:62" ht="15.75" customHeight="1" thickBot="1" x14ac:dyDescent="0.3">
      <c r="A30" s="1820" t="s">
        <v>736</v>
      </c>
      <c r="B30" s="1952" t="s">
        <v>723</v>
      </c>
      <c r="C30" s="1955" t="s">
        <v>784</v>
      </c>
      <c r="D30" s="1956" t="s">
        <v>802</v>
      </c>
      <c r="E30" s="1955" t="s">
        <v>803</v>
      </c>
      <c r="F30" s="1958" t="s">
        <v>804</v>
      </c>
      <c r="G30" s="1952" t="s">
        <v>723</v>
      </c>
      <c r="H30" s="1960" t="s">
        <v>743</v>
      </c>
      <c r="I30" s="1961"/>
      <c r="J30" s="1961"/>
      <c r="K30" s="1961"/>
      <c r="L30" s="1961"/>
      <c r="M30" s="1961"/>
      <c r="N30" s="1961"/>
      <c r="O30" s="1962" t="s">
        <v>744</v>
      </c>
      <c r="P30" s="1963"/>
      <c r="Q30" s="1963"/>
      <c r="R30" s="1963"/>
      <c r="S30" s="1963"/>
      <c r="T30" s="1963"/>
      <c r="U30" s="1964"/>
      <c r="V30" s="1965" t="s">
        <v>743</v>
      </c>
      <c r="W30" s="1966"/>
      <c r="X30" s="1967" t="s">
        <v>796</v>
      </c>
      <c r="Y30" s="1968"/>
      <c r="Z30" s="1965" t="s">
        <v>791</v>
      </c>
      <c r="AA30" s="1969"/>
      <c r="AB30" s="2014"/>
      <c r="AC30" s="1970" t="s">
        <v>744</v>
      </c>
      <c r="AD30" s="1971"/>
      <c r="AE30" s="1968"/>
      <c r="AF30" s="1972" t="s">
        <v>823</v>
      </c>
      <c r="AG30" s="1982"/>
      <c r="AH30" s="1974" t="s">
        <v>824</v>
      </c>
      <c r="AI30" s="1983"/>
      <c r="AJ30" s="2015" t="s">
        <v>921</v>
      </c>
      <c r="AK30" s="1977"/>
      <c r="AL30" s="2016"/>
      <c r="AM30" s="2017" t="s">
        <v>920</v>
      </c>
      <c r="AN30" s="1980"/>
      <c r="AO30" s="2018"/>
      <c r="AP30" s="2019" t="s">
        <v>824</v>
      </c>
      <c r="AQ30" s="1975"/>
      <c r="AR30" s="2020"/>
      <c r="AS30" s="2021" t="s">
        <v>823</v>
      </c>
      <c r="AT30" s="1973"/>
      <c r="AU30" s="2022"/>
      <c r="AV30" s="1974" t="s">
        <v>824</v>
      </c>
      <c r="AW30" s="1983"/>
      <c r="AX30" s="1972" t="s">
        <v>823</v>
      </c>
      <c r="AY30" s="1982"/>
      <c r="AZ30" s="1931" t="s">
        <v>736</v>
      </c>
      <c r="BA30" s="2023" t="s">
        <v>894</v>
      </c>
      <c r="BB30" s="1922" t="s">
        <v>893</v>
      </c>
      <c r="BC30" s="2007" t="s">
        <v>890</v>
      </c>
      <c r="BD30" s="1925"/>
      <c r="BE30" s="1925"/>
      <c r="BF30" s="1925"/>
      <c r="BG30" s="1925"/>
      <c r="BH30" s="1925"/>
      <c r="BI30" s="1925"/>
      <c r="BJ30" s="1926"/>
    </row>
    <row r="31" spans="1:62" ht="15" customHeight="1" x14ac:dyDescent="0.25">
      <c r="A31" s="1820"/>
      <c r="B31" s="1953"/>
      <c r="C31" s="1823"/>
      <c r="D31" s="1957"/>
      <c r="E31" s="1823"/>
      <c r="F31" s="1959"/>
      <c r="G31" s="1953"/>
      <c r="H31" s="1945" t="s">
        <v>929</v>
      </c>
      <c r="I31" s="1947" t="s">
        <v>928</v>
      </c>
      <c r="J31" s="1948"/>
      <c r="K31" s="1948" t="s">
        <v>758</v>
      </c>
      <c r="L31" s="1949" t="s">
        <v>759</v>
      </c>
      <c r="M31" s="1949" t="s">
        <v>748</v>
      </c>
      <c r="N31" s="1949" t="s">
        <v>778</v>
      </c>
      <c r="O31" s="1950" t="s">
        <v>926</v>
      </c>
      <c r="P31" s="1935" t="s">
        <v>747</v>
      </c>
      <c r="Q31" s="1935"/>
      <c r="R31" s="1948" t="s">
        <v>758</v>
      </c>
      <c r="S31" s="1949" t="s">
        <v>759</v>
      </c>
      <c r="T31" s="1949" t="s">
        <v>748</v>
      </c>
      <c r="U31" s="1900" t="s">
        <v>778</v>
      </c>
      <c r="V31" s="1937" t="s">
        <v>792</v>
      </c>
      <c r="W31" s="1939" t="s">
        <v>793</v>
      </c>
      <c r="X31" s="2008" t="s">
        <v>794</v>
      </c>
      <c r="Y31" s="2012" t="s">
        <v>795</v>
      </c>
      <c r="Z31" s="2013" t="s">
        <v>789</v>
      </c>
      <c r="AA31" s="2002" t="s">
        <v>790</v>
      </c>
      <c r="AB31" s="2003" t="s">
        <v>722</v>
      </c>
      <c r="AC31" s="2013" t="s">
        <v>789</v>
      </c>
      <c r="AD31" s="2002" t="s">
        <v>790</v>
      </c>
      <c r="AE31" s="2003" t="s">
        <v>722</v>
      </c>
      <c r="AF31" s="1899" t="s">
        <v>895</v>
      </c>
      <c r="AG31" s="1900"/>
      <c r="AH31" s="1893" t="s">
        <v>896</v>
      </c>
      <c r="AI31" s="1894"/>
      <c r="AJ31" s="2004" t="s">
        <v>909</v>
      </c>
      <c r="AK31" s="2005" t="s">
        <v>910</v>
      </c>
      <c r="AL31" s="2005" t="s">
        <v>911</v>
      </c>
      <c r="AM31" s="2005" t="s">
        <v>909</v>
      </c>
      <c r="AN31" s="2005" t="s">
        <v>910</v>
      </c>
      <c r="AO31" s="2010" t="s">
        <v>911</v>
      </c>
      <c r="AP31" s="1893" t="s">
        <v>896</v>
      </c>
      <c r="AQ31" s="1894"/>
      <c r="AR31" s="1897" t="s">
        <v>897</v>
      </c>
      <c r="AS31" s="1899" t="s">
        <v>895</v>
      </c>
      <c r="AT31" s="1900"/>
      <c r="AU31" s="1903" t="s">
        <v>897</v>
      </c>
      <c r="AV31" s="1605" t="s">
        <v>756</v>
      </c>
      <c r="AW31" s="1905"/>
      <c r="AX31" s="1905"/>
      <c r="AY31" s="1591"/>
      <c r="AZ31" s="1932"/>
      <c r="BA31" s="1950"/>
      <c r="BB31" s="1923"/>
      <c r="BC31" s="1995" t="s">
        <v>75</v>
      </c>
      <c r="BD31" s="1996"/>
      <c r="BE31" s="1996"/>
      <c r="BF31" s="1997"/>
      <c r="BG31" s="1998" t="s">
        <v>74</v>
      </c>
      <c r="BH31" s="1999"/>
      <c r="BI31" s="1999"/>
      <c r="BJ31" s="2000"/>
    </row>
    <row r="32" spans="1:62" ht="15.75" customHeight="1" thickBot="1" x14ac:dyDescent="0.3">
      <c r="A32" s="1821"/>
      <c r="B32" s="1954"/>
      <c r="C32" s="1823"/>
      <c r="D32" s="1896"/>
      <c r="E32" s="1823"/>
      <c r="F32" s="1902"/>
      <c r="G32" s="1954"/>
      <c r="H32" s="1946"/>
      <c r="I32" s="1936"/>
      <c r="J32" s="1832"/>
      <c r="K32" s="1832"/>
      <c r="L32" s="1824"/>
      <c r="M32" s="1824"/>
      <c r="N32" s="1824"/>
      <c r="O32" s="1946"/>
      <c r="P32" s="1936"/>
      <c r="Q32" s="1936"/>
      <c r="R32" s="1832"/>
      <c r="S32" s="1824"/>
      <c r="T32" s="1824"/>
      <c r="U32" s="1902"/>
      <c r="V32" s="1938"/>
      <c r="W32" s="1940"/>
      <c r="X32" s="2009"/>
      <c r="Y32" s="1944"/>
      <c r="Z32" s="1916"/>
      <c r="AA32" s="1909"/>
      <c r="AB32" s="1911"/>
      <c r="AC32" s="1916"/>
      <c r="AD32" s="1909"/>
      <c r="AE32" s="1911"/>
      <c r="AF32" s="1901"/>
      <c r="AG32" s="1902"/>
      <c r="AH32" s="1895"/>
      <c r="AI32" s="1896"/>
      <c r="AJ32" s="1933"/>
      <c r="AK32" s="2006"/>
      <c r="AL32" s="2006"/>
      <c r="AM32" s="2006"/>
      <c r="AN32" s="2006"/>
      <c r="AO32" s="2011"/>
      <c r="AP32" s="1895"/>
      <c r="AQ32" s="1896"/>
      <c r="AR32" s="1898"/>
      <c r="AS32" s="1901"/>
      <c r="AT32" s="1902"/>
      <c r="AU32" s="1904"/>
      <c r="AV32" s="1134" t="s">
        <v>762</v>
      </c>
      <c r="AW32" s="1106" t="s">
        <v>905</v>
      </c>
      <c r="AX32" s="1135" t="s">
        <v>762</v>
      </c>
      <c r="AY32" s="1107" t="s">
        <v>905</v>
      </c>
      <c r="AZ32" s="1932"/>
      <c r="BA32" s="1950"/>
      <c r="BB32" s="1923"/>
      <c r="BC32" s="1193" t="s">
        <v>891</v>
      </c>
      <c r="BD32" s="1193" t="s">
        <v>892</v>
      </c>
      <c r="BE32" s="1945" t="s">
        <v>905</v>
      </c>
      <c r="BF32" s="2001"/>
      <c r="BG32" s="1193" t="s">
        <v>892</v>
      </c>
      <c r="BH32" s="1193" t="s">
        <v>891</v>
      </c>
      <c r="BI32" s="1919" t="s">
        <v>905</v>
      </c>
      <c r="BJ32" s="1921"/>
    </row>
    <row r="33" spans="1:62" ht="15" customHeight="1" x14ac:dyDescent="0.25">
      <c r="A33" s="1861">
        <v>6</v>
      </c>
      <c r="B33" s="879" t="s">
        <v>728</v>
      </c>
      <c r="C33" s="749">
        <f>'23a. Pilastri'!Q87</f>
        <v>8.0786924242424263</v>
      </c>
      <c r="D33" s="809">
        <f>'23a. Pilastri'!R87</f>
        <v>-34.457389393939394</v>
      </c>
      <c r="E33" s="749">
        <f>'23a. Pilastri'!S87</f>
        <v>-21.457445454545454</v>
      </c>
      <c r="F33" s="809">
        <f>'23a. Pilastri'!T87</f>
        <v>-4.921251515151515</v>
      </c>
      <c r="G33" s="144"/>
      <c r="H33" s="1029"/>
      <c r="I33" s="1030"/>
      <c r="J33" s="1030"/>
      <c r="K33" s="1030"/>
      <c r="L33" s="1030"/>
      <c r="M33" s="1030"/>
      <c r="N33" s="1050"/>
      <c r="O33" s="1029"/>
      <c r="P33" s="1030"/>
      <c r="Q33" s="1030"/>
      <c r="R33" s="1030"/>
      <c r="S33" s="1030"/>
      <c r="T33" s="1030"/>
      <c r="U33" s="1050"/>
      <c r="V33" s="1052"/>
      <c r="W33" s="1055"/>
      <c r="X33" s="1052"/>
      <c r="Y33" s="1055"/>
      <c r="Z33" s="1857">
        <f>ABS(D33)</f>
        <v>34.457389393939394</v>
      </c>
      <c r="AA33" s="1856">
        <f>ABS(D34)</f>
        <v>4.3502439393939412</v>
      </c>
      <c r="AB33" s="1115">
        <f>C35</f>
        <v>-119.8852</v>
      </c>
      <c r="AC33" s="1857">
        <f>ABS(F33)</f>
        <v>4.921251515151515</v>
      </c>
      <c r="AD33" s="1856">
        <f>ABS(F34)</f>
        <v>19.849159090909087</v>
      </c>
      <c r="AE33" s="1047">
        <f>E35</f>
        <v>-136.52420000000001</v>
      </c>
      <c r="AF33" s="1066" t="s">
        <v>898</v>
      </c>
      <c r="AG33" s="1067">
        <f>IF(OR(A33=6,A33=5),0.3*0.6*'0. Materiali'!$B$9*1000,0.3*0.7*'0. Materiali'!$B$9*1000)</f>
        <v>2550</v>
      </c>
      <c r="AH33" s="1066" t="s">
        <v>898</v>
      </c>
      <c r="AI33" s="1067">
        <f>IF(OR(A33=6,A33=5),0.3*0.6*'0. Materiali'!$B$9*1000,0.3*0.7*'0. Materiali'!$B$9*1000)</f>
        <v>2550</v>
      </c>
      <c r="AJ33" s="1866">
        <f>(Z33-AG35)*10/((0.6-2*0.04)*'0. Materiali'!$E$4)</f>
        <v>0.85293017707115859</v>
      </c>
      <c r="AK33" s="1859" t="str">
        <f>IF(AL33=2*(0.25*PI()*2^2)+2*(0.25*PI()*1.6^2),"2f20+2f16",IF(AL33=4*(0.25*PI()*2^2)+0*(0.25*PI()*1.6^2),"4f20",IF(AL33=5*(0.25*PI()*2^2)+0*(0.25*PI()*1.6^2),"5f20",IF(AL33=3*(0.25*PI()*2^2)+0*(0.25*PI()*1.6^2),"3f20"))))</f>
        <v>2f20+2f16</v>
      </c>
      <c r="AL33" s="1868">
        <f>2*(0.25*PI()*2^2)+2*(0.25*PI()*1.6^2)</f>
        <v>10.304423903774522</v>
      </c>
      <c r="AM33" s="1866">
        <f>(AD33-AI35)*10/((0.3-2*0.04)*'0. Materiali'!$E$4)</f>
        <v>-2.1866178100542597</v>
      </c>
      <c r="AN33" s="1859" t="str">
        <f>IF(AO33=2*(0.25*PI()*2^2)+2*(0.25*PI()*1.6^2),"2f20+2f16",IF(AO33=4*(0.25*PI()*2^2)+0*(0.25*PI()*1.6^2),"4f20",IF(AO33=5*(0.25*PI()*2^2)+0*(0.25*PI()*1.6^2),"5f20",IF(AO33=3*(0.25*PI()*2^2)+0*(0.25*PI()*1.6^2),"3f20"))))</f>
        <v>3f20</v>
      </c>
      <c r="AO33" s="1868">
        <f>3*(0.25*PI()*2^2)+0*(0.25*PI()*1.6^2)</f>
        <v>9.4247779607693793</v>
      </c>
      <c r="AP33" s="1066" t="s">
        <v>898</v>
      </c>
      <c r="AQ33" s="1067">
        <f>AG33</f>
        <v>2550</v>
      </c>
      <c r="AR33" s="1130" t="s">
        <v>74</v>
      </c>
      <c r="AS33" s="1068" t="s">
        <v>898</v>
      </c>
      <c r="AT33" s="1067">
        <f>AI33</f>
        <v>2550</v>
      </c>
      <c r="AU33" s="1069" t="s">
        <v>74</v>
      </c>
      <c r="AV33" s="1886">
        <f>MAX(AR34,AR36)</f>
        <v>150.86396405941875</v>
      </c>
      <c r="AW33" s="1887" t="str">
        <f>IF(S37&lt;AV33+AV37, "Gerarchia verificata", "NON VERIFICA")</f>
        <v>Gerarchia verificata</v>
      </c>
      <c r="AX33" s="1775">
        <f>MAX(AU34,AU36)</f>
        <v>76.207048051059985</v>
      </c>
      <c r="AY33" s="1888" t="str">
        <f>IF(L37&lt;AX33+AX37, "Gerarchia verificata", "NON VERIFICA")</f>
        <v>Gerarchia verificata</v>
      </c>
      <c r="AZ33" s="1994">
        <v>6</v>
      </c>
      <c r="BA33" s="1737">
        <f>MAX(AR34,AR36)</f>
        <v>150.86396405941875</v>
      </c>
      <c r="BB33" s="1737">
        <f>MAX(AU34,AU36)</f>
        <v>76.207048051059985</v>
      </c>
      <c r="BC33" s="1993">
        <f>Z33</f>
        <v>34.457389393939394</v>
      </c>
      <c r="BD33" s="1737">
        <f>AA33</f>
        <v>4.3502439393939412</v>
      </c>
      <c r="BE33" s="1737">
        <f>((BD33/$BB33)^1.5)+(BC33/$BA33)^1.5</f>
        <v>0.12279426321557017</v>
      </c>
      <c r="BF33" s="1868" t="str">
        <f>IF(BE33&lt;1, "Verificato", "Non verifica")</f>
        <v>Verificato</v>
      </c>
      <c r="BG33" s="1993">
        <f>AC33</f>
        <v>4.921251515151515</v>
      </c>
      <c r="BH33" s="1737">
        <f>AD33</f>
        <v>19.849159090909087</v>
      </c>
      <c r="BI33" s="1737">
        <f>((BH33/$BA33)^1.5)+(BG33/$BB33)^1.5</f>
        <v>6.4134242174733458E-2</v>
      </c>
      <c r="BJ33" s="1868" t="str">
        <f>IF(BI33&lt;1, "Verificato", "Non verifica")</f>
        <v>Verificato</v>
      </c>
    </row>
    <row r="34" spans="1:62" x14ac:dyDescent="0.25">
      <c r="A34" s="1862"/>
      <c r="B34" s="874" t="s">
        <v>729</v>
      </c>
      <c r="C34" s="744">
        <f>'23a. Pilastri'!Q88</f>
        <v>57.608937878787877</v>
      </c>
      <c r="D34" s="810">
        <f>'23a. Pilastri'!R88</f>
        <v>4.3502439393939412</v>
      </c>
      <c r="E34" s="744">
        <f>'23a. Pilastri'!S88</f>
        <v>81.808340909090902</v>
      </c>
      <c r="F34" s="810">
        <f>'23a. Pilastri'!T88</f>
        <v>-19.849159090909087</v>
      </c>
      <c r="G34" s="144"/>
      <c r="H34" s="1029"/>
      <c r="I34" s="1030"/>
      <c r="J34" s="1030"/>
      <c r="K34" s="1030"/>
      <c r="L34" s="1030"/>
      <c r="M34" s="1030"/>
      <c r="N34" s="1050"/>
      <c r="O34" s="1029"/>
      <c r="P34" s="1030"/>
      <c r="Q34" s="1030"/>
      <c r="R34" s="1030"/>
      <c r="S34" s="1030"/>
      <c r="T34" s="1030"/>
      <c r="U34" s="1050"/>
      <c r="V34" s="1053"/>
      <c r="W34" s="1056"/>
      <c r="X34" s="1053"/>
      <c r="Y34" s="1056"/>
      <c r="Z34" s="1843"/>
      <c r="AA34" s="1378"/>
      <c r="AB34" s="1101">
        <f>D35</f>
        <v>-50.77879999999999</v>
      </c>
      <c r="AC34" s="1843"/>
      <c r="AD34" s="1378"/>
      <c r="AE34" s="1048">
        <f>F35</f>
        <v>-34.139799999999994</v>
      </c>
      <c r="AF34" s="1070" t="s">
        <v>899</v>
      </c>
      <c r="AG34" s="1192">
        <f>IF(OR(A33=6,A33=5),IF($AF$4="Direzione x",0.3*0.12*0.3*0.6*1000*'0. Materiali'!$B$9,0.6*0.12*0.3*0.6*1000*'0. Materiali'!$B$9),IF($AF$4="Direzione x",0.3*0.12*0.3*0.7*1000*'0. Materiali'!$B$9,0.7*0.12*0.3*0.7*1000*'0. Materiali'!$B$9))</f>
        <v>91.799999999999983</v>
      </c>
      <c r="AH34" s="1070" t="s">
        <v>899</v>
      </c>
      <c r="AI34" s="1192">
        <f>IF(OR(A33=6,A33=5),IF($AH$4="Direzione x",0.3*0.12*0.3*0.6*1000*'0. Materiali'!$B$9,0.6*0.12*0.3*0.6*1000*'0. Materiali'!$B$9),IF($AH$4="Direzione x",0.3*0.12*0.3*0.7*1000*'0. Materiali'!$B$9,0.7*0.12*0.3*0.7*1000*'0. Materiali'!$B$9))</f>
        <v>183.59999999999997</v>
      </c>
      <c r="AJ34" s="1840"/>
      <c r="AK34" s="1860"/>
      <c r="AL34" s="1837"/>
      <c r="AM34" s="1840"/>
      <c r="AN34" s="1860"/>
      <c r="AO34" s="1837"/>
      <c r="AP34" s="1070" t="s">
        <v>899</v>
      </c>
      <c r="AQ34" s="1192">
        <f>AI34</f>
        <v>183.59999999999997</v>
      </c>
      <c r="AR34" s="1131">
        <f>MIN((AQ34+AQ36)*(1-ABS((0.48*AQ33-ABS(AB33))/(0.48*AQ33+AQ35))),(AQ34+AQ36)*(1-ABS((0.48*AQ33-ABS(AB34))/(0.48*AQ33+AQ35))))</f>
        <v>150.86396405941875</v>
      </c>
      <c r="AS34" s="1061" t="s">
        <v>899</v>
      </c>
      <c r="AT34" s="1192">
        <f>AG34</f>
        <v>91.799999999999983</v>
      </c>
      <c r="AU34" s="1071">
        <f>MIN((AT34+AT36)*(1-ABS((0.48*AT33-ABS(AB33))/(0.48*AT33+AT35))),(AT34+AT36)*(1-ABS((0.48*AT33-ABS(AB34))/(0.48*AT33+AT35))))</f>
        <v>76.207048051059985</v>
      </c>
      <c r="AV34" s="1871"/>
      <c r="AW34" s="1852"/>
      <c r="AX34" s="1769"/>
      <c r="AY34" s="1854"/>
      <c r="AZ34" s="1990"/>
      <c r="BA34" s="1747">
        <f>AV33</f>
        <v>150.86396405941875</v>
      </c>
      <c r="BB34" s="1747"/>
      <c r="BC34" s="1754"/>
      <c r="BD34" s="1747"/>
      <c r="BE34" s="1747"/>
      <c r="BF34" s="1837"/>
      <c r="BG34" s="1754"/>
      <c r="BH34" s="1747"/>
      <c r="BI34" s="1747"/>
      <c r="BJ34" s="1837"/>
    </row>
    <row r="35" spans="1:62" x14ac:dyDescent="0.25">
      <c r="A35" s="1862"/>
      <c r="B35" s="1875" t="s">
        <v>722</v>
      </c>
      <c r="C35" s="1877">
        <f>'23a. Pilastri'!Q93</f>
        <v>-119.8852</v>
      </c>
      <c r="D35" s="1879">
        <f>'23a. Pilastri'!R93</f>
        <v>-50.77879999999999</v>
      </c>
      <c r="E35" s="1881">
        <f>'23a. Pilastri'!S93</f>
        <v>-136.52420000000001</v>
      </c>
      <c r="F35" s="1879">
        <f>'23a. Pilastri'!T93</f>
        <v>-34.139799999999994</v>
      </c>
      <c r="G35" s="144"/>
      <c r="H35" s="1029"/>
      <c r="I35" s="1030"/>
      <c r="J35" s="1030"/>
      <c r="K35" s="1030"/>
      <c r="L35" s="1030"/>
      <c r="M35" s="1030"/>
      <c r="N35" s="1050"/>
      <c r="O35" s="1029"/>
      <c r="P35" s="1030"/>
      <c r="Q35" s="1030"/>
      <c r="R35" s="1030"/>
      <c r="S35" s="1030"/>
      <c r="T35" s="1030"/>
      <c r="U35" s="1050"/>
      <c r="V35" s="1053"/>
      <c r="W35" s="1056"/>
      <c r="X35" s="1113"/>
      <c r="Y35" s="1111"/>
      <c r="Z35" s="1112"/>
      <c r="AA35" s="1102"/>
      <c r="AB35" s="1101"/>
      <c r="AC35" s="1112"/>
      <c r="AD35" s="1102"/>
      <c r="AE35" s="1048"/>
      <c r="AF35" s="1070" t="s">
        <v>908</v>
      </c>
      <c r="AG35" s="1192">
        <f>AG34*(1-((0.48*AG33-MAX(ABS(AB33),ABS(AB34)))/(0.48*AG33))^2)</f>
        <v>17.102114486578426</v>
      </c>
      <c r="AH35" s="1070" t="s">
        <v>908</v>
      </c>
      <c r="AI35" s="1192">
        <f>AI34*(1-((0.48*AI33-MAX(ABS(AE33),ABS(AE34)))/(0.48*AI33))^2)</f>
        <v>38.673086325289233</v>
      </c>
      <c r="AJ35" s="1840"/>
      <c r="AK35" s="1860"/>
      <c r="AL35" s="1837"/>
      <c r="AM35" s="1840"/>
      <c r="AN35" s="1860"/>
      <c r="AO35" s="1837"/>
      <c r="AP35" s="1070" t="s">
        <v>900</v>
      </c>
      <c r="AQ35" s="1192">
        <f>IF($AP$4="Direzione x",2*$AL33*'0. Materiali'!$E$4/10,2*$AO33*'0. Materiali'!$E$4/10)</f>
        <v>737.591318668908</v>
      </c>
      <c r="AR35" s="1131" t="s">
        <v>75</v>
      </c>
      <c r="AS35" s="1061" t="s">
        <v>900</v>
      </c>
      <c r="AT35" s="1192">
        <f>IF($AS$4="Direzione x",2*$AL33*'0. Materiali'!$E$4/10,2*$AO33*'0. Materiali'!$E$4/10)</f>
        <v>806.43317507800612</v>
      </c>
      <c r="AU35" s="1071" t="s">
        <v>75</v>
      </c>
      <c r="AV35" s="1871"/>
      <c r="AW35" s="1852"/>
      <c r="AX35" s="1769"/>
      <c r="AY35" s="1854"/>
      <c r="AZ35" s="1990"/>
      <c r="BA35" s="1747"/>
      <c r="BB35" s="1747"/>
      <c r="BC35" s="1754"/>
      <c r="BD35" s="1747"/>
      <c r="BE35" s="1747"/>
      <c r="BF35" s="1837"/>
      <c r="BG35" s="1754"/>
      <c r="BH35" s="1747"/>
      <c r="BI35" s="1747"/>
      <c r="BJ35" s="1837"/>
    </row>
    <row r="36" spans="1:62" ht="15.75" thickBot="1" x14ac:dyDescent="0.3">
      <c r="A36" s="1863"/>
      <c r="B36" s="1876" t="s">
        <v>722</v>
      </c>
      <c r="C36" s="1878">
        <f>'23a. Pilastri'!Q90</f>
        <v>-34.376237878787883</v>
      </c>
      <c r="D36" s="1880">
        <f>'23a. Pilastri'!R90</f>
        <v>-14.732943939393941</v>
      </c>
      <c r="E36" s="1882">
        <f>'23a. Pilastri'!S90</f>
        <v>-42.104640909090911</v>
      </c>
      <c r="F36" s="1880">
        <f>'23a. Pilastri'!T90</f>
        <v>-7.0045409090909132</v>
      </c>
      <c r="G36" s="1059"/>
      <c r="H36" s="1031"/>
      <c r="I36" s="1032"/>
      <c r="J36" s="1032"/>
      <c r="K36" s="1032"/>
      <c r="L36" s="1032"/>
      <c r="M36" s="1032"/>
      <c r="N36" s="1051"/>
      <c r="O36" s="1031"/>
      <c r="P36" s="1032"/>
      <c r="Q36" s="1032"/>
      <c r="R36" s="1032"/>
      <c r="S36" s="1032"/>
      <c r="T36" s="1032"/>
      <c r="U36" s="1051"/>
      <c r="V36" s="1057"/>
      <c r="W36" s="1058"/>
      <c r="X36" s="877"/>
      <c r="Y36" s="876"/>
      <c r="Z36" s="137"/>
      <c r="AA36" s="100"/>
      <c r="AB36" s="100"/>
      <c r="AC36" s="137"/>
      <c r="AD36" s="100"/>
      <c r="AE36" s="135"/>
      <c r="AF36" s="1072"/>
      <c r="AG36" s="1073"/>
      <c r="AH36" s="1072"/>
      <c r="AI36" s="1073"/>
      <c r="AJ36" s="1840"/>
      <c r="AK36" s="1860"/>
      <c r="AL36" s="1837"/>
      <c r="AM36" s="1840"/>
      <c r="AN36" s="1860"/>
      <c r="AO36" s="1837"/>
      <c r="AP36" s="1072" t="s">
        <v>901</v>
      </c>
      <c r="AQ36" s="1073">
        <f>IF(OR($A33=6,$A33=5),IF($AP$4="Direzione x",(AL33)/10000*'0. Materiali'!$E$4*1000*(0.3-2*0.04),(AO33)/10000*'0. Materiali'!$E$4*1000*(0.6-2*0.04)),IF($AP$4="Direzione x",(AL33)/10000*'0. Materiali'!$E$4*1000*(0.3-2*0.04),(AO33)/10000*'0. Materiali'!$E$4*1000*(0.7-2*0.04)))</f>
        <v>191.77374285391608</v>
      </c>
      <c r="AR36" s="1132">
        <f>MIN((AQ34+AQ36)*(1-ABS((0.48*AQ33-ABS(AE33))/(0.48*AQ33+AQ35))),(AQ34+AQ36)*(1-ABS((0.48*AQ33-ABS(AE34))/(0.48*AQ33+AQ35))))</f>
        <v>147.6798942443134</v>
      </c>
      <c r="AS36" s="1074" t="s">
        <v>901</v>
      </c>
      <c r="AT36" s="1073">
        <f>IF(OR($A33=6,$A33=5),IF($AS$4="Direzione x",(AL33)/10000*'0. Materiali'!$E$4*1000*(0.3-2*0.04),(AO33)/10000*'0. Materiali'!$E$4*1000*(0.6-2*0.04)),IF($AS$4="Direzione x",(AL33)/10000*'0. Materiali'!$E$4*1000*(0.3-2*0.04),(AO33)/10000*'0. Materiali'!$E$4*1000*(0.7-2*0.04)))</f>
        <v>88.707649258580659</v>
      </c>
      <c r="AU36" s="1075">
        <f>MIN((AT34+AT36)*(1-ABS((0.48*AT33-ABS(AE33))/(0.48*AT33+AT35))),(AT34+AT36)*(1-ABS((0.48*AT33-ABS(AE34))/(0.48*AT33+AT35))))</f>
        <v>74.727823414229405</v>
      </c>
      <c r="AV36" s="1872"/>
      <c r="AW36" s="1852"/>
      <c r="AX36" s="1770"/>
      <c r="AY36" s="1854"/>
      <c r="AZ36" s="1991"/>
      <c r="BA36" s="1750"/>
      <c r="BB36" s="1750"/>
      <c r="BC36" s="1992"/>
      <c r="BD36" s="1750"/>
      <c r="BE36" s="1750"/>
      <c r="BF36" s="1869"/>
      <c r="BG36" s="1992"/>
      <c r="BH36" s="1750"/>
      <c r="BI36" s="1750"/>
      <c r="BJ36" s="1869"/>
    </row>
    <row r="37" spans="1:62" ht="15.75" x14ac:dyDescent="0.25">
      <c r="A37" s="1861">
        <v>5</v>
      </c>
      <c r="B37" s="879" t="s">
        <v>728</v>
      </c>
      <c r="C37" s="749">
        <f>'23a. Pilastri'!Q94</f>
        <v>19.817534848484847</v>
      </c>
      <c r="D37" s="809">
        <f>'23a. Pilastri'!R94</f>
        <v>-40.947656060606057</v>
      </c>
      <c r="E37" s="749">
        <f>'23a. Pilastri'!S94</f>
        <v>1.0741545454545456</v>
      </c>
      <c r="F37" s="809">
        <f>'23a. Pilastri'!T94</f>
        <v>-22.204275757575758</v>
      </c>
      <c r="G37" s="1099" t="s">
        <v>745</v>
      </c>
      <c r="H37" s="914">
        <f>'20. Comb. schemi base_TRAVE'!AK180</f>
        <v>-97.716097897256958</v>
      </c>
      <c r="I37" s="858">
        <v>0</v>
      </c>
      <c r="J37" s="858">
        <f>ABS(H37)+ABS(I38)</f>
        <v>97.716097897256958</v>
      </c>
      <c r="K37" s="1874">
        <f>MAX(J37:J38)</f>
        <v>97.716097897256958</v>
      </c>
      <c r="L37" s="1874">
        <f>K37*'2. Tabelle Normativa'!$K$5</f>
        <v>127.03092726643405</v>
      </c>
      <c r="M37" s="1101">
        <f>('13.Forze-Car.Sollec'!$F$32)/('13.Forze-Car.Sollec'!$F$32+'13.Forze-Car.Sollec'!$F$33)</f>
        <v>0.33506983717593286</v>
      </c>
      <c r="N37" s="1048">
        <f>L37*M37</f>
        <v>42.564232115471825</v>
      </c>
      <c r="O37" s="914">
        <f>'20. Comb. schemi base_TRAVE'!AK265</f>
        <v>-130.28813052967593</v>
      </c>
      <c r="P37" s="858">
        <v>0</v>
      </c>
      <c r="Q37" s="858">
        <f>ABS(O37)+ABS(P38)</f>
        <v>130.28813052967593</v>
      </c>
      <c r="R37" s="1864">
        <f>MAX(Q37:Q38)</f>
        <v>130.28813052967593</v>
      </c>
      <c r="S37" s="1864">
        <f>R37*'2. Tabelle Normativa'!$K$5</f>
        <v>169.3745696885787</v>
      </c>
      <c r="T37" s="1101">
        <f>('13.Forze-Car.Sollec'!$F$32)/('13.Forze-Car.Sollec'!$F$32+'13.Forze-Car.Sollec'!$F$33)</f>
        <v>0.33506983717593286</v>
      </c>
      <c r="U37" s="1048">
        <f>S37*T37</f>
        <v>56.752309487295761</v>
      </c>
      <c r="V37" s="1866">
        <f>ABS(D38)</f>
        <v>17.884459090909083</v>
      </c>
      <c r="W37" s="1868">
        <f>0.3*AD37</f>
        <v>33.78667806038488</v>
      </c>
      <c r="X37" s="1866">
        <f>ABS(F37)</f>
        <v>22.204275757575758</v>
      </c>
      <c r="Y37" s="1868">
        <f>0.3*Z37</f>
        <v>25.340008545288665</v>
      </c>
      <c r="Z37" s="1857">
        <f>MAX(N37:N38)</f>
        <v>84.466695150962224</v>
      </c>
      <c r="AA37" s="1856">
        <f>MAX(V37:W38)</f>
        <v>33.78667806038488</v>
      </c>
      <c r="AB37" s="1101">
        <f>C39</f>
        <v>-259.04149999999998</v>
      </c>
      <c r="AC37" s="1857">
        <f>MAX(X37:Y38)</f>
        <v>25.340008545288665</v>
      </c>
      <c r="AD37" s="1856">
        <f>MAX(U37:U38)</f>
        <v>112.62226020128294</v>
      </c>
      <c r="AE37" s="1048">
        <f>E39</f>
        <v>-307.18119999999999</v>
      </c>
      <c r="AF37" s="1066" t="s">
        <v>898</v>
      </c>
      <c r="AG37" s="1067">
        <f>IF(OR(A37=6,A37=5),0.3*0.6*'0. Materiali'!$B$9*1000,0.3*0.7*'0. Materiali'!$B$9*1000)</f>
        <v>2550</v>
      </c>
      <c r="AH37" s="1066" t="s">
        <v>898</v>
      </c>
      <c r="AI37" s="1067">
        <f>IF(OR(A37=6,A37=5),0.3*0.6*'0. Materiali'!$B$9*1000,0.3*0.7*'0. Materiali'!$B$9*1000)</f>
        <v>2550</v>
      </c>
      <c r="AJ37" s="1840">
        <f>(Z37-AG39)*10/((0.6-2*0.04)*'0. Materiali'!$E$4)</f>
        <v>2.4436095853335185</v>
      </c>
      <c r="AK37" s="1859" t="str">
        <f t="shared" ref="AK37" si="48">IF(AL37=2*(0.25*PI()*2^2)+2*(0.25*PI()*1.6^2),"2f20+2f16",IF(AL37=4*(0.25*PI()*2^2)+0*(0.25*PI()*1.6^2),"4f20",IF(AL37=5*(0.25*PI()*2^2)+0*(0.25*PI()*1.6^2),"5f20",IF(AL37=3*(0.25*PI()*2^2)+0*(0.25*PI()*1.6^2),"3f20"))))</f>
        <v>2f20+2f16</v>
      </c>
      <c r="AL37" s="1837">
        <f>2*(0.25*PI()*2^2)+2*(0.25*PI()*1.6^2)</f>
        <v>10.304423903774522</v>
      </c>
      <c r="AM37" s="1840">
        <f>(AD37-AI39)*10/((0.3-2*0.04)*'0. Materiali'!$E$4)</f>
        <v>3.7208495316807206</v>
      </c>
      <c r="AN37" s="1859" t="str">
        <f t="shared" ref="AN37" si="49">IF(AO37=2*(0.25*PI()*2^2)+2*(0.25*PI()*1.6^2),"2f20+2f16",IF(AO37=4*(0.25*PI()*2^2)+0*(0.25*PI()*1.6^2),"4f20",IF(AO37=5*(0.25*PI()*2^2)+0*(0.25*PI()*1.6^2),"5f20",IF(AO37=3*(0.25*PI()*2^2)+0*(0.25*PI()*1.6^2),"3f20"))))</f>
        <v>3f20</v>
      </c>
      <c r="AO37" s="1837">
        <f>3*(0.25*PI()*2^2)+0*(0.25*PI()*1.6^2)</f>
        <v>9.4247779607693793</v>
      </c>
      <c r="AP37" s="1066" t="s">
        <v>898</v>
      </c>
      <c r="AQ37" s="1067">
        <f t="shared" ref="AQ37" si="50">AG37</f>
        <v>2550</v>
      </c>
      <c r="AR37" s="1130" t="s">
        <v>74</v>
      </c>
      <c r="AS37" s="1068" t="s">
        <v>898</v>
      </c>
      <c r="AT37" s="1067">
        <f t="shared" ref="AT37" si="51">AI37</f>
        <v>2550</v>
      </c>
      <c r="AU37" s="1069" t="s">
        <v>74</v>
      </c>
      <c r="AV37" s="1870">
        <f t="shared" ref="AV37" si="52">MAX(AR38,AR40)</f>
        <v>167.08220612618129</v>
      </c>
      <c r="AW37" s="1852"/>
      <c r="AX37" s="1768">
        <f t="shared" ref="AX37" si="53">MAX(AU38,AU40)</f>
        <v>83.7415635059115</v>
      </c>
      <c r="AY37" s="1854"/>
      <c r="AZ37" s="1989">
        <v>5</v>
      </c>
      <c r="BA37" s="1743">
        <f t="shared" ref="BA37" si="54">MAX(AR38,AR40)</f>
        <v>167.08220612618129</v>
      </c>
      <c r="BB37" s="1743">
        <f t="shared" ref="BB37" si="55">MAX(AU38,AU40)</f>
        <v>83.7415635059115</v>
      </c>
      <c r="BC37" s="1986">
        <f>Z37</f>
        <v>84.466695150962224</v>
      </c>
      <c r="BD37" s="1743">
        <f>AA37</f>
        <v>33.78667806038488</v>
      </c>
      <c r="BE37" s="1743">
        <f>((BD37/$BB37)^1.5)+(BC37/$BA37)^1.5</f>
        <v>0.61572065439342083</v>
      </c>
      <c r="BF37" s="1836" t="str">
        <f>IF(BE37&lt;1, "Verificato", "Non verifica")</f>
        <v>Verificato</v>
      </c>
      <c r="BG37" s="1986">
        <f>AC37</f>
        <v>25.340008545288665</v>
      </c>
      <c r="BH37" s="1743">
        <f>AD37</f>
        <v>112.62226020128294</v>
      </c>
      <c r="BI37" s="1743">
        <f t="shared" ref="BI37" si="56">((BH37/$BA37)^1.5)+(BG37/$BB37)^1.5</f>
        <v>0.71985807245628153</v>
      </c>
      <c r="BJ37" s="1836" t="str">
        <f>IF(BI37&lt;1, "Verificato", "Non verifica")</f>
        <v>Verificato</v>
      </c>
    </row>
    <row r="38" spans="1:62" ht="15.75" x14ac:dyDescent="0.25">
      <c r="A38" s="1862"/>
      <c r="B38" s="874" t="s">
        <v>729</v>
      </c>
      <c r="C38" s="744">
        <f>'23a. Pilastri'!Q95</f>
        <v>56.809216666666657</v>
      </c>
      <c r="D38" s="810">
        <f>'23a. Pilastri'!R95</f>
        <v>-17.884459090909083</v>
      </c>
      <c r="E38" s="744">
        <f>'23a. Pilastri'!S95</f>
        <v>95.25052272727271</v>
      </c>
      <c r="F38" s="810">
        <f>'23a. Pilastri'!T95</f>
        <v>-56.325765151515142</v>
      </c>
      <c r="G38" s="1099" t="s">
        <v>746</v>
      </c>
      <c r="H38" s="915">
        <f>'20. Comb. schemi base_TRAVE'!AL180</f>
        <v>97.716097897256958</v>
      </c>
      <c r="I38" s="858">
        <v>0</v>
      </c>
      <c r="J38" s="858">
        <f>ABS(H38)+ABS(I37)</f>
        <v>97.716097897256958</v>
      </c>
      <c r="K38" s="1874"/>
      <c r="L38" s="1874"/>
      <c r="M38" s="1101">
        <f>('13.Forze-Car.Sollec'!$F$33)/('13.Forze-Car.Sollec'!$F$32+'13.Forze-Car.Sollec'!$F$33)</f>
        <v>0.66493016282406714</v>
      </c>
      <c r="N38" s="1048">
        <f>L37*M38</f>
        <v>84.466695150962224</v>
      </c>
      <c r="O38" s="915">
        <f>'20. Comb. schemi base_TRAVE'!AL265</f>
        <v>97.716097897256958</v>
      </c>
      <c r="P38" s="858">
        <v>0</v>
      </c>
      <c r="Q38" s="858">
        <f>ABS(O38)+ABS(P37)</f>
        <v>97.716097897256958</v>
      </c>
      <c r="R38" s="1874"/>
      <c r="S38" s="1874"/>
      <c r="T38" s="1101">
        <f>('13.Forze-Car.Sollec'!$F$33)/('13.Forze-Car.Sollec'!$F$32+'13.Forze-Car.Sollec'!$F$33)</f>
        <v>0.66493016282406714</v>
      </c>
      <c r="U38" s="1048">
        <f>S37*T38</f>
        <v>112.62226020128294</v>
      </c>
      <c r="V38" s="1840"/>
      <c r="W38" s="1837"/>
      <c r="X38" s="1840"/>
      <c r="Y38" s="1837"/>
      <c r="Z38" s="1843"/>
      <c r="AA38" s="1378"/>
      <c r="AB38" s="1101">
        <f>D39</f>
        <v>-135.53050000000002</v>
      </c>
      <c r="AC38" s="1843"/>
      <c r="AD38" s="1378"/>
      <c r="AE38" s="1048">
        <f>F39</f>
        <v>-87.390799999999999</v>
      </c>
      <c r="AF38" s="1070" t="s">
        <v>899</v>
      </c>
      <c r="AG38" s="1192">
        <f>IF(OR(A37=6,A37=5),IF($AF$4="Direzione x",0.3*0.12*0.3*0.6*1000*'0. Materiali'!$B$9,0.6*0.12*0.3*0.6*1000*'0. Materiali'!$B$9),IF($AF$4="Direzione x",0.3*0.12*0.3*0.7*1000*'0. Materiali'!$B$9,0.7*0.12*0.3*0.7*1000*'0. Materiali'!$B$9))</f>
        <v>91.799999999999983</v>
      </c>
      <c r="AH38" s="1070" t="s">
        <v>899</v>
      </c>
      <c r="AI38" s="1192">
        <f>IF(OR(A37=6,A37=5),IF($AH$4="Direzione x",0.3*0.12*0.3*0.6*1000*'0. Materiali'!$B$9,0.6*0.12*0.3*0.6*1000*'0. Materiali'!$B$9),IF($AH$4="Direzione x",0.3*0.12*0.3*0.7*1000*'0. Materiali'!$B$9,0.7*0.12*0.3*0.7*1000*'0. Materiali'!$B$9))</f>
        <v>183.59999999999997</v>
      </c>
      <c r="AJ38" s="1840"/>
      <c r="AK38" s="1860"/>
      <c r="AL38" s="1837"/>
      <c r="AM38" s="1840"/>
      <c r="AN38" s="1860"/>
      <c r="AO38" s="1837"/>
      <c r="AP38" s="1070" t="s">
        <v>899</v>
      </c>
      <c r="AQ38" s="1192">
        <f t="shared" ref="AQ38" si="57">AI38</f>
        <v>183.59999999999997</v>
      </c>
      <c r="AR38" s="1131">
        <f>MIN((AQ38+AQ40)*(1-ABS((0.48*AQ37-ABS(AB37))/(0.48*AQ37+AQ39))),(AQ38+AQ40)*(1-ABS((0.48*AQ37-ABS(AB38))/(0.48*AQ37+AQ39))))</f>
        <v>167.08220612618129</v>
      </c>
      <c r="AS38" s="1061" t="s">
        <v>899</v>
      </c>
      <c r="AT38" s="1192">
        <f t="shared" ref="AT38" si="58">AG38</f>
        <v>91.799999999999983</v>
      </c>
      <c r="AU38" s="1071">
        <f>MIN((AT38+AT40)*(1-ABS((0.48*AT37-ABS(AB37))/(0.48*AT37+AT39))),(AT38+AT40)*(1-ABS((0.48*AT37-ABS(AB38))/(0.48*AT37+AT39))))</f>
        <v>83.7415635059115</v>
      </c>
      <c r="AV38" s="1871"/>
      <c r="AW38" s="1883"/>
      <c r="AX38" s="1769"/>
      <c r="AY38" s="1884"/>
      <c r="AZ38" s="1990"/>
      <c r="BA38" s="1747">
        <f t="shared" ref="BA38" si="59">AV37</f>
        <v>167.08220612618129</v>
      </c>
      <c r="BB38" s="1747"/>
      <c r="BC38" s="1754"/>
      <c r="BD38" s="1747"/>
      <c r="BE38" s="1747"/>
      <c r="BF38" s="1837"/>
      <c r="BG38" s="1754"/>
      <c r="BH38" s="1747"/>
      <c r="BI38" s="1747"/>
      <c r="BJ38" s="1837"/>
    </row>
    <row r="39" spans="1:62" ht="15" customHeight="1" x14ac:dyDescent="0.25">
      <c r="A39" s="1862"/>
      <c r="B39" s="1875" t="s">
        <v>722</v>
      </c>
      <c r="C39" s="1877">
        <f>'23a. Pilastri'!Q100</f>
        <v>-259.04149999999998</v>
      </c>
      <c r="D39" s="1879">
        <f>'23a. Pilastri'!R100</f>
        <v>-135.53050000000002</v>
      </c>
      <c r="E39" s="1881">
        <f>'23a. Pilastri'!S100</f>
        <v>-307.18119999999999</v>
      </c>
      <c r="F39" s="1879">
        <f>'23a. Pilastri'!T100</f>
        <v>-87.390799999999999</v>
      </c>
      <c r="G39" s="1099"/>
      <c r="H39" s="1116"/>
      <c r="I39" s="858"/>
      <c r="J39" s="858"/>
      <c r="K39" s="1114"/>
      <c r="L39" s="1114"/>
      <c r="M39" s="1101"/>
      <c r="N39" s="1048"/>
      <c r="O39" s="915"/>
      <c r="P39" s="858"/>
      <c r="Q39" s="858"/>
      <c r="R39" s="1114"/>
      <c r="S39" s="1114"/>
      <c r="T39" s="1101"/>
      <c r="U39" s="1048"/>
      <c r="V39" s="1113"/>
      <c r="W39" s="1110"/>
      <c r="X39" s="1113"/>
      <c r="Y39" s="1111"/>
      <c r="Z39" s="1112"/>
      <c r="AA39" s="1104"/>
      <c r="AB39" s="1101"/>
      <c r="AC39" s="1112"/>
      <c r="AD39" s="1104"/>
      <c r="AE39" s="1048"/>
      <c r="AF39" s="1070" t="s">
        <v>908</v>
      </c>
      <c r="AG39" s="1192">
        <f>AG38*(1-((0.48*AG37-MAX(ABS(AB37),ABS(AB38)))/(0.48*AG37))^2)</f>
        <v>34.744552284175846</v>
      </c>
      <c r="AH39" s="1070" t="s">
        <v>908</v>
      </c>
      <c r="AI39" s="1192">
        <f>AI38*(1-((0.48*AI37-MAX(ABS(AE37),ABS(AE38)))/(0.48*AI37))^2)</f>
        <v>80.590599015509781</v>
      </c>
      <c r="AJ39" s="1840"/>
      <c r="AK39" s="1860"/>
      <c r="AL39" s="1837"/>
      <c r="AM39" s="1840"/>
      <c r="AN39" s="1860"/>
      <c r="AO39" s="1837"/>
      <c r="AP39" s="1070" t="s">
        <v>900</v>
      </c>
      <c r="AQ39" s="1192">
        <f>IF($AP$4="Direzione x",2*$AL37*'0. Materiali'!$E$4/10,2*$AO37*'0. Materiali'!$E$4/10)</f>
        <v>737.591318668908</v>
      </c>
      <c r="AR39" s="1131" t="s">
        <v>75</v>
      </c>
      <c r="AS39" s="1061" t="s">
        <v>900</v>
      </c>
      <c r="AT39" s="1192">
        <f>IF($AS$4="Direzione x",2*$AL37*'0. Materiali'!$E$4/10,2*$AO37*'0. Materiali'!$E$4/10)</f>
        <v>806.43317507800612</v>
      </c>
      <c r="AU39" s="1071" t="s">
        <v>75</v>
      </c>
      <c r="AV39" s="1871"/>
      <c r="AW39" s="1851" t="str">
        <f>IF(S41&lt;AV37+AV41, "Gerarchia verificata", "NON VERIFICA")</f>
        <v>Gerarchia verificata</v>
      </c>
      <c r="AX39" s="1769"/>
      <c r="AY39" s="1853" t="str">
        <f>IF(L41&lt;AX37+AX41, "Gerarchia verificata", "NON VERIFICA")</f>
        <v>Gerarchia verificata</v>
      </c>
      <c r="AZ39" s="1990"/>
      <c r="BA39" s="1747"/>
      <c r="BB39" s="1747"/>
      <c r="BC39" s="1754"/>
      <c r="BD39" s="1747"/>
      <c r="BE39" s="1747"/>
      <c r="BF39" s="1837"/>
      <c r="BG39" s="1754"/>
      <c r="BH39" s="1747"/>
      <c r="BI39" s="1747"/>
      <c r="BJ39" s="1837"/>
    </row>
    <row r="40" spans="1:62" ht="15.75" thickBot="1" x14ac:dyDescent="0.3">
      <c r="A40" s="1863"/>
      <c r="B40" s="1876" t="s">
        <v>722</v>
      </c>
      <c r="C40" s="1878"/>
      <c r="D40" s="1880"/>
      <c r="E40" s="1882"/>
      <c r="F40" s="1880"/>
      <c r="G40" s="100"/>
      <c r="H40" s="919"/>
      <c r="I40" s="100"/>
      <c r="J40" s="100"/>
      <c r="K40" s="100"/>
      <c r="L40" s="100"/>
      <c r="M40" s="100"/>
      <c r="N40" s="135"/>
      <c r="O40" s="919"/>
      <c r="P40" s="100"/>
      <c r="Q40" s="100"/>
      <c r="R40" s="100"/>
      <c r="S40" s="100"/>
      <c r="T40" s="100"/>
      <c r="U40" s="135"/>
      <c r="V40" s="877"/>
      <c r="W40" s="875"/>
      <c r="X40" s="877"/>
      <c r="Y40" s="876"/>
      <c r="Z40" s="137"/>
      <c r="AA40" s="100"/>
      <c r="AB40" s="100"/>
      <c r="AC40" s="137"/>
      <c r="AD40" s="100"/>
      <c r="AE40" s="135"/>
      <c r="AF40" s="1072"/>
      <c r="AG40" s="1073"/>
      <c r="AH40" s="1072"/>
      <c r="AI40" s="1073"/>
      <c r="AJ40" s="1840"/>
      <c r="AK40" s="1860"/>
      <c r="AL40" s="1837"/>
      <c r="AM40" s="1840"/>
      <c r="AN40" s="1860"/>
      <c r="AO40" s="1837"/>
      <c r="AP40" s="1072" t="s">
        <v>901</v>
      </c>
      <c r="AQ40" s="1073">
        <f>IF(OR($A37=6,$A37=5),IF($AP$4="Direzione x",(AL37)/10000*'0. Materiali'!$E$4*1000*(0.3-2*0.04),(AO37)/10000*'0. Materiali'!$E$4*1000*(0.6-2*0.04)),IF($AP$4="Direzione x",(AL37)/10000*'0. Materiali'!$E$4*1000*(0.3-2*0.04),(AO37)/10000*'0. Materiali'!$E$4*1000*(0.7-2*0.04)))</f>
        <v>191.77374285391608</v>
      </c>
      <c r="AR40" s="1132">
        <f>MIN((AQ38+AQ40)*(1-ABS((0.48*AQ37-ABS(AE37))/(0.48*AQ37+AQ39))),(AQ38+AQ40)*(1-ABS((0.48*AQ37-ABS(AE38))/(0.48*AQ37+AQ39))))</f>
        <v>157.87010409611781</v>
      </c>
      <c r="AS40" s="1074" t="s">
        <v>901</v>
      </c>
      <c r="AT40" s="1073">
        <f>IF(OR($A37=6,$A37=5),IF($AS$4="Direzione x",(AL37)/10000*'0. Materiali'!$E$4*1000*(0.3-2*0.04),(AO37)/10000*'0. Materiali'!$E$4*1000*(0.6-2*0.04)),IF($AS$4="Direzione x",(AL37)/10000*'0. Materiali'!$E$4*1000*(0.3-2*0.04),(AO37)/10000*'0. Materiali'!$E$4*1000*(0.7-2*0.04)))</f>
        <v>88.707649258580659</v>
      </c>
      <c r="AU40" s="1075">
        <f>MIN((AT38+AT40)*(1-ABS((0.48*AT37-ABS(AE37))/(0.48*AT37+AT39))),(AT38+AT40)*(1-ABS((0.48*AT37-ABS(AE38))/(0.48*AT37+AT39))))</f>
        <v>79.4618934386218</v>
      </c>
      <c r="AV40" s="1872"/>
      <c r="AW40" s="1852"/>
      <c r="AX40" s="1770"/>
      <c r="AY40" s="1854"/>
      <c r="AZ40" s="1991"/>
      <c r="BA40" s="1750"/>
      <c r="BB40" s="1750"/>
      <c r="BC40" s="1992"/>
      <c r="BD40" s="1750"/>
      <c r="BE40" s="1750"/>
      <c r="BF40" s="1869"/>
      <c r="BG40" s="1992"/>
      <c r="BH40" s="1750"/>
      <c r="BI40" s="1750"/>
      <c r="BJ40" s="1869"/>
    </row>
    <row r="41" spans="1:62" ht="15.75" x14ac:dyDescent="0.25">
      <c r="A41" s="1861">
        <v>4</v>
      </c>
      <c r="B41" s="879" t="s">
        <v>728</v>
      </c>
      <c r="C41" s="749">
        <f>'23a. Pilastri'!Q101</f>
        <v>30.477607575757574</v>
      </c>
      <c r="D41" s="809">
        <f>'23a. Pilastri'!R101</f>
        <v>-53.63963787878788</v>
      </c>
      <c r="E41" s="749">
        <f>'23a. Pilastri'!S101</f>
        <v>4.5562999999999994</v>
      </c>
      <c r="F41" s="809">
        <f>'23a. Pilastri'!T101</f>
        <v>-27.718330303030303</v>
      </c>
      <c r="G41" s="1099" t="s">
        <v>745</v>
      </c>
      <c r="H41" s="914">
        <f>'20. Comb. schemi base_TRAVE'!AK348</f>
        <v>-118.95872787492151</v>
      </c>
      <c r="I41" s="858">
        <v>0</v>
      </c>
      <c r="J41" s="858">
        <f>ABS(H41)+ABS(I42)</f>
        <v>118.95872787492151</v>
      </c>
      <c r="K41" s="1864">
        <f>MAX(J41:J42)</f>
        <v>118.95872787492151</v>
      </c>
      <c r="L41" s="1864">
        <f>K41*'2. Tabelle Normativa'!$K$5</f>
        <v>154.64634623739798</v>
      </c>
      <c r="M41" s="1101">
        <f>('13.Forze-Car.Sollec'!$F$33)/('13.Forze-Car.Sollec'!$F$33+'13.Forze-Car.Sollec'!$F$34)</f>
        <v>0.4185897541676406</v>
      </c>
      <c r="N41" s="1048">
        <f>L41*M41</f>
        <v>64.733376054436249</v>
      </c>
      <c r="O41" s="1189">
        <f>'20. Comb. schemi base_TRAVE'!AK433</f>
        <v>-220.56930793475027</v>
      </c>
      <c r="P41" s="858">
        <v>0</v>
      </c>
      <c r="Q41" s="858">
        <f>ABS(O41)+ABS(P42)</f>
        <v>220.56930793475027</v>
      </c>
      <c r="R41" s="1864">
        <f>MAX(Q41:Q42)</f>
        <v>220.56930793475027</v>
      </c>
      <c r="S41" s="1864">
        <f>R41*'2. Tabelle Normativa'!$K$5</f>
        <v>286.74010031517537</v>
      </c>
      <c r="T41" s="1101">
        <f>('13.Forze-Car.Sollec'!$F$33)/('13.Forze-Car.Sollec'!$F$33+'13.Forze-Car.Sollec'!$F$34)</f>
        <v>0.4185897541676406</v>
      </c>
      <c r="U41" s="1048">
        <f>S41*T41</f>
        <v>120.02646810093387</v>
      </c>
      <c r="V41" s="1866">
        <f>ABS(D42)</f>
        <v>23.492001515151511</v>
      </c>
      <c r="W41" s="1868">
        <f>0.3*AD41</f>
        <v>50.014089664272454</v>
      </c>
      <c r="X41" s="1866">
        <f>ABS(F41)</f>
        <v>27.718330303030303</v>
      </c>
      <c r="Y41" s="1868">
        <f>0.3*Z41</f>
        <v>26.973891054888519</v>
      </c>
      <c r="Z41" s="1857">
        <f>MAX(N41:N42)</f>
        <v>89.912970182961729</v>
      </c>
      <c r="AA41" s="1856">
        <f>MAX(V41:W42)</f>
        <v>50.014089664272454</v>
      </c>
      <c r="AB41" s="1101">
        <f>C43</f>
        <v>-405.07619999999997</v>
      </c>
      <c r="AC41" s="1857">
        <f>MAX(X41:Y42)</f>
        <v>27.718330303030303</v>
      </c>
      <c r="AD41" s="1856">
        <f>MAX(U41:U42)</f>
        <v>166.71363221424153</v>
      </c>
      <c r="AE41" s="1048">
        <f>E43</f>
        <v>-510.83849999999995</v>
      </c>
      <c r="AF41" s="1066" t="s">
        <v>898</v>
      </c>
      <c r="AG41" s="1067">
        <f>IF(OR(A41=6,A41=5),0.3*0.6*'0. Materiali'!$B$9*1000,0.3*0.7*'0. Materiali'!$B$9*1000)</f>
        <v>2974.9999999999995</v>
      </c>
      <c r="AH41" s="1066" t="s">
        <v>898</v>
      </c>
      <c r="AI41" s="1067">
        <f>IF(OR(A41=6,A41=5),0.3*0.6*'0. Materiali'!$B$9*1000,0.3*0.7*'0. Materiali'!$B$9*1000)</f>
        <v>2974.9999999999995</v>
      </c>
      <c r="AJ41" s="1840">
        <f>(Z41-AG43)*10/((0.6-2*0.04)*'0. Materiali'!$E$4)</f>
        <v>1.8561953710217269</v>
      </c>
      <c r="AK41" s="1859" t="str">
        <f t="shared" ref="AK41" si="60">IF(AL41=2*(0.25*PI()*2^2)+2*(0.25*PI()*1.6^2),"2f20+2f16",IF(AL41=4*(0.25*PI()*2^2)+0*(0.25*PI()*1.6^2),"4f20",IF(AL41=5*(0.25*PI()*2^2)+0*(0.25*PI()*1.6^2),"5f20",IF(AL41=3*(0.25*PI()*2^2)+0*(0.25*PI()*1.6^2),"3f20"))))</f>
        <v>4f20</v>
      </c>
      <c r="AL41" s="1837">
        <f>4*(0.25*PI()*2^2)+0*(0.25*PI()*1.6^2)</f>
        <v>12.566370614359172</v>
      </c>
      <c r="AM41" s="1840">
        <f>(AD41-AI43)*10/((0.3-2*0.04)*'0. Materiali'!$E$4)</f>
        <v>2.3116226522953851</v>
      </c>
      <c r="AN41" s="1859" t="str">
        <f t="shared" ref="AN41" si="61">IF(AO41=2*(0.25*PI()*2^2)+2*(0.25*PI()*1.6^2),"2f20+2f16",IF(AO41=4*(0.25*PI()*2^2)+0*(0.25*PI()*1.6^2),"4f20",IF(AO41=5*(0.25*PI()*2^2)+0*(0.25*PI()*1.6^2),"5f20",IF(AO41=3*(0.25*PI()*2^2)+0*(0.25*PI()*1.6^2),"3f20"))))</f>
        <v>3f20</v>
      </c>
      <c r="AO41" s="1837">
        <f>3*(0.25*PI()*2^2)+0*(0.25*PI()*1.6^2)</f>
        <v>9.4247779607693793</v>
      </c>
      <c r="AP41" s="1066" t="s">
        <v>898</v>
      </c>
      <c r="AQ41" s="1067">
        <f t="shared" ref="AQ41" si="62">AG41</f>
        <v>2974.9999999999995</v>
      </c>
      <c r="AR41" s="1130" t="s">
        <v>74</v>
      </c>
      <c r="AS41" s="1068" t="s">
        <v>898</v>
      </c>
      <c r="AT41" s="1067">
        <f t="shared" ref="AT41" si="63">AI41</f>
        <v>2974.9999999999995</v>
      </c>
      <c r="AU41" s="1069" t="s">
        <v>74</v>
      </c>
      <c r="AV41" s="1870">
        <f t="shared" ref="AV41" si="64">MAX(AR42,AR44)</f>
        <v>213.32194101981693</v>
      </c>
      <c r="AW41" s="1852"/>
      <c r="AX41" s="1768">
        <f t="shared" ref="AX41" si="65">MAX(AU42,AU44)</f>
        <v>108.12919273779266</v>
      </c>
      <c r="AY41" s="1854"/>
      <c r="AZ41" s="1989">
        <v>4</v>
      </c>
      <c r="BA41" s="1743">
        <f t="shared" ref="BA41" si="66">MAX(AR42,AR44)</f>
        <v>213.32194101981693</v>
      </c>
      <c r="BB41" s="1743">
        <f t="shared" ref="BB41" si="67">MAX(AU42,AU44)</f>
        <v>108.12919273779266</v>
      </c>
      <c r="BC41" s="1986">
        <f>Z41</f>
        <v>89.912970182961729</v>
      </c>
      <c r="BD41" s="1743">
        <f>AA41</f>
        <v>50.014089664272454</v>
      </c>
      <c r="BE41" s="1743">
        <f>((BD41/$BB41)^1.5)+(BC41/$BA41)^1.5</f>
        <v>0.58821533836194773</v>
      </c>
      <c r="BF41" s="1836" t="str">
        <f>IF(BE41&lt;1, "Verificato", "Non verifica")</f>
        <v>Verificato</v>
      </c>
      <c r="BG41" s="1986">
        <f>AC41</f>
        <v>27.718330303030303</v>
      </c>
      <c r="BH41" s="1743">
        <f>AD41</f>
        <v>166.71363221424153</v>
      </c>
      <c r="BI41" s="1743">
        <f t="shared" ref="BI41" si="68">((BH41/$BA41)^1.5)+(BG41/$BB41)^1.5</f>
        <v>0.82066969204340345</v>
      </c>
      <c r="BJ41" s="1836" t="str">
        <f>IF(BI41&lt;1, "Verificato", "Non verifica")</f>
        <v>Verificato</v>
      </c>
    </row>
    <row r="42" spans="1:62" ht="15.75" x14ac:dyDescent="0.25">
      <c r="A42" s="1862"/>
      <c r="B42" s="874" t="s">
        <v>729</v>
      </c>
      <c r="C42" s="744">
        <f>'23a. Pilastri'!Q102</f>
        <v>79.363304545454554</v>
      </c>
      <c r="D42" s="810">
        <f>'23a. Pilastri'!R102</f>
        <v>-23.492001515151511</v>
      </c>
      <c r="E42" s="744">
        <f>'23a. Pilastri'!S102</f>
        <v>132.60650303030303</v>
      </c>
      <c r="F42" s="810">
        <f>'23a. Pilastri'!T102</f>
        <v>-76.735199999999992</v>
      </c>
      <c r="G42" s="1099" t="s">
        <v>746</v>
      </c>
      <c r="H42" s="915">
        <f>'20. Comb. schemi base_TRAVE'!AL348</f>
        <v>118.95872787492151</v>
      </c>
      <c r="I42" s="858">
        <v>0</v>
      </c>
      <c r="J42" s="858">
        <f>ABS(H42)+ABS(I41)</f>
        <v>118.95872787492151</v>
      </c>
      <c r="K42" s="1874"/>
      <c r="L42" s="1874"/>
      <c r="M42" s="1101">
        <f>('13.Forze-Car.Sollec'!$F$34)/('13.Forze-Car.Sollec'!$F$33+'13.Forze-Car.Sollec'!$F$34)</f>
        <v>0.58141024583235945</v>
      </c>
      <c r="N42" s="1048">
        <f>L41*M42</f>
        <v>89.912970182961729</v>
      </c>
      <c r="O42" s="1189">
        <f>'20. Comb. schemi base_TRAVE'!AL433</f>
        <v>158.61163716656199</v>
      </c>
      <c r="P42" s="858">
        <v>0</v>
      </c>
      <c r="Q42" s="858">
        <f>ABS(O42)+ABS(P41)</f>
        <v>158.61163716656199</v>
      </c>
      <c r="R42" s="1874"/>
      <c r="S42" s="1874"/>
      <c r="T42" s="1101">
        <f>('13.Forze-Car.Sollec'!$F$34)/('13.Forze-Car.Sollec'!$F$33+'13.Forze-Car.Sollec'!$F$34)</f>
        <v>0.58141024583235945</v>
      </c>
      <c r="U42" s="1048">
        <f>S41*T42</f>
        <v>166.71363221424153</v>
      </c>
      <c r="V42" s="1840"/>
      <c r="W42" s="1837"/>
      <c r="X42" s="1840"/>
      <c r="Y42" s="1837"/>
      <c r="Z42" s="1843"/>
      <c r="AA42" s="1378"/>
      <c r="AB42" s="1101">
        <f>D43</f>
        <v>-227.7518</v>
      </c>
      <c r="AC42" s="1843"/>
      <c r="AD42" s="1378"/>
      <c r="AE42" s="1048">
        <f>F43</f>
        <v>-121.98950000000002</v>
      </c>
      <c r="AF42" s="1070" t="s">
        <v>899</v>
      </c>
      <c r="AG42" s="1192">
        <f>IF(OR(A41=6,A41=5),IF($AF$4="Direzione x",0.3*0.12*0.3*0.6*1000*'0. Materiali'!$B$9,0.6*0.12*0.3*0.6*1000*'0. Materiali'!$B$9),IF($AF$4="Direzione x",0.3*0.12*0.3*0.7*1000*'0. Materiali'!$B$9,0.7*0.12*0.3*0.7*1000*'0. Materiali'!$B$9))</f>
        <v>107.09999999999998</v>
      </c>
      <c r="AH42" s="1070" t="s">
        <v>899</v>
      </c>
      <c r="AI42" s="1192">
        <f>IF(OR(A41=6,A41=5),IF($AH$4="Direzione x",0.3*0.12*0.3*0.6*1000*'0. Materiali'!$B$9,0.6*0.12*0.3*0.6*1000*'0. Materiali'!$B$9),IF($AH$4="Direzione x",0.3*0.12*0.3*0.7*1000*'0. Materiali'!$B$9,0.7*0.12*0.3*0.7*1000*'0. Materiali'!$B$9))</f>
        <v>249.89999999999995</v>
      </c>
      <c r="AJ42" s="1840"/>
      <c r="AK42" s="1860"/>
      <c r="AL42" s="1837"/>
      <c r="AM42" s="1840"/>
      <c r="AN42" s="1860"/>
      <c r="AO42" s="1837"/>
      <c r="AP42" s="1070" t="s">
        <v>899</v>
      </c>
      <c r="AQ42" s="1192">
        <f t="shared" ref="AQ42" si="69">AI42</f>
        <v>249.89999999999995</v>
      </c>
      <c r="AR42" s="1131">
        <f>MIN((AQ42+AQ44)*(1-ABS((0.48*AQ41-ABS(AB41))/(0.48*AQ41+AQ43))),(AQ42+AQ44)*(1-ABS((0.48*AQ41-ABS(AB42))/(0.48*AQ41+AQ43))))</f>
        <v>213.32194101981693</v>
      </c>
      <c r="AS42" s="1061" t="s">
        <v>899</v>
      </c>
      <c r="AT42" s="1192">
        <f t="shared" ref="AT42" si="70">AG42</f>
        <v>107.09999999999998</v>
      </c>
      <c r="AU42" s="1071">
        <f>MIN((AT42+AT44)*(1-ABS((0.48*AT41-ABS(AB41))/(0.48*AT41+AT43))),(AT42+AT44)*(1-ABS((0.48*AT41-ABS(AB42))/(0.48*AT41+AT43))))</f>
        <v>108.12919273779266</v>
      </c>
      <c r="AV42" s="1871"/>
      <c r="AW42" s="1883"/>
      <c r="AX42" s="1769"/>
      <c r="AY42" s="1884"/>
      <c r="AZ42" s="1990"/>
      <c r="BA42" s="1747">
        <f t="shared" ref="BA42" si="71">AV41</f>
        <v>213.32194101981693</v>
      </c>
      <c r="BB42" s="1747"/>
      <c r="BC42" s="1754"/>
      <c r="BD42" s="1747"/>
      <c r="BE42" s="1747"/>
      <c r="BF42" s="1837"/>
      <c r="BG42" s="1754"/>
      <c r="BH42" s="1747"/>
      <c r="BI42" s="1747"/>
      <c r="BJ42" s="1837"/>
    </row>
    <row r="43" spans="1:62" ht="15" customHeight="1" x14ac:dyDescent="0.25">
      <c r="A43" s="1862"/>
      <c r="B43" s="1875" t="s">
        <v>722</v>
      </c>
      <c r="C43" s="1877">
        <f>'23a. Pilastri'!Q107</f>
        <v>-405.07619999999997</v>
      </c>
      <c r="D43" s="1879">
        <f>'23a. Pilastri'!R107</f>
        <v>-227.7518</v>
      </c>
      <c r="E43" s="1881">
        <f>'23a. Pilastri'!S107</f>
        <v>-510.83849999999995</v>
      </c>
      <c r="F43" s="1879">
        <f>'23a. Pilastri'!T107</f>
        <v>-121.98950000000002</v>
      </c>
      <c r="G43" s="1099"/>
      <c r="H43" s="1116"/>
      <c r="I43" s="698"/>
      <c r="J43" s="858"/>
      <c r="K43" s="1114"/>
      <c r="L43" s="1114"/>
      <c r="M43" s="1101"/>
      <c r="N43" s="1048"/>
      <c r="O43" s="1189"/>
      <c r="P43" s="698"/>
      <c r="Q43" s="858"/>
      <c r="R43" s="1114"/>
      <c r="S43" s="1114"/>
      <c r="T43" s="1101"/>
      <c r="U43" s="1048"/>
      <c r="V43" s="1113"/>
      <c r="W43" s="1110"/>
      <c r="X43" s="1113"/>
      <c r="Y43" s="1111"/>
      <c r="Z43" s="1112"/>
      <c r="AA43" s="1104"/>
      <c r="AB43" s="1101"/>
      <c r="AC43" s="1112"/>
      <c r="AD43" s="1104"/>
      <c r="AE43" s="1048"/>
      <c r="AF43" s="1070" t="s">
        <v>908</v>
      </c>
      <c r="AG43" s="1192">
        <f>AG42*(1-((0.48*AG41-MAX(ABS(AB41),ABS(AB42)))/(0.48*AG41))^2)</f>
        <v>52.143429589997886</v>
      </c>
      <c r="AH43" s="1070" t="s">
        <v>908</v>
      </c>
      <c r="AI43" s="1192">
        <f>AI42*(1-((0.48*AI41-MAX(ABS(AE41),ABS(AE42)))/(0.48*AI41))^2)</f>
        <v>146.81357633795952</v>
      </c>
      <c r="AJ43" s="1840"/>
      <c r="AK43" s="1860"/>
      <c r="AL43" s="1837"/>
      <c r="AM43" s="1840"/>
      <c r="AN43" s="1860"/>
      <c r="AO43" s="1837"/>
      <c r="AP43" s="1070" t="s">
        <v>900</v>
      </c>
      <c r="AQ43" s="1192">
        <f>IF($AP$4="Direzione x",2*$AL41*'0. Materiali'!$E$4/10,2*$AO41*'0. Materiali'!$E$4/10)</f>
        <v>737.591318668908</v>
      </c>
      <c r="AR43" s="1131" t="s">
        <v>75</v>
      </c>
      <c r="AS43" s="1061" t="s">
        <v>900</v>
      </c>
      <c r="AT43" s="1192">
        <f>IF($AS$4="Direzione x",2*$AL41*'0. Materiali'!$E$4/10,2*$AO41*'0. Materiali'!$E$4/10)</f>
        <v>983.45509155854393</v>
      </c>
      <c r="AU43" s="1071" t="s">
        <v>75</v>
      </c>
      <c r="AV43" s="1871"/>
      <c r="AW43" s="1851" t="str">
        <f>IF(S45&lt;AV41+AV45, "Gerarchia verificata", "NON VERIFICA")</f>
        <v>Gerarchia verificata</v>
      </c>
      <c r="AX43" s="1769"/>
      <c r="AY43" s="1853" t="str">
        <f>IF(L45&lt;AX41+AX45, "Gerarchia verificata", "NON VERIFICA")</f>
        <v>Gerarchia verificata</v>
      </c>
      <c r="AZ43" s="1990"/>
      <c r="BA43" s="1747"/>
      <c r="BB43" s="1747"/>
      <c r="BC43" s="1754"/>
      <c r="BD43" s="1747"/>
      <c r="BE43" s="1747"/>
      <c r="BF43" s="1837"/>
      <c r="BG43" s="1754"/>
      <c r="BH43" s="1747"/>
      <c r="BI43" s="1747"/>
      <c r="BJ43" s="1837"/>
    </row>
    <row r="44" spans="1:62" ht="15.75" thickBot="1" x14ac:dyDescent="0.3">
      <c r="A44" s="1863"/>
      <c r="B44" s="1876" t="s">
        <v>722</v>
      </c>
      <c r="C44" s="1878"/>
      <c r="D44" s="1880"/>
      <c r="E44" s="1882"/>
      <c r="F44" s="1880"/>
      <c r="G44" s="100"/>
      <c r="H44" s="919"/>
      <c r="I44" s="100"/>
      <c r="J44" s="100"/>
      <c r="K44" s="100"/>
      <c r="L44" s="100"/>
      <c r="M44" s="100"/>
      <c r="N44" s="135"/>
      <c r="O44" s="919"/>
      <c r="P44" s="100"/>
      <c r="Q44" s="100"/>
      <c r="R44" s="100"/>
      <c r="S44" s="100"/>
      <c r="T44" s="100"/>
      <c r="U44" s="135"/>
      <c r="V44" s="877"/>
      <c r="W44" s="875"/>
      <c r="X44" s="877"/>
      <c r="Y44" s="876"/>
      <c r="Z44" s="137"/>
      <c r="AA44" s="100"/>
      <c r="AB44" s="100"/>
      <c r="AC44" s="137"/>
      <c r="AD44" s="100"/>
      <c r="AE44" s="135"/>
      <c r="AF44" s="1072"/>
      <c r="AG44" s="1073"/>
      <c r="AH44" s="1072"/>
      <c r="AI44" s="1073"/>
      <c r="AJ44" s="1840"/>
      <c r="AK44" s="1860"/>
      <c r="AL44" s="1837"/>
      <c r="AM44" s="1840"/>
      <c r="AN44" s="1860"/>
      <c r="AO44" s="1837"/>
      <c r="AP44" s="1072" t="s">
        <v>901</v>
      </c>
      <c r="AQ44" s="1073">
        <f>IF(OR($A41=6,$A41=5),IF($AP$4="Direzione x",(AL41)/10000*'0. Materiali'!$E$4*1000*(0.3-2*0.04),(AO41)/10000*'0. Materiali'!$E$4*1000*(0.6-2*0.04)),IF($AP$4="Direzione x",(AL41)/10000*'0. Materiali'!$E$4*1000*(0.3-2*0.04),(AO41)/10000*'0. Materiali'!$E$4*1000*(0.7-2*0.04)))</f>
        <v>228.65330878736148</v>
      </c>
      <c r="AR44" s="1132">
        <f>MIN((AQ42+AQ44)*(1-ABS((0.48*AQ41-ABS(AE41))/(0.48*AQ41+AQ43))),(AQ42+AQ44)*(1-ABS((0.48*AQ41-ABS(AE42))/(0.48*AQ41+AQ43))))</f>
        <v>189.95054209812608</v>
      </c>
      <c r="AS44" s="1074" t="s">
        <v>901</v>
      </c>
      <c r="AT44" s="1073">
        <f>IF(OR($A41=6,$A41=5),IF($AS$4="Direzione x",(AL41)/10000*'0. Materiali'!$E$4*1000*(0.3-2*0.04),(AO41)/10000*'0. Materiali'!$E$4*1000*(0.6-2*0.04)),IF($AS$4="Direzione x",(AL41)/10000*'0. Materiali'!$E$4*1000*(0.3-2*0.04),(AO41)/10000*'0. Materiali'!$E$4*1000*(0.7-2*0.04)))</f>
        <v>108.18006007143983</v>
      </c>
      <c r="AU44" s="1075">
        <f>MIN((AT42+AT44)*(1-ABS((0.48*AT41-ABS(AE41))/(0.48*AT41+AT43))),(AT42+AT44)*(1-ABS((0.48*AT41-ABS(AE42))/(0.48*AT41+AT43))))</f>
        <v>98.68737713981767</v>
      </c>
      <c r="AV44" s="1872"/>
      <c r="AW44" s="1852"/>
      <c r="AX44" s="1770"/>
      <c r="AY44" s="1854"/>
      <c r="AZ44" s="1991"/>
      <c r="BA44" s="1750"/>
      <c r="BB44" s="1750"/>
      <c r="BC44" s="1992"/>
      <c r="BD44" s="1750"/>
      <c r="BE44" s="1750"/>
      <c r="BF44" s="1869"/>
      <c r="BG44" s="1992"/>
      <c r="BH44" s="1750"/>
      <c r="BI44" s="1750"/>
      <c r="BJ44" s="1869"/>
    </row>
    <row r="45" spans="1:62" ht="15.75" x14ac:dyDescent="0.25">
      <c r="A45" s="1861">
        <v>3</v>
      </c>
      <c r="B45" s="879" t="s">
        <v>728</v>
      </c>
      <c r="C45" s="749">
        <f>'23a. Pilastri'!Q108</f>
        <v>36.729884848484851</v>
      </c>
      <c r="D45" s="809">
        <f>'23a. Pilastri'!R108</f>
        <v>-57.328036363636365</v>
      </c>
      <c r="E45" s="749">
        <f>'23a. Pilastri'!S108</f>
        <v>7.5448590909090933</v>
      </c>
      <c r="F45" s="809">
        <f>'23a. Pilastri'!T108</f>
        <v>-28.143010606060606</v>
      </c>
      <c r="G45" s="1099" t="s">
        <v>745</v>
      </c>
      <c r="H45" s="914">
        <f>'20. Comb. schemi base_TRAVE'!AK516</f>
        <v>-118.95872787492151</v>
      </c>
      <c r="I45" s="858">
        <v>0</v>
      </c>
      <c r="J45" s="858">
        <f>ABS(H45)+ABS(I46)</f>
        <v>118.95872787492151</v>
      </c>
      <c r="K45" s="1864">
        <f>MAX(J45:J46)</f>
        <v>118.95872787492151</v>
      </c>
      <c r="L45" s="1864">
        <f>K45*'2. Tabelle Normativa'!$K$5</f>
        <v>154.64634623739798</v>
      </c>
      <c r="M45" s="1101">
        <f>('13.Forze-Car.Sollec'!$F$34)/('13.Forze-Car.Sollec'!$F$34+'13.Forze-Car.Sollec'!$F$35)</f>
        <v>0.45731092873255352</v>
      </c>
      <c r="N45" s="1048">
        <f>L45*M45</f>
        <v>70.721464222920503</v>
      </c>
      <c r="O45" s="1189">
        <f>'20. Comb. schemi base_TRAVE'!AK601</f>
        <v>-247.83068307275306</v>
      </c>
      <c r="P45" s="858">
        <v>0</v>
      </c>
      <c r="Q45" s="858">
        <f>ABS(O45)+ABS(P46)</f>
        <v>247.83068307275306</v>
      </c>
      <c r="R45" s="1864">
        <f>MAX(Q45:Q46)</f>
        <v>247.83068307275306</v>
      </c>
      <c r="S45" s="1864">
        <f>R45*'2. Tabelle Normativa'!$K$5</f>
        <v>322.17988799457896</v>
      </c>
      <c r="T45" s="1101">
        <f>('13.Forze-Car.Sollec'!$F$34)/('13.Forze-Car.Sollec'!$F$34+'13.Forze-Car.Sollec'!$F$35)</f>
        <v>0.45731092873255352</v>
      </c>
      <c r="U45" s="1048">
        <f>S45*T45</f>
        <v>147.33638379775098</v>
      </c>
      <c r="V45" s="1866">
        <f>ABS(D46)</f>
        <v>32.08362424242425</v>
      </c>
      <c r="W45" s="1868">
        <f>0.3*AD45</f>
        <v>52.453051259048408</v>
      </c>
      <c r="X45" s="1866">
        <f>ABS(F45)</f>
        <v>28.143010606060606</v>
      </c>
      <c r="Y45" s="1868">
        <f>0.3*Z45</f>
        <v>25.177464604343246</v>
      </c>
      <c r="Z45" s="1857">
        <f>MAX(N45:N46)</f>
        <v>83.92488201447749</v>
      </c>
      <c r="AA45" s="1856">
        <f>MAX(V45:W46)</f>
        <v>52.453051259048408</v>
      </c>
      <c r="AB45" s="1101">
        <f>C47</f>
        <v>-306.84179999999998</v>
      </c>
      <c r="AC45" s="1857">
        <f>MAX(X45:Y46)</f>
        <v>28.143010606060606</v>
      </c>
      <c r="AD45" s="1856">
        <f>MAX(U45:U46)</f>
        <v>174.84350419682804</v>
      </c>
      <c r="AE45" s="1048">
        <f>E47</f>
        <v>-725.35470000000009</v>
      </c>
      <c r="AF45" s="1066" t="s">
        <v>898</v>
      </c>
      <c r="AG45" s="1067">
        <f>IF(OR(A45=6,A45=5),0.3*0.6*'0. Materiali'!$B$9*1000,0.3*0.7*'0. Materiali'!$B$9*1000)</f>
        <v>2974.9999999999995</v>
      </c>
      <c r="AH45" s="1066" t="s">
        <v>898</v>
      </c>
      <c r="AI45" s="1067">
        <f>IF(OR(A45=6,A45=5),0.3*0.6*'0. Materiali'!$B$9*1000,0.3*0.7*'0. Materiali'!$B$9*1000)</f>
        <v>2974.9999999999995</v>
      </c>
      <c r="AJ45" s="1840">
        <f>(Z45-AG47)*10/((0.6-2*0.04)*'0. Materiali'!$E$4)</f>
        <v>0.79515417347699224</v>
      </c>
      <c r="AK45" s="1859" t="str">
        <f t="shared" ref="AK45" si="72">IF(AL45=2*(0.25*PI()*2^2)+2*(0.25*PI()*1.6^2),"2f20+2f16",IF(AL45=4*(0.25*PI()*2^2)+0*(0.25*PI()*1.6^2),"4f20",IF(AL45=5*(0.25*PI()*2^2)+0*(0.25*PI()*1.6^2),"5f20",IF(AL45=3*(0.25*PI()*2^2)+0*(0.25*PI()*1.6^2),"3f20"))))</f>
        <v>4f20</v>
      </c>
      <c r="AL45" s="1837">
        <f>4*(0.25*PI()*2^2)+0*(0.25*PI()*1.6^2)</f>
        <v>12.566370614359172</v>
      </c>
      <c r="AM45" s="1840">
        <f>(AD45-AI47)*10/((0.3-2*0.04)*'0. Materiali'!$E$4)</f>
        <v>-1.6904730684672964</v>
      </c>
      <c r="AN45" s="1859" t="str">
        <f t="shared" ref="AN45" si="73">IF(AO45=2*(0.25*PI()*2^2)+2*(0.25*PI()*1.6^2),"2f20+2f16",IF(AO45=4*(0.25*PI()*2^2)+0*(0.25*PI()*1.6^2),"4f20",IF(AO45=5*(0.25*PI()*2^2)+0*(0.25*PI()*1.6^2),"5f20",IF(AO45=3*(0.25*PI()*2^2)+0*(0.25*PI()*1.6^2),"3f20"))))</f>
        <v>3f20</v>
      </c>
      <c r="AO45" s="1837">
        <f>3*(0.25*PI()*2^2)+0*(0.25*PI()*1.6^2)</f>
        <v>9.4247779607693793</v>
      </c>
      <c r="AP45" s="1066" t="s">
        <v>898</v>
      </c>
      <c r="AQ45" s="1067">
        <f t="shared" ref="AQ45" si="74">AG45</f>
        <v>2974.9999999999995</v>
      </c>
      <c r="AR45" s="1130" t="s">
        <v>74</v>
      </c>
      <c r="AS45" s="1068" t="s">
        <v>898</v>
      </c>
      <c r="AT45" s="1067">
        <f t="shared" ref="AT45" si="75">AI45</f>
        <v>2974.9999999999995</v>
      </c>
      <c r="AU45" s="1069" t="s">
        <v>74</v>
      </c>
      <c r="AV45" s="1870">
        <f t="shared" ref="AV45" si="76">MAX(AR46,AR48)</f>
        <v>230.79928352008906</v>
      </c>
      <c r="AW45" s="1852"/>
      <c r="AX45" s="1768">
        <f t="shared" ref="AX45" si="77">MAX(AU46,AU48)</f>
        <v>115.18986743609103</v>
      </c>
      <c r="AY45" s="1854"/>
      <c r="AZ45" s="1989">
        <v>3</v>
      </c>
      <c r="BA45" s="1743">
        <f t="shared" ref="BA45" si="78">MAX(AR46,AR48)</f>
        <v>230.79928352008906</v>
      </c>
      <c r="BB45" s="1743">
        <f t="shared" ref="BB45" si="79">MAX(AU46,AU48)</f>
        <v>115.18986743609103</v>
      </c>
      <c r="BC45" s="1986">
        <f>Z45</f>
        <v>83.92488201447749</v>
      </c>
      <c r="BD45" s="1743">
        <f>AA45</f>
        <v>52.453051259048408</v>
      </c>
      <c r="BE45" s="1743">
        <f>((BD45/$BB45)^1.5)+(BC45/$BA45)^1.5</f>
        <v>0.52655292890797312</v>
      </c>
      <c r="BF45" s="1836" t="str">
        <f>IF(BE45&lt;1, "Verificato", "Non verifica")</f>
        <v>Verificato</v>
      </c>
      <c r="BG45" s="1986">
        <f>AC45</f>
        <v>28.143010606060606</v>
      </c>
      <c r="BH45" s="1743">
        <f>AD45</f>
        <v>174.84350419682804</v>
      </c>
      <c r="BI45" s="1743">
        <f>((BH45/$BA45)^1.5)+(BG45/$BB45)^1.5</f>
        <v>0.78012310129751927</v>
      </c>
      <c r="BJ45" s="1836" t="str">
        <f>IF(BI45&lt;1, "Verificato", "Non verifica")</f>
        <v>Verificato</v>
      </c>
    </row>
    <row r="46" spans="1:62" ht="15.75" x14ac:dyDescent="0.25">
      <c r="A46" s="1862"/>
      <c r="B46" s="874" t="s">
        <v>729</v>
      </c>
      <c r="C46" s="744">
        <f>'23a. Pilastri'!Q109</f>
        <v>75.651987878787878</v>
      </c>
      <c r="D46" s="810">
        <f>'23a. Pilastri'!R109</f>
        <v>-32.08362424242425</v>
      </c>
      <c r="E46" s="744">
        <f>'23a. Pilastri'!S109</f>
        <v>133.46121212121216</v>
      </c>
      <c r="F46" s="810">
        <f>'23a. Pilastri'!T109</f>
        <v>-89.8928484848485</v>
      </c>
      <c r="G46" s="1099" t="s">
        <v>746</v>
      </c>
      <c r="H46" s="915">
        <f>'20. Comb. schemi base_TRAVE'!AL516</f>
        <v>118.95872787492151</v>
      </c>
      <c r="I46" s="858">
        <v>0</v>
      </c>
      <c r="J46" s="858">
        <f>ABS(H46)+ABS(I45)</f>
        <v>118.95872787492151</v>
      </c>
      <c r="K46" s="1874"/>
      <c r="L46" s="1874"/>
      <c r="M46" s="1101">
        <f>('13.Forze-Car.Sollec'!$F$35)/('13.Forze-Car.Sollec'!$F$34+'13.Forze-Car.Sollec'!$F$35)</f>
        <v>0.54268907126744659</v>
      </c>
      <c r="N46" s="1048">
        <f>L45*M46</f>
        <v>83.92488201447749</v>
      </c>
      <c r="O46" s="1189">
        <f>'20. Comb. schemi base_TRAVE'!AL601</f>
        <v>198.26454645820252</v>
      </c>
      <c r="P46" s="858">
        <v>0</v>
      </c>
      <c r="Q46" s="858">
        <f>ABS(O46)+ABS(P45)</f>
        <v>198.26454645820252</v>
      </c>
      <c r="R46" s="1874"/>
      <c r="S46" s="1874"/>
      <c r="T46" s="1101">
        <f>('13.Forze-Car.Sollec'!$F$35)/('13.Forze-Car.Sollec'!$F$34+'13.Forze-Car.Sollec'!$F$35)</f>
        <v>0.54268907126744659</v>
      </c>
      <c r="U46" s="1048">
        <f>S45*T46</f>
        <v>174.84350419682804</v>
      </c>
      <c r="V46" s="1840"/>
      <c r="W46" s="1837"/>
      <c r="X46" s="1840"/>
      <c r="Y46" s="1837"/>
      <c r="Z46" s="1843"/>
      <c r="AA46" s="1378"/>
      <c r="AB46" s="1101">
        <f>D47</f>
        <v>-562.37019999999995</v>
      </c>
      <c r="AC46" s="1843"/>
      <c r="AD46" s="1378"/>
      <c r="AE46" s="1048">
        <f>F47</f>
        <v>-143.85729999999995</v>
      </c>
      <c r="AF46" s="1070" t="s">
        <v>899</v>
      </c>
      <c r="AG46" s="1192">
        <f>IF(OR(A45=6,A45=5),IF($AF$4="Direzione x",0.3*0.12*0.3*0.6*1000*'0. Materiali'!$B$9,0.6*0.12*0.3*0.6*1000*'0. Materiali'!$B$9),IF($AF$4="Direzione x",0.3*0.12*0.3*0.7*1000*'0. Materiali'!$B$9,0.7*0.12*0.3*0.7*1000*'0. Materiali'!$B$9))</f>
        <v>107.09999999999998</v>
      </c>
      <c r="AH46" s="1070" t="s">
        <v>899</v>
      </c>
      <c r="AI46" s="1192">
        <f>IF(OR(A45=6,A45=5),IF($AH$4="Direzione x",0.3*0.12*0.3*0.6*1000*'0. Materiali'!$B$9,0.6*0.12*0.3*0.6*1000*'0. Materiali'!$B$9),IF($AH$4="Direzione x",0.3*0.12*0.3*0.7*1000*'0. Materiali'!$B$9,0.7*0.12*0.3*0.7*1000*'0. Materiali'!$B$9))</f>
        <v>249.89999999999995</v>
      </c>
      <c r="AJ46" s="1840"/>
      <c r="AK46" s="1860"/>
      <c r="AL46" s="1837"/>
      <c r="AM46" s="1840"/>
      <c r="AN46" s="1860"/>
      <c r="AO46" s="1837"/>
      <c r="AP46" s="1070" t="s">
        <v>899</v>
      </c>
      <c r="AQ46" s="1192">
        <f t="shared" ref="AQ46" si="80">AI46</f>
        <v>249.89999999999995</v>
      </c>
      <c r="AR46" s="1131">
        <f>MIN((AQ46+AQ48)*(1-ABS((0.48*AQ45-ABS(AB45))/(0.48*AQ45+AQ47))),(AQ46+AQ48)*(1-ABS((0.48*AQ45-ABS(AB46))/(0.48*AQ45+AQ47))))</f>
        <v>230.79928352008906</v>
      </c>
      <c r="AS46" s="1061" t="s">
        <v>899</v>
      </c>
      <c r="AT46" s="1192">
        <f t="shared" ref="AT46" si="81">AG46</f>
        <v>107.09999999999998</v>
      </c>
      <c r="AU46" s="1071">
        <f>MIN((AT46+AT48)*(1-ABS((0.48*AT45-ABS(AB45))/(0.48*AT45+AT47))),(AT46+AT48)*(1-ABS((0.48*AT45-ABS(AB46))/(0.48*AT45+AT47))))</f>
        <v>115.18986743609103</v>
      </c>
      <c r="AV46" s="1871"/>
      <c r="AW46" s="1883"/>
      <c r="AX46" s="1769"/>
      <c r="AY46" s="1884"/>
      <c r="AZ46" s="1990"/>
      <c r="BA46" s="1747">
        <f t="shared" ref="BA46" si="82">AV45</f>
        <v>230.79928352008906</v>
      </c>
      <c r="BB46" s="1747"/>
      <c r="BC46" s="1754"/>
      <c r="BD46" s="1747"/>
      <c r="BE46" s="1747"/>
      <c r="BF46" s="1837"/>
      <c r="BG46" s="1754"/>
      <c r="BH46" s="1747"/>
      <c r="BI46" s="1747"/>
      <c r="BJ46" s="1837"/>
    </row>
    <row r="47" spans="1:62" ht="15" customHeight="1" x14ac:dyDescent="0.25">
      <c r="A47" s="1862"/>
      <c r="B47" s="1875" t="s">
        <v>722</v>
      </c>
      <c r="C47" s="1877">
        <f>'23a. Pilastri'!Q114</f>
        <v>-306.84179999999998</v>
      </c>
      <c r="D47" s="1879">
        <f>'23a. Pilastri'!R114</f>
        <v>-562.37019999999995</v>
      </c>
      <c r="E47" s="1881">
        <f>'23a. Pilastri'!S114</f>
        <v>-725.35470000000009</v>
      </c>
      <c r="F47" s="1879">
        <f>'23a. Pilastri'!T114</f>
        <v>-143.85729999999995</v>
      </c>
      <c r="G47" s="1099"/>
      <c r="H47" s="1116"/>
      <c r="I47" s="698"/>
      <c r="J47" s="858"/>
      <c r="K47" s="1114"/>
      <c r="L47" s="1114"/>
      <c r="M47" s="1101"/>
      <c r="N47" s="1048"/>
      <c r="O47" s="1189"/>
      <c r="P47" s="698"/>
      <c r="Q47" s="858"/>
      <c r="R47" s="1114"/>
      <c r="S47" s="1114"/>
      <c r="T47" s="1101"/>
      <c r="U47" s="1048"/>
      <c r="V47" s="1113"/>
      <c r="W47" s="1110"/>
      <c r="X47" s="1113"/>
      <c r="Y47" s="1111"/>
      <c r="Z47" s="1112"/>
      <c r="AA47" s="1104"/>
      <c r="AB47" s="1101"/>
      <c r="AC47" s="1112"/>
      <c r="AD47" s="1104"/>
      <c r="AE47" s="1048"/>
      <c r="AF47" s="1070" t="s">
        <v>908</v>
      </c>
      <c r="AG47" s="1192">
        <f>AG46*(1-((0.48*AG45-MAX(ABS(AB45),ABS(AB46)))/(0.48*AG45))^2)</f>
        <v>67.745223180249994</v>
      </c>
      <c r="AH47" s="1070" t="s">
        <v>908</v>
      </c>
      <c r="AI47" s="1192">
        <f>AI46*(1-((0.48*AI45-MAX(ABS(AE45),ABS(AE46)))/(0.48*AI45))^2)</f>
        <v>189.39627235145954</v>
      </c>
      <c r="AJ47" s="1840"/>
      <c r="AK47" s="1860"/>
      <c r="AL47" s="1837"/>
      <c r="AM47" s="1840"/>
      <c r="AN47" s="1860"/>
      <c r="AO47" s="1837"/>
      <c r="AP47" s="1070" t="s">
        <v>900</v>
      </c>
      <c r="AQ47" s="1192">
        <f>IF($AP$4="Direzione x",2*$AL45*'0. Materiali'!$E$4/10,2*$AO45*'0. Materiali'!$E$4/10)</f>
        <v>737.591318668908</v>
      </c>
      <c r="AR47" s="1131" t="s">
        <v>75</v>
      </c>
      <c r="AS47" s="1061" t="s">
        <v>900</v>
      </c>
      <c r="AT47" s="1192">
        <f>IF($AS$4="Direzione x",2*$AL45*'0. Materiali'!$E$4/10,2*$AO45*'0. Materiali'!$E$4/10)</f>
        <v>983.45509155854393</v>
      </c>
      <c r="AU47" s="1071" t="s">
        <v>75</v>
      </c>
      <c r="AV47" s="1871"/>
      <c r="AW47" s="1851" t="str">
        <f>IF(S49&lt;AV45+AV49, "Gerarchia verificata", "NON VERIFICA")</f>
        <v>Gerarchia verificata</v>
      </c>
      <c r="AX47" s="1769"/>
      <c r="AY47" s="1853" t="str">
        <f>IF(L49&lt;AX45+AX49, "Gerarchia verificata", "NON VERIFICA")</f>
        <v>Gerarchia verificata</v>
      </c>
      <c r="AZ47" s="1990"/>
      <c r="BA47" s="1747"/>
      <c r="BB47" s="1747"/>
      <c r="BC47" s="1754"/>
      <c r="BD47" s="1747"/>
      <c r="BE47" s="1747"/>
      <c r="BF47" s="1837"/>
      <c r="BG47" s="1754"/>
      <c r="BH47" s="1747"/>
      <c r="BI47" s="1747"/>
      <c r="BJ47" s="1837"/>
    </row>
    <row r="48" spans="1:62" ht="15.75" thickBot="1" x14ac:dyDescent="0.3">
      <c r="A48" s="1863"/>
      <c r="B48" s="1876" t="s">
        <v>722</v>
      </c>
      <c r="C48" s="1878"/>
      <c r="D48" s="1880"/>
      <c r="E48" s="1882"/>
      <c r="F48" s="1880"/>
      <c r="G48" s="100"/>
      <c r="H48" s="919"/>
      <c r="I48" s="100"/>
      <c r="J48" s="100"/>
      <c r="K48" s="100"/>
      <c r="L48" s="100"/>
      <c r="M48" s="100"/>
      <c r="N48" s="135"/>
      <c r="O48" s="919"/>
      <c r="P48" s="100"/>
      <c r="Q48" s="100"/>
      <c r="R48" s="100"/>
      <c r="S48" s="100"/>
      <c r="T48" s="100"/>
      <c r="U48" s="135"/>
      <c r="V48" s="877"/>
      <c r="W48" s="875"/>
      <c r="X48" s="877"/>
      <c r="Y48" s="876"/>
      <c r="Z48" s="137"/>
      <c r="AA48" s="100"/>
      <c r="AB48" s="100"/>
      <c r="AC48" s="137"/>
      <c r="AD48" s="100"/>
      <c r="AE48" s="135"/>
      <c r="AF48" s="1072"/>
      <c r="AG48" s="1073"/>
      <c r="AH48" s="1072"/>
      <c r="AI48" s="1073"/>
      <c r="AJ48" s="1840"/>
      <c r="AK48" s="1860"/>
      <c r="AL48" s="1837"/>
      <c r="AM48" s="1840"/>
      <c r="AN48" s="1860"/>
      <c r="AO48" s="1837"/>
      <c r="AP48" s="1072" t="s">
        <v>901</v>
      </c>
      <c r="AQ48" s="1073">
        <f>IF(OR($A45=6,$A45=5),IF($AP$4="Direzione x",(AL45)/10000*'0. Materiali'!$E$4*1000*(0.3-2*0.04),(AO45)/10000*'0. Materiali'!$E$4*1000*(0.6-2*0.04)),IF($AP$4="Direzione x",(AL45)/10000*'0. Materiali'!$E$4*1000*(0.3-2*0.04),(AO45)/10000*'0. Materiali'!$E$4*1000*(0.7-2*0.04)))</f>
        <v>228.65330878736148</v>
      </c>
      <c r="AR48" s="1132">
        <f>MIN((AQ46+AQ48)*(1-ABS((0.48*AQ45-ABS(AE45))/(0.48*AQ45+AQ47))),(AQ46+AQ48)*(1-ABS((0.48*AQ45-ABS(AE46))/(0.48*AQ45+AQ47))))</f>
        <v>194.78289802589762</v>
      </c>
      <c r="AS48" s="1074" t="s">
        <v>901</v>
      </c>
      <c r="AT48" s="1073">
        <f>IF(OR($A45=6,$A45=5),IF($AS$4="Direzione x",(AL45)/10000*'0. Materiali'!$E$4*1000*(0.3-2*0.04),(AO45)/10000*'0. Materiali'!$E$4*1000*(0.6-2*0.04)),IF($AS$4="Direzione x",(AL45)/10000*'0. Materiali'!$E$4*1000*(0.3-2*0.04),(AO45)/10000*'0. Materiali'!$E$4*1000*(0.7-2*0.04)))</f>
        <v>108.18006007143983</v>
      </c>
      <c r="AU48" s="1075">
        <f>MIN((AT46+AT48)*(1-ABS((0.48*AT45-ABS(AE45))/(0.48*AT45+AT47))),(AT46+AT48)*(1-ABS((0.48*AT45-ABS(AE46))/(0.48*AT45+AT47))))</f>
        <v>100.63960146865128</v>
      </c>
      <c r="AV48" s="1872"/>
      <c r="AW48" s="1852"/>
      <c r="AX48" s="1770"/>
      <c r="AY48" s="1854"/>
      <c r="AZ48" s="1991"/>
      <c r="BA48" s="1750"/>
      <c r="BB48" s="1750"/>
      <c r="BC48" s="1992"/>
      <c r="BD48" s="1750"/>
      <c r="BE48" s="1750"/>
      <c r="BF48" s="1869"/>
      <c r="BG48" s="1992"/>
      <c r="BH48" s="1750"/>
      <c r="BI48" s="1750"/>
      <c r="BJ48" s="1869"/>
    </row>
    <row r="49" spans="1:62" ht="15.75" x14ac:dyDescent="0.25">
      <c r="A49" s="1861">
        <v>2</v>
      </c>
      <c r="B49" s="879" t="s">
        <v>728</v>
      </c>
      <c r="C49" s="749">
        <f>'23a. Pilastri'!Q115</f>
        <v>28.479269696969702</v>
      </c>
      <c r="D49" s="809">
        <f>'23a. Pilastri'!R115</f>
        <v>-42.428087878787878</v>
      </c>
      <c r="E49" s="749">
        <f>'23a. Pilastri'!S115</f>
        <v>6.1612439393939393</v>
      </c>
      <c r="F49" s="809">
        <f>'23a. Pilastri'!T115</f>
        <v>-20.110062121212124</v>
      </c>
      <c r="G49" s="1099" t="s">
        <v>745</v>
      </c>
      <c r="H49" s="914">
        <f>'20. Comb. schemi base_TRAVE'!AK684</f>
        <v>-118.95872787492151</v>
      </c>
      <c r="I49" s="858">
        <v>0</v>
      </c>
      <c r="J49" s="858">
        <f>ABS(H49)+ABS(I50)</f>
        <v>118.95872787492151</v>
      </c>
      <c r="K49" s="1864">
        <f>MAX(J49:J50)</f>
        <v>118.95872787492151</v>
      </c>
      <c r="L49" s="1864">
        <f>K49*'2. Tabelle Normativa'!$K$5</f>
        <v>154.64634623739798</v>
      </c>
      <c r="M49" s="1101">
        <f>('13.Forze-Car.Sollec'!$F$35)/('13.Forze-Car.Sollec'!$F$36+'13.Forze-Car.Sollec'!$F$35)</f>
        <v>0.48107866679169065</v>
      </c>
      <c r="N49" s="1048">
        <f>L49*M49</f>
        <v>74.3970580720936</v>
      </c>
      <c r="O49" s="1190">
        <f>'20. Comb. schemi base_TRAVE'!AK769</f>
        <v>-220.56930793475027</v>
      </c>
      <c r="P49" s="858">
        <v>0</v>
      </c>
      <c r="Q49" s="878">
        <f>ABS(O49)+ABS(P50)</f>
        <v>220.56930793475027</v>
      </c>
      <c r="R49" s="1864">
        <f>MAX(Q49:Q50)</f>
        <v>220.56930793475027</v>
      </c>
      <c r="S49" s="1864">
        <f>R49*'2. Tabelle Normativa'!$K$5</f>
        <v>286.74010031517537</v>
      </c>
      <c r="T49" s="1115">
        <f>('13.Forze-Car.Sollec'!$F$35)/('13.Forze-Car.Sollec'!$F$36+'13.Forze-Car.Sollec'!$F$35)</f>
        <v>0.48107866679169065</v>
      </c>
      <c r="U49" s="1047">
        <f>S49*T49</f>
        <v>137.94454517534021</v>
      </c>
      <c r="V49" s="1866">
        <f>ABS(D50)</f>
        <v>13.328110606060612</v>
      </c>
      <c r="W49" s="1868">
        <f>0.3*AD49</f>
        <v>44.638666541950549</v>
      </c>
      <c r="X49" s="1866">
        <f>ABS(F49)</f>
        <v>20.110062121212124</v>
      </c>
      <c r="Y49" s="1868">
        <f>0.3*Z49</f>
        <v>24.074786449591311</v>
      </c>
      <c r="Z49" s="1857">
        <f>MAX(N49:N50)</f>
        <v>80.249288165304378</v>
      </c>
      <c r="AA49" s="1856">
        <f>MAX(V49:W50)</f>
        <v>44.638666541950549</v>
      </c>
      <c r="AB49" s="1101">
        <f>C53</f>
        <v>-372.7770999999999</v>
      </c>
      <c r="AC49" s="1857">
        <f>MAX(X49:Y50)</f>
        <v>24.074786449591311</v>
      </c>
      <c r="AD49" s="1856">
        <f>MAX(U49:U50)</f>
        <v>148.79555513983516</v>
      </c>
      <c r="AE49" s="1048">
        <f>E53</f>
        <v>-936.49739999999997</v>
      </c>
      <c r="AF49" s="1066" t="s">
        <v>898</v>
      </c>
      <c r="AG49" s="1067">
        <f>IF(OR(A49=6,A49=5),0.3*0.6*'0. Materiali'!$B$9*1000,0.3*0.7*'0. Materiali'!$B$9*1000)</f>
        <v>2974.9999999999995</v>
      </c>
      <c r="AH49" s="1066" t="s">
        <v>898</v>
      </c>
      <c r="AI49" s="1067">
        <f>IF(OR(A49=6,A49=5),0.3*0.6*'0. Materiali'!$B$9*1000,0.3*0.7*'0. Materiali'!$B$9*1000)</f>
        <v>2974.9999999999995</v>
      </c>
      <c r="AJ49" s="1840">
        <f>(Z49-AG51)*10/((0.6-2*0.04)*'0. Materiali'!$E$4)</f>
        <v>-3.271082159108054E-2</v>
      </c>
      <c r="AK49" s="1859" t="str">
        <f t="shared" ref="AK49" si="83">IF(AL49=2*(0.25*PI()*2^2)+2*(0.25*PI()*1.6^2),"2f20+2f16",IF(AL49=4*(0.25*PI()*2^2)+0*(0.25*PI()*1.6^2),"4f20",IF(AL49=5*(0.25*PI()*2^2)+0*(0.25*PI()*1.6^2),"5f20",IF(AL49=3*(0.25*PI()*2^2)+0*(0.25*PI()*1.6^2),"3f20"))))</f>
        <v>4f20</v>
      </c>
      <c r="AL49" s="1837">
        <f>4*(0.25*PI()*2^2)+0*(0.25*PI()*1.6^2)</f>
        <v>12.566370614359172</v>
      </c>
      <c r="AM49" s="1840">
        <f>(AD49-AI51)*10/((0.3-2*0.04)*'0. Materiali'!$E$4)</f>
        <v>-8.3055194579373701</v>
      </c>
      <c r="AN49" s="1859" t="str">
        <f t="shared" ref="AN49" si="84">IF(AO49=2*(0.25*PI()*2^2)+2*(0.25*PI()*1.6^2),"2f20+2f16",IF(AO49=4*(0.25*PI()*2^2)+0*(0.25*PI()*1.6^2),"4f20",IF(AO49=5*(0.25*PI()*2^2)+0*(0.25*PI()*1.6^2),"5f20",IF(AO49=3*(0.25*PI()*2^2)+0*(0.25*PI()*1.6^2),"3f20"))))</f>
        <v>3f20</v>
      </c>
      <c r="AO49" s="1837">
        <f>3*(0.25*PI()*2^2)+0*(0.25*PI()*1.6^2)</f>
        <v>9.4247779607693793</v>
      </c>
      <c r="AP49" s="1066" t="s">
        <v>898</v>
      </c>
      <c r="AQ49" s="1067">
        <f t="shared" ref="AQ49" si="85">AG49</f>
        <v>2974.9999999999995</v>
      </c>
      <c r="AR49" s="1130" t="s">
        <v>74</v>
      </c>
      <c r="AS49" s="1068" t="s">
        <v>898</v>
      </c>
      <c r="AT49" s="1067">
        <f t="shared" ref="AT49" si="86">AI49</f>
        <v>2974.9999999999995</v>
      </c>
      <c r="AU49" s="1069" t="s">
        <v>74</v>
      </c>
      <c r="AV49" s="1870">
        <f t="shared" ref="AV49" si="87">MAX(AR50,AR52)</f>
        <v>245.3696947093442</v>
      </c>
      <c r="AW49" s="1852"/>
      <c r="AX49" s="1768">
        <f t="shared" ref="AX49" si="88">MAX(AU50,AU52)</f>
        <v>121.07617043817363</v>
      </c>
      <c r="AY49" s="1854"/>
      <c r="AZ49" s="1844">
        <v>2</v>
      </c>
      <c r="BA49" s="1458">
        <f t="shared" ref="BA49" si="89">MAX(AR50,AR52)</f>
        <v>245.3696947093442</v>
      </c>
      <c r="BB49" s="1458">
        <f t="shared" ref="BB49" si="90">MAX(AU50,AU52)</f>
        <v>121.07617043817363</v>
      </c>
      <c r="BC49" s="1986">
        <f>Z49</f>
        <v>80.249288165304378</v>
      </c>
      <c r="BD49" s="1743">
        <f>AA49</f>
        <v>44.638666541950549</v>
      </c>
      <c r="BE49" s="1743">
        <f>((BD49/$BB49)^1.5)+(BC49/$BA49)^1.5</f>
        <v>0.41089942507777488</v>
      </c>
      <c r="BF49" s="1836" t="str">
        <f>IF(BE49&lt;1, "Verificato", "Non verifica")</f>
        <v>Verificato</v>
      </c>
      <c r="BG49" s="1986">
        <f>AC49</f>
        <v>24.074786449591311</v>
      </c>
      <c r="BH49" s="1743">
        <f>AD49</f>
        <v>148.79555513983516</v>
      </c>
      <c r="BI49" s="1743">
        <f>((BH49/$BA49)^1.5)+(BG49/$BB49)^1.5</f>
        <v>0.56089567864010414</v>
      </c>
      <c r="BJ49" s="1836" t="str">
        <f>IF(BI49&lt;1, "Verificato", "Non verifica")</f>
        <v>Verificato</v>
      </c>
    </row>
    <row r="50" spans="1:62" ht="15.75" x14ac:dyDescent="0.25">
      <c r="A50" s="1862"/>
      <c r="B50" s="874" t="s">
        <v>729</v>
      </c>
      <c r="C50" s="744">
        <f>'23a. Pilastri'!Q116</f>
        <v>46.470989393939405</v>
      </c>
      <c r="D50" s="810">
        <f>'23a. Pilastri'!R116</f>
        <v>-13.328110606060612</v>
      </c>
      <c r="E50" s="744">
        <f>'23a. Pilastri'!S116</f>
        <v>83.755948484848489</v>
      </c>
      <c r="F50" s="810">
        <f>'23a. Pilastri'!T116</f>
        <v>-50.613069696969703</v>
      </c>
      <c r="G50" s="1108" t="s">
        <v>746</v>
      </c>
      <c r="H50" s="1136">
        <f>'20. Comb. schemi base_TRAVE'!AL684</f>
        <v>118.95872787492151</v>
      </c>
      <c r="I50" s="859">
        <v>0</v>
      </c>
      <c r="J50" s="859">
        <f>ABS(H50)+ABS(I49)</f>
        <v>118.95872787492151</v>
      </c>
      <c r="K50" s="1865"/>
      <c r="L50" s="1865"/>
      <c r="M50" s="1103">
        <f>('13.Forze-Car.Sollec'!$F$36)/('13.Forze-Car.Sollec'!$F$36+'13.Forze-Car.Sollec'!$F$35)</f>
        <v>0.51892133320830935</v>
      </c>
      <c r="N50" s="855">
        <f>L49*M50</f>
        <v>80.249288165304378</v>
      </c>
      <c r="O50" s="1191">
        <f>'20. Comb. schemi base_TRAVE'!AL769</f>
        <v>198.26454645820252</v>
      </c>
      <c r="P50" s="859">
        <v>0</v>
      </c>
      <c r="Q50" s="859">
        <f>ABS(O50)+ABS(P49)</f>
        <v>198.26454645820252</v>
      </c>
      <c r="R50" s="1865"/>
      <c r="S50" s="1865"/>
      <c r="T50" s="1103">
        <f>('13.Forze-Car.Sollec'!$F$36)/('13.Forze-Car.Sollec'!$F$36+'13.Forze-Car.Sollec'!$F$35)</f>
        <v>0.51892133320830935</v>
      </c>
      <c r="U50" s="855">
        <f>S49*T50</f>
        <v>148.79555513983516</v>
      </c>
      <c r="V50" s="1867"/>
      <c r="W50" s="1869"/>
      <c r="X50" s="1867"/>
      <c r="Y50" s="1869"/>
      <c r="Z50" s="1855"/>
      <c r="AA50" s="1446"/>
      <c r="AB50" s="1103">
        <f>D53</f>
        <v>-721.90890000000002</v>
      </c>
      <c r="AC50" s="1855"/>
      <c r="AD50" s="1446"/>
      <c r="AE50" s="855">
        <f>F53</f>
        <v>-158.18859999999989</v>
      </c>
      <c r="AF50" s="1070" t="s">
        <v>899</v>
      </c>
      <c r="AG50" s="1192">
        <f>IF(OR(A49=6,A49=5),IF($AF$4="Direzione x",0.3*0.12*0.3*0.6*1000*'0. Materiali'!$B$9,0.6*0.12*0.3*0.6*1000*'0. Materiali'!$B$9),IF($AF$4="Direzione x",0.3*0.12*0.3*0.7*1000*'0. Materiali'!$B$9,0.7*0.12*0.3*0.7*1000*'0. Materiali'!$B$9))</f>
        <v>107.09999999999998</v>
      </c>
      <c r="AH50" s="1070" t="s">
        <v>899</v>
      </c>
      <c r="AI50" s="1192">
        <f>IF(OR(A49=6,A49=5),IF($AH$4="Direzione x",0.3*0.12*0.3*0.6*1000*'0. Materiali'!$B$9,0.6*0.12*0.3*0.6*1000*'0. Materiali'!$B$9),IF($AH$4="Direzione x",0.3*0.12*0.3*0.7*1000*'0. Materiali'!$B$9,0.7*0.12*0.3*0.7*1000*'0. Materiali'!$B$9))</f>
        <v>249.89999999999995</v>
      </c>
      <c r="AJ50" s="1840"/>
      <c r="AK50" s="1860"/>
      <c r="AL50" s="1837"/>
      <c r="AM50" s="1840"/>
      <c r="AN50" s="1860"/>
      <c r="AO50" s="1837"/>
      <c r="AP50" s="1070" t="s">
        <v>899</v>
      </c>
      <c r="AQ50" s="1192">
        <f t="shared" ref="AQ50" si="91">AI50</f>
        <v>249.89999999999995</v>
      </c>
      <c r="AR50" s="1131">
        <f>MIN((AQ50+AQ52)*(1-ABS((0.48*AQ49-ABS(AB49))/(0.48*AQ49+AQ51))),(AQ50+AQ52)*(1-ABS((0.48*AQ49-ABS(AB50))/(0.48*AQ49+AQ51))))</f>
        <v>245.3696947093442</v>
      </c>
      <c r="AS50" s="1061" t="s">
        <v>899</v>
      </c>
      <c r="AT50" s="1192">
        <f t="shared" ref="AT50" si="92">AG50</f>
        <v>107.09999999999998</v>
      </c>
      <c r="AU50" s="1071">
        <f>MIN((AT50+AT52)*(1-ABS((0.48*AT49-ABS(AB49))/(0.48*AT49+AT51))),(AT50+AT52)*(1-ABS((0.48*AT49-ABS(AB50))/(0.48*AT49+AT51))))</f>
        <v>121.07617043817363</v>
      </c>
      <c r="AV50" s="1871"/>
      <c r="AW50" s="1852"/>
      <c r="AX50" s="1769"/>
      <c r="AY50" s="1854"/>
      <c r="AZ50" s="1845"/>
      <c r="BA50" s="1378"/>
      <c r="BB50" s="1378"/>
      <c r="BC50" s="1754"/>
      <c r="BD50" s="1747"/>
      <c r="BE50" s="1747"/>
      <c r="BF50" s="1837"/>
      <c r="BG50" s="1754"/>
      <c r="BH50" s="1747"/>
      <c r="BI50" s="1747"/>
      <c r="BJ50" s="1837"/>
    </row>
    <row r="51" spans="1:62" x14ac:dyDescent="0.25">
      <c r="A51" s="1862"/>
      <c r="B51" s="874" t="s">
        <v>730</v>
      </c>
      <c r="C51" s="744">
        <f>'23a. Pilastri'!Q117</f>
        <v>-43.811469696969702</v>
      </c>
      <c r="D51" s="810">
        <f>'23a. Pilastri'!R117</f>
        <v>50.954287878787881</v>
      </c>
      <c r="E51" s="744">
        <f>'23a. Pilastri'!S117</f>
        <v>-14.047543939393941</v>
      </c>
      <c r="F51" s="810">
        <f>'23a. Pilastri'!T117</f>
        <v>21.190362121212125</v>
      </c>
      <c r="G51" s="1060"/>
      <c r="H51" s="1029"/>
      <c r="I51" s="1030"/>
      <c r="J51" s="1030"/>
      <c r="K51" s="1030"/>
      <c r="L51" s="1030"/>
      <c r="M51" s="1030"/>
      <c r="N51" s="1050"/>
      <c r="O51" s="1029"/>
      <c r="P51" s="1030"/>
      <c r="Q51" s="1030"/>
      <c r="R51" s="1030"/>
      <c r="S51" s="1030"/>
      <c r="T51" s="1030"/>
      <c r="U51" s="1050"/>
      <c r="V51" s="1053"/>
      <c r="W51" s="1054"/>
      <c r="X51" s="1053"/>
      <c r="Y51" s="1056"/>
      <c r="Z51" s="1988">
        <f>ABS(D51)</f>
        <v>50.954287878787881</v>
      </c>
      <c r="AA51" s="1458">
        <f>ABS(D52)</f>
        <v>108.2500106060606</v>
      </c>
      <c r="AB51" s="1101">
        <f>AB49</f>
        <v>-372.7770999999999</v>
      </c>
      <c r="AC51" s="1988">
        <f>ABS(F51)</f>
        <v>21.190362121212125</v>
      </c>
      <c r="AD51" s="1458">
        <f>ABS(F52)</f>
        <v>239.79766969696968</v>
      </c>
      <c r="AE51" s="1048">
        <f>AE49</f>
        <v>-936.49739999999997</v>
      </c>
      <c r="AF51" s="1070" t="s">
        <v>908</v>
      </c>
      <c r="AG51" s="1192">
        <f>AG50*(1-((0.48*AG49-MAX(ABS(AB49),ABS(AB50)))/(0.48*AG49))^2)</f>
        <v>80.914882274201148</v>
      </c>
      <c r="AH51" s="1070" t="s">
        <v>908</v>
      </c>
      <c r="AI51" s="1192">
        <f>AI50*(1-((0.48*AI49-MAX(ABS(AE49),ABS(AE50)))/(0.48*AI49))^2)</f>
        <v>220.29524438642642</v>
      </c>
      <c r="AJ51" s="1840"/>
      <c r="AK51" s="1860"/>
      <c r="AL51" s="1837"/>
      <c r="AM51" s="1840"/>
      <c r="AN51" s="1860"/>
      <c r="AO51" s="1837"/>
      <c r="AP51" s="1070" t="s">
        <v>900</v>
      </c>
      <c r="AQ51" s="1192">
        <f>IF($AP$4="Direzione x",2*$AL49*'0. Materiali'!$E$4/10,2*$AO49*'0. Materiali'!$E$4/10)</f>
        <v>737.591318668908</v>
      </c>
      <c r="AR51" s="1131" t="s">
        <v>75</v>
      </c>
      <c r="AS51" s="1061" t="s">
        <v>900</v>
      </c>
      <c r="AT51" s="1192">
        <f>IF($AS$4="Direzione x",2*$AL49*'0. Materiali'!$E$4/10,2*$AO49*'0. Materiali'!$E$4/10)</f>
        <v>983.45509155854393</v>
      </c>
      <c r="AU51" s="1071" t="s">
        <v>75</v>
      </c>
      <c r="AV51" s="1871"/>
      <c r="AW51" s="1852"/>
      <c r="AX51" s="1769"/>
      <c r="AY51" s="1854"/>
      <c r="AZ51" s="1845"/>
      <c r="BA51" s="1378"/>
      <c r="BB51" s="1378"/>
      <c r="BC51" s="1754"/>
      <c r="BD51" s="1747"/>
      <c r="BE51" s="1747"/>
      <c r="BF51" s="1837"/>
      <c r="BG51" s="1754"/>
      <c r="BH51" s="1747"/>
      <c r="BI51" s="1747"/>
      <c r="BJ51" s="1837"/>
    </row>
    <row r="52" spans="1:62" x14ac:dyDescent="0.25">
      <c r="A52" s="1862"/>
      <c r="B52" s="874" t="s">
        <v>731</v>
      </c>
      <c r="C52" s="744">
        <f>'23a. Pilastri'!Q118</f>
        <v>-125.58688939393939</v>
      </c>
      <c r="D52" s="810">
        <f>'23a. Pilastri'!R118</f>
        <v>108.2500106060606</v>
      </c>
      <c r="E52" s="744">
        <f>'23a. Pilastri'!S118</f>
        <v>-257.13454848484849</v>
      </c>
      <c r="F52" s="810">
        <f>'23a. Pilastri'!T118</f>
        <v>239.79766969696968</v>
      </c>
      <c r="G52" s="144"/>
      <c r="H52" s="1029"/>
      <c r="I52" s="1030"/>
      <c r="J52" s="1030"/>
      <c r="K52" s="1030"/>
      <c r="L52" s="1030"/>
      <c r="M52" s="1030"/>
      <c r="N52" s="1050"/>
      <c r="O52" s="1029"/>
      <c r="P52" s="1030"/>
      <c r="Q52" s="1030"/>
      <c r="R52" s="1030"/>
      <c r="S52" s="1030"/>
      <c r="T52" s="1030"/>
      <c r="U52" s="1050"/>
      <c r="V52" s="1053"/>
      <c r="W52" s="1054"/>
      <c r="X52" s="1053"/>
      <c r="Y52" s="1056"/>
      <c r="Z52" s="1843"/>
      <c r="AA52" s="1378"/>
      <c r="AB52" s="1101">
        <f>AB50</f>
        <v>-721.90890000000002</v>
      </c>
      <c r="AC52" s="1843"/>
      <c r="AD52" s="1378"/>
      <c r="AE52" s="1048">
        <f>AE50</f>
        <v>-158.18859999999989</v>
      </c>
      <c r="AF52" s="1070"/>
      <c r="AG52" s="1124"/>
      <c r="AH52" s="1070"/>
      <c r="AI52" s="1124"/>
      <c r="AJ52" s="1840"/>
      <c r="AK52" s="1860"/>
      <c r="AL52" s="1837"/>
      <c r="AM52" s="1840"/>
      <c r="AN52" s="1860"/>
      <c r="AO52" s="1837"/>
      <c r="AP52" s="1070" t="s">
        <v>901</v>
      </c>
      <c r="AQ52" s="1124">
        <f>IF(OR($A49=6,$A49=5),IF($AP$4="Direzione x",(AL49)/10000*'0. Materiali'!$E$4*1000*(0.3-2*0.04),(AO49)/10000*'0. Materiali'!$E$4*1000*(0.6-2*0.04)),IF($AP$4="Direzione x",(AL49)/10000*'0. Materiali'!$E$4*1000*(0.3-2*0.04),(AO49)/10000*'0. Materiali'!$E$4*1000*(0.7-2*0.04)))</f>
        <v>228.65330878736148</v>
      </c>
      <c r="AR52" s="1133">
        <f>MIN((AQ50+AQ52)*(1-ABS((0.48*AQ49-ABS(AE49))/(0.48*AQ49+AQ51))),(AQ50+AQ52)*(1-ABS((0.48*AQ49-ABS(AE50))/(0.48*AQ49+AQ51))))</f>
        <v>197.94983491519019</v>
      </c>
      <c r="AS52" s="1061" t="s">
        <v>901</v>
      </c>
      <c r="AT52" s="1124">
        <f>IF(OR($A49=6,$A49=5),IF($AS$4="Direzione x",(AL49)/10000*'0. Materiali'!$E$4*1000*(0.3-2*0.04),(AO49)/10000*'0. Materiali'!$E$4*1000*(0.6-2*0.04)),IF($AS$4="Direzione x",(AL49)/10000*'0. Materiali'!$E$4*1000*(0.3-2*0.04),(AO49)/10000*'0. Materiali'!$E$4*1000*(0.7-2*0.04)))</f>
        <v>108.18006007143983</v>
      </c>
      <c r="AU52" s="1125">
        <f>MIN((AT50+AT52)*(1-ABS((0.48*AT49-ABS(AE49))/(0.48*AT49+AT51))),(AT50+AT52)*(1-ABS((0.48*AT49-ABS(AE50))/(0.48*AT49+AT51))))</f>
        <v>101.91901286457647</v>
      </c>
      <c r="AV52" s="1872"/>
      <c r="AW52" s="1852"/>
      <c r="AX52" s="1770"/>
      <c r="AY52" s="1854"/>
      <c r="AZ52" s="1845"/>
      <c r="BA52" s="1378"/>
      <c r="BB52" s="1378"/>
      <c r="BC52" s="1754"/>
      <c r="BD52" s="1747"/>
      <c r="BE52" s="1747"/>
      <c r="BF52" s="1837"/>
      <c r="BG52" s="1754"/>
      <c r="BH52" s="1747"/>
      <c r="BI52" s="1747"/>
      <c r="BJ52" s="1837"/>
    </row>
    <row r="53" spans="1:62" ht="15.75" thickBot="1" x14ac:dyDescent="0.3">
      <c r="A53" s="1863"/>
      <c r="B53" s="880" t="s">
        <v>722</v>
      </c>
      <c r="C53" s="748">
        <f>'23a. Pilastri'!Q121</f>
        <v>-372.7770999999999</v>
      </c>
      <c r="D53" s="811">
        <f>'23a. Pilastri'!R121</f>
        <v>-721.90890000000002</v>
      </c>
      <c r="E53" s="748">
        <f>'23a. Pilastri'!S121</f>
        <v>-936.49739999999997</v>
      </c>
      <c r="F53" s="811">
        <f>'23a. Pilastri'!T121</f>
        <v>-158.18859999999989</v>
      </c>
      <c r="G53" s="1059"/>
      <c r="H53" s="1031"/>
      <c r="I53" s="1032"/>
      <c r="J53" s="1032"/>
      <c r="K53" s="1032"/>
      <c r="L53" s="1032"/>
      <c r="M53" s="1032"/>
      <c r="N53" s="1051"/>
      <c r="O53" s="1031"/>
      <c r="P53" s="1032"/>
      <c r="Q53" s="1032"/>
      <c r="R53" s="1032"/>
      <c r="S53" s="1032"/>
      <c r="T53" s="1032"/>
      <c r="U53" s="1051"/>
      <c r="V53" s="877"/>
      <c r="W53" s="875"/>
      <c r="X53" s="877"/>
      <c r="Y53" s="876"/>
      <c r="Z53" s="137"/>
      <c r="AA53" s="100"/>
      <c r="AB53" s="100"/>
      <c r="AC53" s="137"/>
      <c r="AD53" s="100"/>
      <c r="AE53" s="135"/>
      <c r="AF53" s="877"/>
      <c r="AG53" s="875"/>
      <c r="AH53" s="877"/>
      <c r="AI53" s="875"/>
      <c r="AJ53" s="1057"/>
      <c r="AK53" s="875"/>
      <c r="AL53" s="876"/>
      <c r="AM53" s="1057"/>
      <c r="AN53" s="875"/>
      <c r="AO53" s="876"/>
      <c r="AP53" s="877"/>
      <c r="AQ53" s="875"/>
      <c r="AR53" s="1120"/>
      <c r="AS53" s="875"/>
      <c r="AT53" s="875"/>
      <c r="AU53" s="876"/>
      <c r="AV53" s="1123"/>
      <c r="AW53" s="1117"/>
      <c r="AX53" s="1118"/>
      <c r="AY53" s="1129"/>
      <c r="AZ53" s="1846"/>
      <c r="BA53" s="1847"/>
      <c r="BB53" s="1847"/>
      <c r="BC53" s="1987"/>
      <c r="BD53" s="1842"/>
      <c r="BE53" s="1842"/>
      <c r="BF53" s="1838"/>
      <c r="BG53" s="1987"/>
      <c r="BH53" s="1842"/>
      <c r="BI53" s="1842"/>
      <c r="BJ53" s="1838"/>
    </row>
    <row r="55" spans="1:62" ht="27" thickBot="1" x14ac:dyDescent="0.45">
      <c r="A55" s="1985" t="s">
        <v>902</v>
      </c>
      <c r="B55" s="1985"/>
      <c r="C55" s="1985"/>
      <c r="D55" s="1985"/>
      <c r="E55" s="1985"/>
      <c r="F55" s="1985"/>
      <c r="G55" s="1985"/>
      <c r="H55" s="1985"/>
      <c r="I55" s="1985"/>
      <c r="J55" s="1985"/>
      <c r="K55" s="1985"/>
      <c r="L55" s="1985"/>
      <c r="M55" s="1985"/>
      <c r="N55" s="1985"/>
      <c r="O55" s="1985"/>
      <c r="P55" s="1985"/>
      <c r="Q55" s="1985"/>
      <c r="R55" s="1985"/>
      <c r="S55" s="1985"/>
      <c r="T55" s="1985"/>
      <c r="U55" s="1985"/>
      <c r="V55" s="1985"/>
      <c r="W55" s="1985"/>
      <c r="X55" s="1985"/>
      <c r="Y55" s="1985"/>
      <c r="Z55" s="1985"/>
      <c r="AA55" s="1985"/>
      <c r="AB55" s="1985"/>
      <c r="AC55" s="1985"/>
      <c r="AD55" s="1985"/>
      <c r="AE55" s="1985"/>
      <c r="AF55" s="1985"/>
      <c r="AG55" s="1985"/>
      <c r="AH55" s="1985"/>
      <c r="AI55" s="1985"/>
      <c r="AJ55" s="1985"/>
      <c r="AK55" s="1985"/>
      <c r="AL55" s="1985"/>
      <c r="AM55" s="1985"/>
      <c r="AN55" s="1985"/>
      <c r="AO55" s="1985"/>
      <c r="AP55" s="1985"/>
      <c r="AQ55" s="1985"/>
      <c r="AR55" s="1985"/>
      <c r="AS55" s="1985"/>
      <c r="AT55" s="1985"/>
      <c r="AU55" s="1985"/>
      <c r="AV55" s="1985"/>
      <c r="AW55" s="1985"/>
      <c r="AX55" s="1985"/>
      <c r="AY55" s="1985"/>
      <c r="AZ55" s="1985"/>
      <c r="BA55" s="1985"/>
      <c r="BB55" s="1985"/>
      <c r="BC55" s="1985"/>
      <c r="BD55" s="1985"/>
      <c r="BE55" s="1985"/>
      <c r="BF55" s="1985"/>
      <c r="BG55" s="1985"/>
      <c r="BH55" s="1985"/>
      <c r="BI55" s="1985"/>
      <c r="BJ55" s="1985"/>
    </row>
    <row r="56" spans="1:62" ht="15.75" customHeight="1" thickBot="1" x14ac:dyDescent="0.3">
      <c r="A56" s="1820" t="s">
        <v>736</v>
      </c>
      <c r="B56" s="1952" t="s">
        <v>723</v>
      </c>
      <c r="C56" s="1955" t="s">
        <v>784</v>
      </c>
      <c r="D56" s="1956" t="s">
        <v>802</v>
      </c>
      <c r="E56" s="1955" t="s">
        <v>803</v>
      </c>
      <c r="F56" s="1958" t="s">
        <v>804</v>
      </c>
      <c r="G56" s="1952" t="s">
        <v>723</v>
      </c>
      <c r="H56" s="1960" t="s">
        <v>743</v>
      </c>
      <c r="I56" s="1961"/>
      <c r="J56" s="1961"/>
      <c r="K56" s="1961"/>
      <c r="L56" s="1961"/>
      <c r="M56" s="1961"/>
      <c r="N56" s="1961"/>
      <c r="O56" s="1962" t="s">
        <v>744</v>
      </c>
      <c r="P56" s="1963"/>
      <c r="Q56" s="1963"/>
      <c r="R56" s="1963"/>
      <c r="S56" s="1963"/>
      <c r="T56" s="1963"/>
      <c r="U56" s="1964"/>
      <c r="V56" s="1965" t="s">
        <v>743</v>
      </c>
      <c r="W56" s="1966"/>
      <c r="X56" s="1967" t="s">
        <v>796</v>
      </c>
      <c r="Y56" s="1968"/>
      <c r="Z56" s="1965" t="s">
        <v>791</v>
      </c>
      <c r="AA56" s="1969"/>
      <c r="AB56" s="2014"/>
      <c r="AC56" s="1970" t="s">
        <v>744</v>
      </c>
      <c r="AD56" s="1971"/>
      <c r="AE56" s="1968"/>
      <c r="AF56" s="1972" t="s">
        <v>823</v>
      </c>
      <c r="AG56" s="1982"/>
      <c r="AH56" s="1974" t="s">
        <v>824</v>
      </c>
      <c r="AI56" s="1983"/>
      <c r="AJ56" s="2015" t="s">
        <v>921</v>
      </c>
      <c r="AK56" s="1977"/>
      <c r="AL56" s="2016"/>
      <c r="AM56" s="2017" t="s">
        <v>920</v>
      </c>
      <c r="AN56" s="1980"/>
      <c r="AO56" s="2018"/>
      <c r="AP56" s="2019" t="s">
        <v>824</v>
      </c>
      <c r="AQ56" s="1975"/>
      <c r="AR56" s="2020"/>
      <c r="AS56" s="2021" t="s">
        <v>823</v>
      </c>
      <c r="AT56" s="1973"/>
      <c r="AU56" s="2022"/>
      <c r="AV56" s="1974" t="s">
        <v>824</v>
      </c>
      <c r="AW56" s="1983"/>
      <c r="AX56" s="1972" t="s">
        <v>823</v>
      </c>
      <c r="AY56" s="1982"/>
      <c r="AZ56" s="1931" t="s">
        <v>736</v>
      </c>
      <c r="BA56" s="2023" t="s">
        <v>894</v>
      </c>
      <c r="BB56" s="1922" t="s">
        <v>893</v>
      </c>
      <c r="BC56" s="2007" t="s">
        <v>890</v>
      </c>
      <c r="BD56" s="1925"/>
      <c r="BE56" s="1925"/>
      <c r="BF56" s="1925"/>
      <c r="BG56" s="1925"/>
      <c r="BH56" s="1925"/>
      <c r="BI56" s="1925"/>
      <c r="BJ56" s="1926"/>
    </row>
    <row r="57" spans="1:62" x14ac:dyDescent="0.25">
      <c r="A57" s="1820"/>
      <c r="B57" s="1953"/>
      <c r="C57" s="1823"/>
      <c r="D57" s="1957"/>
      <c r="E57" s="1823"/>
      <c r="F57" s="1959"/>
      <c r="G57" s="1953"/>
      <c r="H57" s="1947" t="s">
        <v>927</v>
      </c>
      <c r="I57" s="1947" t="s">
        <v>747</v>
      </c>
      <c r="J57" s="1948"/>
      <c r="K57" s="1948" t="s">
        <v>758</v>
      </c>
      <c r="L57" s="1949" t="s">
        <v>759</v>
      </c>
      <c r="M57" s="1949" t="s">
        <v>748</v>
      </c>
      <c r="N57" s="1949" t="s">
        <v>778</v>
      </c>
      <c r="O57" s="1950" t="s">
        <v>925</v>
      </c>
      <c r="P57" s="1935" t="s">
        <v>926</v>
      </c>
      <c r="Q57" s="1935"/>
      <c r="R57" s="1948" t="s">
        <v>758</v>
      </c>
      <c r="S57" s="1949" t="s">
        <v>759</v>
      </c>
      <c r="T57" s="1949" t="s">
        <v>748</v>
      </c>
      <c r="U57" s="1900" t="s">
        <v>778</v>
      </c>
      <c r="V57" s="1937" t="s">
        <v>792</v>
      </c>
      <c r="W57" s="1939" t="s">
        <v>793</v>
      </c>
      <c r="X57" s="2008" t="s">
        <v>794</v>
      </c>
      <c r="Y57" s="2012" t="s">
        <v>795</v>
      </c>
      <c r="Z57" s="2013" t="s">
        <v>789</v>
      </c>
      <c r="AA57" s="2002" t="s">
        <v>790</v>
      </c>
      <c r="AB57" s="2003" t="s">
        <v>722</v>
      </c>
      <c r="AC57" s="2013" t="s">
        <v>789</v>
      </c>
      <c r="AD57" s="2002" t="s">
        <v>790</v>
      </c>
      <c r="AE57" s="2003" t="s">
        <v>722</v>
      </c>
      <c r="AF57" s="1899" t="s">
        <v>895</v>
      </c>
      <c r="AG57" s="1900"/>
      <c r="AH57" s="1893" t="s">
        <v>896</v>
      </c>
      <c r="AI57" s="1894"/>
      <c r="AJ57" s="2004" t="s">
        <v>909</v>
      </c>
      <c r="AK57" s="2005" t="s">
        <v>910</v>
      </c>
      <c r="AL57" s="2005" t="s">
        <v>911</v>
      </c>
      <c r="AM57" s="2005" t="s">
        <v>909</v>
      </c>
      <c r="AN57" s="2005" t="s">
        <v>910</v>
      </c>
      <c r="AO57" s="2010" t="s">
        <v>911</v>
      </c>
      <c r="AP57" s="1893" t="s">
        <v>896</v>
      </c>
      <c r="AQ57" s="1894"/>
      <c r="AR57" s="1897" t="s">
        <v>897</v>
      </c>
      <c r="AS57" s="1899" t="s">
        <v>895</v>
      </c>
      <c r="AT57" s="1900"/>
      <c r="AU57" s="1903" t="s">
        <v>897</v>
      </c>
      <c r="AV57" s="1605" t="s">
        <v>756</v>
      </c>
      <c r="AW57" s="1905"/>
      <c r="AX57" s="1905"/>
      <c r="AY57" s="1591"/>
      <c r="AZ57" s="1932"/>
      <c r="BA57" s="1950"/>
      <c r="BB57" s="1923"/>
      <c r="BC57" s="1995" t="s">
        <v>75</v>
      </c>
      <c r="BD57" s="1996"/>
      <c r="BE57" s="1996"/>
      <c r="BF57" s="1997"/>
      <c r="BG57" s="1998" t="s">
        <v>74</v>
      </c>
      <c r="BH57" s="1999"/>
      <c r="BI57" s="1999"/>
      <c r="BJ57" s="2000"/>
    </row>
    <row r="58" spans="1:62" ht="19.5" thickBot="1" x14ac:dyDescent="0.3">
      <c r="A58" s="1821"/>
      <c r="B58" s="1954"/>
      <c r="C58" s="1823"/>
      <c r="D58" s="1896"/>
      <c r="E58" s="1823"/>
      <c r="F58" s="1902"/>
      <c r="G58" s="1954"/>
      <c r="H58" s="1936"/>
      <c r="I58" s="1936"/>
      <c r="J58" s="1832"/>
      <c r="K58" s="1832"/>
      <c r="L58" s="1824"/>
      <c r="M58" s="1824"/>
      <c r="N58" s="1824"/>
      <c r="O58" s="1946"/>
      <c r="P58" s="1936"/>
      <c r="Q58" s="1936"/>
      <c r="R58" s="1832"/>
      <c r="S58" s="1824"/>
      <c r="T58" s="1824"/>
      <c r="U58" s="1902"/>
      <c r="V58" s="1938"/>
      <c r="W58" s="1940"/>
      <c r="X58" s="2009"/>
      <c r="Y58" s="1944"/>
      <c r="Z58" s="1916"/>
      <c r="AA58" s="1909"/>
      <c r="AB58" s="1911"/>
      <c r="AC58" s="1916"/>
      <c r="AD58" s="1909"/>
      <c r="AE58" s="1911"/>
      <c r="AF58" s="1901"/>
      <c r="AG58" s="1902"/>
      <c r="AH58" s="1895"/>
      <c r="AI58" s="1896"/>
      <c r="AJ58" s="1933"/>
      <c r="AK58" s="2006"/>
      <c r="AL58" s="2006"/>
      <c r="AM58" s="2006"/>
      <c r="AN58" s="2006"/>
      <c r="AO58" s="2011"/>
      <c r="AP58" s="1895"/>
      <c r="AQ58" s="1896"/>
      <c r="AR58" s="1898"/>
      <c r="AS58" s="1901"/>
      <c r="AT58" s="1902"/>
      <c r="AU58" s="1904"/>
      <c r="AV58" s="1134" t="s">
        <v>762</v>
      </c>
      <c r="AW58" s="1158" t="s">
        <v>905</v>
      </c>
      <c r="AX58" s="1135" t="s">
        <v>762</v>
      </c>
      <c r="AY58" s="1159" t="s">
        <v>905</v>
      </c>
      <c r="AZ58" s="1932"/>
      <c r="BA58" s="1950"/>
      <c r="BB58" s="1923"/>
      <c r="BC58" s="1193" t="s">
        <v>891</v>
      </c>
      <c r="BD58" s="1193" t="s">
        <v>892</v>
      </c>
      <c r="BE58" s="1945" t="s">
        <v>905</v>
      </c>
      <c r="BF58" s="2001"/>
      <c r="BG58" s="1193" t="s">
        <v>892</v>
      </c>
      <c r="BH58" s="1193" t="s">
        <v>891</v>
      </c>
      <c r="BI58" s="1919" t="s">
        <v>905</v>
      </c>
      <c r="BJ58" s="1921"/>
    </row>
    <row r="59" spans="1:62" ht="15" customHeight="1" x14ac:dyDescent="0.25">
      <c r="A59" s="1861">
        <v>6</v>
      </c>
      <c r="B59" s="879" t="s">
        <v>728</v>
      </c>
      <c r="C59" s="749">
        <f>'23a. Pilastri'!AL87</f>
        <v>-5.2576030303030299</v>
      </c>
      <c r="D59" s="809">
        <f>'23a. Pilastri'!AM87</f>
        <v>-16.031518181818178</v>
      </c>
      <c r="E59" s="749">
        <f>'23a. Pilastri'!AN87</f>
        <v>-8.9273530303030295</v>
      </c>
      <c r="F59" s="809">
        <f>'23a. Pilastri'!AO87</f>
        <v>-12.361768181818181</v>
      </c>
      <c r="G59" s="144"/>
      <c r="H59" s="1029"/>
      <c r="I59" s="1030"/>
      <c r="J59" s="1030"/>
      <c r="K59" s="1030"/>
      <c r="L59" s="1030"/>
      <c r="M59" s="1030"/>
      <c r="N59" s="1050"/>
      <c r="O59" s="1029"/>
      <c r="P59" s="1030"/>
      <c r="Q59" s="1030"/>
      <c r="R59" s="1030"/>
      <c r="S59" s="1030"/>
      <c r="T59" s="1030"/>
      <c r="U59" s="1050"/>
      <c r="V59" s="1052"/>
      <c r="W59" s="1055"/>
      <c r="X59" s="1052"/>
      <c r="Y59" s="1055"/>
      <c r="Z59" s="1857">
        <f>ABS(D59)</f>
        <v>16.031518181818178</v>
      </c>
      <c r="AA59" s="1856">
        <f>ABS(D60)</f>
        <v>44.432583333333334</v>
      </c>
      <c r="AB59" s="1115">
        <f>C61</f>
        <v>-117.50149999999999</v>
      </c>
      <c r="AC59" s="1857">
        <f>ABS(F59)</f>
        <v>12.361768181818181</v>
      </c>
      <c r="AD59" s="1856">
        <f>ABS(F60)</f>
        <v>86.479483333333334</v>
      </c>
      <c r="AE59" s="1047">
        <f>E61</f>
        <v>-120.70469999999999</v>
      </c>
      <c r="AF59" s="1066" t="s">
        <v>898</v>
      </c>
      <c r="AG59" s="1067">
        <f>IF(OR(A59=6,A59=5),0.3*0.6*'0. Materiali'!$B$9*1000,0.3*0.7*'0. Materiali'!$B$9*1000)</f>
        <v>2550</v>
      </c>
      <c r="AH59" s="1066" t="s">
        <v>898</v>
      </c>
      <c r="AI59" s="1067">
        <f>IF(OR(A59=6,A59=5),0.3*0.6*'0. Materiali'!$B$9*1000,0.3*0.7*'0. Materiali'!$B$9*1000)</f>
        <v>2550</v>
      </c>
      <c r="AJ59" s="1866">
        <f>(Z59-AG61)*10/((0.6-2*0.04)*'0. Materiali'!$E$4)</f>
        <v>-6.370683085838949E-2</v>
      </c>
      <c r="AK59" s="1859" t="str">
        <f>IF(AL59=2*(0.25*PI()*2^2)+2*(0.25*PI()*1.6^2),"2f20+2f16",IF(AL59=4*(0.25*PI()*2^2)+0*(0.25*PI()*1.6^2),"4f20",IF(AL59=5*(0.25*PI()*2^2)+0*(0.25*PI()*1.6^2),"5f20",IF(AL59=3*(0.25*PI()*2^2)+0*(0.25*PI()*1.6^2),"3f20"))))</f>
        <v>2f20+2f16</v>
      </c>
      <c r="AL59" s="1868">
        <f>2*(0.25*PI()*2^2)+2*(0.25*PI()*1.6^2)</f>
        <v>10.304423903774522</v>
      </c>
      <c r="AM59" s="1866">
        <f>(AD59-AI61)*10/((0.3-2*0.04)*'0. Materiali'!$E$4)</f>
        <v>6.0466264167706907</v>
      </c>
      <c r="AN59" s="1859" t="str">
        <f>IF(AO59=2*(0.25*PI()*2^2)+2*(0.25*PI()*1.6^2),"2f20+2f16",IF(AO59=4*(0.25*PI()*2^2)+0*(0.25*PI()*1.6^2),"4f20",IF(AO59=5*(0.25*PI()*2^2)+0*(0.25*PI()*1.6^2),"5f20",IF(AO59=3*(0.25*PI()*2^2)+0*(0.25*PI()*1.6^2),"3f20"))))</f>
        <v>3f20</v>
      </c>
      <c r="AO59" s="1837">
        <f>3*(0.25*PI()*2^2)+0*(0.25*PI()*1.6^2)</f>
        <v>9.4247779607693793</v>
      </c>
      <c r="AP59" s="1066" t="s">
        <v>898</v>
      </c>
      <c r="AQ59" s="1067">
        <f>AG59</f>
        <v>2550</v>
      </c>
      <c r="AR59" s="1130" t="s">
        <v>74</v>
      </c>
      <c r="AS59" s="1068" t="s">
        <v>898</v>
      </c>
      <c r="AT59" s="1067">
        <f>AI59</f>
        <v>2550</v>
      </c>
      <c r="AU59" s="1069" t="s">
        <v>74</v>
      </c>
      <c r="AV59" s="1886">
        <f>MAX(AR60,AR62)</f>
        <v>163.79476263993465</v>
      </c>
      <c r="AW59" s="1887" t="str">
        <f>IF(S63&lt;AV59+AV63, "Gerarchia verificata", "NON VERIFICA")</f>
        <v>Gerarchia verificata</v>
      </c>
      <c r="AX59" s="1775">
        <f>MAX(AU60,AU62)</f>
        <v>82.214314519732042</v>
      </c>
      <c r="AY59" s="1888" t="str">
        <f>IF(L63&lt;AX59+AX63, "Gerarchia verificata", "NON VERIFICA")</f>
        <v>Gerarchia verificata</v>
      </c>
      <c r="AZ59" s="1994">
        <v>6</v>
      </c>
      <c r="BA59" s="1737">
        <f>MAX(AR60,AR62)</f>
        <v>163.79476263993465</v>
      </c>
      <c r="BB59" s="1737">
        <f>MAX(AU60,AU62)</f>
        <v>82.214314519732042</v>
      </c>
      <c r="BC59" s="1993">
        <f>Z59</f>
        <v>16.031518181818178</v>
      </c>
      <c r="BD59" s="1737">
        <f>AA59</f>
        <v>44.432583333333334</v>
      </c>
      <c r="BE59" s="1737">
        <f>((BD59/$BB59)^1.5)+(BC59/$BA59)^1.5</f>
        <v>0.42793202364908234</v>
      </c>
      <c r="BF59" s="1868" t="str">
        <f>IF(BE59&lt;1, "Verificato", "Non verifica")</f>
        <v>Verificato</v>
      </c>
      <c r="BG59" s="1993">
        <f>AC59</f>
        <v>12.361768181818181</v>
      </c>
      <c r="BH59" s="1737">
        <f>AD59</f>
        <v>86.479483333333334</v>
      </c>
      <c r="BI59" s="1737">
        <f>((BH59/$BA59)^1.5)+(BG59/$BB59)^1.5</f>
        <v>0.44194041403151618</v>
      </c>
      <c r="BJ59" s="1868" t="str">
        <f>IF(BI59&lt;1, "Verificato", "Non verifica")</f>
        <v>Verificato</v>
      </c>
    </row>
    <row r="60" spans="1:62" x14ac:dyDescent="0.25">
      <c r="A60" s="1862"/>
      <c r="B60" s="874" t="s">
        <v>729</v>
      </c>
      <c r="C60" s="744">
        <f>'23a. Pilastri'!AL88</f>
        <v>48.101401515151515</v>
      </c>
      <c r="D60" s="810">
        <f>'23a. Pilastri'!AM88</f>
        <v>-44.432583333333334</v>
      </c>
      <c r="E60" s="744">
        <f>'23a. Pilastri'!AN88</f>
        <v>90.148301515151516</v>
      </c>
      <c r="F60" s="810">
        <f>'23a. Pilastri'!AO88</f>
        <v>-86.479483333333334</v>
      </c>
      <c r="G60" s="144"/>
      <c r="H60" s="1029"/>
      <c r="I60" s="1030"/>
      <c r="J60" s="1030"/>
      <c r="K60" s="1030"/>
      <c r="L60" s="1030"/>
      <c r="M60" s="1030"/>
      <c r="N60" s="1050"/>
      <c r="O60" s="1029"/>
      <c r="P60" s="1030"/>
      <c r="Q60" s="1030"/>
      <c r="R60" s="1030"/>
      <c r="S60" s="1030"/>
      <c r="T60" s="1030"/>
      <c r="U60" s="1050"/>
      <c r="V60" s="1053"/>
      <c r="W60" s="1056"/>
      <c r="X60" s="1053"/>
      <c r="Y60" s="1056"/>
      <c r="Z60" s="1843"/>
      <c r="AA60" s="1378"/>
      <c r="AB60" s="1156">
        <f>D61</f>
        <v>-121.55449999999999</v>
      </c>
      <c r="AC60" s="1843"/>
      <c r="AD60" s="1378"/>
      <c r="AE60" s="1048">
        <f>F61</f>
        <v>-118.35129999999999</v>
      </c>
      <c r="AF60" s="1070" t="s">
        <v>899</v>
      </c>
      <c r="AG60" s="1192">
        <f>IF(OR(A59=6,A59=5),IF($AF$4="Direzione x",0.3*0.12*0.3*0.6*1000*'0. Materiali'!$B$9,0.6*0.12*0.3*0.6*1000*'0. Materiali'!$B$9),IF($AF$4="Direzione x",0.3*0.12*0.3*0.7*1000*'0. Materiali'!$B$9,0.7*0.12*0.3*0.7*1000*'0. Materiali'!$B$9))</f>
        <v>91.799999999999983</v>
      </c>
      <c r="AH60" s="1070" t="s">
        <v>899</v>
      </c>
      <c r="AI60" s="1192">
        <f>IF(OR(A59=6,A59=5),IF($AH$4="Direzione x",0.3*0.12*0.3*0.6*1000*'0. Materiali'!$B$9,0.6*0.12*0.3*0.6*1000*'0. Materiali'!$B$9),IF($AH$4="Direzione x",0.3*0.12*0.3*0.7*1000*'0. Materiali'!$B$9,0.7*0.12*0.3*0.7*1000*'0. Materiali'!$B$9))</f>
        <v>183.59999999999997</v>
      </c>
      <c r="AJ60" s="1840"/>
      <c r="AK60" s="1860"/>
      <c r="AL60" s="1837"/>
      <c r="AM60" s="1840"/>
      <c r="AN60" s="1860"/>
      <c r="AO60" s="1984"/>
      <c r="AP60" s="1070" t="s">
        <v>899</v>
      </c>
      <c r="AQ60" s="1192">
        <f>AI60</f>
        <v>183.59999999999997</v>
      </c>
      <c r="AR60" s="1131">
        <f>MIN((AQ60+AQ62)*(1-ABS((0.48*AQ59-ABS(AB59))/(0.48*AQ59+AQ61))),(AQ60+AQ62)*(1-ABS((0.48*AQ59-ABS(AB60))/(0.48*AQ59+AQ61))))</f>
        <v>163.63214334016445</v>
      </c>
      <c r="AS60" s="1061" t="s">
        <v>899</v>
      </c>
      <c r="AT60" s="1192">
        <f>AG60</f>
        <v>91.799999999999983</v>
      </c>
      <c r="AU60" s="1071">
        <f>MIN((AT60+AT62)*(1-ABS((0.48*AT59-ABS(AB59))/(0.48*AT59+AT61))),(AT60+AT62)*(1-ABS((0.48*AT59-ABS(AB60))/(0.48*AT59+AT61))))</f>
        <v>82.13876640407733</v>
      </c>
      <c r="AV60" s="1871"/>
      <c r="AW60" s="1852"/>
      <c r="AX60" s="1769"/>
      <c r="AY60" s="1854"/>
      <c r="AZ60" s="1990"/>
      <c r="BA60" s="1747">
        <f>AV59</f>
        <v>163.79476263993465</v>
      </c>
      <c r="BB60" s="1747"/>
      <c r="BC60" s="1754"/>
      <c r="BD60" s="1747"/>
      <c r="BE60" s="1747"/>
      <c r="BF60" s="1837"/>
      <c r="BG60" s="1754"/>
      <c r="BH60" s="1747"/>
      <c r="BI60" s="1747"/>
      <c r="BJ60" s="1837"/>
    </row>
    <row r="61" spans="1:62" x14ac:dyDescent="0.25">
      <c r="A61" s="1862"/>
      <c r="B61" s="1875" t="s">
        <v>722</v>
      </c>
      <c r="C61" s="1877">
        <f>'23a. Pilastri'!AL93</f>
        <v>-117.50149999999999</v>
      </c>
      <c r="D61" s="1879">
        <f>'23a. Pilastri'!AM93</f>
        <v>-121.55449999999999</v>
      </c>
      <c r="E61" s="1881">
        <f>'23a. Pilastri'!AN93</f>
        <v>-120.70469999999999</v>
      </c>
      <c r="F61" s="1879">
        <f>'23a. Pilastri'!AO93</f>
        <v>-118.35129999999999</v>
      </c>
      <c r="G61" s="144"/>
      <c r="H61" s="1029"/>
      <c r="I61" s="1030"/>
      <c r="J61" s="1030"/>
      <c r="K61" s="1030"/>
      <c r="L61" s="1030"/>
      <c r="M61" s="1030"/>
      <c r="N61" s="1050"/>
      <c r="O61" s="1029"/>
      <c r="P61" s="1030"/>
      <c r="Q61" s="1030"/>
      <c r="R61" s="1030"/>
      <c r="S61" s="1030"/>
      <c r="T61" s="1030"/>
      <c r="U61" s="1050"/>
      <c r="V61" s="1053"/>
      <c r="W61" s="1056"/>
      <c r="X61" s="1164"/>
      <c r="Y61" s="1163"/>
      <c r="Z61" s="1165"/>
      <c r="AA61" s="1153"/>
      <c r="AB61" s="1156"/>
      <c r="AC61" s="1165"/>
      <c r="AD61" s="1153"/>
      <c r="AE61" s="1048"/>
      <c r="AF61" s="1070" t="s">
        <v>908</v>
      </c>
      <c r="AG61" s="1192">
        <f>AG60*(1-((0.48*AG59-MAX(ABS(AB59),ABS(AB60)))/(0.48*AG59))^2)</f>
        <v>17.327813696675843</v>
      </c>
      <c r="AH61" s="1070" t="s">
        <v>908</v>
      </c>
      <c r="AI61" s="1192">
        <f>AI60*(1-((0.48*AI59-MAX(ABS(AE59),ABS(AE60)))/(0.48*AI59))^2)</f>
        <v>34.425916788959569</v>
      </c>
      <c r="AJ61" s="1840"/>
      <c r="AK61" s="1860"/>
      <c r="AL61" s="1837"/>
      <c r="AM61" s="1840"/>
      <c r="AN61" s="1860"/>
      <c r="AO61" s="1984"/>
      <c r="AP61" s="1070" t="s">
        <v>900</v>
      </c>
      <c r="AQ61" s="1192">
        <f>IF($AP$4="Direzione x",2*$AL59*'0. Materiali'!$E$4/10,2*$AO59*'0. Materiali'!$E$4/10)</f>
        <v>737.591318668908</v>
      </c>
      <c r="AR61" s="1131" t="s">
        <v>75</v>
      </c>
      <c r="AS61" s="1061" t="s">
        <v>900</v>
      </c>
      <c r="AT61" s="1192">
        <f>IF($AS$4="Direzione x",2*$AL59*'0. Materiali'!$E$4/10,2*$AO59*'0. Materiali'!$E$4/10)</f>
        <v>806.43317507800612</v>
      </c>
      <c r="AU61" s="1071" t="s">
        <v>75</v>
      </c>
      <c r="AV61" s="1871"/>
      <c r="AW61" s="1852"/>
      <c r="AX61" s="1769"/>
      <c r="AY61" s="1854"/>
      <c r="AZ61" s="1990"/>
      <c r="BA61" s="1747"/>
      <c r="BB61" s="1747"/>
      <c r="BC61" s="1754"/>
      <c r="BD61" s="1747"/>
      <c r="BE61" s="1747"/>
      <c r="BF61" s="1837"/>
      <c r="BG61" s="1754"/>
      <c r="BH61" s="1747"/>
      <c r="BI61" s="1747"/>
      <c r="BJ61" s="1837"/>
    </row>
    <row r="62" spans="1:62" ht="15.75" thickBot="1" x14ac:dyDescent="0.3">
      <c r="A62" s="1863"/>
      <c r="B62" s="1876" t="s">
        <v>722</v>
      </c>
      <c r="C62" s="1878"/>
      <c r="D62" s="1880"/>
      <c r="E62" s="1882"/>
      <c r="F62" s="1880"/>
      <c r="G62" s="1059"/>
      <c r="H62" s="1031"/>
      <c r="I62" s="1032"/>
      <c r="J62" s="1032"/>
      <c r="K62" s="1032"/>
      <c r="L62" s="1032"/>
      <c r="M62" s="1032"/>
      <c r="N62" s="1051"/>
      <c r="O62" s="1031"/>
      <c r="P62" s="1032"/>
      <c r="Q62" s="1032"/>
      <c r="R62" s="1032"/>
      <c r="S62" s="1032"/>
      <c r="T62" s="1032"/>
      <c r="U62" s="1051"/>
      <c r="V62" s="1057"/>
      <c r="W62" s="1058"/>
      <c r="X62" s="877"/>
      <c r="Y62" s="876"/>
      <c r="Z62" s="137"/>
      <c r="AA62" s="100"/>
      <c r="AB62" s="100"/>
      <c r="AC62" s="137"/>
      <c r="AD62" s="100"/>
      <c r="AE62" s="135"/>
      <c r="AF62" s="1072"/>
      <c r="AG62" s="1073"/>
      <c r="AH62" s="1072"/>
      <c r="AI62" s="1073"/>
      <c r="AJ62" s="1840"/>
      <c r="AK62" s="1860"/>
      <c r="AL62" s="1837"/>
      <c r="AM62" s="1840"/>
      <c r="AN62" s="1860"/>
      <c r="AO62" s="1984"/>
      <c r="AP62" s="1072" t="s">
        <v>901</v>
      </c>
      <c r="AQ62" s="1073">
        <f>IF(OR($A59=6,$A59=5),IF($AP$4="Direzione x",(AL59)/10000*'0. Materiali'!$E$4*1000*(0.3-2*0.04),(AO59)/10000*'0. Materiali'!$E$4*1000*(0.6-2*0.04)),IF($AP$4="Direzione x",(AL59)/10000*'0. Materiali'!$E$4*1000*(0.3-2*0.04),(AO59)/10000*'0. Materiali'!$E$4*1000*(0.7-2*0.04)))</f>
        <v>191.77374285391608</v>
      </c>
      <c r="AR62" s="1132">
        <f>MIN((AQ60+AQ62)*(1-ABS((0.48*AQ59-ABS(AE59))/(0.48*AQ59+AQ61))),(AQ60+AQ62)*(1-ABS((0.48*AQ59-ABS(AE60))/(0.48*AQ59+AQ61))))</f>
        <v>163.79476263993465</v>
      </c>
      <c r="AS62" s="1074" t="s">
        <v>901</v>
      </c>
      <c r="AT62" s="1073">
        <f>IF(OR($A59=6,$A59=5),IF($AS$4="Direzione x",(AL59)/10000*'0. Materiali'!$E$4*1000*(0.3-2*0.04),(AO59)/10000*'0. Materiali'!$E$4*1000*(0.6-2*0.04)),IF($AS$4="Direzione x",(AL59)/10000*'0. Materiali'!$E$4*1000*(0.3-2*0.04),(AO59)/10000*'0. Materiali'!$E$4*1000*(0.7-2*0.04)))</f>
        <v>88.707649258580659</v>
      </c>
      <c r="AU62" s="1075">
        <f>MIN((AT60+AT62)*(1-ABS((0.48*AT59-ABS(AE59))/(0.48*AT59+AT61))),(AT60+AT62)*(1-ABS((0.48*AT59-ABS(AE60))/(0.48*AT59+AT61))))</f>
        <v>82.214314519732042</v>
      </c>
      <c r="AV62" s="1872"/>
      <c r="AW62" s="1852"/>
      <c r="AX62" s="1770"/>
      <c r="AY62" s="1854"/>
      <c r="AZ62" s="1991"/>
      <c r="BA62" s="1750"/>
      <c r="BB62" s="1750"/>
      <c r="BC62" s="1992"/>
      <c r="BD62" s="1750"/>
      <c r="BE62" s="1750"/>
      <c r="BF62" s="1869"/>
      <c r="BG62" s="1992"/>
      <c r="BH62" s="1750"/>
      <c r="BI62" s="1750"/>
      <c r="BJ62" s="1869"/>
    </row>
    <row r="63" spans="1:62" ht="15.75" x14ac:dyDescent="0.25">
      <c r="A63" s="1861">
        <v>5</v>
      </c>
      <c r="B63" s="879" t="s">
        <v>728</v>
      </c>
      <c r="C63" s="749">
        <f>'23a. Pilastri'!AL94</f>
        <v>2.8425484848484852</v>
      </c>
      <c r="D63" s="809">
        <f>'23a. Pilastri'!AM94</f>
        <v>-15.273275757575757</v>
      </c>
      <c r="E63" s="749">
        <f>'23a. Pilastri'!AN94</f>
        <v>-3.3465439393939391</v>
      </c>
      <c r="F63" s="809">
        <f>'23a. Pilastri'!AO94</f>
        <v>-9.0841833333333337</v>
      </c>
      <c r="G63" s="1152" t="s">
        <v>745</v>
      </c>
      <c r="H63" s="914">
        <f>'20. Comb. schemi base_TRAVE'!AK204</f>
        <v>-25.491155973197468</v>
      </c>
      <c r="I63" s="858">
        <v>0</v>
      </c>
      <c r="J63" s="858">
        <f>ABS(H63)+ABS(I64)</f>
        <v>25.491155973197468</v>
      </c>
      <c r="K63" s="1874">
        <f>MAX(J63:J64)</f>
        <v>25.491155973197468</v>
      </c>
      <c r="L63" s="1874">
        <f>K63*'2. Tabelle Normativa'!$K$5</f>
        <v>33.138502765156709</v>
      </c>
      <c r="M63" s="1156">
        <f>('13.Forze-Car.Sollec'!$F$32)/('13.Forze-Car.Sollec'!$F$32+'13.Forze-Car.Sollec'!$F$33)</f>
        <v>0.33506983717593286</v>
      </c>
      <c r="N63" s="1048">
        <f>L63*M63</f>
        <v>11.103712725775258</v>
      </c>
      <c r="O63" s="914">
        <f>'20. Comb. schemi base_TRAVE'!AK260</f>
        <v>-130.28813052967593</v>
      </c>
      <c r="P63" s="858">
        <f>'20. Comb. schemi base_TRAVE'!AK264</f>
        <v>-130.28813052967593</v>
      </c>
      <c r="Q63" s="858">
        <f>ABS(O63)+ABS(P64)</f>
        <v>228.00422842693288</v>
      </c>
      <c r="R63" s="1864">
        <f>MAX(Q63:Q64)</f>
        <v>228.00422842693288</v>
      </c>
      <c r="S63" s="1864">
        <f>R63*'2. Tabelle Normativa'!$K$5</f>
        <v>296.40549695501278</v>
      </c>
      <c r="T63" s="1156">
        <f>('13.Forze-Car.Sollec'!$F$32)/('13.Forze-Car.Sollec'!$F$32+'13.Forze-Car.Sollec'!$F$33)</f>
        <v>0.33506983717593286</v>
      </c>
      <c r="U63" s="1048">
        <f>S63*T63</f>
        <v>99.3165416027676</v>
      </c>
      <c r="V63" s="1866">
        <f>ABS(D64)</f>
        <v>57.895262121212127</v>
      </c>
      <c r="W63" s="1868">
        <f>0.3*AD63</f>
        <v>59.126686605673555</v>
      </c>
      <c r="X63" s="1866">
        <f>ABS(F63)</f>
        <v>9.0841833333333337</v>
      </c>
      <c r="Y63" s="1868">
        <f>0.3*Z63</f>
        <v>6.610437011814434</v>
      </c>
      <c r="Z63" s="1857">
        <f>MAX(N63:N64)</f>
        <v>22.034790039381448</v>
      </c>
      <c r="AA63" s="1856">
        <f>MAX(V63:W64)</f>
        <v>59.126686605673555</v>
      </c>
      <c r="AB63" s="1156">
        <f>C65</f>
        <v>-265.9701</v>
      </c>
      <c r="AC63" s="1857">
        <f>MAX(X63:Y64)</f>
        <v>9.0841833333333337</v>
      </c>
      <c r="AD63" s="1856">
        <f>MAX(U63:U64)</f>
        <v>197.08895535224519</v>
      </c>
      <c r="AE63" s="1048">
        <f>E65</f>
        <v>-275.54849999999999</v>
      </c>
      <c r="AF63" s="1066" t="s">
        <v>898</v>
      </c>
      <c r="AG63" s="1067">
        <f>IF(OR(A63=6,A63=5),0.3*0.6*'0. Materiali'!$B$9*1000,0.3*0.7*'0. Materiali'!$B$9*1000)</f>
        <v>2550</v>
      </c>
      <c r="AH63" s="1066" t="s">
        <v>898</v>
      </c>
      <c r="AI63" s="1067">
        <f>IF(OR(A63=6,A63=5),0.3*0.6*'0. Materiali'!$B$9*1000,0.3*0.7*'0. Materiali'!$B$9*1000)</f>
        <v>2550</v>
      </c>
      <c r="AJ63" s="1840">
        <f>(Z63-AG65)*10/((0.6-2*0.04)*'0. Materiali'!$E$4)</f>
        <v>-0.72957320185980523</v>
      </c>
      <c r="AK63" s="1859" t="str">
        <f t="shared" ref="AK63" si="93">IF(AL63=2*(0.25*PI()*2^2)+2*(0.25*PI()*1.6^2),"2f20+2f16",IF(AL63=4*(0.25*PI()*2^2)+0*(0.25*PI()*1.6^2),"4f20",IF(AL63=5*(0.25*PI()*2^2)+0*(0.25*PI()*1.6^2),"5f20",IF(AL63=3*(0.25*PI()*2^2)+0*(0.25*PI()*1.6^2),"3f20"))))</f>
        <v>2f20+2f16</v>
      </c>
      <c r="AL63" s="1837">
        <f>2*(0.25*PI()*2^2)+2*(0.25*PI()*1.6^2)</f>
        <v>10.304423903774522</v>
      </c>
      <c r="AM63" s="1840">
        <f>(AD63-AI65)*10/((0.3-2*0.04)*'0. Materiali'!$E$4)</f>
        <v>14.372581724791502</v>
      </c>
      <c r="AN63" s="1859" t="str">
        <f t="shared" ref="AN63" si="94">IF(AO63=2*(0.25*PI()*2^2)+2*(0.25*PI()*1.6^2),"2f20+2f16",IF(AO63=4*(0.25*PI()*2^2)+0*(0.25*PI()*1.6^2),"4f20",IF(AO63=5*(0.25*PI()*2^2)+0*(0.25*PI()*1.6^2),"5f20",IF(AO63=3*(0.25*PI()*2^2)+0*(0.25*PI()*1.6^2),"3f20"))))</f>
        <v>4f20</v>
      </c>
      <c r="AO63" s="1837">
        <f t="shared" ref="AO63" si="95">4*(0.25*PI()*2^2)+0*(0.25*PI()*1.6^2)</f>
        <v>12.566370614359172</v>
      </c>
      <c r="AP63" s="1066" t="s">
        <v>898</v>
      </c>
      <c r="AQ63" s="1067">
        <f t="shared" ref="AQ63" si="96">AG63</f>
        <v>2550</v>
      </c>
      <c r="AR63" s="1130" t="s">
        <v>74</v>
      </c>
      <c r="AS63" s="1068" t="s">
        <v>898</v>
      </c>
      <c r="AT63" s="1067">
        <f t="shared" ref="AT63" si="97">AI63</f>
        <v>2550</v>
      </c>
      <c r="AU63" s="1069" t="s">
        <v>74</v>
      </c>
      <c r="AV63" s="1870">
        <f t="shared" ref="AV63" si="98">MAX(AR64,AR66)</f>
        <v>248.98693577266613</v>
      </c>
      <c r="AW63" s="1852"/>
      <c r="AX63" s="1768">
        <f t="shared" ref="AX63" si="99">MAX(AU64,AU66)</f>
        <v>95.490993500348623</v>
      </c>
      <c r="AY63" s="1854"/>
      <c r="AZ63" s="1989">
        <v>5</v>
      </c>
      <c r="BA63" s="1743">
        <f t="shared" ref="BA63" si="100">MAX(AR64,AR66)</f>
        <v>248.98693577266613</v>
      </c>
      <c r="BB63" s="1743">
        <f t="shared" ref="BB63" si="101">MAX(AU64,AU66)</f>
        <v>95.490993500348623</v>
      </c>
      <c r="BC63" s="1986">
        <f>Z63</f>
        <v>22.034790039381448</v>
      </c>
      <c r="BD63" s="1743">
        <f>AA63</f>
        <v>59.126686605673555</v>
      </c>
      <c r="BE63" s="1743">
        <f>((BD63/$BB63)^1.5)+(BC63/$BA63)^1.5</f>
        <v>0.51355421910779187</v>
      </c>
      <c r="BF63" s="1836" t="str">
        <f>IF(BE63&lt;1, "Verificato", "Non verifica")</f>
        <v>Verificato</v>
      </c>
      <c r="BG63" s="1986">
        <f>AC63</f>
        <v>9.0841833333333337</v>
      </c>
      <c r="BH63" s="1743">
        <f>AD63</f>
        <v>197.08895535224519</v>
      </c>
      <c r="BI63" s="1743">
        <f t="shared" ref="BI63" si="102">((BH63/$BA63)^1.5)+(BG63/$BB63)^1.5</f>
        <v>0.73359450980318075</v>
      </c>
      <c r="BJ63" s="1836" t="str">
        <f>IF(BI63&lt;1, "Verificato", "Non verifica")</f>
        <v>Verificato</v>
      </c>
    </row>
    <row r="64" spans="1:62" ht="15.75" x14ac:dyDescent="0.25">
      <c r="A64" s="1862"/>
      <c r="B64" s="874" t="s">
        <v>729</v>
      </c>
      <c r="C64" s="744">
        <f>'23a. Pilastri'!AL95</f>
        <v>60.139140909090912</v>
      </c>
      <c r="D64" s="810">
        <f>'23a. Pilastri'!AM95</f>
        <v>-57.895262121212127</v>
      </c>
      <c r="E64" s="744">
        <f>'23a. Pilastri'!AN95</f>
        <v>119.73646212121213</v>
      </c>
      <c r="F64" s="810">
        <f>'23a. Pilastri'!AO95</f>
        <v>-117.49258333333331</v>
      </c>
      <c r="G64" s="1152" t="s">
        <v>746</v>
      </c>
      <c r="H64" s="915">
        <f>'20. Comb. schemi base_TRAVE'!AL204</f>
        <v>25.491155973197468</v>
      </c>
      <c r="I64" s="858">
        <v>0</v>
      </c>
      <c r="J64" s="858">
        <f>ABS(H64)+ABS(I63)</f>
        <v>25.491155973197468</v>
      </c>
      <c r="K64" s="1874"/>
      <c r="L64" s="1874"/>
      <c r="M64" s="1156">
        <f>('13.Forze-Car.Sollec'!$F$33)/('13.Forze-Car.Sollec'!$F$32+'13.Forze-Car.Sollec'!$F$33)</f>
        <v>0.66493016282406714</v>
      </c>
      <c r="N64" s="1048">
        <f>L63*M64</f>
        <v>22.034790039381448</v>
      </c>
      <c r="O64" s="915">
        <f>'20. Comb. schemi base_TRAVE'!AL260</f>
        <v>97.716097897256958</v>
      </c>
      <c r="P64" s="858">
        <f>'20. Comb. schemi base_TRAVE'!AL264</f>
        <v>97.716097897256958</v>
      </c>
      <c r="Q64" s="858">
        <f>ABS(O64)+ABS(P63)</f>
        <v>228.00422842693288</v>
      </c>
      <c r="R64" s="1874"/>
      <c r="S64" s="1874"/>
      <c r="T64" s="1156">
        <f>('13.Forze-Car.Sollec'!$F$33)/('13.Forze-Car.Sollec'!$F$32+'13.Forze-Car.Sollec'!$F$33)</f>
        <v>0.66493016282406714</v>
      </c>
      <c r="U64" s="1048">
        <f>S63*T64</f>
        <v>197.08895535224519</v>
      </c>
      <c r="V64" s="1840"/>
      <c r="W64" s="1837"/>
      <c r="X64" s="1840"/>
      <c r="Y64" s="1837"/>
      <c r="Z64" s="1843"/>
      <c r="AA64" s="1378"/>
      <c r="AB64" s="1156">
        <f>D65</f>
        <v>-277.27189999999996</v>
      </c>
      <c r="AC64" s="1843"/>
      <c r="AD64" s="1378"/>
      <c r="AE64" s="1048">
        <f>F65</f>
        <v>-267.69349999999997</v>
      </c>
      <c r="AF64" s="1070" t="s">
        <v>899</v>
      </c>
      <c r="AG64" s="1192">
        <f>IF(OR(A63=6,A63=5),IF($AF$4="Direzione x",0.3*0.12*0.3*0.6*1000*'0. Materiali'!$B$9,0.6*0.12*0.3*0.6*1000*'0. Materiali'!$B$9),IF($AF$4="Direzione x",0.3*0.12*0.3*0.7*1000*'0. Materiali'!$B$9,0.7*0.12*0.3*0.7*1000*'0. Materiali'!$B$9))</f>
        <v>91.799999999999983</v>
      </c>
      <c r="AH64" s="1070" t="s">
        <v>899</v>
      </c>
      <c r="AI64" s="1192">
        <f>IF(OR(A63=6,A63=5),IF($AH$4="Direzione x",0.3*0.12*0.3*0.6*1000*'0. Materiali'!$B$9,0.6*0.12*0.3*0.6*1000*'0. Materiali'!$B$9),IF($AH$4="Direzione x",0.3*0.12*0.3*0.7*1000*'0. Materiali'!$B$9,0.7*0.12*0.3*0.7*1000*'0. Materiali'!$B$9))</f>
        <v>183.59999999999997</v>
      </c>
      <c r="AJ64" s="1840"/>
      <c r="AK64" s="1860"/>
      <c r="AL64" s="1837"/>
      <c r="AM64" s="1840"/>
      <c r="AN64" s="1860"/>
      <c r="AO64" s="1837"/>
      <c r="AP64" s="1070" t="s">
        <v>899</v>
      </c>
      <c r="AQ64" s="1192">
        <f t="shared" ref="AQ64" si="103">AI64</f>
        <v>183.59999999999997</v>
      </c>
      <c r="AR64" s="1131">
        <f>MIN((AQ64+AQ66)*(1-ABS((0.48*AQ63-ABS(AB63))/(0.48*AQ63+AQ65))),(AQ64+AQ66)*(1-ABS((0.48*AQ63-ABS(AB64))/(0.48*AQ63+AQ65))))</f>
        <v>248.64396764881118</v>
      </c>
      <c r="AS64" s="1061" t="s">
        <v>899</v>
      </c>
      <c r="AT64" s="1192">
        <f t="shared" ref="AT64" si="104">AG64</f>
        <v>91.799999999999983</v>
      </c>
      <c r="AU64" s="1071">
        <f>MIN((AT64+AT66)*(1-ABS((0.48*AT63-ABS(AB63))/(0.48*AT63+AT65))),(AT64+AT66)*(1-ABS((0.48*AT63-ABS(AB64))/(0.48*AT63+AT65))))</f>
        <v>95.337781423954993</v>
      </c>
      <c r="AV64" s="1871"/>
      <c r="AW64" s="1883"/>
      <c r="AX64" s="1769"/>
      <c r="AY64" s="1884"/>
      <c r="AZ64" s="1990"/>
      <c r="BA64" s="1747">
        <f t="shared" ref="BA64" si="105">AV63</f>
        <v>248.98693577266613</v>
      </c>
      <c r="BB64" s="1747"/>
      <c r="BC64" s="1754"/>
      <c r="BD64" s="1747"/>
      <c r="BE64" s="1747"/>
      <c r="BF64" s="1837"/>
      <c r="BG64" s="1754"/>
      <c r="BH64" s="1747"/>
      <c r="BI64" s="1747"/>
      <c r="BJ64" s="1837"/>
    </row>
    <row r="65" spans="1:62" ht="15" customHeight="1" x14ac:dyDescent="0.25">
      <c r="A65" s="1862"/>
      <c r="B65" s="1875" t="s">
        <v>722</v>
      </c>
      <c r="C65" s="1877">
        <f>'23a. Pilastri'!AL100</f>
        <v>-265.9701</v>
      </c>
      <c r="D65" s="1879">
        <f>'23a. Pilastri'!AM100</f>
        <v>-277.27189999999996</v>
      </c>
      <c r="E65" s="1881">
        <f>'23a. Pilastri'!AN100</f>
        <v>-275.54849999999999</v>
      </c>
      <c r="F65" s="1879">
        <f>'23a. Pilastri'!AO100</f>
        <v>-267.69349999999997</v>
      </c>
      <c r="G65" s="1152"/>
      <c r="H65" s="1116"/>
      <c r="I65" s="858"/>
      <c r="J65" s="858"/>
      <c r="K65" s="1166"/>
      <c r="L65" s="1166"/>
      <c r="M65" s="1156"/>
      <c r="N65" s="1048"/>
      <c r="O65" s="915"/>
      <c r="P65" s="858"/>
      <c r="Q65" s="858"/>
      <c r="R65" s="1166"/>
      <c r="S65" s="1166"/>
      <c r="T65" s="1156"/>
      <c r="U65" s="1048"/>
      <c r="V65" s="1164"/>
      <c r="W65" s="1161"/>
      <c r="X65" s="1164"/>
      <c r="Y65" s="1163"/>
      <c r="Z65" s="1165"/>
      <c r="AA65" s="1155"/>
      <c r="AB65" s="1156"/>
      <c r="AC65" s="1165"/>
      <c r="AD65" s="1155"/>
      <c r="AE65" s="1048"/>
      <c r="AF65" s="1070" t="s">
        <v>908</v>
      </c>
      <c r="AG65" s="1192">
        <f>AG64*(1-((0.48*AG63-MAX(ABS(AB63),ABS(AB64)))/(0.48*AG63))^2)</f>
        <v>36.880018668528791</v>
      </c>
      <c r="AH65" s="1070" t="s">
        <v>908</v>
      </c>
      <c r="AI65" s="1192">
        <f>AI64*(1-((0.48*AI63-MAX(ABS(AE63),ABS(AE64)))/(0.48*AI63))^2)</f>
        <v>73.359773547518358</v>
      </c>
      <c r="AJ65" s="1840"/>
      <c r="AK65" s="1860"/>
      <c r="AL65" s="1837"/>
      <c r="AM65" s="1840"/>
      <c r="AN65" s="1860"/>
      <c r="AO65" s="1837"/>
      <c r="AP65" s="1070" t="s">
        <v>900</v>
      </c>
      <c r="AQ65" s="1192">
        <f>IF($AP$4="Direzione x",2*$AL63*'0. Materiali'!$E$4/10,2*$AO63*'0. Materiali'!$E$4/10)</f>
        <v>983.45509155854393</v>
      </c>
      <c r="AR65" s="1131" t="s">
        <v>75</v>
      </c>
      <c r="AS65" s="1061" t="s">
        <v>900</v>
      </c>
      <c r="AT65" s="1192">
        <f>IF($AS$4="Direzione x",2*$AL63*'0. Materiali'!$E$4/10,2*$AO63*'0. Materiali'!$E$4/10)</f>
        <v>806.43317507800612</v>
      </c>
      <c r="AU65" s="1071" t="s">
        <v>75</v>
      </c>
      <c r="AV65" s="1871"/>
      <c r="AW65" s="1851" t="str">
        <f>IF(S67&lt;AV63+AV67, "Gerarchia verificata", "NON VERIFICA")</f>
        <v>Gerarchia verificata</v>
      </c>
      <c r="AX65" s="1769"/>
      <c r="AY65" s="1853" t="str">
        <f>IF(L67&lt;AX63+AX67, "Gerarchia verificata", "NON VERIFICA")</f>
        <v>Gerarchia verificata</v>
      </c>
      <c r="AZ65" s="1990"/>
      <c r="BA65" s="1747"/>
      <c r="BB65" s="1747"/>
      <c r="BC65" s="1754"/>
      <c r="BD65" s="1747"/>
      <c r="BE65" s="1747"/>
      <c r="BF65" s="1837"/>
      <c r="BG65" s="1754"/>
      <c r="BH65" s="1747"/>
      <c r="BI65" s="1747"/>
      <c r="BJ65" s="1837"/>
    </row>
    <row r="66" spans="1:62" ht="15.75" thickBot="1" x14ac:dyDescent="0.3">
      <c r="A66" s="1863"/>
      <c r="B66" s="1876" t="s">
        <v>722</v>
      </c>
      <c r="C66" s="1878"/>
      <c r="D66" s="1880"/>
      <c r="E66" s="1882"/>
      <c r="F66" s="1880"/>
      <c r="G66" s="100"/>
      <c r="H66" s="919"/>
      <c r="I66" s="100"/>
      <c r="J66" s="100"/>
      <c r="K66" s="100"/>
      <c r="L66" s="100"/>
      <c r="M66" s="100"/>
      <c r="N66" s="135"/>
      <c r="O66" s="919"/>
      <c r="P66" s="100"/>
      <c r="Q66" s="100"/>
      <c r="R66" s="100"/>
      <c r="S66" s="100"/>
      <c r="T66" s="100"/>
      <c r="U66" s="135"/>
      <c r="V66" s="877"/>
      <c r="W66" s="875"/>
      <c r="X66" s="877"/>
      <c r="Y66" s="876"/>
      <c r="Z66" s="137"/>
      <c r="AA66" s="100"/>
      <c r="AB66" s="100"/>
      <c r="AC66" s="137"/>
      <c r="AD66" s="100"/>
      <c r="AE66" s="135"/>
      <c r="AF66" s="1072"/>
      <c r="AG66" s="1073"/>
      <c r="AH66" s="1072"/>
      <c r="AI66" s="1073"/>
      <c r="AJ66" s="1840"/>
      <c r="AK66" s="1860"/>
      <c r="AL66" s="1837"/>
      <c r="AM66" s="1840"/>
      <c r="AN66" s="1860"/>
      <c r="AO66" s="1837"/>
      <c r="AP66" s="1072" t="s">
        <v>901</v>
      </c>
      <c r="AQ66" s="1073">
        <f>IF(OR($A63=6,$A63=5),IF($AP$4="Direzione x",(AL63)/10000*'0. Materiali'!$E$4*1000*(0.3-2*0.04),(AO63)/10000*'0. Materiali'!$E$4*1000*(0.6-2*0.04)),IF($AP$4="Direzione x",(AL63)/10000*'0. Materiali'!$E$4*1000*(0.3-2*0.04),(AO63)/10000*'0. Materiali'!$E$4*1000*(0.7-2*0.04)))</f>
        <v>255.69832380522146</v>
      </c>
      <c r="AR66" s="1132">
        <f>MIN((AQ64+AQ66)*(1-ABS((0.48*AQ63-ABS(AE63))/(0.48*AQ63+AQ65))),(AQ64+AQ66)*(1-ABS((0.48*AQ63-ABS(AE64))/(0.48*AQ63+AQ65))))</f>
        <v>248.98693577266613</v>
      </c>
      <c r="AS66" s="1074" t="s">
        <v>901</v>
      </c>
      <c r="AT66" s="1073">
        <f>IF(OR($A63=6,$A63=5),IF($AS$4="Direzione x",(AL63)/10000*'0. Materiali'!$E$4*1000*(0.3-2*0.04),(AO63)/10000*'0. Materiali'!$E$4*1000*(0.6-2*0.04)),IF($AS$4="Direzione x",(AL63)/10000*'0. Materiali'!$E$4*1000*(0.3-2*0.04),(AO63)/10000*'0. Materiali'!$E$4*1000*(0.7-2*0.04)))</f>
        <v>88.707649258580659</v>
      </c>
      <c r="AU66" s="1075">
        <f>MIN((AT64+AT66)*(1-ABS((0.48*AT63-ABS(AE63))/(0.48*AT63+AT65))),(AT64+AT66)*(1-ABS((0.48*AT63-ABS(AE64))/(0.48*AT63+AT65))))</f>
        <v>95.490993500348623</v>
      </c>
      <c r="AV66" s="1872"/>
      <c r="AW66" s="1852"/>
      <c r="AX66" s="1770"/>
      <c r="AY66" s="1854"/>
      <c r="AZ66" s="1991"/>
      <c r="BA66" s="1750"/>
      <c r="BB66" s="1750"/>
      <c r="BC66" s="1992"/>
      <c r="BD66" s="1750"/>
      <c r="BE66" s="1750"/>
      <c r="BF66" s="1869"/>
      <c r="BG66" s="1992"/>
      <c r="BH66" s="1750"/>
      <c r="BI66" s="1750"/>
      <c r="BJ66" s="1869"/>
    </row>
    <row r="67" spans="1:62" ht="15.75" x14ac:dyDescent="0.25">
      <c r="A67" s="1861">
        <v>4</v>
      </c>
      <c r="B67" s="879" t="s">
        <v>728</v>
      </c>
      <c r="C67" s="749">
        <f>'23a. Pilastri'!AL101</f>
        <v>-2.4401712121212111</v>
      </c>
      <c r="D67" s="809">
        <f>'23a. Pilastri'!AM101</f>
        <v>-12.707040909090908</v>
      </c>
      <c r="E67" s="749">
        <f>'23a. Pilastri'!AN101</f>
        <v>-5.9363848484848472</v>
      </c>
      <c r="F67" s="809">
        <f>'23a. Pilastri'!AO101</f>
        <v>-9.210827272727272</v>
      </c>
      <c r="G67" s="1152" t="s">
        <v>745</v>
      </c>
      <c r="H67" s="914">
        <f>'20. Comb. schemi base_TRAVE'!AK372</f>
        <v>-25.491155973197468</v>
      </c>
      <c r="I67" s="858">
        <v>0</v>
      </c>
      <c r="J67" s="858">
        <f>ABS(H67)+ABS(I68)</f>
        <v>25.491155973197468</v>
      </c>
      <c r="K67" s="1864">
        <f>MAX(J67:J68)</f>
        <v>25.491155973197468</v>
      </c>
      <c r="L67" s="1864">
        <f>K67*'2. Tabelle Normativa'!$K$5</f>
        <v>33.138502765156709</v>
      </c>
      <c r="M67" s="1156">
        <f>('13.Forze-Car.Sollec'!$F$33)/('13.Forze-Car.Sollec'!$F$33+'13.Forze-Car.Sollec'!$F$34)</f>
        <v>0.4185897541676406</v>
      </c>
      <c r="N67" s="1048">
        <f>L67*M67</f>
        <v>13.871437725950624</v>
      </c>
      <c r="O67" s="1189">
        <f>'20. Comb. schemi base_TRAVE'!AK428</f>
        <v>-198.26454645820252</v>
      </c>
      <c r="P67" s="858">
        <f>'20. Comb. schemi base_TRAVE'!AK432</f>
        <v>-198.26454645820252</v>
      </c>
      <c r="Q67" s="858">
        <f>ABS(O67)+ABS(P68)</f>
        <v>356.87618362476451</v>
      </c>
      <c r="R67" s="1864">
        <f>MAX(Q67:Q68)</f>
        <v>356.87618362476451</v>
      </c>
      <c r="S67" s="1864">
        <f>R67*'2. Tabelle Normativa'!$K$5</f>
        <v>463.93903871219385</v>
      </c>
      <c r="T67" s="1156">
        <f>('13.Forze-Car.Sollec'!$F$33)/('13.Forze-Car.Sollec'!$F$33+'13.Forze-Car.Sollec'!$F$34)</f>
        <v>0.4185897541676406</v>
      </c>
      <c r="U67" s="1048">
        <f>S67*T67</f>
        <v>194.20012816330873</v>
      </c>
      <c r="V67" s="1866">
        <f>ABS(D68)</f>
        <v>93.605686363636352</v>
      </c>
      <c r="W67" s="1868">
        <f>0.3*AD67</f>
        <v>80.921673164665535</v>
      </c>
      <c r="X67" s="1866">
        <f>ABS(F67)</f>
        <v>9.210827272727272</v>
      </c>
      <c r="Y67" s="1868">
        <f>0.3*Z67</f>
        <v>5.7801195117618249</v>
      </c>
      <c r="Z67" s="1857">
        <f>MAX(N67:N68)</f>
        <v>19.267065039206084</v>
      </c>
      <c r="AA67" s="1856">
        <f>MAX(V67:W68)</f>
        <v>93.605686363636352</v>
      </c>
      <c r="AB67" s="1156">
        <f>C69</f>
        <v>-417.60920000000004</v>
      </c>
      <c r="AC67" s="1857">
        <f>MAX(X67:Y68)</f>
        <v>9.210827272727272</v>
      </c>
      <c r="AD67" s="1856">
        <f>MAX(U67:U68)</f>
        <v>269.73891054888514</v>
      </c>
      <c r="AE67" s="1048">
        <f>E69</f>
        <v>-436.17060000000004</v>
      </c>
      <c r="AF67" s="1066" t="s">
        <v>898</v>
      </c>
      <c r="AG67" s="1067">
        <f>IF(OR(A67=6,A67=5),0.3*0.6*'0. Materiali'!$B$9*1000,0.3*0.7*'0. Materiali'!$B$9*1000)</f>
        <v>2974.9999999999995</v>
      </c>
      <c r="AH67" s="1066" t="s">
        <v>898</v>
      </c>
      <c r="AI67" s="1067">
        <f>IF(OR(A67=6,A67=5),0.3*0.6*'0. Materiali'!$B$9*1000,0.3*0.7*'0. Materiali'!$B$9*1000)</f>
        <v>2974.9999999999995</v>
      </c>
      <c r="AJ67" s="1840">
        <f>(Z67-AG69)*10/((0.6-2*0.04)*'0. Materiali'!$E$4)</f>
        <v>-1.785179367532965</v>
      </c>
      <c r="AK67" s="1859" t="str">
        <f t="shared" ref="AK67" si="106">IF(AL67=2*(0.25*PI()*2^2)+2*(0.25*PI()*1.6^2),"2f20+2f16",IF(AL67=4*(0.25*PI()*2^2)+0*(0.25*PI()*1.6^2),"4f20",IF(AL67=5*(0.25*PI()*2^2)+0*(0.25*PI()*1.6^2),"5f20",IF(AL67=3*(0.25*PI()*2^2)+0*(0.25*PI()*1.6^2),"3f20"))))</f>
        <v>2f20+2f16</v>
      </c>
      <c r="AL67" s="1837">
        <f>2*(0.25*PI()*2^2)+2*(0.25*PI()*1.6^2)</f>
        <v>10.304423903774522</v>
      </c>
      <c r="AM67" s="1840">
        <f>(AD67-AI69)*10/((0.3-2*0.04)*'0. Materiali'!$E$4)</f>
        <v>16.308337407169144</v>
      </c>
      <c r="AN67" s="1859" t="str">
        <f t="shared" ref="AN67" si="107">IF(AO67=2*(0.25*PI()*2^2)+2*(0.25*PI()*1.6^2),"2f20+2f16",IF(AO67=4*(0.25*PI()*2^2)+0*(0.25*PI()*1.6^2),"4f20",IF(AO67=5*(0.25*PI()*2^2)+0*(0.25*PI()*1.6^2),"5f20",IF(AO67=3*(0.25*PI()*2^2)+0*(0.25*PI()*1.6^2),"3f20"))))</f>
        <v>4f20</v>
      </c>
      <c r="AO67" s="1837">
        <f t="shared" ref="AO67" si="108">4*(0.25*PI()*2^2)+0*(0.25*PI()*1.6^2)</f>
        <v>12.566370614359172</v>
      </c>
      <c r="AP67" s="1066" t="s">
        <v>898</v>
      </c>
      <c r="AQ67" s="1067">
        <f t="shared" ref="AQ67" si="109">AG67</f>
        <v>2974.9999999999995</v>
      </c>
      <c r="AR67" s="1130" t="s">
        <v>74</v>
      </c>
      <c r="AS67" s="1068" t="s">
        <v>898</v>
      </c>
      <c r="AT67" s="1067">
        <f t="shared" ref="AT67" si="110">AI67</f>
        <v>2974.9999999999995</v>
      </c>
      <c r="AU67" s="1069" t="s">
        <v>74</v>
      </c>
      <c r="AV67" s="1870">
        <f t="shared" ref="AV67" si="111">MAX(AR68,AR70)</f>
        <v>322.67285198257639</v>
      </c>
      <c r="AW67" s="1852"/>
      <c r="AX67" s="1768">
        <f t="shared" ref="AX67" si="112">MAX(AU68,AU70)</f>
        <v>107.39804004491759</v>
      </c>
      <c r="AY67" s="1854"/>
      <c r="AZ67" s="1989">
        <v>4</v>
      </c>
      <c r="BA67" s="1743">
        <f t="shared" ref="BA67" si="113">MAX(AR68,AR70)</f>
        <v>322.67285198257639</v>
      </c>
      <c r="BB67" s="1743">
        <f t="shared" ref="BB67" si="114">MAX(AU68,AU70)</f>
        <v>107.39804004491759</v>
      </c>
      <c r="BC67" s="1986">
        <f>Z67</f>
        <v>19.267065039206084</v>
      </c>
      <c r="BD67" s="1743">
        <f>AA67</f>
        <v>93.605686363636352</v>
      </c>
      <c r="BE67" s="1743">
        <f>((BD67/$BB67)^1.5)+(BC67/$BA67)^1.5</f>
        <v>0.82828051238166367</v>
      </c>
      <c r="BF67" s="1836" t="str">
        <f>IF(BE67&lt;1, "Verificato", "Non verifica")</f>
        <v>Verificato</v>
      </c>
      <c r="BG67" s="1986">
        <f>AC67</f>
        <v>9.210827272727272</v>
      </c>
      <c r="BH67" s="1743">
        <f>AD67</f>
        <v>269.73891054888514</v>
      </c>
      <c r="BI67" s="1743">
        <f t="shared" ref="BI67" si="115">((BH67/$BA67)^1.5)+(BG67/$BB67)^1.5</f>
        <v>0.78943006934853333</v>
      </c>
      <c r="BJ67" s="1836" t="str">
        <f>IF(BI67&lt;1, "Verificato", "Non verifica")</f>
        <v>Verificato</v>
      </c>
    </row>
    <row r="68" spans="1:62" ht="15.75" x14ac:dyDescent="0.25">
      <c r="A68" s="1862"/>
      <c r="B68" s="874" t="s">
        <v>729</v>
      </c>
      <c r="C68" s="744">
        <f>'23a. Pilastri'!AL102</f>
        <v>98.406625757575739</v>
      </c>
      <c r="D68" s="810">
        <f>'23a. Pilastri'!AM102</f>
        <v>-93.605686363636352</v>
      </c>
      <c r="E68" s="744">
        <f>'23a. Pilastri'!AN102</f>
        <v>196.42427424242425</v>
      </c>
      <c r="F68" s="810">
        <f>'23a. Pilastri'!AO102</f>
        <v>-191.62333484848483</v>
      </c>
      <c r="G68" s="1152" t="s">
        <v>746</v>
      </c>
      <c r="H68" s="915">
        <f>'20. Comb. schemi base_TRAVE'!AL372</f>
        <v>25.491155973197468</v>
      </c>
      <c r="I68" s="858">
        <v>0</v>
      </c>
      <c r="J68" s="858">
        <f>ABS(H68)+ABS(I67)</f>
        <v>25.491155973197468</v>
      </c>
      <c r="K68" s="1874"/>
      <c r="L68" s="1874"/>
      <c r="M68" s="1156">
        <f>('13.Forze-Car.Sollec'!$F$34)/('13.Forze-Car.Sollec'!$F$33+'13.Forze-Car.Sollec'!$F$34)</f>
        <v>0.58141024583235945</v>
      </c>
      <c r="N68" s="1048">
        <f>L67*M68</f>
        <v>19.267065039206084</v>
      </c>
      <c r="O68" s="1189">
        <f>'20. Comb. schemi base_TRAVE'!AL428</f>
        <v>158.61163716656199</v>
      </c>
      <c r="P68" s="858">
        <f>'20. Comb. schemi base_TRAVE'!AL432</f>
        <v>158.61163716656199</v>
      </c>
      <c r="Q68" s="858">
        <f>ABS(O68)+ABS(P67)</f>
        <v>356.87618362476451</v>
      </c>
      <c r="R68" s="1874"/>
      <c r="S68" s="1874"/>
      <c r="T68" s="1156">
        <f>('13.Forze-Car.Sollec'!$F$34)/('13.Forze-Car.Sollec'!$F$33+'13.Forze-Car.Sollec'!$F$34)</f>
        <v>0.58141024583235945</v>
      </c>
      <c r="U68" s="1048">
        <f>S67*T68</f>
        <v>269.73891054888514</v>
      </c>
      <c r="V68" s="1840"/>
      <c r="W68" s="1837"/>
      <c r="X68" s="1840"/>
      <c r="Y68" s="1837"/>
      <c r="Z68" s="1843"/>
      <c r="AA68" s="1378"/>
      <c r="AB68" s="1156">
        <f>D69</f>
        <v>-437.68680000000001</v>
      </c>
      <c r="AC68" s="1843"/>
      <c r="AD68" s="1378"/>
      <c r="AE68" s="1048">
        <f>F69</f>
        <v>-419.12540000000001</v>
      </c>
      <c r="AF68" s="1070" t="s">
        <v>899</v>
      </c>
      <c r="AG68" s="1192">
        <f>IF(OR(A67=6,A67=5),IF($AF$4="Direzione x",0.3*0.12*0.3*0.6*1000*'0. Materiali'!$B$9,0.6*0.12*0.3*0.6*1000*'0. Materiali'!$B$9),IF($AF$4="Direzione x",0.3*0.12*0.3*0.7*1000*'0. Materiali'!$B$9,0.7*0.12*0.3*0.7*1000*'0. Materiali'!$B$9))</f>
        <v>107.09999999999998</v>
      </c>
      <c r="AH68" s="1070" t="s">
        <v>899</v>
      </c>
      <c r="AI68" s="1192">
        <f>IF(OR(A67=6,A67=5),IF($AH$4="Direzione x",0.3*0.12*0.3*0.6*1000*'0. Materiali'!$B$9,0.6*0.12*0.3*0.6*1000*'0. Materiali'!$B$9),IF($AH$4="Direzione x",0.3*0.12*0.3*0.7*1000*'0. Materiali'!$B$9,0.7*0.12*0.3*0.7*1000*'0. Materiali'!$B$9))</f>
        <v>249.89999999999995</v>
      </c>
      <c r="AJ68" s="1840"/>
      <c r="AK68" s="1860"/>
      <c r="AL68" s="1837"/>
      <c r="AM68" s="1840"/>
      <c r="AN68" s="1860"/>
      <c r="AO68" s="1837"/>
      <c r="AP68" s="1070" t="s">
        <v>899</v>
      </c>
      <c r="AQ68" s="1192">
        <f t="shared" ref="AQ68" si="116">AI68</f>
        <v>249.89999999999995</v>
      </c>
      <c r="AR68" s="1131">
        <f>MIN((AQ68+AQ70)*(1-ABS((0.48*AQ67-ABS(AB67))/(0.48*AQ67+AQ69))),(AQ68+AQ70)*(1-ABS((0.48*AQ67-ABS(AB68))/(0.48*AQ67+AQ69))))</f>
        <v>322.32404021660614</v>
      </c>
      <c r="AS68" s="1061" t="s">
        <v>899</v>
      </c>
      <c r="AT68" s="1192">
        <f t="shared" ref="AT68" si="117">AG68</f>
        <v>107.09999999999998</v>
      </c>
      <c r="AU68" s="1071">
        <f>MIN((AT68+AT70)*(1-ABS((0.48*AT67-ABS(AB67))/(0.48*AT67+AT69))),(AT68+AT70)*(1-ABS((0.48*AT67-ABS(AB68))/(0.48*AT67+AT69))))</f>
        <v>107.2651725413748</v>
      </c>
      <c r="AV68" s="1871"/>
      <c r="AW68" s="1883"/>
      <c r="AX68" s="1769"/>
      <c r="AY68" s="1884"/>
      <c r="AZ68" s="1990"/>
      <c r="BA68" s="1747">
        <f t="shared" ref="BA68" si="118">AV67</f>
        <v>322.67285198257639</v>
      </c>
      <c r="BB68" s="1747"/>
      <c r="BC68" s="1754"/>
      <c r="BD68" s="1747"/>
      <c r="BE68" s="1747"/>
      <c r="BF68" s="1837"/>
      <c r="BG68" s="1754"/>
      <c r="BH68" s="1747"/>
      <c r="BI68" s="1747"/>
      <c r="BJ68" s="1837"/>
    </row>
    <row r="69" spans="1:62" ht="15" customHeight="1" x14ac:dyDescent="0.25">
      <c r="A69" s="1862"/>
      <c r="B69" s="1875" t="s">
        <v>722</v>
      </c>
      <c r="C69" s="1877">
        <f>'23a. Pilastri'!AL107</f>
        <v>-417.60920000000004</v>
      </c>
      <c r="D69" s="1879">
        <f>'23a. Pilastri'!AM107</f>
        <v>-437.68680000000001</v>
      </c>
      <c r="E69" s="1881">
        <f>'23a. Pilastri'!AN107</f>
        <v>-436.17060000000004</v>
      </c>
      <c r="F69" s="1879">
        <f>'23a. Pilastri'!AO107</f>
        <v>-419.12540000000001</v>
      </c>
      <c r="G69" s="1152"/>
      <c r="H69" s="1116"/>
      <c r="I69" s="698"/>
      <c r="J69" s="858"/>
      <c r="K69" s="1166"/>
      <c r="L69" s="1166"/>
      <c r="M69" s="1156"/>
      <c r="N69" s="1048"/>
      <c r="O69" s="1189"/>
      <c r="P69" s="698"/>
      <c r="Q69" s="858"/>
      <c r="R69" s="1166"/>
      <c r="S69" s="1166"/>
      <c r="T69" s="1156"/>
      <c r="U69" s="1048"/>
      <c r="V69" s="1164"/>
      <c r="W69" s="1161"/>
      <c r="X69" s="1164"/>
      <c r="Y69" s="1163"/>
      <c r="Z69" s="1165"/>
      <c r="AA69" s="1155"/>
      <c r="AB69" s="1156"/>
      <c r="AC69" s="1165"/>
      <c r="AD69" s="1155"/>
      <c r="AE69" s="1048"/>
      <c r="AF69" s="1070" t="s">
        <v>908</v>
      </c>
      <c r="AG69" s="1192">
        <f>AG68*(1-((0.48*AG67-MAX(ABS(AB67),ABS(AB68)))/(0.48*AG67))^2)</f>
        <v>55.591584343789904</v>
      </c>
      <c r="AH69" s="1070" t="s">
        <v>908</v>
      </c>
      <c r="AI69" s="1192">
        <f>AI68*(1-((0.48*AI67-MAX(ABS(AE67),ABS(AE68)))/(0.48*AI67))^2)</f>
        <v>129.34539721760297</v>
      </c>
      <c r="AJ69" s="1840"/>
      <c r="AK69" s="1860"/>
      <c r="AL69" s="1837"/>
      <c r="AM69" s="1840"/>
      <c r="AN69" s="1860"/>
      <c r="AO69" s="1837"/>
      <c r="AP69" s="1070" t="s">
        <v>900</v>
      </c>
      <c r="AQ69" s="1192">
        <f>IF($AP$4="Direzione x",2*$AL67*'0. Materiali'!$E$4/10,2*$AO67*'0. Materiali'!$E$4/10)</f>
        <v>983.45509155854393</v>
      </c>
      <c r="AR69" s="1131" t="s">
        <v>75</v>
      </c>
      <c r="AS69" s="1061" t="s">
        <v>900</v>
      </c>
      <c r="AT69" s="1192">
        <f>IF($AS$4="Direzione x",2*$AL67*'0. Materiali'!$E$4/10,2*$AO67*'0. Materiali'!$E$4/10)</f>
        <v>806.43317507800612</v>
      </c>
      <c r="AU69" s="1071" t="s">
        <v>75</v>
      </c>
      <c r="AV69" s="1871"/>
      <c r="AW69" s="1851" t="str">
        <f>IF(S71&lt;AV67+AV71, "Gerarchia verificata", "NON VERIFICA")</f>
        <v>Gerarchia verificata</v>
      </c>
      <c r="AX69" s="1769"/>
      <c r="AY69" s="1853" t="str">
        <f>IF(L71&lt;AX67+AX71, "Gerarchia verificata", "NON VERIFICA")</f>
        <v>Gerarchia verificata</v>
      </c>
      <c r="AZ69" s="1990"/>
      <c r="BA69" s="1747"/>
      <c r="BB69" s="1747"/>
      <c r="BC69" s="1754"/>
      <c r="BD69" s="1747"/>
      <c r="BE69" s="1747"/>
      <c r="BF69" s="1837"/>
      <c r="BG69" s="1754"/>
      <c r="BH69" s="1747"/>
      <c r="BI69" s="1747"/>
      <c r="BJ69" s="1837"/>
    </row>
    <row r="70" spans="1:62" ht="15.75" thickBot="1" x14ac:dyDescent="0.3">
      <c r="A70" s="1863"/>
      <c r="B70" s="1876" t="s">
        <v>722</v>
      </c>
      <c r="C70" s="1878"/>
      <c r="D70" s="1880"/>
      <c r="E70" s="1882"/>
      <c r="F70" s="1880"/>
      <c r="G70" s="100"/>
      <c r="H70" s="919"/>
      <c r="I70" s="100"/>
      <c r="J70" s="100"/>
      <c r="K70" s="100"/>
      <c r="L70" s="100"/>
      <c r="M70" s="100"/>
      <c r="N70" s="135"/>
      <c r="O70" s="919"/>
      <c r="P70" s="100"/>
      <c r="Q70" s="100"/>
      <c r="R70" s="100"/>
      <c r="S70" s="100"/>
      <c r="T70" s="100"/>
      <c r="U70" s="135"/>
      <c r="V70" s="877"/>
      <c r="W70" s="875"/>
      <c r="X70" s="877"/>
      <c r="Y70" s="876"/>
      <c r="Z70" s="137"/>
      <c r="AA70" s="100"/>
      <c r="AB70" s="100"/>
      <c r="AC70" s="137"/>
      <c r="AD70" s="100"/>
      <c r="AE70" s="135"/>
      <c r="AF70" s="1072"/>
      <c r="AG70" s="1073"/>
      <c r="AH70" s="1072"/>
      <c r="AI70" s="1073"/>
      <c r="AJ70" s="1840"/>
      <c r="AK70" s="1860"/>
      <c r="AL70" s="1837"/>
      <c r="AM70" s="1840"/>
      <c r="AN70" s="1860"/>
      <c r="AO70" s="1837"/>
      <c r="AP70" s="1072" t="s">
        <v>901</v>
      </c>
      <c r="AQ70" s="1073">
        <f>IF(OR($A67=6,$A67=5),IF($AP$4="Direzione x",(AL67)/10000*'0. Materiali'!$E$4*1000*(0.3-2*0.04),(AO67)/10000*'0. Materiali'!$E$4*1000*(0.6-2*0.04)),IF($AP$4="Direzione x",(AL67)/10000*'0. Materiali'!$E$4*1000*(0.3-2*0.04),(AO67)/10000*'0. Materiali'!$E$4*1000*(0.7-2*0.04)))</f>
        <v>304.87107838314864</v>
      </c>
      <c r="AR70" s="1132">
        <f>MIN((AQ68+AQ70)*(1-ABS((0.48*AQ67-ABS(AE67))/(0.48*AQ67+AQ69))),(AQ68+AQ70)*(1-ABS((0.48*AQ67-ABS(AE68))/(0.48*AQ67+AQ69))))</f>
        <v>322.67285198257639</v>
      </c>
      <c r="AS70" s="1074" t="s">
        <v>901</v>
      </c>
      <c r="AT70" s="1073">
        <f>IF(OR($A67=6,$A67=5),IF($AS$4="Direzione x",(AL67)/10000*'0. Materiali'!$E$4*1000*(0.3-2*0.04),(AO67)/10000*'0. Materiali'!$E$4*1000*(0.6-2*0.04)),IF($AS$4="Direzione x",(AL67)/10000*'0. Materiali'!$E$4*1000*(0.3-2*0.04),(AO67)/10000*'0. Materiali'!$E$4*1000*(0.7-2*0.04)))</f>
        <v>88.707649258580659</v>
      </c>
      <c r="AU70" s="1075">
        <f>MIN((AT68+AT70)*(1-ABS((0.48*AT67-ABS(AE67))/(0.48*AT67+AT69))),(AT68+AT70)*(1-ABS((0.48*AT67-ABS(AE68))/(0.48*AT67+AT69))))</f>
        <v>107.39804004491759</v>
      </c>
      <c r="AV70" s="1872"/>
      <c r="AW70" s="1852"/>
      <c r="AX70" s="1770"/>
      <c r="AY70" s="1854"/>
      <c r="AZ70" s="1991"/>
      <c r="BA70" s="1750"/>
      <c r="BB70" s="1750"/>
      <c r="BC70" s="1992"/>
      <c r="BD70" s="1750"/>
      <c r="BE70" s="1750"/>
      <c r="BF70" s="1869"/>
      <c r="BG70" s="1992"/>
      <c r="BH70" s="1750"/>
      <c r="BI70" s="1750"/>
      <c r="BJ70" s="1869"/>
    </row>
    <row r="71" spans="1:62" ht="15.75" x14ac:dyDescent="0.25">
      <c r="A71" s="1861">
        <v>3</v>
      </c>
      <c r="B71" s="879" t="s">
        <v>728</v>
      </c>
      <c r="C71" s="749">
        <f>'23a. Pilastri'!AL108</f>
        <v>9.754848484848605E-2</v>
      </c>
      <c r="D71" s="809">
        <f>'23a. Pilastri'!AM108</f>
        <v>-14.100184848484847</v>
      </c>
      <c r="E71" s="749">
        <f>'23a. Pilastri'!AN108</f>
        <v>-4.7542681818181816</v>
      </c>
      <c r="F71" s="809">
        <f>'23a. Pilastri'!AO108</f>
        <v>-9.2483681818181811</v>
      </c>
      <c r="G71" s="1152" t="s">
        <v>745</v>
      </c>
      <c r="H71" s="914">
        <f>'20. Comb. schemi base_TRAVE'!AK540</f>
        <v>-25.491155973197468</v>
      </c>
      <c r="I71" s="858">
        <v>0</v>
      </c>
      <c r="J71" s="858">
        <f>ABS(H71)+ABS(I72)</f>
        <v>25.491155973197468</v>
      </c>
      <c r="K71" s="1864">
        <f>MAX(J71:J72)</f>
        <v>25.491155973197468</v>
      </c>
      <c r="L71" s="1864">
        <f>K71*'2. Tabelle Normativa'!$K$5</f>
        <v>33.138502765156709</v>
      </c>
      <c r="M71" s="1156">
        <f>('13.Forze-Car.Sollec'!$F$34)/('13.Forze-Car.Sollec'!$F$34+'13.Forze-Car.Sollec'!$F$35)</f>
        <v>0.45731092873255352</v>
      </c>
      <c r="N71" s="1048">
        <f>L71*M71</f>
        <v>15.154599476340108</v>
      </c>
      <c r="O71" s="1189">
        <f>'20. Comb. schemi base_TRAVE'!AK596</f>
        <v>-247.83068307275306</v>
      </c>
      <c r="P71" s="858">
        <f>'20. Comb. schemi base_TRAVE'!AK600</f>
        <v>-198.26454645820252</v>
      </c>
      <c r="Q71" s="858">
        <f>ABS(O71)+ABS(P72)</f>
        <v>446.09522953095558</v>
      </c>
      <c r="R71" s="1864">
        <f>MAX(Q71:Q72)</f>
        <v>446.09522953095558</v>
      </c>
      <c r="S71" s="1864">
        <f>R71*'2. Tabelle Normativa'!$K$5</f>
        <v>579.92379839024227</v>
      </c>
      <c r="T71" s="1156">
        <f>('13.Forze-Car.Sollec'!$F$34)/('13.Forze-Car.Sollec'!$F$34+'13.Forze-Car.Sollec'!$F$35)</f>
        <v>0.45731092873255352</v>
      </c>
      <c r="U71" s="1048">
        <f>S71*T71</f>
        <v>265.20549083595182</v>
      </c>
      <c r="V71" s="1866">
        <f>ABS(D72)</f>
        <v>95.564692424242438</v>
      </c>
      <c r="W71" s="1868">
        <f>0.3*AD71</f>
        <v>94.415492266287146</v>
      </c>
      <c r="X71" s="1866">
        <f>ABS(F71)</f>
        <v>9.2483681818181811</v>
      </c>
      <c r="Y71" s="1868">
        <f>0.3*Z71</f>
        <v>5.395170986644982</v>
      </c>
      <c r="Z71" s="1857">
        <f>MAX(N71:N72)</f>
        <v>17.983903288816606</v>
      </c>
      <c r="AA71" s="1856">
        <f>MAX(V71:W72)</f>
        <v>95.564692424242438</v>
      </c>
      <c r="AB71" s="1156">
        <f>C73</f>
        <v>-569.82600000000002</v>
      </c>
      <c r="AC71" s="1857">
        <f>MAX(X71:Y72)</f>
        <v>9.2483681818181811</v>
      </c>
      <c r="AD71" s="1856">
        <f>MAX(U71:U72)</f>
        <v>314.7183075542905</v>
      </c>
      <c r="AE71" s="1048">
        <f>E73</f>
        <v>-599.23590000000002</v>
      </c>
      <c r="AF71" s="1066" t="s">
        <v>898</v>
      </c>
      <c r="AG71" s="1067">
        <f>IF(OR(A71=6,A71=5),0.3*0.6*'0. Materiali'!$B$9*1000,0.3*0.7*'0. Materiali'!$B$9*1000)</f>
        <v>2974.9999999999995</v>
      </c>
      <c r="AH71" s="1066" t="s">
        <v>898</v>
      </c>
      <c r="AI71" s="1067">
        <f>IF(OR(A71=6,A71=5),0.3*0.6*'0. Materiali'!$B$9*1000,0.3*0.7*'0. Materiali'!$B$9*1000)</f>
        <v>2974.9999999999995</v>
      </c>
      <c r="AJ71" s="1840">
        <f>(Z71-AG73)*10/((0.6-2*0.04)*'0. Materiali'!$E$4)</f>
        <v>-2.6093508047566774</v>
      </c>
      <c r="AK71" s="1859" t="str">
        <f t="shared" ref="AK71" si="119">IF(AL71=2*(0.25*PI()*2^2)+2*(0.25*PI()*1.6^2),"2f20+2f16",IF(AL71=4*(0.25*PI()*2^2)+0*(0.25*PI()*1.6^2),"4f20",IF(AL71=5*(0.25*PI()*2^2)+0*(0.25*PI()*1.6^2),"5f20",IF(AL71=3*(0.25*PI()*2^2)+0*(0.25*PI()*1.6^2),"3f20"))))</f>
        <v>2f20+2f16</v>
      </c>
      <c r="AL71" s="1837">
        <f>2*(0.25*PI()*2^2)+2*(0.25*PI()*1.6^2)</f>
        <v>10.304423903774522</v>
      </c>
      <c r="AM71" s="1840">
        <f>(AD71-AI73)*10/((0.3-2*0.04)*'0. Materiali'!$E$4)</f>
        <v>17.307046216522995</v>
      </c>
      <c r="AN71" s="1859" t="str">
        <f t="shared" ref="AN71" si="120">IF(AO71=2*(0.25*PI()*2^2)+2*(0.25*PI()*1.6^2),"2f20+2f16",IF(AO71=4*(0.25*PI()*2^2)+0*(0.25*PI()*1.6^2),"4f20",IF(AO71=5*(0.25*PI()*2^2)+0*(0.25*PI()*1.6^2),"5f20",IF(AO71=3*(0.25*PI()*2^2)+0*(0.25*PI()*1.6^2),"3f20"))))</f>
        <v>4f20</v>
      </c>
      <c r="AO71" s="1837">
        <f t="shared" ref="AO71" si="121">4*(0.25*PI()*2^2)+0*(0.25*PI()*1.6^2)</f>
        <v>12.566370614359172</v>
      </c>
      <c r="AP71" s="1066" t="s">
        <v>898</v>
      </c>
      <c r="AQ71" s="1067">
        <f t="shared" ref="AQ71" si="122">AG71</f>
        <v>2974.9999999999995</v>
      </c>
      <c r="AR71" s="1130" t="s">
        <v>74</v>
      </c>
      <c r="AS71" s="1068" t="s">
        <v>898</v>
      </c>
      <c r="AT71" s="1067">
        <f t="shared" ref="AT71" si="123">AI71</f>
        <v>2974.9999999999995</v>
      </c>
      <c r="AU71" s="1069" t="s">
        <v>74</v>
      </c>
      <c r="AV71" s="1870">
        <f t="shared" ref="AV71" si="124">MAX(AR72,AR74)</f>
        <v>357.48149174421832</v>
      </c>
      <c r="AW71" s="1852"/>
      <c r="AX71" s="1768">
        <f t="shared" ref="AX71" si="125">MAX(AU72,AU74)</f>
        <v>120.65716005764318</v>
      </c>
      <c r="AY71" s="1854"/>
      <c r="AZ71" s="1989">
        <v>3</v>
      </c>
      <c r="BA71" s="1743">
        <f t="shared" ref="BA71" si="126">MAX(AR72,AR74)</f>
        <v>357.48149174421832</v>
      </c>
      <c r="BB71" s="1743">
        <f t="shared" ref="BB71" si="127">MAX(AU72,AU74)</f>
        <v>120.65716005764318</v>
      </c>
      <c r="BC71" s="1986">
        <f>Z71</f>
        <v>17.983903288816606</v>
      </c>
      <c r="BD71" s="1743">
        <f>AA71</f>
        <v>95.564692424242438</v>
      </c>
      <c r="BE71" s="1743">
        <f>((BD71/$BB71)^1.5)+(BC71/$BA71)^1.5</f>
        <v>0.7161657577127597</v>
      </c>
      <c r="BF71" s="1836" t="str">
        <f>IF(BE71&lt;1, "Verificato", "Non verifica")</f>
        <v>Verificato</v>
      </c>
      <c r="BG71" s="1986">
        <f>AC71</f>
        <v>9.2483681818181811</v>
      </c>
      <c r="BH71" s="1743">
        <f>AD71</f>
        <v>314.7183075542905</v>
      </c>
      <c r="BI71" s="1743">
        <f>((BH71/$BA71)^1.5)+(BG71/$BB71)^1.5</f>
        <v>0.8472641309650506</v>
      </c>
      <c r="BJ71" s="1836" t="str">
        <f>IF(BI71&lt;1, "Verificato", "Non verifica")</f>
        <v>Verificato</v>
      </c>
    </row>
    <row r="72" spans="1:62" ht="15.75" x14ac:dyDescent="0.25">
      <c r="A72" s="1862"/>
      <c r="B72" s="874" t="s">
        <v>729</v>
      </c>
      <c r="C72" s="744">
        <f>'23a. Pilastri'!AL109</f>
        <v>98.020904545454542</v>
      </c>
      <c r="D72" s="810">
        <f>'23a. Pilastri'!AM109</f>
        <v>-95.564692424242438</v>
      </c>
      <c r="E72" s="744">
        <f>'23a. Pilastri'!AN109</f>
        <v>200.55409393939397</v>
      </c>
      <c r="F72" s="810">
        <f>'23a. Pilastri'!AO109</f>
        <v>-198.0978818181818</v>
      </c>
      <c r="G72" s="1152" t="s">
        <v>746</v>
      </c>
      <c r="H72" s="915">
        <f>'20. Comb. schemi base_TRAVE'!AL540</f>
        <v>25.491155973197468</v>
      </c>
      <c r="I72" s="858">
        <v>0</v>
      </c>
      <c r="J72" s="858">
        <f>ABS(H72)+ABS(I71)</f>
        <v>25.491155973197468</v>
      </c>
      <c r="K72" s="1874"/>
      <c r="L72" s="1874"/>
      <c r="M72" s="1156">
        <f>('13.Forze-Car.Sollec'!$F$35)/('13.Forze-Car.Sollec'!$F$34+'13.Forze-Car.Sollec'!$F$35)</f>
        <v>0.54268907126744659</v>
      </c>
      <c r="N72" s="1048">
        <f>L71*M72</f>
        <v>17.983903288816606</v>
      </c>
      <c r="O72" s="1189">
        <f>'20. Comb. schemi base_TRAVE'!AL596</f>
        <v>198.26454645820252</v>
      </c>
      <c r="P72" s="858">
        <f>'20. Comb. schemi base_TRAVE'!AL600</f>
        <v>198.26454645820252</v>
      </c>
      <c r="Q72" s="858">
        <f>ABS(O72)+ABS(P71)</f>
        <v>396.52909291640503</v>
      </c>
      <c r="R72" s="1874"/>
      <c r="S72" s="1874"/>
      <c r="T72" s="1156">
        <f>('13.Forze-Car.Sollec'!$F$35)/('13.Forze-Car.Sollec'!$F$34+'13.Forze-Car.Sollec'!$F$35)</f>
        <v>0.54268907126744659</v>
      </c>
      <c r="U72" s="1048">
        <f>S71*T72</f>
        <v>314.7183075542905</v>
      </c>
      <c r="V72" s="1840"/>
      <c r="W72" s="1837"/>
      <c r="X72" s="1840"/>
      <c r="Y72" s="1837"/>
      <c r="Z72" s="1843"/>
      <c r="AA72" s="1378"/>
      <c r="AB72" s="1156">
        <f>D73</f>
        <v>-599.83999999999992</v>
      </c>
      <c r="AC72" s="1843"/>
      <c r="AD72" s="1378"/>
      <c r="AE72" s="1048">
        <f>F73</f>
        <v>-570.43009999999992</v>
      </c>
      <c r="AF72" s="1070" t="s">
        <v>899</v>
      </c>
      <c r="AG72" s="1192">
        <f>IF(OR(A71=6,A71=5),IF($AF$4="Direzione x",0.3*0.12*0.3*0.6*1000*'0. Materiali'!$B$9,0.6*0.12*0.3*0.6*1000*'0. Materiali'!$B$9),IF($AF$4="Direzione x",0.3*0.12*0.3*0.7*1000*'0. Materiali'!$B$9,0.7*0.12*0.3*0.7*1000*'0. Materiali'!$B$9))</f>
        <v>107.09999999999998</v>
      </c>
      <c r="AH72" s="1070" t="s">
        <v>899</v>
      </c>
      <c r="AI72" s="1192">
        <f>IF(OR(A71=6,A71=5),IF($AH$4="Direzione x",0.3*0.12*0.3*0.6*1000*'0. Materiali'!$B$9,0.6*0.12*0.3*0.6*1000*'0. Materiali'!$B$9),IF($AH$4="Direzione x",0.3*0.12*0.3*0.7*1000*'0. Materiali'!$B$9,0.7*0.12*0.3*0.7*1000*'0. Materiali'!$B$9))</f>
        <v>249.89999999999995</v>
      </c>
      <c r="AJ72" s="1840"/>
      <c r="AK72" s="1860"/>
      <c r="AL72" s="1837"/>
      <c r="AM72" s="1840"/>
      <c r="AN72" s="1860"/>
      <c r="AO72" s="1837"/>
      <c r="AP72" s="1070" t="s">
        <v>899</v>
      </c>
      <c r="AQ72" s="1192">
        <f t="shared" ref="AQ72" si="128">AI72</f>
        <v>249.89999999999995</v>
      </c>
      <c r="AR72" s="1131">
        <f>MIN((AQ72+AQ74)*(1-ABS((0.48*AQ71-ABS(AB71))/(0.48*AQ71+AQ73))),(AQ72+AQ74)*(1-ABS((0.48*AQ71-ABS(AB72))/(0.48*AQ71+AQ73))))</f>
        <v>357.3425145724583</v>
      </c>
      <c r="AS72" s="1061" t="s">
        <v>899</v>
      </c>
      <c r="AT72" s="1192">
        <f t="shared" ref="AT72" si="129">AG72</f>
        <v>107.09999999999998</v>
      </c>
      <c r="AU72" s="1071">
        <f>MIN((AT72+AT74)*(1-ABS((0.48*AT71-ABS(AB71))/(0.48*AT71+AT73))),(AT72+AT74)*(1-ABS((0.48*AT71-ABS(AB72))/(0.48*AT71+AT73))))</f>
        <v>120.60422162017437</v>
      </c>
      <c r="AV72" s="1871"/>
      <c r="AW72" s="1883"/>
      <c r="AX72" s="1769"/>
      <c r="AY72" s="1884"/>
      <c r="AZ72" s="1990"/>
      <c r="BA72" s="1747">
        <f t="shared" ref="BA72" si="130">AV71</f>
        <v>357.48149174421832</v>
      </c>
      <c r="BB72" s="1747"/>
      <c r="BC72" s="1754"/>
      <c r="BD72" s="1747"/>
      <c r="BE72" s="1747"/>
      <c r="BF72" s="1837"/>
      <c r="BG72" s="1754"/>
      <c r="BH72" s="1747"/>
      <c r="BI72" s="1747"/>
      <c r="BJ72" s="1837"/>
    </row>
    <row r="73" spans="1:62" ht="15" customHeight="1" x14ac:dyDescent="0.25">
      <c r="A73" s="1862"/>
      <c r="B73" s="1875" t="s">
        <v>722</v>
      </c>
      <c r="C73" s="1877">
        <f>'23a. Pilastri'!AL114</f>
        <v>-569.82600000000002</v>
      </c>
      <c r="D73" s="1879">
        <f>'23a. Pilastri'!AM114</f>
        <v>-599.83999999999992</v>
      </c>
      <c r="E73" s="1881">
        <f>'23a. Pilastri'!AN114</f>
        <v>-599.23590000000002</v>
      </c>
      <c r="F73" s="1879">
        <f>'23a. Pilastri'!AO114</f>
        <v>-570.43009999999992</v>
      </c>
      <c r="G73" s="1152"/>
      <c r="H73" s="1116"/>
      <c r="I73" s="698"/>
      <c r="J73" s="858"/>
      <c r="K73" s="1166"/>
      <c r="L73" s="1166"/>
      <c r="M73" s="1156"/>
      <c r="N73" s="1048"/>
      <c r="O73" s="1189"/>
      <c r="P73" s="698"/>
      <c r="Q73" s="858"/>
      <c r="R73" s="1166"/>
      <c r="S73" s="1166"/>
      <c r="T73" s="1156"/>
      <c r="U73" s="1048"/>
      <c r="V73" s="1164"/>
      <c r="W73" s="1161"/>
      <c r="X73" s="1164"/>
      <c r="Y73" s="1163"/>
      <c r="Z73" s="1165"/>
      <c r="AA73" s="1155"/>
      <c r="AB73" s="1156"/>
      <c r="AC73" s="1165"/>
      <c r="AD73" s="1155"/>
      <c r="AE73" s="1048"/>
      <c r="AF73" s="1070" t="s">
        <v>908</v>
      </c>
      <c r="AG73" s="1192">
        <f>AG72*(1-((0.48*AG71-MAX(ABS(AB71),ABS(AB72)))/(0.48*AG71))^2)</f>
        <v>71.078519663865521</v>
      </c>
      <c r="AH73" s="1070" t="s">
        <v>908</v>
      </c>
      <c r="AI73" s="1192">
        <f>AI72*(1-((0.48*AI71-MAX(ABS(AE71),ABS(AE72)))/(0.48*AI71))^2)</f>
        <v>165.72721403813603</v>
      </c>
      <c r="AJ73" s="1840"/>
      <c r="AK73" s="1860"/>
      <c r="AL73" s="1837"/>
      <c r="AM73" s="1840"/>
      <c r="AN73" s="1860"/>
      <c r="AO73" s="1837"/>
      <c r="AP73" s="1070" t="s">
        <v>900</v>
      </c>
      <c r="AQ73" s="1192">
        <f>IF($AP$4="Direzione x",2*$AL71*'0. Materiali'!$E$4/10,2*$AO71*'0. Materiali'!$E$4/10)</f>
        <v>983.45509155854393</v>
      </c>
      <c r="AR73" s="1131" t="s">
        <v>75</v>
      </c>
      <c r="AS73" s="1061" t="s">
        <v>900</v>
      </c>
      <c r="AT73" s="1192">
        <f>IF($AS$4="Direzione x",2*$AL71*'0. Materiali'!$E$4/10,2*$AO71*'0. Materiali'!$E$4/10)</f>
        <v>806.43317507800612</v>
      </c>
      <c r="AU73" s="1071" t="s">
        <v>75</v>
      </c>
      <c r="AV73" s="1871"/>
      <c r="AW73" s="1851" t="str">
        <f>IF(S75&lt;AV71+AV75, "Gerarchia verificata", "NON VERIFICA")</f>
        <v>Gerarchia verificata</v>
      </c>
      <c r="AX73" s="1769"/>
      <c r="AY73" s="1853" t="str">
        <f>IF(L75&lt;AX71+AX75, "Gerarchia verificata", "NON VERIFICA")</f>
        <v>Gerarchia verificata</v>
      </c>
      <c r="AZ73" s="1990"/>
      <c r="BA73" s="1747"/>
      <c r="BB73" s="1747"/>
      <c r="BC73" s="1754"/>
      <c r="BD73" s="1747"/>
      <c r="BE73" s="1747"/>
      <c r="BF73" s="1837"/>
      <c r="BG73" s="1754"/>
      <c r="BH73" s="1747"/>
      <c r="BI73" s="1747"/>
      <c r="BJ73" s="1837"/>
    </row>
    <row r="74" spans="1:62" ht="15.75" thickBot="1" x14ac:dyDescent="0.3">
      <c r="A74" s="1863"/>
      <c r="B74" s="1876" t="s">
        <v>722</v>
      </c>
      <c r="C74" s="1878"/>
      <c r="D74" s="1880"/>
      <c r="E74" s="1882"/>
      <c r="F74" s="1880"/>
      <c r="G74" s="100"/>
      <c r="H74" s="919"/>
      <c r="I74" s="100"/>
      <c r="J74" s="100"/>
      <c r="K74" s="100"/>
      <c r="L74" s="100"/>
      <c r="M74" s="100"/>
      <c r="N74" s="135"/>
      <c r="O74" s="919"/>
      <c r="P74" s="100"/>
      <c r="Q74" s="100"/>
      <c r="R74" s="100"/>
      <c r="S74" s="100"/>
      <c r="T74" s="100"/>
      <c r="U74" s="135"/>
      <c r="V74" s="877"/>
      <c r="W74" s="875"/>
      <c r="X74" s="877"/>
      <c r="Y74" s="876"/>
      <c r="Z74" s="137"/>
      <c r="AA74" s="100"/>
      <c r="AB74" s="100"/>
      <c r="AC74" s="137"/>
      <c r="AD74" s="100"/>
      <c r="AE74" s="135"/>
      <c r="AF74" s="1072"/>
      <c r="AG74" s="1073"/>
      <c r="AH74" s="1072"/>
      <c r="AI74" s="1073"/>
      <c r="AJ74" s="1840"/>
      <c r="AK74" s="1860"/>
      <c r="AL74" s="1837"/>
      <c r="AM74" s="1840"/>
      <c r="AN74" s="1860"/>
      <c r="AO74" s="1837"/>
      <c r="AP74" s="1072" t="s">
        <v>901</v>
      </c>
      <c r="AQ74" s="1073">
        <f>IF(OR($A71=6,$A71=5),IF($AP$4="Direzione x",(AL71)/10000*'0. Materiali'!$E$4*1000*(0.3-2*0.04),(AO71)/10000*'0. Materiali'!$E$4*1000*(0.6-2*0.04)),IF($AP$4="Direzione x",(AL71)/10000*'0. Materiali'!$E$4*1000*(0.3-2*0.04),(AO71)/10000*'0. Materiali'!$E$4*1000*(0.7-2*0.04)))</f>
        <v>304.87107838314864</v>
      </c>
      <c r="AR74" s="1132">
        <f>MIN((AQ72+AQ74)*(1-ABS((0.48*AQ71-ABS(AE71))/(0.48*AQ71+AQ73))),(AQ72+AQ74)*(1-ABS((0.48*AQ71-ABS(AE72))/(0.48*AQ71+AQ73))))</f>
        <v>357.48149174421832</v>
      </c>
      <c r="AS74" s="1074" t="s">
        <v>901</v>
      </c>
      <c r="AT74" s="1073">
        <f>IF(OR($A71=6,$A71=5),IF($AS$4="Direzione x",(AL71)/10000*'0. Materiali'!$E$4*1000*(0.3-2*0.04),(AO71)/10000*'0. Materiali'!$E$4*1000*(0.6-2*0.04)),IF($AS$4="Direzione x",(AL71)/10000*'0. Materiali'!$E$4*1000*(0.3-2*0.04),(AO71)/10000*'0. Materiali'!$E$4*1000*(0.7-2*0.04)))</f>
        <v>88.707649258580659</v>
      </c>
      <c r="AU74" s="1075">
        <f>MIN((AT72+AT74)*(1-ABS((0.48*AT71-ABS(AE71))/(0.48*AT71+AT73))),(AT72+AT74)*(1-ABS((0.48*AT71-ABS(AE72))/(0.48*AT71+AT73))))</f>
        <v>120.65716005764318</v>
      </c>
      <c r="AV74" s="1872"/>
      <c r="AW74" s="1852"/>
      <c r="AX74" s="1770"/>
      <c r="AY74" s="1854"/>
      <c r="AZ74" s="1991"/>
      <c r="BA74" s="1750"/>
      <c r="BB74" s="1750"/>
      <c r="BC74" s="1992"/>
      <c r="BD74" s="1750"/>
      <c r="BE74" s="1750"/>
      <c r="BF74" s="1869"/>
      <c r="BG74" s="1992"/>
      <c r="BH74" s="1750"/>
      <c r="BI74" s="1750"/>
      <c r="BJ74" s="1869"/>
    </row>
    <row r="75" spans="1:62" ht="15.75" x14ac:dyDescent="0.25">
      <c r="A75" s="1861">
        <v>2</v>
      </c>
      <c r="B75" s="879" t="s">
        <v>728</v>
      </c>
      <c r="C75" s="749">
        <f>'23a. Pilastri'!AL115</f>
        <v>-3.108201515151515</v>
      </c>
      <c r="D75" s="809">
        <f>'23a. Pilastri'!AM115</f>
        <v>-9.1793136363636361</v>
      </c>
      <c r="E75" s="749">
        <f>'23a. Pilastri'!AN115</f>
        <v>-5.1466545454545454</v>
      </c>
      <c r="F75" s="809">
        <f>'23a. Pilastri'!AO115</f>
        <v>-7.1408606060606061</v>
      </c>
      <c r="G75" s="1152" t="s">
        <v>745</v>
      </c>
      <c r="H75" s="914">
        <f>'20. Comb. schemi base_TRAVE'!AK708</f>
        <v>-25.491155973197468</v>
      </c>
      <c r="I75" s="858">
        <v>0</v>
      </c>
      <c r="J75" s="858">
        <f>ABS(H75)+ABS(I76)</f>
        <v>25.491155973197468</v>
      </c>
      <c r="K75" s="1864">
        <f>MAX(J75:J76)</f>
        <v>25.491155973197468</v>
      </c>
      <c r="L75" s="1864">
        <f>K75*'2. Tabelle Normativa'!$K$5</f>
        <v>33.138502765156709</v>
      </c>
      <c r="M75" s="1156">
        <f>('13.Forze-Car.Sollec'!$F$35)/('13.Forze-Car.Sollec'!$F$36+'13.Forze-Car.Sollec'!$F$35)</f>
        <v>0.48107866679169065</v>
      </c>
      <c r="N75" s="1048">
        <f>L75*M75</f>
        <v>15.942226729734344</v>
      </c>
      <c r="O75" s="1190">
        <f>'20. Comb. schemi base_TRAVE'!AK764</f>
        <v>-220.56930793475027</v>
      </c>
      <c r="P75" s="858">
        <f>'20. Comb. schemi base_TRAVE'!AK768</f>
        <v>-198.26454645820252</v>
      </c>
      <c r="Q75" s="878">
        <f>ABS(O75)+ABS(P76)</f>
        <v>379.18094510131226</v>
      </c>
      <c r="R75" s="1864">
        <f>MAX(Q75:Q76)</f>
        <v>396.52909291640503</v>
      </c>
      <c r="S75" s="1864">
        <f>R75*'2. Tabelle Normativa'!$K$5</f>
        <v>515.48782079132661</v>
      </c>
      <c r="T75" s="1115">
        <f>('13.Forze-Car.Sollec'!$F$35)/('13.Forze-Car.Sollec'!$F$36+'13.Forze-Car.Sollec'!$F$35)</f>
        <v>0.48107866679169065</v>
      </c>
      <c r="U75" s="1047">
        <f>S75*T75</f>
        <v>247.99019357364537</v>
      </c>
      <c r="V75" s="1866">
        <f>ABS(D76)</f>
        <v>63.971140909090892</v>
      </c>
      <c r="W75" s="1868">
        <f>0.3*AD75</f>
        <v>80.249288165304378</v>
      </c>
      <c r="X75" s="1866">
        <f>ABS(F75)</f>
        <v>7.1408606060606061</v>
      </c>
      <c r="Y75" s="1868">
        <f>0.3*Z75</f>
        <v>5.1588828106267091</v>
      </c>
      <c r="Z75" s="1857">
        <f>MAX(N75:N76)</f>
        <v>17.196276035422365</v>
      </c>
      <c r="AA75" s="1856">
        <f>MAX(V75:W76)</f>
        <v>80.249288165304378</v>
      </c>
      <c r="AB75" s="1156">
        <f>C79</f>
        <v>-727.40559999999994</v>
      </c>
      <c r="AC75" s="1857">
        <f>MAX(X75:Y76)</f>
        <v>7.1408606060606061</v>
      </c>
      <c r="AD75" s="1856">
        <f>MAX(U75:U76)</f>
        <v>267.49762721768127</v>
      </c>
      <c r="AE75" s="1048">
        <f>E79</f>
        <v>-768.06179999999995</v>
      </c>
      <c r="AF75" s="1066" t="s">
        <v>898</v>
      </c>
      <c r="AG75" s="1067">
        <f>IF(OR(A75=6,A75=5),0.3*0.6*'0. Materiali'!$B$9*1000,0.3*0.7*'0. Materiali'!$B$9*1000)</f>
        <v>2974.9999999999995</v>
      </c>
      <c r="AH75" s="1066" t="s">
        <v>898</v>
      </c>
      <c r="AI75" s="1067">
        <f>IF(OR(A75=6,A75=5),0.3*0.6*'0. Materiali'!$B$9*1000,0.3*0.7*'0. Materiali'!$B$9*1000)</f>
        <v>2974.9999999999995</v>
      </c>
      <c r="AJ75" s="1840">
        <f>(Z75-AG77)*10/((0.6-2*0.04)*'0. Materiali'!$E$4)</f>
        <v>-3.2926231003857103</v>
      </c>
      <c r="AK75" s="1859" t="str">
        <f t="shared" ref="AK75" si="131">IF(AL75=2*(0.25*PI()*2^2)+2*(0.25*PI()*1.6^2),"2f20+2f16",IF(AL75=4*(0.25*PI()*2^2)+0*(0.25*PI()*1.6^2),"4f20",IF(AL75=5*(0.25*PI()*2^2)+0*(0.25*PI()*1.6^2),"5f20",IF(AL75=3*(0.25*PI()*2^2)+0*(0.25*PI()*1.6^2),"3f20"))))</f>
        <v>2f20+2f16</v>
      </c>
      <c r="AL75" s="1837">
        <f>2*(0.25*PI()*2^2)+2*(0.25*PI()*1.6^2)</f>
        <v>10.304423903774522</v>
      </c>
      <c r="AM75" s="1840">
        <f>(AD75-AI77)*10/((0.3-2*0.04)*'0. Materiali'!$E$4)</f>
        <v>8.2439879902313251</v>
      </c>
      <c r="AN75" s="1859" t="str">
        <f t="shared" ref="AN75" si="132">IF(AO75=2*(0.25*PI()*2^2)+2*(0.25*PI()*1.6^2),"2f20+2f16",IF(AO75=4*(0.25*PI()*2^2)+0*(0.25*PI()*1.6^2),"4f20",IF(AO75=5*(0.25*PI()*2^2)+0*(0.25*PI()*1.6^2),"5f20",IF(AO75=3*(0.25*PI()*2^2)+0*(0.25*PI()*1.6^2),"3f20"))))</f>
        <v>4f20</v>
      </c>
      <c r="AO75" s="1837">
        <f t="shared" ref="AO75" si="133">4*(0.25*PI()*2^2)+0*(0.25*PI()*1.6^2)</f>
        <v>12.566370614359172</v>
      </c>
      <c r="AP75" s="1066" t="s">
        <v>898</v>
      </c>
      <c r="AQ75" s="1067">
        <f t="shared" ref="AQ75" si="134">AG75</f>
        <v>2974.9999999999995</v>
      </c>
      <c r="AR75" s="1130" t="s">
        <v>74</v>
      </c>
      <c r="AS75" s="1068" t="s">
        <v>898</v>
      </c>
      <c r="AT75" s="1067">
        <f t="shared" ref="AT75" si="135">AI75</f>
        <v>2974.9999999999995</v>
      </c>
      <c r="AU75" s="1069" t="s">
        <v>74</v>
      </c>
      <c r="AV75" s="1870">
        <f t="shared" ref="AV75" si="136">MAX(AR76,AR78)</f>
        <v>393.59473628258121</v>
      </c>
      <c r="AW75" s="1852"/>
      <c r="AX75" s="1768">
        <f t="shared" ref="AX75" si="137">MAX(AU76,AU78)</f>
        <v>134.41322311158402</v>
      </c>
      <c r="AY75" s="1854"/>
      <c r="AZ75" s="1844">
        <v>2</v>
      </c>
      <c r="BA75" s="1458">
        <f t="shared" ref="BA75" si="138">MAX(AR76,AR78)</f>
        <v>393.59473628258121</v>
      </c>
      <c r="BB75" s="1458">
        <f t="shared" ref="BB75" si="139">MAX(AU76,AU78)</f>
        <v>134.41322311158402</v>
      </c>
      <c r="BC75" s="1986">
        <f>Z75</f>
        <v>17.196276035422365</v>
      </c>
      <c r="BD75" s="1743">
        <f>AA75</f>
        <v>80.249288165304378</v>
      </c>
      <c r="BE75" s="1743">
        <f>((BD75/$BB75)^1.5)+(BC75/$BA75)^1.5</f>
        <v>0.47044853745975013</v>
      </c>
      <c r="BF75" s="1836" t="str">
        <f>IF(BE75&lt;1, "Verificato", "Non verifica")</f>
        <v>Verificato</v>
      </c>
      <c r="BG75" s="1986">
        <f>AC75</f>
        <v>7.1408606060606061</v>
      </c>
      <c r="BH75" s="1743">
        <f>AD75</f>
        <v>267.49762721768127</v>
      </c>
      <c r="BI75" s="1743">
        <f>((BH75/$BA75)^1.5)+(BG75/$BB75)^1.5</f>
        <v>0.57252622166738432</v>
      </c>
      <c r="BJ75" s="1836" t="str">
        <f>IF(BI75&lt;1, "Verificato", "Non verifica")</f>
        <v>Verificato</v>
      </c>
    </row>
    <row r="76" spans="1:62" ht="15.75" x14ac:dyDescent="0.25">
      <c r="A76" s="1862"/>
      <c r="B76" s="874" t="s">
        <v>729</v>
      </c>
      <c r="C76" s="744">
        <f>'23a. Pilastri'!AL116</f>
        <v>63.865080303030297</v>
      </c>
      <c r="D76" s="810">
        <f>'23a. Pilastri'!AM116</f>
        <v>-63.971140909090892</v>
      </c>
      <c r="E76" s="744">
        <f>'23a. Pilastri'!AN116</f>
        <v>138.58652727272727</v>
      </c>
      <c r="F76" s="810">
        <f>'23a. Pilastri'!AO116</f>
        <v>-138.69258787878789</v>
      </c>
      <c r="G76" s="1160" t="s">
        <v>746</v>
      </c>
      <c r="H76" s="1136">
        <f>'20. Comb. schemi base_TRAVE'!AL708</f>
        <v>25.491155973197468</v>
      </c>
      <c r="I76" s="859">
        <v>0</v>
      </c>
      <c r="J76" s="859">
        <f>ABS(H76)+ABS(I75)</f>
        <v>25.491155973197468</v>
      </c>
      <c r="K76" s="1865"/>
      <c r="L76" s="1865"/>
      <c r="M76" s="1154">
        <f>('13.Forze-Car.Sollec'!$F$36)/('13.Forze-Car.Sollec'!$F$36+'13.Forze-Car.Sollec'!$F$35)</f>
        <v>0.51892133320830935</v>
      </c>
      <c r="N76" s="855">
        <f>L75*M76</f>
        <v>17.196276035422365</v>
      </c>
      <c r="O76" s="1191">
        <f>'20. Comb. schemi base_TRAVE'!AL764</f>
        <v>198.26454645820252</v>
      </c>
      <c r="P76" s="859">
        <f>'20. Comb. schemi base_TRAVE'!AL768</f>
        <v>158.61163716656199</v>
      </c>
      <c r="Q76" s="859">
        <f>ABS(O76)+ABS(P75)</f>
        <v>396.52909291640503</v>
      </c>
      <c r="R76" s="1865"/>
      <c r="S76" s="1865"/>
      <c r="T76" s="1154">
        <f>('13.Forze-Car.Sollec'!$F$36)/('13.Forze-Car.Sollec'!$F$36+'13.Forze-Car.Sollec'!$F$35)</f>
        <v>0.51892133320830935</v>
      </c>
      <c r="U76" s="855">
        <f>S75*T76</f>
        <v>267.49762721768127</v>
      </c>
      <c r="V76" s="1867"/>
      <c r="W76" s="1869"/>
      <c r="X76" s="1867"/>
      <c r="Y76" s="1869"/>
      <c r="Z76" s="1855"/>
      <c r="AA76" s="1446"/>
      <c r="AB76" s="1154">
        <f>D79</f>
        <v>-767.59839999999997</v>
      </c>
      <c r="AC76" s="1855"/>
      <c r="AD76" s="1446"/>
      <c r="AE76" s="855">
        <f>F79</f>
        <v>-726.94219999999996</v>
      </c>
      <c r="AF76" s="1070" t="s">
        <v>899</v>
      </c>
      <c r="AG76" s="1192">
        <f>IF(OR(A75=6,A75=5),IF($AF$4="Direzione x",0.3*0.12*0.3*0.6*1000*'0. Materiali'!$B$9,0.6*0.12*0.3*0.6*1000*'0. Materiali'!$B$9),IF($AF$4="Direzione x",0.3*0.12*0.3*0.7*1000*'0. Materiali'!$B$9,0.7*0.12*0.3*0.7*1000*'0. Materiali'!$B$9))</f>
        <v>107.09999999999998</v>
      </c>
      <c r="AH76" s="1070" t="s">
        <v>899</v>
      </c>
      <c r="AI76" s="1192">
        <f>IF(OR(A75=6,A75=5),IF($AH$4="Direzione x",0.3*0.12*0.3*0.6*1000*'0. Materiali'!$B$9,0.6*0.12*0.3*0.6*1000*'0. Materiali'!$B$9),IF($AH$4="Direzione x",0.3*0.12*0.3*0.7*1000*'0. Materiali'!$B$9,0.7*0.12*0.3*0.7*1000*'0. Materiali'!$B$9))</f>
        <v>249.89999999999995</v>
      </c>
      <c r="AJ76" s="1840"/>
      <c r="AK76" s="1860"/>
      <c r="AL76" s="1984"/>
      <c r="AM76" s="1840"/>
      <c r="AN76" s="1860"/>
      <c r="AO76" s="1837"/>
      <c r="AP76" s="1070" t="s">
        <v>899</v>
      </c>
      <c r="AQ76" s="1192">
        <f t="shared" ref="AQ76" si="140">AI76</f>
        <v>249.89999999999995</v>
      </c>
      <c r="AR76" s="1131">
        <f>MIN((AQ76+AQ78)*(1-ABS((0.48*AQ75-ABS(AB75))/(0.48*AQ75+AQ77))),(AQ76+AQ78)*(1-ABS((0.48*AQ75-ABS(AB76))/(0.48*AQ75+AQ77))))</f>
        <v>393.59473628258121</v>
      </c>
      <c r="AS76" s="1061" t="s">
        <v>899</v>
      </c>
      <c r="AT76" s="1192">
        <f t="shared" ref="AT76" si="141">AG76</f>
        <v>107.09999999999998</v>
      </c>
      <c r="AU76" s="1071">
        <f>MIN((AT76+AT78)*(1-ABS((0.48*AT75-ABS(AB75))/(0.48*AT75+AT77))),(AT76+AT78)*(1-ABS((0.48*AT75-ABS(AB76))/(0.48*AT75+AT77))))</f>
        <v>134.41322311158402</v>
      </c>
      <c r="AV76" s="1871"/>
      <c r="AW76" s="1852"/>
      <c r="AX76" s="1769"/>
      <c r="AY76" s="1854"/>
      <c r="AZ76" s="1845"/>
      <c r="BA76" s="1378"/>
      <c r="BB76" s="1378"/>
      <c r="BC76" s="1754"/>
      <c r="BD76" s="1747"/>
      <c r="BE76" s="1747"/>
      <c r="BF76" s="1837"/>
      <c r="BG76" s="1754"/>
      <c r="BH76" s="1747"/>
      <c r="BI76" s="1747"/>
      <c r="BJ76" s="1837"/>
    </row>
    <row r="77" spans="1:62" x14ac:dyDescent="0.25">
      <c r="A77" s="1862"/>
      <c r="B77" s="874" t="s">
        <v>730</v>
      </c>
      <c r="C77" s="744">
        <f>'23a. Pilastri'!AL117</f>
        <v>-25.96629848484849</v>
      </c>
      <c r="D77" s="810">
        <f>'23a. Pilastri'!AM117</f>
        <v>33.485813636363638</v>
      </c>
      <c r="E77" s="744">
        <f>'23a. Pilastri'!AN117</f>
        <v>-5.6221454545454543</v>
      </c>
      <c r="F77" s="810">
        <f>'23a. Pilastri'!AO117</f>
        <v>13.141660606060606</v>
      </c>
      <c r="G77" s="1060"/>
      <c r="H77" s="1029"/>
      <c r="I77" s="1030"/>
      <c r="J77" s="1030"/>
      <c r="K77" s="1030"/>
      <c r="L77" s="1030"/>
      <c r="M77" s="1030"/>
      <c r="N77" s="1050"/>
      <c r="O77" s="1029"/>
      <c r="P77" s="1030"/>
      <c r="Q77" s="1030"/>
      <c r="R77" s="1030"/>
      <c r="S77" s="1030"/>
      <c r="T77" s="1030"/>
      <c r="U77" s="1050"/>
      <c r="V77" s="1053"/>
      <c r="W77" s="1054"/>
      <c r="X77" s="1053"/>
      <c r="Y77" s="1056"/>
      <c r="Z77" s="1988">
        <f>ABS(D77)</f>
        <v>33.485813636363638</v>
      </c>
      <c r="AA77" s="1458">
        <f>ABS(D78)</f>
        <v>131.00024090909093</v>
      </c>
      <c r="AB77" s="1156">
        <f>AB75</f>
        <v>-727.40559999999994</v>
      </c>
      <c r="AC77" s="1988">
        <f>ABS(F77)</f>
        <v>13.141660606060606</v>
      </c>
      <c r="AD77" s="1458">
        <f>ABS(F78)</f>
        <v>279.17058787878796</v>
      </c>
      <c r="AE77" s="1048">
        <f>AE75</f>
        <v>-768.06179999999995</v>
      </c>
      <c r="AF77" s="1070" t="s">
        <v>908</v>
      </c>
      <c r="AG77" s="1192">
        <f>AG76*(1-((0.48*AG75-MAX(ABS(AB75),ABS(AB76)))/(0.48*AG75))^2)</f>
        <v>84.193998251966377</v>
      </c>
      <c r="AH77" s="1070" t="s">
        <v>908</v>
      </c>
      <c r="AI77" s="1192">
        <f>AI76*(1-((0.48*AI75-MAX(ABS(AE75),ABS(AE76)))/(0.48*AI75))^2)</f>
        <v>196.52764364960291</v>
      </c>
      <c r="AJ77" s="1840"/>
      <c r="AK77" s="1860"/>
      <c r="AL77" s="1984"/>
      <c r="AM77" s="1840"/>
      <c r="AN77" s="1860"/>
      <c r="AO77" s="1837"/>
      <c r="AP77" s="1070" t="s">
        <v>900</v>
      </c>
      <c r="AQ77" s="1192">
        <f>IF($AP$4="Direzione x",2*$AL75*'0. Materiali'!$E$4/10,2*$AO75*'0. Materiali'!$E$4/10)</f>
        <v>983.45509155854393</v>
      </c>
      <c r="AR77" s="1131" t="s">
        <v>75</v>
      </c>
      <c r="AS77" s="1061" t="s">
        <v>900</v>
      </c>
      <c r="AT77" s="1192">
        <f>IF($AS$4="Direzione x",2*$AL75*'0. Materiali'!$E$4/10,2*$AO75*'0. Materiali'!$E$4/10)</f>
        <v>806.43317507800612</v>
      </c>
      <c r="AU77" s="1071" t="s">
        <v>75</v>
      </c>
      <c r="AV77" s="1871"/>
      <c r="AW77" s="1852"/>
      <c r="AX77" s="1769"/>
      <c r="AY77" s="1854"/>
      <c r="AZ77" s="1845"/>
      <c r="BA77" s="1378"/>
      <c r="BB77" s="1378"/>
      <c r="BC77" s="1754"/>
      <c r="BD77" s="1747"/>
      <c r="BE77" s="1747"/>
      <c r="BF77" s="1837"/>
      <c r="BG77" s="1754"/>
      <c r="BH77" s="1747"/>
      <c r="BI77" s="1747"/>
      <c r="BJ77" s="1837"/>
    </row>
    <row r="78" spans="1:62" x14ac:dyDescent="0.25">
      <c r="A78" s="1862"/>
      <c r="B78" s="874" t="s">
        <v>731</v>
      </c>
      <c r="C78" s="744">
        <f>'23a. Pilastri'!AL118</f>
        <v>-133.1901803030303</v>
      </c>
      <c r="D78" s="810">
        <f>'23a. Pilastri'!AM118</f>
        <v>131.00024090909093</v>
      </c>
      <c r="E78" s="744">
        <f>'23a. Pilastri'!AN118</f>
        <v>-281.36052727272732</v>
      </c>
      <c r="F78" s="810">
        <f>'23a. Pilastri'!AO118</f>
        <v>279.17058787878796</v>
      </c>
      <c r="G78" s="144"/>
      <c r="H78" s="1029"/>
      <c r="I78" s="1030"/>
      <c r="J78" s="1030"/>
      <c r="K78" s="1030"/>
      <c r="L78" s="1030"/>
      <c r="M78" s="1030"/>
      <c r="N78" s="1050"/>
      <c r="O78" s="1029"/>
      <c r="P78" s="1030"/>
      <c r="Q78" s="1030"/>
      <c r="R78" s="1030"/>
      <c r="S78" s="1030"/>
      <c r="T78" s="1030"/>
      <c r="U78" s="1050"/>
      <c r="V78" s="1053"/>
      <c r="W78" s="1054"/>
      <c r="X78" s="1053"/>
      <c r="Y78" s="1056"/>
      <c r="Z78" s="1843"/>
      <c r="AA78" s="1378"/>
      <c r="AB78" s="1156">
        <f>AB76</f>
        <v>-767.59839999999997</v>
      </c>
      <c r="AC78" s="1843"/>
      <c r="AD78" s="1378"/>
      <c r="AE78" s="1048">
        <f>AE76</f>
        <v>-726.94219999999996</v>
      </c>
      <c r="AF78" s="1070"/>
      <c r="AG78" s="1124"/>
      <c r="AH78" s="1070"/>
      <c r="AI78" s="1124"/>
      <c r="AJ78" s="1840"/>
      <c r="AK78" s="1860"/>
      <c r="AL78" s="1984"/>
      <c r="AM78" s="1840"/>
      <c r="AN78" s="1860"/>
      <c r="AO78" s="1837"/>
      <c r="AP78" s="1070" t="s">
        <v>901</v>
      </c>
      <c r="AQ78" s="1124">
        <f>IF(OR($A75=6,$A75=5),IF($AP$4="Direzione x",(AL75)/10000*'0. Materiali'!$E$4*1000*(0.3-2*0.04),(AO75)/10000*'0. Materiali'!$E$4*1000*(0.6-2*0.04)),IF($AP$4="Direzione x",(AL75)/10000*'0. Materiali'!$E$4*1000*(0.3-2*0.04),(AO75)/10000*'0. Materiali'!$E$4*1000*(0.7-2*0.04)))</f>
        <v>304.87107838314864</v>
      </c>
      <c r="AR78" s="1133">
        <f>MIN((AQ76+AQ78)*(1-ABS((0.48*AQ75-ABS(AE75))/(0.48*AQ75+AQ77))),(AQ76+AQ78)*(1-ABS((0.48*AQ75-ABS(AE76))/(0.48*AQ75+AQ77))))</f>
        <v>393.48812806971313</v>
      </c>
      <c r="AS78" s="1061" t="s">
        <v>901</v>
      </c>
      <c r="AT78" s="1124">
        <f>IF(OR($A75=6,$A75=5),IF($AS$4="Direzione x",(AL75)/10000*'0. Materiali'!$E$4*1000*(0.3-2*0.04),(AO75)/10000*'0. Materiali'!$E$4*1000*(0.6-2*0.04)),IF($AS$4="Direzione x",(AL75)/10000*'0. Materiali'!$E$4*1000*(0.3-2*0.04),(AO75)/10000*'0. Materiali'!$E$4*1000*(0.7-2*0.04)))</f>
        <v>88.707649258580659</v>
      </c>
      <c r="AU78" s="1125">
        <f>MIN((AT76+AT78)*(1-ABS((0.48*AT75-ABS(AE75))/(0.48*AT75+AT77))),(AT76+AT78)*(1-ABS((0.48*AT75-ABS(AE76))/(0.48*AT75+AT77))))</f>
        <v>134.37261448400079</v>
      </c>
      <c r="AV78" s="1872"/>
      <c r="AW78" s="1852"/>
      <c r="AX78" s="1770"/>
      <c r="AY78" s="1854"/>
      <c r="AZ78" s="1845"/>
      <c r="BA78" s="1378"/>
      <c r="BB78" s="1378"/>
      <c r="BC78" s="1754"/>
      <c r="BD78" s="1747"/>
      <c r="BE78" s="1747"/>
      <c r="BF78" s="1837"/>
      <c r="BG78" s="1754"/>
      <c r="BH78" s="1747"/>
      <c r="BI78" s="1747"/>
      <c r="BJ78" s="1837"/>
    </row>
    <row r="79" spans="1:62" ht="15.75" thickBot="1" x14ac:dyDescent="0.3">
      <c r="A79" s="1863"/>
      <c r="B79" s="880" t="s">
        <v>722</v>
      </c>
      <c r="C79" s="748">
        <f>'23a. Pilastri'!AL121</f>
        <v>-727.40559999999994</v>
      </c>
      <c r="D79" s="811">
        <f>'23a. Pilastri'!AM121</f>
        <v>-767.59839999999997</v>
      </c>
      <c r="E79" s="748">
        <f>'23a. Pilastri'!AN121</f>
        <v>-768.06179999999995</v>
      </c>
      <c r="F79" s="811">
        <f>'23a. Pilastri'!AO121</f>
        <v>-726.94219999999996</v>
      </c>
      <c r="G79" s="1059"/>
      <c r="H79" s="1031"/>
      <c r="I79" s="1032"/>
      <c r="J79" s="1032"/>
      <c r="K79" s="1032"/>
      <c r="L79" s="1032"/>
      <c r="M79" s="1032"/>
      <c r="N79" s="1051"/>
      <c r="O79" s="1031"/>
      <c r="P79" s="1032"/>
      <c r="Q79" s="1032"/>
      <c r="R79" s="1032"/>
      <c r="S79" s="1032"/>
      <c r="T79" s="1032"/>
      <c r="U79" s="1051"/>
      <c r="V79" s="877"/>
      <c r="W79" s="875"/>
      <c r="X79" s="877"/>
      <c r="Y79" s="876"/>
      <c r="Z79" s="137"/>
      <c r="AA79" s="100"/>
      <c r="AB79" s="100"/>
      <c r="AC79" s="137"/>
      <c r="AD79" s="100"/>
      <c r="AE79" s="135"/>
      <c r="AF79" s="877"/>
      <c r="AG79" s="875"/>
      <c r="AH79" s="877"/>
      <c r="AI79" s="875"/>
      <c r="AJ79" s="1057"/>
      <c r="AK79" s="875"/>
      <c r="AL79" s="876"/>
      <c r="AM79" s="1057"/>
      <c r="AN79" s="875"/>
      <c r="AO79" s="876"/>
      <c r="AP79" s="877"/>
      <c r="AQ79" s="875"/>
      <c r="AR79" s="1120"/>
      <c r="AS79" s="875"/>
      <c r="AT79" s="875"/>
      <c r="AU79" s="876"/>
      <c r="AV79" s="1123"/>
      <c r="AW79" s="1117"/>
      <c r="AX79" s="1118"/>
      <c r="AY79" s="1129"/>
      <c r="AZ79" s="1846"/>
      <c r="BA79" s="1847"/>
      <c r="BB79" s="1847"/>
      <c r="BC79" s="1987"/>
      <c r="BD79" s="1842"/>
      <c r="BE79" s="1842"/>
      <c r="BF79" s="1838"/>
      <c r="BG79" s="1987"/>
      <c r="BH79" s="1842"/>
      <c r="BI79" s="1842"/>
      <c r="BJ79" s="1838"/>
    </row>
    <row r="81" spans="1:62" ht="27" thickBot="1" x14ac:dyDescent="0.45">
      <c r="A81" s="1951" t="s">
        <v>931</v>
      </c>
      <c r="B81" s="1951"/>
      <c r="C81" s="1951"/>
      <c r="D81" s="1951"/>
      <c r="E81" s="1951"/>
      <c r="F81" s="1951"/>
      <c r="G81" s="1951"/>
      <c r="H81" s="1951"/>
      <c r="I81" s="1951"/>
      <c r="J81" s="1951"/>
      <c r="K81" s="1951"/>
      <c r="L81" s="1951"/>
      <c r="M81" s="1951"/>
      <c r="N81" s="1951"/>
      <c r="O81" s="1951"/>
      <c r="P81" s="1951"/>
      <c r="Q81" s="1951"/>
      <c r="R81" s="1951"/>
      <c r="S81" s="1951"/>
      <c r="T81" s="1951"/>
      <c r="U81" s="1951"/>
      <c r="V81" s="1951"/>
      <c r="W81" s="1951"/>
      <c r="X81" s="1951"/>
      <c r="Y81" s="1951"/>
      <c r="Z81" s="1951"/>
      <c r="AA81" s="1951"/>
      <c r="AB81" s="1951"/>
      <c r="AC81" s="1951"/>
      <c r="AD81" s="1951"/>
      <c r="AE81" s="1951"/>
      <c r="AF81" s="1951"/>
      <c r="AG81" s="1951"/>
      <c r="AH81" s="1951"/>
      <c r="AI81" s="1951"/>
      <c r="AJ81" s="1951"/>
      <c r="AK81" s="1951"/>
      <c r="AL81" s="1951"/>
      <c r="AM81" s="1951"/>
      <c r="AN81" s="1951"/>
      <c r="AO81" s="1951"/>
      <c r="AP81" s="1951"/>
      <c r="AQ81" s="1951"/>
      <c r="AR81" s="1951"/>
      <c r="AS81" s="1951"/>
      <c r="AT81" s="1951"/>
      <c r="AU81" s="1951"/>
      <c r="AV81" s="1951"/>
      <c r="AW81" s="1951"/>
      <c r="AX81" s="1951"/>
      <c r="AY81" s="1951"/>
      <c r="AZ81" s="1951"/>
      <c r="BA81" s="1951"/>
      <c r="BB81" s="1951"/>
      <c r="BC81" s="1951"/>
      <c r="BD81" s="1951"/>
      <c r="BE81" s="1951"/>
      <c r="BF81" s="1951"/>
      <c r="BG81" s="1951"/>
      <c r="BH81" s="1951"/>
      <c r="BI81" s="1951"/>
      <c r="BJ81" s="1951"/>
    </row>
    <row r="82" spans="1:62" ht="15.75" customHeight="1" thickBot="1" x14ac:dyDescent="0.3">
      <c r="A82" s="1820" t="s">
        <v>736</v>
      </c>
      <c r="B82" s="1952" t="s">
        <v>723</v>
      </c>
      <c r="C82" s="1955" t="s">
        <v>784</v>
      </c>
      <c r="D82" s="1956" t="s">
        <v>802</v>
      </c>
      <c r="E82" s="1955" t="s">
        <v>803</v>
      </c>
      <c r="F82" s="1958" t="s">
        <v>804</v>
      </c>
      <c r="G82" s="1952" t="s">
        <v>723</v>
      </c>
      <c r="H82" s="1960" t="s">
        <v>743</v>
      </c>
      <c r="I82" s="1961"/>
      <c r="J82" s="1961"/>
      <c r="K82" s="1961"/>
      <c r="L82" s="1961"/>
      <c r="M82" s="1961"/>
      <c r="N82" s="1961"/>
      <c r="O82" s="1962" t="s">
        <v>744</v>
      </c>
      <c r="P82" s="1963"/>
      <c r="Q82" s="1963"/>
      <c r="R82" s="1963"/>
      <c r="S82" s="1963"/>
      <c r="T82" s="1963"/>
      <c r="U82" s="1964"/>
      <c r="V82" s="1965" t="s">
        <v>743</v>
      </c>
      <c r="W82" s="1966"/>
      <c r="X82" s="1967" t="s">
        <v>796</v>
      </c>
      <c r="Y82" s="1968"/>
      <c r="Z82" s="1965" t="s">
        <v>791</v>
      </c>
      <c r="AA82" s="1969"/>
      <c r="AB82" s="2014"/>
      <c r="AC82" s="1970" t="s">
        <v>744</v>
      </c>
      <c r="AD82" s="1971"/>
      <c r="AE82" s="1968"/>
      <c r="AF82" s="1972" t="s">
        <v>823</v>
      </c>
      <c r="AG82" s="1982"/>
      <c r="AH82" s="1974" t="s">
        <v>824</v>
      </c>
      <c r="AI82" s="1983"/>
      <c r="AJ82" s="2015" t="s">
        <v>921</v>
      </c>
      <c r="AK82" s="1977"/>
      <c r="AL82" s="2016"/>
      <c r="AM82" s="2017" t="s">
        <v>920</v>
      </c>
      <c r="AN82" s="1980"/>
      <c r="AO82" s="2018"/>
      <c r="AP82" s="2019" t="s">
        <v>824</v>
      </c>
      <c r="AQ82" s="1975"/>
      <c r="AR82" s="2020"/>
      <c r="AS82" s="2021" t="s">
        <v>823</v>
      </c>
      <c r="AT82" s="1973"/>
      <c r="AU82" s="2022"/>
      <c r="AV82" s="1974" t="s">
        <v>824</v>
      </c>
      <c r="AW82" s="1983"/>
      <c r="AX82" s="1972" t="s">
        <v>823</v>
      </c>
      <c r="AY82" s="1982"/>
      <c r="AZ82" s="1931" t="s">
        <v>736</v>
      </c>
      <c r="BA82" s="2023" t="s">
        <v>894</v>
      </c>
      <c r="BB82" s="1922" t="s">
        <v>893</v>
      </c>
      <c r="BC82" s="2007" t="s">
        <v>890</v>
      </c>
      <c r="BD82" s="1925"/>
      <c r="BE82" s="1925"/>
      <c r="BF82" s="1925"/>
      <c r="BG82" s="1925"/>
      <c r="BH82" s="1925"/>
      <c r="BI82" s="1925"/>
      <c r="BJ82" s="1926"/>
    </row>
    <row r="83" spans="1:62" x14ac:dyDescent="0.25">
      <c r="A83" s="1820"/>
      <c r="B83" s="1953"/>
      <c r="C83" s="1823"/>
      <c r="D83" s="1957"/>
      <c r="E83" s="1823"/>
      <c r="F83" s="1959"/>
      <c r="G83" s="1953"/>
      <c r="H83" s="1945" t="s">
        <v>932</v>
      </c>
      <c r="I83" s="1947" t="s">
        <v>928</v>
      </c>
      <c r="J83" s="1948"/>
      <c r="K83" s="1948" t="s">
        <v>758</v>
      </c>
      <c r="L83" s="1949" t="s">
        <v>759</v>
      </c>
      <c r="M83" s="1949" t="s">
        <v>748</v>
      </c>
      <c r="N83" s="1949" t="s">
        <v>778</v>
      </c>
      <c r="O83" s="1950" t="s">
        <v>925</v>
      </c>
      <c r="P83" s="1935" t="s">
        <v>747</v>
      </c>
      <c r="Q83" s="1935"/>
      <c r="R83" s="1948" t="s">
        <v>758</v>
      </c>
      <c r="S83" s="1949" t="s">
        <v>759</v>
      </c>
      <c r="T83" s="1949" t="s">
        <v>748</v>
      </c>
      <c r="U83" s="1900" t="s">
        <v>778</v>
      </c>
      <c r="V83" s="1937" t="s">
        <v>792</v>
      </c>
      <c r="W83" s="1939" t="s">
        <v>793</v>
      </c>
      <c r="X83" s="2008" t="s">
        <v>794</v>
      </c>
      <c r="Y83" s="2012" t="s">
        <v>795</v>
      </c>
      <c r="Z83" s="2013" t="s">
        <v>789</v>
      </c>
      <c r="AA83" s="2002" t="s">
        <v>790</v>
      </c>
      <c r="AB83" s="2003" t="s">
        <v>722</v>
      </c>
      <c r="AC83" s="2013" t="s">
        <v>789</v>
      </c>
      <c r="AD83" s="2002" t="s">
        <v>790</v>
      </c>
      <c r="AE83" s="2003" t="s">
        <v>722</v>
      </c>
      <c r="AF83" s="1899" t="s">
        <v>895</v>
      </c>
      <c r="AG83" s="1900"/>
      <c r="AH83" s="1893" t="s">
        <v>896</v>
      </c>
      <c r="AI83" s="1894"/>
      <c r="AJ83" s="2004" t="s">
        <v>909</v>
      </c>
      <c r="AK83" s="2005" t="s">
        <v>910</v>
      </c>
      <c r="AL83" s="2005" t="s">
        <v>911</v>
      </c>
      <c r="AM83" s="2005" t="s">
        <v>909</v>
      </c>
      <c r="AN83" s="2005" t="s">
        <v>910</v>
      </c>
      <c r="AO83" s="2010" t="s">
        <v>911</v>
      </c>
      <c r="AP83" s="1893" t="s">
        <v>896</v>
      </c>
      <c r="AQ83" s="1894"/>
      <c r="AR83" s="1897" t="s">
        <v>897</v>
      </c>
      <c r="AS83" s="1899" t="s">
        <v>895</v>
      </c>
      <c r="AT83" s="1900"/>
      <c r="AU83" s="1903" t="s">
        <v>897</v>
      </c>
      <c r="AV83" s="1605" t="s">
        <v>756</v>
      </c>
      <c r="AW83" s="1905"/>
      <c r="AX83" s="1905"/>
      <c r="AY83" s="1591"/>
      <c r="AZ83" s="1932"/>
      <c r="BA83" s="1950"/>
      <c r="BB83" s="1923"/>
      <c r="BC83" s="1995" t="s">
        <v>75</v>
      </c>
      <c r="BD83" s="1996"/>
      <c r="BE83" s="1996"/>
      <c r="BF83" s="1997"/>
      <c r="BG83" s="1998" t="s">
        <v>74</v>
      </c>
      <c r="BH83" s="1999"/>
      <c r="BI83" s="1999"/>
      <c r="BJ83" s="2000"/>
    </row>
    <row r="84" spans="1:62" ht="19.5" thickBot="1" x14ac:dyDescent="0.3">
      <c r="A84" s="1821"/>
      <c r="B84" s="1954"/>
      <c r="C84" s="1823"/>
      <c r="D84" s="1957"/>
      <c r="E84" s="1823"/>
      <c r="F84" s="1959"/>
      <c r="G84" s="1954"/>
      <c r="H84" s="1946"/>
      <c r="I84" s="1936"/>
      <c r="J84" s="1832"/>
      <c r="K84" s="1832"/>
      <c r="L84" s="1824"/>
      <c r="M84" s="1824"/>
      <c r="N84" s="1824"/>
      <c r="O84" s="1946"/>
      <c r="P84" s="1936"/>
      <c r="Q84" s="1936"/>
      <c r="R84" s="1832"/>
      <c r="S84" s="1824"/>
      <c r="T84" s="1824"/>
      <c r="U84" s="1902"/>
      <c r="V84" s="1938"/>
      <c r="W84" s="1940"/>
      <c r="X84" s="2009"/>
      <c r="Y84" s="1944"/>
      <c r="Z84" s="1916"/>
      <c r="AA84" s="1909"/>
      <c r="AB84" s="1911"/>
      <c r="AC84" s="1916"/>
      <c r="AD84" s="1909"/>
      <c r="AE84" s="1911"/>
      <c r="AF84" s="1901"/>
      <c r="AG84" s="1902"/>
      <c r="AH84" s="1895"/>
      <c r="AI84" s="1896"/>
      <c r="AJ84" s="1933"/>
      <c r="AK84" s="2006"/>
      <c r="AL84" s="2006"/>
      <c r="AM84" s="2006"/>
      <c r="AN84" s="2006"/>
      <c r="AO84" s="2011"/>
      <c r="AP84" s="1895"/>
      <c r="AQ84" s="1896"/>
      <c r="AR84" s="1898"/>
      <c r="AS84" s="1901"/>
      <c r="AT84" s="1902"/>
      <c r="AU84" s="1904"/>
      <c r="AV84" s="1134" t="s">
        <v>762</v>
      </c>
      <c r="AW84" s="1158" t="s">
        <v>905</v>
      </c>
      <c r="AX84" s="1135" t="s">
        <v>762</v>
      </c>
      <c r="AY84" s="1159" t="s">
        <v>905</v>
      </c>
      <c r="AZ84" s="1932"/>
      <c r="BA84" s="1950"/>
      <c r="BB84" s="1923"/>
      <c r="BC84" s="1193" t="s">
        <v>891</v>
      </c>
      <c r="BD84" s="1193" t="s">
        <v>892</v>
      </c>
      <c r="BE84" s="1945" t="s">
        <v>905</v>
      </c>
      <c r="BF84" s="2001"/>
      <c r="BG84" s="1193" t="s">
        <v>892</v>
      </c>
      <c r="BH84" s="1193" t="s">
        <v>891</v>
      </c>
      <c r="BI84" s="1919" t="s">
        <v>905</v>
      </c>
      <c r="BJ84" s="1921"/>
    </row>
    <row r="85" spans="1:62" ht="15" customHeight="1" x14ac:dyDescent="0.25">
      <c r="A85" s="1861">
        <v>6</v>
      </c>
      <c r="B85" s="879" t="s">
        <v>728</v>
      </c>
      <c r="C85" s="749">
        <f>'23a. Pilastri'!AL87</f>
        <v>-5.2576030303030299</v>
      </c>
      <c r="D85" s="809">
        <f>'23a. Pilastri'!AM87</f>
        <v>-16.031518181818178</v>
      </c>
      <c r="E85" s="749">
        <f>'23a. Pilastri'!AN87</f>
        <v>-8.9273530303030295</v>
      </c>
      <c r="F85" s="809">
        <f>'23a. Pilastri'!AO87</f>
        <v>-12.361768181818181</v>
      </c>
      <c r="G85" s="144"/>
      <c r="H85" s="1029"/>
      <c r="I85" s="1030"/>
      <c r="J85" s="1030"/>
      <c r="K85" s="1030"/>
      <c r="L85" s="1030"/>
      <c r="M85" s="1030"/>
      <c r="N85" s="1050"/>
      <c r="O85" s="1029"/>
      <c r="P85" s="1030"/>
      <c r="Q85" s="1030"/>
      <c r="R85" s="1030"/>
      <c r="S85" s="1030"/>
      <c r="T85" s="1030"/>
      <c r="U85" s="1050"/>
      <c r="V85" s="1052"/>
      <c r="W85" s="1055"/>
      <c r="X85" s="1052"/>
      <c r="Y85" s="1055"/>
      <c r="Z85" s="1857">
        <f>ABS(D85)</f>
        <v>16.031518181818178</v>
      </c>
      <c r="AA85" s="1856">
        <f>ABS(D86)</f>
        <v>44.432583333333334</v>
      </c>
      <c r="AB85" s="1115">
        <f>C87</f>
        <v>-117.50149999999999</v>
      </c>
      <c r="AC85" s="1857">
        <f>ABS(F85)</f>
        <v>12.361768181818181</v>
      </c>
      <c r="AD85" s="1856">
        <f>ABS(F86)</f>
        <v>86.479483333333334</v>
      </c>
      <c r="AE85" s="1047">
        <f>E87</f>
        <v>-120.70469999999999</v>
      </c>
      <c r="AF85" s="1066" t="s">
        <v>898</v>
      </c>
      <c r="AG85" s="1067">
        <f>IF(OR(A85=6,A85=5),0.3*0.6*'0. Materiali'!$B$9*1000,0.3*0.7*'0. Materiali'!$B$9*1000)</f>
        <v>2550</v>
      </c>
      <c r="AH85" s="1066" t="s">
        <v>898</v>
      </c>
      <c r="AI85" s="1067">
        <f>IF(OR(A85=6,A85=5),0.3*0.6*'0. Materiali'!$B$9*1000,0.3*0.7*'0. Materiali'!$B$9*1000)</f>
        <v>2550</v>
      </c>
      <c r="AJ85" s="1866">
        <f>(Z85-AG87)*10/((0.6-2*0.04)*'0. Materiali'!$E$4)</f>
        <v>-6.370683085838949E-2</v>
      </c>
      <c r="AK85" s="1859" t="str">
        <f>IF(AL85=2*(0.25*PI()*2^2)+2*(0.25*PI()*1.6^2),"2f20+2f16",IF(AL85=4*(0.25*PI()*2^2)+0*(0.25*PI()*1.6^2),"4f20",IF(AL85=5*(0.25*PI()*2^2)+0*(0.25*PI()*1.6^2),"5f20",IF(AL85=3*(0.25*PI()*2^2)+0*(0.25*PI()*1.6^2),"3f20"))))</f>
        <v>2f20+2f16</v>
      </c>
      <c r="AL85" s="1868">
        <f>2*(0.25*PI()*2^2)+2*(0.25*PI()*1.6^2)</f>
        <v>10.304423903774522</v>
      </c>
      <c r="AM85" s="1866">
        <f>(AD85-AI87)*10/((0.3-2*0.04)*'0. Materiali'!$E$4)</f>
        <v>6.0466264167706907</v>
      </c>
      <c r="AN85" s="1859" t="str">
        <f>IF(AO85=2*(0.25*PI()*2^2)+2*(0.25*PI()*1.6^2),"2f20+2f16",IF(AO85=4*(0.25*PI()*2^2)+0*(0.25*PI()*1.6^2),"4f20",IF(AO85=5*(0.25*PI()*2^2)+0*(0.25*PI()*1.6^2),"5f20",IF(AO85=3*(0.25*PI()*2^2)+0*(0.25*PI()*1.6^2),"3f20"))))</f>
        <v>3f20</v>
      </c>
      <c r="AO85" s="1868">
        <f>3*(0.25*PI()*2^2)+0*(0.25*PI()*1.6^2)</f>
        <v>9.4247779607693793</v>
      </c>
      <c r="AP85" s="1066" t="s">
        <v>898</v>
      </c>
      <c r="AQ85" s="1067">
        <f>AG85</f>
        <v>2550</v>
      </c>
      <c r="AR85" s="1130" t="s">
        <v>74</v>
      </c>
      <c r="AS85" s="1068" t="s">
        <v>898</v>
      </c>
      <c r="AT85" s="1067">
        <f>AI85</f>
        <v>2550</v>
      </c>
      <c r="AU85" s="1069" t="s">
        <v>74</v>
      </c>
      <c r="AV85" s="1886">
        <f>MAX(AR86,AR88)</f>
        <v>163.79476263993465</v>
      </c>
      <c r="AW85" s="1887" t="str">
        <f>IF(S89&lt;AV85+AV89, "Gerarchia verificata", "NON VERIFICA")</f>
        <v>Gerarchia verificata</v>
      </c>
      <c r="AX85" s="1775">
        <f>MAX(AU86,AU88)</f>
        <v>82.214314519732042</v>
      </c>
      <c r="AY85" s="1888" t="str">
        <f>IF(L89&lt;AX85+AX89, "Gerarchia verificata", "NON VERIFICA")</f>
        <v>Gerarchia verificata</v>
      </c>
      <c r="AZ85" s="1994">
        <v>6</v>
      </c>
      <c r="BA85" s="1737">
        <f>MAX(AR86,AR88)</f>
        <v>163.79476263993465</v>
      </c>
      <c r="BB85" s="1737">
        <f>MAX(AU86,AU88)</f>
        <v>82.214314519732042</v>
      </c>
      <c r="BC85" s="1993">
        <f>Z85</f>
        <v>16.031518181818178</v>
      </c>
      <c r="BD85" s="1737">
        <f>AA85</f>
        <v>44.432583333333334</v>
      </c>
      <c r="BE85" s="1737">
        <f>((BD85/$BB85)^1.5)+(BC85/$BA85)^1.5</f>
        <v>0.42793202364908234</v>
      </c>
      <c r="BF85" s="1868" t="str">
        <f>IF(BE85&lt;1, "Verificato", "Non verifica")</f>
        <v>Verificato</v>
      </c>
      <c r="BG85" s="1993">
        <f>AC85</f>
        <v>12.361768181818181</v>
      </c>
      <c r="BH85" s="1737">
        <f>AD85</f>
        <v>86.479483333333334</v>
      </c>
      <c r="BI85" s="1737">
        <f>((BH85/$BA85)^1.5)+(BG85/$BB85)^1.5</f>
        <v>0.44194041403151618</v>
      </c>
      <c r="BJ85" s="1868" t="str">
        <f>IF(BI85&lt;1, "Verificato", "Non verifica")</f>
        <v>Verificato</v>
      </c>
    </row>
    <row r="86" spans="1:62" ht="15" customHeight="1" x14ac:dyDescent="0.25">
      <c r="A86" s="1862"/>
      <c r="B86" s="874" t="s">
        <v>729</v>
      </c>
      <c r="C86" s="744">
        <f>'23a. Pilastri'!AL88</f>
        <v>48.101401515151515</v>
      </c>
      <c r="D86" s="810">
        <f>'23a. Pilastri'!AM88</f>
        <v>-44.432583333333334</v>
      </c>
      <c r="E86" s="744">
        <f>'23a. Pilastri'!AN88</f>
        <v>90.148301515151516</v>
      </c>
      <c r="F86" s="810">
        <f>'23a. Pilastri'!AO88</f>
        <v>-86.479483333333334</v>
      </c>
      <c r="G86" s="144"/>
      <c r="H86" s="1029"/>
      <c r="I86" s="1030"/>
      <c r="J86" s="1030"/>
      <c r="K86" s="1030"/>
      <c r="L86" s="1030"/>
      <c r="M86" s="1030"/>
      <c r="N86" s="1050"/>
      <c r="O86" s="1029"/>
      <c r="P86" s="1030"/>
      <c r="Q86" s="1030"/>
      <c r="R86" s="1030"/>
      <c r="S86" s="1030"/>
      <c r="T86" s="1030"/>
      <c r="U86" s="1050"/>
      <c r="V86" s="1053"/>
      <c r="W86" s="1056"/>
      <c r="X86" s="1053"/>
      <c r="Y86" s="1056"/>
      <c r="Z86" s="1843"/>
      <c r="AA86" s="1378"/>
      <c r="AB86" s="1156">
        <f>D87</f>
        <v>-121.55449999999999</v>
      </c>
      <c r="AC86" s="1843"/>
      <c r="AD86" s="1378"/>
      <c r="AE86" s="1048">
        <f>F87</f>
        <v>-118.35129999999999</v>
      </c>
      <c r="AF86" s="1070" t="s">
        <v>899</v>
      </c>
      <c r="AG86" s="1192">
        <f>IF(OR(A85=6,A85=5),IF($AF$4="Direzione x",0.3*0.12*0.3*0.6*1000*'0. Materiali'!$B$9,0.6*0.12*0.3*0.6*1000*'0. Materiali'!$B$9),IF($AF$4="Direzione x",0.3*0.12*0.3*0.7*1000*'0. Materiali'!$B$9,0.7*0.12*0.3*0.7*1000*'0. Materiali'!$B$9))</f>
        <v>91.799999999999983</v>
      </c>
      <c r="AH86" s="1070" t="s">
        <v>899</v>
      </c>
      <c r="AI86" s="1192">
        <f>IF(OR(A85=6,A85=5),IF($AH$4="Direzione x",0.3*0.12*0.3*0.6*1000*'0. Materiali'!$B$9,0.6*0.12*0.3*0.6*1000*'0. Materiali'!$B$9),IF($AH$4="Direzione x",0.3*0.12*0.3*0.7*1000*'0. Materiali'!$B$9,0.7*0.12*0.3*0.7*1000*'0. Materiali'!$B$9))</f>
        <v>183.59999999999997</v>
      </c>
      <c r="AJ86" s="1840"/>
      <c r="AK86" s="1860"/>
      <c r="AL86" s="1837"/>
      <c r="AM86" s="1840"/>
      <c r="AN86" s="1860"/>
      <c r="AO86" s="1837"/>
      <c r="AP86" s="1070" t="s">
        <v>899</v>
      </c>
      <c r="AQ86" s="1192">
        <f>AI86</f>
        <v>183.59999999999997</v>
      </c>
      <c r="AR86" s="1131">
        <f>MIN((AQ86+AQ88)*(1-ABS((0.48*AQ85-ABS(AB85))/(0.48*AQ85+AQ87))),(AQ86+AQ88)*(1-ABS((0.48*AQ85-ABS(AB86))/(0.48*AQ85+AQ87))))</f>
        <v>163.63214334016445</v>
      </c>
      <c r="AS86" s="1061" t="s">
        <v>899</v>
      </c>
      <c r="AT86" s="1192">
        <f>AG86</f>
        <v>91.799999999999983</v>
      </c>
      <c r="AU86" s="1071">
        <f>MIN((AT86+AT88)*(1-ABS((0.48*AT85-ABS(AB85))/(0.48*AT85+AT87))),(AT86+AT88)*(1-ABS((0.48*AT85-ABS(AB86))/(0.48*AT85+AT87))))</f>
        <v>82.13876640407733</v>
      </c>
      <c r="AV86" s="1871"/>
      <c r="AW86" s="1852"/>
      <c r="AX86" s="1769"/>
      <c r="AY86" s="1854"/>
      <c r="AZ86" s="1990"/>
      <c r="BA86" s="1747">
        <f>AV85</f>
        <v>163.79476263993465</v>
      </c>
      <c r="BB86" s="1747"/>
      <c r="BC86" s="1754"/>
      <c r="BD86" s="1747"/>
      <c r="BE86" s="1747"/>
      <c r="BF86" s="1837"/>
      <c r="BG86" s="1754"/>
      <c r="BH86" s="1747"/>
      <c r="BI86" s="1747"/>
      <c r="BJ86" s="1837"/>
    </row>
    <row r="87" spans="1:62" ht="15" customHeight="1" x14ac:dyDescent="0.25">
      <c r="A87" s="1862"/>
      <c r="B87" s="1875" t="s">
        <v>722</v>
      </c>
      <c r="C87" s="1877">
        <f>'23a. Pilastri'!AL93</f>
        <v>-117.50149999999999</v>
      </c>
      <c r="D87" s="1879">
        <f>'23a. Pilastri'!AM93</f>
        <v>-121.55449999999999</v>
      </c>
      <c r="E87" s="1881">
        <f>'23a. Pilastri'!AN93</f>
        <v>-120.70469999999999</v>
      </c>
      <c r="F87" s="1879">
        <f>'23a. Pilastri'!AO93</f>
        <v>-118.35129999999999</v>
      </c>
      <c r="G87" s="144"/>
      <c r="H87" s="1029"/>
      <c r="I87" s="1030"/>
      <c r="J87" s="1030"/>
      <c r="K87" s="1030"/>
      <c r="L87" s="1030"/>
      <c r="M87" s="1030"/>
      <c r="N87" s="1050"/>
      <c r="O87" s="1029"/>
      <c r="P87" s="1030"/>
      <c r="Q87" s="1030"/>
      <c r="R87" s="1030"/>
      <c r="S87" s="1030"/>
      <c r="T87" s="1030"/>
      <c r="U87" s="1050"/>
      <c r="V87" s="1053"/>
      <c r="W87" s="1056"/>
      <c r="X87" s="1164"/>
      <c r="Y87" s="1163"/>
      <c r="Z87" s="1165"/>
      <c r="AA87" s="1153"/>
      <c r="AB87" s="1156"/>
      <c r="AC87" s="1165"/>
      <c r="AD87" s="1153"/>
      <c r="AE87" s="1048"/>
      <c r="AF87" s="1070" t="s">
        <v>908</v>
      </c>
      <c r="AG87" s="1192">
        <f>AG86*(1-((0.48*AG85-MAX(ABS(AB85),ABS(AB86)))/(0.48*AG85))^2)</f>
        <v>17.327813696675843</v>
      </c>
      <c r="AH87" s="1070" t="s">
        <v>908</v>
      </c>
      <c r="AI87" s="1192">
        <f>AI86*(1-((0.48*AI85-MAX(ABS(AE85),ABS(AE86)))/(0.48*AI85))^2)</f>
        <v>34.425916788959569</v>
      </c>
      <c r="AJ87" s="1840"/>
      <c r="AK87" s="1860"/>
      <c r="AL87" s="1837"/>
      <c r="AM87" s="1840"/>
      <c r="AN87" s="1860"/>
      <c r="AO87" s="1837"/>
      <c r="AP87" s="1070" t="s">
        <v>900</v>
      </c>
      <c r="AQ87" s="1192">
        <f>IF($AP$4="Direzione x",2*$AL85*'0. Materiali'!$E$4/10,2*$AO85*'0. Materiali'!$E$4/10)</f>
        <v>737.591318668908</v>
      </c>
      <c r="AR87" s="1131" t="s">
        <v>75</v>
      </c>
      <c r="AS87" s="1061" t="s">
        <v>900</v>
      </c>
      <c r="AT87" s="1192">
        <f>IF($AS$4="Direzione x",2*$AL85*'0. Materiali'!$E$4/10,2*$AO85*'0. Materiali'!$E$4/10)</f>
        <v>806.43317507800612</v>
      </c>
      <c r="AU87" s="1071" t="s">
        <v>75</v>
      </c>
      <c r="AV87" s="1871"/>
      <c r="AW87" s="1852"/>
      <c r="AX87" s="1769"/>
      <c r="AY87" s="1854"/>
      <c r="AZ87" s="1990"/>
      <c r="BA87" s="1747"/>
      <c r="BB87" s="1747"/>
      <c r="BC87" s="1754"/>
      <c r="BD87" s="1747"/>
      <c r="BE87" s="1747"/>
      <c r="BF87" s="1837"/>
      <c r="BG87" s="1754"/>
      <c r="BH87" s="1747"/>
      <c r="BI87" s="1747"/>
      <c r="BJ87" s="1837"/>
    </row>
    <row r="88" spans="1:62" ht="15.75" customHeight="1" thickBot="1" x14ac:dyDescent="0.3">
      <c r="A88" s="1863"/>
      <c r="B88" s="1876" t="s">
        <v>722</v>
      </c>
      <c r="C88" s="1878"/>
      <c r="D88" s="1880"/>
      <c r="E88" s="1882"/>
      <c r="F88" s="1880"/>
      <c r="G88" s="1059"/>
      <c r="H88" s="1031"/>
      <c r="I88" s="1032"/>
      <c r="J88" s="1032"/>
      <c r="K88" s="1032"/>
      <c r="L88" s="1032"/>
      <c r="M88" s="1032"/>
      <c r="N88" s="1051"/>
      <c r="O88" s="1031"/>
      <c r="P88" s="1032"/>
      <c r="Q88" s="1032"/>
      <c r="R88" s="1032"/>
      <c r="S88" s="1032"/>
      <c r="T88" s="1032"/>
      <c r="U88" s="1051"/>
      <c r="V88" s="1057"/>
      <c r="W88" s="1058"/>
      <c r="X88" s="877"/>
      <c r="Y88" s="876"/>
      <c r="Z88" s="137"/>
      <c r="AA88" s="100"/>
      <c r="AB88" s="100"/>
      <c r="AC88" s="137"/>
      <c r="AD88" s="100"/>
      <c r="AE88" s="135"/>
      <c r="AF88" s="1072"/>
      <c r="AG88" s="1073"/>
      <c r="AH88" s="1072"/>
      <c r="AI88" s="1073"/>
      <c r="AJ88" s="1840"/>
      <c r="AK88" s="1860"/>
      <c r="AL88" s="1837"/>
      <c r="AM88" s="1840"/>
      <c r="AN88" s="1860"/>
      <c r="AO88" s="1837"/>
      <c r="AP88" s="1072" t="s">
        <v>901</v>
      </c>
      <c r="AQ88" s="1073">
        <f>IF(OR($A85=6,$A85=5),IF($AP$4="Direzione x",(AL85)/10000*'0. Materiali'!$E$4*1000*(0.3-2*0.04),(AO85)/10000*'0. Materiali'!$E$4*1000*(0.6-2*0.04)),IF($AP$4="Direzione x",(AL85)/10000*'0. Materiali'!$E$4*1000*(0.3-2*0.04),(AO85)/10000*'0. Materiali'!$E$4*1000*(0.7-2*0.04)))</f>
        <v>191.77374285391608</v>
      </c>
      <c r="AR88" s="1132">
        <f>MIN((AQ86+AQ88)*(1-ABS((0.48*AQ85-ABS(AE85))/(0.48*AQ85+AQ87))),(AQ86+AQ88)*(1-ABS((0.48*AQ85-ABS(AE86))/(0.48*AQ85+AQ87))))</f>
        <v>163.79476263993465</v>
      </c>
      <c r="AS88" s="1074" t="s">
        <v>901</v>
      </c>
      <c r="AT88" s="1073">
        <f>IF(OR($A85=6,$A85=5),IF($AS$4="Direzione x",(AL85)/10000*'0. Materiali'!$E$4*1000*(0.3-2*0.04),(AO85)/10000*'0. Materiali'!$E$4*1000*(0.6-2*0.04)),IF($AS$4="Direzione x",(AL85)/10000*'0. Materiali'!$E$4*1000*(0.3-2*0.04),(AO85)/10000*'0. Materiali'!$E$4*1000*(0.7-2*0.04)))</f>
        <v>88.707649258580659</v>
      </c>
      <c r="AU88" s="1075">
        <f>MIN((AT86+AT88)*(1-ABS((0.48*AT85-ABS(AE85))/(0.48*AT85+AT87))),(AT86+AT88)*(1-ABS((0.48*AT85-ABS(AE86))/(0.48*AT85+AT87))))</f>
        <v>82.214314519732042</v>
      </c>
      <c r="AV88" s="1872"/>
      <c r="AW88" s="1852"/>
      <c r="AX88" s="1770"/>
      <c r="AY88" s="1854"/>
      <c r="AZ88" s="1991"/>
      <c r="BA88" s="1750"/>
      <c r="BB88" s="1750"/>
      <c r="BC88" s="1992"/>
      <c r="BD88" s="1750"/>
      <c r="BE88" s="1750"/>
      <c r="BF88" s="1869"/>
      <c r="BG88" s="1992"/>
      <c r="BH88" s="1750"/>
      <c r="BI88" s="1750"/>
      <c r="BJ88" s="1869"/>
    </row>
    <row r="89" spans="1:62" ht="15.75" customHeight="1" x14ac:dyDescent="0.25">
      <c r="A89" s="1861">
        <v>5</v>
      </c>
      <c r="B89" s="879" t="s">
        <v>728</v>
      </c>
      <c r="C89" s="749">
        <f>'23a. Pilastri'!AL94</f>
        <v>2.8425484848484852</v>
      </c>
      <c r="D89" s="809">
        <f>'23a. Pilastri'!AM94</f>
        <v>-15.273275757575757</v>
      </c>
      <c r="E89" s="749">
        <f>'23a. Pilastri'!AN94</f>
        <v>-3.3465439393939391</v>
      </c>
      <c r="F89" s="809">
        <f>'23a. Pilastri'!AO94</f>
        <v>-9.0841833333333337</v>
      </c>
      <c r="G89" s="1152" t="s">
        <v>745</v>
      </c>
      <c r="H89" s="914">
        <f>'20. Comb. schemi base_TRAVE'!AK228</f>
        <v>-25.491155973197468</v>
      </c>
      <c r="I89" s="858">
        <v>0</v>
      </c>
      <c r="J89" s="858">
        <f>ABS(H89)+ABS(I90)</f>
        <v>25.491155973197468</v>
      </c>
      <c r="K89" s="1874">
        <f>MAX(J89:J90)</f>
        <v>25.491155973197468</v>
      </c>
      <c r="L89" s="1874">
        <f>K89*'2. Tabelle Normativa'!$K$5</f>
        <v>33.138502765156709</v>
      </c>
      <c r="M89" s="1156">
        <f>('13.Forze-Car.Sollec'!$F$32)/('13.Forze-Car.Sollec'!$F$32+'13.Forze-Car.Sollec'!$F$33)</f>
        <v>0.33506983717593286</v>
      </c>
      <c r="N89" s="1048">
        <f>L89*M89</f>
        <v>11.103712725775258</v>
      </c>
      <c r="O89" s="914">
        <f>'20. Comb. schemi base_TRAVE'!AK260</f>
        <v>-130.28813052967593</v>
      </c>
      <c r="P89" s="858">
        <v>0</v>
      </c>
      <c r="Q89" s="858">
        <f>ABS(O89)+ABS(P90)</f>
        <v>130.28813052967593</v>
      </c>
      <c r="R89" s="1864">
        <f>MAX(Q89:Q90)</f>
        <v>130.28813052967593</v>
      </c>
      <c r="S89" s="1864">
        <f>R89*'2. Tabelle Normativa'!$K$5</f>
        <v>169.3745696885787</v>
      </c>
      <c r="T89" s="1156">
        <f>('13.Forze-Car.Sollec'!$F$32)/('13.Forze-Car.Sollec'!$F$32+'13.Forze-Car.Sollec'!$F$33)</f>
        <v>0.33506983717593286</v>
      </c>
      <c r="U89" s="1048">
        <f>S89*T89</f>
        <v>56.752309487295761</v>
      </c>
      <c r="V89" s="1866">
        <f>ABS(D90)</f>
        <v>57.895262121212127</v>
      </c>
      <c r="W89" s="1868">
        <f>0.3*AD89</f>
        <v>33.78667806038488</v>
      </c>
      <c r="X89" s="1866">
        <f>ABS(F89)</f>
        <v>9.0841833333333337</v>
      </c>
      <c r="Y89" s="1868">
        <f>0.3*Z89</f>
        <v>6.610437011814434</v>
      </c>
      <c r="Z89" s="1857">
        <f>MAX(N89:N90)</f>
        <v>22.034790039381448</v>
      </c>
      <c r="AA89" s="1856">
        <f>MAX(V89:W90)</f>
        <v>57.895262121212127</v>
      </c>
      <c r="AB89" s="1156">
        <f>C91</f>
        <v>-265.9701</v>
      </c>
      <c r="AC89" s="1857">
        <f>MAX(X89:Y90)</f>
        <v>9.0841833333333337</v>
      </c>
      <c r="AD89" s="1856">
        <f>MAX(U89:U90)</f>
        <v>112.62226020128294</v>
      </c>
      <c r="AE89" s="1048">
        <f>E91</f>
        <v>-275.54849999999999</v>
      </c>
      <c r="AF89" s="1066" t="s">
        <v>898</v>
      </c>
      <c r="AG89" s="1067">
        <f>IF(OR(A89=6,A89=5),0.3*0.6*'0. Materiali'!$B$9*1000,0.3*0.7*'0. Materiali'!$B$9*1000)</f>
        <v>2550</v>
      </c>
      <c r="AH89" s="1066" t="s">
        <v>898</v>
      </c>
      <c r="AI89" s="1067">
        <f>IF(OR(A89=6,A89=5),0.3*0.6*'0. Materiali'!$B$9*1000,0.3*0.7*'0. Materiali'!$B$9*1000)</f>
        <v>2550</v>
      </c>
      <c r="AJ89" s="1840">
        <f>(Z89-AG91)*10/((0.6-2*0.04)*'0. Materiali'!$E$4)</f>
        <v>-0.72957320185980523</v>
      </c>
      <c r="AK89" s="1859" t="str">
        <f t="shared" ref="AK89" si="142">IF(AL89=2*(0.25*PI()*2^2)+2*(0.25*PI()*1.6^2),"2f20+2f16",IF(AL89=4*(0.25*PI()*2^2)+0*(0.25*PI()*1.6^2),"4f20",IF(AL89=5*(0.25*PI()*2^2)+0*(0.25*PI()*1.6^2),"5f20",IF(AL89=3*(0.25*PI()*2^2)+0*(0.25*PI()*1.6^2),"3f20"))))</f>
        <v>2f20+2f16</v>
      </c>
      <c r="AL89" s="1837">
        <f>2*(0.25*PI()*2^2)+2*(0.25*PI()*1.6^2)</f>
        <v>10.304423903774522</v>
      </c>
      <c r="AM89" s="1840">
        <f>(AD89-AI91)*10/((0.3-2*0.04)*'0. Materiali'!$E$4)</f>
        <v>4.5607939042251795</v>
      </c>
      <c r="AN89" s="1859" t="str">
        <f t="shared" ref="AN89" si="143">IF(AO89=2*(0.25*PI()*2^2)+2*(0.25*PI()*1.6^2),"2f20+2f16",IF(AO89=4*(0.25*PI()*2^2)+0*(0.25*PI()*1.6^2),"4f20",IF(AO89=5*(0.25*PI()*2^2)+0*(0.25*PI()*1.6^2),"5f20",IF(AO89=3*(0.25*PI()*2^2)+0*(0.25*PI()*1.6^2),"3f20"))))</f>
        <v>3f20</v>
      </c>
      <c r="AO89" s="1837">
        <f>3*(0.25*PI()*2^2)+0*(0.25*PI()*1.6^2)</f>
        <v>9.4247779607693793</v>
      </c>
      <c r="AP89" s="1066" t="s">
        <v>898</v>
      </c>
      <c r="AQ89" s="1067">
        <f t="shared" ref="AQ89" si="144">AG89</f>
        <v>2550</v>
      </c>
      <c r="AR89" s="1130" t="s">
        <v>74</v>
      </c>
      <c r="AS89" s="1068" t="s">
        <v>898</v>
      </c>
      <c r="AT89" s="1067">
        <f t="shared" ref="AT89" si="145">AI89</f>
        <v>2550</v>
      </c>
      <c r="AU89" s="1069" t="s">
        <v>74</v>
      </c>
      <c r="AV89" s="1870">
        <f t="shared" ref="AV89" si="146">MAX(AR90,AR92)</f>
        <v>192.3731622517756</v>
      </c>
      <c r="AW89" s="1852"/>
      <c r="AX89" s="1768">
        <f t="shared" ref="AX89" si="147">MAX(AU90,AU92)</f>
        <v>95.490993500348623</v>
      </c>
      <c r="AY89" s="1854"/>
      <c r="AZ89" s="1989">
        <v>5</v>
      </c>
      <c r="BA89" s="1743">
        <f t="shared" ref="BA89" si="148">MAX(AR90,AR92)</f>
        <v>192.3731622517756</v>
      </c>
      <c r="BB89" s="1743">
        <f t="shared" ref="BB89" si="149">MAX(AU90,AU92)</f>
        <v>95.490993500348623</v>
      </c>
      <c r="BC89" s="1986">
        <f>Z89</f>
        <v>22.034790039381448</v>
      </c>
      <c r="BD89" s="1743">
        <f>AA89</f>
        <v>57.895262121212127</v>
      </c>
      <c r="BE89" s="1743">
        <f>((BD89/$BB89)^1.5)+(BC89/$BA89)^1.5</f>
        <v>0.51085139251429568</v>
      </c>
      <c r="BF89" s="1836" t="str">
        <f>IF(BE89&lt;1, "Verificato", "Non verifica")</f>
        <v>Verificato</v>
      </c>
      <c r="BG89" s="1986">
        <f>AC89</f>
        <v>9.0841833333333337</v>
      </c>
      <c r="BH89" s="1743">
        <f>AD89</f>
        <v>112.62226020128294</v>
      </c>
      <c r="BI89" s="1743">
        <f t="shared" ref="BI89" si="150">((BH89/$BA89)^1.5)+(BG89/$BB89)^1.5</f>
        <v>0.47728147624356243</v>
      </c>
      <c r="BJ89" s="1836" t="str">
        <f>IF(BI89&lt;1, "Verificato", "Non verifica")</f>
        <v>Verificato</v>
      </c>
    </row>
    <row r="90" spans="1:62" ht="15.75" customHeight="1" x14ac:dyDescent="0.25">
      <c r="A90" s="1862"/>
      <c r="B90" s="874" t="s">
        <v>729</v>
      </c>
      <c r="C90" s="744">
        <f>'23a. Pilastri'!AL95</f>
        <v>60.139140909090912</v>
      </c>
      <c r="D90" s="810">
        <f>'23a. Pilastri'!AM95</f>
        <v>-57.895262121212127</v>
      </c>
      <c r="E90" s="744">
        <f>'23a. Pilastri'!AN95</f>
        <v>119.73646212121213</v>
      </c>
      <c r="F90" s="810">
        <f>'23a. Pilastri'!AO95</f>
        <v>-117.49258333333331</v>
      </c>
      <c r="G90" s="1152" t="s">
        <v>746</v>
      </c>
      <c r="H90" s="915">
        <f>'20. Comb. schemi base_TRAVE'!AL228</f>
        <v>25.491155973197468</v>
      </c>
      <c r="I90" s="858">
        <v>0</v>
      </c>
      <c r="J90" s="858">
        <f>ABS(H90)+ABS(I89)</f>
        <v>25.491155973197468</v>
      </c>
      <c r="K90" s="1874"/>
      <c r="L90" s="1874"/>
      <c r="M90" s="1156">
        <f>('13.Forze-Car.Sollec'!$F$33)/('13.Forze-Car.Sollec'!$F$32+'13.Forze-Car.Sollec'!$F$33)</f>
        <v>0.66493016282406714</v>
      </c>
      <c r="N90" s="1048">
        <f>L89*M90</f>
        <v>22.034790039381448</v>
      </c>
      <c r="O90" s="915">
        <f>'20. Comb. schemi base_TRAVE'!AL260</f>
        <v>97.716097897256958</v>
      </c>
      <c r="P90" s="858">
        <v>0</v>
      </c>
      <c r="Q90" s="858">
        <f>ABS(O90)+ABS(P89)</f>
        <v>97.716097897256958</v>
      </c>
      <c r="R90" s="1874"/>
      <c r="S90" s="1874"/>
      <c r="T90" s="1156">
        <f>('13.Forze-Car.Sollec'!$F$33)/('13.Forze-Car.Sollec'!$F$32+'13.Forze-Car.Sollec'!$F$33)</f>
        <v>0.66493016282406714</v>
      </c>
      <c r="U90" s="1048">
        <f>S89*T90</f>
        <v>112.62226020128294</v>
      </c>
      <c r="V90" s="1840"/>
      <c r="W90" s="1837"/>
      <c r="X90" s="1840"/>
      <c r="Y90" s="1837"/>
      <c r="Z90" s="1843"/>
      <c r="AA90" s="1378"/>
      <c r="AB90" s="1156">
        <f>D91</f>
        <v>-277.27189999999996</v>
      </c>
      <c r="AC90" s="1843"/>
      <c r="AD90" s="1378"/>
      <c r="AE90" s="1048">
        <f>F91</f>
        <v>-267.69349999999997</v>
      </c>
      <c r="AF90" s="1070" t="s">
        <v>899</v>
      </c>
      <c r="AG90" s="1192">
        <f>IF(OR(A89=6,A89=5),IF($AF$4="Direzione x",0.3*0.12*0.3*0.6*1000*'0. Materiali'!$B$9,0.6*0.12*0.3*0.6*1000*'0. Materiali'!$B$9),IF($AF$4="Direzione x",0.3*0.12*0.3*0.7*1000*'0. Materiali'!$B$9,0.7*0.12*0.3*0.7*1000*'0. Materiali'!$B$9))</f>
        <v>91.799999999999983</v>
      </c>
      <c r="AH90" s="1070" t="s">
        <v>899</v>
      </c>
      <c r="AI90" s="1192">
        <f>IF(OR(A89=6,A89=5),IF($AH$4="Direzione x",0.3*0.12*0.3*0.6*1000*'0. Materiali'!$B$9,0.6*0.12*0.3*0.6*1000*'0. Materiali'!$B$9),IF($AH$4="Direzione x",0.3*0.12*0.3*0.7*1000*'0. Materiali'!$B$9,0.7*0.12*0.3*0.7*1000*'0. Materiali'!$B$9))</f>
        <v>183.59999999999997</v>
      </c>
      <c r="AJ90" s="1840"/>
      <c r="AK90" s="1860"/>
      <c r="AL90" s="1837"/>
      <c r="AM90" s="1840"/>
      <c r="AN90" s="1860"/>
      <c r="AO90" s="1837"/>
      <c r="AP90" s="1070" t="s">
        <v>899</v>
      </c>
      <c r="AQ90" s="1192">
        <f t="shared" ref="AQ90" si="151">AI90</f>
        <v>183.59999999999997</v>
      </c>
      <c r="AR90" s="1131">
        <f>MIN((AQ90+AQ92)*(1-ABS((0.48*AQ89-ABS(AB89))/(0.48*AQ89+AQ91))),(AQ90+AQ92)*(1-ABS((0.48*AQ89-ABS(AB90))/(0.48*AQ89+AQ91))))</f>
        <v>192.04336924021524</v>
      </c>
      <c r="AS90" s="1061" t="s">
        <v>899</v>
      </c>
      <c r="AT90" s="1192">
        <f t="shared" ref="AT90" si="152">AG90</f>
        <v>91.799999999999983</v>
      </c>
      <c r="AU90" s="1071">
        <f>MIN((AT90+AT92)*(1-ABS((0.48*AT89-ABS(AB89))/(0.48*AT89+AT91))),(AT90+AT92)*(1-ABS((0.48*AT89-ABS(AB90))/(0.48*AT89+AT91))))</f>
        <v>95.337781423954993</v>
      </c>
      <c r="AV90" s="1871"/>
      <c r="AW90" s="1883"/>
      <c r="AX90" s="1769"/>
      <c r="AY90" s="1884"/>
      <c r="AZ90" s="1990"/>
      <c r="BA90" s="1747">
        <f t="shared" ref="BA90" si="153">AV89</f>
        <v>192.3731622517756</v>
      </c>
      <c r="BB90" s="1747"/>
      <c r="BC90" s="1754"/>
      <c r="BD90" s="1747"/>
      <c r="BE90" s="1747"/>
      <c r="BF90" s="1837"/>
      <c r="BG90" s="1754"/>
      <c r="BH90" s="1747"/>
      <c r="BI90" s="1747"/>
      <c r="BJ90" s="1837"/>
    </row>
    <row r="91" spans="1:62" ht="15" customHeight="1" x14ac:dyDescent="0.25">
      <c r="A91" s="1862"/>
      <c r="B91" s="1875" t="s">
        <v>722</v>
      </c>
      <c r="C91" s="1877">
        <f>'23a. Pilastri'!AL100</f>
        <v>-265.9701</v>
      </c>
      <c r="D91" s="1879">
        <f>'23a. Pilastri'!AM100</f>
        <v>-277.27189999999996</v>
      </c>
      <c r="E91" s="1881">
        <f>'23a. Pilastri'!AN100</f>
        <v>-275.54849999999999</v>
      </c>
      <c r="F91" s="1879">
        <f>'23a. Pilastri'!AO100</f>
        <v>-267.69349999999997</v>
      </c>
      <c r="G91" s="1152"/>
      <c r="H91" s="1116"/>
      <c r="I91" s="858"/>
      <c r="J91" s="858"/>
      <c r="K91" s="1166"/>
      <c r="L91" s="1166"/>
      <c r="M91" s="1156"/>
      <c r="N91" s="1048"/>
      <c r="O91" s="915"/>
      <c r="P91" s="858"/>
      <c r="Q91" s="858"/>
      <c r="R91" s="1166"/>
      <c r="S91" s="1166"/>
      <c r="T91" s="1156"/>
      <c r="U91" s="1048"/>
      <c r="V91" s="1164"/>
      <c r="W91" s="1161"/>
      <c r="X91" s="1164"/>
      <c r="Y91" s="1163"/>
      <c r="Z91" s="1165"/>
      <c r="AA91" s="1155"/>
      <c r="AB91" s="1156"/>
      <c r="AC91" s="1165"/>
      <c r="AD91" s="1155"/>
      <c r="AE91" s="1048"/>
      <c r="AF91" s="1070" t="s">
        <v>908</v>
      </c>
      <c r="AG91" s="1192">
        <f>AG90*(1-((0.48*AG89-MAX(ABS(AB89),ABS(AB90)))/(0.48*AG89))^2)</f>
        <v>36.880018668528791</v>
      </c>
      <c r="AH91" s="1070" t="s">
        <v>908</v>
      </c>
      <c r="AI91" s="1192">
        <f>AI90*(1-((0.48*AI89-MAX(ABS(AE89),ABS(AE90)))/(0.48*AI89))^2)</f>
        <v>73.359773547518358</v>
      </c>
      <c r="AJ91" s="1840"/>
      <c r="AK91" s="1860"/>
      <c r="AL91" s="1837"/>
      <c r="AM91" s="1840"/>
      <c r="AN91" s="1860"/>
      <c r="AO91" s="1837"/>
      <c r="AP91" s="1070" t="s">
        <v>900</v>
      </c>
      <c r="AQ91" s="1192">
        <f>IF($AP$4="Direzione x",2*$AL89*'0. Materiali'!$E$4/10,2*$AO89*'0. Materiali'!$E$4/10)</f>
        <v>737.591318668908</v>
      </c>
      <c r="AR91" s="1131" t="s">
        <v>75</v>
      </c>
      <c r="AS91" s="1061" t="s">
        <v>900</v>
      </c>
      <c r="AT91" s="1192">
        <f>IF($AS$4="Direzione x",2*$AL89*'0. Materiali'!$E$4/10,2*$AO89*'0. Materiali'!$E$4/10)</f>
        <v>806.43317507800612</v>
      </c>
      <c r="AU91" s="1071" t="s">
        <v>75</v>
      </c>
      <c r="AV91" s="1871"/>
      <c r="AW91" s="1851" t="str">
        <f>IF(S93&lt;AV89+AV93, "Gerarchia verificata", "NON VERIFICA")</f>
        <v>Gerarchia verificata</v>
      </c>
      <c r="AX91" s="1769"/>
      <c r="AY91" s="1853" t="str">
        <f>IF(L93&lt;AX89+AX93, "Gerarchia verificata", "NON VERIFICA")</f>
        <v>Gerarchia verificata</v>
      </c>
      <c r="AZ91" s="1990"/>
      <c r="BA91" s="1747"/>
      <c r="BB91" s="1747"/>
      <c r="BC91" s="1754"/>
      <c r="BD91" s="1747"/>
      <c r="BE91" s="1747"/>
      <c r="BF91" s="1837"/>
      <c r="BG91" s="1754"/>
      <c r="BH91" s="1747"/>
      <c r="BI91" s="1747"/>
      <c r="BJ91" s="1837"/>
    </row>
    <row r="92" spans="1:62" ht="15.75" customHeight="1" thickBot="1" x14ac:dyDescent="0.3">
      <c r="A92" s="1863"/>
      <c r="B92" s="1876" t="s">
        <v>722</v>
      </c>
      <c r="C92" s="1878"/>
      <c r="D92" s="1880"/>
      <c r="E92" s="1882"/>
      <c r="F92" s="1880"/>
      <c r="G92" s="100"/>
      <c r="H92" s="919"/>
      <c r="I92" s="100"/>
      <c r="J92" s="100"/>
      <c r="K92" s="100"/>
      <c r="L92" s="100"/>
      <c r="M92" s="100"/>
      <c r="N92" s="135"/>
      <c r="O92" s="919"/>
      <c r="P92" s="100"/>
      <c r="Q92" s="100"/>
      <c r="R92" s="100"/>
      <c r="S92" s="100"/>
      <c r="T92" s="100"/>
      <c r="U92" s="135"/>
      <c r="V92" s="877"/>
      <c r="W92" s="875"/>
      <c r="X92" s="877"/>
      <c r="Y92" s="876"/>
      <c r="Z92" s="137"/>
      <c r="AA92" s="100"/>
      <c r="AB92" s="100"/>
      <c r="AC92" s="137"/>
      <c r="AD92" s="100"/>
      <c r="AE92" s="135"/>
      <c r="AF92" s="1072"/>
      <c r="AG92" s="1073"/>
      <c r="AH92" s="1072"/>
      <c r="AI92" s="1073"/>
      <c r="AJ92" s="1840"/>
      <c r="AK92" s="1860"/>
      <c r="AL92" s="1837"/>
      <c r="AM92" s="1840"/>
      <c r="AN92" s="1860"/>
      <c r="AO92" s="1837"/>
      <c r="AP92" s="1072" t="s">
        <v>901</v>
      </c>
      <c r="AQ92" s="1073">
        <f>IF(OR($A89=6,$A89=5),IF($AP$4="Direzione x",(AL89)/10000*'0. Materiali'!$E$4*1000*(0.3-2*0.04),(AO89)/10000*'0. Materiali'!$E$4*1000*(0.6-2*0.04)),IF($AP$4="Direzione x",(AL89)/10000*'0. Materiali'!$E$4*1000*(0.3-2*0.04),(AO89)/10000*'0. Materiali'!$E$4*1000*(0.7-2*0.04)))</f>
        <v>191.77374285391608</v>
      </c>
      <c r="AR92" s="1132">
        <f>MIN((AQ90+AQ92)*(1-ABS((0.48*AQ89-ABS(AE89))/(0.48*AQ89+AQ91))),(AQ90+AQ92)*(1-ABS((0.48*AQ89-ABS(AE90))/(0.48*AQ89+AQ91))))</f>
        <v>192.3731622517756</v>
      </c>
      <c r="AS92" s="1074" t="s">
        <v>901</v>
      </c>
      <c r="AT92" s="1073">
        <f>IF(OR($A89=6,$A89=5),IF($AS$4="Direzione x",(AL89)/10000*'0. Materiali'!$E$4*1000*(0.3-2*0.04),(AO89)/10000*'0. Materiali'!$E$4*1000*(0.6-2*0.04)),IF($AS$4="Direzione x",(AL89)/10000*'0. Materiali'!$E$4*1000*(0.3-2*0.04),(AO89)/10000*'0. Materiali'!$E$4*1000*(0.7-2*0.04)))</f>
        <v>88.707649258580659</v>
      </c>
      <c r="AU92" s="1075">
        <f>MIN((AT90+AT92)*(1-ABS((0.48*AT89-ABS(AE89))/(0.48*AT89+AT91))),(AT90+AT92)*(1-ABS((0.48*AT89-ABS(AE90))/(0.48*AT89+AT91))))</f>
        <v>95.490993500348623</v>
      </c>
      <c r="AV92" s="1872"/>
      <c r="AW92" s="1852"/>
      <c r="AX92" s="1770"/>
      <c r="AY92" s="1854"/>
      <c r="AZ92" s="1991"/>
      <c r="BA92" s="1750"/>
      <c r="BB92" s="1750"/>
      <c r="BC92" s="1992"/>
      <c r="BD92" s="1750"/>
      <c r="BE92" s="1750"/>
      <c r="BF92" s="1869"/>
      <c r="BG92" s="1992"/>
      <c r="BH92" s="1750"/>
      <c r="BI92" s="1750"/>
      <c r="BJ92" s="1869"/>
    </row>
    <row r="93" spans="1:62" ht="15.75" customHeight="1" x14ac:dyDescent="0.25">
      <c r="A93" s="1861">
        <v>4</v>
      </c>
      <c r="B93" s="879" t="s">
        <v>728</v>
      </c>
      <c r="C93" s="749">
        <f>'23a. Pilastri'!AL101</f>
        <v>-2.4401712121212111</v>
      </c>
      <c r="D93" s="809">
        <f>'23a. Pilastri'!AM101</f>
        <v>-12.707040909090908</v>
      </c>
      <c r="E93" s="749">
        <f>'23a. Pilastri'!AN101</f>
        <v>-5.9363848484848472</v>
      </c>
      <c r="F93" s="809">
        <f>'23a. Pilastri'!AO101</f>
        <v>-9.210827272727272</v>
      </c>
      <c r="G93" s="1152" t="s">
        <v>745</v>
      </c>
      <c r="H93" s="914">
        <f>'20. Comb. schemi base_TRAVE'!AK396</f>
        <v>-25.491155973197468</v>
      </c>
      <c r="I93" s="858">
        <v>0</v>
      </c>
      <c r="J93" s="858">
        <f>ABS(H93)+ABS(I94)</f>
        <v>25.491155973197468</v>
      </c>
      <c r="K93" s="1864">
        <f>MAX(J93:J94)</f>
        <v>25.491155973197468</v>
      </c>
      <c r="L93" s="1864">
        <f>K93*'2. Tabelle Normativa'!$K$5</f>
        <v>33.138502765156709</v>
      </c>
      <c r="M93" s="1156">
        <f>('13.Forze-Car.Sollec'!$F$33)/('13.Forze-Car.Sollec'!$F$33+'13.Forze-Car.Sollec'!$F$34)</f>
        <v>0.4185897541676406</v>
      </c>
      <c r="N93" s="1048">
        <f>L93*M93</f>
        <v>13.871437725950624</v>
      </c>
      <c r="O93" s="1189">
        <f>'20. Comb. schemi base_TRAVE'!AK428</f>
        <v>-198.26454645820252</v>
      </c>
      <c r="P93" s="858">
        <v>0</v>
      </c>
      <c r="Q93" s="858">
        <f>ABS(O93)+ABS(P94)</f>
        <v>198.26454645820252</v>
      </c>
      <c r="R93" s="1864">
        <f>MAX(Q93:Q94)</f>
        <v>198.26454645820252</v>
      </c>
      <c r="S93" s="1864">
        <f>R93*'2. Tabelle Normativa'!$K$5</f>
        <v>257.74391039566331</v>
      </c>
      <c r="T93" s="1156">
        <f>('13.Forze-Car.Sollec'!$F$33)/('13.Forze-Car.Sollec'!$F$33+'13.Forze-Car.Sollec'!$F$34)</f>
        <v>0.4185897541676406</v>
      </c>
      <c r="U93" s="1048">
        <f>S93*T93</f>
        <v>107.8889600907271</v>
      </c>
      <c r="V93" s="1866">
        <f>ABS(D94)</f>
        <v>93.605686363636352</v>
      </c>
      <c r="W93" s="1868">
        <f>0.3*AD93</f>
        <v>44.956485091480872</v>
      </c>
      <c r="X93" s="1866">
        <f>ABS(F93)</f>
        <v>9.210827272727272</v>
      </c>
      <c r="Y93" s="1868">
        <f>0.3*Z93</f>
        <v>5.7801195117618249</v>
      </c>
      <c r="Z93" s="1857">
        <f>MAX(N93:N94)</f>
        <v>19.267065039206084</v>
      </c>
      <c r="AA93" s="1856">
        <f>MAX(V93:W94)</f>
        <v>93.605686363636352</v>
      </c>
      <c r="AB93" s="1156">
        <f>C95</f>
        <v>-417.60920000000004</v>
      </c>
      <c r="AC93" s="1857">
        <f>MAX(X93:Y94)</f>
        <v>9.210827272727272</v>
      </c>
      <c r="AD93" s="1856">
        <f>MAX(U93:U94)</f>
        <v>149.85495030493624</v>
      </c>
      <c r="AE93" s="1048">
        <f>E95</f>
        <v>-436.17060000000004</v>
      </c>
      <c r="AF93" s="1066" t="s">
        <v>898</v>
      </c>
      <c r="AG93" s="1067">
        <f>IF(OR(A93=6,A93=5),0.3*0.6*'0. Materiali'!$B$9*1000,0.3*0.7*'0. Materiali'!$B$9*1000)</f>
        <v>2974.9999999999995</v>
      </c>
      <c r="AH93" s="1066" t="s">
        <v>898</v>
      </c>
      <c r="AI93" s="1067">
        <f>IF(OR(A93=6,A93=5),0.3*0.6*'0. Materiali'!$B$9*1000,0.3*0.7*'0. Materiali'!$B$9*1000)</f>
        <v>2974.9999999999995</v>
      </c>
      <c r="AJ93" s="1840">
        <f>(Z93-AG95)*10/((0.6-2*0.04)*'0. Materiali'!$E$4)</f>
        <v>-1.785179367532965</v>
      </c>
      <c r="AK93" s="1859" t="str">
        <f t="shared" ref="AK93" si="154">IF(AL93=2*(0.25*PI()*2^2)+2*(0.25*PI()*1.6^2),"2f20+2f16",IF(AL93=4*(0.25*PI()*2^2)+0*(0.25*PI()*1.6^2),"4f20",IF(AL93=5*(0.25*PI()*2^2)+0*(0.25*PI()*1.6^2),"5f20",IF(AL93=3*(0.25*PI()*2^2)+0*(0.25*PI()*1.6^2),"3f20"))))</f>
        <v>4f20</v>
      </c>
      <c r="AL93" s="1837">
        <f>4*(0.25*PI()*2^2)+0*(0.25*PI()*1.6^2)</f>
        <v>12.566370614359172</v>
      </c>
      <c r="AM93" s="1840">
        <f>(AD93-AI95)*10/((0.3-2*0.04)*'0. Materiali'!$E$4)</f>
        <v>2.3824228333770976</v>
      </c>
      <c r="AN93" s="1859" t="str">
        <f t="shared" ref="AN93" si="155">IF(AO93=2*(0.25*PI()*2^2)+2*(0.25*PI()*1.6^2),"2f20+2f16",IF(AO93=4*(0.25*PI()*2^2)+0*(0.25*PI()*1.6^2),"4f20",IF(AO93=5*(0.25*PI()*2^2)+0*(0.25*PI()*1.6^2),"5f20",IF(AO93=3*(0.25*PI()*2^2)+0*(0.25*PI()*1.6^2),"3f20"))))</f>
        <v>3f20</v>
      </c>
      <c r="AO93" s="1837">
        <f>3*(0.25*PI()*2^2)+0*(0.25*PI()*1.6^2)</f>
        <v>9.4247779607693793</v>
      </c>
      <c r="AP93" s="1066" t="s">
        <v>898</v>
      </c>
      <c r="AQ93" s="1067">
        <f t="shared" ref="AQ93" si="156">AG93</f>
        <v>2974.9999999999995</v>
      </c>
      <c r="AR93" s="1130" t="s">
        <v>74</v>
      </c>
      <c r="AS93" s="1068" t="s">
        <v>898</v>
      </c>
      <c r="AT93" s="1067">
        <f t="shared" ref="AT93" si="157">AI93</f>
        <v>2974.9999999999995</v>
      </c>
      <c r="AU93" s="1069" t="s">
        <v>74</v>
      </c>
      <c r="AV93" s="1870">
        <f t="shared" ref="AV93" si="158">MAX(AR94,AR96)</f>
        <v>255.61176214398026</v>
      </c>
      <c r="AW93" s="1852"/>
      <c r="AX93" s="1768">
        <f t="shared" ref="AX93" si="159">MAX(AU94,AU96)</f>
        <v>125.21386507869886</v>
      </c>
      <c r="AY93" s="1854"/>
      <c r="AZ93" s="1989">
        <v>4</v>
      </c>
      <c r="BA93" s="1743">
        <f t="shared" ref="BA93" si="160">MAX(AR94,AR96)</f>
        <v>255.61176214398026</v>
      </c>
      <c r="BB93" s="1743">
        <f t="shared" ref="BB93" si="161">MAX(AU94,AU96)</f>
        <v>125.21386507869886</v>
      </c>
      <c r="BC93" s="1986">
        <f>Z93</f>
        <v>19.267065039206084</v>
      </c>
      <c r="BD93" s="1743">
        <f>AA93</f>
        <v>93.605686363636352</v>
      </c>
      <c r="BE93" s="1743">
        <f>((BD93/$BB93)^1.5)+(BC93/$BA93)^1.5</f>
        <v>0.6670547270781737</v>
      </c>
      <c r="BF93" s="1836" t="str">
        <f>IF(BE93&lt;1, "Verificato", "Non verifica")</f>
        <v>Verificato</v>
      </c>
      <c r="BG93" s="1986">
        <f>AC93</f>
        <v>9.210827272727272</v>
      </c>
      <c r="BH93" s="1743">
        <f>AD93</f>
        <v>149.85495030493624</v>
      </c>
      <c r="BI93" s="1743">
        <f t="shared" ref="BI93" si="162">((BH93/$BA93)^1.5)+(BG93/$BB93)^1.5</f>
        <v>0.46883652021651934</v>
      </c>
      <c r="BJ93" s="1836" t="str">
        <f>IF(BI93&lt;1, "Verificato", "Non verifica")</f>
        <v>Verificato</v>
      </c>
    </row>
    <row r="94" spans="1:62" ht="15.75" customHeight="1" x14ac:dyDescent="0.25">
      <c r="A94" s="1862"/>
      <c r="B94" s="874" t="s">
        <v>729</v>
      </c>
      <c r="C94" s="744">
        <f>'23a. Pilastri'!AL102</f>
        <v>98.406625757575739</v>
      </c>
      <c r="D94" s="810">
        <f>'23a. Pilastri'!AM102</f>
        <v>-93.605686363636352</v>
      </c>
      <c r="E94" s="744">
        <f>'23a. Pilastri'!AN102</f>
        <v>196.42427424242425</v>
      </c>
      <c r="F94" s="810">
        <f>'23a. Pilastri'!AO102</f>
        <v>-191.62333484848483</v>
      </c>
      <c r="G94" s="1152" t="s">
        <v>746</v>
      </c>
      <c r="H94" s="915">
        <f>'20. Comb. schemi base_TRAVE'!AL396</f>
        <v>25.491155973197468</v>
      </c>
      <c r="I94" s="858">
        <v>0</v>
      </c>
      <c r="J94" s="858">
        <f>ABS(H94)+ABS(I93)</f>
        <v>25.491155973197468</v>
      </c>
      <c r="K94" s="1874"/>
      <c r="L94" s="1874"/>
      <c r="M94" s="1156">
        <f>('13.Forze-Car.Sollec'!$F$34)/('13.Forze-Car.Sollec'!$F$33+'13.Forze-Car.Sollec'!$F$34)</f>
        <v>0.58141024583235945</v>
      </c>
      <c r="N94" s="1048">
        <f>L93*M94</f>
        <v>19.267065039206084</v>
      </c>
      <c r="O94" s="1189">
        <f>'20. Comb. schemi base_TRAVE'!AL428</f>
        <v>158.61163716656199</v>
      </c>
      <c r="P94" s="858">
        <v>0</v>
      </c>
      <c r="Q94" s="858">
        <f>ABS(O94)+ABS(P93)</f>
        <v>158.61163716656199</v>
      </c>
      <c r="R94" s="1874"/>
      <c r="S94" s="1874"/>
      <c r="T94" s="1156">
        <f>('13.Forze-Car.Sollec'!$F$34)/('13.Forze-Car.Sollec'!$F$33+'13.Forze-Car.Sollec'!$F$34)</f>
        <v>0.58141024583235945</v>
      </c>
      <c r="U94" s="1048">
        <f>S93*T94</f>
        <v>149.85495030493624</v>
      </c>
      <c r="V94" s="1840"/>
      <c r="W94" s="1837"/>
      <c r="X94" s="1840"/>
      <c r="Y94" s="1837"/>
      <c r="Z94" s="1843"/>
      <c r="AA94" s="1378"/>
      <c r="AB94" s="1156">
        <f>D95</f>
        <v>-437.68680000000001</v>
      </c>
      <c r="AC94" s="1843"/>
      <c r="AD94" s="1378"/>
      <c r="AE94" s="1048">
        <f>F95</f>
        <v>-419.12540000000001</v>
      </c>
      <c r="AF94" s="1070" t="s">
        <v>899</v>
      </c>
      <c r="AG94" s="1192">
        <f>IF(OR(A93=6,A93=5),IF($AF$4="Direzione x",0.3*0.12*0.3*0.6*1000*'0. Materiali'!$B$9,0.6*0.12*0.3*0.6*1000*'0. Materiali'!$B$9),IF($AF$4="Direzione x",0.3*0.12*0.3*0.7*1000*'0. Materiali'!$B$9,0.7*0.12*0.3*0.7*1000*'0. Materiali'!$B$9))</f>
        <v>107.09999999999998</v>
      </c>
      <c r="AH94" s="1070" t="s">
        <v>899</v>
      </c>
      <c r="AI94" s="1192">
        <f>IF(OR(A93=6,A93=5),IF($AH$4="Direzione x",0.3*0.12*0.3*0.6*1000*'0. Materiali'!$B$9,0.6*0.12*0.3*0.6*1000*'0. Materiali'!$B$9),IF($AH$4="Direzione x",0.3*0.12*0.3*0.7*1000*'0. Materiali'!$B$9,0.7*0.12*0.3*0.7*1000*'0. Materiali'!$B$9))</f>
        <v>249.89999999999995</v>
      </c>
      <c r="AJ94" s="1840"/>
      <c r="AK94" s="1860"/>
      <c r="AL94" s="1837"/>
      <c r="AM94" s="1840"/>
      <c r="AN94" s="1860"/>
      <c r="AO94" s="1837"/>
      <c r="AP94" s="1070" t="s">
        <v>899</v>
      </c>
      <c r="AQ94" s="1192">
        <f t="shared" ref="AQ94" si="163">AI94</f>
        <v>249.89999999999995</v>
      </c>
      <c r="AR94" s="1131">
        <f>MIN((AQ94+AQ96)*(1-ABS((0.48*AQ93-ABS(AB93))/(0.48*AQ93+AQ95))),(AQ94+AQ96)*(1-ABS((0.48*AQ93-ABS(AB94))/(0.48*AQ93+AQ95))))</f>
        <v>255.27671161042463</v>
      </c>
      <c r="AS94" s="1061" t="s">
        <v>899</v>
      </c>
      <c r="AT94" s="1192">
        <f t="shared" ref="AT94" si="164">AG94</f>
        <v>107.09999999999998</v>
      </c>
      <c r="AU94" s="1071">
        <f>MIN((AT94+AT96)*(1-ABS((0.48*AT93-ABS(AB93))/(0.48*AT93+AT95))),(AT94+AT96)*(1-ABS((0.48*AT93-ABS(AB94))/(0.48*AT93+AT95))))</f>
        <v>125.07850795418807</v>
      </c>
      <c r="AV94" s="1871"/>
      <c r="AW94" s="1883"/>
      <c r="AX94" s="1769"/>
      <c r="AY94" s="1884"/>
      <c r="AZ94" s="1990"/>
      <c r="BA94" s="1747">
        <f t="shared" ref="BA94" si="165">AV93</f>
        <v>255.61176214398026</v>
      </c>
      <c r="BB94" s="1747"/>
      <c r="BC94" s="1754"/>
      <c r="BD94" s="1747"/>
      <c r="BE94" s="1747"/>
      <c r="BF94" s="1837"/>
      <c r="BG94" s="1754"/>
      <c r="BH94" s="1747"/>
      <c r="BI94" s="1747"/>
      <c r="BJ94" s="1837"/>
    </row>
    <row r="95" spans="1:62" ht="15" customHeight="1" x14ac:dyDescent="0.25">
      <c r="A95" s="1862"/>
      <c r="B95" s="1875" t="s">
        <v>722</v>
      </c>
      <c r="C95" s="1877">
        <f>'23a. Pilastri'!AL107</f>
        <v>-417.60920000000004</v>
      </c>
      <c r="D95" s="1879">
        <f>'23a. Pilastri'!AM107</f>
        <v>-437.68680000000001</v>
      </c>
      <c r="E95" s="1881">
        <f>'23a. Pilastri'!AN107</f>
        <v>-436.17060000000004</v>
      </c>
      <c r="F95" s="1879">
        <f>'23a. Pilastri'!AO107</f>
        <v>-419.12540000000001</v>
      </c>
      <c r="G95" s="1152"/>
      <c r="H95" s="1116"/>
      <c r="I95" s="698"/>
      <c r="J95" s="858"/>
      <c r="K95" s="1166"/>
      <c r="L95" s="1166"/>
      <c r="M95" s="1156"/>
      <c r="N95" s="1048"/>
      <c r="O95" s="1189"/>
      <c r="P95" s="698"/>
      <c r="Q95" s="858"/>
      <c r="R95" s="1166"/>
      <c r="S95" s="1166"/>
      <c r="T95" s="1156"/>
      <c r="U95" s="1048"/>
      <c r="V95" s="1164"/>
      <c r="W95" s="1161"/>
      <c r="X95" s="1164"/>
      <c r="Y95" s="1163"/>
      <c r="Z95" s="1165"/>
      <c r="AA95" s="1155"/>
      <c r="AB95" s="1156"/>
      <c r="AC95" s="1165"/>
      <c r="AD95" s="1155"/>
      <c r="AE95" s="1048"/>
      <c r="AF95" s="1070" t="s">
        <v>908</v>
      </c>
      <c r="AG95" s="1192">
        <f>AG94*(1-((0.48*AG93-MAX(ABS(AB93),ABS(AB94)))/(0.48*AG93))^2)</f>
        <v>55.591584343789904</v>
      </c>
      <c r="AH95" s="1070" t="s">
        <v>908</v>
      </c>
      <c r="AI95" s="1192">
        <f>AI94*(1-((0.48*AI93-MAX(ABS(AE93),ABS(AE94)))/(0.48*AI93))^2)</f>
        <v>129.34539721760297</v>
      </c>
      <c r="AJ95" s="1840"/>
      <c r="AK95" s="1860"/>
      <c r="AL95" s="1837"/>
      <c r="AM95" s="1840"/>
      <c r="AN95" s="1860"/>
      <c r="AO95" s="1837"/>
      <c r="AP95" s="1070" t="s">
        <v>900</v>
      </c>
      <c r="AQ95" s="1192">
        <f>IF($AP$4="Direzione x",2*$AL93*'0. Materiali'!$E$4/10,2*$AO93*'0. Materiali'!$E$4/10)</f>
        <v>737.591318668908</v>
      </c>
      <c r="AR95" s="1131" t="s">
        <v>75</v>
      </c>
      <c r="AS95" s="1061" t="s">
        <v>900</v>
      </c>
      <c r="AT95" s="1192">
        <f>IF($AS$4="Direzione x",2*$AL93*'0. Materiali'!$E$4/10,2*$AO93*'0. Materiali'!$E$4/10)</f>
        <v>983.45509155854393</v>
      </c>
      <c r="AU95" s="1071" t="s">
        <v>75</v>
      </c>
      <c r="AV95" s="1871"/>
      <c r="AW95" s="1851" t="str">
        <f>IF(S97&lt;AV93+AV97, "Gerarchia verificata", "NON VERIFICA")</f>
        <v>Gerarchia verificata</v>
      </c>
      <c r="AX95" s="1769"/>
      <c r="AY95" s="1853" t="str">
        <f>IF(L97&lt;AX93+AX97, "Gerarchia verificata", "NON VERIFICA")</f>
        <v>Gerarchia verificata</v>
      </c>
      <c r="AZ95" s="1990"/>
      <c r="BA95" s="1747"/>
      <c r="BB95" s="1747"/>
      <c r="BC95" s="1754"/>
      <c r="BD95" s="1747"/>
      <c r="BE95" s="1747"/>
      <c r="BF95" s="1837"/>
      <c r="BG95" s="1754"/>
      <c r="BH95" s="1747"/>
      <c r="BI95" s="1747"/>
      <c r="BJ95" s="1837"/>
    </row>
    <row r="96" spans="1:62" ht="15.75" customHeight="1" thickBot="1" x14ac:dyDescent="0.3">
      <c r="A96" s="1863"/>
      <c r="B96" s="1876" t="s">
        <v>722</v>
      </c>
      <c r="C96" s="1878"/>
      <c r="D96" s="1880"/>
      <c r="E96" s="1882"/>
      <c r="F96" s="1880"/>
      <c r="G96" s="100"/>
      <c r="H96" s="919"/>
      <c r="I96" s="100"/>
      <c r="J96" s="100"/>
      <c r="K96" s="100"/>
      <c r="L96" s="100"/>
      <c r="M96" s="100"/>
      <c r="N96" s="135"/>
      <c r="O96" s="919"/>
      <c r="P96" s="100"/>
      <c r="Q96" s="100"/>
      <c r="R96" s="100"/>
      <c r="S96" s="100"/>
      <c r="T96" s="100"/>
      <c r="U96" s="135"/>
      <c r="V96" s="877"/>
      <c r="W96" s="875"/>
      <c r="X96" s="877"/>
      <c r="Y96" s="876"/>
      <c r="Z96" s="137"/>
      <c r="AA96" s="100"/>
      <c r="AB96" s="100"/>
      <c r="AC96" s="137"/>
      <c r="AD96" s="100"/>
      <c r="AE96" s="135"/>
      <c r="AF96" s="1072"/>
      <c r="AG96" s="1073"/>
      <c r="AH96" s="1072"/>
      <c r="AI96" s="1073"/>
      <c r="AJ96" s="1840"/>
      <c r="AK96" s="1860"/>
      <c r="AL96" s="1837"/>
      <c r="AM96" s="1840"/>
      <c r="AN96" s="1860"/>
      <c r="AO96" s="1837"/>
      <c r="AP96" s="1072" t="s">
        <v>901</v>
      </c>
      <c r="AQ96" s="1073">
        <f>IF(OR($A93=6,$A93=5),IF($AP$4="Direzione x",(AL93)/10000*'0. Materiali'!$E$4*1000*(0.3-2*0.04),(AO93)/10000*'0. Materiali'!$E$4*1000*(0.6-2*0.04)),IF($AP$4="Direzione x",(AL93)/10000*'0. Materiali'!$E$4*1000*(0.3-2*0.04),(AO93)/10000*'0. Materiali'!$E$4*1000*(0.7-2*0.04)))</f>
        <v>228.65330878736148</v>
      </c>
      <c r="AR96" s="1132">
        <f>MIN((AQ94+AQ96)*(1-ABS((0.48*AQ93-ABS(AE93))/(0.48*AQ93+AQ95))),(AQ94+AQ96)*(1-ABS((0.48*AQ93-ABS(AE94))/(0.48*AQ93+AQ95))))</f>
        <v>255.61176214398026</v>
      </c>
      <c r="AS96" s="1074" t="s">
        <v>901</v>
      </c>
      <c r="AT96" s="1073">
        <f>IF(OR($A93=6,$A93=5),IF($AS$4="Direzione x",(AL93)/10000*'0. Materiali'!$E$4*1000*(0.3-2*0.04),(AO93)/10000*'0. Materiali'!$E$4*1000*(0.6-2*0.04)),IF($AS$4="Direzione x",(AL93)/10000*'0. Materiali'!$E$4*1000*(0.3-2*0.04),(AO93)/10000*'0. Materiali'!$E$4*1000*(0.7-2*0.04)))</f>
        <v>108.18006007143983</v>
      </c>
      <c r="AU96" s="1075">
        <f>MIN((AT94+AT96)*(1-ABS((0.48*AT93-ABS(AE93))/(0.48*AT93+AT95))),(AT94+AT96)*(1-ABS((0.48*AT93-ABS(AE94))/(0.48*AT93+AT95))))</f>
        <v>125.21386507869886</v>
      </c>
      <c r="AV96" s="1872"/>
      <c r="AW96" s="1852"/>
      <c r="AX96" s="1770"/>
      <c r="AY96" s="1854"/>
      <c r="AZ96" s="1991"/>
      <c r="BA96" s="1750"/>
      <c r="BB96" s="1750"/>
      <c r="BC96" s="1992"/>
      <c r="BD96" s="1750"/>
      <c r="BE96" s="1750"/>
      <c r="BF96" s="1869"/>
      <c r="BG96" s="1992"/>
      <c r="BH96" s="1750"/>
      <c r="BI96" s="1750"/>
      <c r="BJ96" s="1869"/>
    </row>
    <row r="97" spans="1:62" ht="15.75" customHeight="1" x14ac:dyDescent="0.25">
      <c r="A97" s="1861">
        <v>3</v>
      </c>
      <c r="B97" s="879" t="s">
        <v>728</v>
      </c>
      <c r="C97" s="749">
        <f>'23a. Pilastri'!AL108</f>
        <v>9.754848484848605E-2</v>
      </c>
      <c r="D97" s="809">
        <f>'23a. Pilastri'!AM108</f>
        <v>-14.100184848484847</v>
      </c>
      <c r="E97" s="749">
        <f>'23a. Pilastri'!AN108</f>
        <v>-4.7542681818181816</v>
      </c>
      <c r="F97" s="809">
        <f>'23a. Pilastri'!AO108</f>
        <v>-9.2483681818181811</v>
      </c>
      <c r="G97" s="1152" t="s">
        <v>745</v>
      </c>
      <c r="H97" s="914">
        <f>'20. Comb. schemi base_TRAVE'!AK564</f>
        <v>-25.491155973197468</v>
      </c>
      <c r="I97" s="858">
        <v>0</v>
      </c>
      <c r="J97" s="858">
        <f>ABS(H97)+ABS(I98)</f>
        <v>25.491155973197468</v>
      </c>
      <c r="K97" s="1864">
        <f>MAX(J97:J98)</f>
        <v>25.491155973197468</v>
      </c>
      <c r="L97" s="1864">
        <f>K97*'2. Tabelle Normativa'!$K$5</f>
        <v>33.138502765156709</v>
      </c>
      <c r="M97" s="1156">
        <f>('13.Forze-Car.Sollec'!$F$34)/('13.Forze-Car.Sollec'!$F$34+'13.Forze-Car.Sollec'!$F$35)</f>
        <v>0.45731092873255352</v>
      </c>
      <c r="N97" s="1048">
        <f>L97*M97</f>
        <v>15.154599476340108</v>
      </c>
      <c r="O97" s="1189">
        <f>'20. Comb. schemi base_TRAVE'!AK596</f>
        <v>-247.83068307275306</v>
      </c>
      <c r="P97" s="858">
        <v>0</v>
      </c>
      <c r="Q97" s="858">
        <f>ABS(O97)+ABS(P98)</f>
        <v>247.83068307275306</v>
      </c>
      <c r="R97" s="1864">
        <f>MAX(Q97:Q98)</f>
        <v>247.83068307275306</v>
      </c>
      <c r="S97" s="1864">
        <f>R97*'2. Tabelle Normativa'!$K$5</f>
        <v>322.17988799457896</v>
      </c>
      <c r="T97" s="1156">
        <f>('13.Forze-Car.Sollec'!$F$34)/('13.Forze-Car.Sollec'!$F$34+'13.Forze-Car.Sollec'!$F$35)</f>
        <v>0.45731092873255352</v>
      </c>
      <c r="U97" s="1048">
        <f>S97*T97</f>
        <v>147.33638379775098</v>
      </c>
      <c r="V97" s="1866">
        <f>ABS(D98)</f>
        <v>95.564692424242438</v>
      </c>
      <c r="W97" s="1868">
        <f>0.3*AD97</f>
        <v>52.453051259048408</v>
      </c>
      <c r="X97" s="1866">
        <f>ABS(F97)</f>
        <v>9.2483681818181811</v>
      </c>
      <c r="Y97" s="1868">
        <f>0.3*Z97</f>
        <v>5.395170986644982</v>
      </c>
      <c r="Z97" s="1857">
        <f>MAX(N97:N98)</f>
        <v>17.983903288816606</v>
      </c>
      <c r="AA97" s="1856">
        <f>MAX(V97:W98)</f>
        <v>95.564692424242438</v>
      </c>
      <c r="AB97" s="1156">
        <f>C99</f>
        <v>-569.82600000000002</v>
      </c>
      <c r="AC97" s="1857">
        <f>MAX(X97:Y98)</f>
        <v>9.2483681818181811</v>
      </c>
      <c r="AD97" s="1856">
        <f>MAX(U97:U98)</f>
        <v>174.84350419682804</v>
      </c>
      <c r="AE97" s="1048">
        <f>E99</f>
        <v>-599.23590000000002</v>
      </c>
      <c r="AF97" s="1066" t="s">
        <v>898</v>
      </c>
      <c r="AG97" s="1067">
        <f>IF(OR(A97=6,A97=5),0.3*0.6*'0. Materiali'!$B$9*1000,0.3*0.7*'0. Materiali'!$B$9*1000)</f>
        <v>2974.9999999999995</v>
      </c>
      <c r="AH97" s="1066" t="s">
        <v>898</v>
      </c>
      <c r="AI97" s="1067">
        <f>IF(OR(A97=6,A97=5),0.3*0.6*'0. Materiali'!$B$9*1000,0.3*0.7*'0. Materiali'!$B$9*1000)</f>
        <v>2974.9999999999995</v>
      </c>
      <c r="AJ97" s="1840">
        <f>(Z97-AG99)*10/((0.6-2*0.04)*'0. Materiali'!$E$4)</f>
        <v>-2.6093508047566774</v>
      </c>
      <c r="AK97" s="1859" t="str">
        <f t="shared" ref="AK97" si="166">IF(AL97=2*(0.25*PI()*2^2)+2*(0.25*PI()*1.6^2),"2f20+2f16",IF(AL97=4*(0.25*PI()*2^2)+0*(0.25*PI()*1.6^2),"4f20",IF(AL97=5*(0.25*PI()*2^2)+0*(0.25*PI()*1.6^2),"5f20",IF(AL97=3*(0.25*PI()*2^2)+0*(0.25*PI()*1.6^2),"3f20"))))</f>
        <v>4f20</v>
      </c>
      <c r="AL97" s="1837">
        <f>4*(0.25*PI()*2^2)+0*(0.25*PI()*1.6^2)</f>
        <v>12.566370614359172</v>
      </c>
      <c r="AM97" s="1840">
        <f>(AD97-AI99)*10/((0.3-2*0.04)*'0. Materiali'!$E$4)</f>
        <v>1.0589629982319002</v>
      </c>
      <c r="AN97" s="1859" t="str">
        <f t="shared" ref="AN97" si="167">IF(AO97=2*(0.25*PI()*2^2)+2*(0.25*PI()*1.6^2),"2f20+2f16",IF(AO97=4*(0.25*PI()*2^2)+0*(0.25*PI()*1.6^2),"4f20",IF(AO97=5*(0.25*PI()*2^2)+0*(0.25*PI()*1.6^2),"5f20",IF(AO97=3*(0.25*PI()*2^2)+0*(0.25*PI()*1.6^2),"3f20"))))</f>
        <v>3f20</v>
      </c>
      <c r="AO97" s="1837">
        <f>3*(0.25*PI()*2^2)+0*(0.25*PI()*1.6^2)</f>
        <v>9.4247779607693793</v>
      </c>
      <c r="AP97" s="1066" t="s">
        <v>898</v>
      </c>
      <c r="AQ97" s="1067">
        <f t="shared" ref="AQ97" si="168">AG97</f>
        <v>2974.9999999999995</v>
      </c>
      <c r="AR97" s="1130" t="s">
        <v>74</v>
      </c>
      <c r="AS97" s="1068" t="s">
        <v>898</v>
      </c>
      <c r="AT97" s="1067">
        <f t="shared" ref="AT97" si="169">AI97</f>
        <v>2974.9999999999995</v>
      </c>
      <c r="AU97" s="1069" t="s">
        <v>74</v>
      </c>
      <c r="AV97" s="1870">
        <f t="shared" ref="AV97" si="170">MAX(AR98,AR100)</f>
        <v>289.04714036879903</v>
      </c>
      <c r="AW97" s="1852"/>
      <c r="AX97" s="1768">
        <f t="shared" ref="AX97" si="171">MAX(AU98,AU100)</f>
        <v>138.72142946134679</v>
      </c>
      <c r="AY97" s="1854"/>
      <c r="AZ97" s="1989">
        <v>3</v>
      </c>
      <c r="BA97" s="1743">
        <f t="shared" ref="BA97" si="172">MAX(AR98,AR100)</f>
        <v>289.04714036879903</v>
      </c>
      <c r="BB97" s="1743">
        <f t="shared" ref="BB97" si="173">MAX(AU98,AU100)</f>
        <v>138.72142946134679</v>
      </c>
      <c r="BC97" s="1986">
        <f>Z97</f>
        <v>17.983903288816606</v>
      </c>
      <c r="BD97" s="1743">
        <f>AA97</f>
        <v>95.564692424242438</v>
      </c>
      <c r="BE97" s="1743">
        <f>((BD97/$BB97)^1.5)+(BC97/$BA97)^1.5</f>
        <v>0.58730183797296198</v>
      </c>
      <c r="BF97" s="1836" t="str">
        <f>IF(BE97&lt;1, "Verificato", "Non verifica")</f>
        <v>Verificato</v>
      </c>
      <c r="BG97" s="1986">
        <f>AC97</f>
        <v>9.2483681818181811</v>
      </c>
      <c r="BH97" s="1743">
        <f>AD97</f>
        <v>174.84350419682804</v>
      </c>
      <c r="BI97" s="1743">
        <f>((BH97/$BA97)^1.5)+(BG97/$BB97)^1.5</f>
        <v>0.48767243209917943</v>
      </c>
      <c r="BJ97" s="1836" t="str">
        <f>IF(BI97&lt;1, "Verificato", "Non verifica")</f>
        <v>Verificato</v>
      </c>
    </row>
    <row r="98" spans="1:62" ht="15.75" customHeight="1" x14ac:dyDescent="0.25">
      <c r="A98" s="1862"/>
      <c r="B98" s="874" t="s">
        <v>729</v>
      </c>
      <c r="C98" s="744">
        <f>'23a. Pilastri'!AL109</f>
        <v>98.020904545454542</v>
      </c>
      <c r="D98" s="810">
        <f>'23a. Pilastri'!AM109</f>
        <v>-95.564692424242438</v>
      </c>
      <c r="E98" s="744">
        <f>'23a. Pilastri'!AN109</f>
        <v>200.55409393939397</v>
      </c>
      <c r="F98" s="810">
        <f>'23a. Pilastri'!AO109</f>
        <v>-198.0978818181818</v>
      </c>
      <c r="G98" s="1152" t="s">
        <v>746</v>
      </c>
      <c r="H98" s="915">
        <f>'20. Comb. schemi base_TRAVE'!AL564</f>
        <v>25.491155973197468</v>
      </c>
      <c r="I98" s="858">
        <v>0</v>
      </c>
      <c r="J98" s="858">
        <f>ABS(H98)+ABS(I97)</f>
        <v>25.491155973197468</v>
      </c>
      <c r="K98" s="1874"/>
      <c r="L98" s="1874"/>
      <c r="M98" s="1156">
        <f>('13.Forze-Car.Sollec'!$F$35)/('13.Forze-Car.Sollec'!$F$34+'13.Forze-Car.Sollec'!$F$35)</f>
        <v>0.54268907126744659</v>
      </c>
      <c r="N98" s="1048">
        <f>L97*M98</f>
        <v>17.983903288816606</v>
      </c>
      <c r="O98" s="1189">
        <f>'20. Comb. schemi base_TRAVE'!AL596</f>
        <v>198.26454645820252</v>
      </c>
      <c r="P98" s="858">
        <v>0</v>
      </c>
      <c r="Q98" s="858">
        <f>ABS(O98)+ABS(P97)</f>
        <v>198.26454645820252</v>
      </c>
      <c r="R98" s="1874"/>
      <c r="S98" s="1874"/>
      <c r="T98" s="1156">
        <f>('13.Forze-Car.Sollec'!$F$35)/('13.Forze-Car.Sollec'!$F$34+'13.Forze-Car.Sollec'!$F$35)</f>
        <v>0.54268907126744659</v>
      </c>
      <c r="U98" s="1048">
        <f>S97*T98</f>
        <v>174.84350419682804</v>
      </c>
      <c r="V98" s="1840"/>
      <c r="W98" s="1837"/>
      <c r="X98" s="1840"/>
      <c r="Y98" s="1837"/>
      <c r="Z98" s="1843"/>
      <c r="AA98" s="1378"/>
      <c r="AB98" s="1156">
        <f>D99</f>
        <v>-599.83999999999992</v>
      </c>
      <c r="AC98" s="1843"/>
      <c r="AD98" s="1378"/>
      <c r="AE98" s="1048">
        <f>F99</f>
        <v>-570.43009999999992</v>
      </c>
      <c r="AF98" s="1070" t="s">
        <v>899</v>
      </c>
      <c r="AG98" s="1192">
        <f>IF(OR(A97=6,A97=5),IF($AF$4="Direzione x",0.3*0.12*0.3*0.6*1000*'0. Materiali'!$B$9,0.6*0.12*0.3*0.6*1000*'0. Materiali'!$B$9),IF($AF$4="Direzione x",0.3*0.12*0.3*0.7*1000*'0. Materiali'!$B$9,0.7*0.12*0.3*0.7*1000*'0. Materiali'!$B$9))</f>
        <v>107.09999999999998</v>
      </c>
      <c r="AH98" s="1070" t="s">
        <v>899</v>
      </c>
      <c r="AI98" s="1192">
        <f>IF(OR(A97=6,A97=5),IF($AH$4="Direzione x",0.3*0.12*0.3*0.6*1000*'0. Materiali'!$B$9,0.6*0.12*0.3*0.6*1000*'0. Materiali'!$B$9),IF($AH$4="Direzione x",0.3*0.12*0.3*0.7*1000*'0. Materiali'!$B$9,0.7*0.12*0.3*0.7*1000*'0. Materiali'!$B$9))</f>
        <v>249.89999999999995</v>
      </c>
      <c r="AJ98" s="1840"/>
      <c r="AK98" s="1860"/>
      <c r="AL98" s="1837"/>
      <c r="AM98" s="1840"/>
      <c r="AN98" s="1860"/>
      <c r="AO98" s="1837"/>
      <c r="AP98" s="1070" t="s">
        <v>899</v>
      </c>
      <c r="AQ98" s="1192">
        <f t="shared" ref="AQ98" si="174">AI98</f>
        <v>249.89999999999995</v>
      </c>
      <c r="AR98" s="1131">
        <f>MIN((AQ98+AQ100)*(1-ABS((0.48*AQ97-ABS(AB97))/(0.48*AQ97+AQ99))),(AQ98+AQ100)*(1-ABS((0.48*AQ97-ABS(AB98))/(0.48*AQ97+AQ99))))</f>
        <v>288.91364608880895</v>
      </c>
      <c r="AS98" s="1061" t="s">
        <v>899</v>
      </c>
      <c r="AT98" s="1192">
        <f t="shared" ref="AT98" si="175">AG98</f>
        <v>107.09999999999998</v>
      </c>
      <c r="AU98" s="1071">
        <f>MIN((AT98+AT100)*(1-ABS((0.48*AT97-ABS(AB97))/(0.48*AT97+AT99))),(AT98+AT100)*(1-ABS((0.48*AT97-ABS(AB98))/(0.48*AT97+AT99))))</f>
        <v>138.66749908348308</v>
      </c>
      <c r="AV98" s="1871"/>
      <c r="AW98" s="1883"/>
      <c r="AX98" s="1769"/>
      <c r="AY98" s="1884"/>
      <c r="AZ98" s="1990"/>
      <c r="BA98" s="1747">
        <f t="shared" ref="BA98" si="176">AV97</f>
        <v>289.04714036879903</v>
      </c>
      <c r="BB98" s="1747"/>
      <c r="BC98" s="1754"/>
      <c r="BD98" s="1747"/>
      <c r="BE98" s="1747"/>
      <c r="BF98" s="1837"/>
      <c r="BG98" s="1754"/>
      <c r="BH98" s="1747"/>
      <c r="BI98" s="1747"/>
      <c r="BJ98" s="1837"/>
    </row>
    <row r="99" spans="1:62" ht="15" customHeight="1" x14ac:dyDescent="0.25">
      <c r="A99" s="1862"/>
      <c r="B99" s="1875" t="s">
        <v>722</v>
      </c>
      <c r="C99" s="1877">
        <f>'23a. Pilastri'!AL114</f>
        <v>-569.82600000000002</v>
      </c>
      <c r="D99" s="1879">
        <f>'23a. Pilastri'!AM114</f>
        <v>-599.83999999999992</v>
      </c>
      <c r="E99" s="1881">
        <f>'23a. Pilastri'!AN114</f>
        <v>-599.23590000000002</v>
      </c>
      <c r="F99" s="1879">
        <f>'23a. Pilastri'!AO114</f>
        <v>-570.43009999999992</v>
      </c>
      <c r="G99" s="1152"/>
      <c r="H99" s="1116"/>
      <c r="I99" s="698"/>
      <c r="J99" s="858"/>
      <c r="K99" s="1166"/>
      <c r="L99" s="1166"/>
      <c r="M99" s="1156"/>
      <c r="N99" s="1048"/>
      <c r="O99" s="1189"/>
      <c r="P99" s="698"/>
      <c r="Q99" s="858"/>
      <c r="R99" s="1166"/>
      <c r="S99" s="1166"/>
      <c r="T99" s="1156"/>
      <c r="U99" s="1048"/>
      <c r="V99" s="1164"/>
      <c r="W99" s="1161"/>
      <c r="X99" s="1164"/>
      <c r="Y99" s="1163"/>
      <c r="Z99" s="1165"/>
      <c r="AA99" s="1155"/>
      <c r="AB99" s="1156"/>
      <c r="AC99" s="1165"/>
      <c r="AD99" s="1155"/>
      <c r="AE99" s="1048"/>
      <c r="AF99" s="1070" t="s">
        <v>908</v>
      </c>
      <c r="AG99" s="1192">
        <f>AG98*(1-((0.48*AG97-MAX(ABS(AB97),ABS(AB98)))/(0.48*AG97))^2)</f>
        <v>71.078519663865521</v>
      </c>
      <c r="AH99" s="1070" t="s">
        <v>908</v>
      </c>
      <c r="AI99" s="1192">
        <f>AI98*(1-((0.48*AI97-MAX(ABS(AE97),ABS(AE98)))/(0.48*AI97))^2)</f>
        <v>165.72721403813603</v>
      </c>
      <c r="AJ99" s="1840"/>
      <c r="AK99" s="1860"/>
      <c r="AL99" s="1837"/>
      <c r="AM99" s="1840"/>
      <c r="AN99" s="1860"/>
      <c r="AO99" s="1837"/>
      <c r="AP99" s="1070" t="s">
        <v>900</v>
      </c>
      <c r="AQ99" s="1192">
        <f>IF($AP$4="Direzione x",2*$AL97*'0. Materiali'!$E$4/10,2*$AO97*'0. Materiali'!$E$4/10)</f>
        <v>737.591318668908</v>
      </c>
      <c r="AR99" s="1131" t="s">
        <v>75</v>
      </c>
      <c r="AS99" s="1061" t="s">
        <v>900</v>
      </c>
      <c r="AT99" s="1192">
        <f>IF($AS$4="Direzione x",2*$AL97*'0. Materiali'!$E$4/10,2*$AO97*'0. Materiali'!$E$4/10)</f>
        <v>983.45509155854393</v>
      </c>
      <c r="AU99" s="1071" t="s">
        <v>75</v>
      </c>
      <c r="AV99" s="1871"/>
      <c r="AW99" s="1851" t="str">
        <f>IF(S101&lt;AV97+AV101, "Gerarchia verificata", "NON VERIFICA")</f>
        <v>Gerarchia verificata</v>
      </c>
      <c r="AX99" s="1769"/>
      <c r="AY99" s="1853" t="str">
        <f>IF(L101&lt;AX97+AX101, "Gerarchia verificata", "NON VERIFICA")</f>
        <v>Gerarchia verificata</v>
      </c>
      <c r="AZ99" s="1990"/>
      <c r="BA99" s="1747"/>
      <c r="BB99" s="1747"/>
      <c r="BC99" s="1754"/>
      <c r="BD99" s="1747"/>
      <c r="BE99" s="1747"/>
      <c r="BF99" s="1837"/>
      <c r="BG99" s="1754"/>
      <c r="BH99" s="1747"/>
      <c r="BI99" s="1747"/>
      <c r="BJ99" s="1837"/>
    </row>
    <row r="100" spans="1:62" ht="15.75" customHeight="1" thickBot="1" x14ac:dyDescent="0.3">
      <c r="A100" s="1863"/>
      <c r="B100" s="1876" t="s">
        <v>722</v>
      </c>
      <c r="C100" s="1878"/>
      <c r="D100" s="1880"/>
      <c r="E100" s="1882"/>
      <c r="F100" s="1880"/>
      <c r="G100" s="100"/>
      <c r="H100" s="919"/>
      <c r="I100" s="100"/>
      <c r="J100" s="100"/>
      <c r="K100" s="100"/>
      <c r="L100" s="100"/>
      <c r="M100" s="100"/>
      <c r="N100" s="135"/>
      <c r="O100" s="919"/>
      <c r="P100" s="100"/>
      <c r="Q100" s="100"/>
      <c r="R100" s="100"/>
      <c r="S100" s="100"/>
      <c r="T100" s="100"/>
      <c r="U100" s="135"/>
      <c r="V100" s="877"/>
      <c r="W100" s="875"/>
      <c r="X100" s="877"/>
      <c r="Y100" s="876"/>
      <c r="Z100" s="137"/>
      <c r="AA100" s="100"/>
      <c r="AB100" s="100"/>
      <c r="AC100" s="137"/>
      <c r="AD100" s="100"/>
      <c r="AE100" s="135"/>
      <c r="AF100" s="1072"/>
      <c r="AG100" s="1073"/>
      <c r="AH100" s="1072"/>
      <c r="AI100" s="1073"/>
      <c r="AJ100" s="1840"/>
      <c r="AK100" s="1860"/>
      <c r="AL100" s="1837"/>
      <c r="AM100" s="1840"/>
      <c r="AN100" s="1860"/>
      <c r="AO100" s="1837"/>
      <c r="AP100" s="1072" t="s">
        <v>901</v>
      </c>
      <c r="AQ100" s="1073">
        <f>IF(OR($A97=6,$A97=5),IF($AP$4="Direzione x",(AL97)/10000*'0. Materiali'!$E$4*1000*(0.3-2*0.04),(AO97)/10000*'0. Materiali'!$E$4*1000*(0.6-2*0.04)),IF($AP$4="Direzione x",(AL97)/10000*'0. Materiali'!$E$4*1000*(0.3-2*0.04),(AO97)/10000*'0. Materiali'!$E$4*1000*(0.7-2*0.04)))</f>
        <v>228.65330878736148</v>
      </c>
      <c r="AR100" s="1132">
        <f>MIN((AQ98+AQ100)*(1-ABS((0.48*AQ97-ABS(AE97))/(0.48*AQ97+AQ99))),(AQ98+AQ100)*(1-ABS((0.48*AQ97-ABS(AE98))/(0.48*AQ97+AQ99))))</f>
        <v>289.04714036879903</v>
      </c>
      <c r="AS100" s="1074" t="s">
        <v>901</v>
      </c>
      <c r="AT100" s="1073">
        <f>IF(OR($A97=6,$A97=5),IF($AS$4="Direzione x",(AL97)/10000*'0. Materiali'!$E$4*1000*(0.3-2*0.04),(AO97)/10000*'0. Materiali'!$E$4*1000*(0.6-2*0.04)),IF($AS$4="Direzione x",(AL97)/10000*'0. Materiali'!$E$4*1000*(0.3-2*0.04),(AO97)/10000*'0. Materiali'!$E$4*1000*(0.7-2*0.04)))</f>
        <v>108.18006007143983</v>
      </c>
      <c r="AU100" s="1075">
        <f>MIN((AT98+AT100)*(1-ABS((0.48*AT97-ABS(AE97))/(0.48*AT97+AT99))),(AT98+AT100)*(1-ABS((0.48*AT97-ABS(AE98))/(0.48*AT97+AT99))))</f>
        <v>138.72142946134679</v>
      </c>
      <c r="AV100" s="1872"/>
      <c r="AW100" s="1852"/>
      <c r="AX100" s="1770"/>
      <c r="AY100" s="1854"/>
      <c r="AZ100" s="1991"/>
      <c r="BA100" s="1750"/>
      <c r="BB100" s="1750"/>
      <c r="BC100" s="1992"/>
      <c r="BD100" s="1750"/>
      <c r="BE100" s="1750"/>
      <c r="BF100" s="1869"/>
      <c r="BG100" s="1992"/>
      <c r="BH100" s="1750"/>
      <c r="BI100" s="1750"/>
      <c r="BJ100" s="1869"/>
    </row>
    <row r="101" spans="1:62" ht="15.75" customHeight="1" x14ac:dyDescent="0.25">
      <c r="A101" s="1861">
        <v>2</v>
      </c>
      <c r="B101" s="879" t="s">
        <v>728</v>
      </c>
      <c r="C101" s="749">
        <f>'23a. Pilastri'!AL115</f>
        <v>-3.108201515151515</v>
      </c>
      <c r="D101" s="809">
        <f>'23a. Pilastri'!AM115</f>
        <v>-9.1793136363636361</v>
      </c>
      <c r="E101" s="749">
        <f>'23a. Pilastri'!AN115</f>
        <v>-5.1466545454545454</v>
      </c>
      <c r="F101" s="809">
        <f>'23a. Pilastri'!AO115</f>
        <v>-7.1408606060606061</v>
      </c>
      <c r="G101" s="1152" t="s">
        <v>745</v>
      </c>
      <c r="H101" s="914">
        <f>'20. Comb. schemi base_TRAVE'!AK732</f>
        <v>-25.491155973197468</v>
      </c>
      <c r="I101" s="858">
        <v>0</v>
      </c>
      <c r="J101" s="858">
        <f>ABS(H101)+ABS(I102)</f>
        <v>25.491155973197468</v>
      </c>
      <c r="K101" s="1864">
        <f>MAX(J101:J102)</f>
        <v>25.491155973197468</v>
      </c>
      <c r="L101" s="1864">
        <f>K101*'2. Tabelle Normativa'!$K$5</f>
        <v>33.138502765156709</v>
      </c>
      <c r="M101" s="1156">
        <f>('13.Forze-Car.Sollec'!$F$35)/('13.Forze-Car.Sollec'!$F$36+'13.Forze-Car.Sollec'!$F$35)</f>
        <v>0.48107866679169065</v>
      </c>
      <c r="N101" s="1048">
        <f>L101*M101</f>
        <v>15.942226729734344</v>
      </c>
      <c r="O101" s="1190">
        <f>'20. Comb. schemi base_TRAVE'!AK764</f>
        <v>-220.56930793475027</v>
      </c>
      <c r="P101" s="858">
        <v>0</v>
      </c>
      <c r="Q101" s="878">
        <f>ABS(O101)+ABS(P102)</f>
        <v>220.56930793475027</v>
      </c>
      <c r="R101" s="1864">
        <f>MAX(Q101:Q102)</f>
        <v>220.56930793475027</v>
      </c>
      <c r="S101" s="1864">
        <f>R101*'2. Tabelle Normativa'!$K$5</f>
        <v>286.74010031517537</v>
      </c>
      <c r="T101" s="1115">
        <f>('13.Forze-Car.Sollec'!$F$35)/('13.Forze-Car.Sollec'!$F$36+'13.Forze-Car.Sollec'!$F$35)</f>
        <v>0.48107866679169065</v>
      </c>
      <c r="U101" s="1047">
        <f>S101*T101</f>
        <v>137.94454517534021</v>
      </c>
      <c r="V101" s="1866">
        <f>ABS(D102)</f>
        <v>63.971140909090892</v>
      </c>
      <c r="W101" s="1868">
        <f>0.3*AD101</f>
        <v>44.638666541950549</v>
      </c>
      <c r="X101" s="1866">
        <f>ABS(F101)</f>
        <v>7.1408606060606061</v>
      </c>
      <c r="Y101" s="1868">
        <f>0.3*Z101</f>
        <v>5.1588828106267091</v>
      </c>
      <c r="Z101" s="1857">
        <f>MAX(N101:N102)</f>
        <v>17.196276035422365</v>
      </c>
      <c r="AA101" s="1856">
        <f>MAX(V101:W102)</f>
        <v>63.971140909090892</v>
      </c>
      <c r="AB101" s="1156">
        <f>C105</f>
        <v>8.0188999999999986</v>
      </c>
      <c r="AC101" s="1857">
        <f>MAX(X101:Y102)</f>
        <v>7.1408606060606061</v>
      </c>
      <c r="AD101" s="1856">
        <f>MAX(U101:U102)</f>
        <v>148.79555513983516</v>
      </c>
      <c r="AE101" s="1048">
        <f>E105</f>
        <v>0.12359999999999971</v>
      </c>
      <c r="AF101" s="1066" t="s">
        <v>898</v>
      </c>
      <c r="AG101" s="1067">
        <f>IF(OR(A101=6,A101=5),0.3*0.6*'0. Materiali'!$B$9*1000,0.3*0.7*'0. Materiali'!$B$9*1000)</f>
        <v>2974.9999999999995</v>
      </c>
      <c r="AH101" s="1066" t="s">
        <v>898</v>
      </c>
      <c r="AI101" s="1067">
        <f>IF(OR(A101=6,A101=5),0.3*0.6*'0. Materiali'!$B$9*1000,0.3*0.7*'0. Materiali'!$B$9*1000)</f>
        <v>2974.9999999999995</v>
      </c>
      <c r="AJ101" s="1840">
        <f>(Z101-AG103)*10/((0.6-2*0.04)*'0. Materiali'!$E$4)</f>
        <v>0.73444234424733212</v>
      </c>
      <c r="AK101" s="1859" t="str">
        <f t="shared" ref="AK101" si="177">IF(AL101=2*(0.25*PI()*2^2)+2*(0.25*PI()*1.6^2),"2f20+2f16",IF(AL101=4*(0.25*PI()*2^2)+0*(0.25*PI()*1.6^2),"4f20",IF(AL101=5*(0.25*PI()*2^2)+0*(0.25*PI()*1.6^2),"5f20",IF(AL101=3*(0.25*PI()*2^2)+0*(0.25*PI()*1.6^2),"3f20"))))</f>
        <v>4f20</v>
      </c>
      <c r="AL101" s="1837">
        <f>4*(0.25*PI()*2^2)+0*(0.25*PI()*1.6^2)</f>
        <v>12.566370614359172</v>
      </c>
      <c r="AM101" s="1840">
        <f>(AD101-AI103)*10/((0.3-2*0.04)*'0. Materiali'!$E$4)</f>
        <v>16.992439941756253</v>
      </c>
      <c r="AN101" s="1859" t="str">
        <f t="shared" ref="AN101" si="178">IF(AO101=2*(0.25*PI()*2^2)+2*(0.25*PI()*1.6^2),"2f20+2f16",IF(AO101=4*(0.25*PI()*2^2)+0*(0.25*PI()*1.6^2),"4f20",IF(AO101=5*(0.25*PI()*2^2)+0*(0.25*PI()*1.6^2),"5f20",IF(AO101=3*(0.25*PI()*2^2)+0*(0.25*PI()*1.6^2),"3f20"))))</f>
        <v>3f20</v>
      </c>
      <c r="AO101" s="1837">
        <f>3*(0.25*PI()*2^2)+0*(0.25*PI()*1.6^2)</f>
        <v>9.4247779607693793</v>
      </c>
      <c r="AP101" s="1066" t="s">
        <v>898</v>
      </c>
      <c r="AQ101" s="1067">
        <f t="shared" ref="AQ101" si="179">AG101</f>
        <v>2974.9999999999995</v>
      </c>
      <c r="AR101" s="1130" t="s">
        <v>74</v>
      </c>
      <c r="AS101" s="1068" t="s">
        <v>898</v>
      </c>
      <c r="AT101" s="1067">
        <f t="shared" ref="AT101" si="180">AI101</f>
        <v>2974.9999999999995</v>
      </c>
      <c r="AU101" s="1069" t="s">
        <v>74</v>
      </c>
      <c r="AV101" s="1870">
        <f t="shared" ref="AV101" si="181">MAX(AR102,AR104)</f>
        <v>164.76526948260567</v>
      </c>
      <c r="AW101" s="1852"/>
      <c r="AX101" s="1768">
        <f t="shared" ref="AX101" si="182">MAX(AU102,AU104)</f>
        <v>88.512774386373707</v>
      </c>
      <c r="AY101" s="1854"/>
      <c r="AZ101" s="1844">
        <v>2</v>
      </c>
      <c r="BA101" s="1458">
        <f t="shared" ref="BA101" si="183">MAX(AR102,AR104)</f>
        <v>164.76526948260567</v>
      </c>
      <c r="BB101" s="1458">
        <f t="shared" ref="BB101" si="184">MAX(AU102,AU104)</f>
        <v>88.512774386373707</v>
      </c>
      <c r="BC101" s="1986">
        <f>Z101</f>
        <v>17.196276035422365</v>
      </c>
      <c r="BD101" s="1743">
        <f>AA101</f>
        <v>63.971140909090892</v>
      </c>
      <c r="BE101" s="1743">
        <f>((BD101/$BB101)^1.5)+(BC101/$BA101)^1.5</f>
        <v>0.64813996976301991</v>
      </c>
      <c r="BF101" s="1836" t="str">
        <f>IF(BE101&lt;1, "Verificato", "Non verifica")</f>
        <v>Verificato</v>
      </c>
      <c r="BG101" s="1986">
        <f>AC101</f>
        <v>7.1408606060606061</v>
      </c>
      <c r="BH101" s="1743">
        <f>AD101</f>
        <v>148.79555513983516</v>
      </c>
      <c r="BI101" s="1743">
        <f>((BH101/$BA101)^1.5)+(BG101/$BB101)^1.5</f>
        <v>0.88111072842554272</v>
      </c>
      <c r="BJ101" s="1836" t="str">
        <f>IF(BI101&lt;1, "Verificato", "Non verifica")</f>
        <v>Verificato</v>
      </c>
    </row>
    <row r="102" spans="1:62" ht="15.75" customHeight="1" x14ac:dyDescent="0.25">
      <c r="A102" s="1862"/>
      <c r="B102" s="874" t="s">
        <v>729</v>
      </c>
      <c r="C102" s="744">
        <f>'23a. Pilastri'!AL116</f>
        <v>63.865080303030297</v>
      </c>
      <c r="D102" s="810">
        <f>'23a. Pilastri'!AM116</f>
        <v>-63.971140909090892</v>
      </c>
      <c r="E102" s="744">
        <f>'23a. Pilastri'!AN116</f>
        <v>138.58652727272727</v>
      </c>
      <c r="F102" s="810">
        <f>'23a. Pilastri'!AO116</f>
        <v>-138.69258787878789</v>
      </c>
      <c r="G102" s="1160" t="s">
        <v>746</v>
      </c>
      <c r="H102" s="1136">
        <f>'20. Comb. schemi base_TRAVE'!AL732</f>
        <v>25.491155973197468</v>
      </c>
      <c r="I102" s="859">
        <v>0</v>
      </c>
      <c r="J102" s="859">
        <f>ABS(H102)+ABS(I101)</f>
        <v>25.491155973197468</v>
      </c>
      <c r="K102" s="1865"/>
      <c r="L102" s="1865"/>
      <c r="M102" s="1154">
        <f>('13.Forze-Car.Sollec'!$F$36)/('13.Forze-Car.Sollec'!$F$36+'13.Forze-Car.Sollec'!$F$35)</f>
        <v>0.51892133320830935</v>
      </c>
      <c r="N102" s="855">
        <f>L101*M102</f>
        <v>17.196276035422365</v>
      </c>
      <c r="O102" s="1191">
        <f>'20. Comb. schemi base_TRAVE'!AL764</f>
        <v>198.26454645820252</v>
      </c>
      <c r="P102" s="859">
        <v>0</v>
      </c>
      <c r="Q102" s="859">
        <f>ABS(O102)+ABS(P101)</f>
        <v>198.26454645820252</v>
      </c>
      <c r="R102" s="1865"/>
      <c r="S102" s="1865"/>
      <c r="T102" s="1154">
        <f>('13.Forze-Car.Sollec'!$F$36)/('13.Forze-Car.Sollec'!$F$36+'13.Forze-Car.Sollec'!$F$35)</f>
        <v>0.51892133320830935</v>
      </c>
      <c r="U102" s="855">
        <f>S101*T102</f>
        <v>148.79555513983516</v>
      </c>
      <c r="V102" s="1867"/>
      <c r="W102" s="1869"/>
      <c r="X102" s="1867"/>
      <c r="Y102" s="1869"/>
      <c r="Z102" s="1855"/>
      <c r="AA102" s="1446"/>
      <c r="AB102" s="1154">
        <f>D105</f>
        <v>-15.0929</v>
      </c>
      <c r="AC102" s="1855"/>
      <c r="AD102" s="1446"/>
      <c r="AE102" s="855">
        <f>F105</f>
        <v>-7.1975999999999996</v>
      </c>
      <c r="AF102" s="1070" t="s">
        <v>899</v>
      </c>
      <c r="AG102" s="1192">
        <f>IF(OR(A101=6,A101=5),IF($AF$4="Direzione x",0.3*0.12*0.3*0.6*1000*'0. Materiali'!$B$9,0.6*0.12*0.3*0.6*1000*'0. Materiali'!$B$9),IF($AF$4="Direzione x",0.3*0.12*0.3*0.7*1000*'0. Materiali'!$B$9,0.7*0.12*0.3*0.7*1000*'0. Materiali'!$B$9))</f>
        <v>107.09999999999998</v>
      </c>
      <c r="AH102" s="1070" t="s">
        <v>899</v>
      </c>
      <c r="AI102" s="1192">
        <f>IF(OR(A101=6,A101=5),IF($AH$4="Direzione x",0.3*0.12*0.3*0.6*1000*'0. Materiali'!$B$9,0.6*0.12*0.3*0.6*1000*'0. Materiali'!$B$9),IF($AH$4="Direzione x",0.3*0.12*0.3*0.7*1000*'0. Materiali'!$B$9,0.7*0.12*0.3*0.7*1000*'0. Materiali'!$B$9))</f>
        <v>249.89999999999995</v>
      </c>
      <c r="AJ102" s="1840"/>
      <c r="AK102" s="1860"/>
      <c r="AL102" s="1837"/>
      <c r="AM102" s="1840"/>
      <c r="AN102" s="1860"/>
      <c r="AO102" s="1837"/>
      <c r="AP102" s="1070" t="s">
        <v>899</v>
      </c>
      <c r="AQ102" s="1192">
        <f t="shared" ref="AQ102" si="185">AI102</f>
        <v>249.89999999999995</v>
      </c>
      <c r="AR102" s="1131">
        <f>MIN((AQ102+AQ104)*(1-ABS((0.48*AQ101-ABS(AB101))/(0.48*AQ101+AQ103))),(AQ102+AQ104)*(1-ABS((0.48*AQ101-ABS(AB102))/(0.48*AQ101+AQ103))))</f>
        <v>164.76526948260567</v>
      </c>
      <c r="AS102" s="1061" t="s">
        <v>899</v>
      </c>
      <c r="AT102" s="1192">
        <f t="shared" ref="AT102" si="186">AG102</f>
        <v>107.09999999999998</v>
      </c>
      <c r="AU102" s="1071">
        <f>MIN((AT102+AT104)*(1-ABS((0.48*AT101-ABS(AB101))/(0.48*AT101+AT103))),(AT102+AT104)*(1-ABS((0.48*AT101-ABS(AB102))/(0.48*AT101+AT103))))</f>
        <v>88.512774386373707</v>
      </c>
      <c r="AV102" s="1871"/>
      <c r="AW102" s="1852"/>
      <c r="AX102" s="1769"/>
      <c r="AY102" s="1854"/>
      <c r="AZ102" s="1845"/>
      <c r="BA102" s="1378"/>
      <c r="BB102" s="1378"/>
      <c r="BC102" s="1754"/>
      <c r="BD102" s="1747"/>
      <c r="BE102" s="1747"/>
      <c r="BF102" s="1837"/>
      <c r="BG102" s="1754"/>
      <c r="BH102" s="1747"/>
      <c r="BI102" s="1747"/>
      <c r="BJ102" s="1837"/>
    </row>
    <row r="103" spans="1:62" ht="15" customHeight="1" x14ac:dyDescent="0.25">
      <c r="A103" s="1862"/>
      <c r="B103" s="874" t="s">
        <v>730</v>
      </c>
      <c r="C103" s="744">
        <f>'23a. Pilastri'!AL117</f>
        <v>-25.96629848484849</v>
      </c>
      <c r="D103" s="810">
        <f>'23a. Pilastri'!AM117</f>
        <v>33.485813636363638</v>
      </c>
      <c r="E103" s="744">
        <f>'23a. Pilastri'!AN117</f>
        <v>-5.6221454545454543</v>
      </c>
      <c r="F103" s="810">
        <f>'23a. Pilastri'!AO117</f>
        <v>13.141660606060606</v>
      </c>
      <c r="G103" s="1060"/>
      <c r="H103" s="1029"/>
      <c r="I103" s="1030"/>
      <c r="J103" s="1030"/>
      <c r="K103" s="1030"/>
      <c r="L103" s="1030"/>
      <c r="M103" s="1030"/>
      <c r="N103" s="1050"/>
      <c r="O103" s="1029"/>
      <c r="P103" s="1030"/>
      <c r="Q103" s="1030"/>
      <c r="R103" s="1030"/>
      <c r="S103" s="1030"/>
      <c r="T103" s="1030"/>
      <c r="U103" s="1050"/>
      <c r="V103" s="1053"/>
      <c r="W103" s="1054"/>
      <c r="X103" s="1053"/>
      <c r="Y103" s="1056"/>
      <c r="Z103" s="1988">
        <f>ABS(D103)</f>
        <v>33.485813636363638</v>
      </c>
      <c r="AA103" s="1458">
        <f>ABS(D104)</f>
        <v>131.00024090909093</v>
      </c>
      <c r="AB103" s="1156">
        <f>AB101</f>
        <v>8.0188999999999986</v>
      </c>
      <c r="AC103" s="1988">
        <f>ABS(F103)</f>
        <v>13.141660606060606</v>
      </c>
      <c r="AD103" s="1458">
        <f>ABS(F104)</f>
        <v>279.17058787878796</v>
      </c>
      <c r="AE103" s="1048">
        <f>AE101</f>
        <v>0.12359999999999971</v>
      </c>
      <c r="AF103" s="1070" t="s">
        <v>908</v>
      </c>
      <c r="AG103" s="1192">
        <f>AG102*(1-((0.48*AG101-MAX(ABS(AB101),ABS(AB102)))/(0.48*AG101))^2)</f>
        <v>2.2519709437809974</v>
      </c>
      <c r="AH103" s="1070" t="s">
        <v>908</v>
      </c>
      <c r="AI103" s="1192">
        <f>AI102*(1-((0.48*AI101-MAX(ABS(AE101),ABS(AE102)))/(0.48*AI101))^2)</f>
        <v>2.5128112934117626</v>
      </c>
      <c r="AJ103" s="1840"/>
      <c r="AK103" s="1860"/>
      <c r="AL103" s="1837"/>
      <c r="AM103" s="1840"/>
      <c r="AN103" s="1860"/>
      <c r="AO103" s="1837"/>
      <c r="AP103" s="1070" t="s">
        <v>900</v>
      </c>
      <c r="AQ103" s="1192">
        <f>IF($AP$4="Direzione x",2*$AL101*'0. Materiali'!$E$4/10,2*$AO101*'0. Materiali'!$E$4/10)</f>
        <v>737.591318668908</v>
      </c>
      <c r="AR103" s="1131" t="s">
        <v>75</v>
      </c>
      <c r="AS103" s="1061" t="s">
        <v>900</v>
      </c>
      <c r="AT103" s="1192">
        <f>IF($AS$4="Direzione x",2*$AL101*'0. Materiali'!$E$4/10,2*$AO101*'0. Materiali'!$E$4/10)</f>
        <v>983.45509155854393</v>
      </c>
      <c r="AU103" s="1071" t="s">
        <v>75</v>
      </c>
      <c r="AV103" s="1871"/>
      <c r="AW103" s="1852"/>
      <c r="AX103" s="1769"/>
      <c r="AY103" s="1854"/>
      <c r="AZ103" s="1845"/>
      <c r="BA103" s="1378"/>
      <c r="BB103" s="1378"/>
      <c r="BC103" s="1754"/>
      <c r="BD103" s="1747"/>
      <c r="BE103" s="1747"/>
      <c r="BF103" s="1837"/>
      <c r="BG103" s="1754"/>
      <c r="BH103" s="1747"/>
      <c r="BI103" s="1747"/>
      <c r="BJ103" s="1837"/>
    </row>
    <row r="104" spans="1:62" ht="15" customHeight="1" x14ac:dyDescent="0.25">
      <c r="A104" s="1862"/>
      <c r="B104" s="874" t="s">
        <v>731</v>
      </c>
      <c r="C104" s="744">
        <f>'23a. Pilastri'!AL118</f>
        <v>-133.1901803030303</v>
      </c>
      <c r="D104" s="810">
        <f>'23a. Pilastri'!AM118</f>
        <v>131.00024090909093</v>
      </c>
      <c r="E104" s="744">
        <f>'23a. Pilastri'!AN118</f>
        <v>-281.36052727272732</v>
      </c>
      <c r="F104" s="810">
        <f>'23a. Pilastri'!AO118</f>
        <v>279.17058787878796</v>
      </c>
      <c r="G104" s="144"/>
      <c r="H104" s="1029"/>
      <c r="I104" s="1030"/>
      <c r="J104" s="1030"/>
      <c r="K104" s="1030"/>
      <c r="L104" s="1030"/>
      <c r="M104" s="1030"/>
      <c r="N104" s="1050"/>
      <c r="O104" s="1029"/>
      <c r="P104" s="1030"/>
      <c r="Q104" s="1030"/>
      <c r="R104" s="1030"/>
      <c r="S104" s="1030"/>
      <c r="T104" s="1030"/>
      <c r="U104" s="1050"/>
      <c r="V104" s="1053"/>
      <c r="W104" s="1054"/>
      <c r="X104" s="1053"/>
      <c r="Y104" s="1056"/>
      <c r="Z104" s="1843"/>
      <c r="AA104" s="1378"/>
      <c r="AB104" s="1156">
        <f>AB102</f>
        <v>-15.0929</v>
      </c>
      <c r="AC104" s="1843"/>
      <c r="AD104" s="1378"/>
      <c r="AE104" s="1048">
        <f>AE102</f>
        <v>-7.1975999999999996</v>
      </c>
      <c r="AF104" s="1070"/>
      <c r="AG104" s="1124"/>
      <c r="AH104" s="1070"/>
      <c r="AI104" s="1124"/>
      <c r="AJ104" s="1840"/>
      <c r="AK104" s="1860"/>
      <c r="AL104" s="1837"/>
      <c r="AM104" s="1840"/>
      <c r="AN104" s="1860"/>
      <c r="AO104" s="1837"/>
      <c r="AP104" s="1070" t="s">
        <v>901</v>
      </c>
      <c r="AQ104" s="1124">
        <f>IF(OR($A101=6,$A101=5),IF($AP$4="Direzione x",(AL101)/10000*'0. Materiali'!$E$4*1000*(0.3-2*0.04),(AO101)/10000*'0. Materiali'!$E$4*1000*(0.6-2*0.04)),IF($AP$4="Direzione x",(AL101)/10000*'0. Materiali'!$E$4*1000*(0.3-2*0.04),(AO101)/10000*'0. Materiali'!$E$4*1000*(0.7-2*0.04)))</f>
        <v>228.65330878736148</v>
      </c>
      <c r="AR104" s="1133">
        <f>MIN((AQ102+AQ104)*(1-ABS((0.48*AQ101-ABS(AE101))/(0.48*AQ101+AQ103))),(AQ102+AQ104)*(1-ABS((0.48*AQ101-ABS(AE102))/(0.48*AQ101+AQ103))))</f>
        <v>163.02056266451993</v>
      </c>
      <c r="AS104" s="1061" t="s">
        <v>901</v>
      </c>
      <c r="AT104" s="1124">
        <f>IF(OR($A101=6,$A101=5),IF($AS$4="Direzione x",(AL101)/10000*'0. Materiali'!$E$4*1000*(0.3-2*0.04),(AO101)/10000*'0. Materiali'!$E$4*1000*(0.6-2*0.04)),IF($AS$4="Direzione x",(AL101)/10000*'0. Materiali'!$E$4*1000*(0.3-2*0.04),(AO101)/10000*'0. Materiali'!$E$4*1000*(0.7-2*0.04)))</f>
        <v>108.18006007143983</v>
      </c>
      <c r="AU104" s="1125">
        <f>MIN((AT102+AT104)*(1-ABS((0.48*AT101-ABS(AE101))/(0.48*AT101+AT103))),(AT102+AT104)*(1-ABS((0.48*AT101-ABS(AE102))/(0.48*AT101+AT103))))</f>
        <v>87.807929969311175</v>
      </c>
      <c r="AV104" s="1872"/>
      <c r="AW104" s="1852"/>
      <c r="AX104" s="1770"/>
      <c r="AY104" s="1854"/>
      <c r="AZ104" s="1845"/>
      <c r="BA104" s="1378"/>
      <c r="BB104" s="1378"/>
      <c r="BC104" s="1754"/>
      <c r="BD104" s="1747"/>
      <c r="BE104" s="1747"/>
      <c r="BF104" s="1837"/>
      <c r="BG104" s="1754"/>
      <c r="BH104" s="1747"/>
      <c r="BI104" s="1747"/>
      <c r="BJ104" s="1837"/>
    </row>
    <row r="105" spans="1:62" ht="15.75" thickBot="1" x14ac:dyDescent="0.3">
      <c r="A105" s="1863"/>
      <c r="B105" s="880" t="s">
        <v>722</v>
      </c>
      <c r="C105" s="748">
        <f>'23a. Pilastri'!AL119</f>
        <v>8.0188999999999986</v>
      </c>
      <c r="D105" s="811">
        <f>'23a. Pilastri'!AM119</f>
        <v>-15.0929</v>
      </c>
      <c r="E105" s="748">
        <f>'23a. Pilastri'!AN119</f>
        <v>0.12359999999999971</v>
      </c>
      <c r="F105" s="811">
        <f>'23a. Pilastri'!AO119</f>
        <v>-7.1975999999999996</v>
      </c>
      <c r="G105" s="1059"/>
      <c r="H105" s="1031"/>
      <c r="I105" s="1032"/>
      <c r="J105" s="1032"/>
      <c r="K105" s="1032"/>
      <c r="L105" s="1032"/>
      <c r="M105" s="1032"/>
      <c r="N105" s="1051"/>
      <c r="O105" s="1031"/>
      <c r="P105" s="1032"/>
      <c r="Q105" s="1032"/>
      <c r="R105" s="1032"/>
      <c r="S105" s="1032"/>
      <c r="T105" s="1032"/>
      <c r="U105" s="1051"/>
      <c r="V105" s="877"/>
      <c r="W105" s="875"/>
      <c r="X105" s="877"/>
      <c r="Y105" s="876"/>
      <c r="Z105" s="137"/>
      <c r="AA105" s="100"/>
      <c r="AB105" s="100"/>
      <c r="AC105" s="137"/>
      <c r="AD105" s="100"/>
      <c r="AE105" s="135"/>
      <c r="AF105" s="877"/>
      <c r="AG105" s="875"/>
      <c r="AH105" s="877"/>
      <c r="AI105" s="875"/>
      <c r="AJ105" s="1057"/>
      <c r="AK105" s="875"/>
      <c r="AL105" s="876"/>
      <c r="AM105" s="1057"/>
      <c r="AN105" s="875"/>
      <c r="AO105" s="876"/>
      <c r="AP105" s="877"/>
      <c r="AQ105" s="875"/>
      <c r="AR105" s="1120"/>
      <c r="AS105" s="875"/>
      <c r="AT105" s="875"/>
      <c r="AU105" s="876"/>
      <c r="AV105" s="1123"/>
      <c r="AW105" s="1117"/>
      <c r="AX105" s="1118"/>
      <c r="AY105" s="1129"/>
      <c r="AZ105" s="1846"/>
      <c r="BA105" s="1847"/>
      <c r="BB105" s="1847"/>
      <c r="BC105" s="1987"/>
      <c r="BD105" s="1842"/>
      <c r="BE105" s="1842"/>
      <c r="BF105" s="1838"/>
      <c r="BG105" s="1987"/>
      <c r="BH105" s="1842"/>
      <c r="BI105" s="1842"/>
      <c r="BJ105" s="1838"/>
    </row>
  </sheetData>
  <mergeCells count="1005">
    <mergeCell ref="BI41:BI44"/>
    <mergeCell ref="BJ41:BJ44"/>
    <mergeCell ref="AM37:AM40"/>
    <mergeCell ref="AN37:AN40"/>
    <mergeCell ref="AO37:AO40"/>
    <mergeCell ref="BD37:BD40"/>
    <mergeCell ref="BE37:BE40"/>
    <mergeCell ref="BF37:BF40"/>
    <mergeCell ref="AZ41:AZ44"/>
    <mergeCell ref="BA41:BA44"/>
    <mergeCell ref="BB41:BB44"/>
    <mergeCell ref="BC41:BC44"/>
    <mergeCell ref="AV41:AV44"/>
    <mergeCell ref="AX41:AX44"/>
    <mergeCell ref="AM41:AM44"/>
    <mergeCell ref="BJ49:BJ53"/>
    <mergeCell ref="AA51:AA52"/>
    <mergeCell ref="BD49:BD53"/>
    <mergeCell ref="BE49:BE53"/>
    <mergeCell ref="BF49:BF53"/>
    <mergeCell ref="BG49:BG53"/>
    <mergeCell ref="BH49:BH53"/>
    <mergeCell ref="BI49:BI53"/>
    <mergeCell ref="AY47:AY52"/>
    <mergeCell ref="BF45:BF48"/>
    <mergeCell ref="BG45:BG48"/>
    <mergeCell ref="BH45:BH48"/>
    <mergeCell ref="BI45:BI48"/>
    <mergeCell ref="BJ45:BJ48"/>
    <mergeCell ref="AX49:AX52"/>
    <mergeCell ref="BE45:BE48"/>
    <mergeCell ref="AZ49:AZ53"/>
    <mergeCell ref="BG31:BJ31"/>
    <mergeCell ref="BE32:BF32"/>
    <mergeCell ref="BI32:BJ32"/>
    <mergeCell ref="BB33:BB36"/>
    <mergeCell ref="BG37:BG40"/>
    <mergeCell ref="BH37:BH40"/>
    <mergeCell ref="BI37:BI40"/>
    <mergeCell ref="BJ37:BJ40"/>
    <mergeCell ref="BC31:BF31"/>
    <mergeCell ref="BG41:BG44"/>
    <mergeCell ref="BH41:BH44"/>
    <mergeCell ref="AW43:AW46"/>
    <mergeCell ref="AY43:AY46"/>
    <mergeCell ref="AO45:AO48"/>
    <mergeCell ref="BD45:BD48"/>
    <mergeCell ref="AZ45:AZ48"/>
    <mergeCell ref="AA37:AA38"/>
    <mergeCell ref="AJ37:AJ40"/>
    <mergeCell ref="AK37:AK40"/>
    <mergeCell ref="AL37:AL40"/>
    <mergeCell ref="AW47:AW52"/>
    <mergeCell ref="AC49:AC50"/>
    <mergeCell ref="AD49:AD50"/>
    <mergeCell ref="AD45:AD46"/>
    <mergeCell ref="AC51:AC52"/>
    <mergeCell ref="AD51:AD52"/>
    <mergeCell ref="AV49:AV52"/>
    <mergeCell ref="AN49:AN52"/>
    <mergeCell ref="AO49:AO52"/>
    <mergeCell ref="AA45:AA46"/>
    <mergeCell ref="AJ45:AJ48"/>
    <mergeCell ref="AK45:AK48"/>
    <mergeCell ref="BC33:BC36"/>
    <mergeCell ref="AV30:AW30"/>
    <mergeCell ref="AX30:AY30"/>
    <mergeCell ref="AV31:AY31"/>
    <mergeCell ref="AZ33:AZ36"/>
    <mergeCell ref="BA33:BA36"/>
    <mergeCell ref="AV33:AV36"/>
    <mergeCell ref="AX33:AX36"/>
    <mergeCell ref="AN33:AN36"/>
    <mergeCell ref="AO33:AO36"/>
    <mergeCell ref="AW33:AW38"/>
    <mergeCell ref="AY33:AY38"/>
    <mergeCell ref="BD33:BD36"/>
    <mergeCell ref="BE33:BE36"/>
    <mergeCell ref="AX37:AX40"/>
    <mergeCell ref="AZ37:AZ40"/>
    <mergeCell ref="BA37:BA40"/>
    <mergeCell ref="AV37:AV40"/>
    <mergeCell ref="BB37:BB40"/>
    <mergeCell ref="BC37:BC40"/>
    <mergeCell ref="AW39:AW42"/>
    <mergeCell ref="AP30:AR30"/>
    <mergeCell ref="AM30:AO30"/>
    <mergeCell ref="BI23:BI27"/>
    <mergeCell ref="BJ23:BJ27"/>
    <mergeCell ref="X19:X20"/>
    <mergeCell ref="AA19:AA20"/>
    <mergeCell ref="AJ19:AJ22"/>
    <mergeCell ref="AK19:AK22"/>
    <mergeCell ref="AL19:AL22"/>
    <mergeCell ref="AN15:AN18"/>
    <mergeCell ref="AA33:AA34"/>
    <mergeCell ref="AJ33:AJ36"/>
    <mergeCell ref="AK33:AK36"/>
    <mergeCell ref="AL33:AL36"/>
    <mergeCell ref="AM33:AM36"/>
    <mergeCell ref="AZ30:AZ32"/>
    <mergeCell ref="BA30:BA32"/>
    <mergeCell ref="BB30:BB32"/>
    <mergeCell ref="BC30:BJ30"/>
    <mergeCell ref="AF31:AG32"/>
    <mergeCell ref="AH31:AI32"/>
    <mergeCell ref="AK31:AK32"/>
    <mergeCell ref="AL31:AL32"/>
    <mergeCell ref="AM31:AM32"/>
    <mergeCell ref="AN31:AN32"/>
    <mergeCell ref="AF30:AG30"/>
    <mergeCell ref="AH30:AI30"/>
    <mergeCell ref="AJ30:AL30"/>
    <mergeCell ref="AS30:AU30"/>
    <mergeCell ref="BF33:BF36"/>
    <mergeCell ref="BG33:BG36"/>
    <mergeCell ref="BH33:BH36"/>
    <mergeCell ref="BI33:BI36"/>
    <mergeCell ref="BJ33:BJ36"/>
    <mergeCell ref="BC23:BC27"/>
    <mergeCell ref="AJ11:AJ14"/>
    <mergeCell ref="AK11:AK14"/>
    <mergeCell ref="AL11:AL14"/>
    <mergeCell ref="AM11:AM14"/>
    <mergeCell ref="AN11:AN14"/>
    <mergeCell ref="AO11:AO14"/>
    <mergeCell ref="BD11:BD14"/>
    <mergeCell ref="AV23:AV26"/>
    <mergeCell ref="A3:BJ3"/>
    <mergeCell ref="A1:BJ1"/>
    <mergeCell ref="A29:BJ29"/>
    <mergeCell ref="AK23:AK26"/>
    <mergeCell ref="AL23:AL26"/>
    <mergeCell ref="AM23:AM26"/>
    <mergeCell ref="AN23:AN26"/>
    <mergeCell ref="AO23:AO26"/>
    <mergeCell ref="BD23:BD27"/>
    <mergeCell ref="BG19:BG22"/>
    <mergeCell ref="BH19:BH22"/>
    <mergeCell ref="BI19:BI22"/>
    <mergeCell ref="BJ19:BJ22"/>
    <mergeCell ref="AW21:AW26"/>
    <mergeCell ref="AY21:AY26"/>
    <mergeCell ref="BE23:BE27"/>
    <mergeCell ref="BF23:BF27"/>
    <mergeCell ref="BG23:BG27"/>
    <mergeCell ref="BH23:BH27"/>
    <mergeCell ref="BF19:BF22"/>
    <mergeCell ref="BH15:BH18"/>
    <mergeCell ref="BI15:BI18"/>
    <mergeCell ref="BJ15:BJ18"/>
    <mergeCell ref="BD19:BD22"/>
    <mergeCell ref="BE19:BE22"/>
    <mergeCell ref="BE11:BE14"/>
    <mergeCell ref="AZ11:AZ14"/>
    <mergeCell ref="BA11:BA14"/>
    <mergeCell ref="BB11:BB14"/>
    <mergeCell ref="BC11:BC14"/>
    <mergeCell ref="AZ15:AZ18"/>
    <mergeCell ref="BA15:BA18"/>
    <mergeCell ref="BB15:BB18"/>
    <mergeCell ref="BC15:BC18"/>
    <mergeCell ref="AY17:AY20"/>
    <mergeCell ref="BF15:BF18"/>
    <mergeCell ref="BG15:BG18"/>
    <mergeCell ref="AX19:AX22"/>
    <mergeCell ref="AV19:AV22"/>
    <mergeCell ref="AO15:AO18"/>
    <mergeCell ref="BD15:BD18"/>
    <mergeCell ref="BE15:BE18"/>
    <mergeCell ref="AW13:AW16"/>
    <mergeCell ref="AY13:AY16"/>
    <mergeCell ref="AZ19:AZ22"/>
    <mergeCell ref="BA19:BA22"/>
    <mergeCell ref="BB19:BB22"/>
    <mergeCell ref="BC19:BC22"/>
    <mergeCell ref="AW17:AW20"/>
    <mergeCell ref="AZ7:AZ10"/>
    <mergeCell ref="BA7:BA10"/>
    <mergeCell ref="BB7:BB10"/>
    <mergeCell ref="BC7:BC10"/>
    <mergeCell ref="AY7:AY12"/>
    <mergeCell ref="AM7:AM10"/>
    <mergeCell ref="AN7:AN10"/>
    <mergeCell ref="AO7:AO10"/>
    <mergeCell ref="BF11:BF14"/>
    <mergeCell ref="BG11:BG14"/>
    <mergeCell ref="BH11:BH14"/>
    <mergeCell ref="BI11:BI14"/>
    <mergeCell ref="BJ11:BJ14"/>
    <mergeCell ref="BJ7:BJ10"/>
    <mergeCell ref="BD7:BD10"/>
    <mergeCell ref="BE7:BE10"/>
    <mergeCell ref="BF7:BF10"/>
    <mergeCell ref="BG7:BG10"/>
    <mergeCell ref="BH7:BH10"/>
    <mergeCell ref="BI7:BI10"/>
    <mergeCell ref="AX7:AX10"/>
    <mergeCell ref="AX11:AX14"/>
    <mergeCell ref="AV11:AV14"/>
    <mergeCell ref="AV7:AV10"/>
    <mergeCell ref="AW7:AW12"/>
    <mergeCell ref="AX4:AY4"/>
    <mergeCell ref="AZ4:AZ6"/>
    <mergeCell ref="BA4:BA6"/>
    <mergeCell ref="BB4:BB6"/>
    <mergeCell ref="BC4:BJ4"/>
    <mergeCell ref="V5:V6"/>
    <mergeCell ref="W5:W6"/>
    <mergeCell ref="AA5:AA6"/>
    <mergeCell ref="AC5:AC6"/>
    <mergeCell ref="AF5:AG6"/>
    <mergeCell ref="V4:W4"/>
    <mergeCell ref="X4:Y4"/>
    <mergeCell ref="Z4:AB4"/>
    <mergeCell ref="AC4:AE4"/>
    <mergeCell ref="AF4:AG4"/>
    <mergeCell ref="AU5:AU6"/>
    <mergeCell ref="AV5:AY5"/>
    <mergeCell ref="AP5:AQ6"/>
    <mergeCell ref="AR5:AR6"/>
    <mergeCell ref="AM4:AO4"/>
    <mergeCell ref="AP4:AR4"/>
    <mergeCell ref="AO5:AO6"/>
    <mergeCell ref="AH5:AI6"/>
    <mergeCell ref="AJ5:AJ6"/>
    <mergeCell ref="AM5:AM6"/>
    <mergeCell ref="AN5:AN6"/>
    <mergeCell ref="BC5:BF5"/>
    <mergeCell ref="BG5:BJ5"/>
    <mergeCell ref="BE6:BF6"/>
    <mergeCell ref="BI6:BJ6"/>
    <mergeCell ref="AS5:AT6"/>
    <mergeCell ref="AH4:AI4"/>
    <mergeCell ref="BA23:BA27"/>
    <mergeCell ref="BB23:BB27"/>
    <mergeCell ref="X23:X24"/>
    <mergeCell ref="AA23:AA24"/>
    <mergeCell ref="AO31:AO32"/>
    <mergeCell ref="AP31:AQ32"/>
    <mergeCell ref="AR31:AR32"/>
    <mergeCell ref="AJ31:AJ32"/>
    <mergeCell ref="Z37:Z38"/>
    <mergeCell ref="V49:V50"/>
    <mergeCell ref="W49:W50"/>
    <mergeCell ref="Y49:Y50"/>
    <mergeCell ref="AD31:AD32"/>
    <mergeCell ref="Z49:Z50"/>
    <mergeCell ref="Z33:Z34"/>
    <mergeCell ref="W45:W46"/>
    <mergeCell ref="Y45:Y46"/>
    <mergeCell ref="Z45:Z46"/>
    <mergeCell ref="X45:X46"/>
    <mergeCell ref="AD33:AD34"/>
    <mergeCell ref="AD37:AD38"/>
    <mergeCell ref="AN41:AN44"/>
    <mergeCell ref="AO41:AO44"/>
    <mergeCell ref="AV45:AV48"/>
    <mergeCell ref="AX45:AX48"/>
    <mergeCell ref="BB45:BB48"/>
    <mergeCell ref="AS31:AT32"/>
    <mergeCell ref="AY39:AY42"/>
    <mergeCell ref="AA41:AA42"/>
    <mergeCell ref="AJ41:AJ44"/>
    <mergeCell ref="AK41:AK44"/>
    <mergeCell ref="AL41:AL44"/>
    <mergeCell ref="AD41:AD42"/>
    <mergeCell ref="X49:X50"/>
    <mergeCell ref="AA49:AA50"/>
    <mergeCell ref="AJ49:AJ52"/>
    <mergeCell ref="AK49:AK52"/>
    <mergeCell ref="AL49:AL52"/>
    <mergeCell ref="AM49:AM52"/>
    <mergeCell ref="V41:V42"/>
    <mergeCell ref="W41:W42"/>
    <mergeCell ref="Y41:Y42"/>
    <mergeCell ref="Z41:Z42"/>
    <mergeCell ref="BD41:BD44"/>
    <mergeCell ref="BE41:BE44"/>
    <mergeCell ref="BF41:BF44"/>
    <mergeCell ref="BC45:BC48"/>
    <mergeCell ref="B47:B48"/>
    <mergeCell ref="C47:C48"/>
    <mergeCell ref="D47:D48"/>
    <mergeCell ref="E47:E48"/>
    <mergeCell ref="F47:F48"/>
    <mergeCell ref="V45:V46"/>
    <mergeCell ref="Z51:Z52"/>
    <mergeCell ref="AL45:AL48"/>
    <mergeCell ref="AM45:AM48"/>
    <mergeCell ref="AN45:AN48"/>
    <mergeCell ref="BA49:BA53"/>
    <mergeCell ref="BB49:BB53"/>
    <mergeCell ref="BC49:BC53"/>
    <mergeCell ref="BA45:BA48"/>
    <mergeCell ref="B39:B40"/>
    <mergeCell ref="C39:C40"/>
    <mergeCell ref="D39:D40"/>
    <mergeCell ref="E39:E40"/>
    <mergeCell ref="F39:F40"/>
    <mergeCell ref="B43:B44"/>
    <mergeCell ref="C43:C44"/>
    <mergeCell ref="D43:D44"/>
    <mergeCell ref="E43:E44"/>
    <mergeCell ref="F43:F44"/>
    <mergeCell ref="V30:W30"/>
    <mergeCell ref="X30:Y30"/>
    <mergeCell ref="X37:X38"/>
    <mergeCell ref="B35:B36"/>
    <mergeCell ref="C35:C36"/>
    <mergeCell ref="D35:D36"/>
    <mergeCell ref="E35:E36"/>
    <mergeCell ref="F35:F36"/>
    <mergeCell ref="K37:K38"/>
    <mergeCell ref="L37:L38"/>
    <mergeCell ref="R37:R38"/>
    <mergeCell ref="S37:S38"/>
    <mergeCell ref="S31:S32"/>
    <mergeCell ref="T31:T32"/>
    <mergeCell ref="X41:X42"/>
    <mergeCell ref="E30:E32"/>
    <mergeCell ref="H31:H32"/>
    <mergeCell ref="C30:C32"/>
    <mergeCell ref="D30:D32"/>
    <mergeCell ref="F30:F32"/>
    <mergeCell ref="I31:I32"/>
    <mergeCell ref="AJ4:AL4"/>
    <mergeCell ref="AZ23:AZ27"/>
    <mergeCell ref="AS4:AU4"/>
    <mergeCell ref="AV4:AW4"/>
    <mergeCell ref="B17:B18"/>
    <mergeCell ref="C17:C18"/>
    <mergeCell ref="D17:D18"/>
    <mergeCell ref="E17:E18"/>
    <mergeCell ref="F17:F18"/>
    <mergeCell ref="B21:B22"/>
    <mergeCell ref="C21:C22"/>
    <mergeCell ref="D21:D22"/>
    <mergeCell ref="E21:E22"/>
    <mergeCell ref="F21:F22"/>
    <mergeCell ref="B9:B10"/>
    <mergeCell ref="C9:C10"/>
    <mergeCell ref="D9:D10"/>
    <mergeCell ref="E9:E10"/>
    <mergeCell ref="V15:V16"/>
    <mergeCell ref="X15:X16"/>
    <mergeCell ref="Z15:Z16"/>
    <mergeCell ref="AA15:AA16"/>
    <mergeCell ref="AJ15:AJ18"/>
    <mergeCell ref="AK15:AK18"/>
    <mergeCell ref="AL15:AL18"/>
    <mergeCell ref="AM15:AM18"/>
    <mergeCell ref="Z5:Z6"/>
    <mergeCell ref="AC7:AC8"/>
    <mergeCell ref="AD7:AD8"/>
    <mergeCell ref="AC15:AC16"/>
    <mergeCell ref="B13:B14"/>
    <mergeCell ref="C13:C14"/>
    <mergeCell ref="AX23:AX26"/>
    <mergeCell ref="AD15:AD16"/>
    <mergeCell ref="AX15:AX18"/>
    <mergeCell ref="AV15:AV18"/>
    <mergeCell ref="AU31:AU32"/>
    <mergeCell ref="AA7:AA8"/>
    <mergeCell ref="V23:V24"/>
    <mergeCell ref="X11:X12"/>
    <mergeCell ref="AA11:AA12"/>
    <mergeCell ref="R23:R24"/>
    <mergeCell ref="U31:U32"/>
    <mergeCell ref="O31:O32"/>
    <mergeCell ref="P31:P32"/>
    <mergeCell ref="N31:N32"/>
    <mergeCell ref="K31:K32"/>
    <mergeCell ref="Q31:Q32"/>
    <mergeCell ref="AO19:AO22"/>
    <mergeCell ref="AM19:AM22"/>
    <mergeCell ref="AN19:AN22"/>
    <mergeCell ref="AK5:AK6"/>
    <mergeCell ref="AL5:AL6"/>
    <mergeCell ref="AJ23:AJ26"/>
    <mergeCell ref="AE31:AE32"/>
    <mergeCell ref="AB5:AB6"/>
    <mergeCell ref="AE5:AE6"/>
    <mergeCell ref="AD5:AD6"/>
    <mergeCell ref="Z30:AB30"/>
    <mergeCell ref="AC30:AE30"/>
    <mergeCell ref="AD19:AD20"/>
    <mergeCell ref="AC23:AC24"/>
    <mergeCell ref="AC11:AC12"/>
    <mergeCell ref="AD11:AD12"/>
    <mergeCell ref="Z7:Z8"/>
    <mergeCell ref="AB31:AB32"/>
    <mergeCell ref="Z25:Z26"/>
    <mergeCell ref="AD23:AD24"/>
    <mergeCell ref="AC25:AC26"/>
    <mergeCell ref="AD25:AD26"/>
    <mergeCell ref="Z19:Z20"/>
    <mergeCell ref="AC19:AC20"/>
    <mergeCell ref="AA25:AA26"/>
    <mergeCell ref="AJ7:AJ10"/>
    <mergeCell ref="AK7:AK10"/>
    <mergeCell ref="AL7:AL10"/>
    <mergeCell ref="Z23:Z24"/>
    <mergeCell ref="Z31:Z32"/>
    <mergeCell ref="AA31:AA32"/>
    <mergeCell ref="AC31:AC32"/>
    <mergeCell ref="K5:K6"/>
    <mergeCell ref="R5:R6"/>
    <mergeCell ref="K11:K12"/>
    <mergeCell ref="L11:L12"/>
    <mergeCell ref="K15:K16"/>
    <mergeCell ref="L15:L16"/>
    <mergeCell ref="R11:R12"/>
    <mergeCell ref="R15:R16"/>
    <mergeCell ref="Q5:Q6"/>
    <mergeCell ref="F9:F10"/>
    <mergeCell ref="O30:U30"/>
    <mergeCell ref="L31:L32"/>
    <mergeCell ref="Y5:Y6"/>
    <mergeCell ref="X5:X6"/>
    <mergeCell ref="W23:W24"/>
    <mergeCell ref="Y23:Y24"/>
    <mergeCell ref="V31:V32"/>
    <mergeCell ref="W31:W32"/>
    <mergeCell ref="X31:X32"/>
    <mergeCell ref="Y31:Y32"/>
    <mergeCell ref="F13:F14"/>
    <mergeCell ref="R19:R20"/>
    <mergeCell ref="W19:W20"/>
    <mergeCell ref="Y19:Y20"/>
    <mergeCell ref="A23:A27"/>
    <mergeCell ref="A15:A18"/>
    <mergeCell ref="K19:K20"/>
    <mergeCell ref="L19:L20"/>
    <mergeCell ref="S23:S24"/>
    <mergeCell ref="V19:V20"/>
    <mergeCell ref="A11:A14"/>
    <mergeCell ref="V11:V12"/>
    <mergeCell ref="W11:W12"/>
    <mergeCell ref="Y11:Y12"/>
    <mergeCell ref="S19:S20"/>
    <mergeCell ref="W15:W16"/>
    <mergeCell ref="Y15:Y16"/>
    <mergeCell ref="S11:S12"/>
    <mergeCell ref="S15:S16"/>
    <mergeCell ref="Z11:Z12"/>
    <mergeCell ref="B4:B6"/>
    <mergeCell ref="C4:C6"/>
    <mergeCell ref="D4:D6"/>
    <mergeCell ref="E4:E6"/>
    <mergeCell ref="F4:F6"/>
    <mergeCell ref="L5:L6"/>
    <mergeCell ref="O5:O6"/>
    <mergeCell ref="H5:H6"/>
    <mergeCell ref="I5:I6"/>
    <mergeCell ref="J5:J6"/>
    <mergeCell ref="M5:M6"/>
    <mergeCell ref="K23:K24"/>
    <mergeCell ref="L23:L24"/>
    <mergeCell ref="D13:D14"/>
    <mergeCell ref="E13:E14"/>
    <mergeCell ref="P5:P6"/>
    <mergeCell ref="A49:A53"/>
    <mergeCell ref="A4:A6"/>
    <mergeCell ref="A7:A10"/>
    <mergeCell ref="M31:M32"/>
    <mergeCell ref="R31:R32"/>
    <mergeCell ref="R49:R50"/>
    <mergeCell ref="S49:S50"/>
    <mergeCell ref="K45:K46"/>
    <mergeCell ref="L45:L46"/>
    <mergeCell ref="K49:K50"/>
    <mergeCell ref="L49:L50"/>
    <mergeCell ref="R41:R42"/>
    <mergeCell ref="S41:S42"/>
    <mergeCell ref="R45:R46"/>
    <mergeCell ref="S45:S46"/>
    <mergeCell ref="A19:A22"/>
    <mergeCell ref="A41:A44"/>
    <mergeCell ref="A33:A36"/>
    <mergeCell ref="K41:K42"/>
    <mergeCell ref="L41:L42"/>
    <mergeCell ref="A37:A40"/>
    <mergeCell ref="J31:J32"/>
    <mergeCell ref="A30:A32"/>
    <mergeCell ref="B30:B32"/>
    <mergeCell ref="N5:N6"/>
    <mergeCell ref="O4:U4"/>
    <mergeCell ref="G4:G6"/>
    <mergeCell ref="H4:N4"/>
    <mergeCell ref="A45:A48"/>
    <mergeCell ref="S5:S6"/>
    <mergeCell ref="T5:T6"/>
    <mergeCell ref="U5:U6"/>
    <mergeCell ref="AC33:AC34"/>
    <mergeCell ref="AC45:AC46"/>
    <mergeCell ref="AC37:AC38"/>
    <mergeCell ref="AC41:AC42"/>
    <mergeCell ref="Y37:Y38"/>
    <mergeCell ref="W37:W38"/>
    <mergeCell ref="V37:V38"/>
    <mergeCell ref="G30:G32"/>
    <mergeCell ref="H30:N30"/>
    <mergeCell ref="Y57:Y58"/>
    <mergeCell ref="Z57:Z58"/>
    <mergeCell ref="AA57:AA58"/>
    <mergeCell ref="AB57:AB58"/>
    <mergeCell ref="AC57:AC58"/>
    <mergeCell ref="A55:BJ55"/>
    <mergeCell ref="A56:A58"/>
    <mergeCell ref="B56:B58"/>
    <mergeCell ref="C56:C58"/>
    <mergeCell ref="D56:D58"/>
    <mergeCell ref="E56:E58"/>
    <mergeCell ref="F56:F58"/>
    <mergeCell ref="G56:G58"/>
    <mergeCell ref="H56:N56"/>
    <mergeCell ref="O56:U56"/>
    <mergeCell ref="V56:W56"/>
    <mergeCell ref="X56:Y56"/>
    <mergeCell ref="Z56:AB56"/>
    <mergeCell ref="AC56:AE56"/>
    <mergeCell ref="AF56:AG56"/>
    <mergeCell ref="AH56:AI56"/>
    <mergeCell ref="AJ56:AL56"/>
    <mergeCell ref="AM56:AO56"/>
    <mergeCell ref="AP56:AR56"/>
    <mergeCell ref="AS56:AU56"/>
    <mergeCell ref="AV56:AW56"/>
    <mergeCell ref="AX56:AY56"/>
    <mergeCell ref="AZ56:AZ58"/>
    <mergeCell ref="BA56:BA58"/>
    <mergeCell ref="H57:H58"/>
    <mergeCell ref="I57:I58"/>
    <mergeCell ref="J57:J58"/>
    <mergeCell ref="K57:K58"/>
    <mergeCell ref="L57:L58"/>
    <mergeCell ref="M57:M58"/>
    <mergeCell ref="N57:N58"/>
    <mergeCell ref="O57:O58"/>
    <mergeCell ref="P57:P58"/>
    <mergeCell ref="Q57:Q58"/>
    <mergeCell ref="R57:R58"/>
    <mergeCell ref="S57:S58"/>
    <mergeCell ref="T57:T58"/>
    <mergeCell ref="U57:U58"/>
    <mergeCell ref="V57:V58"/>
    <mergeCell ref="W57:W58"/>
    <mergeCell ref="X57:X58"/>
    <mergeCell ref="AO57:AO58"/>
    <mergeCell ref="AP57:AQ58"/>
    <mergeCell ref="AR57:AR58"/>
    <mergeCell ref="AS57:AT58"/>
    <mergeCell ref="AU57:AU58"/>
    <mergeCell ref="AV57:AY57"/>
    <mergeCell ref="BC57:BF57"/>
    <mergeCell ref="BG57:BJ57"/>
    <mergeCell ref="BE58:BF58"/>
    <mergeCell ref="BI58:BJ58"/>
    <mergeCell ref="AD57:AD58"/>
    <mergeCell ref="AE57:AE58"/>
    <mergeCell ref="AF57:AG58"/>
    <mergeCell ref="AH57:AI58"/>
    <mergeCell ref="AJ57:AJ58"/>
    <mergeCell ref="AK57:AK58"/>
    <mergeCell ref="AL57:AL58"/>
    <mergeCell ref="AM57:AM58"/>
    <mergeCell ref="AN57:AN58"/>
    <mergeCell ref="BB56:BB58"/>
    <mergeCell ref="BC56:BJ56"/>
    <mergeCell ref="BJ59:BJ62"/>
    <mergeCell ref="B61:B62"/>
    <mergeCell ref="C61:C62"/>
    <mergeCell ref="D61:D62"/>
    <mergeCell ref="E61:E62"/>
    <mergeCell ref="F61:F62"/>
    <mergeCell ref="AN59:AN62"/>
    <mergeCell ref="AO59:AO62"/>
    <mergeCell ref="AV59:AV62"/>
    <mergeCell ref="AW59:AW64"/>
    <mergeCell ref="AX59:AX62"/>
    <mergeCell ref="AY59:AY64"/>
    <mergeCell ref="AZ59:AZ62"/>
    <mergeCell ref="BA59:BA62"/>
    <mergeCell ref="BB59:BB62"/>
    <mergeCell ref="AO63:AO66"/>
    <mergeCell ref="AV63:AV66"/>
    <mergeCell ref="BB63:BB66"/>
    <mergeCell ref="Z59:Z60"/>
    <mergeCell ref="AA59:AA60"/>
    <mergeCell ref="AC59:AC60"/>
    <mergeCell ref="AD59:AD60"/>
    <mergeCell ref="AJ59:AJ62"/>
    <mergeCell ref="AK59:AK62"/>
    <mergeCell ref="AL59:AL62"/>
    <mergeCell ref="AM59:AM62"/>
    <mergeCell ref="AN63:AN66"/>
    <mergeCell ref="BJ63:BJ66"/>
    <mergeCell ref="BC59:BC62"/>
    <mergeCell ref="BD59:BD62"/>
    <mergeCell ref="BE59:BE62"/>
    <mergeCell ref="BF59:BF62"/>
    <mergeCell ref="BG59:BG62"/>
    <mergeCell ref="BH59:BH62"/>
    <mergeCell ref="BI59:BI62"/>
    <mergeCell ref="A59:A62"/>
    <mergeCell ref="BC63:BC66"/>
    <mergeCell ref="BD63:BD66"/>
    <mergeCell ref="BE63:BE66"/>
    <mergeCell ref="BF63:BF66"/>
    <mergeCell ref="BG63:BG66"/>
    <mergeCell ref="BH63:BH66"/>
    <mergeCell ref="BI63:BI66"/>
    <mergeCell ref="B65:B66"/>
    <mergeCell ref="C65:C66"/>
    <mergeCell ref="D65:D66"/>
    <mergeCell ref="E65:E66"/>
    <mergeCell ref="F65:F66"/>
    <mergeCell ref="AW65:AW68"/>
    <mergeCell ref="AY65:AY68"/>
    <mergeCell ref="Z67:Z68"/>
    <mergeCell ref="Z63:Z64"/>
    <mergeCell ref="AA63:AA64"/>
    <mergeCell ref="AC63:AC64"/>
    <mergeCell ref="AD63:AD64"/>
    <mergeCell ref="AJ63:AJ66"/>
    <mergeCell ref="AK63:AK66"/>
    <mergeCell ref="AL63:AL66"/>
    <mergeCell ref="AM63:AM66"/>
    <mergeCell ref="BC67:BC70"/>
    <mergeCell ref="BD67:BD70"/>
    <mergeCell ref="BE67:BE70"/>
    <mergeCell ref="AM67:AM70"/>
    <mergeCell ref="AN67:AN70"/>
    <mergeCell ref="AX63:AX66"/>
    <mergeCell ref="AZ63:AZ66"/>
    <mergeCell ref="BA63:BA66"/>
    <mergeCell ref="AV71:AV74"/>
    <mergeCell ref="A63:A66"/>
    <mergeCell ref="K63:K64"/>
    <mergeCell ref="L63:L64"/>
    <mergeCell ref="R63:R64"/>
    <mergeCell ref="S63:S64"/>
    <mergeCell ref="V63:V64"/>
    <mergeCell ref="W63:W64"/>
    <mergeCell ref="X63:X64"/>
    <mergeCell ref="Y63:Y64"/>
    <mergeCell ref="AX71:AX74"/>
    <mergeCell ref="AO67:AO70"/>
    <mergeCell ref="AV67:AV70"/>
    <mergeCell ref="AX67:AX70"/>
    <mergeCell ref="AZ67:AZ70"/>
    <mergeCell ref="BA67:BA70"/>
    <mergeCell ref="BB67:BB70"/>
    <mergeCell ref="A67:A70"/>
    <mergeCell ref="K67:K68"/>
    <mergeCell ref="L67:L68"/>
    <mergeCell ref="R67:R68"/>
    <mergeCell ref="S67:S68"/>
    <mergeCell ref="V67:V68"/>
    <mergeCell ref="W67:W68"/>
    <mergeCell ref="X67:X68"/>
    <mergeCell ref="Y67:Y68"/>
    <mergeCell ref="AA67:AA68"/>
    <mergeCell ref="AC67:AC68"/>
    <mergeCell ref="AD67:AD68"/>
    <mergeCell ref="AJ67:AJ70"/>
    <mergeCell ref="AK67:AK70"/>
    <mergeCell ref="AL67:AL70"/>
    <mergeCell ref="BH71:BH74"/>
    <mergeCell ref="A71:A74"/>
    <mergeCell ref="K71:K72"/>
    <mergeCell ref="L71:L72"/>
    <mergeCell ref="R71:R72"/>
    <mergeCell ref="S71:S72"/>
    <mergeCell ref="V71:V72"/>
    <mergeCell ref="W71:W72"/>
    <mergeCell ref="X71:X72"/>
    <mergeCell ref="Y71:Y72"/>
    <mergeCell ref="BF67:BF70"/>
    <mergeCell ref="BG67:BG70"/>
    <mergeCell ref="BH67:BH70"/>
    <mergeCell ref="BI67:BI70"/>
    <mergeCell ref="BJ67:BJ70"/>
    <mergeCell ref="B69:B70"/>
    <mergeCell ref="C69:C70"/>
    <mergeCell ref="D69:D70"/>
    <mergeCell ref="E69:E70"/>
    <mergeCell ref="F69:F70"/>
    <mergeCell ref="AW69:AW72"/>
    <mergeCell ref="AY69:AY72"/>
    <mergeCell ref="Z71:Z72"/>
    <mergeCell ref="AA71:AA72"/>
    <mergeCell ref="AC71:AC72"/>
    <mergeCell ref="AD71:AD72"/>
    <mergeCell ref="AJ71:AJ74"/>
    <mergeCell ref="AK71:AK74"/>
    <mergeCell ref="AL71:AL74"/>
    <mergeCell ref="AM71:AM74"/>
    <mergeCell ref="AN71:AN74"/>
    <mergeCell ref="AO71:AO74"/>
    <mergeCell ref="BI71:BI74"/>
    <mergeCell ref="BJ71:BJ74"/>
    <mergeCell ref="B73:B74"/>
    <mergeCell ref="C73:C74"/>
    <mergeCell ref="D73:D74"/>
    <mergeCell ref="E73:E74"/>
    <mergeCell ref="F73:F74"/>
    <mergeCell ref="AW73:AW78"/>
    <mergeCell ref="AY73:AY78"/>
    <mergeCell ref="Z75:Z76"/>
    <mergeCell ref="AA75:AA76"/>
    <mergeCell ref="AC75:AC76"/>
    <mergeCell ref="AD75:AD76"/>
    <mergeCell ref="AJ75:AJ78"/>
    <mergeCell ref="AK75:AK78"/>
    <mergeCell ref="AL75:AL78"/>
    <mergeCell ref="AM75:AM78"/>
    <mergeCell ref="AN75:AN78"/>
    <mergeCell ref="AO75:AO78"/>
    <mergeCell ref="AV75:AV78"/>
    <mergeCell ref="AX75:AX78"/>
    <mergeCell ref="AZ75:AZ79"/>
    <mergeCell ref="BA75:BA79"/>
    <mergeCell ref="BB75:BB79"/>
    <mergeCell ref="AZ71:AZ74"/>
    <mergeCell ref="BA71:BA74"/>
    <mergeCell ref="BB71:BB74"/>
    <mergeCell ref="BC71:BC74"/>
    <mergeCell ref="BD71:BD74"/>
    <mergeCell ref="BE71:BE74"/>
    <mergeCell ref="BF71:BF74"/>
    <mergeCell ref="BG71:BG74"/>
    <mergeCell ref="BC75:BC79"/>
    <mergeCell ref="BD75:BD79"/>
    <mergeCell ref="BE75:BE79"/>
    <mergeCell ref="BF75:BF79"/>
    <mergeCell ref="BG75:BG79"/>
    <mergeCell ref="BH75:BH79"/>
    <mergeCell ref="BI75:BI79"/>
    <mergeCell ref="BJ75:BJ79"/>
    <mergeCell ref="Z77:Z78"/>
    <mergeCell ref="AA77:AA78"/>
    <mergeCell ref="AC77:AC78"/>
    <mergeCell ref="AD77:AD78"/>
    <mergeCell ref="A75:A79"/>
    <mergeCell ref="K75:K76"/>
    <mergeCell ref="L75:L76"/>
    <mergeCell ref="R75:R76"/>
    <mergeCell ref="S75:S76"/>
    <mergeCell ref="V75:V76"/>
    <mergeCell ref="W75:W76"/>
    <mergeCell ref="X75:X76"/>
    <mergeCell ref="Y75:Y76"/>
    <mergeCell ref="A81:BJ81"/>
    <mergeCell ref="A82:A84"/>
    <mergeCell ref="B82:B84"/>
    <mergeCell ref="C82:C84"/>
    <mergeCell ref="D82:D84"/>
    <mergeCell ref="E82:E84"/>
    <mergeCell ref="F82:F84"/>
    <mergeCell ref="G82:G84"/>
    <mergeCell ref="H82:N82"/>
    <mergeCell ref="O82:U82"/>
    <mergeCell ref="V82:W82"/>
    <mergeCell ref="X82:Y82"/>
    <mergeCell ref="Z82:AB82"/>
    <mergeCell ref="AC82:AE82"/>
    <mergeCell ref="AF82:AG82"/>
    <mergeCell ref="AH82:AI82"/>
    <mergeCell ref="AJ82:AL82"/>
    <mergeCell ref="AM82:AO82"/>
    <mergeCell ref="AP82:AR82"/>
    <mergeCell ref="AS82:AU82"/>
    <mergeCell ref="AV82:AW82"/>
    <mergeCell ref="AX82:AY82"/>
    <mergeCell ref="AZ82:AZ84"/>
    <mergeCell ref="BA82:BA84"/>
    <mergeCell ref="H83:H84"/>
    <mergeCell ref="I83:I84"/>
    <mergeCell ref="J83:J84"/>
    <mergeCell ref="K83:K84"/>
    <mergeCell ref="L83:L84"/>
    <mergeCell ref="M83:M84"/>
    <mergeCell ref="N83:N84"/>
    <mergeCell ref="O83:O84"/>
    <mergeCell ref="P83:P84"/>
    <mergeCell ref="Q83:Q84"/>
    <mergeCell ref="R83:R84"/>
    <mergeCell ref="S83:S84"/>
    <mergeCell ref="T83:T84"/>
    <mergeCell ref="U83:U84"/>
    <mergeCell ref="V83:V84"/>
    <mergeCell ref="W83:W84"/>
    <mergeCell ref="X83:X84"/>
    <mergeCell ref="AO83:AO84"/>
    <mergeCell ref="AP83:AQ84"/>
    <mergeCell ref="AR83:AR84"/>
    <mergeCell ref="Y83:Y84"/>
    <mergeCell ref="Z83:Z84"/>
    <mergeCell ref="AA83:AA84"/>
    <mergeCell ref="AB83:AB84"/>
    <mergeCell ref="AC83:AC84"/>
    <mergeCell ref="AS83:AT84"/>
    <mergeCell ref="AU83:AU84"/>
    <mergeCell ref="AV83:AY83"/>
    <mergeCell ref="BC83:BF83"/>
    <mergeCell ref="BG83:BJ83"/>
    <mergeCell ref="BE84:BF84"/>
    <mergeCell ref="BI84:BJ84"/>
    <mergeCell ref="AD83:AD84"/>
    <mergeCell ref="AE83:AE84"/>
    <mergeCell ref="AF83:AG84"/>
    <mergeCell ref="AH83:AI84"/>
    <mergeCell ref="AJ83:AJ84"/>
    <mergeCell ref="AK83:AK84"/>
    <mergeCell ref="AL83:AL84"/>
    <mergeCell ref="AM83:AM84"/>
    <mergeCell ref="AN83:AN84"/>
    <mergeCell ref="BB82:BB84"/>
    <mergeCell ref="BC82:BJ82"/>
    <mergeCell ref="BJ85:BJ88"/>
    <mergeCell ref="B87:B88"/>
    <mergeCell ref="C87:C88"/>
    <mergeCell ref="D87:D88"/>
    <mergeCell ref="E87:E88"/>
    <mergeCell ref="F87:F88"/>
    <mergeCell ref="AN85:AN88"/>
    <mergeCell ref="AO85:AO88"/>
    <mergeCell ref="AV85:AV88"/>
    <mergeCell ref="AW85:AW90"/>
    <mergeCell ref="AX85:AX88"/>
    <mergeCell ref="AY85:AY90"/>
    <mergeCell ref="AZ85:AZ88"/>
    <mergeCell ref="BA85:BA88"/>
    <mergeCell ref="BB85:BB88"/>
    <mergeCell ref="AO89:AO92"/>
    <mergeCell ref="AV89:AV92"/>
    <mergeCell ref="AX89:AX92"/>
    <mergeCell ref="AZ89:AZ92"/>
    <mergeCell ref="BA89:BA92"/>
    <mergeCell ref="BB89:BB92"/>
    <mergeCell ref="Z85:Z86"/>
    <mergeCell ref="AA85:AA86"/>
    <mergeCell ref="AC85:AC86"/>
    <mergeCell ref="AD85:AD86"/>
    <mergeCell ref="AJ85:AJ88"/>
    <mergeCell ref="AK85:AK88"/>
    <mergeCell ref="AL85:AL88"/>
    <mergeCell ref="AM85:AM88"/>
    <mergeCell ref="AN89:AN92"/>
    <mergeCell ref="BJ89:BJ92"/>
    <mergeCell ref="BC85:BC88"/>
    <mergeCell ref="BD85:BD88"/>
    <mergeCell ref="BE85:BE88"/>
    <mergeCell ref="BF85:BF88"/>
    <mergeCell ref="BG85:BG88"/>
    <mergeCell ref="BH85:BH88"/>
    <mergeCell ref="BI85:BI88"/>
    <mergeCell ref="A85:A88"/>
    <mergeCell ref="BC89:BC92"/>
    <mergeCell ref="BD89:BD92"/>
    <mergeCell ref="BE89:BE92"/>
    <mergeCell ref="BF89:BF92"/>
    <mergeCell ref="BG89:BG92"/>
    <mergeCell ref="BH89:BH92"/>
    <mergeCell ref="BI89:BI92"/>
    <mergeCell ref="B91:B92"/>
    <mergeCell ref="C91:C92"/>
    <mergeCell ref="D91:D92"/>
    <mergeCell ref="E91:E92"/>
    <mergeCell ref="F91:F92"/>
    <mergeCell ref="AW91:AW94"/>
    <mergeCell ref="AY91:AY94"/>
    <mergeCell ref="Z93:Z94"/>
    <mergeCell ref="Z89:Z90"/>
    <mergeCell ref="AA89:AA90"/>
    <mergeCell ref="AC89:AC90"/>
    <mergeCell ref="AD89:AD90"/>
    <mergeCell ref="AJ89:AJ92"/>
    <mergeCell ref="AK89:AK92"/>
    <mergeCell ref="AL89:AL92"/>
    <mergeCell ref="AM89:AM92"/>
    <mergeCell ref="BC93:BC96"/>
    <mergeCell ref="BD93:BD96"/>
    <mergeCell ref="AV97:AV100"/>
    <mergeCell ref="A89:A92"/>
    <mergeCell ref="K89:K90"/>
    <mergeCell ref="L89:L90"/>
    <mergeCell ref="R89:R90"/>
    <mergeCell ref="S89:S90"/>
    <mergeCell ref="V89:V90"/>
    <mergeCell ref="W89:W90"/>
    <mergeCell ref="X89:X90"/>
    <mergeCell ref="Y89:Y90"/>
    <mergeCell ref="AX97:AX100"/>
    <mergeCell ref="AO93:AO96"/>
    <mergeCell ref="AV93:AV96"/>
    <mergeCell ref="AX93:AX96"/>
    <mergeCell ref="AZ93:AZ96"/>
    <mergeCell ref="BA93:BA96"/>
    <mergeCell ref="BB93:BB96"/>
    <mergeCell ref="BE93:BE96"/>
    <mergeCell ref="A93:A96"/>
    <mergeCell ref="K93:K94"/>
    <mergeCell ref="L93:L94"/>
    <mergeCell ref="R93:R94"/>
    <mergeCell ref="S93:S94"/>
    <mergeCell ref="V93:V94"/>
    <mergeCell ref="W93:W94"/>
    <mergeCell ref="X93:X94"/>
    <mergeCell ref="Y93:Y94"/>
    <mergeCell ref="AA93:AA94"/>
    <mergeCell ref="AC93:AC94"/>
    <mergeCell ref="AD93:AD94"/>
    <mergeCell ref="AJ93:AJ96"/>
    <mergeCell ref="AK93:AK96"/>
    <mergeCell ref="AL93:AL96"/>
    <mergeCell ref="AM93:AM96"/>
    <mergeCell ref="AN93:AN96"/>
    <mergeCell ref="BH97:BH100"/>
    <mergeCell ref="A97:A100"/>
    <mergeCell ref="K97:K98"/>
    <mergeCell ref="L97:L98"/>
    <mergeCell ref="R97:R98"/>
    <mergeCell ref="S97:S98"/>
    <mergeCell ref="V97:V98"/>
    <mergeCell ref="W97:W98"/>
    <mergeCell ref="X97:X98"/>
    <mergeCell ref="Y97:Y98"/>
    <mergeCell ref="BF93:BF96"/>
    <mergeCell ref="BG93:BG96"/>
    <mergeCell ref="BH93:BH96"/>
    <mergeCell ref="BI93:BI96"/>
    <mergeCell ref="BJ93:BJ96"/>
    <mergeCell ref="B95:B96"/>
    <mergeCell ref="C95:C96"/>
    <mergeCell ref="D95:D96"/>
    <mergeCell ref="E95:E96"/>
    <mergeCell ref="F95:F96"/>
    <mergeCell ref="AW95:AW98"/>
    <mergeCell ref="AY95:AY98"/>
    <mergeCell ref="Z97:Z98"/>
    <mergeCell ref="AA97:AA98"/>
    <mergeCell ref="AC97:AC98"/>
    <mergeCell ref="AD97:AD98"/>
    <mergeCell ref="AJ97:AJ100"/>
    <mergeCell ref="AK97:AK100"/>
    <mergeCell ref="AL97:AL100"/>
    <mergeCell ref="AM97:AM100"/>
    <mergeCell ref="AN97:AN100"/>
    <mergeCell ref="AO97:AO100"/>
    <mergeCell ref="BI97:BI100"/>
    <mergeCell ref="BJ97:BJ100"/>
    <mergeCell ref="B99:B100"/>
    <mergeCell ref="C99:C100"/>
    <mergeCell ref="D99:D100"/>
    <mergeCell ref="E99:E100"/>
    <mergeCell ref="F99:F100"/>
    <mergeCell ref="AW99:AW104"/>
    <mergeCell ref="AY99:AY104"/>
    <mergeCell ref="Z101:Z102"/>
    <mergeCell ref="AA101:AA102"/>
    <mergeCell ref="AC101:AC102"/>
    <mergeCell ref="AD101:AD102"/>
    <mergeCell ref="AJ101:AJ104"/>
    <mergeCell ref="AK101:AK104"/>
    <mergeCell ref="AL101:AL104"/>
    <mergeCell ref="AM101:AM104"/>
    <mergeCell ref="AN101:AN104"/>
    <mergeCell ref="AO101:AO104"/>
    <mergeCell ref="AV101:AV104"/>
    <mergeCell ref="AX101:AX104"/>
    <mergeCell ref="AZ101:AZ105"/>
    <mergeCell ref="BA101:BA105"/>
    <mergeCell ref="BB101:BB105"/>
    <mergeCell ref="AZ97:AZ100"/>
    <mergeCell ref="BA97:BA100"/>
    <mergeCell ref="BB97:BB100"/>
    <mergeCell ref="BC97:BC100"/>
    <mergeCell ref="BD97:BD100"/>
    <mergeCell ref="BE97:BE100"/>
    <mergeCell ref="BF97:BF100"/>
    <mergeCell ref="BG97:BG100"/>
    <mergeCell ref="BC101:BC105"/>
    <mergeCell ref="BD101:BD105"/>
    <mergeCell ref="BE101:BE105"/>
    <mergeCell ref="BF101:BF105"/>
    <mergeCell ref="BG101:BG105"/>
    <mergeCell ref="BH101:BH105"/>
    <mergeCell ref="BI101:BI105"/>
    <mergeCell ref="BJ101:BJ105"/>
    <mergeCell ref="Z103:Z104"/>
    <mergeCell ref="AA103:AA104"/>
    <mergeCell ref="AC103:AC104"/>
    <mergeCell ref="AD103:AD104"/>
    <mergeCell ref="A101:A105"/>
    <mergeCell ref="K101:K102"/>
    <mergeCell ref="L101:L102"/>
    <mergeCell ref="R101:R102"/>
    <mergeCell ref="S101:S102"/>
    <mergeCell ref="V101:V102"/>
    <mergeCell ref="W101:W102"/>
    <mergeCell ref="X101:X102"/>
    <mergeCell ref="Y101:Y102"/>
  </mergeCells>
  <conditionalFormatting sqref="AG10">
    <cfRule type="containsText" dxfId="319" priority="493" operator="containsText" text="non">
      <formula>NOT(ISERROR(SEARCH("non",AG10)))</formula>
    </cfRule>
    <cfRule type="containsText" dxfId="318" priority="494" operator="containsText" text="verificata">
      <formula>NOT(ISERROR(SEARCH("verificata",AG10)))</formula>
    </cfRule>
  </conditionalFormatting>
  <conditionalFormatting sqref="AG18">
    <cfRule type="containsText" dxfId="317" priority="487" operator="containsText" text="non">
      <formula>NOT(ISERROR(SEARCH("non",AG18)))</formula>
    </cfRule>
    <cfRule type="containsText" dxfId="316" priority="488" operator="containsText" text="verificata">
      <formula>NOT(ISERROR(SEARCH("verificata",AG18)))</formula>
    </cfRule>
  </conditionalFormatting>
  <conditionalFormatting sqref="AG14">
    <cfRule type="containsText" dxfId="315" priority="489" operator="containsText" text="non">
      <formula>NOT(ISERROR(SEARCH("non",AG14)))</formula>
    </cfRule>
    <cfRule type="containsText" dxfId="314" priority="490" operator="containsText" text="verificata">
      <formula>NOT(ISERROR(SEARCH("verificata",AG14)))</formula>
    </cfRule>
  </conditionalFormatting>
  <conditionalFormatting sqref="AG22">
    <cfRule type="containsText" dxfId="313" priority="485" operator="containsText" text="non">
      <formula>NOT(ISERROR(SEARCH("non",AG22)))</formula>
    </cfRule>
    <cfRule type="containsText" dxfId="312" priority="486" operator="containsText" text="verificata">
      <formula>NOT(ISERROR(SEARCH("verificata",AG22)))</formula>
    </cfRule>
  </conditionalFormatting>
  <conditionalFormatting sqref="AG26">
    <cfRule type="containsText" dxfId="311" priority="483" operator="containsText" text="non">
      <formula>NOT(ISERROR(SEARCH("non",AG26)))</formula>
    </cfRule>
    <cfRule type="containsText" dxfId="310" priority="484" operator="containsText" text="verificata">
      <formula>NOT(ISERROR(SEARCH("verificata",AG26)))</formula>
    </cfRule>
  </conditionalFormatting>
  <conditionalFormatting sqref="AI10">
    <cfRule type="containsText" dxfId="309" priority="481" operator="containsText" text="non">
      <formula>NOT(ISERROR(SEARCH("non",AI10)))</formula>
    </cfRule>
    <cfRule type="containsText" dxfId="308" priority="482" operator="containsText" text="verificata">
      <formula>NOT(ISERROR(SEARCH("verificata",AI10)))</formula>
    </cfRule>
  </conditionalFormatting>
  <conditionalFormatting sqref="AI14">
    <cfRule type="containsText" dxfId="307" priority="479" operator="containsText" text="non">
      <formula>NOT(ISERROR(SEARCH("non",AI14)))</formula>
    </cfRule>
    <cfRule type="containsText" dxfId="306" priority="480" operator="containsText" text="verificata">
      <formula>NOT(ISERROR(SEARCH("verificata",AI14)))</formula>
    </cfRule>
  </conditionalFormatting>
  <conditionalFormatting sqref="AI18">
    <cfRule type="containsText" dxfId="305" priority="477" operator="containsText" text="non">
      <formula>NOT(ISERROR(SEARCH("non",AI18)))</formula>
    </cfRule>
    <cfRule type="containsText" dxfId="304" priority="478" operator="containsText" text="verificata">
      <formula>NOT(ISERROR(SEARCH("verificata",AI18)))</formula>
    </cfRule>
  </conditionalFormatting>
  <conditionalFormatting sqref="AI22">
    <cfRule type="containsText" dxfId="303" priority="475" operator="containsText" text="non">
      <formula>NOT(ISERROR(SEARCH("non",AI22)))</formula>
    </cfRule>
    <cfRule type="containsText" dxfId="302" priority="476" operator="containsText" text="verificata">
      <formula>NOT(ISERROR(SEARCH("verificata",AI22)))</formula>
    </cfRule>
  </conditionalFormatting>
  <conditionalFormatting sqref="AI26">
    <cfRule type="containsText" dxfId="301" priority="473" operator="containsText" text="non">
      <formula>NOT(ISERROR(SEARCH("non",AI26)))</formula>
    </cfRule>
    <cfRule type="containsText" dxfId="300" priority="474" operator="containsText" text="verificata">
      <formula>NOT(ISERROR(SEARCH("verificata",AI26)))</formula>
    </cfRule>
  </conditionalFormatting>
  <conditionalFormatting sqref="BF7">
    <cfRule type="containsText" dxfId="299" priority="469" operator="containsText" text="Non">
      <formula>NOT(ISERROR(SEARCH("Non",BF7)))</formula>
    </cfRule>
    <cfRule type="containsText" dxfId="298" priority="470" operator="containsText" text="Verificato">
      <formula>NOT(ISERROR(SEARCH("Verificato",BF7)))</formula>
    </cfRule>
  </conditionalFormatting>
  <conditionalFormatting sqref="BF11 BF19 BF15 BF23">
    <cfRule type="containsText" dxfId="297" priority="467" operator="containsText" text="Non">
      <formula>NOT(ISERROR(SEARCH("Non",BF11)))</formula>
    </cfRule>
    <cfRule type="containsText" dxfId="296" priority="468" operator="containsText" text="Verificato">
      <formula>NOT(ISERROR(SEARCH("Verificato",BF11)))</formula>
    </cfRule>
  </conditionalFormatting>
  <conditionalFormatting sqref="AQ10:AR10">
    <cfRule type="containsText" dxfId="295" priority="465" operator="containsText" text="non">
      <formula>NOT(ISERROR(SEARCH("non",AQ10)))</formula>
    </cfRule>
    <cfRule type="containsText" dxfId="294" priority="466" operator="containsText" text="verificata">
      <formula>NOT(ISERROR(SEARCH("verificata",AQ10)))</formula>
    </cfRule>
  </conditionalFormatting>
  <conditionalFormatting sqref="AR18">
    <cfRule type="containsText" dxfId="293" priority="459" operator="containsText" text="non">
      <formula>NOT(ISERROR(SEARCH("non",AR18)))</formula>
    </cfRule>
    <cfRule type="containsText" dxfId="292" priority="460" operator="containsText" text="verificata">
      <formula>NOT(ISERROR(SEARCH("verificata",AR18)))</formula>
    </cfRule>
  </conditionalFormatting>
  <conditionalFormatting sqref="AR22">
    <cfRule type="containsText" dxfId="291" priority="447" operator="containsText" text="non">
      <formula>NOT(ISERROR(SEARCH("non",AR22)))</formula>
    </cfRule>
    <cfRule type="containsText" dxfId="290" priority="448" operator="containsText" text="verificata">
      <formula>NOT(ISERROR(SEARCH("verificata",AR22)))</formula>
    </cfRule>
  </conditionalFormatting>
  <conditionalFormatting sqref="AU22">
    <cfRule type="containsText" dxfId="289" priority="445" operator="containsText" text="non">
      <formula>NOT(ISERROR(SEARCH("non",AU22)))</formula>
    </cfRule>
    <cfRule type="containsText" dxfId="288" priority="446" operator="containsText" text="verificata">
      <formula>NOT(ISERROR(SEARCH("verificata",AU22)))</formula>
    </cfRule>
  </conditionalFormatting>
  <conditionalFormatting sqref="AU10">
    <cfRule type="containsText" dxfId="287" priority="463" operator="containsText" text="non">
      <formula>NOT(ISERROR(SEARCH("non",AU10)))</formula>
    </cfRule>
    <cfRule type="containsText" dxfId="286" priority="464" operator="containsText" text="verificata">
      <formula>NOT(ISERROR(SEARCH("verificata",AU10)))</formula>
    </cfRule>
  </conditionalFormatting>
  <conditionalFormatting sqref="AU14">
    <cfRule type="containsText" dxfId="285" priority="455" operator="containsText" text="non">
      <formula>NOT(ISERROR(SEARCH("non",AU14)))</formula>
    </cfRule>
    <cfRule type="containsText" dxfId="284" priority="456" operator="containsText" text="verificata">
      <formula>NOT(ISERROR(SEARCH("verificata",AU14)))</formula>
    </cfRule>
  </conditionalFormatting>
  <conditionalFormatting sqref="AR14">
    <cfRule type="containsText" dxfId="283" priority="461" operator="containsText" text="non">
      <formula>NOT(ISERROR(SEARCH("non",AR14)))</formula>
    </cfRule>
    <cfRule type="containsText" dxfId="282" priority="462" operator="containsText" text="verificata">
      <formula>NOT(ISERROR(SEARCH("verificata",AR14)))</formula>
    </cfRule>
  </conditionalFormatting>
  <conditionalFormatting sqref="AR26">
    <cfRule type="containsText" dxfId="281" priority="457" operator="containsText" text="non">
      <formula>NOT(ISERROR(SEARCH("non",AR26)))</formula>
    </cfRule>
    <cfRule type="containsText" dxfId="280" priority="458" operator="containsText" text="verificata">
      <formula>NOT(ISERROR(SEARCH("verificata",AR26)))</formula>
    </cfRule>
  </conditionalFormatting>
  <conditionalFormatting sqref="AU18">
    <cfRule type="containsText" dxfId="279" priority="453" operator="containsText" text="non">
      <formula>NOT(ISERROR(SEARCH("non",AU18)))</formula>
    </cfRule>
    <cfRule type="containsText" dxfId="278" priority="454" operator="containsText" text="verificata">
      <formula>NOT(ISERROR(SEARCH("verificata",AU18)))</formula>
    </cfRule>
  </conditionalFormatting>
  <conditionalFormatting sqref="AU26">
    <cfRule type="containsText" dxfId="277" priority="451" operator="containsText" text="non">
      <formula>NOT(ISERROR(SEARCH("non",AU26)))</formula>
    </cfRule>
    <cfRule type="containsText" dxfId="276" priority="452" operator="containsText" text="verificata">
      <formula>NOT(ISERROR(SEARCH("verificata",AU26)))</formula>
    </cfRule>
  </conditionalFormatting>
  <conditionalFormatting sqref="AG52">
    <cfRule type="containsText" dxfId="275" priority="419" operator="containsText" text="non">
      <formula>NOT(ISERROR(SEARCH("non",AG52)))</formula>
    </cfRule>
    <cfRule type="containsText" dxfId="274" priority="420" operator="containsText" text="verificata">
      <formula>NOT(ISERROR(SEARCH("verificata",AG52)))</formula>
    </cfRule>
  </conditionalFormatting>
  <conditionalFormatting sqref="AI52">
    <cfRule type="containsText" dxfId="273" priority="409" operator="containsText" text="non">
      <formula>NOT(ISERROR(SEARCH("non",AI52)))</formula>
    </cfRule>
    <cfRule type="containsText" dxfId="272" priority="410" operator="containsText" text="verificata">
      <formula>NOT(ISERROR(SEARCH("verificata",AI52)))</formula>
    </cfRule>
  </conditionalFormatting>
  <conditionalFormatting sqref="BF33">
    <cfRule type="containsText" dxfId="271" priority="405" operator="containsText" text="Non">
      <formula>NOT(ISERROR(SEARCH("Non",BF33)))</formula>
    </cfRule>
    <cfRule type="containsText" dxfId="270" priority="406" operator="containsText" text="Verificato">
      <formula>NOT(ISERROR(SEARCH("Verificato",BF33)))</formula>
    </cfRule>
  </conditionalFormatting>
  <conditionalFormatting sqref="BF37 BF45 BF41 BF49">
    <cfRule type="containsText" dxfId="269" priority="403" operator="containsText" text="Non">
      <formula>NOT(ISERROR(SEARCH("Non",BF37)))</formula>
    </cfRule>
    <cfRule type="containsText" dxfId="268" priority="404" operator="containsText" text="Verificato">
      <formula>NOT(ISERROR(SEARCH("Verificato",BF37)))</formula>
    </cfRule>
  </conditionalFormatting>
  <conditionalFormatting sqref="AG78">
    <cfRule type="containsText" dxfId="267" priority="355" operator="containsText" text="non">
      <formula>NOT(ISERROR(SEARCH("non",AG78)))</formula>
    </cfRule>
    <cfRule type="containsText" dxfId="266" priority="356" operator="containsText" text="verificata">
      <formula>NOT(ISERROR(SEARCH("verificata",AG78)))</formula>
    </cfRule>
  </conditionalFormatting>
  <conditionalFormatting sqref="AI78">
    <cfRule type="containsText" dxfId="265" priority="345" operator="containsText" text="non">
      <formula>NOT(ISERROR(SEARCH("non",AI78)))</formula>
    </cfRule>
    <cfRule type="containsText" dxfId="264" priority="346" operator="containsText" text="verificata">
      <formula>NOT(ISERROR(SEARCH("verificata",AI78)))</formula>
    </cfRule>
  </conditionalFormatting>
  <conditionalFormatting sqref="BF59">
    <cfRule type="containsText" dxfId="263" priority="341" operator="containsText" text="Non">
      <formula>NOT(ISERROR(SEARCH("Non",BF59)))</formula>
    </cfRule>
    <cfRule type="containsText" dxfId="262" priority="342" operator="containsText" text="Verificato">
      <formula>NOT(ISERROR(SEARCH("Verificato",BF59)))</formula>
    </cfRule>
  </conditionalFormatting>
  <conditionalFormatting sqref="BF63 BF71 BF67 BF75">
    <cfRule type="containsText" dxfId="261" priority="339" operator="containsText" text="Non">
      <formula>NOT(ISERROR(SEARCH("Non",BF63)))</formula>
    </cfRule>
    <cfRule type="containsText" dxfId="260" priority="340" operator="containsText" text="Verificato">
      <formula>NOT(ISERROR(SEARCH("Verificato",BF63)))</formula>
    </cfRule>
  </conditionalFormatting>
  <conditionalFormatting sqref="AG104">
    <cfRule type="containsText" dxfId="259" priority="291" operator="containsText" text="non">
      <formula>NOT(ISERROR(SEARCH("non",AG104)))</formula>
    </cfRule>
    <cfRule type="containsText" dxfId="258" priority="292" operator="containsText" text="verificata">
      <formula>NOT(ISERROR(SEARCH("verificata",AG104)))</formula>
    </cfRule>
  </conditionalFormatting>
  <conditionalFormatting sqref="AI104">
    <cfRule type="containsText" dxfId="257" priority="281" operator="containsText" text="non">
      <formula>NOT(ISERROR(SEARCH("non",AI104)))</formula>
    </cfRule>
    <cfRule type="containsText" dxfId="256" priority="282" operator="containsText" text="verificata">
      <formula>NOT(ISERROR(SEARCH("verificata",AI104)))</formula>
    </cfRule>
  </conditionalFormatting>
  <conditionalFormatting sqref="BF85">
    <cfRule type="containsText" dxfId="255" priority="277" operator="containsText" text="Non">
      <formula>NOT(ISERROR(SEARCH("Non",BF85)))</formula>
    </cfRule>
    <cfRule type="containsText" dxfId="254" priority="278" operator="containsText" text="Verificato">
      <formula>NOT(ISERROR(SEARCH("Verificato",BF85)))</formula>
    </cfRule>
  </conditionalFormatting>
  <conditionalFormatting sqref="BF89 BF97 BF93 BF101">
    <cfRule type="containsText" dxfId="253" priority="275" operator="containsText" text="Non">
      <formula>NOT(ISERROR(SEARCH("Non",BF89)))</formula>
    </cfRule>
    <cfRule type="containsText" dxfId="252" priority="276" operator="containsText" text="Verificato">
      <formula>NOT(ISERROR(SEARCH("Verificato",BF89)))</formula>
    </cfRule>
  </conditionalFormatting>
  <conditionalFormatting sqref="AG36">
    <cfRule type="containsText" dxfId="251" priority="241" operator="containsText" text="non">
      <formula>NOT(ISERROR(SEARCH("non",AG36)))</formula>
    </cfRule>
    <cfRule type="containsText" dxfId="250" priority="242" operator="containsText" text="verificata">
      <formula>NOT(ISERROR(SEARCH("verificata",AG36)))</formula>
    </cfRule>
  </conditionalFormatting>
  <conditionalFormatting sqref="AG44">
    <cfRule type="containsText" dxfId="249" priority="237" operator="containsText" text="non">
      <formula>NOT(ISERROR(SEARCH("non",AG44)))</formula>
    </cfRule>
    <cfRule type="containsText" dxfId="248" priority="238" operator="containsText" text="verificata">
      <formula>NOT(ISERROR(SEARCH("verificata",AG44)))</formula>
    </cfRule>
  </conditionalFormatting>
  <conditionalFormatting sqref="AG40">
    <cfRule type="containsText" dxfId="247" priority="239" operator="containsText" text="non">
      <formula>NOT(ISERROR(SEARCH("non",AG40)))</formula>
    </cfRule>
    <cfRule type="containsText" dxfId="246" priority="240" operator="containsText" text="verificata">
      <formula>NOT(ISERROR(SEARCH("verificata",AG40)))</formula>
    </cfRule>
  </conditionalFormatting>
  <conditionalFormatting sqref="AG48">
    <cfRule type="containsText" dxfId="245" priority="235" operator="containsText" text="non">
      <formula>NOT(ISERROR(SEARCH("non",AG48)))</formula>
    </cfRule>
    <cfRule type="containsText" dxfId="244" priority="236" operator="containsText" text="verificata">
      <formula>NOT(ISERROR(SEARCH("verificata",AG48)))</formula>
    </cfRule>
  </conditionalFormatting>
  <conditionalFormatting sqref="AI36">
    <cfRule type="containsText" dxfId="243" priority="233" operator="containsText" text="non">
      <formula>NOT(ISERROR(SEARCH("non",AI36)))</formula>
    </cfRule>
    <cfRule type="containsText" dxfId="242" priority="234" operator="containsText" text="verificata">
      <formula>NOT(ISERROR(SEARCH("verificata",AI36)))</formula>
    </cfRule>
  </conditionalFormatting>
  <conditionalFormatting sqref="AI40">
    <cfRule type="containsText" dxfId="241" priority="231" operator="containsText" text="non">
      <formula>NOT(ISERROR(SEARCH("non",AI40)))</formula>
    </cfRule>
    <cfRule type="containsText" dxfId="240" priority="232" operator="containsText" text="verificata">
      <formula>NOT(ISERROR(SEARCH("verificata",AI40)))</formula>
    </cfRule>
  </conditionalFormatting>
  <conditionalFormatting sqref="AI44">
    <cfRule type="containsText" dxfId="239" priority="229" operator="containsText" text="non">
      <formula>NOT(ISERROR(SEARCH("non",AI44)))</formula>
    </cfRule>
    <cfRule type="containsText" dxfId="238" priority="230" operator="containsText" text="verificata">
      <formula>NOT(ISERROR(SEARCH("verificata",AI44)))</formula>
    </cfRule>
  </conditionalFormatting>
  <conditionalFormatting sqref="AI48">
    <cfRule type="containsText" dxfId="237" priority="227" operator="containsText" text="non">
      <formula>NOT(ISERROR(SEARCH("non",AI48)))</formula>
    </cfRule>
    <cfRule type="containsText" dxfId="236" priority="228" operator="containsText" text="verificata">
      <formula>NOT(ISERROR(SEARCH("verificata",AI48)))</formula>
    </cfRule>
  </conditionalFormatting>
  <conditionalFormatting sqref="AG62">
    <cfRule type="containsText" dxfId="235" priority="225" operator="containsText" text="non">
      <formula>NOT(ISERROR(SEARCH("non",AG62)))</formula>
    </cfRule>
    <cfRule type="containsText" dxfId="234" priority="226" operator="containsText" text="verificata">
      <formula>NOT(ISERROR(SEARCH("verificata",AG62)))</formula>
    </cfRule>
  </conditionalFormatting>
  <conditionalFormatting sqref="AG70">
    <cfRule type="containsText" dxfId="233" priority="221" operator="containsText" text="non">
      <formula>NOT(ISERROR(SEARCH("non",AG70)))</formula>
    </cfRule>
    <cfRule type="containsText" dxfId="232" priority="222" operator="containsText" text="verificata">
      <formula>NOT(ISERROR(SEARCH("verificata",AG70)))</formula>
    </cfRule>
  </conditionalFormatting>
  <conditionalFormatting sqref="AG66">
    <cfRule type="containsText" dxfId="231" priority="223" operator="containsText" text="non">
      <formula>NOT(ISERROR(SEARCH("non",AG66)))</formula>
    </cfRule>
    <cfRule type="containsText" dxfId="230" priority="224" operator="containsText" text="verificata">
      <formula>NOT(ISERROR(SEARCH("verificata",AG66)))</formula>
    </cfRule>
  </conditionalFormatting>
  <conditionalFormatting sqref="AG74">
    <cfRule type="containsText" dxfId="229" priority="219" operator="containsText" text="non">
      <formula>NOT(ISERROR(SEARCH("non",AG74)))</formula>
    </cfRule>
    <cfRule type="containsText" dxfId="228" priority="220" operator="containsText" text="verificata">
      <formula>NOT(ISERROR(SEARCH("verificata",AG74)))</formula>
    </cfRule>
  </conditionalFormatting>
  <conditionalFormatting sqref="AI62">
    <cfRule type="containsText" dxfId="227" priority="217" operator="containsText" text="non">
      <formula>NOT(ISERROR(SEARCH("non",AI62)))</formula>
    </cfRule>
    <cfRule type="containsText" dxfId="226" priority="218" operator="containsText" text="verificata">
      <formula>NOT(ISERROR(SEARCH("verificata",AI62)))</formula>
    </cfRule>
  </conditionalFormatting>
  <conditionalFormatting sqref="AI66">
    <cfRule type="containsText" dxfId="225" priority="215" operator="containsText" text="non">
      <formula>NOT(ISERROR(SEARCH("non",AI66)))</formula>
    </cfRule>
    <cfRule type="containsText" dxfId="224" priority="216" operator="containsText" text="verificata">
      <formula>NOT(ISERROR(SEARCH("verificata",AI66)))</formula>
    </cfRule>
  </conditionalFormatting>
  <conditionalFormatting sqref="AI70">
    <cfRule type="containsText" dxfId="223" priority="213" operator="containsText" text="non">
      <formula>NOT(ISERROR(SEARCH("non",AI70)))</formula>
    </cfRule>
    <cfRule type="containsText" dxfId="222" priority="214" operator="containsText" text="verificata">
      <formula>NOT(ISERROR(SEARCH("verificata",AI70)))</formula>
    </cfRule>
  </conditionalFormatting>
  <conditionalFormatting sqref="AI74">
    <cfRule type="containsText" dxfId="221" priority="211" operator="containsText" text="non">
      <formula>NOT(ISERROR(SEARCH("non",AI74)))</formula>
    </cfRule>
    <cfRule type="containsText" dxfId="220" priority="212" operator="containsText" text="verificata">
      <formula>NOT(ISERROR(SEARCH("verificata",AI74)))</formula>
    </cfRule>
  </conditionalFormatting>
  <conditionalFormatting sqref="AG88">
    <cfRule type="containsText" dxfId="219" priority="209" operator="containsText" text="non">
      <formula>NOT(ISERROR(SEARCH("non",AG88)))</formula>
    </cfRule>
    <cfRule type="containsText" dxfId="218" priority="210" operator="containsText" text="verificata">
      <formula>NOT(ISERROR(SEARCH("verificata",AG88)))</formula>
    </cfRule>
  </conditionalFormatting>
  <conditionalFormatting sqref="AG96">
    <cfRule type="containsText" dxfId="217" priority="205" operator="containsText" text="non">
      <formula>NOT(ISERROR(SEARCH("non",AG96)))</formula>
    </cfRule>
    <cfRule type="containsText" dxfId="216" priority="206" operator="containsText" text="verificata">
      <formula>NOT(ISERROR(SEARCH("verificata",AG96)))</formula>
    </cfRule>
  </conditionalFormatting>
  <conditionalFormatting sqref="AG92">
    <cfRule type="containsText" dxfId="215" priority="207" operator="containsText" text="non">
      <formula>NOT(ISERROR(SEARCH("non",AG92)))</formula>
    </cfRule>
    <cfRule type="containsText" dxfId="214" priority="208" operator="containsText" text="verificata">
      <formula>NOT(ISERROR(SEARCH("verificata",AG92)))</formula>
    </cfRule>
  </conditionalFormatting>
  <conditionalFormatting sqref="AG100">
    <cfRule type="containsText" dxfId="213" priority="203" operator="containsText" text="non">
      <formula>NOT(ISERROR(SEARCH("non",AG100)))</formula>
    </cfRule>
    <cfRule type="containsText" dxfId="212" priority="204" operator="containsText" text="verificata">
      <formula>NOT(ISERROR(SEARCH("verificata",AG100)))</formula>
    </cfRule>
  </conditionalFormatting>
  <conditionalFormatting sqref="AI88">
    <cfRule type="containsText" dxfId="211" priority="201" operator="containsText" text="non">
      <formula>NOT(ISERROR(SEARCH("non",AI88)))</formula>
    </cfRule>
    <cfRule type="containsText" dxfId="210" priority="202" operator="containsText" text="verificata">
      <formula>NOT(ISERROR(SEARCH("verificata",AI88)))</formula>
    </cfRule>
  </conditionalFormatting>
  <conditionalFormatting sqref="AI92">
    <cfRule type="containsText" dxfId="209" priority="199" operator="containsText" text="non">
      <formula>NOT(ISERROR(SEARCH("non",AI92)))</formula>
    </cfRule>
    <cfRule type="containsText" dxfId="208" priority="200" operator="containsText" text="verificata">
      <formula>NOT(ISERROR(SEARCH("verificata",AI92)))</formula>
    </cfRule>
  </conditionalFormatting>
  <conditionalFormatting sqref="AI96">
    <cfRule type="containsText" dxfId="207" priority="197" operator="containsText" text="non">
      <formula>NOT(ISERROR(SEARCH("non",AI96)))</formula>
    </cfRule>
    <cfRule type="containsText" dxfId="206" priority="198" operator="containsText" text="verificata">
      <formula>NOT(ISERROR(SEARCH("verificata",AI96)))</formula>
    </cfRule>
  </conditionalFormatting>
  <conditionalFormatting sqref="AI100">
    <cfRule type="containsText" dxfId="205" priority="195" operator="containsText" text="non">
      <formula>NOT(ISERROR(SEARCH("non",AI100)))</formula>
    </cfRule>
    <cfRule type="containsText" dxfId="204" priority="196" operator="containsText" text="verificata">
      <formula>NOT(ISERROR(SEARCH("verificata",AI100)))</formula>
    </cfRule>
  </conditionalFormatting>
  <conditionalFormatting sqref="AU48">
    <cfRule type="containsText" dxfId="203" priority="175" operator="containsText" text="non">
      <formula>NOT(ISERROR(SEARCH("non",AU48)))</formula>
    </cfRule>
    <cfRule type="containsText" dxfId="202" priority="176" operator="containsText" text="verificata">
      <formula>NOT(ISERROR(SEARCH("verificata",AU48)))</formula>
    </cfRule>
  </conditionalFormatting>
  <conditionalFormatting sqref="AU36">
    <cfRule type="containsText" dxfId="201" priority="191" operator="containsText" text="non">
      <formula>NOT(ISERROR(SEARCH("non",AU36)))</formula>
    </cfRule>
    <cfRule type="containsText" dxfId="200" priority="192" operator="containsText" text="verificata">
      <formula>NOT(ISERROR(SEARCH("verificata",AU36)))</formula>
    </cfRule>
  </conditionalFormatting>
  <conditionalFormatting sqref="AU40">
    <cfRule type="containsText" dxfId="199" priority="183" operator="containsText" text="non">
      <formula>NOT(ISERROR(SEARCH("non",AU40)))</formula>
    </cfRule>
    <cfRule type="containsText" dxfId="198" priority="184" operator="containsText" text="verificata">
      <formula>NOT(ISERROR(SEARCH("verificata",AU40)))</formula>
    </cfRule>
  </conditionalFormatting>
  <conditionalFormatting sqref="AU44">
    <cfRule type="containsText" dxfId="197" priority="181" operator="containsText" text="non">
      <formula>NOT(ISERROR(SEARCH("non",AU44)))</formula>
    </cfRule>
    <cfRule type="containsText" dxfId="196" priority="182" operator="containsText" text="verificata">
      <formula>NOT(ISERROR(SEARCH("verificata",AU44)))</formula>
    </cfRule>
  </conditionalFormatting>
  <conditionalFormatting sqref="AU52">
    <cfRule type="containsText" dxfId="195" priority="179" operator="containsText" text="non">
      <formula>NOT(ISERROR(SEARCH("non",AU52)))</formula>
    </cfRule>
    <cfRule type="containsText" dxfId="194" priority="180" operator="containsText" text="verificata">
      <formula>NOT(ISERROR(SEARCH("verificata",AU52)))</formula>
    </cfRule>
  </conditionalFormatting>
  <conditionalFormatting sqref="AU74">
    <cfRule type="containsText" dxfId="193" priority="153" operator="containsText" text="non">
      <formula>NOT(ISERROR(SEARCH("non",AU74)))</formula>
    </cfRule>
    <cfRule type="containsText" dxfId="192" priority="154" operator="containsText" text="verificata">
      <formula>NOT(ISERROR(SEARCH("verificata",AU74)))</formula>
    </cfRule>
  </conditionalFormatting>
  <conditionalFormatting sqref="AU62">
    <cfRule type="containsText" dxfId="191" priority="169" operator="containsText" text="non">
      <formula>NOT(ISERROR(SEARCH("non",AU62)))</formula>
    </cfRule>
    <cfRule type="containsText" dxfId="190" priority="170" operator="containsText" text="verificata">
      <formula>NOT(ISERROR(SEARCH("verificata",AU62)))</formula>
    </cfRule>
  </conditionalFormatting>
  <conditionalFormatting sqref="AU66">
    <cfRule type="containsText" dxfId="189" priority="161" operator="containsText" text="non">
      <formula>NOT(ISERROR(SEARCH("non",AU66)))</formula>
    </cfRule>
    <cfRule type="containsText" dxfId="188" priority="162" operator="containsText" text="verificata">
      <formula>NOT(ISERROR(SEARCH("verificata",AU66)))</formula>
    </cfRule>
  </conditionalFormatting>
  <conditionalFormatting sqref="AU70">
    <cfRule type="containsText" dxfId="187" priority="159" operator="containsText" text="non">
      <formula>NOT(ISERROR(SEARCH("non",AU70)))</formula>
    </cfRule>
    <cfRule type="containsText" dxfId="186" priority="160" operator="containsText" text="verificata">
      <formula>NOT(ISERROR(SEARCH("verificata",AU70)))</formula>
    </cfRule>
  </conditionalFormatting>
  <conditionalFormatting sqref="AU78">
    <cfRule type="containsText" dxfId="185" priority="157" operator="containsText" text="non">
      <formula>NOT(ISERROR(SEARCH("non",AU78)))</formula>
    </cfRule>
    <cfRule type="containsText" dxfId="184" priority="158" operator="containsText" text="verificata">
      <formula>NOT(ISERROR(SEARCH("verificata",AU78)))</formula>
    </cfRule>
  </conditionalFormatting>
  <conditionalFormatting sqref="AU100">
    <cfRule type="containsText" dxfId="183" priority="131" operator="containsText" text="non">
      <formula>NOT(ISERROR(SEARCH("non",AU100)))</formula>
    </cfRule>
    <cfRule type="containsText" dxfId="182" priority="132" operator="containsText" text="verificata">
      <formula>NOT(ISERROR(SEARCH("verificata",AU100)))</formula>
    </cfRule>
  </conditionalFormatting>
  <conditionalFormatting sqref="AU88">
    <cfRule type="containsText" dxfId="181" priority="147" operator="containsText" text="non">
      <formula>NOT(ISERROR(SEARCH("non",AU88)))</formula>
    </cfRule>
    <cfRule type="containsText" dxfId="180" priority="148" operator="containsText" text="verificata">
      <formula>NOT(ISERROR(SEARCH("verificata",AU88)))</formula>
    </cfRule>
  </conditionalFormatting>
  <conditionalFormatting sqref="AU92">
    <cfRule type="containsText" dxfId="179" priority="139" operator="containsText" text="non">
      <formula>NOT(ISERROR(SEARCH("non",AU92)))</formula>
    </cfRule>
    <cfRule type="containsText" dxfId="178" priority="140" operator="containsText" text="verificata">
      <formula>NOT(ISERROR(SEARCH("verificata",AU92)))</formula>
    </cfRule>
  </conditionalFormatting>
  <conditionalFormatting sqref="AU96">
    <cfRule type="containsText" dxfId="177" priority="137" operator="containsText" text="non">
      <formula>NOT(ISERROR(SEARCH("non",AU96)))</formula>
    </cfRule>
    <cfRule type="containsText" dxfId="176" priority="138" operator="containsText" text="verificata">
      <formula>NOT(ISERROR(SEARCH("verificata",AU96)))</formula>
    </cfRule>
  </conditionalFormatting>
  <conditionalFormatting sqref="AU104">
    <cfRule type="containsText" dxfId="175" priority="135" operator="containsText" text="non">
      <formula>NOT(ISERROR(SEARCH("non",AU104)))</formula>
    </cfRule>
    <cfRule type="containsText" dxfId="174" priority="136" operator="containsText" text="verificata">
      <formula>NOT(ISERROR(SEARCH("verificata",AU104)))</formula>
    </cfRule>
  </conditionalFormatting>
  <conditionalFormatting sqref="AQ14 AQ18 AQ22 AQ26">
    <cfRule type="containsText" dxfId="173" priority="127" operator="containsText" text="non">
      <formula>NOT(ISERROR(SEARCH("non",AQ14)))</formula>
    </cfRule>
    <cfRule type="containsText" dxfId="172" priority="128" operator="containsText" text="verificata">
      <formula>NOT(ISERROR(SEARCH("verificata",AQ14)))</formula>
    </cfRule>
  </conditionalFormatting>
  <conditionalFormatting sqref="AT10">
    <cfRule type="containsText" dxfId="171" priority="123" operator="containsText" text="non">
      <formula>NOT(ISERROR(SEARCH("non",AT10)))</formula>
    </cfRule>
    <cfRule type="containsText" dxfId="170" priority="124" operator="containsText" text="verificata">
      <formula>NOT(ISERROR(SEARCH("verificata",AT10)))</formula>
    </cfRule>
  </conditionalFormatting>
  <conditionalFormatting sqref="AT14 AT18 AT22 AT26">
    <cfRule type="containsText" dxfId="169" priority="121" operator="containsText" text="non">
      <formula>NOT(ISERROR(SEARCH("non",AT14)))</formula>
    </cfRule>
    <cfRule type="containsText" dxfId="168" priority="122" operator="containsText" text="verificata">
      <formula>NOT(ISERROR(SEARCH("verificata",AT14)))</formula>
    </cfRule>
  </conditionalFormatting>
  <conditionalFormatting sqref="AQ36:AR36">
    <cfRule type="containsText" dxfId="167" priority="119" operator="containsText" text="non">
      <formula>NOT(ISERROR(SEARCH("non",AQ36)))</formula>
    </cfRule>
    <cfRule type="containsText" dxfId="166" priority="120" operator="containsText" text="verificata">
      <formula>NOT(ISERROR(SEARCH("verificata",AQ36)))</formula>
    </cfRule>
  </conditionalFormatting>
  <conditionalFormatting sqref="AR44">
    <cfRule type="containsText" dxfId="165" priority="115" operator="containsText" text="non">
      <formula>NOT(ISERROR(SEARCH("non",AR44)))</formula>
    </cfRule>
    <cfRule type="containsText" dxfId="164" priority="116" operator="containsText" text="verificata">
      <formula>NOT(ISERROR(SEARCH("verificata",AR44)))</formula>
    </cfRule>
  </conditionalFormatting>
  <conditionalFormatting sqref="AR48">
    <cfRule type="containsText" dxfId="163" priority="111" operator="containsText" text="non">
      <formula>NOT(ISERROR(SEARCH("non",AR48)))</formula>
    </cfRule>
    <cfRule type="containsText" dxfId="162" priority="112" operator="containsText" text="verificata">
      <formula>NOT(ISERROR(SEARCH("verificata",AR48)))</formula>
    </cfRule>
  </conditionalFormatting>
  <conditionalFormatting sqref="AR40">
    <cfRule type="containsText" dxfId="161" priority="117" operator="containsText" text="non">
      <formula>NOT(ISERROR(SEARCH("non",AR40)))</formula>
    </cfRule>
    <cfRule type="containsText" dxfId="160" priority="118" operator="containsText" text="verificata">
      <formula>NOT(ISERROR(SEARCH("verificata",AR40)))</formula>
    </cfRule>
  </conditionalFormatting>
  <conditionalFormatting sqref="AR52">
    <cfRule type="containsText" dxfId="159" priority="113" operator="containsText" text="non">
      <formula>NOT(ISERROR(SEARCH("non",AR52)))</formula>
    </cfRule>
    <cfRule type="containsText" dxfId="158" priority="114" operator="containsText" text="verificata">
      <formula>NOT(ISERROR(SEARCH("verificata",AR52)))</formula>
    </cfRule>
  </conditionalFormatting>
  <conditionalFormatting sqref="AQ40 AQ44 AQ48 AQ52">
    <cfRule type="containsText" dxfId="157" priority="109" operator="containsText" text="non">
      <formula>NOT(ISERROR(SEARCH("non",AQ40)))</formula>
    </cfRule>
    <cfRule type="containsText" dxfId="156" priority="110" operator="containsText" text="verificata">
      <formula>NOT(ISERROR(SEARCH("verificata",AQ40)))</formula>
    </cfRule>
  </conditionalFormatting>
  <conditionalFormatting sqref="AT36">
    <cfRule type="containsText" dxfId="155" priority="107" operator="containsText" text="non">
      <formula>NOT(ISERROR(SEARCH("non",AT36)))</formula>
    </cfRule>
    <cfRule type="containsText" dxfId="154" priority="108" operator="containsText" text="verificata">
      <formula>NOT(ISERROR(SEARCH("verificata",AT36)))</formula>
    </cfRule>
  </conditionalFormatting>
  <conditionalFormatting sqref="AT40 AT44 AT48 AT52">
    <cfRule type="containsText" dxfId="153" priority="105" operator="containsText" text="non">
      <formula>NOT(ISERROR(SEARCH("non",AT40)))</formula>
    </cfRule>
    <cfRule type="containsText" dxfId="152" priority="106" operator="containsText" text="verificata">
      <formula>NOT(ISERROR(SEARCH("verificata",AT40)))</formula>
    </cfRule>
  </conditionalFormatting>
  <conditionalFormatting sqref="AQ62:AR62">
    <cfRule type="containsText" dxfId="151" priority="103" operator="containsText" text="non">
      <formula>NOT(ISERROR(SEARCH("non",AQ62)))</formula>
    </cfRule>
    <cfRule type="containsText" dxfId="150" priority="104" operator="containsText" text="verificata">
      <formula>NOT(ISERROR(SEARCH("verificata",AQ62)))</formula>
    </cfRule>
  </conditionalFormatting>
  <conditionalFormatting sqref="AR70">
    <cfRule type="containsText" dxfId="149" priority="99" operator="containsText" text="non">
      <formula>NOT(ISERROR(SEARCH("non",AR70)))</formula>
    </cfRule>
    <cfRule type="containsText" dxfId="148" priority="100" operator="containsText" text="verificata">
      <formula>NOT(ISERROR(SEARCH("verificata",AR70)))</formula>
    </cfRule>
  </conditionalFormatting>
  <conditionalFormatting sqref="AR74">
    <cfRule type="containsText" dxfId="147" priority="95" operator="containsText" text="non">
      <formula>NOT(ISERROR(SEARCH("non",AR74)))</formula>
    </cfRule>
    <cfRule type="containsText" dxfId="146" priority="96" operator="containsText" text="verificata">
      <formula>NOT(ISERROR(SEARCH("verificata",AR74)))</formula>
    </cfRule>
  </conditionalFormatting>
  <conditionalFormatting sqref="AR66">
    <cfRule type="containsText" dxfId="145" priority="101" operator="containsText" text="non">
      <formula>NOT(ISERROR(SEARCH("non",AR66)))</formula>
    </cfRule>
    <cfRule type="containsText" dxfId="144" priority="102" operator="containsText" text="verificata">
      <formula>NOT(ISERROR(SEARCH("verificata",AR66)))</formula>
    </cfRule>
  </conditionalFormatting>
  <conditionalFormatting sqref="AR78">
    <cfRule type="containsText" dxfId="143" priority="97" operator="containsText" text="non">
      <formula>NOT(ISERROR(SEARCH("non",AR78)))</formula>
    </cfRule>
    <cfRule type="containsText" dxfId="142" priority="98" operator="containsText" text="verificata">
      <formula>NOT(ISERROR(SEARCH("verificata",AR78)))</formula>
    </cfRule>
  </conditionalFormatting>
  <conditionalFormatting sqref="AQ66 AQ70 AQ74 AQ78">
    <cfRule type="containsText" dxfId="141" priority="93" operator="containsText" text="non">
      <formula>NOT(ISERROR(SEARCH("non",AQ66)))</formula>
    </cfRule>
    <cfRule type="containsText" dxfId="140" priority="94" operator="containsText" text="verificata">
      <formula>NOT(ISERROR(SEARCH("verificata",AQ66)))</formula>
    </cfRule>
  </conditionalFormatting>
  <conditionalFormatting sqref="AT62">
    <cfRule type="containsText" dxfId="139" priority="91" operator="containsText" text="non">
      <formula>NOT(ISERROR(SEARCH("non",AT62)))</formula>
    </cfRule>
    <cfRule type="containsText" dxfId="138" priority="92" operator="containsText" text="verificata">
      <formula>NOT(ISERROR(SEARCH("verificata",AT62)))</formula>
    </cfRule>
  </conditionalFormatting>
  <conditionalFormatting sqref="AT66 AT70 AT74 AT78">
    <cfRule type="containsText" dxfId="137" priority="89" operator="containsText" text="non">
      <formula>NOT(ISERROR(SEARCH("non",AT66)))</formula>
    </cfRule>
    <cfRule type="containsText" dxfId="136" priority="90" operator="containsText" text="verificata">
      <formula>NOT(ISERROR(SEARCH("verificata",AT66)))</formula>
    </cfRule>
  </conditionalFormatting>
  <conditionalFormatting sqref="AQ88:AR88">
    <cfRule type="containsText" dxfId="135" priority="87" operator="containsText" text="non">
      <formula>NOT(ISERROR(SEARCH("non",AQ88)))</formula>
    </cfRule>
    <cfRule type="containsText" dxfId="134" priority="88" operator="containsText" text="verificata">
      <formula>NOT(ISERROR(SEARCH("verificata",AQ88)))</formula>
    </cfRule>
  </conditionalFormatting>
  <conditionalFormatting sqref="AR96">
    <cfRule type="containsText" dxfId="133" priority="83" operator="containsText" text="non">
      <formula>NOT(ISERROR(SEARCH("non",AR96)))</formula>
    </cfRule>
    <cfRule type="containsText" dxfId="132" priority="84" operator="containsText" text="verificata">
      <formula>NOT(ISERROR(SEARCH("verificata",AR96)))</formula>
    </cfRule>
  </conditionalFormatting>
  <conditionalFormatting sqref="AR100">
    <cfRule type="containsText" dxfId="131" priority="79" operator="containsText" text="non">
      <formula>NOT(ISERROR(SEARCH("non",AR100)))</formula>
    </cfRule>
    <cfRule type="containsText" dxfId="130" priority="80" operator="containsText" text="verificata">
      <formula>NOT(ISERROR(SEARCH("verificata",AR100)))</formula>
    </cfRule>
  </conditionalFormatting>
  <conditionalFormatting sqref="AR92">
    <cfRule type="containsText" dxfId="129" priority="85" operator="containsText" text="non">
      <formula>NOT(ISERROR(SEARCH("non",AR92)))</formula>
    </cfRule>
    <cfRule type="containsText" dxfId="128" priority="86" operator="containsText" text="verificata">
      <formula>NOT(ISERROR(SEARCH("verificata",AR92)))</formula>
    </cfRule>
  </conditionalFormatting>
  <conditionalFormatting sqref="AR104">
    <cfRule type="containsText" dxfId="127" priority="81" operator="containsText" text="non">
      <formula>NOT(ISERROR(SEARCH("non",AR104)))</formula>
    </cfRule>
    <cfRule type="containsText" dxfId="126" priority="82" operator="containsText" text="verificata">
      <formula>NOT(ISERROR(SEARCH("verificata",AR104)))</formula>
    </cfRule>
  </conditionalFormatting>
  <conditionalFormatting sqref="AQ92 AQ96 AQ100 AQ104">
    <cfRule type="containsText" dxfId="125" priority="77" operator="containsText" text="non">
      <formula>NOT(ISERROR(SEARCH("non",AQ92)))</formula>
    </cfRule>
    <cfRule type="containsText" dxfId="124" priority="78" operator="containsText" text="verificata">
      <formula>NOT(ISERROR(SEARCH("verificata",AQ92)))</formula>
    </cfRule>
  </conditionalFormatting>
  <conditionalFormatting sqref="AT88">
    <cfRule type="containsText" dxfId="123" priority="75" operator="containsText" text="non">
      <formula>NOT(ISERROR(SEARCH("non",AT88)))</formula>
    </cfRule>
    <cfRule type="containsText" dxfId="122" priority="76" operator="containsText" text="verificata">
      <formula>NOT(ISERROR(SEARCH("verificata",AT88)))</formula>
    </cfRule>
  </conditionalFormatting>
  <conditionalFormatting sqref="AT92 AT96 AT100 AT104">
    <cfRule type="containsText" dxfId="121" priority="73" operator="containsText" text="non">
      <formula>NOT(ISERROR(SEARCH("non",AT92)))</formula>
    </cfRule>
    <cfRule type="containsText" dxfId="120" priority="74" operator="containsText" text="verificata">
      <formula>NOT(ISERROR(SEARCH("verificata",AT92)))</formula>
    </cfRule>
  </conditionalFormatting>
  <conditionalFormatting sqref="BJ7">
    <cfRule type="containsText" dxfId="119" priority="47" operator="containsText" text="Non">
      <formula>NOT(ISERROR(SEARCH("Non",BJ7)))</formula>
    </cfRule>
    <cfRule type="containsText" dxfId="118" priority="48" operator="containsText" text="Verificato">
      <formula>NOT(ISERROR(SEARCH("Verificato",BJ7)))</formula>
    </cfRule>
  </conditionalFormatting>
  <conditionalFormatting sqref="BJ11 BJ19 BJ15 BJ23">
    <cfRule type="containsText" dxfId="117" priority="45" operator="containsText" text="Non">
      <formula>NOT(ISERROR(SEARCH("Non",BJ11)))</formula>
    </cfRule>
    <cfRule type="containsText" dxfId="116" priority="46" operator="containsText" text="Verificato">
      <formula>NOT(ISERROR(SEARCH("Verificato",BJ11)))</formula>
    </cfRule>
  </conditionalFormatting>
  <conditionalFormatting sqref="BJ33">
    <cfRule type="containsText" dxfId="115" priority="43" operator="containsText" text="Non">
      <formula>NOT(ISERROR(SEARCH("Non",BJ33)))</formula>
    </cfRule>
    <cfRule type="containsText" dxfId="114" priority="44" operator="containsText" text="Verificato">
      <formula>NOT(ISERROR(SEARCH("Verificato",BJ33)))</formula>
    </cfRule>
  </conditionalFormatting>
  <conditionalFormatting sqref="BJ37 BJ45 BJ41 BJ49">
    <cfRule type="containsText" dxfId="113" priority="41" operator="containsText" text="Non">
      <formula>NOT(ISERROR(SEARCH("Non",BJ37)))</formula>
    </cfRule>
    <cfRule type="containsText" dxfId="112" priority="42" operator="containsText" text="Verificato">
      <formula>NOT(ISERROR(SEARCH("Verificato",BJ37)))</formula>
    </cfRule>
  </conditionalFormatting>
  <conditionalFormatting sqref="BJ59">
    <cfRule type="containsText" dxfId="111" priority="39" operator="containsText" text="Non">
      <formula>NOT(ISERROR(SEARCH("Non",BJ59)))</formula>
    </cfRule>
    <cfRule type="containsText" dxfId="110" priority="40" operator="containsText" text="Verificato">
      <formula>NOT(ISERROR(SEARCH("Verificato",BJ59)))</formula>
    </cfRule>
  </conditionalFormatting>
  <conditionalFormatting sqref="BJ63 BJ71 BJ67 BJ75">
    <cfRule type="containsText" dxfId="109" priority="37" operator="containsText" text="Non">
      <formula>NOT(ISERROR(SEARCH("Non",BJ63)))</formula>
    </cfRule>
    <cfRule type="containsText" dxfId="108" priority="38" operator="containsText" text="Verificato">
      <formula>NOT(ISERROR(SEARCH("Verificato",BJ63)))</formula>
    </cfRule>
  </conditionalFormatting>
  <conditionalFormatting sqref="BJ85">
    <cfRule type="containsText" dxfId="107" priority="35" operator="containsText" text="Non">
      <formula>NOT(ISERROR(SEARCH("Non",BJ85)))</formula>
    </cfRule>
    <cfRule type="containsText" dxfId="106" priority="36" operator="containsText" text="Verificato">
      <formula>NOT(ISERROR(SEARCH("Verificato",BJ85)))</formula>
    </cfRule>
  </conditionalFormatting>
  <conditionalFormatting sqref="BJ89 BJ97 BJ93 BJ101">
    <cfRule type="containsText" dxfId="105" priority="33" operator="containsText" text="Non">
      <formula>NOT(ISERROR(SEARCH("Non",BJ89)))</formula>
    </cfRule>
    <cfRule type="containsText" dxfId="104" priority="34" operator="containsText" text="Verificato">
      <formula>NOT(ISERROR(SEARCH("Verificato",BJ89)))</formula>
    </cfRule>
  </conditionalFormatting>
  <conditionalFormatting sqref="AW7 AW13 AW17">
    <cfRule type="containsText" dxfId="103" priority="31" operator="containsText" text="non">
      <formula>NOT(ISERROR(SEARCH("non",AW7)))</formula>
    </cfRule>
    <cfRule type="containsText" dxfId="102" priority="32" operator="containsText" text="verificata">
      <formula>NOT(ISERROR(SEARCH("verificata",AW7)))</formula>
    </cfRule>
  </conditionalFormatting>
  <conditionalFormatting sqref="AW21">
    <cfRule type="containsText" dxfId="101" priority="29" operator="containsText" text="non">
      <formula>NOT(ISERROR(SEARCH("non",AW21)))</formula>
    </cfRule>
    <cfRule type="containsText" dxfId="100" priority="30" operator="containsText" text="verificata">
      <formula>NOT(ISERROR(SEARCH("verificata",AW21)))</formula>
    </cfRule>
  </conditionalFormatting>
  <conditionalFormatting sqref="AY21">
    <cfRule type="containsText" dxfId="99" priority="25" operator="containsText" text="non">
      <formula>NOT(ISERROR(SEARCH("non",AY21)))</formula>
    </cfRule>
    <cfRule type="containsText" dxfId="98" priority="26" operator="containsText" text="verificata">
      <formula>NOT(ISERROR(SEARCH("verificata",AY21)))</formula>
    </cfRule>
  </conditionalFormatting>
  <conditionalFormatting sqref="AY7 AY13 AY17">
    <cfRule type="containsText" dxfId="97" priority="27" operator="containsText" text="non">
      <formula>NOT(ISERROR(SEARCH("non",AY7)))</formula>
    </cfRule>
    <cfRule type="containsText" dxfId="96" priority="28" operator="containsText" text="verificata">
      <formula>NOT(ISERROR(SEARCH("verificata",AY7)))</formula>
    </cfRule>
  </conditionalFormatting>
  <conditionalFormatting sqref="AW33 AW39 AW43">
    <cfRule type="containsText" dxfId="95" priority="23" operator="containsText" text="non">
      <formula>NOT(ISERROR(SEARCH("non",AW33)))</formula>
    </cfRule>
    <cfRule type="containsText" dxfId="94" priority="24" operator="containsText" text="verificata">
      <formula>NOT(ISERROR(SEARCH("verificata",AW33)))</formula>
    </cfRule>
  </conditionalFormatting>
  <conditionalFormatting sqref="AW47">
    <cfRule type="containsText" dxfId="93" priority="21" operator="containsText" text="non">
      <formula>NOT(ISERROR(SEARCH("non",AW47)))</formula>
    </cfRule>
    <cfRule type="containsText" dxfId="92" priority="22" operator="containsText" text="verificata">
      <formula>NOT(ISERROR(SEARCH("verificata",AW47)))</formula>
    </cfRule>
  </conditionalFormatting>
  <conditionalFormatting sqref="AY47">
    <cfRule type="containsText" dxfId="91" priority="17" operator="containsText" text="non">
      <formula>NOT(ISERROR(SEARCH("non",AY47)))</formula>
    </cfRule>
    <cfRule type="containsText" dxfId="90" priority="18" operator="containsText" text="verificata">
      <formula>NOT(ISERROR(SEARCH("verificata",AY47)))</formula>
    </cfRule>
  </conditionalFormatting>
  <conditionalFormatting sqref="AY33 AY39 AY43">
    <cfRule type="containsText" dxfId="89" priority="19" operator="containsText" text="non">
      <formula>NOT(ISERROR(SEARCH("non",AY33)))</formula>
    </cfRule>
    <cfRule type="containsText" dxfId="88" priority="20" operator="containsText" text="verificata">
      <formula>NOT(ISERROR(SEARCH("verificata",AY33)))</formula>
    </cfRule>
  </conditionalFormatting>
  <conditionalFormatting sqref="AW59 AW65 AW69">
    <cfRule type="containsText" dxfId="87" priority="15" operator="containsText" text="non">
      <formula>NOT(ISERROR(SEARCH("non",AW59)))</formula>
    </cfRule>
    <cfRule type="containsText" dxfId="86" priority="16" operator="containsText" text="verificata">
      <formula>NOT(ISERROR(SEARCH("verificata",AW59)))</formula>
    </cfRule>
  </conditionalFormatting>
  <conditionalFormatting sqref="AW73">
    <cfRule type="containsText" dxfId="85" priority="13" operator="containsText" text="non">
      <formula>NOT(ISERROR(SEARCH("non",AW73)))</formula>
    </cfRule>
    <cfRule type="containsText" dxfId="84" priority="14" operator="containsText" text="verificata">
      <formula>NOT(ISERROR(SEARCH("verificata",AW73)))</formula>
    </cfRule>
  </conditionalFormatting>
  <conditionalFormatting sqref="AY73">
    <cfRule type="containsText" dxfId="83" priority="9" operator="containsText" text="non">
      <formula>NOT(ISERROR(SEARCH("non",AY73)))</formula>
    </cfRule>
    <cfRule type="containsText" dxfId="82" priority="10" operator="containsText" text="verificata">
      <formula>NOT(ISERROR(SEARCH("verificata",AY73)))</formula>
    </cfRule>
  </conditionalFormatting>
  <conditionalFormatting sqref="AY59 AY65 AY69">
    <cfRule type="containsText" dxfId="81" priority="11" operator="containsText" text="non">
      <formula>NOT(ISERROR(SEARCH("non",AY59)))</formula>
    </cfRule>
    <cfRule type="containsText" dxfId="80" priority="12" operator="containsText" text="verificata">
      <formula>NOT(ISERROR(SEARCH("verificata",AY59)))</formula>
    </cfRule>
  </conditionalFormatting>
  <conditionalFormatting sqref="AW85 AW91 AW95">
    <cfRule type="containsText" dxfId="79" priority="7" operator="containsText" text="non">
      <formula>NOT(ISERROR(SEARCH("non",AW85)))</formula>
    </cfRule>
    <cfRule type="containsText" dxfId="78" priority="8" operator="containsText" text="verificata">
      <formula>NOT(ISERROR(SEARCH("verificata",AW85)))</formula>
    </cfRule>
  </conditionalFormatting>
  <conditionalFormatting sqref="AW99">
    <cfRule type="containsText" dxfId="77" priority="5" operator="containsText" text="non">
      <formula>NOT(ISERROR(SEARCH("non",AW99)))</formula>
    </cfRule>
    <cfRule type="containsText" dxfId="76" priority="6" operator="containsText" text="verificata">
      <formula>NOT(ISERROR(SEARCH("verificata",AW99)))</formula>
    </cfRule>
  </conditionalFormatting>
  <conditionalFormatting sqref="AY99">
    <cfRule type="containsText" dxfId="75" priority="1" operator="containsText" text="non">
      <formula>NOT(ISERROR(SEARCH("non",AY99)))</formula>
    </cfRule>
    <cfRule type="containsText" dxfId="74" priority="2" operator="containsText" text="verificata">
      <formula>NOT(ISERROR(SEARCH("verificata",AY99)))</formula>
    </cfRule>
  </conditionalFormatting>
  <conditionalFormatting sqref="AY85 AY91 AY95">
    <cfRule type="containsText" dxfId="73" priority="3" operator="containsText" text="non">
      <formula>NOT(ISERROR(SEARCH("non",AY85)))</formula>
    </cfRule>
    <cfRule type="containsText" dxfId="72" priority="4" operator="containsText" text="verificata">
      <formula>NOT(ISERROR(SEARCH("verificata",AY85)))</formula>
    </cfRule>
  </conditionalFormatting>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X72"/>
  <sheetViews>
    <sheetView zoomScaleNormal="100" workbookViewId="0">
      <selection sqref="A1:X1"/>
    </sheetView>
  </sheetViews>
  <sheetFormatPr defaultRowHeight="15" x14ac:dyDescent="0.25"/>
  <cols>
    <col min="2" max="2" width="9.42578125" customWidth="1"/>
    <col min="3" max="3" width="10" customWidth="1"/>
  </cols>
  <sheetData>
    <row r="1" spans="1:24" ht="21" x14ac:dyDescent="0.35">
      <c r="A1" s="1223" t="s">
        <v>847</v>
      </c>
      <c r="B1" s="1223"/>
      <c r="C1" s="1223"/>
      <c r="D1" s="1223"/>
      <c r="E1" s="1223"/>
      <c r="F1" s="1223"/>
      <c r="G1" s="1223"/>
      <c r="H1" s="1223"/>
      <c r="I1" s="1223"/>
      <c r="J1" s="1223"/>
      <c r="K1" s="1223"/>
      <c r="L1" s="1223"/>
      <c r="M1" s="1223"/>
      <c r="N1" s="1223"/>
      <c r="O1" s="1223"/>
      <c r="P1" s="1223"/>
      <c r="Q1" s="1223"/>
      <c r="R1" s="1223"/>
      <c r="S1" s="1223"/>
      <c r="T1" s="1223"/>
      <c r="U1" s="1223"/>
      <c r="V1" s="1223"/>
      <c r="W1" s="1223"/>
      <c r="X1" s="1223"/>
    </row>
    <row r="3" spans="1:24" x14ac:dyDescent="0.25">
      <c r="A3" s="2026" t="s">
        <v>798</v>
      </c>
      <c r="B3" s="2026"/>
      <c r="C3" s="2026"/>
      <c r="D3" s="2026"/>
      <c r="E3" s="2026"/>
      <c r="F3" s="2026"/>
      <c r="G3" s="2026"/>
      <c r="H3" s="2026"/>
      <c r="I3" s="2026"/>
      <c r="J3" s="2026"/>
      <c r="K3" s="2026"/>
      <c r="L3" s="2026"/>
      <c r="M3" s="2026"/>
      <c r="N3" s="2026"/>
      <c r="O3" s="2026"/>
      <c r="P3" s="2026"/>
      <c r="Q3" s="2026"/>
      <c r="R3" s="2026"/>
      <c r="S3" s="2026"/>
      <c r="T3" s="2026"/>
      <c r="U3" s="2026"/>
      <c r="V3" s="2026"/>
      <c r="W3" s="2026"/>
      <c r="X3" s="2026"/>
    </row>
    <row r="4" spans="1:24" ht="30" x14ac:dyDescent="0.25">
      <c r="A4" s="968" t="s">
        <v>550</v>
      </c>
      <c r="B4" s="964" t="s">
        <v>823</v>
      </c>
      <c r="C4" s="964" t="s">
        <v>824</v>
      </c>
      <c r="D4" s="966" t="s">
        <v>272</v>
      </c>
      <c r="E4" s="18"/>
      <c r="F4" s="968" t="s">
        <v>551</v>
      </c>
      <c r="G4" s="964" t="s">
        <v>823</v>
      </c>
      <c r="H4" s="964" t="s">
        <v>824</v>
      </c>
      <c r="I4" s="966" t="s">
        <v>272</v>
      </c>
      <c r="J4" s="18"/>
      <c r="K4" s="968" t="s">
        <v>552</v>
      </c>
      <c r="L4" s="964" t="s">
        <v>823</v>
      </c>
      <c r="M4" s="964" t="s">
        <v>824</v>
      </c>
      <c r="N4" s="966" t="s">
        <v>272</v>
      </c>
      <c r="O4" s="18"/>
      <c r="P4" s="968" t="s">
        <v>553</v>
      </c>
      <c r="Q4" s="964" t="s">
        <v>823</v>
      </c>
      <c r="R4" s="964" t="s">
        <v>824</v>
      </c>
      <c r="S4" s="966" t="s">
        <v>272</v>
      </c>
      <c r="T4" s="18"/>
      <c r="U4" s="968" t="s">
        <v>554</v>
      </c>
      <c r="V4" s="964" t="s">
        <v>823</v>
      </c>
      <c r="W4" s="964" t="s">
        <v>824</v>
      </c>
      <c r="X4" s="966" t="s">
        <v>272</v>
      </c>
    </row>
    <row r="5" spans="1:24" x14ac:dyDescent="0.25">
      <c r="A5" s="938" t="s">
        <v>607</v>
      </c>
      <c r="B5" s="4">
        <v>0.3</v>
      </c>
      <c r="C5" s="4">
        <f>B6</f>
        <v>0.6</v>
      </c>
      <c r="D5" s="938" t="s">
        <v>832</v>
      </c>
      <c r="F5" s="938" t="s">
        <v>607</v>
      </c>
      <c r="G5" s="4">
        <v>0.3</v>
      </c>
      <c r="H5" s="4">
        <f>G6</f>
        <v>0.6</v>
      </c>
      <c r="I5" s="938" t="s">
        <v>832</v>
      </c>
      <c r="K5" s="938" t="s">
        <v>607</v>
      </c>
      <c r="L5" s="4">
        <v>0.3</v>
      </c>
      <c r="M5" s="4">
        <v>0.7</v>
      </c>
      <c r="N5" s="938" t="s">
        <v>832</v>
      </c>
      <c r="P5" s="938" t="s">
        <v>607</v>
      </c>
      <c r="Q5" s="4">
        <v>0.3</v>
      </c>
      <c r="R5" s="4">
        <v>0.7</v>
      </c>
      <c r="S5" s="938" t="s">
        <v>832</v>
      </c>
      <c r="U5" s="938" t="s">
        <v>607</v>
      </c>
      <c r="V5" s="4">
        <v>0.3</v>
      </c>
      <c r="W5" s="4">
        <v>0.7</v>
      </c>
      <c r="X5" s="938" t="s">
        <v>832</v>
      </c>
    </row>
    <row r="6" spans="1:24" x14ac:dyDescent="0.25">
      <c r="A6" s="938" t="s">
        <v>608</v>
      </c>
      <c r="B6" s="4">
        <v>0.6</v>
      </c>
      <c r="C6" s="4">
        <f>B5</f>
        <v>0.3</v>
      </c>
      <c r="D6" s="938" t="s">
        <v>832</v>
      </c>
      <c r="F6" s="938" t="s">
        <v>608</v>
      </c>
      <c r="G6" s="4">
        <v>0.6</v>
      </c>
      <c r="H6" s="4">
        <f>G5</f>
        <v>0.3</v>
      </c>
      <c r="I6" s="938" t="s">
        <v>832</v>
      </c>
      <c r="K6" s="938" t="s">
        <v>608</v>
      </c>
      <c r="L6" s="4">
        <v>0.7</v>
      </c>
      <c r="M6" s="4">
        <f>L5</f>
        <v>0.3</v>
      </c>
      <c r="N6" s="938" t="s">
        <v>832</v>
      </c>
      <c r="P6" s="938" t="s">
        <v>608</v>
      </c>
      <c r="Q6" s="4">
        <v>0.7</v>
      </c>
      <c r="R6" s="4">
        <f>Q5</f>
        <v>0.3</v>
      </c>
      <c r="S6" s="938" t="s">
        <v>832</v>
      </c>
      <c r="U6" s="938" t="s">
        <v>608</v>
      </c>
      <c r="V6" s="4">
        <v>0.7</v>
      </c>
      <c r="W6" s="4">
        <f>V5</f>
        <v>0.3</v>
      </c>
      <c r="X6" s="938" t="s">
        <v>832</v>
      </c>
    </row>
    <row r="7" spans="1:24" x14ac:dyDescent="0.25">
      <c r="A7" s="938" t="s">
        <v>825</v>
      </c>
      <c r="B7" s="938">
        <v>0.04</v>
      </c>
      <c r="C7" s="938">
        <f>B7</f>
        <v>0.04</v>
      </c>
      <c r="D7" s="938" t="s">
        <v>832</v>
      </c>
      <c r="F7" s="938" t="s">
        <v>825</v>
      </c>
      <c r="G7" s="938">
        <v>0.04</v>
      </c>
      <c r="H7" s="938">
        <f>G7</f>
        <v>0.04</v>
      </c>
      <c r="I7" s="938" t="s">
        <v>832</v>
      </c>
      <c r="K7" s="938" t="s">
        <v>825</v>
      </c>
      <c r="L7" s="938">
        <v>0.04</v>
      </c>
      <c r="M7" s="938">
        <f>L7</f>
        <v>0.04</v>
      </c>
      <c r="N7" s="938" t="s">
        <v>832</v>
      </c>
      <c r="P7" s="938" t="s">
        <v>825</v>
      </c>
      <c r="Q7" s="938">
        <v>0.04</v>
      </c>
      <c r="R7" s="938">
        <f>Q7</f>
        <v>0.04</v>
      </c>
      <c r="S7" s="938" t="s">
        <v>832</v>
      </c>
      <c r="U7" s="938" t="s">
        <v>825</v>
      </c>
      <c r="V7" s="938">
        <v>0.04</v>
      </c>
      <c r="W7" s="938">
        <f>V7</f>
        <v>0.04</v>
      </c>
      <c r="X7" s="938" t="s">
        <v>832</v>
      </c>
    </row>
    <row r="8" spans="1:24" x14ac:dyDescent="0.25">
      <c r="A8" s="938" t="s">
        <v>826</v>
      </c>
      <c r="B8" s="938">
        <f>B6-B7</f>
        <v>0.55999999999999994</v>
      </c>
      <c r="C8" s="938">
        <f>C6-C7</f>
        <v>0.26</v>
      </c>
      <c r="D8" s="938" t="s">
        <v>832</v>
      </c>
      <c r="F8" s="938" t="s">
        <v>826</v>
      </c>
      <c r="G8" s="938">
        <f>G6-G7</f>
        <v>0.55999999999999994</v>
      </c>
      <c r="H8" s="938">
        <f>H6-H7</f>
        <v>0.26</v>
      </c>
      <c r="I8" s="938" t="s">
        <v>832</v>
      </c>
      <c r="K8" s="938" t="s">
        <v>826</v>
      </c>
      <c r="L8" s="938">
        <f>L6-L7</f>
        <v>0.65999999999999992</v>
      </c>
      <c r="M8" s="938">
        <f>M6-M7</f>
        <v>0.26</v>
      </c>
      <c r="N8" s="938" t="s">
        <v>832</v>
      </c>
      <c r="P8" s="938" t="s">
        <v>826</v>
      </c>
      <c r="Q8" s="938">
        <f>Q6-Q7</f>
        <v>0.65999999999999992</v>
      </c>
      <c r="R8" s="938">
        <f>R6-R7</f>
        <v>0.26</v>
      </c>
      <c r="S8" s="938" t="s">
        <v>832</v>
      </c>
      <c r="U8" s="938" t="s">
        <v>826</v>
      </c>
      <c r="V8" s="938">
        <f>V6-V7</f>
        <v>0.65999999999999992</v>
      </c>
      <c r="W8" s="938">
        <f>W6-W7</f>
        <v>0.26</v>
      </c>
      <c r="X8" s="938" t="s">
        <v>832</v>
      </c>
    </row>
    <row r="9" spans="1:24" x14ac:dyDescent="0.25">
      <c r="A9" s="938" t="s">
        <v>828</v>
      </c>
      <c r="B9" s="4">
        <f>(PI()*0.25*(0.8^2))*B10</f>
        <v>1.0053096491487339</v>
      </c>
      <c r="C9" s="4">
        <f>(PI()*0.25*(0.8^2))*C10</f>
        <v>2.0106192982974678</v>
      </c>
      <c r="D9" s="938" t="s">
        <v>833</v>
      </c>
      <c r="F9" s="938" t="s">
        <v>828</v>
      </c>
      <c r="G9" s="4">
        <f>(PI()*0.25*(0.8^2))*G10</f>
        <v>1.0053096491487339</v>
      </c>
      <c r="H9" s="4">
        <f>(PI()*0.25*(0.8^2))*H10</f>
        <v>2.0106192982974678</v>
      </c>
      <c r="I9" s="938" t="s">
        <v>833</v>
      </c>
      <c r="K9" s="938" t="s">
        <v>828</v>
      </c>
      <c r="L9" s="4">
        <f>(PI()*0.25*(0.8^2))*L10</f>
        <v>1.0053096491487339</v>
      </c>
      <c r="M9" s="4">
        <f>(PI()*0.25*(0.8^2))*M10</f>
        <v>2.0106192982974678</v>
      </c>
      <c r="N9" s="938" t="s">
        <v>833</v>
      </c>
      <c r="P9" s="938" t="s">
        <v>828</v>
      </c>
      <c r="Q9" s="4">
        <f>(PI()*0.25*(0.8^2))*Q10</f>
        <v>1.0053096491487339</v>
      </c>
      <c r="R9" s="4">
        <f>(PI()*0.25*(0.8^2))*R10</f>
        <v>2.0106192982974678</v>
      </c>
      <c r="S9" s="938" t="s">
        <v>833</v>
      </c>
      <c r="U9" s="938" t="s">
        <v>828</v>
      </c>
      <c r="V9" s="4">
        <f>(PI()*0.25*(0.8^2))*V10</f>
        <v>1.0053096491487339</v>
      </c>
      <c r="W9" s="4">
        <f>(PI()*0.25*(0.8^2))*W10</f>
        <v>2.0106192982974678</v>
      </c>
      <c r="X9" s="938" t="s">
        <v>833</v>
      </c>
    </row>
    <row r="10" spans="1:24" x14ac:dyDescent="0.25">
      <c r="A10" s="938" t="s">
        <v>846</v>
      </c>
      <c r="B10" s="3">
        <v>2</v>
      </c>
      <c r="C10" s="3">
        <v>4</v>
      </c>
      <c r="D10" s="3"/>
      <c r="E10" s="967"/>
      <c r="F10" s="938" t="s">
        <v>846</v>
      </c>
      <c r="G10" s="3">
        <v>2</v>
      </c>
      <c r="H10" s="3">
        <v>4</v>
      </c>
      <c r="I10" s="3"/>
      <c r="J10" s="967"/>
      <c r="K10" s="938" t="s">
        <v>846</v>
      </c>
      <c r="L10" s="3">
        <v>2</v>
      </c>
      <c r="M10" s="3">
        <v>4</v>
      </c>
      <c r="N10" s="3"/>
      <c r="O10" s="967"/>
      <c r="P10" s="938" t="s">
        <v>846</v>
      </c>
      <c r="Q10" s="3">
        <v>2</v>
      </c>
      <c r="R10" s="3">
        <v>4</v>
      </c>
      <c r="S10" s="3"/>
      <c r="T10" s="967"/>
      <c r="U10" s="938" t="s">
        <v>846</v>
      </c>
      <c r="V10" s="3">
        <v>2</v>
      </c>
      <c r="W10" s="3">
        <v>4</v>
      </c>
      <c r="X10" s="938"/>
    </row>
    <row r="11" spans="1:24" x14ac:dyDescent="0.25">
      <c r="A11" s="938" t="s">
        <v>827</v>
      </c>
      <c r="B11" s="4">
        <f>B6-B7</f>
        <v>0.55999999999999994</v>
      </c>
      <c r="C11" s="4">
        <f>C6-C7</f>
        <v>0.26</v>
      </c>
      <c r="D11" s="938" t="s">
        <v>832</v>
      </c>
      <c r="F11" s="938" t="s">
        <v>827</v>
      </c>
      <c r="G11" s="4">
        <f>G6-G7</f>
        <v>0.55999999999999994</v>
      </c>
      <c r="H11" s="4">
        <f>H6-H7</f>
        <v>0.26</v>
      </c>
      <c r="I11" s="938" t="s">
        <v>832</v>
      </c>
      <c r="K11" s="938" t="s">
        <v>827</v>
      </c>
      <c r="L11" s="4">
        <f>L6-L7</f>
        <v>0.65999999999999992</v>
      </c>
      <c r="M11" s="4">
        <f>M6-M7</f>
        <v>0.26</v>
      </c>
      <c r="N11" s="938" t="s">
        <v>832</v>
      </c>
      <c r="P11" s="938" t="s">
        <v>827</v>
      </c>
      <c r="Q11" s="4">
        <f>Q6-Q7</f>
        <v>0.65999999999999992</v>
      </c>
      <c r="R11" s="4">
        <f>R6-R7</f>
        <v>0.26</v>
      </c>
      <c r="S11" s="938" t="s">
        <v>832</v>
      </c>
      <c r="U11" s="938" t="s">
        <v>827</v>
      </c>
      <c r="V11" s="4">
        <f>V6-V7</f>
        <v>0.65999999999999992</v>
      </c>
      <c r="W11" s="4">
        <f>W6-W7</f>
        <v>0.26</v>
      </c>
      <c r="X11" s="938" t="s">
        <v>832</v>
      </c>
    </row>
    <row r="12" spans="1:24" x14ac:dyDescent="0.25">
      <c r="A12" s="938" t="s">
        <v>829</v>
      </c>
      <c r="B12" s="963">
        <f>'2. Tabelle Normativa'!$K$5*2*'23_b1. Pilastri allungati X'!AV7/('1. Geometria'!$H$8-'1. Geometria'!$C$50)</f>
        <v>148.51939979009666</v>
      </c>
      <c r="C12" s="963">
        <f>'2. Tabelle Normativa'!$K$5*2*'23_b1. Pilastri allungati X'!AX7/('1. Geometria'!$H$8-'1. Geometria'!$C$50)</f>
        <v>74.680681883601395</v>
      </c>
      <c r="D12" s="938" t="s">
        <v>834</v>
      </c>
      <c r="F12" s="938" t="s">
        <v>829</v>
      </c>
      <c r="G12" s="963">
        <f>'2. Tabelle Normativa'!$K$5*2*'23_b1. Pilastri allungati X'!AV11/('1. Geometria'!$H$8-'1. Geometria'!$C$50)</f>
        <v>221.71151865004811</v>
      </c>
      <c r="H12" s="963">
        <f>'2. Tabelle Normativa'!$K$5*2*'23_b1. Pilastri allungati X'!AX11/('1. Geometria'!$H$8-'1. Geometria'!$C$50)</f>
        <v>84.430513811961973</v>
      </c>
      <c r="I12" s="938" t="s">
        <v>834</v>
      </c>
      <c r="K12" s="938" t="s">
        <v>829</v>
      </c>
      <c r="L12" s="963">
        <f>'2. Tabelle Normativa'!$K$5*2*'23_b1. Pilastri allungati X'!AV15/('1. Geometria'!$H$8-'1. Geometria'!$C$48)</f>
        <v>291.30451226920724</v>
      </c>
      <c r="M12" s="963">
        <f>'2. Tabelle Normativa'!$K$5*2*'23_b1. Pilastri allungati X'!AX15/('1. Geometria'!$H$8-'1. Geometria'!$C$48)</f>
        <v>96.023927634095941</v>
      </c>
      <c r="N12" s="938" t="s">
        <v>834</v>
      </c>
      <c r="P12" s="938" t="s">
        <v>829</v>
      </c>
      <c r="Q12" s="963">
        <f>'2. Tabelle Normativa'!$K$5*2*'23_b1. Pilastri allungati X'!AV19/('1. Geometria'!$H$8-'1. Geometria'!$C$48)</f>
        <v>316.03364023219325</v>
      </c>
      <c r="R12" s="963">
        <f>'2. Tabelle Normativa'!$K$5*2*'23_b1. Pilastri allungati X'!AX19/('1. Geometria'!$H$8-'1. Geometria'!$C$48)</f>
        <v>105.44361417503914</v>
      </c>
      <c r="S12" s="938" t="s">
        <v>834</v>
      </c>
      <c r="U12" s="938" t="s">
        <v>829</v>
      </c>
      <c r="V12" s="963">
        <f>'2. Tabelle Normativa'!$K$5*2*'23_b1. Pilastri allungati X'!AV23/('1. Geometria'!$H$8-'1. Geometria'!$C$48)</f>
        <v>341.98445036063458</v>
      </c>
      <c r="W12" s="963">
        <f>'2. Tabelle Normativa'!$K$5*2*'23_b1. Pilastri allungati X'!AX23/('1. Geometria'!$H$8-'1. Geometria'!$C$48)</f>
        <v>115.32865732170156</v>
      </c>
      <c r="X12" s="938" t="s">
        <v>834</v>
      </c>
    </row>
    <row r="13" spans="1:24" x14ac:dyDescent="0.25">
      <c r="A13" s="938" t="s">
        <v>806</v>
      </c>
      <c r="B13" s="938">
        <v>15</v>
      </c>
      <c r="C13" s="938">
        <f>B13</f>
        <v>15</v>
      </c>
      <c r="D13" s="938" t="s">
        <v>835</v>
      </c>
      <c r="F13" s="938" t="s">
        <v>806</v>
      </c>
      <c r="G13" s="938">
        <v>15</v>
      </c>
      <c r="H13" s="938">
        <f>G13</f>
        <v>15</v>
      </c>
      <c r="I13" s="938" t="s">
        <v>835</v>
      </c>
      <c r="K13" s="938" t="s">
        <v>806</v>
      </c>
      <c r="L13" s="938">
        <v>15</v>
      </c>
      <c r="M13" s="938">
        <f>L13</f>
        <v>15</v>
      </c>
      <c r="N13" s="938" t="s">
        <v>835</v>
      </c>
      <c r="P13" s="938" t="s">
        <v>806</v>
      </c>
      <c r="Q13" s="938">
        <v>15</v>
      </c>
      <c r="R13" s="938">
        <f>Q13</f>
        <v>15</v>
      </c>
      <c r="S13" s="938" t="s">
        <v>835</v>
      </c>
      <c r="U13" s="938" t="s">
        <v>806</v>
      </c>
      <c r="V13" s="938">
        <v>15</v>
      </c>
      <c r="W13" s="938">
        <f>V13</f>
        <v>15</v>
      </c>
      <c r="X13" s="938" t="s">
        <v>835</v>
      </c>
    </row>
    <row r="14" spans="1:24" x14ac:dyDescent="0.25">
      <c r="A14" s="938" t="s">
        <v>830</v>
      </c>
      <c r="B14" s="938">
        <v>7.5</v>
      </c>
      <c r="C14" s="938">
        <v>7.5</v>
      </c>
      <c r="D14" s="938" t="s">
        <v>835</v>
      </c>
      <c r="F14" s="938" t="s">
        <v>830</v>
      </c>
      <c r="G14" s="938">
        <v>7.5</v>
      </c>
      <c r="H14" s="938">
        <v>7.5</v>
      </c>
      <c r="I14" s="938" t="s">
        <v>835</v>
      </c>
      <c r="K14" s="938" t="s">
        <v>830</v>
      </c>
      <c r="L14" s="938">
        <v>7.5</v>
      </c>
      <c r="M14" s="938">
        <v>7.5</v>
      </c>
      <c r="N14" s="938" t="s">
        <v>835</v>
      </c>
      <c r="P14" s="938" t="s">
        <v>830</v>
      </c>
      <c r="Q14" s="938">
        <v>7.5</v>
      </c>
      <c r="R14" s="938">
        <v>7.5</v>
      </c>
      <c r="S14" s="938" t="s">
        <v>835</v>
      </c>
      <c r="U14" s="938" t="s">
        <v>830</v>
      </c>
      <c r="V14" s="938">
        <v>7.5</v>
      </c>
      <c r="W14" s="938">
        <v>7.5</v>
      </c>
      <c r="X14" s="938" t="s">
        <v>835</v>
      </c>
    </row>
    <row r="15" spans="1:24" x14ac:dyDescent="0.25">
      <c r="A15" s="938" t="s">
        <v>831</v>
      </c>
      <c r="B15" s="938">
        <f>MAX(B6*100,('1. Geometria'!$H$8-'1. Geometria'!$C$50)*100/6,45)</f>
        <v>60</v>
      </c>
      <c r="C15" s="506">
        <f>MAX(C6*100,('1. Geometria'!$H$8-'1. Geometria'!$C$50)*100/6,45)</f>
        <v>46.666666666666664</v>
      </c>
      <c r="D15" s="938" t="s">
        <v>835</v>
      </c>
      <c r="F15" s="938" t="s">
        <v>831</v>
      </c>
      <c r="G15" s="938">
        <f>MAX(G6*100,('1. Geometria'!$H$8-'1. Geometria'!$C$50)*100/6,45)</f>
        <v>60</v>
      </c>
      <c r="H15" s="506">
        <f>MAX(H6*100,('1. Geometria'!$H$8-'1. Geometria'!$C$50)*100/6,45)</f>
        <v>46.666666666666664</v>
      </c>
      <c r="I15" s="938" t="s">
        <v>835</v>
      </c>
      <c r="K15" s="938" t="s">
        <v>831</v>
      </c>
      <c r="L15" s="938">
        <f>MAX(L6*100,('1. Geometria'!$H$8-'1. Geometria'!$C$50)*100/6,45)</f>
        <v>70</v>
      </c>
      <c r="M15" s="506">
        <f>MAX(M6*100,('1. Geometria'!$H$8-'1. Geometria'!$C$50)*100/6,45)</f>
        <v>46.666666666666664</v>
      </c>
      <c r="N15" s="938" t="s">
        <v>835</v>
      </c>
      <c r="P15" s="938" t="s">
        <v>831</v>
      </c>
      <c r="Q15" s="938">
        <f>MAX(Q6*100,('1. Geometria'!$H$8-'1. Geometria'!$C$50)*100/6,45)</f>
        <v>70</v>
      </c>
      <c r="R15" s="506">
        <f>MAX(R6*100,('1. Geometria'!$H$8-'1. Geometria'!$C$50)*100/6,45)</f>
        <v>46.666666666666664</v>
      </c>
      <c r="S15" s="938" t="s">
        <v>835</v>
      </c>
      <c r="U15" s="938" t="s">
        <v>831</v>
      </c>
      <c r="V15" s="938">
        <f>MAX(V6*100,('1. Geometria'!$H$8-'1. Geometria'!$C$50)*100/6,45)</f>
        <v>70</v>
      </c>
      <c r="W15" s="506">
        <f>MAX(W6*100,('1. Geometria'!$H$8-'1. Geometria'!$C$50)*100/6,45)</f>
        <v>46.666666666666664</v>
      </c>
      <c r="X15" s="938" t="s">
        <v>835</v>
      </c>
    </row>
    <row r="16" spans="1:24" ht="15.75" thickBot="1" x14ac:dyDescent="0.3">
      <c r="A16" s="943" t="s">
        <v>836</v>
      </c>
      <c r="B16" s="946">
        <f>('0. Materiali'!$B$15*'0. Materiali'!$B$9*'0. Materiali'!$B$16*1000*0.9*B8*B5)/(1+'0. Materiali'!$B$16^2)</f>
        <v>369.31034482758616</v>
      </c>
      <c r="C16" s="946">
        <f>('0. Materiali'!$B$15*'0. Materiali'!$B$9*'0. Materiali'!$B$16*1000*0.9*C8*C5)/(1+'0. Materiali'!$B$16^2)</f>
        <v>342.93103448275861</v>
      </c>
      <c r="D16" s="523" t="s">
        <v>834</v>
      </c>
      <c r="E16" s="53"/>
      <c r="F16" s="943" t="s">
        <v>836</v>
      </c>
      <c r="G16" s="946">
        <f>('0. Materiali'!$B$15*'0. Materiali'!$B$9*'0. Materiali'!$B$16*1000*0.9*G8*G5)/(1+'0. Materiali'!$B$16^2)</f>
        <v>369.31034482758616</v>
      </c>
      <c r="H16" s="946">
        <f>('0. Materiali'!$B$15*'0. Materiali'!$B$9*'0. Materiali'!$B$16*1000*0.9*H8*H5)/(1+'0. Materiali'!$B$16^2)</f>
        <v>342.93103448275861</v>
      </c>
      <c r="I16" s="523" t="s">
        <v>834</v>
      </c>
      <c r="K16" s="943" t="s">
        <v>836</v>
      </c>
      <c r="L16" s="946">
        <f>('0. Materiali'!$B$15*'0. Materiali'!$B$9*'0. Materiali'!$B$16*1000*0.9*L8*L5)/(1+'0. Materiali'!$B$16^2)</f>
        <v>435.25862068965512</v>
      </c>
      <c r="M16" s="946">
        <f>('0. Materiali'!$B$15*'0. Materiali'!$B$9*'0. Materiali'!$B$16*1000*0.9*M8*M5)/(1+'0. Materiali'!$B$16^2)</f>
        <v>400.08620689655174</v>
      </c>
      <c r="N16" s="523" t="s">
        <v>834</v>
      </c>
      <c r="P16" s="943" t="s">
        <v>836</v>
      </c>
      <c r="Q16" s="946">
        <f>('0. Materiali'!$B$15*'0. Materiali'!$B$9*'0. Materiali'!$B$16*1000*0.9*Q8*Q5)/(1+'0. Materiali'!$B$16^2)</f>
        <v>435.25862068965512</v>
      </c>
      <c r="R16" s="946">
        <f>('0. Materiali'!$B$15*'0. Materiali'!$B$9*'0. Materiali'!$B$16*1000*0.9*R8*R5)/(1+'0. Materiali'!$B$16^2)</f>
        <v>400.08620689655174</v>
      </c>
      <c r="S16" s="523" t="s">
        <v>834</v>
      </c>
      <c r="U16" s="943" t="s">
        <v>836</v>
      </c>
      <c r="V16" s="946">
        <f>('0. Materiali'!$B$15*'0. Materiali'!$B$9*'0. Materiali'!$B$16*1000*0.9*V8*V5)/(1+'0. Materiali'!$B$16^2)</f>
        <v>435.25862068965512</v>
      </c>
      <c r="W16" s="946">
        <f>('0. Materiali'!$B$15*'0. Materiali'!$B$9*'0. Materiali'!$B$16*1000*0.9*W8*W5)/(1+'0. Materiali'!$B$16^2)</f>
        <v>400.08620689655174</v>
      </c>
      <c r="X16" s="523" t="s">
        <v>834</v>
      </c>
    </row>
    <row r="17" spans="1:24" x14ac:dyDescent="0.25">
      <c r="A17" s="941" t="s">
        <v>840</v>
      </c>
      <c r="B17" s="945">
        <f>(B9/10000)*(100/B13)*0.9*B8*'0. Materiali'!$B$16*'0. Materiali'!$E$4*1000</f>
        <v>330.44091076367079</v>
      </c>
      <c r="C17" s="945">
        <f>(C9/10000)*(100/C13)*0.9*C8*'0. Materiali'!$B$16*'0. Materiali'!$E$4*1000</f>
        <v>306.83798856626578</v>
      </c>
      <c r="D17" s="942" t="s">
        <v>834</v>
      </c>
      <c r="E17" s="53"/>
      <c r="F17" s="941" t="s">
        <v>840</v>
      </c>
      <c r="G17" s="945">
        <f>(G9/10000)*(100/G13)*0.9*G8*'0. Materiali'!$B$16*'0. Materiali'!$E$4*1000</f>
        <v>330.44091076367079</v>
      </c>
      <c r="H17" s="945">
        <f>(H9/10000)*(100/H13)*0.9*H8*'0. Materiali'!$B$16*'0. Materiali'!$E$4*1000</f>
        <v>306.83798856626578</v>
      </c>
      <c r="I17" s="942" t="s">
        <v>834</v>
      </c>
      <c r="K17" s="941" t="s">
        <v>840</v>
      </c>
      <c r="L17" s="945">
        <f>(L9/10000)*(100/L13)*0.9*L8*'0. Materiali'!$B$16*'0. Materiali'!$E$4*1000</f>
        <v>389.44821625718345</v>
      </c>
      <c r="M17" s="945">
        <f>(M9/10000)*(100/M13)*0.9*M8*'0. Materiali'!$B$16*'0. Materiali'!$E$4*1000</f>
        <v>306.83798856626578</v>
      </c>
      <c r="N17" s="942" t="s">
        <v>834</v>
      </c>
      <c r="P17" s="941" t="s">
        <v>840</v>
      </c>
      <c r="Q17" s="945">
        <f>(Q9/10000)*(100/Q13)*0.9*Q8*'0. Materiali'!$B$16*'0. Materiali'!$E$4*1000</f>
        <v>389.44821625718345</v>
      </c>
      <c r="R17" s="945">
        <f>(R9/10000)*(100/R13)*0.9*R8*'0. Materiali'!$B$16*'0. Materiali'!$E$4*1000</f>
        <v>306.83798856626578</v>
      </c>
      <c r="S17" s="942" t="s">
        <v>834</v>
      </c>
      <c r="U17" s="941" t="s">
        <v>840</v>
      </c>
      <c r="V17" s="945">
        <f>(V9/10000)*(100/V13)*0.9*V8*'0. Materiali'!$B$16*'0. Materiali'!$E$4*1000</f>
        <v>389.44821625718345</v>
      </c>
      <c r="W17" s="945">
        <f>(W9/10000)*(100/W13)*0.9*W8*'0. Materiali'!$B$16*'0. Materiali'!$E$4*1000</f>
        <v>306.83798856626578</v>
      </c>
      <c r="X17" s="942" t="s">
        <v>834</v>
      </c>
    </row>
    <row r="18" spans="1:24" x14ac:dyDescent="0.25">
      <c r="A18" s="940" t="s">
        <v>842</v>
      </c>
      <c r="B18" s="937" t="str">
        <f>IF(B17&gt;B16,SQRT(('0. Materiali'!$B$15*'0. Materiali'!$B$9*1000*B5)/(B9/10000*100/B13*'0. Materiali'!$E$4*1000)-1)," ")</f>
        <v xml:space="preserve"> </v>
      </c>
      <c r="C18" s="937" t="str">
        <f>IF(C17&gt;C16,SQRT(('0. Materiali'!$B$15*'0. Materiali'!$B$9*1000*C5)/(C9/10000*100/C13*'0. Materiali'!$E$4*1000)-1)," ")</f>
        <v xml:space="preserve"> </v>
      </c>
      <c r="D18" s="939"/>
      <c r="E18" s="53"/>
      <c r="F18" s="940" t="s">
        <v>842</v>
      </c>
      <c r="G18" s="937" t="str">
        <f>IF(G17&gt;G16,SQRT(('0. Materiali'!$B$15*'0. Materiali'!$B$9*1000*G5)/(G9/10000*100/G13*'0. Materiali'!$E$4*1000)-1)," ")</f>
        <v xml:space="preserve"> </v>
      </c>
      <c r="H18" s="937" t="str">
        <f>IF(H17&gt;H16,SQRT(('0. Materiali'!$B$15*'0. Materiali'!$B$9*1000*H5)/(H9/10000*100/H13*'0. Materiali'!$E$4*1000)-1)," ")</f>
        <v xml:space="preserve"> </v>
      </c>
      <c r="I18" s="939"/>
      <c r="K18" s="940" t="s">
        <v>842</v>
      </c>
      <c r="L18" s="937" t="str">
        <f>IF(L17&gt;L16,SQRT(('0. Materiali'!$B$15*'0. Materiali'!$B$9*1000*L5)/(L9/10000*100/L13*'0. Materiali'!$E$4*1000)-1)," ")</f>
        <v xml:space="preserve"> </v>
      </c>
      <c r="M18" s="937" t="str">
        <f>IF(M17&gt;M16,SQRT(('0. Materiali'!$B$15*'0. Materiali'!$B$9*1000*M5)/(M9/10000*100/M13*'0. Materiali'!$E$4*1000)-1)," ")</f>
        <v xml:space="preserve"> </v>
      </c>
      <c r="N18" s="939"/>
      <c r="P18" s="940" t="s">
        <v>842</v>
      </c>
      <c r="Q18" s="937" t="str">
        <f>IF(Q17&gt;Q16,SQRT(('0. Materiali'!$B$15*'0. Materiali'!$B$9*1000*Q5)/(Q9/10000*100/Q13*'0. Materiali'!$E$4*1000)-1)," ")</f>
        <v xml:space="preserve"> </v>
      </c>
      <c r="R18" s="937" t="str">
        <f>IF(R17&gt;R16,SQRT(('0. Materiali'!$B$15*'0. Materiali'!$B$9*1000*R5)/(R9/10000*100/R13*'0. Materiali'!$E$4*1000)-1)," ")</f>
        <v xml:space="preserve"> </v>
      </c>
      <c r="S18" s="939"/>
      <c r="U18" s="940" t="s">
        <v>842</v>
      </c>
      <c r="V18" s="937" t="str">
        <f>IF(V17&gt;V16,SQRT(('0. Materiali'!$B$15*'0. Materiali'!$B$9*1000*V5)/(V9/10000*100/V13*'0. Materiali'!$E$4*1000)-1)," ")</f>
        <v xml:space="preserve"> </v>
      </c>
      <c r="W18" s="937" t="str">
        <f>IF(W17&gt;W16,SQRT(('0. Materiali'!$B$15*'0. Materiali'!$B$9*1000*W5)/(W9/10000*100/W13*'0. Materiali'!$E$4*1000)-1)," ")</f>
        <v xml:space="preserve"> </v>
      </c>
      <c r="X18" s="939"/>
    </row>
    <row r="19" spans="1:24" ht="15.75" thickBot="1" x14ac:dyDescent="0.3">
      <c r="A19" s="969" t="s">
        <v>844</v>
      </c>
      <c r="B19" s="970" t="str">
        <f>IF(B18=" ", " ",(B9/10000)*(100/B13)*0.9*B8*B18*'0. Materiali'!$E$4*1000)</f>
        <v xml:space="preserve"> </v>
      </c>
      <c r="C19" s="970" t="str">
        <f>IF(C18=" ", " ",(C9/10000)*(100/C13)*0.9*C8*C18*'0. Materiali'!$E$4*1000)</f>
        <v xml:space="preserve"> </v>
      </c>
      <c r="D19" s="971" t="s">
        <v>834</v>
      </c>
      <c r="E19" s="53"/>
      <c r="F19" s="969" t="s">
        <v>844</v>
      </c>
      <c r="G19" s="970" t="str">
        <f>IF(G18=" ", " ",(G9/10000)*(100/G13)*0.9*G8*G18*'0. Materiali'!$E$4*1000)</f>
        <v xml:space="preserve"> </v>
      </c>
      <c r="H19" s="970" t="str">
        <f>IF(H18=" ", " ",(H9/10000)*(100/H13)*0.9*H8*H18*'0. Materiali'!$E$4*1000)</f>
        <v xml:space="preserve"> </v>
      </c>
      <c r="I19" s="971" t="s">
        <v>834</v>
      </c>
      <c r="K19" s="969" t="s">
        <v>844</v>
      </c>
      <c r="L19" s="970" t="str">
        <f>IF(L18=" ", " ",(L9/10000)*(100/L13)*0.9*L8*L18*'0. Materiali'!$E$4*1000)</f>
        <v xml:space="preserve"> </v>
      </c>
      <c r="M19" s="970" t="str">
        <f>IF(M18=" ", " ",(M9/10000)*(100/M13)*0.9*M8*M18*'0. Materiali'!$E$4*1000)</f>
        <v xml:space="preserve"> </v>
      </c>
      <c r="N19" s="971" t="s">
        <v>834</v>
      </c>
      <c r="P19" s="969" t="s">
        <v>844</v>
      </c>
      <c r="Q19" s="970" t="str">
        <f>IF(Q18=" ", " ",(Q9/10000)*(100/Q13)*0.9*Q8*Q18*'0. Materiali'!$E$4*1000)</f>
        <v xml:space="preserve"> </v>
      </c>
      <c r="R19" s="970" t="str">
        <f>IF(R18=" ", " ",(R9/10000)*(100/R13)*0.9*R8*R18*'0. Materiali'!$E$4*1000)</f>
        <v xml:space="preserve"> </v>
      </c>
      <c r="S19" s="971" t="s">
        <v>834</v>
      </c>
      <c r="U19" s="969" t="s">
        <v>844</v>
      </c>
      <c r="V19" s="970" t="str">
        <f>IF(V18=" ", " ",(V9/10000)*(100/V13)*0.9*V8*V18*'0. Materiali'!$E$4*1000)</f>
        <v xml:space="preserve"> </v>
      </c>
      <c r="W19" s="970" t="str">
        <f>IF(W18=" ", " ",(W9/10000)*(100/W13)*0.9*W8*W18*'0. Materiali'!$E$4*1000)</f>
        <v xml:space="preserve"> </v>
      </c>
      <c r="X19" s="971" t="s">
        <v>834</v>
      </c>
    </row>
    <row r="20" spans="1:24" ht="15.75" thickBot="1" x14ac:dyDescent="0.3">
      <c r="A20" s="944"/>
      <c r="B20" s="937" t="str">
        <f>IF(B17&gt;B16,IF(B19&gt;B12,"Verificato","Non verifica"),IF(B17&gt;B12,"Verificato","Non verifica"))</f>
        <v>Verificato</v>
      </c>
      <c r="C20" s="937" t="str">
        <f>IF(C17&gt;C16,IF(C19&gt;C12,"Verificato","Non verifica"),IF(C17&gt;C12,"Verificato","Non verifica"))</f>
        <v>Verificato</v>
      </c>
      <c r="D20" s="921"/>
      <c r="E20" s="53"/>
      <c r="F20" s="944"/>
      <c r="G20" s="937" t="str">
        <f>IF(G17&gt;G16,IF(G19&gt;G12,"Verificato","Non verifica"),IF(G17&gt;G12,"Verificato","Non verifica"))</f>
        <v>Verificato</v>
      </c>
      <c r="H20" s="937" t="str">
        <f>IF(H17&gt;H16,IF(H19&gt;H12,"Verificato","Non verifica"),IF(H17&gt;H12,"Verificato","Non verifica"))</f>
        <v>Verificato</v>
      </c>
      <c r="I20" s="921"/>
      <c r="K20" s="944"/>
      <c r="L20" s="937" t="str">
        <f>IF(L17&gt;L16,IF(L19&gt;L12,"Verificato","Non verifica"),IF(L17&gt;L12,"Verificato","Non verifica"))</f>
        <v>Verificato</v>
      </c>
      <c r="M20" s="937" t="str">
        <f>IF(M17&gt;M16,IF(M19&gt;M12,"Verificato","Non verifica"),IF(M17&gt;M12,"Verificato","Non verifica"))</f>
        <v>Verificato</v>
      </c>
      <c r="N20" s="921"/>
      <c r="P20" s="944"/>
      <c r="Q20" s="937" t="str">
        <f>IF(Q17&gt;Q16,IF(Q19&gt;Q12,"Verificato","Non verifica"),IF(Q17&gt;Q12,"Verificato","Non verifica"))</f>
        <v>Verificato</v>
      </c>
      <c r="R20" s="937" t="str">
        <f>IF(R17&gt;R16,IF(R19&gt;R12,"Verificato","Non verifica"),IF(R17&gt;R12,"Verificato","Non verifica"))</f>
        <v>Verificato</v>
      </c>
      <c r="S20" s="921"/>
      <c r="U20" s="944"/>
      <c r="V20" s="937" t="str">
        <f>IF(V17&gt;V16,IF(V19&gt;V12,"Verificato","Non verifica"),IF(V17&gt;V12,"Verificato","Non verifica"))</f>
        <v>Verificato</v>
      </c>
      <c r="W20" s="937" t="str">
        <f>IF(W17&gt;W16,IF(W19&gt;W12,"Verificato","Non verifica"),IF(W17&gt;W12,"Verificato","Non verifica"))</f>
        <v>Verificato</v>
      </c>
      <c r="X20" s="921"/>
    </row>
    <row r="21" spans="1:24" x14ac:dyDescent="0.25">
      <c r="A21" s="941" t="s">
        <v>841</v>
      </c>
      <c r="B21" s="945">
        <f>(B9/10000)*(100/B14)*0.9*B8*'0. Materiali'!$B$16*'0. Materiali'!$E$4*1000</f>
        <v>660.88182152734157</v>
      </c>
      <c r="C21" s="945">
        <f>(C9/10000)*(100/C14)*0.9*C8*'0. Materiali'!$B$16*'0. Materiali'!$E$4*1000</f>
        <v>613.67597713253156</v>
      </c>
      <c r="D21" s="942" t="s">
        <v>834</v>
      </c>
      <c r="F21" s="941" t="s">
        <v>841</v>
      </c>
      <c r="G21" s="945">
        <f>(G9/10000)*(100/G14)*0.9*G8*'0. Materiali'!$B$16*'0. Materiali'!$E$4*1000</f>
        <v>660.88182152734157</v>
      </c>
      <c r="H21" s="945">
        <f>(H9/10000)*(100/H14)*0.9*H8*'0. Materiali'!$B$16*'0. Materiali'!$E$4*1000</f>
        <v>613.67597713253156</v>
      </c>
      <c r="I21" s="942" t="s">
        <v>834</v>
      </c>
      <c r="K21" s="941" t="s">
        <v>841</v>
      </c>
      <c r="L21" s="945">
        <f>(L9/10000)*(100/L14)*0.9*L8*'0. Materiali'!$B$16*'0. Materiali'!$E$4*1000</f>
        <v>778.89643251436689</v>
      </c>
      <c r="M21" s="945">
        <f>(M9/10000)*(100/M14)*0.9*M8*'0. Materiali'!$B$16*'0. Materiali'!$E$4*1000</f>
        <v>613.67597713253156</v>
      </c>
      <c r="N21" s="942" t="s">
        <v>834</v>
      </c>
      <c r="P21" s="941" t="s">
        <v>841</v>
      </c>
      <c r="Q21" s="945">
        <f>(Q9/10000)*(100/Q14)*0.9*Q8*'0. Materiali'!$B$16*'0. Materiali'!$E$4*1000</f>
        <v>778.89643251436689</v>
      </c>
      <c r="R21" s="945">
        <f>(R9/10000)*(100/R14)*0.9*R8*'0. Materiali'!$B$16*'0. Materiali'!$E$4*1000</f>
        <v>613.67597713253156</v>
      </c>
      <c r="S21" s="942" t="s">
        <v>834</v>
      </c>
      <c r="U21" s="941" t="s">
        <v>841</v>
      </c>
      <c r="V21" s="945">
        <f>(V9/10000)*(100/V14)*0.9*V8*'0. Materiali'!$B$16*'0. Materiali'!$E$4*1000</f>
        <v>778.89643251436689</v>
      </c>
      <c r="W21" s="945">
        <f>(W9/10000)*(100/W14)*0.9*W8*'0. Materiali'!$B$16*'0. Materiali'!$E$4*1000</f>
        <v>613.67597713253156</v>
      </c>
      <c r="X21" s="942" t="s">
        <v>834</v>
      </c>
    </row>
    <row r="22" spans="1:24" x14ac:dyDescent="0.25">
      <c r="A22" s="940" t="s">
        <v>843</v>
      </c>
      <c r="B22" s="937">
        <f>IF(B21&gt;B16,SQRT(('0. Materiali'!$B$15*'0. Materiali'!$B$9*1000*B5)/(B9/10000*100/B14*'0. Materiali'!$E$4*1000)-1)," ")</f>
        <v>1.7468271599913754</v>
      </c>
      <c r="C22" s="937">
        <f>IF(C21&gt;C16,SQRT(('0. Materiali'!$B$15*'0. Materiali'!$B$9*1000*C5)/(C9/10000*100/C14*'0. Materiali'!$E$4*1000)-1)," ")</f>
        <v>1.7468271599913754</v>
      </c>
      <c r="D22" s="939"/>
      <c r="F22" s="940" t="s">
        <v>843</v>
      </c>
      <c r="G22" s="937">
        <f>IF(G21&gt;G16,SQRT(('0. Materiali'!$B$15*'0. Materiali'!$B$9*1000*G5)/(G9/10000*100/G14*'0. Materiali'!$E$4*1000)-1)," ")</f>
        <v>1.7468271599913754</v>
      </c>
      <c r="H22" s="937">
        <f>IF(H21&gt;H16,SQRT(('0. Materiali'!$B$15*'0. Materiali'!$B$9*1000*H5)/(H9/10000*100/H14*'0. Materiali'!$E$4*1000)-1)," ")</f>
        <v>1.7468271599913754</v>
      </c>
      <c r="I22" s="939"/>
      <c r="K22" s="940" t="s">
        <v>843</v>
      </c>
      <c r="L22" s="937">
        <f>IF(L21&gt;L16,SQRT(('0. Materiali'!$B$15*'0. Materiali'!$B$9*1000*L5)/(L9/10000*100/L14*'0. Materiali'!$E$4*1000)-1)," ")</f>
        <v>1.7468271599913754</v>
      </c>
      <c r="M22" s="937">
        <f>IF(M21&gt;M16,SQRT(('0. Materiali'!$B$15*'0. Materiali'!$B$9*1000*M5)/(M9/10000*100/M14*'0. Materiali'!$E$4*1000)-1)," ")</f>
        <v>1.9304505470737798</v>
      </c>
      <c r="N22" s="939"/>
      <c r="P22" s="940" t="s">
        <v>843</v>
      </c>
      <c r="Q22" s="937">
        <f>IF(Q21&gt;Q16,SQRT(('0. Materiali'!$B$15*'0. Materiali'!$B$9*1000*Q5)/(Q9/10000*100/Q14*'0. Materiali'!$E$4*1000)-1)," ")</f>
        <v>1.7468271599913754</v>
      </c>
      <c r="R22" s="937">
        <f>IF(R21&gt;R16,SQRT(('0. Materiali'!$B$15*'0. Materiali'!$B$9*1000*R5)/(R9/10000*100/R14*'0. Materiali'!$E$4*1000)-1)," ")</f>
        <v>1.9304505470737798</v>
      </c>
      <c r="S22" s="939"/>
      <c r="U22" s="940" t="s">
        <v>843</v>
      </c>
      <c r="V22" s="937">
        <f>IF(V21&gt;V16,SQRT(('0. Materiali'!$B$15*'0. Materiali'!$B$9*1000*V5)/(V9/10000*100/V14*'0. Materiali'!$E$4*1000)-1)," ")</f>
        <v>1.7468271599913754</v>
      </c>
      <c r="W22" s="937">
        <f>IF(W21&gt;W16,SQRT(('0. Materiali'!$B$15*'0. Materiali'!$B$9*1000*W5)/(W9/10000*100/W14*'0. Materiali'!$E$4*1000)-1)," ")</f>
        <v>1.9304505470737798</v>
      </c>
      <c r="X22" s="939"/>
    </row>
    <row r="23" spans="1:24" ht="15.75" thickBot="1" x14ac:dyDescent="0.3">
      <c r="A23" s="969" t="s">
        <v>845</v>
      </c>
      <c r="B23" s="970">
        <f>IF(B22=" "," ",(B9/10000)*(100/B14)*0.9*B8*B22*'0. Materiali'!$E$4*1000)</f>
        <v>461.77852615541326</v>
      </c>
      <c r="C23" s="970">
        <f>IF(C22=" "," ",(C9/10000)*(100/C14)*0.9*C8*C22*'0. Materiali'!$E$4*1000)</f>
        <v>428.79434571574086</v>
      </c>
      <c r="D23" s="971" t="s">
        <v>834</v>
      </c>
      <c r="F23" s="969" t="s">
        <v>845</v>
      </c>
      <c r="G23" s="970">
        <f>IF(G22=" "," ",(G9/10000)*(100/G14)*0.9*G8*G22*'0. Materiali'!$E$4*1000)</f>
        <v>461.77852615541326</v>
      </c>
      <c r="H23" s="970">
        <f>IF(H22=" "," ",(H9/10000)*(100/H14)*0.9*H8*H22*'0. Materiali'!$E$4*1000)</f>
        <v>428.79434571574086</v>
      </c>
      <c r="I23" s="971" t="s">
        <v>834</v>
      </c>
      <c r="K23" s="969" t="s">
        <v>845</v>
      </c>
      <c r="L23" s="970">
        <f>IF(L22=" "," ",(L9/10000)*(100/L14)*0.9*L8*L22*'0. Materiali'!$E$4*1000)</f>
        <v>544.23897725459415</v>
      </c>
      <c r="M23" s="970">
        <f>IF(M22=" "," ",(M9/10000)*(100/M14)*0.9*M8*M22*'0. Materiali'!$E$4*1000)</f>
        <v>473.86845031261271</v>
      </c>
      <c r="N23" s="971" t="s">
        <v>834</v>
      </c>
      <c r="P23" s="969" t="s">
        <v>845</v>
      </c>
      <c r="Q23" s="970">
        <f>IF(Q22=" "," ",(Q9/10000)*(100/Q14)*0.9*Q8*Q22*'0. Materiali'!$E$4*1000)</f>
        <v>544.23897725459415</v>
      </c>
      <c r="R23" s="970">
        <f>IF(R22=" "," ",(R9/10000)*(100/R14)*0.9*R8*R22*'0. Materiali'!$E$4*1000)</f>
        <v>473.86845031261271</v>
      </c>
      <c r="S23" s="971" t="s">
        <v>834</v>
      </c>
      <c r="U23" s="969" t="s">
        <v>845</v>
      </c>
      <c r="V23" s="970">
        <f>IF(V22=" "," ",(V9/10000)*(100/V14)*0.9*V8*V22*'0. Materiali'!$E$4*1000)</f>
        <v>544.23897725459415</v>
      </c>
      <c r="W23" s="970">
        <f>IF(W22=" "," ",(W9/10000)*(100/W14)*0.9*W8*W22*'0. Materiali'!$E$4*1000)</f>
        <v>473.86845031261271</v>
      </c>
      <c r="X23" s="971" t="s">
        <v>834</v>
      </c>
    </row>
    <row r="24" spans="1:24" x14ac:dyDescent="0.25">
      <c r="B24" t="str">
        <f>IF(B21&gt;B16,IF(B23&gt;B12,"Verificato","Non verifica"),IF(B21&gt;B12,"Verificato","Non verifica"))</f>
        <v>Verificato</v>
      </c>
      <c r="C24" t="str">
        <f>IF(C21&gt;C16,IF(C23&gt;C12,"Verificato","Non verifica"),IF(C21&gt;C12,"Verificato","Non verifica"))</f>
        <v>Verificato</v>
      </c>
      <c r="G24" t="str">
        <f>IF(G21&gt;G16,IF(G23&gt;G12,"Verificato","Non verifica"),IF(G21&gt;G12,"Verificato","Non verifica"))</f>
        <v>Verificato</v>
      </c>
      <c r="H24" t="str">
        <f>IF(H21&gt;H16,IF(H23&gt;H12,"Verificato","Non verifica"),IF(H21&gt;H12,"Verificato","Non verifica"))</f>
        <v>Verificato</v>
      </c>
      <c r="L24" t="str">
        <f>IF(L21&gt;L16,IF(L23&gt;L12,"Verificato","Non verifica"),IF(L21&gt;L12,"Verificato","Non verifica"))</f>
        <v>Verificato</v>
      </c>
      <c r="M24" t="str">
        <f>IF(M21&gt;M16,IF(M23&gt;M12,"Verificato","Non verifica"),IF(M21&gt;M12,"Verificato","Non verifica"))</f>
        <v>Verificato</v>
      </c>
      <c r="Q24" t="str">
        <f>IF(Q21&gt;Q16,IF(Q23&gt;Q12,"Verificato","Non verifica"),IF(Q21&gt;Q12,"Verificato","Non verifica"))</f>
        <v>Verificato</v>
      </c>
      <c r="R24" t="str">
        <f>IF(R21&gt;R16,IF(R23&gt;R12,"Verificato","Non verifica"),IF(R21&gt;R12,"Verificato","Non verifica"))</f>
        <v>Verificato</v>
      </c>
      <c r="V24" t="str">
        <f>IF(V21&gt;V16,IF(V23&gt;V12,"Verificato","Non verifica"),IF(V21&gt;V12,"Verificato","Non verifica"))</f>
        <v>Verificato</v>
      </c>
      <c r="W24" t="str">
        <f>IF(W21&gt;W16,IF(W23&gt;W12,"Verificato","Non verifica"),IF(W21&gt;W12,"Verificato","Non verifica"))</f>
        <v>Verificato</v>
      </c>
    </row>
    <row r="27" spans="1:24" x14ac:dyDescent="0.25">
      <c r="A27" s="1828" t="s">
        <v>757</v>
      </c>
      <c r="B27" s="1828"/>
      <c r="C27" s="1828"/>
      <c r="D27" s="1828"/>
      <c r="E27" s="1828"/>
      <c r="F27" s="1828"/>
      <c r="G27" s="1828"/>
      <c r="H27" s="1828"/>
      <c r="I27" s="1828"/>
      <c r="J27" s="1828"/>
      <c r="K27" s="1828"/>
      <c r="L27" s="1828"/>
      <c r="M27" s="1828"/>
      <c r="N27" s="1828"/>
      <c r="O27" s="1828"/>
      <c r="P27" s="1828"/>
      <c r="Q27" s="1828"/>
      <c r="R27" s="1828"/>
      <c r="S27" s="1828"/>
      <c r="T27" s="1828"/>
      <c r="U27" s="1828"/>
      <c r="V27" s="1828"/>
      <c r="W27" s="1828"/>
      <c r="X27" s="1828"/>
    </row>
    <row r="28" spans="1:24" ht="30" x14ac:dyDescent="0.25">
      <c r="A28" s="968" t="s">
        <v>550</v>
      </c>
      <c r="B28" s="964" t="s">
        <v>823</v>
      </c>
      <c r="C28" s="964" t="s">
        <v>824</v>
      </c>
      <c r="D28" s="966" t="s">
        <v>272</v>
      </c>
      <c r="E28" s="18"/>
      <c r="F28" s="968" t="s">
        <v>551</v>
      </c>
      <c r="G28" s="964" t="s">
        <v>823</v>
      </c>
      <c r="H28" s="964" t="s">
        <v>824</v>
      </c>
      <c r="I28" s="966" t="s">
        <v>272</v>
      </c>
      <c r="J28" s="18"/>
      <c r="K28" s="968" t="s">
        <v>552</v>
      </c>
      <c r="L28" s="964" t="s">
        <v>823</v>
      </c>
      <c r="M28" s="964" t="s">
        <v>824</v>
      </c>
      <c r="N28" s="966" t="s">
        <v>272</v>
      </c>
      <c r="O28" s="18"/>
      <c r="P28" s="968" t="s">
        <v>553</v>
      </c>
      <c r="Q28" s="964" t="s">
        <v>823</v>
      </c>
      <c r="R28" s="964" t="s">
        <v>824</v>
      </c>
      <c r="S28" s="966" t="s">
        <v>272</v>
      </c>
      <c r="T28" s="18"/>
      <c r="U28" s="968" t="s">
        <v>554</v>
      </c>
      <c r="V28" s="964" t="s">
        <v>823</v>
      </c>
      <c r="W28" s="964" t="s">
        <v>824</v>
      </c>
      <c r="X28" s="966" t="s">
        <v>272</v>
      </c>
    </row>
    <row r="29" spans="1:24" x14ac:dyDescent="0.25">
      <c r="A29" s="938" t="s">
        <v>607</v>
      </c>
      <c r="B29" s="4">
        <v>0.6</v>
      </c>
      <c r="C29" s="4">
        <f>B30</f>
        <v>0.3</v>
      </c>
      <c r="D29" s="938" t="s">
        <v>832</v>
      </c>
      <c r="F29" s="938" t="s">
        <v>607</v>
      </c>
      <c r="G29" s="4">
        <v>0.6</v>
      </c>
      <c r="H29" s="4">
        <f>G30</f>
        <v>0.3</v>
      </c>
      <c r="I29" s="938" t="s">
        <v>832</v>
      </c>
      <c r="K29" s="938" t="s">
        <v>607</v>
      </c>
      <c r="L29" s="4">
        <v>0.7</v>
      </c>
      <c r="M29" s="4">
        <v>0.3</v>
      </c>
      <c r="N29" s="938" t="s">
        <v>832</v>
      </c>
      <c r="P29" s="938" t="s">
        <v>607</v>
      </c>
      <c r="Q29" s="4">
        <v>0.7</v>
      </c>
      <c r="R29" s="4">
        <v>0.3</v>
      </c>
      <c r="S29" s="938" t="s">
        <v>832</v>
      </c>
      <c r="U29" s="938" t="s">
        <v>607</v>
      </c>
      <c r="V29" s="4">
        <v>0.7</v>
      </c>
      <c r="W29" s="4">
        <v>0.3</v>
      </c>
      <c r="X29" s="938" t="s">
        <v>832</v>
      </c>
    </row>
    <row r="30" spans="1:24" x14ac:dyDescent="0.25">
      <c r="A30" s="938" t="s">
        <v>608</v>
      </c>
      <c r="B30" s="4">
        <v>0.3</v>
      </c>
      <c r="C30" s="4">
        <f>B29</f>
        <v>0.6</v>
      </c>
      <c r="D30" s="938" t="s">
        <v>832</v>
      </c>
      <c r="F30" s="938" t="s">
        <v>608</v>
      </c>
      <c r="G30" s="4">
        <v>0.3</v>
      </c>
      <c r="H30" s="4">
        <f>G29</f>
        <v>0.6</v>
      </c>
      <c r="I30" s="938" t="s">
        <v>832</v>
      </c>
      <c r="K30" s="938" t="s">
        <v>608</v>
      </c>
      <c r="L30" s="4">
        <v>0.3</v>
      </c>
      <c r="M30" s="4">
        <f>L29</f>
        <v>0.7</v>
      </c>
      <c r="N30" s="938" t="s">
        <v>832</v>
      </c>
      <c r="P30" s="938" t="s">
        <v>608</v>
      </c>
      <c r="Q30" s="4">
        <v>0.3</v>
      </c>
      <c r="R30" s="4">
        <f>Q29</f>
        <v>0.7</v>
      </c>
      <c r="S30" s="938" t="s">
        <v>832</v>
      </c>
      <c r="U30" s="938" t="s">
        <v>608</v>
      </c>
      <c r="V30" s="4">
        <v>0.3</v>
      </c>
      <c r="W30" s="4">
        <f>V29</f>
        <v>0.7</v>
      </c>
      <c r="X30" s="938" t="s">
        <v>832</v>
      </c>
    </row>
    <row r="31" spans="1:24" x14ac:dyDescent="0.25">
      <c r="A31" s="938" t="s">
        <v>825</v>
      </c>
      <c r="B31" s="938">
        <v>0.04</v>
      </c>
      <c r="C31" s="938">
        <f>B31</f>
        <v>0.04</v>
      </c>
      <c r="D31" s="938" t="s">
        <v>832</v>
      </c>
      <c r="F31" s="938" t="s">
        <v>825</v>
      </c>
      <c r="G31" s="938">
        <v>0.04</v>
      </c>
      <c r="H31" s="938">
        <f>G31</f>
        <v>0.04</v>
      </c>
      <c r="I31" s="938" t="s">
        <v>832</v>
      </c>
      <c r="K31" s="938" t="s">
        <v>825</v>
      </c>
      <c r="L31" s="938">
        <v>0.04</v>
      </c>
      <c r="M31" s="938">
        <f>L31</f>
        <v>0.04</v>
      </c>
      <c r="N31" s="938" t="s">
        <v>832</v>
      </c>
      <c r="P31" s="938" t="s">
        <v>825</v>
      </c>
      <c r="Q31" s="938">
        <v>0.04</v>
      </c>
      <c r="R31" s="938">
        <f>Q31</f>
        <v>0.04</v>
      </c>
      <c r="S31" s="938" t="s">
        <v>832</v>
      </c>
      <c r="U31" s="938" t="s">
        <v>825</v>
      </c>
      <c r="V31" s="938">
        <v>0.04</v>
      </c>
      <c r="W31" s="938">
        <f>V31</f>
        <v>0.04</v>
      </c>
      <c r="X31" s="938" t="s">
        <v>832</v>
      </c>
    </row>
    <row r="32" spans="1:24" x14ac:dyDescent="0.25">
      <c r="A32" s="938" t="s">
        <v>826</v>
      </c>
      <c r="B32" s="938">
        <f>B30-B31</f>
        <v>0.26</v>
      </c>
      <c r="C32" s="938">
        <f>C30-C31</f>
        <v>0.55999999999999994</v>
      </c>
      <c r="D32" s="938" t="s">
        <v>832</v>
      </c>
      <c r="F32" s="938" t="s">
        <v>826</v>
      </c>
      <c r="G32" s="938">
        <f>G30-G31</f>
        <v>0.26</v>
      </c>
      <c r="H32" s="938">
        <f>H30-H31</f>
        <v>0.55999999999999994</v>
      </c>
      <c r="I32" s="938" t="s">
        <v>832</v>
      </c>
      <c r="K32" s="938" t="s">
        <v>826</v>
      </c>
      <c r="L32" s="938">
        <f>L30-L31</f>
        <v>0.26</v>
      </c>
      <c r="M32" s="938">
        <f>M30-M31</f>
        <v>0.65999999999999992</v>
      </c>
      <c r="N32" s="938" t="s">
        <v>832</v>
      </c>
      <c r="P32" s="938" t="s">
        <v>826</v>
      </c>
      <c r="Q32" s="938">
        <f>Q30-Q31</f>
        <v>0.26</v>
      </c>
      <c r="R32" s="938">
        <f>R30-R31</f>
        <v>0.65999999999999992</v>
      </c>
      <c r="S32" s="938" t="s">
        <v>832</v>
      </c>
      <c r="U32" s="938" t="s">
        <v>826</v>
      </c>
      <c r="V32" s="938">
        <f>V30-V31</f>
        <v>0.26</v>
      </c>
      <c r="W32" s="938">
        <f>W30-W31</f>
        <v>0.65999999999999992</v>
      </c>
      <c r="X32" s="938" t="s">
        <v>832</v>
      </c>
    </row>
    <row r="33" spans="1:24" x14ac:dyDescent="0.25">
      <c r="A33" s="938" t="s">
        <v>828</v>
      </c>
      <c r="B33" s="4">
        <f>(PI()*0.25*(0.8^2))*B34</f>
        <v>2.0106192982974678</v>
      </c>
      <c r="C33" s="4">
        <f>(PI()*0.25*(0.8^2))*C34</f>
        <v>1.0053096491487339</v>
      </c>
      <c r="D33" s="938" t="s">
        <v>833</v>
      </c>
      <c r="F33" s="938" t="s">
        <v>828</v>
      </c>
      <c r="G33" s="4">
        <f>(PI()*0.25*(0.8^2))*G34</f>
        <v>2.0106192982974678</v>
      </c>
      <c r="H33" s="4">
        <f>(PI()*0.25*(0.8^2))*H34</f>
        <v>1.0053096491487339</v>
      </c>
      <c r="I33" s="938" t="s">
        <v>833</v>
      </c>
      <c r="K33" s="938" t="s">
        <v>828</v>
      </c>
      <c r="L33" s="4">
        <f>(PI()*0.25*(0.8^2))*L34</f>
        <v>2.0106192982974678</v>
      </c>
      <c r="M33" s="4">
        <f>(PI()*0.25*(0.8^2))*M34</f>
        <v>1.0053096491487339</v>
      </c>
      <c r="N33" s="938" t="s">
        <v>833</v>
      </c>
      <c r="P33" s="938" t="s">
        <v>828</v>
      </c>
      <c r="Q33" s="4">
        <f>(PI()*0.25*(0.8^2))*Q34</f>
        <v>2.0106192982974678</v>
      </c>
      <c r="R33" s="4">
        <f>(PI()*0.25*(0.8^2))*R34</f>
        <v>1.0053096491487339</v>
      </c>
      <c r="S33" s="938" t="s">
        <v>833</v>
      </c>
      <c r="U33" s="938" t="s">
        <v>828</v>
      </c>
      <c r="V33" s="4">
        <f>(PI()*0.25*(0.8^2))*V34</f>
        <v>2.0106192982974678</v>
      </c>
      <c r="W33" s="4">
        <f>(PI()*0.25*(0.8^2))*W34</f>
        <v>1.0053096491487339</v>
      </c>
      <c r="X33" s="938" t="s">
        <v>833</v>
      </c>
    </row>
    <row r="34" spans="1:24" x14ac:dyDescent="0.25">
      <c r="A34" s="938" t="s">
        <v>846</v>
      </c>
      <c r="B34" s="3">
        <v>4</v>
      </c>
      <c r="C34" s="3">
        <v>2</v>
      </c>
      <c r="D34" s="3"/>
      <c r="E34" s="967"/>
      <c r="F34" s="938" t="s">
        <v>846</v>
      </c>
      <c r="G34" s="3">
        <v>4</v>
      </c>
      <c r="H34" s="3">
        <v>2</v>
      </c>
      <c r="I34" s="3"/>
      <c r="J34" s="967"/>
      <c r="K34" s="938" t="s">
        <v>846</v>
      </c>
      <c r="L34" s="3">
        <v>4</v>
      </c>
      <c r="M34" s="3">
        <v>2</v>
      </c>
      <c r="N34" s="3"/>
      <c r="O34" s="967"/>
      <c r="P34" s="938" t="s">
        <v>846</v>
      </c>
      <c r="Q34" s="3">
        <v>4</v>
      </c>
      <c r="R34" s="3">
        <v>2</v>
      </c>
      <c r="S34" s="3"/>
      <c r="T34" s="967"/>
      <c r="U34" s="938" t="s">
        <v>846</v>
      </c>
      <c r="V34" s="3">
        <v>4</v>
      </c>
      <c r="W34" s="3">
        <v>2</v>
      </c>
      <c r="X34" s="938"/>
    </row>
    <row r="35" spans="1:24" x14ac:dyDescent="0.25">
      <c r="A35" s="938" t="s">
        <v>827</v>
      </c>
      <c r="B35" s="4">
        <f>B30-B31</f>
        <v>0.26</v>
      </c>
      <c r="C35" s="4">
        <f>C30-C31</f>
        <v>0.55999999999999994</v>
      </c>
      <c r="D35" s="938" t="s">
        <v>832</v>
      </c>
      <c r="F35" s="938" t="s">
        <v>827</v>
      </c>
      <c r="G35" s="4">
        <f>G30-G31</f>
        <v>0.26</v>
      </c>
      <c r="H35" s="4">
        <f>H30-H31</f>
        <v>0.55999999999999994</v>
      </c>
      <c r="I35" s="938" t="s">
        <v>832</v>
      </c>
      <c r="K35" s="938" t="s">
        <v>827</v>
      </c>
      <c r="L35" s="4">
        <f>L30-L31</f>
        <v>0.26</v>
      </c>
      <c r="M35" s="4">
        <f>M30-M31</f>
        <v>0.65999999999999992</v>
      </c>
      <c r="N35" s="938" t="s">
        <v>832</v>
      </c>
      <c r="P35" s="938" t="s">
        <v>827</v>
      </c>
      <c r="Q35" s="4">
        <f>Q30-Q31</f>
        <v>0.26</v>
      </c>
      <c r="R35" s="4">
        <f>R30-R31</f>
        <v>0.65999999999999992</v>
      </c>
      <c r="S35" s="938" t="s">
        <v>832</v>
      </c>
      <c r="U35" s="938" t="s">
        <v>827</v>
      </c>
      <c r="V35" s="4">
        <f>V30-V31</f>
        <v>0.26</v>
      </c>
      <c r="W35" s="4">
        <f>W30-W31</f>
        <v>0.65999999999999992</v>
      </c>
      <c r="X35" s="938" t="s">
        <v>832</v>
      </c>
    </row>
    <row r="36" spans="1:24" x14ac:dyDescent="0.25">
      <c r="A36" s="938" t="s">
        <v>829</v>
      </c>
      <c r="B36" s="963">
        <f>'2. Tabelle Normativa'!$K$5*2*'23_b2. Pilastri allungati Y'!AX7/('1. Geometria'!$H$8-'1. Geometria'!$C$50)</f>
        <v>79.639180713691729</v>
      </c>
      <c r="C36" s="963">
        <f>'2. Tabelle Normativa'!$K$5*2*'23_b2. Pilastri allungati Y'!AV7/('1. Geometria'!$H$8-'1. Geometria'!$C$50)</f>
        <v>159.19269853054618</v>
      </c>
      <c r="D36" s="938" t="s">
        <v>834</v>
      </c>
      <c r="F36" s="938" t="s">
        <v>829</v>
      </c>
      <c r="G36" s="963">
        <f>'2. Tabelle Normativa'!$K$5*2*'23_b2. Pilastri allungati Y'!AX11/('1. Geometria'!$H$8-'1. Geometria'!$C$50)</f>
        <v>111.5725946953668</v>
      </c>
      <c r="H36" s="963">
        <f>'2. Tabelle Normativa'!$K$5*2*'23_b2. Pilastri allungati Y'!AV11/('1. Geometria'!$H$8-'1. Geometria'!$C$50)</f>
        <v>191.98916710801331</v>
      </c>
      <c r="I36" s="938" t="s">
        <v>834</v>
      </c>
      <c r="K36" s="938" t="s">
        <v>829</v>
      </c>
      <c r="L36" s="963">
        <f>'2. Tabelle Normativa'!$K$5*2*'23_b2. Pilastri allungati Y'!AX15/('1. Geometria'!$H$8-'1. Geometria'!$C$48)</f>
        <v>129.15649688312612</v>
      </c>
      <c r="M36" s="963">
        <f>'2. Tabelle Normativa'!$K$5*2*'23_b2. Pilastri allungati Y'!AV15/('1. Geometria'!$H$8-'1. Geometria'!$C$48)</f>
        <v>267.38325137628721</v>
      </c>
      <c r="N36" s="938" t="s">
        <v>834</v>
      </c>
      <c r="P36" s="938" t="s">
        <v>829</v>
      </c>
      <c r="Q36" s="963">
        <f>'2. Tabelle Normativa'!$K$5*2*'23_b2. Pilastri allungati Y'!AX19/('1. Geometria'!$H$8-'1. Geometria'!$C$48)</f>
        <v>144.93528678688025</v>
      </c>
      <c r="R36" s="963">
        <f>'2. Tabelle Normativa'!$K$5*2*'23_b2. Pilastri allungati Y'!AV19/('1. Geometria'!$H$8-'1. Geometria'!$C$48)</f>
        <v>306.44061163878564</v>
      </c>
      <c r="S36" s="938" t="s">
        <v>834</v>
      </c>
      <c r="U36" s="938" t="s">
        <v>829</v>
      </c>
      <c r="V36" s="963">
        <f>'2. Tabelle Normativa'!$K$5*2*'23_b2. Pilastri allungati Y'!AX23/('1. Geometria'!$H$8-'1. Geometria'!$C$48)</f>
        <v>160.64997933533297</v>
      </c>
      <c r="W36" s="963">
        <f>'2. Tabelle Normativa'!$K$5*2*'23_b2. Pilastri allungati Y'!AV23/('1. Geometria'!$H$8-'1. Geometria'!$C$48)</f>
        <v>345.33931122368136</v>
      </c>
      <c r="X36" s="938" t="s">
        <v>834</v>
      </c>
    </row>
    <row r="37" spans="1:24" x14ac:dyDescent="0.25">
      <c r="A37" s="938" t="s">
        <v>806</v>
      </c>
      <c r="B37" s="938">
        <v>15</v>
      </c>
      <c r="C37" s="938">
        <f>B37</f>
        <v>15</v>
      </c>
      <c r="D37" s="938" t="s">
        <v>835</v>
      </c>
      <c r="F37" s="938" t="s">
        <v>806</v>
      </c>
      <c r="G37" s="938">
        <v>15</v>
      </c>
      <c r="H37" s="938">
        <f>G37</f>
        <v>15</v>
      </c>
      <c r="I37" s="938" t="s">
        <v>835</v>
      </c>
      <c r="K37" s="938" t="s">
        <v>806</v>
      </c>
      <c r="L37" s="938">
        <v>15</v>
      </c>
      <c r="M37" s="938">
        <f>L37</f>
        <v>15</v>
      </c>
      <c r="N37" s="938" t="s">
        <v>835</v>
      </c>
      <c r="P37" s="938" t="s">
        <v>806</v>
      </c>
      <c r="Q37" s="938">
        <v>15</v>
      </c>
      <c r="R37" s="938">
        <f>Q37</f>
        <v>15</v>
      </c>
      <c r="S37" s="938" t="s">
        <v>835</v>
      </c>
      <c r="U37" s="938" t="s">
        <v>806</v>
      </c>
      <c r="V37" s="938">
        <v>15</v>
      </c>
      <c r="W37" s="938">
        <f>V37</f>
        <v>15</v>
      </c>
      <c r="X37" s="938" t="s">
        <v>835</v>
      </c>
    </row>
    <row r="38" spans="1:24" x14ac:dyDescent="0.25">
      <c r="A38" s="938" t="s">
        <v>830</v>
      </c>
      <c r="B38" s="938">
        <v>7.5</v>
      </c>
      <c r="C38" s="938">
        <v>7.5</v>
      </c>
      <c r="D38" s="938" t="s">
        <v>835</v>
      </c>
      <c r="F38" s="938" t="s">
        <v>830</v>
      </c>
      <c r="G38" s="938">
        <v>7.5</v>
      </c>
      <c r="H38" s="938">
        <v>7.5</v>
      </c>
      <c r="I38" s="938" t="s">
        <v>835</v>
      </c>
      <c r="K38" s="938" t="s">
        <v>830</v>
      </c>
      <c r="L38" s="938">
        <v>7.5</v>
      </c>
      <c r="M38" s="938">
        <v>7.5</v>
      </c>
      <c r="N38" s="938" t="s">
        <v>835</v>
      </c>
      <c r="P38" s="938" t="s">
        <v>830</v>
      </c>
      <c r="Q38" s="938">
        <v>7.5</v>
      </c>
      <c r="R38" s="938">
        <v>7.5</v>
      </c>
      <c r="S38" s="938" t="s">
        <v>835</v>
      </c>
      <c r="U38" s="938" t="s">
        <v>830</v>
      </c>
      <c r="V38" s="938">
        <v>7.5</v>
      </c>
      <c r="W38" s="938">
        <v>7.5</v>
      </c>
      <c r="X38" s="938" t="s">
        <v>835</v>
      </c>
    </row>
    <row r="39" spans="1:24" x14ac:dyDescent="0.25">
      <c r="A39" s="938" t="s">
        <v>831</v>
      </c>
      <c r="B39" s="506">
        <f>MAX(B30*100,('1. Geometria'!$H$8-'1. Geometria'!$C$50)*100/6,45)</f>
        <v>46.666666666666664</v>
      </c>
      <c r="C39" s="506">
        <f>MAX(C30*100,('1. Geometria'!$H$8-'1. Geometria'!$C$50)*100/6,45)</f>
        <v>60</v>
      </c>
      <c r="D39" s="938" t="s">
        <v>835</v>
      </c>
      <c r="F39" s="938" t="s">
        <v>831</v>
      </c>
      <c r="G39" s="506">
        <f>MAX(G30*100,('1. Geometria'!$H$8-'1. Geometria'!$C$50)*100/6,45)</f>
        <v>46.666666666666664</v>
      </c>
      <c r="H39" s="506">
        <f>MAX(H30*100,('1. Geometria'!$H$8-'1. Geometria'!$C$50)*100/6,45)</f>
        <v>60</v>
      </c>
      <c r="I39" s="506" t="s">
        <v>835</v>
      </c>
      <c r="J39" s="506"/>
      <c r="K39" s="506" t="s">
        <v>831</v>
      </c>
      <c r="L39" s="506">
        <f>MAX(L30*100,('1. Geometria'!$H$8-'1. Geometria'!$C$50)*100/6,45)</f>
        <v>46.666666666666664</v>
      </c>
      <c r="M39" s="506">
        <f>MAX(M30*100,('1. Geometria'!$H$8-'1. Geometria'!$C$50)*100/6,45)</f>
        <v>70</v>
      </c>
      <c r="N39" s="506" t="s">
        <v>835</v>
      </c>
      <c r="O39" s="506"/>
      <c r="P39" s="506" t="s">
        <v>831</v>
      </c>
      <c r="Q39" s="506">
        <f>MAX(Q30*100,('1. Geometria'!$H$8-'1. Geometria'!$C$50)*100/6,45)</f>
        <v>46.666666666666664</v>
      </c>
      <c r="R39" s="506">
        <f>MAX(R30*100,('1. Geometria'!$H$8-'1. Geometria'!$C$50)*100/6,45)</f>
        <v>70</v>
      </c>
      <c r="S39" s="506" t="s">
        <v>835</v>
      </c>
      <c r="T39" s="506"/>
      <c r="U39" s="506" t="s">
        <v>831</v>
      </c>
      <c r="V39" s="506">
        <f>MAX(V30*100,('1. Geometria'!$H$8-'1. Geometria'!$C$50)*100/6,45)</f>
        <v>46.666666666666664</v>
      </c>
      <c r="W39" s="506">
        <f>MAX(W30*100,('1. Geometria'!$H$8-'1. Geometria'!$C$50)*100/6,45)</f>
        <v>70</v>
      </c>
      <c r="X39" s="938" t="s">
        <v>835</v>
      </c>
    </row>
    <row r="40" spans="1:24" ht="15.75" thickBot="1" x14ac:dyDescent="0.3">
      <c r="A40" s="943" t="s">
        <v>836</v>
      </c>
      <c r="B40" s="946">
        <f>('0. Materiali'!$B$15*'0. Materiali'!$B$9*'0. Materiali'!$B$16*1000*0.9*B32*B29)/(1+'0. Materiali'!$B$16^2)</f>
        <v>342.93103448275861</v>
      </c>
      <c r="C40" s="946">
        <f>('0. Materiali'!$B$15*'0. Materiali'!$B$9*'0. Materiali'!$B$16*1000*0.9*C32*C29)/(1+'0. Materiali'!$B$16^2)</f>
        <v>369.31034482758616</v>
      </c>
      <c r="D40" s="523" t="s">
        <v>834</v>
      </c>
      <c r="E40" s="53"/>
      <c r="F40" s="943" t="s">
        <v>836</v>
      </c>
      <c r="G40" s="946">
        <f>('0. Materiali'!$B$15*'0. Materiali'!$B$9*'0. Materiali'!$B$16*1000*0.9*G32*G29)/(1+'0. Materiali'!$B$16^2)</f>
        <v>342.93103448275861</v>
      </c>
      <c r="H40" s="946">
        <f>('0. Materiali'!$B$15*'0. Materiali'!$B$9*'0. Materiali'!$B$16*1000*0.9*H32*H29)/(1+'0. Materiali'!$B$16^2)</f>
        <v>369.31034482758616</v>
      </c>
      <c r="I40" s="523" t="s">
        <v>834</v>
      </c>
      <c r="K40" s="943" t="s">
        <v>836</v>
      </c>
      <c r="L40" s="946">
        <f>('0. Materiali'!$B$15*'0. Materiali'!$B$9*'0. Materiali'!$B$16*1000*0.9*L32*L29)/(1+'0. Materiali'!$B$16^2)</f>
        <v>400.08620689655174</v>
      </c>
      <c r="M40" s="946">
        <f>('0. Materiali'!$B$15*'0. Materiali'!$B$9*'0. Materiali'!$B$16*1000*0.9*M32*M29)/(1+'0. Materiali'!$B$16^2)</f>
        <v>435.25862068965512</v>
      </c>
      <c r="N40" s="523" t="s">
        <v>834</v>
      </c>
      <c r="P40" s="943" t="s">
        <v>836</v>
      </c>
      <c r="Q40" s="946">
        <f>('0. Materiali'!$B$15*'0. Materiali'!$B$9*'0. Materiali'!$B$16*1000*0.9*Q32*Q29)/(1+'0. Materiali'!$B$16^2)</f>
        <v>400.08620689655174</v>
      </c>
      <c r="R40" s="946">
        <f>('0. Materiali'!$B$15*'0. Materiali'!$B$9*'0. Materiali'!$B$16*1000*0.9*R32*R29)/(1+'0. Materiali'!$B$16^2)</f>
        <v>435.25862068965512</v>
      </c>
      <c r="S40" s="523" t="s">
        <v>834</v>
      </c>
      <c r="U40" s="943" t="s">
        <v>836</v>
      </c>
      <c r="V40" s="946">
        <f>('0. Materiali'!$B$15*'0. Materiali'!$B$9*'0. Materiali'!$B$16*1000*0.9*V32*V29)/(1+'0. Materiali'!$B$16^2)</f>
        <v>400.08620689655174</v>
      </c>
      <c r="W40" s="946">
        <f>('0. Materiali'!$B$15*'0. Materiali'!$B$9*'0. Materiali'!$B$16*1000*0.9*W32*W29)/(1+'0. Materiali'!$B$16^2)</f>
        <v>435.25862068965512</v>
      </c>
      <c r="X40" s="523" t="s">
        <v>834</v>
      </c>
    </row>
    <row r="41" spans="1:24" x14ac:dyDescent="0.25">
      <c r="A41" s="941" t="s">
        <v>840</v>
      </c>
      <c r="B41" s="945">
        <f>(B33/10000)*(100/B37)*0.9*B32*'0. Materiali'!$B$16*'0. Materiali'!$E$4*1000</f>
        <v>306.83798856626578</v>
      </c>
      <c r="C41" s="945">
        <f>(C33/10000)*(100/C37)*0.9*C32*'0. Materiali'!$B$16*'0. Materiali'!$E$4*1000</f>
        <v>330.44091076367079</v>
      </c>
      <c r="D41" s="942" t="s">
        <v>834</v>
      </c>
      <c r="E41" s="53"/>
      <c r="F41" s="941" t="s">
        <v>840</v>
      </c>
      <c r="G41" s="945">
        <f>(G33/10000)*(100/G37)*0.9*G32*'0. Materiali'!$B$16*'0. Materiali'!$E$4*1000</f>
        <v>306.83798856626578</v>
      </c>
      <c r="H41" s="945">
        <f>(H33/10000)*(100/H37)*0.9*H32*'0. Materiali'!$B$16*'0. Materiali'!$E$4*1000</f>
        <v>330.44091076367079</v>
      </c>
      <c r="I41" s="942" t="s">
        <v>834</v>
      </c>
      <c r="K41" s="941" t="s">
        <v>840</v>
      </c>
      <c r="L41" s="945">
        <f>(L33/10000)*(100/L37)*0.9*L32*'0. Materiali'!$B$16*'0. Materiali'!$E$4*1000</f>
        <v>306.83798856626578</v>
      </c>
      <c r="M41" s="945">
        <f>(M33/10000)*(100/M37)*0.9*M32*'0. Materiali'!$B$16*'0. Materiali'!$E$4*1000</f>
        <v>389.44821625718345</v>
      </c>
      <c r="N41" s="942" t="s">
        <v>834</v>
      </c>
      <c r="P41" s="941" t="s">
        <v>840</v>
      </c>
      <c r="Q41" s="945">
        <f>(Q33/10000)*(100/Q37)*0.9*Q32*'0. Materiali'!$B$16*'0. Materiali'!$E$4*1000</f>
        <v>306.83798856626578</v>
      </c>
      <c r="R41" s="945">
        <f>(R33/10000)*(100/R37)*0.9*R32*'0. Materiali'!$B$16*'0. Materiali'!$E$4*1000</f>
        <v>389.44821625718345</v>
      </c>
      <c r="S41" s="942" t="s">
        <v>834</v>
      </c>
      <c r="U41" s="941" t="s">
        <v>840</v>
      </c>
      <c r="V41" s="945">
        <f>(V33/10000)*(100/V37)*0.9*V32*'0. Materiali'!$B$16*'0. Materiali'!$E$4*1000</f>
        <v>306.83798856626578</v>
      </c>
      <c r="W41" s="945">
        <f>(W33/10000)*(100/W37)*0.9*W32*'0. Materiali'!$B$16*'0. Materiali'!$E$4*1000</f>
        <v>389.44821625718345</v>
      </c>
      <c r="X41" s="942" t="s">
        <v>834</v>
      </c>
    </row>
    <row r="42" spans="1:24" x14ac:dyDescent="0.25">
      <c r="A42" s="940" t="s">
        <v>842</v>
      </c>
      <c r="B42" s="937" t="str">
        <f>IF(B41&gt;B40,SQRT(('0. Materiali'!$B$15*'0. Materiali'!$B$9*1000*B29)/(B33/10000*100/B37*'0. Materiali'!$E$4*1000)-1)," ")</f>
        <v xml:space="preserve"> </v>
      </c>
      <c r="C42" s="937" t="str">
        <f>IF(C41&gt;C40,SQRT(('0. Materiali'!$B$15*'0. Materiali'!$B$9*1000*C29)/(C33/10000*100/C37*'0. Materiali'!$E$4*1000)-1)," ")</f>
        <v xml:space="preserve"> </v>
      </c>
      <c r="D42" s="939"/>
      <c r="E42" s="53"/>
      <c r="F42" s="940" t="s">
        <v>842</v>
      </c>
      <c r="G42" s="937" t="str">
        <f>IF(G41&gt;G40,SQRT(('0. Materiali'!$B$15*'0. Materiali'!$B$9*1000*G29)/(G33/10000*100/G37*'0. Materiali'!$E$4*1000)-1)," ")</f>
        <v xml:space="preserve"> </v>
      </c>
      <c r="H42" s="937" t="str">
        <f>IF(H41&gt;H40,SQRT(('0. Materiali'!$B$15*'0. Materiali'!$B$9*1000*H29)/(H33/10000*100/H37*'0. Materiali'!$E$4*1000)-1)," ")</f>
        <v xml:space="preserve"> </v>
      </c>
      <c r="I42" s="939"/>
      <c r="K42" s="940" t="s">
        <v>842</v>
      </c>
      <c r="L42" s="937" t="str">
        <f>IF(L41&gt;L40,SQRT(('0. Materiali'!$B$15*'0. Materiali'!$B$9*1000*L29)/(L33/10000*100/L37*'0. Materiali'!$E$4*1000)-1)," ")</f>
        <v xml:space="preserve"> </v>
      </c>
      <c r="M42" s="937" t="str">
        <f>IF(M41&gt;M40,SQRT(('0. Materiali'!$B$15*'0. Materiali'!$B$9*1000*M29)/(M33/10000*100/M37*'0. Materiali'!$E$4*1000)-1)," ")</f>
        <v xml:space="preserve"> </v>
      </c>
      <c r="N42" s="939"/>
      <c r="P42" s="940" t="s">
        <v>842</v>
      </c>
      <c r="Q42" s="937" t="str">
        <f>IF(Q41&gt;Q40,SQRT(('0. Materiali'!$B$15*'0. Materiali'!$B$9*1000*Q29)/(Q33/10000*100/Q37*'0. Materiali'!$E$4*1000)-1)," ")</f>
        <v xml:space="preserve"> </v>
      </c>
      <c r="R42" s="937" t="str">
        <f>IF(R41&gt;R40,SQRT(('0. Materiali'!$B$15*'0. Materiali'!$B$9*1000*R29)/(R33/10000*100/R37*'0. Materiali'!$E$4*1000)-1)," ")</f>
        <v xml:space="preserve"> </v>
      </c>
      <c r="S42" s="939"/>
      <c r="U42" s="940" t="s">
        <v>842</v>
      </c>
      <c r="V42" s="937" t="str">
        <f>IF(V41&gt;V40,SQRT(('0. Materiali'!$B$15*'0. Materiali'!$B$9*1000*V29)/(V33/10000*100/V37*'0. Materiali'!$E$4*1000)-1)," ")</f>
        <v xml:space="preserve"> </v>
      </c>
      <c r="W42" s="937" t="str">
        <f>IF(W41&gt;W40,SQRT(('0. Materiali'!$B$15*'0. Materiali'!$B$9*1000*W29)/(W33/10000*100/W37*'0. Materiali'!$E$4*1000)-1)," ")</f>
        <v xml:space="preserve"> </v>
      </c>
      <c r="X42" s="939"/>
    </row>
    <row r="43" spans="1:24" ht="15.75" thickBot="1" x14ac:dyDescent="0.3">
      <c r="A43" s="969" t="s">
        <v>844</v>
      </c>
      <c r="B43" s="970" t="str">
        <f>IF(B42=" ", " ",(B33/10000)*(100/B37)*0.9*B32*B42*'0. Materiali'!$E$4*1000)</f>
        <v xml:space="preserve"> </v>
      </c>
      <c r="C43" s="970" t="str">
        <f>IF(C42=" ", " ",(C33/10000)*(100/C37)*0.9*C32*C42*'0. Materiali'!$E$4*1000)</f>
        <v xml:space="preserve"> </v>
      </c>
      <c r="D43" s="971" t="s">
        <v>834</v>
      </c>
      <c r="E43" s="53"/>
      <c r="F43" s="969" t="s">
        <v>844</v>
      </c>
      <c r="G43" s="970" t="str">
        <f>IF(G42=" ", " ",(G33/10000)*(100/G37)*0.9*G32*G42*'0. Materiali'!$E$4*1000)</f>
        <v xml:space="preserve"> </v>
      </c>
      <c r="H43" s="970" t="str">
        <f>IF(H42=" ", " ",(H33/10000)*(100/H37)*0.9*H32*H42*'0. Materiali'!$E$4*1000)</f>
        <v xml:space="preserve"> </v>
      </c>
      <c r="I43" s="971" t="s">
        <v>834</v>
      </c>
      <c r="K43" s="969" t="s">
        <v>844</v>
      </c>
      <c r="L43" s="970" t="str">
        <f>IF(L42=" ", " ",(L33/10000)*(100/L37)*0.9*L32*L42*'0. Materiali'!$E$4*1000)</f>
        <v xml:space="preserve"> </v>
      </c>
      <c r="M43" s="970" t="str">
        <f>IF(M42=" ", " ",(M33/10000)*(100/M37)*0.9*M32*M42*'0. Materiali'!$E$4*1000)</f>
        <v xml:space="preserve"> </v>
      </c>
      <c r="N43" s="971" t="s">
        <v>834</v>
      </c>
      <c r="P43" s="969" t="s">
        <v>844</v>
      </c>
      <c r="Q43" s="970" t="str">
        <f>IF(Q42=" ", " ",(Q33/10000)*(100/Q37)*0.9*Q32*Q42*'0. Materiali'!$E$4*1000)</f>
        <v xml:space="preserve"> </v>
      </c>
      <c r="R43" s="970" t="str">
        <f>IF(R42=" ", " ",(R33/10000)*(100/R37)*0.9*R32*R42*'0. Materiali'!$E$4*1000)</f>
        <v xml:space="preserve"> </v>
      </c>
      <c r="S43" s="971" t="s">
        <v>834</v>
      </c>
      <c r="U43" s="969" t="s">
        <v>844</v>
      </c>
      <c r="V43" s="970" t="str">
        <f>IF(V42=" ", " ",(V33/10000)*(100/V37)*0.9*V32*V42*'0. Materiali'!$E$4*1000)</f>
        <v xml:space="preserve"> </v>
      </c>
      <c r="W43" s="970" t="str">
        <f>IF(W42=" ", " ",(W33/10000)*(100/W37)*0.9*W32*W42*'0. Materiali'!$E$4*1000)</f>
        <v xml:space="preserve"> </v>
      </c>
      <c r="X43" s="971" t="s">
        <v>834</v>
      </c>
    </row>
    <row r="44" spans="1:24" ht="15.75" thickBot="1" x14ac:dyDescent="0.3">
      <c r="A44" s="944"/>
      <c r="B44" s="937" t="str">
        <f>IF(B41&gt;B40,IF(B43&gt;B36,"Verificato","Non verifica"),IF(B41&gt;B36,"Verificato","Non verifica"))</f>
        <v>Verificato</v>
      </c>
      <c r="C44" s="937" t="str">
        <f>IF(C41&gt;C40,IF(C43&gt;C36,"Verificato","Non verifica"),IF(C41&gt;C36,"Verificato","Non verifica"))</f>
        <v>Verificato</v>
      </c>
      <c r="D44" s="921"/>
      <c r="E44" s="53"/>
      <c r="F44" s="944"/>
      <c r="G44" s="937" t="str">
        <f>IF(G41&gt;G40,IF(G43&gt;G36,"Verificato","Non verifica"),IF(G41&gt;G36,"Verificato","Non verifica"))</f>
        <v>Verificato</v>
      </c>
      <c r="H44" s="937" t="str">
        <f>IF(H41&gt;H40,IF(H43&gt;H36,"Verificato","Non verifica"),IF(H41&gt;H36,"Verificato","Non verifica"))</f>
        <v>Verificato</v>
      </c>
      <c r="I44" s="921"/>
      <c r="K44" s="944"/>
      <c r="L44" s="937" t="str">
        <f>IF(L41&gt;L40,IF(L43&gt;L36,"Verificato","Non verifica"),IF(L41&gt;L36,"Verificato","Non verifica"))</f>
        <v>Verificato</v>
      </c>
      <c r="M44" s="937" t="str">
        <f>IF(M41&gt;M40,IF(M43&gt;M36,"Verificato","Non verifica"),IF(M41&gt;M36,"Verificato","Non verifica"))</f>
        <v>Verificato</v>
      </c>
      <c r="N44" s="921"/>
      <c r="P44" s="944"/>
      <c r="Q44" s="937" t="str">
        <f>IF(Q41&gt;Q40,IF(Q43&gt;Q36,"Verificato","Non verifica"),IF(Q41&gt;Q36,"Verificato","Non verifica"))</f>
        <v>Verificato</v>
      </c>
      <c r="R44" s="937" t="str">
        <f>IF(R41&gt;R40,IF(R43&gt;R36,"Verificato","Non verifica"),IF(R41&gt;R36,"Verificato","Non verifica"))</f>
        <v>Verificato</v>
      </c>
      <c r="S44" s="921"/>
      <c r="U44" s="944"/>
      <c r="V44" s="937" t="str">
        <f>IF(V41&gt;V40,IF(V43&gt;V36,"Verificato","Non verifica"),IF(V41&gt;V36,"Verificato","Non verifica"))</f>
        <v>Verificato</v>
      </c>
      <c r="W44" s="937" t="str">
        <f>IF(W41&gt;W40,IF(W43&gt;W36,"Verificato","Non verifica"),IF(W41&gt;W36,"Verificato","Non verifica"))</f>
        <v>Verificato</v>
      </c>
      <c r="X44" s="921"/>
    </row>
    <row r="45" spans="1:24" x14ac:dyDescent="0.25">
      <c r="A45" s="941" t="s">
        <v>841</v>
      </c>
      <c r="B45" s="945">
        <f>(B33/10000)*(100/B38)*0.9*B32*'0. Materiali'!$B$16*'0. Materiali'!$E$4*1000</f>
        <v>613.67597713253156</v>
      </c>
      <c r="C45" s="945">
        <f>(C33/10000)*(100/C38)*0.9*C32*'0. Materiali'!$B$16*'0. Materiali'!$E$4*1000</f>
        <v>660.88182152734157</v>
      </c>
      <c r="D45" s="942" t="s">
        <v>834</v>
      </c>
      <c r="F45" s="941" t="s">
        <v>841</v>
      </c>
      <c r="G45" s="945">
        <f>(G33/10000)*(100/G38)*0.9*G32*'0. Materiali'!$B$16*'0. Materiali'!$E$4*1000</f>
        <v>613.67597713253156</v>
      </c>
      <c r="H45" s="945">
        <f>(H33/10000)*(100/H38)*0.9*H32*'0. Materiali'!$B$16*'0. Materiali'!$E$4*1000</f>
        <v>660.88182152734157</v>
      </c>
      <c r="I45" s="942" t="s">
        <v>834</v>
      </c>
      <c r="K45" s="941" t="s">
        <v>841</v>
      </c>
      <c r="L45" s="945">
        <f>(L33/10000)*(100/L38)*0.9*L32*'0. Materiali'!$B$16*'0. Materiali'!$E$4*1000</f>
        <v>613.67597713253156</v>
      </c>
      <c r="M45" s="945">
        <f>(M33/10000)*(100/M38)*0.9*M32*'0. Materiali'!$B$16*'0. Materiali'!$E$4*1000</f>
        <v>778.89643251436689</v>
      </c>
      <c r="N45" s="942" t="s">
        <v>834</v>
      </c>
      <c r="P45" s="941" t="s">
        <v>841</v>
      </c>
      <c r="Q45" s="945">
        <f>(Q33/10000)*(100/Q38)*0.9*Q32*'0. Materiali'!$B$16*'0. Materiali'!$E$4*1000</f>
        <v>613.67597713253156</v>
      </c>
      <c r="R45" s="945">
        <f>(R33/10000)*(100/R38)*0.9*R32*'0. Materiali'!$B$16*'0. Materiali'!$E$4*1000</f>
        <v>778.89643251436689</v>
      </c>
      <c r="S45" s="942" t="s">
        <v>834</v>
      </c>
      <c r="U45" s="941" t="s">
        <v>841</v>
      </c>
      <c r="V45" s="945">
        <f>(V33/10000)*(100/V38)*0.9*V32*'0. Materiali'!$B$16*'0. Materiali'!$E$4*1000</f>
        <v>613.67597713253156</v>
      </c>
      <c r="W45" s="945">
        <f>(W33/10000)*(100/W38)*0.9*W32*'0. Materiali'!$B$16*'0. Materiali'!$E$4*1000</f>
        <v>778.89643251436689</v>
      </c>
      <c r="X45" s="942" t="s">
        <v>834</v>
      </c>
    </row>
    <row r="46" spans="1:24" x14ac:dyDescent="0.25">
      <c r="A46" s="940" t="s">
        <v>843</v>
      </c>
      <c r="B46" s="937">
        <f>IF(B45&gt;B40,SQRT(('0. Materiali'!$B$15*'0. Materiali'!$B$9*1000*B29)/(B33/10000*100/B38*'0. Materiali'!$E$4*1000)-1)," ")</f>
        <v>1.7468271599913754</v>
      </c>
      <c r="C46" s="937">
        <f>IF(C45&gt;C40,SQRT(('0. Materiali'!$B$15*'0. Materiali'!$B$9*1000*C29)/(C33/10000*100/C38*'0. Materiali'!$E$4*1000)-1)," ")</f>
        <v>1.7468271599913754</v>
      </c>
      <c r="D46" s="939"/>
      <c r="F46" s="940" t="s">
        <v>843</v>
      </c>
      <c r="G46" s="937">
        <f>IF(G45&gt;G40,SQRT(('0. Materiali'!$B$15*'0. Materiali'!$B$9*1000*G29)/(G33/10000*100/G38*'0. Materiali'!$E$4*1000)-1)," ")</f>
        <v>1.7468271599913754</v>
      </c>
      <c r="H46" s="937">
        <f>IF(H45&gt;H40,SQRT(('0. Materiali'!$B$15*'0. Materiali'!$B$9*1000*H29)/(H33/10000*100/H38*'0. Materiali'!$E$4*1000)-1)," ")</f>
        <v>1.7468271599913754</v>
      </c>
      <c r="I46" s="939"/>
      <c r="K46" s="940" t="s">
        <v>843</v>
      </c>
      <c r="L46" s="937">
        <f>IF(L45&gt;L40,SQRT(('0. Materiali'!$B$15*'0. Materiali'!$B$9*1000*L29)/(L33/10000*100/L38*'0. Materiali'!$E$4*1000)-1)," ")</f>
        <v>1.9304505470737798</v>
      </c>
      <c r="M46" s="937">
        <f>IF(M45&gt;M40,SQRT(('0. Materiali'!$B$15*'0. Materiali'!$B$9*1000*M29)/(M33/10000*100/M38*'0. Materiali'!$E$4*1000)-1)," ")</f>
        <v>1.7468271599913754</v>
      </c>
      <c r="N46" s="939"/>
      <c r="P46" s="940" t="s">
        <v>843</v>
      </c>
      <c r="Q46" s="937">
        <f>IF(Q45&gt;Q40,SQRT(('0. Materiali'!$B$15*'0. Materiali'!$B$9*1000*Q29)/(Q33/10000*100/Q38*'0. Materiali'!$E$4*1000)-1)," ")</f>
        <v>1.9304505470737798</v>
      </c>
      <c r="R46" s="937">
        <f>IF(R45&gt;R40,SQRT(('0. Materiali'!$B$15*'0. Materiali'!$B$9*1000*R29)/(R33/10000*100/R38*'0. Materiali'!$E$4*1000)-1)," ")</f>
        <v>1.7468271599913754</v>
      </c>
      <c r="S46" s="939"/>
      <c r="U46" s="940" t="s">
        <v>843</v>
      </c>
      <c r="V46" s="937">
        <f>IF(V45&gt;V40,SQRT(('0. Materiali'!$B$15*'0. Materiali'!$B$9*1000*V29)/(V33/10000*100/V38*'0. Materiali'!$E$4*1000)-1)," ")</f>
        <v>1.9304505470737798</v>
      </c>
      <c r="W46" s="937">
        <f>IF(W45&gt;W40,SQRT(('0. Materiali'!$B$15*'0. Materiali'!$B$9*1000*W29)/(W33/10000*100/W38*'0. Materiali'!$E$4*1000)-1)," ")</f>
        <v>1.7468271599913754</v>
      </c>
      <c r="X46" s="939"/>
    </row>
    <row r="47" spans="1:24" ht="15.75" thickBot="1" x14ac:dyDescent="0.3">
      <c r="A47" s="969" t="s">
        <v>845</v>
      </c>
      <c r="B47" s="970">
        <f>IF(B46=" "," ",(B33/10000)*(100/B38)*0.9*B32*B46*'0. Materiali'!$E$4*1000)</f>
        <v>428.79434571574086</v>
      </c>
      <c r="C47" s="970">
        <f>IF(C46=" "," ",(C33/10000)*(100/C38)*0.9*C32*C46*'0. Materiali'!$E$4*1000)</f>
        <v>461.77852615541326</v>
      </c>
      <c r="D47" s="971" t="s">
        <v>834</v>
      </c>
      <c r="F47" s="969" t="s">
        <v>845</v>
      </c>
      <c r="G47" s="970">
        <f>IF(G46=" "," ",(G33/10000)*(100/G38)*0.9*G32*G46*'0. Materiali'!$E$4*1000)</f>
        <v>428.79434571574086</v>
      </c>
      <c r="H47" s="970">
        <f>IF(H46=" "," ",(H33/10000)*(100/H38)*0.9*H32*H46*'0. Materiali'!$E$4*1000)</f>
        <v>461.77852615541326</v>
      </c>
      <c r="I47" s="971" t="s">
        <v>834</v>
      </c>
      <c r="K47" s="969" t="s">
        <v>845</v>
      </c>
      <c r="L47" s="970">
        <f>IF(L46=" "," ",(L33/10000)*(100/L38)*0.9*L32*L46*'0. Materiali'!$E$4*1000)</f>
        <v>473.86845031261271</v>
      </c>
      <c r="M47" s="970">
        <f>IF(M46=" "," ",(M33/10000)*(100/M38)*0.9*M32*M46*'0. Materiali'!$E$4*1000)</f>
        <v>544.23897725459415</v>
      </c>
      <c r="N47" s="971" t="s">
        <v>834</v>
      </c>
      <c r="P47" s="969" t="s">
        <v>845</v>
      </c>
      <c r="Q47" s="970">
        <f>IF(Q46=" "," ",(Q33/10000)*(100/Q38)*0.9*Q32*Q46*'0. Materiali'!$E$4*1000)</f>
        <v>473.86845031261271</v>
      </c>
      <c r="R47" s="970">
        <f>IF(R46=" "," ",(R33/10000)*(100/R38)*0.9*R32*R46*'0. Materiali'!$E$4*1000)</f>
        <v>544.23897725459415</v>
      </c>
      <c r="S47" s="971" t="s">
        <v>834</v>
      </c>
      <c r="U47" s="969" t="s">
        <v>845</v>
      </c>
      <c r="V47" s="970">
        <f>IF(V46=" "," ",(V33/10000)*(100/V38)*0.9*V32*V46*'0. Materiali'!$E$4*1000)</f>
        <v>473.86845031261271</v>
      </c>
      <c r="W47" s="970">
        <f>IF(W46=" "," ",(W33/10000)*(100/W38)*0.9*W32*W46*'0. Materiali'!$E$4*1000)</f>
        <v>544.23897725459415</v>
      </c>
      <c r="X47" s="971" t="s">
        <v>834</v>
      </c>
    </row>
    <row r="48" spans="1:24" x14ac:dyDescent="0.25">
      <c r="B48" t="str">
        <f>IF(B45&gt;B40,IF(B47&gt;B36,"Verificato","Non verifica"),IF(B45&gt;B36,"Verificato","Non verifica"))</f>
        <v>Verificato</v>
      </c>
      <c r="C48" t="str">
        <f>IF(C45&gt;C40,IF(C47&gt;C36,"Verificato","Non verifica"),IF(C45&gt;C36,"Verificato","Non verifica"))</f>
        <v>Verificato</v>
      </c>
      <c r="G48" t="str">
        <f>IF(G45&gt;G40,IF(G47&gt;G36,"Verificato","Non verifica"),IF(G45&gt;G36,"Verificato","Non verifica"))</f>
        <v>Verificato</v>
      </c>
      <c r="H48" t="str">
        <f>IF(H45&gt;H40,IF(H47&gt;H36,"Verificato","Non verifica"),IF(H45&gt;H36,"Verificato","Non verifica"))</f>
        <v>Verificato</v>
      </c>
      <c r="L48" t="str">
        <f>IF(L45&gt;L40,IF(L47&gt;L36,"Verificato","Non verifica"),IF(L45&gt;L36,"Verificato","Non verifica"))</f>
        <v>Verificato</v>
      </c>
      <c r="M48" t="str">
        <f>IF(M45&gt;M40,IF(M47&gt;M36,"Verificato","Non verifica"),IF(M45&gt;M36,"Verificato","Non verifica"))</f>
        <v>Verificato</v>
      </c>
      <c r="Q48" t="str">
        <f>IF(Q45&gt;Q40,IF(Q47&gt;Q36,"Verificato","Non verifica"),IF(Q45&gt;Q36,"Verificato","Non verifica"))</f>
        <v>Verificato</v>
      </c>
      <c r="R48" t="str">
        <f>IF(R45&gt;R40,IF(R47&gt;R36,"Verificato","Non verifica"),IF(R45&gt;R36,"Verificato","Non verifica"))</f>
        <v>Verificato</v>
      </c>
      <c r="V48" t="str">
        <f>IF(V45&gt;V40,IF(V47&gt;V36,"Verificato","Non verifica"),IF(V45&gt;V36,"Verificato","Non verifica"))</f>
        <v>Verificato</v>
      </c>
      <c r="W48" t="str">
        <f>IF(W45&gt;W40,IF(W47&gt;W36,"Verificato","Non verifica"),IF(W45&gt;W36,"Verificato","Non verifica"))</f>
        <v>Verificato</v>
      </c>
    </row>
    <row r="51" spans="1:24" x14ac:dyDescent="0.25">
      <c r="A51" s="2027" t="s">
        <v>782</v>
      </c>
      <c r="B51" s="2027"/>
      <c r="C51" s="2027"/>
      <c r="D51" s="2027"/>
      <c r="E51" s="2027"/>
      <c r="F51" s="2027"/>
      <c r="G51" s="2027"/>
      <c r="H51" s="2027"/>
      <c r="I51" s="2027"/>
      <c r="J51" s="2027"/>
      <c r="K51" s="2027"/>
      <c r="L51" s="2027"/>
      <c r="M51" s="2027"/>
      <c r="N51" s="2027"/>
      <c r="O51" s="2027"/>
      <c r="P51" s="2027"/>
      <c r="Q51" s="2027"/>
      <c r="R51" s="2027"/>
      <c r="S51" s="2027"/>
      <c r="T51" s="2027"/>
      <c r="U51" s="2027"/>
      <c r="V51" s="2027"/>
      <c r="W51" s="2027"/>
      <c r="X51" s="2027"/>
    </row>
    <row r="52" spans="1:24" ht="30" x14ac:dyDescent="0.25">
      <c r="A52" s="968" t="s">
        <v>550</v>
      </c>
      <c r="B52" s="964" t="s">
        <v>823</v>
      </c>
      <c r="C52" s="964" t="s">
        <v>824</v>
      </c>
      <c r="D52" s="966" t="s">
        <v>272</v>
      </c>
      <c r="E52" s="18"/>
      <c r="F52" s="968" t="s">
        <v>551</v>
      </c>
      <c r="G52" s="964" t="s">
        <v>823</v>
      </c>
      <c r="H52" s="964" t="s">
        <v>824</v>
      </c>
      <c r="I52" s="966" t="s">
        <v>272</v>
      </c>
      <c r="J52" s="18"/>
      <c r="K52" s="968" t="s">
        <v>552</v>
      </c>
      <c r="L52" s="964" t="s">
        <v>823</v>
      </c>
      <c r="M52" s="964" t="s">
        <v>824</v>
      </c>
      <c r="N52" s="966" t="s">
        <v>272</v>
      </c>
      <c r="O52" s="18"/>
      <c r="P52" s="968" t="s">
        <v>553</v>
      </c>
      <c r="Q52" s="964" t="s">
        <v>823</v>
      </c>
      <c r="R52" s="964" t="s">
        <v>824</v>
      </c>
      <c r="S52" s="966" t="s">
        <v>272</v>
      </c>
      <c r="T52" s="18"/>
      <c r="U52" s="968" t="s">
        <v>554</v>
      </c>
      <c r="V52" s="964" t="s">
        <v>823</v>
      </c>
      <c r="W52" s="964" t="s">
        <v>824</v>
      </c>
      <c r="X52" s="966" t="s">
        <v>272</v>
      </c>
    </row>
    <row r="53" spans="1:24" x14ac:dyDescent="0.25">
      <c r="A53" s="938" t="s">
        <v>607</v>
      </c>
      <c r="B53" s="4">
        <v>0.6</v>
      </c>
      <c r="C53" s="4">
        <f>B54</f>
        <v>0.3</v>
      </c>
      <c r="D53" s="938" t="s">
        <v>832</v>
      </c>
      <c r="F53" s="938" t="s">
        <v>607</v>
      </c>
      <c r="G53" s="4">
        <v>0.6</v>
      </c>
      <c r="H53" s="4">
        <f>G54</f>
        <v>0.3</v>
      </c>
      <c r="I53" s="938" t="s">
        <v>832</v>
      </c>
      <c r="K53" s="938" t="s">
        <v>607</v>
      </c>
      <c r="L53" s="4">
        <v>0.7</v>
      </c>
      <c r="M53" s="4">
        <v>0.3</v>
      </c>
      <c r="N53" s="938" t="s">
        <v>832</v>
      </c>
      <c r="P53" s="938" t="s">
        <v>607</v>
      </c>
      <c r="Q53" s="4">
        <v>0.7</v>
      </c>
      <c r="R53" s="4">
        <v>0.3</v>
      </c>
      <c r="S53" s="938" t="s">
        <v>832</v>
      </c>
      <c r="U53" s="938" t="s">
        <v>607</v>
      </c>
      <c r="V53" s="4">
        <v>0.7</v>
      </c>
      <c r="W53" s="4">
        <v>0.3</v>
      </c>
      <c r="X53" s="938" t="s">
        <v>832</v>
      </c>
    </row>
    <row r="54" spans="1:24" x14ac:dyDescent="0.25">
      <c r="A54" s="938" t="s">
        <v>608</v>
      </c>
      <c r="B54" s="4">
        <v>0.3</v>
      </c>
      <c r="C54" s="4">
        <f>B53</f>
        <v>0.6</v>
      </c>
      <c r="D54" s="938" t="s">
        <v>832</v>
      </c>
      <c r="F54" s="938" t="s">
        <v>608</v>
      </c>
      <c r="G54" s="4">
        <v>0.3</v>
      </c>
      <c r="H54" s="4">
        <f>G53</f>
        <v>0.6</v>
      </c>
      <c r="I54" s="938" t="s">
        <v>832</v>
      </c>
      <c r="K54" s="938" t="s">
        <v>608</v>
      </c>
      <c r="L54" s="4">
        <v>0.3</v>
      </c>
      <c r="M54" s="4">
        <f>L53</f>
        <v>0.7</v>
      </c>
      <c r="N54" s="938" t="s">
        <v>832</v>
      </c>
      <c r="P54" s="938" t="s">
        <v>608</v>
      </c>
      <c r="Q54" s="4">
        <v>0.3</v>
      </c>
      <c r="R54" s="4">
        <f>Q53</f>
        <v>0.7</v>
      </c>
      <c r="S54" s="938" t="s">
        <v>832</v>
      </c>
      <c r="U54" s="938" t="s">
        <v>608</v>
      </c>
      <c r="V54" s="4">
        <v>0.3</v>
      </c>
      <c r="W54" s="4">
        <f>V53</f>
        <v>0.7</v>
      </c>
      <c r="X54" s="938" t="s">
        <v>832</v>
      </c>
    </row>
    <row r="55" spans="1:24" x14ac:dyDescent="0.25">
      <c r="A55" s="938" t="s">
        <v>825</v>
      </c>
      <c r="B55" s="938">
        <v>0.04</v>
      </c>
      <c r="C55" s="938">
        <f>B55</f>
        <v>0.04</v>
      </c>
      <c r="D55" s="938" t="s">
        <v>832</v>
      </c>
      <c r="F55" s="938" t="s">
        <v>825</v>
      </c>
      <c r="G55" s="938">
        <v>0.04</v>
      </c>
      <c r="H55" s="938">
        <f>G55</f>
        <v>0.04</v>
      </c>
      <c r="I55" s="938" t="s">
        <v>832</v>
      </c>
      <c r="K55" s="938" t="s">
        <v>825</v>
      </c>
      <c r="L55" s="938">
        <v>0.04</v>
      </c>
      <c r="M55" s="938">
        <f>L55</f>
        <v>0.04</v>
      </c>
      <c r="N55" s="938" t="s">
        <v>832</v>
      </c>
      <c r="P55" s="938" t="s">
        <v>825</v>
      </c>
      <c r="Q55" s="938">
        <v>0.04</v>
      </c>
      <c r="R55" s="938">
        <f>Q55</f>
        <v>0.04</v>
      </c>
      <c r="S55" s="938" t="s">
        <v>832</v>
      </c>
      <c r="U55" s="938" t="s">
        <v>825</v>
      </c>
      <c r="V55" s="938">
        <v>0.04</v>
      </c>
      <c r="W55" s="938">
        <f>V55</f>
        <v>0.04</v>
      </c>
      <c r="X55" s="938" t="s">
        <v>832</v>
      </c>
    </row>
    <row r="56" spans="1:24" x14ac:dyDescent="0.25">
      <c r="A56" s="938" t="s">
        <v>826</v>
      </c>
      <c r="B56" s="938">
        <f>B54-B55</f>
        <v>0.26</v>
      </c>
      <c r="C56" s="938">
        <f>C54-C55</f>
        <v>0.55999999999999994</v>
      </c>
      <c r="D56" s="938" t="s">
        <v>832</v>
      </c>
      <c r="F56" s="938" t="s">
        <v>826</v>
      </c>
      <c r="G56" s="938">
        <f>G54-G55</f>
        <v>0.26</v>
      </c>
      <c r="H56" s="938">
        <f>H54-H55</f>
        <v>0.55999999999999994</v>
      </c>
      <c r="I56" s="938" t="s">
        <v>832</v>
      </c>
      <c r="K56" s="938" t="s">
        <v>826</v>
      </c>
      <c r="L56" s="938">
        <f>L54-L55</f>
        <v>0.26</v>
      </c>
      <c r="M56" s="938">
        <f>M54-M55</f>
        <v>0.65999999999999992</v>
      </c>
      <c r="N56" s="938" t="s">
        <v>832</v>
      </c>
      <c r="P56" s="938" t="s">
        <v>826</v>
      </c>
      <c r="Q56" s="938">
        <f>Q54-Q55</f>
        <v>0.26</v>
      </c>
      <c r="R56" s="938">
        <f>R54-R55</f>
        <v>0.65999999999999992</v>
      </c>
      <c r="S56" s="938" t="s">
        <v>832</v>
      </c>
      <c r="U56" s="938" t="s">
        <v>826</v>
      </c>
      <c r="V56" s="938">
        <f>V54-V55</f>
        <v>0.26</v>
      </c>
      <c r="W56" s="938">
        <f>W54-W55</f>
        <v>0.65999999999999992</v>
      </c>
      <c r="X56" s="938" t="s">
        <v>832</v>
      </c>
    </row>
    <row r="57" spans="1:24" x14ac:dyDescent="0.25">
      <c r="A57" s="938" t="s">
        <v>828</v>
      </c>
      <c r="B57" s="4">
        <f>(PI()*0.25*(0.8^2))*B58</f>
        <v>2.0106192982974678</v>
      </c>
      <c r="C57" s="4">
        <f>(PI()*0.25*(0.8^2))*C58</f>
        <v>1.0053096491487339</v>
      </c>
      <c r="D57" s="938" t="s">
        <v>833</v>
      </c>
      <c r="F57" s="938" t="s">
        <v>828</v>
      </c>
      <c r="G57" s="4">
        <f>(PI()*0.25*(0.8^2))*G58</f>
        <v>2.0106192982974678</v>
      </c>
      <c r="H57" s="4">
        <f>(PI()*0.25*(0.8^2))*H58</f>
        <v>1.0053096491487339</v>
      </c>
      <c r="I57" s="938" t="s">
        <v>833</v>
      </c>
      <c r="K57" s="938" t="s">
        <v>828</v>
      </c>
      <c r="L57" s="4">
        <f>(PI()*0.25*(0.8^2))*L58</f>
        <v>2.0106192982974678</v>
      </c>
      <c r="M57" s="4">
        <f>(PI()*0.25*(0.8^2))*M58</f>
        <v>1.0053096491487339</v>
      </c>
      <c r="N57" s="938" t="s">
        <v>833</v>
      </c>
      <c r="P57" s="938" t="s">
        <v>828</v>
      </c>
      <c r="Q57" s="4">
        <f>(PI()*0.25*(0.8^2))*Q58</f>
        <v>2.0106192982974678</v>
      </c>
      <c r="R57" s="4">
        <f>(PI()*0.25*(0.8^2))*R58</f>
        <v>1.0053096491487339</v>
      </c>
      <c r="S57" s="938" t="s">
        <v>833</v>
      </c>
      <c r="U57" s="938" t="s">
        <v>828</v>
      </c>
      <c r="V57" s="4">
        <f>(PI()*0.25*(0.8^2))*V58</f>
        <v>2.0106192982974678</v>
      </c>
      <c r="W57" s="4">
        <f>(PI()*0.25*(0.8^2))*W58</f>
        <v>1.0053096491487339</v>
      </c>
      <c r="X57" s="938" t="s">
        <v>833</v>
      </c>
    </row>
    <row r="58" spans="1:24" x14ac:dyDescent="0.25">
      <c r="A58" s="938" t="s">
        <v>846</v>
      </c>
      <c r="B58" s="3">
        <v>4</v>
      </c>
      <c r="C58" s="3">
        <v>2</v>
      </c>
      <c r="D58" s="3"/>
      <c r="E58" s="967"/>
      <c r="F58" s="938" t="s">
        <v>846</v>
      </c>
      <c r="G58" s="3">
        <v>4</v>
      </c>
      <c r="H58" s="3">
        <v>2</v>
      </c>
      <c r="I58" s="3"/>
      <c r="J58" s="967"/>
      <c r="K58" s="938" t="s">
        <v>846</v>
      </c>
      <c r="L58" s="3">
        <v>4</v>
      </c>
      <c r="M58" s="3">
        <v>2</v>
      </c>
      <c r="N58" s="3"/>
      <c r="O58" s="967"/>
      <c r="P58" s="938" t="s">
        <v>846</v>
      </c>
      <c r="Q58" s="3">
        <v>4</v>
      </c>
      <c r="R58" s="3">
        <v>2</v>
      </c>
      <c r="S58" s="3"/>
      <c r="T58" s="967"/>
      <c r="U58" s="938" t="s">
        <v>846</v>
      </c>
      <c r="V58" s="3">
        <v>4</v>
      </c>
      <c r="W58" s="3">
        <v>2</v>
      </c>
      <c r="X58" s="938"/>
    </row>
    <row r="59" spans="1:24" x14ac:dyDescent="0.25">
      <c r="A59" s="938" t="s">
        <v>827</v>
      </c>
      <c r="B59" s="4">
        <f>B54-B55</f>
        <v>0.26</v>
      </c>
      <c r="C59" s="4">
        <f>C54-C55</f>
        <v>0.55999999999999994</v>
      </c>
      <c r="D59" s="938" t="s">
        <v>832</v>
      </c>
      <c r="F59" s="938" t="s">
        <v>827</v>
      </c>
      <c r="G59" s="4">
        <f>G54-G55</f>
        <v>0.26</v>
      </c>
      <c r="H59" s="4">
        <f>H54-H55</f>
        <v>0.55999999999999994</v>
      </c>
      <c r="I59" s="938" t="s">
        <v>832</v>
      </c>
      <c r="K59" s="938" t="s">
        <v>827</v>
      </c>
      <c r="L59" s="4">
        <f>L54-L55</f>
        <v>0.26</v>
      </c>
      <c r="M59" s="4">
        <f>M54-M55</f>
        <v>0.65999999999999992</v>
      </c>
      <c r="N59" s="938" t="s">
        <v>832</v>
      </c>
      <c r="P59" s="938" t="s">
        <v>827</v>
      </c>
      <c r="Q59" s="4">
        <f>Q54-Q55</f>
        <v>0.26</v>
      </c>
      <c r="R59" s="4">
        <f>R54-R55</f>
        <v>0.65999999999999992</v>
      </c>
      <c r="S59" s="938" t="s">
        <v>832</v>
      </c>
      <c r="U59" s="938" t="s">
        <v>827</v>
      </c>
      <c r="V59" s="4">
        <f>V54-V55</f>
        <v>0.26</v>
      </c>
      <c r="W59" s="4">
        <f>W54-W55</f>
        <v>0.65999999999999992</v>
      </c>
      <c r="X59" s="938" t="s">
        <v>832</v>
      </c>
    </row>
    <row r="60" spans="1:24" x14ac:dyDescent="0.25">
      <c r="A60" s="938" t="s">
        <v>829</v>
      </c>
      <c r="B60" s="963">
        <f>'2. Tabelle Normativa'!$K$5*2*'23_b2. Pilastri allungati Y'!AX33/('1. Geometria'!$H$8-'1. Geometria'!$C$50)</f>
        <v>70.763687475984284</v>
      </c>
      <c r="C60" s="963">
        <f>'2. Tabelle Normativa'!$K$5*2*'23_b2. Pilastri allungati Y'!AV33/('1. Geometria'!$H$8-'1. Geometria'!$C$50)</f>
        <v>140.08796662660313</v>
      </c>
      <c r="D60" s="938" t="s">
        <v>834</v>
      </c>
      <c r="F60" s="938" t="s">
        <v>829</v>
      </c>
      <c r="G60" s="963">
        <f>'2. Tabelle Normativa'!$K$5*2*'23_b2. Pilastri allungati Y'!AX37/('1. Geometria'!$H$8-'1. Geometria'!$C$50)</f>
        <v>77.760023255489259</v>
      </c>
      <c r="H60" s="963">
        <f>'2. Tabelle Normativa'!$K$5*2*'23_b2. Pilastri allungati Y'!AV37/('1. Geometria'!$H$8-'1. Geometria'!$C$50)</f>
        <v>155.14776283145409</v>
      </c>
      <c r="I60" s="938" t="s">
        <v>834</v>
      </c>
      <c r="K60" s="938" t="s">
        <v>829</v>
      </c>
      <c r="L60" s="963">
        <f>'2. Tabelle Normativa'!$K$5*2*'23_b2. Pilastri allungati Y'!AX41/('1. Geometria'!$H$8-'1. Geometria'!$C$48)</f>
        <v>104.12440782157815</v>
      </c>
      <c r="M60" s="963">
        <f>'2. Tabelle Normativa'!$K$5*2*'23_b2. Pilastri allungati Y'!AV41/('1. Geometria'!$H$8-'1. Geometria'!$C$48)</f>
        <v>205.42112838945337</v>
      </c>
      <c r="N60" s="938" t="s">
        <v>834</v>
      </c>
      <c r="P60" s="938" t="s">
        <v>829</v>
      </c>
      <c r="Q60" s="963">
        <f>'2. Tabelle Normativa'!$K$5*2*'23_b2. Pilastri allungati Y'!AX45/('1. Geometria'!$H$8-'1. Geometria'!$C$48)</f>
        <v>110.92357604956916</v>
      </c>
      <c r="R60" s="963">
        <f>'2. Tabelle Normativa'!$K$5*2*'23_b2. Pilastri allungati Y'!AV45/('1. Geometria'!$H$8-'1. Geometria'!$C$48)</f>
        <v>222.25116190823391</v>
      </c>
      <c r="S60" s="938" t="s">
        <v>834</v>
      </c>
      <c r="U60" s="938" t="s">
        <v>829</v>
      </c>
      <c r="V60" s="963">
        <f>'2. Tabelle Normativa'!$K$5*2*'23_b2. Pilastri allungati Y'!AX49/('1. Geometria'!$H$8-'1. Geometria'!$C$48)</f>
        <v>116.5918678293524</v>
      </c>
      <c r="W60" s="963">
        <f>'2. Tabelle Normativa'!$K$5*2*'23_b2. Pilastri allungati Y'!AV49/('1. Geometria'!$H$8-'1. Geometria'!$C$48)</f>
        <v>236.28192823862781</v>
      </c>
      <c r="X60" s="938" t="s">
        <v>834</v>
      </c>
    </row>
    <row r="61" spans="1:24" x14ac:dyDescent="0.25">
      <c r="A61" s="938" t="s">
        <v>806</v>
      </c>
      <c r="B61" s="938">
        <v>15</v>
      </c>
      <c r="C61" s="938">
        <f>B61</f>
        <v>15</v>
      </c>
      <c r="D61" s="938" t="s">
        <v>835</v>
      </c>
      <c r="F61" s="938" t="s">
        <v>806</v>
      </c>
      <c r="G61" s="938">
        <v>15</v>
      </c>
      <c r="H61" s="938">
        <f>G61</f>
        <v>15</v>
      </c>
      <c r="I61" s="938" t="s">
        <v>835</v>
      </c>
      <c r="K61" s="938" t="s">
        <v>806</v>
      </c>
      <c r="L61" s="938">
        <v>15</v>
      </c>
      <c r="M61" s="938">
        <f>L61</f>
        <v>15</v>
      </c>
      <c r="N61" s="938" t="s">
        <v>835</v>
      </c>
      <c r="P61" s="938" t="s">
        <v>806</v>
      </c>
      <c r="Q61" s="938">
        <v>15</v>
      </c>
      <c r="R61" s="938">
        <f>Q61</f>
        <v>15</v>
      </c>
      <c r="S61" s="938" t="s">
        <v>835</v>
      </c>
      <c r="U61" s="938" t="s">
        <v>806</v>
      </c>
      <c r="V61" s="938">
        <v>15</v>
      </c>
      <c r="W61" s="938">
        <f>V61</f>
        <v>15</v>
      </c>
      <c r="X61" s="938" t="s">
        <v>835</v>
      </c>
    </row>
    <row r="62" spans="1:24" x14ac:dyDescent="0.25">
      <c r="A62" s="938" t="s">
        <v>830</v>
      </c>
      <c r="B62" s="938">
        <v>7.5</v>
      </c>
      <c r="C62" s="938">
        <v>7.5</v>
      </c>
      <c r="D62" s="938" t="s">
        <v>835</v>
      </c>
      <c r="F62" s="938" t="s">
        <v>830</v>
      </c>
      <c r="G62" s="938">
        <v>7.5</v>
      </c>
      <c r="H62" s="938">
        <v>7.5</v>
      </c>
      <c r="I62" s="938" t="s">
        <v>835</v>
      </c>
      <c r="K62" s="938" t="s">
        <v>830</v>
      </c>
      <c r="L62" s="938">
        <v>7.5</v>
      </c>
      <c r="M62" s="938">
        <v>7.5</v>
      </c>
      <c r="N62" s="938" t="s">
        <v>835</v>
      </c>
      <c r="P62" s="938" t="s">
        <v>830</v>
      </c>
      <c r="Q62" s="938">
        <v>7.5</v>
      </c>
      <c r="R62" s="938">
        <v>7.5</v>
      </c>
      <c r="S62" s="938" t="s">
        <v>835</v>
      </c>
      <c r="U62" s="938" t="s">
        <v>830</v>
      </c>
      <c r="V62" s="938">
        <v>7.5</v>
      </c>
      <c r="W62" s="938">
        <v>7.5</v>
      </c>
      <c r="X62" s="938" t="s">
        <v>835</v>
      </c>
    </row>
    <row r="63" spans="1:24" x14ac:dyDescent="0.25">
      <c r="A63" s="938" t="s">
        <v>831</v>
      </c>
      <c r="B63" s="506">
        <f>MAX(B54*100,('1. Geometria'!$H$8-'1. Geometria'!$C$50)*100/6,45)</f>
        <v>46.666666666666664</v>
      </c>
      <c r="C63" s="506">
        <f>MAX(C54*100,('1. Geometria'!$H$8-'1. Geometria'!$C$50)*100/6,45)</f>
        <v>60</v>
      </c>
      <c r="D63" s="938" t="s">
        <v>835</v>
      </c>
      <c r="F63" s="938" t="s">
        <v>831</v>
      </c>
      <c r="G63" s="506">
        <f>MAX(G54*100,('1. Geometria'!$H$8-'1. Geometria'!$C$50)*100/6,45)</f>
        <v>46.666666666666664</v>
      </c>
      <c r="H63" s="506">
        <f>MAX(H54*100,('1. Geometria'!$H$8-'1. Geometria'!$C$50)*100/6,45)</f>
        <v>60</v>
      </c>
      <c r="I63" s="506" t="s">
        <v>835</v>
      </c>
      <c r="J63" s="506"/>
      <c r="K63" s="506" t="s">
        <v>831</v>
      </c>
      <c r="L63" s="506">
        <f>MAX(L54*100,('1. Geometria'!$H$8-'1. Geometria'!$C$50)*100/6,45)</f>
        <v>46.666666666666664</v>
      </c>
      <c r="M63" s="506">
        <f>MAX(M54*100,('1. Geometria'!$H$8-'1. Geometria'!$C$50)*100/6,45)</f>
        <v>70</v>
      </c>
      <c r="N63" s="506" t="s">
        <v>835</v>
      </c>
      <c r="O63" s="506"/>
      <c r="P63" s="506" t="s">
        <v>831</v>
      </c>
      <c r="Q63" s="506">
        <f>MAX(Q54*100,('1. Geometria'!$H$8-'1. Geometria'!$C$50)*100/6,45)</f>
        <v>46.666666666666664</v>
      </c>
      <c r="R63" s="506">
        <f>MAX(R54*100,('1. Geometria'!$H$8-'1. Geometria'!$C$50)*100/6,45)</f>
        <v>70</v>
      </c>
      <c r="S63" s="506" t="s">
        <v>835</v>
      </c>
      <c r="T63" s="506"/>
      <c r="U63" s="506" t="s">
        <v>831</v>
      </c>
      <c r="V63" s="506">
        <f>MAX(V54*100,('1. Geometria'!$H$8-'1. Geometria'!$C$50)*100/6,45)</f>
        <v>46.666666666666664</v>
      </c>
      <c r="W63" s="506">
        <f>MAX(W54*100,('1. Geometria'!$H$8-'1. Geometria'!$C$50)*100/6,45)</f>
        <v>70</v>
      </c>
      <c r="X63" s="938" t="s">
        <v>835</v>
      </c>
    </row>
    <row r="64" spans="1:24" ht="15.75" thickBot="1" x14ac:dyDescent="0.3">
      <c r="A64" s="943" t="s">
        <v>836</v>
      </c>
      <c r="B64" s="946">
        <f>('0. Materiali'!$B$15*'0. Materiali'!$B$9*'0. Materiali'!$B$16*1000*0.9*B56*B53)/(1+'0. Materiali'!$B$16^2)</f>
        <v>342.93103448275861</v>
      </c>
      <c r="C64" s="946">
        <f>('0. Materiali'!$B$15*'0. Materiali'!$B$9*'0. Materiali'!$B$16*1000*0.9*C56*C53)/(1+'0. Materiali'!$B$16^2)</f>
        <v>369.31034482758616</v>
      </c>
      <c r="D64" s="523" t="s">
        <v>834</v>
      </c>
      <c r="E64" s="53"/>
      <c r="F64" s="943" t="s">
        <v>836</v>
      </c>
      <c r="G64" s="946">
        <f>('0. Materiali'!$B$15*'0. Materiali'!$B$9*'0. Materiali'!$B$16*1000*0.9*G56*G53)/(1+'0. Materiali'!$B$16^2)</f>
        <v>342.93103448275861</v>
      </c>
      <c r="H64" s="946">
        <f>('0. Materiali'!$B$15*'0. Materiali'!$B$9*'0. Materiali'!$B$16*1000*0.9*H56*H53)/(1+'0. Materiali'!$B$16^2)</f>
        <v>369.31034482758616</v>
      </c>
      <c r="I64" s="523" t="s">
        <v>834</v>
      </c>
      <c r="K64" s="943" t="s">
        <v>836</v>
      </c>
      <c r="L64" s="946">
        <f>('0. Materiali'!$B$15*'0. Materiali'!$B$9*'0. Materiali'!$B$16*1000*0.9*L56*L53)/(1+'0. Materiali'!$B$16^2)</f>
        <v>400.08620689655174</v>
      </c>
      <c r="M64" s="946">
        <f>('0. Materiali'!$B$15*'0. Materiali'!$B$9*'0. Materiali'!$B$16*1000*0.9*M56*M53)/(1+'0. Materiali'!$B$16^2)</f>
        <v>435.25862068965512</v>
      </c>
      <c r="N64" s="523" t="s">
        <v>834</v>
      </c>
      <c r="P64" s="943" t="s">
        <v>836</v>
      </c>
      <c r="Q64" s="946">
        <f>('0. Materiali'!$B$15*'0. Materiali'!$B$9*'0. Materiali'!$B$16*1000*0.9*Q56*Q53)/(1+'0. Materiali'!$B$16^2)</f>
        <v>400.08620689655174</v>
      </c>
      <c r="R64" s="946">
        <f>('0. Materiali'!$B$15*'0. Materiali'!$B$9*'0. Materiali'!$B$16*1000*0.9*R56*R53)/(1+'0. Materiali'!$B$16^2)</f>
        <v>435.25862068965512</v>
      </c>
      <c r="S64" s="523" t="s">
        <v>834</v>
      </c>
      <c r="U64" s="943" t="s">
        <v>836</v>
      </c>
      <c r="V64" s="946">
        <f>('0. Materiali'!$B$15*'0. Materiali'!$B$9*'0. Materiali'!$B$16*1000*0.9*V56*V53)/(1+'0. Materiali'!$B$16^2)</f>
        <v>400.08620689655174</v>
      </c>
      <c r="W64" s="946">
        <f>('0. Materiali'!$B$15*'0. Materiali'!$B$9*'0. Materiali'!$B$16*1000*0.9*W56*W53)/(1+'0. Materiali'!$B$16^2)</f>
        <v>435.25862068965512</v>
      </c>
      <c r="X64" s="523" t="s">
        <v>834</v>
      </c>
    </row>
    <row r="65" spans="1:24" x14ac:dyDescent="0.25">
      <c r="A65" s="941" t="s">
        <v>840</v>
      </c>
      <c r="B65" s="945">
        <f>(B57/10000)*(100/B61)*0.9*B56*'0. Materiali'!$B$16*'0. Materiali'!$E$4*1000</f>
        <v>306.83798856626578</v>
      </c>
      <c r="C65" s="945">
        <f>(C57/10000)*(100/C61)*0.9*C56*'0. Materiali'!$B$16*'0. Materiali'!$E$4*1000</f>
        <v>330.44091076367079</v>
      </c>
      <c r="D65" s="942" t="s">
        <v>834</v>
      </c>
      <c r="E65" s="53"/>
      <c r="F65" s="941" t="s">
        <v>840</v>
      </c>
      <c r="G65" s="945">
        <f>(G57/10000)*(100/G61)*0.9*G56*'0. Materiali'!$B$16*'0. Materiali'!$E$4*1000</f>
        <v>306.83798856626578</v>
      </c>
      <c r="H65" s="945">
        <f>(H57/10000)*(100/H61)*0.9*H56*'0. Materiali'!$B$16*'0. Materiali'!$E$4*1000</f>
        <v>330.44091076367079</v>
      </c>
      <c r="I65" s="942" t="s">
        <v>834</v>
      </c>
      <c r="K65" s="941" t="s">
        <v>840</v>
      </c>
      <c r="L65" s="945">
        <f>(L57/10000)*(100/L61)*0.9*L56*'0. Materiali'!$B$16*'0. Materiali'!$E$4*1000</f>
        <v>306.83798856626578</v>
      </c>
      <c r="M65" s="945">
        <f>(M57/10000)*(100/M61)*0.9*M56*'0. Materiali'!$B$16*'0. Materiali'!$E$4*1000</f>
        <v>389.44821625718345</v>
      </c>
      <c r="N65" s="942" t="s">
        <v>834</v>
      </c>
      <c r="P65" s="941" t="s">
        <v>840</v>
      </c>
      <c r="Q65" s="945">
        <f>(Q57/10000)*(100/Q61)*0.9*Q56*'0. Materiali'!$B$16*'0. Materiali'!$E$4*1000</f>
        <v>306.83798856626578</v>
      </c>
      <c r="R65" s="945">
        <f>(R57/10000)*(100/R61)*0.9*R56*'0. Materiali'!$B$16*'0. Materiali'!$E$4*1000</f>
        <v>389.44821625718345</v>
      </c>
      <c r="S65" s="942" t="s">
        <v>834</v>
      </c>
      <c r="U65" s="941" t="s">
        <v>840</v>
      </c>
      <c r="V65" s="945">
        <f>(V57/10000)*(100/V61)*0.9*V56*'0. Materiali'!$B$16*'0. Materiali'!$E$4*1000</f>
        <v>306.83798856626578</v>
      </c>
      <c r="W65" s="945">
        <f>(W57/10000)*(100/W61)*0.9*W56*'0. Materiali'!$B$16*'0. Materiali'!$E$4*1000</f>
        <v>389.44821625718345</v>
      </c>
      <c r="X65" s="942" t="s">
        <v>834</v>
      </c>
    </row>
    <row r="66" spans="1:24" x14ac:dyDescent="0.25">
      <c r="A66" s="940" t="s">
        <v>842</v>
      </c>
      <c r="B66" s="937" t="str">
        <f>IF(B65&gt;B64,SQRT(('0. Materiali'!$B$15*'0. Materiali'!$B$9*1000*B53)/(B57/10000*100/B61*'0. Materiali'!$E$4*1000)-1)," ")</f>
        <v xml:space="preserve"> </v>
      </c>
      <c r="C66" s="937" t="str">
        <f>IF(C65&gt;C64,SQRT(('0. Materiali'!$B$15*'0. Materiali'!$B$9*1000*C53)/(C57/10000*100/C61*'0. Materiali'!$E$4*1000)-1)," ")</f>
        <v xml:space="preserve"> </v>
      </c>
      <c r="D66" s="939"/>
      <c r="E66" s="53"/>
      <c r="F66" s="940" t="s">
        <v>842</v>
      </c>
      <c r="G66" s="937" t="str">
        <f>IF(G65&gt;G64,SQRT(('0. Materiali'!$B$15*'0. Materiali'!$B$9*1000*G53)/(G57/10000*100/G61*'0. Materiali'!$E$4*1000)-1)," ")</f>
        <v xml:space="preserve"> </v>
      </c>
      <c r="H66" s="937" t="str">
        <f>IF(H65&gt;H64,SQRT(('0. Materiali'!$B$15*'0. Materiali'!$B$9*1000*H53)/(H57/10000*100/H61*'0. Materiali'!$E$4*1000)-1)," ")</f>
        <v xml:space="preserve"> </v>
      </c>
      <c r="I66" s="939"/>
      <c r="K66" s="940" t="s">
        <v>842</v>
      </c>
      <c r="L66" s="937" t="str">
        <f>IF(L65&gt;L64,SQRT(('0. Materiali'!$B$15*'0. Materiali'!$B$9*1000*L53)/(L57/10000*100/L61*'0. Materiali'!$E$4*1000)-1)," ")</f>
        <v xml:space="preserve"> </v>
      </c>
      <c r="M66" s="937" t="str">
        <f>IF(M65&gt;M64,SQRT(('0. Materiali'!$B$15*'0. Materiali'!$B$9*1000*M53)/(M57/10000*100/M61*'0. Materiali'!$E$4*1000)-1)," ")</f>
        <v xml:space="preserve"> </v>
      </c>
      <c r="N66" s="939"/>
      <c r="P66" s="940" t="s">
        <v>842</v>
      </c>
      <c r="Q66" s="937" t="str">
        <f>IF(Q65&gt;Q64,SQRT(('0. Materiali'!$B$15*'0. Materiali'!$B$9*1000*Q53)/(Q57/10000*100/Q61*'0. Materiali'!$E$4*1000)-1)," ")</f>
        <v xml:space="preserve"> </v>
      </c>
      <c r="R66" s="937" t="str">
        <f>IF(R65&gt;R64,SQRT(('0. Materiali'!$B$15*'0. Materiali'!$B$9*1000*R53)/(R57/10000*100/R61*'0. Materiali'!$E$4*1000)-1)," ")</f>
        <v xml:space="preserve"> </v>
      </c>
      <c r="S66" s="939"/>
      <c r="U66" s="940" t="s">
        <v>842</v>
      </c>
      <c r="V66" s="937" t="str">
        <f>IF(V65&gt;V64,SQRT(('0. Materiali'!$B$15*'0. Materiali'!$B$9*1000*V53)/(V57/10000*100/V61*'0. Materiali'!$E$4*1000)-1)," ")</f>
        <v xml:space="preserve"> </v>
      </c>
      <c r="W66" s="937" t="str">
        <f>IF(W65&gt;W64,SQRT(('0. Materiali'!$B$15*'0. Materiali'!$B$9*1000*W53)/(W57/10000*100/W61*'0. Materiali'!$E$4*1000)-1)," ")</f>
        <v xml:space="preserve"> </v>
      </c>
      <c r="X66" s="939"/>
    </row>
    <row r="67" spans="1:24" ht="15.75" thickBot="1" x14ac:dyDescent="0.3">
      <c r="A67" s="969" t="s">
        <v>844</v>
      </c>
      <c r="B67" s="970" t="str">
        <f>IF(B66=" ", " ",(B57/10000)*(100/B61)*0.9*B56*B66*'0. Materiali'!$E$4*1000)</f>
        <v xml:space="preserve"> </v>
      </c>
      <c r="C67" s="970" t="str">
        <f>IF(C66=" ", " ",(C57/10000)*(100/C61)*0.9*C56*C66*'0. Materiali'!$E$4*1000)</f>
        <v xml:space="preserve"> </v>
      </c>
      <c r="D67" s="971" t="s">
        <v>834</v>
      </c>
      <c r="E67" s="53"/>
      <c r="F67" s="969" t="s">
        <v>844</v>
      </c>
      <c r="G67" s="970" t="str">
        <f>IF(G66=" ", " ",(G57/10000)*(100/G61)*0.9*G56*G66*'0. Materiali'!$E$4*1000)</f>
        <v xml:space="preserve"> </v>
      </c>
      <c r="H67" s="970" t="str">
        <f>IF(H66=" ", " ",(H57/10000)*(100/H61)*0.9*H56*H66*'0. Materiali'!$E$4*1000)</f>
        <v xml:space="preserve"> </v>
      </c>
      <c r="I67" s="971" t="s">
        <v>834</v>
      </c>
      <c r="K67" s="969" t="s">
        <v>844</v>
      </c>
      <c r="L67" s="970" t="str">
        <f>IF(L66=" ", " ",(L57/10000)*(100/L61)*0.9*L56*L66*'0. Materiali'!$E$4*1000)</f>
        <v xml:space="preserve"> </v>
      </c>
      <c r="M67" s="970" t="str">
        <f>IF(M66=" ", " ",(M57/10000)*(100/M61)*0.9*M56*M66*'0. Materiali'!$E$4*1000)</f>
        <v xml:space="preserve"> </v>
      </c>
      <c r="N67" s="971" t="s">
        <v>834</v>
      </c>
      <c r="P67" s="969" t="s">
        <v>844</v>
      </c>
      <c r="Q67" s="970" t="str">
        <f>IF(Q66=" ", " ",(Q57/10000)*(100/Q61)*0.9*Q56*Q66*'0. Materiali'!$E$4*1000)</f>
        <v xml:space="preserve"> </v>
      </c>
      <c r="R67" s="970" t="str">
        <f>IF(R66=" ", " ",(R57/10000)*(100/R61)*0.9*R56*R66*'0. Materiali'!$E$4*1000)</f>
        <v xml:space="preserve"> </v>
      </c>
      <c r="S67" s="971" t="s">
        <v>834</v>
      </c>
      <c r="U67" s="969" t="s">
        <v>844</v>
      </c>
      <c r="V67" s="970" t="str">
        <f>IF(V66=" ", " ",(V57/10000)*(100/V61)*0.9*V56*V66*'0. Materiali'!$E$4*1000)</f>
        <v xml:space="preserve"> </v>
      </c>
      <c r="W67" s="970" t="str">
        <f>IF(W66=" ", " ",(W57/10000)*(100/W61)*0.9*W56*W66*'0. Materiali'!$E$4*1000)</f>
        <v xml:space="preserve"> </v>
      </c>
      <c r="X67" s="971" t="s">
        <v>834</v>
      </c>
    </row>
    <row r="68" spans="1:24" ht="15.75" thickBot="1" x14ac:dyDescent="0.3">
      <c r="A68" s="944"/>
      <c r="B68" s="937" t="str">
        <f>IF(B65&gt;B64,IF(B67&gt;B60,"Verificato","Non verifica"),IF(B65&gt;B60,"Verificato","Non verifica"))</f>
        <v>Verificato</v>
      </c>
      <c r="C68" s="937" t="str">
        <f>IF(C65&gt;C64,IF(C67&gt;C60,"Verificato","Non verifica"),IF(C65&gt;C60,"Verificato","Non verifica"))</f>
        <v>Verificato</v>
      </c>
      <c r="D68" s="921"/>
      <c r="E68" s="53"/>
      <c r="F68" s="944"/>
      <c r="G68" s="937" t="str">
        <f>IF(G65&gt;G64,IF(G67&gt;G60,"Verificato","Non verifica"),IF(G65&gt;G60,"Verificato","Non verifica"))</f>
        <v>Verificato</v>
      </c>
      <c r="H68" s="937" t="str">
        <f>IF(H65&gt;H64,IF(H67&gt;H60,"Verificato","Non verifica"),IF(H65&gt;H60,"Verificato","Non verifica"))</f>
        <v>Verificato</v>
      </c>
      <c r="I68" s="921"/>
      <c r="K68" s="944"/>
      <c r="L68" s="937" t="str">
        <f>IF(L65&gt;L64,IF(L67&gt;L60,"Verificato","Non verifica"),IF(L65&gt;L60,"Verificato","Non verifica"))</f>
        <v>Verificato</v>
      </c>
      <c r="M68" s="937" t="str">
        <f>IF(M65&gt;M64,IF(M67&gt;M60,"Verificato","Non verifica"),IF(M65&gt;M60,"Verificato","Non verifica"))</f>
        <v>Verificato</v>
      </c>
      <c r="N68" s="921"/>
      <c r="P68" s="944"/>
      <c r="Q68" s="937" t="str">
        <f>IF(Q65&gt;Q64,IF(Q67&gt;Q60,"Verificato","Non verifica"),IF(Q65&gt;Q60,"Verificato","Non verifica"))</f>
        <v>Verificato</v>
      </c>
      <c r="R68" s="937" t="str">
        <f>IF(R65&gt;R64,IF(R67&gt;R60,"Verificato","Non verifica"),IF(R65&gt;R60,"Verificato","Non verifica"))</f>
        <v>Verificato</v>
      </c>
      <c r="S68" s="921"/>
      <c r="U68" s="944"/>
      <c r="V68" s="937" t="str">
        <f>IF(V65&gt;V64,IF(V67&gt;V60,"Verificato","Non verifica"),IF(V65&gt;V60,"Verificato","Non verifica"))</f>
        <v>Verificato</v>
      </c>
      <c r="W68" s="937" t="str">
        <f>IF(W65&gt;W64,IF(W67&gt;W60,"Verificato","Non verifica"),IF(W65&gt;W60,"Verificato","Non verifica"))</f>
        <v>Verificato</v>
      </c>
      <c r="X68" s="921"/>
    </row>
    <row r="69" spans="1:24" x14ac:dyDescent="0.25">
      <c r="A69" s="941" t="s">
        <v>841</v>
      </c>
      <c r="B69" s="945">
        <f>(B57/10000)*(100/B62)*0.9*B56*'0. Materiali'!$B$16*'0. Materiali'!$E$4*1000</f>
        <v>613.67597713253156</v>
      </c>
      <c r="C69" s="945">
        <f>(C57/10000)*(100/C62)*0.9*C56*'0. Materiali'!$B$16*'0. Materiali'!$E$4*1000</f>
        <v>660.88182152734157</v>
      </c>
      <c r="D69" s="942" t="s">
        <v>834</v>
      </c>
      <c r="F69" s="941" t="s">
        <v>841</v>
      </c>
      <c r="G69" s="945">
        <f>(G57/10000)*(100/G62)*0.9*G56*'0. Materiali'!$B$16*'0. Materiali'!$E$4*1000</f>
        <v>613.67597713253156</v>
      </c>
      <c r="H69" s="945">
        <f>(H57/10000)*(100/H62)*0.9*H56*'0. Materiali'!$B$16*'0. Materiali'!$E$4*1000</f>
        <v>660.88182152734157</v>
      </c>
      <c r="I69" s="942" t="s">
        <v>834</v>
      </c>
      <c r="K69" s="941" t="s">
        <v>841</v>
      </c>
      <c r="L69" s="945">
        <f>(L57/10000)*(100/L62)*0.9*L56*'0. Materiali'!$B$16*'0. Materiali'!$E$4*1000</f>
        <v>613.67597713253156</v>
      </c>
      <c r="M69" s="945">
        <f>(M57/10000)*(100/M62)*0.9*M56*'0. Materiali'!$B$16*'0. Materiali'!$E$4*1000</f>
        <v>778.89643251436689</v>
      </c>
      <c r="N69" s="942" t="s">
        <v>834</v>
      </c>
      <c r="P69" s="941" t="s">
        <v>841</v>
      </c>
      <c r="Q69" s="945">
        <f>(Q57/10000)*(100/Q62)*0.9*Q56*'0. Materiali'!$B$16*'0. Materiali'!$E$4*1000</f>
        <v>613.67597713253156</v>
      </c>
      <c r="R69" s="945">
        <f>(R57/10000)*(100/R62)*0.9*R56*'0. Materiali'!$B$16*'0. Materiali'!$E$4*1000</f>
        <v>778.89643251436689</v>
      </c>
      <c r="S69" s="942" t="s">
        <v>834</v>
      </c>
      <c r="U69" s="941" t="s">
        <v>841</v>
      </c>
      <c r="V69" s="945">
        <f>(V57/10000)*(100/V62)*0.9*V56*'0. Materiali'!$B$16*'0. Materiali'!$E$4*1000</f>
        <v>613.67597713253156</v>
      </c>
      <c r="W69" s="945">
        <f>(W57/10000)*(100/W62)*0.9*W56*'0. Materiali'!$B$16*'0. Materiali'!$E$4*1000</f>
        <v>778.89643251436689</v>
      </c>
      <c r="X69" s="942" t="s">
        <v>834</v>
      </c>
    </row>
    <row r="70" spans="1:24" x14ac:dyDescent="0.25">
      <c r="A70" s="940" t="s">
        <v>843</v>
      </c>
      <c r="B70" s="937">
        <f>IF(B69&gt;B64,SQRT(('0. Materiali'!$B$15*'0. Materiali'!$B$9*1000*B53)/(B57/10000*100/B62*'0. Materiali'!$E$4*1000)-1)," ")</f>
        <v>1.7468271599913754</v>
      </c>
      <c r="C70" s="937">
        <f>IF(C69&gt;C64,SQRT(('0. Materiali'!$B$15*'0. Materiali'!$B$9*1000*C53)/(C57/10000*100/C62*'0. Materiali'!$E$4*1000)-1)," ")</f>
        <v>1.7468271599913754</v>
      </c>
      <c r="D70" s="939"/>
      <c r="F70" s="940" t="s">
        <v>843</v>
      </c>
      <c r="G70" s="937">
        <f>IF(G69&gt;G64,SQRT(('0. Materiali'!$B$15*'0. Materiali'!$B$9*1000*G53)/(G57/10000*100/G62*'0. Materiali'!$E$4*1000)-1)," ")</f>
        <v>1.7468271599913754</v>
      </c>
      <c r="H70" s="937">
        <f>IF(H69&gt;H64,SQRT(('0. Materiali'!$B$15*'0. Materiali'!$B$9*1000*H53)/(H57/10000*100/H62*'0. Materiali'!$E$4*1000)-1)," ")</f>
        <v>1.7468271599913754</v>
      </c>
      <c r="I70" s="939"/>
      <c r="K70" s="940" t="s">
        <v>843</v>
      </c>
      <c r="L70" s="937">
        <f>IF(L69&gt;L64,SQRT(('0. Materiali'!$B$15*'0. Materiali'!$B$9*1000*L53)/(L57/10000*100/L62*'0. Materiali'!$E$4*1000)-1)," ")</f>
        <v>1.9304505470737798</v>
      </c>
      <c r="M70" s="937">
        <f>IF(M69&gt;M64,SQRT(('0. Materiali'!$B$15*'0. Materiali'!$B$9*1000*M53)/(M57/10000*100/M62*'0. Materiali'!$E$4*1000)-1)," ")</f>
        <v>1.7468271599913754</v>
      </c>
      <c r="N70" s="939"/>
      <c r="P70" s="940" t="s">
        <v>843</v>
      </c>
      <c r="Q70" s="937">
        <f>IF(Q69&gt;Q64,SQRT(('0. Materiali'!$B$15*'0. Materiali'!$B$9*1000*Q53)/(Q57/10000*100/Q62*'0. Materiali'!$E$4*1000)-1)," ")</f>
        <v>1.9304505470737798</v>
      </c>
      <c r="R70" s="937">
        <f>IF(R69&gt;R64,SQRT(('0. Materiali'!$B$15*'0. Materiali'!$B$9*1000*R53)/(R57/10000*100/R62*'0. Materiali'!$E$4*1000)-1)," ")</f>
        <v>1.7468271599913754</v>
      </c>
      <c r="S70" s="939"/>
      <c r="U70" s="940" t="s">
        <v>843</v>
      </c>
      <c r="V70" s="937">
        <f>IF(V69&gt;V64,SQRT(('0. Materiali'!$B$15*'0. Materiali'!$B$9*1000*V53)/(V57/10000*100/V62*'0. Materiali'!$E$4*1000)-1)," ")</f>
        <v>1.9304505470737798</v>
      </c>
      <c r="W70" s="937">
        <f>IF(W69&gt;W64,SQRT(('0. Materiali'!$B$15*'0. Materiali'!$B$9*1000*W53)/(W57/10000*100/W62*'0. Materiali'!$E$4*1000)-1)," ")</f>
        <v>1.7468271599913754</v>
      </c>
      <c r="X70" s="939"/>
    </row>
    <row r="71" spans="1:24" ht="15.75" thickBot="1" x14ac:dyDescent="0.3">
      <c r="A71" s="969" t="s">
        <v>845</v>
      </c>
      <c r="B71" s="970">
        <f>IF(B70=" "," ",(B57/10000)*(100/B62)*0.9*B56*B70*'0. Materiali'!$E$4*1000)</f>
        <v>428.79434571574086</v>
      </c>
      <c r="C71" s="970">
        <f>IF(C70=" "," ",(C57/10000)*(100/C62)*0.9*C56*C70*'0. Materiali'!$E$4*1000)</f>
        <v>461.77852615541326</v>
      </c>
      <c r="D71" s="971" t="s">
        <v>834</v>
      </c>
      <c r="F71" s="969" t="s">
        <v>845</v>
      </c>
      <c r="G71" s="970">
        <f>IF(G70=" "," ",(G57/10000)*(100/G62)*0.9*G56*G70*'0. Materiali'!$E$4*1000)</f>
        <v>428.79434571574086</v>
      </c>
      <c r="H71" s="970">
        <f>IF(H70=" "," ",(H57/10000)*(100/H62)*0.9*H56*H70*'0. Materiali'!$E$4*1000)</f>
        <v>461.77852615541326</v>
      </c>
      <c r="I71" s="971" t="s">
        <v>834</v>
      </c>
      <c r="K71" s="969" t="s">
        <v>845</v>
      </c>
      <c r="L71" s="970">
        <f>IF(L70=" "," ",(L57/10000)*(100/L62)*0.9*L56*L70*'0. Materiali'!$E$4*1000)</f>
        <v>473.86845031261271</v>
      </c>
      <c r="M71" s="970">
        <f>IF(M70=" "," ",(M57/10000)*(100/M62)*0.9*M56*M70*'0. Materiali'!$E$4*1000)</f>
        <v>544.23897725459415</v>
      </c>
      <c r="N71" s="971" t="s">
        <v>834</v>
      </c>
      <c r="P71" s="969" t="s">
        <v>845</v>
      </c>
      <c r="Q71" s="970">
        <f>IF(Q70=" "," ",(Q57/10000)*(100/Q62)*0.9*Q56*Q70*'0. Materiali'!$E$4*1000)</f>
        <v>473.86845031261271</v>
      </c>
      <c r="R71" s="970">
        <f>IF(R70=" "," ",(R57/10000)*(100/R62)*0.9*R56*R70*'0. Materiali'!$E$4*1000)</f>
        <v>544.23897725459415</v>
      </c>
      <c r="S71" s="971" t="s">
        <v>834</v>
      </c>
      <c r="U71" s="969" t="s">
        <v>845</v>
      </c>
      <c r="V71" s="970">
        <f>IF(V70=" "," ",(V57/10000)*(100/V62)*0.9*V56*V70*'0. Materiali'!$E$4*1000)</f>
        <v>473.86845031261271</v>
      </c>
      <c r="W71" s="970">
        <f>IF(W70=" "," ",(W57/10000)*(100/W62)*0.9*W56*W70*'0. Materiali'!$E$4*1000)</f>
        <v>544.23897725459415</v>
      </c>
      <c r="X71" s="971" t="s">
        <v>834</v>
      </c>
    </row>
    <row r="72" spans="1:24" x14ac:dyDescent="0.25">
      <c r="B72" t="str">
        <f>IF(B69&gt;B64,IF(B71&gt;B60,"Verificato","Non verifica"),IF(B69&gt;B60,"Verificato","Non verifica"))</f>
        <v>Verificato</v>
      </c>
      <c r="C72" t="str">
        <f>IF(C69&gt;C64,IF(C71&gt;C60,"Verificato","Non verifica"),IF(C69&gt;C60,"Verificato","Non verifica"))</f>
        <v>Verificato</v>
      </c>
      <c r="G72" t="str">
        <f>IF(G69&gt;G64,IF(G71&gt;G60,"Verificato","Non verifica"),IF(G69&gt;G60,"Verificato","Non verifica"))</f>
        <v>Verificato</v>
      </c>
      <c r="H72" t="str">
        <f>IF(H69&gt;H64,IF(H71&gt;H60,"Verificato","Non verifica"),IF(H69&gt;H60,"Verificato","Non verifica"))</f>
        <v>Verificato</v>
      </c>
      <c r="L72" t="str">
        <f>IF(L69&gt;L64,IF(L71&gt;L60,"Verificato","Non verifica"),IF(L69&gt;L60,"Verificato","Non verifica"))</f>
        <v>Verificato</v>
      </c>
      <c r="M72" t="str">
        <f>IF(M69&gt;M64,IF(M71&gt;M60,"Verificato","Non verifica"),IF(M69&gt;M60,"Verificato","Non verifica"))</f>
        <v>Verificato</v>
      </c>
      <c r="Q72" t="str">
        <f>IF(Q69&gt;Q64,IF(Q71&gt;Q60,"Verificato","Non verifica"),IF(Q69&gt;Q60,"Verificato","Non verifica"))</f>
        <v>Verificato</v>
      </c>
      <c r="R72" t="str">
        <f>IF(R69&gt;R64,IF(R71&gt;R60,"Verificato","Non verifica"),IF(R69&gt;R60,"Verificato","Non verifica"))</f>
        <v>Verificato</v>
      </c>
      <c r="V72" t="str">
        <f>IF(V69&gt;V64,IF(V71&gt;V60,"Verificato","Non verifica"),IF(V69&gt;V60,"Verificato","Non verifica"))</f>
        <v>Verificato</v>
      </c>
      <c r="W72" t="str">
        <f>IF(W69&gt;W64,IF(W71&gt;W60,"Verificato","Non verifica"),IF(W69&gt;W60,"Verificato","Non verifica"))</f>
        <v>Verificato</v>
      </c>
    </row>
  </sheetData>
  <mergeCells count="4">
    <mergeCell ref="A3:X3"/>
    <mergeCell ref="A27:X27"/>
    <mergeCell ref="A51:X51"/>
    <mergeCell ref="A1:X1"/>
  </mergeCells>
  <conditionalFormatting sqref="B20">
    <cfRule type="containsText" dxfId="71" priority="79" operator="containsText" text="verificato">
      <formula>NOT(ISERROR(SEARCH("verificato",B20)))</formula>
    </cfRule>
    <cfRule type="containsText" dxfId="70" priority="80" operator="containsText" text="non">
      <formula>NOT(ISERROR(SEARCH("non",B20)))</formula>
    </cfRule>
  </conditionalFormatting>
  <conditionalFormatting sqref="C20 B24:C24">
    <cfRule type="containsText" dxfId="69" priority="78" operator="containsText" text="non">
      <formula>NOT(ISERROR(SEARCH("non",B20)))</formula>
    </cfRule>
  </conditionalFormatting>
  <conditionalFormatting sqref="C20 B24:C24">
    <cfRule type="containsText" dxfId="68" priority="77" operator="containsText" text="verificato">
      <formula>NOT(ISERROR(SEARCH("verificato",B20)))</formula>
    </cfRule>
  </conditionalFormatting>
  <conditionalFormatting sqref="W20 V24:W24">
    <cfRule type="containsText" dxfId="67" priority="61" operator="containsText" text="verificato">
      <formula>NOT(ISERROR(SEARCH("verificato",V20)))</formula>
    </cfRule>
  </conditionalFormatting>
  <conditionalFormatting sqref="G20">
    <cfRule type="containsText" dxfId="66" priority="75" operator="containsText" text="verificato">
      <formula>NOT(ISERROR(SEARCH("verificato",G20)))</formula>
    </cfRule>
    <cfRule type="containsText" dxfId="65" priority="76" operator="containsText" text="non">
      <formula>NOT(ISERROR(SEARCH("non",G20)))</formula>
    </cfRule>
  </conditionalFormatting>
  <conditionalFormatting sqref="H20 G24:H24">
    <cfRule type="containsText" dxfId="64" priority="74" operator="containsText" text="non">
      <formula>NOT(ISERROR(SEARCH("non",G20)))</formula>
    </cfRule>
  </conditionalFormatting>
  <conditionalFormatting sqref="H20 G24:H24">
    <cfRule type="containsText" dxfId="63" priority="73" operator="containsText" text="verificato">
      <formula>NOT(ISERROR(SEARCH("verificato",G20)))</formula>
    </cfRule>
  </conditionalFormatting>
  <conditionalFormatting sqref="L20">
    <cfRule type="containsText" dxfId="62" priority="71" operator="containsText" text="verificato">
      <formula>NOT(ISERROR(SEARCH("verificato",L20)))</formula>
    </cfRule>
    <cfRule type="containsText" dxfId="61" priority="72" operator="containsText" text="non">
      <formula>NOT(ISERROR(SEARCH("non",L20)))</formula>
    </cfRule>
  </conditionalFormatting>
  <conditionalFormatting sqref="M20 L24:M24">
    <cfRule type="containsText" dxfId="60" priority="70" operator="containsText" text="non">
      <formula>NOT(ISERROR(SEARCH("non",L20)))</formula>
    </cfRule>
  </conditionalFormatting>
  <conditionalFormatting sqref="M20 L24:M24">
    <cfRule type="containsText" dxfId="59" priority="69" operator="containsText" text="verificato">
      <formula>NOT(ISERROR(SEARCH("verificato",L20)))</formula>
    </cfRule>
  </conditionalFormatting>
  <conditionalFormatting sqref="Q20">
    <cfRule type="containsText" dxfId="58" priority="67" operator="containsText" text="verificato">
      <formula>NOT(ISERROR(SEARCH("verificato",Q20)))</formula>
    </cfRule>
    <cfRule type="containsText" dxfId="57" priority="68" operator="containsText" text="non">
      <formula>NOT(ISERROR(SEARCH("non",Q20)))</formula>
    </cfRule>
  </conditionalFormatting>
  <conditionalFormatting sqref="R20 Q24:R24">
    <cfRule type="containsText" dxfId="56" priority="66" operator="containsText" text="non">
      <formula>NOT(ISERROR(SEARCH("non",Q20)))</formula>
    </cfRule>
  </conditionalFormatting>
  <conditionalFormatting sqref="R20 Q24:R24">
    <cfRule type="containsText" dxfId="55" priority="65" operator="containsText" text="verificato">
      <formula>NOT(ISERROR(SEARCH("verificato",Q20)))</formula>
    </cfRule>
  </conditionalFormatting>
  <conditionalFormatting sqref="V20">
    <cfRule type="containsText" dxfId="54" priority="63" operator="containsText" text="verificato">
      <formula>NOT(ISERROR(SEARCH("verificato",V20)))</formula>
    </cfRule>
    <cfRule type="containsText" dxfId="53" priority="64" operator="containsText" text="non">
      <formula>NOT(ISERROR(SEARCH("non",V20)))</formula>
    </cfRule>
  </conditionalFormatting>
  <conditionalFormatting sqref="W20 V24:W24">
    <cfRule type="containsText" dxfId="52" priority="62" operator="containsText" text="non">
      <formula>NOT(ISERROR(SEARCH("non",V20)))</formula>
    </cfRule>
  </conditionalFormatting>
  <conditionalFormatting sqref="B44">
    <cfRule type="containsText" dxfId="51" priority="59" operator="containsText" text="verificato">
      <formula>NOT(ISERROR(SEARCH("verificato",B44)))</formula>
    </cfRule>
    <cfRule type="containsText" dxfId="50" priority="60" operator="containsText" text="non">
      <formula>NOT(ISERROR(SEARCH("non",B44)))</formula>
    </cfRule>
  </conditionalFormatting>
  <conditionalFormatting sqref="C44 B48:C48">
    <cfRule type="containsText" dxfId="49" priority="58" operator="containsText" text="non">
      <formula>NOT(ISERROR(SEARCH("non",B44)))</formula>
    </cfRule>
  </conditionalFormatting>
  <conditionalFormatting sqref="C44 B48:C48">
    <cfRule type="containsText" dxfId="48" priority="57" operator="containsText" text="verificato">
      <formula>NOT(ISERROR(SEARCH("verificato",B44)))</formula>
    </cfRule>
  </conditionalFormatting>
  <conditionalFormatting sqref="W44 V48:W48">
    <cfRule type="containsText" dxfId="47" priority="41" operator="containsText" text="verificato">
      <formula>NOT(ISERROR(SEARCH("verificato",V44)))</formula>
    </cfRule>
  </conditionalFormatting>
  <conditionalFormatting sqref="G44">
    <cfRule type="containsText" dxfId="46" priority="55" operator="containsText" text="verificato">
      <formula>NOT(ISERROR(SEARCH("verificato",G44)))</formula>
    </cfRule>
    <cfRule type="containsText" dxfId="45" priority="56" operator="containsText" text="non">
      <formula>NOT(ISERROR(SEARCH("non",G44)))</formula>
    </cfRule>
  </conditionalFormatting>
  <conditionalFormatting sqref="H44 G48:H48">
    <cfRule type="containsText" dxfId="44" priority="54" operator="containsText" text="non">
      <formula>NOT(ISERROR(SEARCH("non",G44)))</formula>
    </cfRule>
  </conditionalFormatting>
  <conditionalFormatting sqref="H44 G48:H48">
    <cfRule type="containsText" dxfId="43" priority="53" operator="containsText" text="verificato">
      <formula>NOT(ISERROR(SEARCH("verificato",G44)))</formula>
    </cfRule>
  </conditionalFormatting>
  <conditionalFormatting sqref="L44">
    <cfRule type="containsText" dxfId="42" priority="51" operator="containsText" text="verificato">
      <formula>NOT(ISERROR(SEARCH("verificato",L44)))</formula>
    </cfRule>
    <cfRule type="containsText" dxfId="41" priority="52" operator="containsText" text="non">
      <formula>NOT(ISERROR(SEARCH("non",L44)))</formula>
    </cfRule>
  </conditionalFormatting>
  <conditionalFormatting sqref="M44 L48:M48">
    <cfRule type="containsText" dxfId="40" priority="50" operator="containsText" text="non">
      <formula>NOT(ISERROR(SEARCH("non",L44)))</formula>
    </cfRule>
  </conditionalFormatting>
  <conditionalFormatting sqref="M44 L48:M48">
    <cfRule type="containsText" dxfId="39" priority="49" operator="containsText" text="verificato">
      <formula>NOT(ISERROR(SEARCH("verificato",L44)))</formula>
    </cfRule>
  </conditionalFormatting>
  <conditionalFormatting sqref="Q44">
    <cfRule type="containsText" dxfId="38" priority="47" operator="containsText" text="verificato">
      <formula>NOT(ISERROR(SEARCH("verificato",Q44)))</formula>
    </cfRule>
    <cfRule type="containsText" dxfId="37" priority="48" operator="containsText" text="non">
      <formula>NOT(ISERROR(SEARCH("non",Q44)))</formula>
    </cfRule>
  </conditionalFormatting>
  <conditionalFormatting sqref="R44 Q48:R48">
    <cfRule type="containsText" dxfId="36" priority="46" operator="containsText" text="non">
      <formula>NOT(ISERROR(SEARCH("non",Q44)))</formula>
    </cfRule>
  </conditionalFormatting>
  <conditionalFormatting sqref="R44 Q48:R48">
    <cfRule type="containsText" dxfId="35" priority="45" operator="containsText" text="verificato">
      <formula>NOT(ISERROR(SEARCH("verificato",Q44)))</formula>
    </cfRule>
  </conditionalFormatting>
  <conditionalFormatting sqref="V44">
    <cfRule type="containsText" dxfId="34" priority="43" operator="containsText" text="verificato">
      <formula>NOT(ISERROR(SEARCH("verificato",V44)))</formula>
    </cfRule>
    <cfRule type="containsText" dxfId="33" priority="44" operator="containsText" text="non">
      <formula>NOT(ISERROR(SEARCH("non",V44)))</formula>
    </cfRule>
  </conditionalFormatting>
  <conditionalFormatting sqref="W44 V48:W48">
    <cfRule type="containsText" dxfId="32" priority="42" operator="containsText" text="non">
      <formula>NOT(ISERROR(SEARCH("non",V44)))</formula>
    </cfRule>
  </conditionalFormatting>
  <conditionalFormatting sqref="B68">
    <cfRule type="containsText" dxfId="31" priority="39" operator="containsText" text="verificato">
      <formula>NOT(ISERROR(SEARCH("verificato",B68)))</formula>
    </cfRule>
    <cfRule type="containsText" dxfId="30" priority="40" operator="containsText" text="non">
      <formula>NOT(ISERROR(SEARCH("non",B68)))</formula>
    </cfRule>
  </conditionalFormatting>
  <conditionalFormatting sqref="C68 B72:C72">
    <cfRule type="containsText" dxfId="29" priority="38" operator="containsText" text="non">
      <formula>NOT(ISERROR(SEARCH("non",B68)))</formula>
    </cfRule>
  </conditionalFormatting>
  <conditionalFormatting sqref="C68 B72:C72">
    <cfRule type="containsText" dxfId="28" priority="37" operator="containsText" text="verificato">
      <formula>NOT(ISERROR(SEARCH("verificato",B68)))</formula>
    </cfRule>
  </conditionalFormatting>
  <conditionalFormatting sqref="W68 V72:W72">
    <cfRule type="containsText" dxfId="27" priority="21" operator="containsText" text="verificato">
      <formula>NOT(ISERROR(SEARCH("verificato",V68)))</formula>
    </cfRule>
  </conditionalFormatting>
  <conditionalFormatting sqref="G68">
    <cfRule type="containsText" dxfId="26" priority="35" operator="containsText" text="verificato">
      <formula>NOT(ISERROR(SEARCH("verificato",G68)))</formula>
    </cfRule>
    <cfRule type="containsText" dxfId="25" priority="36" operator="containsText" text="non">
      <formula>NOT(ISERROR(SEARCH("non",G68)))</formula>
    </cfRule>
  </conditionalFormatting>
  <conditionalFormatting sqref="H68 G72:H72">
    <cfRule type="containsText" dxfId="24" priority="34" operator="containsText" text="non">
      <formula>NOT(ISERROR(SEARCH("non",G68)))</formula>
    </cfRule>
  </conditionalFormatting>
  <conditionalFormatting sqref="H68 G72:H72">
    <cfRule type="containsText" dxfId="23" priority="33" operator="containsText" text="verificato">
      <formula>NOT(ISERROR(SEARCH("verificato",G68)))</formula>
    </cfRule>
  </conditionalFormatting>
  <conditionalFormatting sqref="L68">
    <cfRule type="containsText" dxfId="22" priority="31" operator="containsText" text="verificato">
      <formula>NOT(ISERROR(SEARCH("verificato",L68)))</formula>
    </cfRule>
    <cfRule type="containsText" dxfId="21" priority="32" operator="containsText" text="non">
      <formula>NOT(ISERROR(SEARCH("non",L68)))</formula>
    </cfRule>
  </conditionalFormatting>
  <conditionalFormatting sqref="M68 L72:M72">
    <cfRule type="containsText" dxfId="20" priority="30" operator="containsText" text="non">
      <formula>NOT(ISERROR(SEARCH("non",L68)))</formula>
    </cfRule>
  </conditionalFormatting>
  <conditionalFormatting sqref="M68 L72:M72">
    <cfRule type="containsText" dxfId="19" priority="29" operator="containsText" text="verificato">
      <formula>NOT(ISERROR(SEARCH("verificato",L68)))</formula>
    </cfRule>
  </conditionalFormatting>
  <conditionalFormatting sqref="Q68">
    <cfRule type="containsText" dxfId="18" priority="27" operator="containsText" text="verificato">
      <formula>NOT(ISERROR(SEARCH("verificato",Q68)))</formula>
    </cfRule>
    <cfRule type="containsText" dxfId="17" priority="28" operator="containsText" text="non">
      <formula>NOT(ISERROR(SEARCH("non",Q68)))</formula>
    </cfRule>
  </conditionalFormatting>
  <conditionalFormatting sqref="R68 Q72:R72">
    <cfRule type="containsText" dxfId="16" priority="26" operator="containsText" text="non">
      <formula>NOT(ISERROR(SEARCH("non",Q68)))</formula>
    </cfRule>
  </conditionalFormatting>
  <conditionalFormatting sqref="R68 Q72:R72">
    <cfRule type="containsText" dxfId="15" priority="25" operator="containsText" text="verificato">
      <formula>NOT(ISERROR(SEARCH("verificato",Q68)))</formula>
    </cfRule>
  </conditionalFormatting>
  <conditionalFormatting sqref="V68">
    <cfRule type="containsText" dxfId="14" priority="23" operator="containsText" text="verificato">
      <formula>NOT(ISERROR(SEARCH("verificato",V68)))</formula>
    </cfRule>
    <cfRule type="containsText" dxfId="13" priority="24" operator="containsText" text="non">
      <formula>NOT(ISERROR(SEARCH("non",V68)))</formula>
    </cfRule>
  </conditionalFormatting>
  <conditionalFormatting sqref="W68 V72:W72">
    <cfRule type="containsText" dxfId="12" priority="22" operator="containsText" text="non">
      <formula>NOT(ISERROR(SEARCH("non",V68)))</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Z42"/>
  <sheetViews>
    <sheetView tabSelected="1" zoomScale="50" zoomScaleNormal="50" workbookViewId="0">
      <selection sqref="A1:V1"/>
    </sheetView>
  </sheetViews>
  <sheetFormatPr defaultRowHeight="15" x14ac:dyDescent="0.25"/>
  <cols>
    <col min="15" max="15" width="13.5703125" customWidth="1"/>
    <col min="17" max="17" width="10.140625" customWidth="1"/>
    <col min="19" max="19" width="10.7109375" customWidth="1"/>
    <col min="22" max="22" width="15.7109375" customWidth="1"/>
  </cols>
  <sheetData>
    <row r="1" spans="1:26" ht="21" x14ac:dyDescent="0.35">
      <c r="A1" s="1223" t="s">
        <v>864</v>
      </c>
      <c r="B1" s="1223"/>
      <c r="C1" s="1223"/>
      <c r="D1" s="1223"/>
      <c r="E1" s="1223"/>
      <c r="F1" s="1223"/>
      <c r="G1" s="1223"/>
      <c r="H1" s="1223"/>
      <c r="I1" s="1223"/>
      <c r="J1" s="1223"/>
      <c r="K1" s="1223"/>
      <c r="L1" s="1223"/>
      <c r="M1" s="1223"/>
      <c r="N1" s="1223"/>
      <c r="O1" s="1223"/>
      <c r="P1" s="1223"/>
      <c r="Q1" s="1223"/>
      <c r="R1" s="1223"/>
      <c r="S1" s="1223"/>
      <c r="T1" s="1223"/>
      <c r="U1" s="1223"/>
      <c r="V1" s="1223"/>
    </row>
    <row r="3" spans="1:26" ht="18.75" x14ac:dyDescent="0.3">
      <c r="A3" s="2029" t="s">
        <v>782</v>
      </c>
      <c r="B3" s="2029"/>
      <c r="C3" s="2029"/>
      <c r="D3" s="2029"/>
      <c r="E3" s="2029"/>
      <c r="F3" s="2029"/>
      <c r="G3" s="2029"/>
      <c r="H3" s="2029"/>
      <c r="I3" s="2029"/>
      <c r="J3" s="2029"/>
      <c r="K3" s="2029"/>
      <c r="L3" s="2029"/>
      <c r="M3" s="2029"/>
      <c r="N3" s="2029"/>
      <c r="O3" s="2029"/>
      <c r="P3" s="2029"/>
      <c r="Q3" s="2029"/>
      <c r="R3" s="2029"/>
      <c r="S3" s="2029"/>
      <c r="T3" s="2029"/>
      <c r="U3" s="2029"/>
      <c r="V3" s="2029"/>
    </row>
    <row r="4" spans="1:26" ht="16.5" thickBot="1" x14ac:dyDescent="0.3">
      <c r="A4" s="2028" t="s">
        <v>823</v>
      </c>
      <c r="B4" s="2028"/>
      <c r="C4" s="2028"/>
      <c r="D4" s="2028"/>
      <c r="E4" s="2028"/>
      <c r="F4" s="2028"/>
      <c r="G4" s="2028"/>
      <c r="H4" s="2028"/>
      <c r="I4" s="2028"/>
      <c r="J4" s="2028"/>
      <c r="K4" s="2028"/>
      <c r="L4" s="2028"/>
      <c r="M4" s="2028"/>
      <c r="N4" s="2028"/>
      <c r="O4" s="2028"/>
      <c r="P4" s="2028"/>
      <c r="Q4" s="2028"/>
      <c r="R4" s="2028"/>
      <c r="S4" s="2028"/>
      <c r="T4" s="2028"/>
      <c r="U4" s="2028"/>
      <c r="V4" s="2028"/>
    </row>
    <row r="5" spans="1:26" ht="15" customHeight="1" x14ac:dyDescent="0.25">
      <c r="A5" s="1587" t="s">
        <v>736</v>
      </c>
      <c r="B5" s="1934" t="s">
        <v>863</v>
      </c>
      <c r="C5" s="1934" t="s">
        <v>862</v>
      </c>
      <c r="D5" s="1934"/>
      <c r="E5" s="1934" t="s">
        <v>861</v>
      </c>
      <c r="F5" s="1934"/>
      <c r="G5" s="1934" t="s">
        <v>853</v>
      </c>
      <c r="H5" s="2033" t="s">
        <v>608</v>
      </c>
      <c r="I5" s="1934" t="s">
        <v>860</v>
      </c>
      <c r="J5" s="1934" t="s">
        <v>854</v>
      </c>
      <c r="K5" s="1934" t="s">
        <v>855</v>
      </c>
      <c r="L5" s="1934" t="s">
        <v>859</v>
      </c>
      <c r="M5" s="1934" t="s">
        <v>856</v>
      </c>
      <c r="N5" s="1934" t="s">
        <v>857</v>
      </c>
      <c r="O5" s="1934" t="s">
        <v>848</v>
      </c>
      <c r="P5" s="1934" t="s">
        <v>935</v>
      </c>
      <c r="Q5" s="1934" t="s">
        <v>849</v>
      </c>
      <c r="R5" s="1934" t="s">
        <v>858</v>
      </c>
      <c r="S5" s="1616" t="s">
        <v>850</v>
      </c>
      <c r="T5" s="1934"/>
      <c r="U5" s="1934"/>
      <c r="V5" s="2030"/>
    </row>
    <row r="6" spans="1:26" ht="15.75" thickBot="1" x14ac:dyDescent="0.3">
      <c r="A6" s="1589"/>
      <c r="B6" s="1936"/>
      <c r="C6" s="1936"/>
      <c r="D6" s="1936"/>
      <c r="E6" s="1936"/>
      <c r="F6" s="1936"/>
      <c r="G6" s="1936"/>
      <c r="H6" s="2034"/>
      <c r="I6" s="1936"/>
      <c r="J6" s="1936"/>
      <c r="K6" s="1936"/>
      <c r="L6" s="1936"/>
      <c r="M6" s="1936"/>
      <c r="N6" s="1936"/>
      <c r="O6" s="1936"/>
      <c r="P6" s="1936"/>
      <c r="Q6" s="1936"/>
      <c r="R6" s="1936"/>
      <c r="S6" s="2031"/>
      <c r="T6" s="1935"/>
      <c r="U6" s="1935"/>
      <c r="V6" s="2032"/>
    </row>
    <row r="7" spans="1:26" x14ac:dyDescent="0.25">
      <c r="A7" s="626">
        <v>6</v>
      </c>
      <c r="B7" s="953">
        <v>0</v>
      </c>
      <c r="C7" s="955">
        <f>'20. Comb. schemi base_TRAVE'!AF12</f>
        <v>6.0318578948924042</v>
      </c>
      <c r="D7" s="962">
        <v>0</v>
      </c>
      <c r="E7" s="955">
        <f>'20. Comb. schemi base_TRAVE'!AH12</f>
        <v>6.0318578948924042</v>
      </c>
      <c r="F7" s="962">
        <v>0</v>
      </c>
      <c r="G7" s="955">
        <f>MAX(1.2*(D7+E7)*'0. Materiali'!$E$4/10-B7,1.2*(C7+F7)*'0. Materiali'!$E$4/10-B7)</f>
        <v>283.23506636886071</v>
      </c>
      <c r="H7" s="955">
        <f>0.48*(1-'0. Materiali'!$B$2/250)</f>
        <v>0.432</v>
      </c>
      <c r="I7" s="955">
        <v>0.3</v>
      </c>
      <c r="J7" s="962">
        <f>0.6-0.08</f>
        <v>0.52</v>
      </c>
      <c r="K7" s="955">
        <f>'1. Geometria'!$C$50-2*0.04</f>
        <v>0.42</v>
      </c>
      <c r="L7" s="980">
        <v>0</v>
      </c>
      <c r="M7" s="979">
        <f>L7/(I7*J7*'0. Materiali'!$B$9*1000)</f>
        <v>0</v>
      </c>
      <c r="N7" s="962">
        <v>1.2</v>
      </c>
      <c r="O7" s="951">
        <f>H7*'0. Materiali'!$B$9*1000*I7*J7*SQRT(1-M7/H7)</f>
        <v>954.72</v>
      </c>
      <c r="P7" s="962" t="str">
        <f>IF(O7&gt;G7, "Verifica", "Non verificato")</f>
        <v>Verifica</v>
      </c>
      <c r="Q7" s="951">
        <f>N7*1000*I7*J7*SQRT(1+L7/(I7*J7*N7*1000))</f>
        <v>187.20000000000002</v>
      </c>
      <c r="R7" s="979">
        <f>(((G7/(I7*J7))^2)/(N7*1000+M7*'0. Materiali'!$B$9*1000)-(N7*1000))*(I7*K7/('0. Materiali'!$E$4*1000))*10000</f>
        <v>4.9814406052601372</v>
      </c>
      <c r="S7" s="1440" t="s">
        <v>914</v>
      </c>
      <c r="T7" s="1465"/>
      <c r="U7" s="1465"/>
      <c r="V7" s="1441"/>
      <c r="W7" s="146"/>
      <c r="X7" s="146"/>
    </row>
    <row r="8" spans="1:26" x14ac:dyDescent="0.25">
      <c r="A8" s="626">
        <v>5</v>
      </c>
      <c r="B8" s="957">
        <f>'23a. Pilastri'!K91</f>
        <v>13.016399999999999</v>
      </c>
      <c r="C8" s="948">
        <f>'20. Comb. schemi base_TRAVE'!AF180</f>
        <v>6.0318578948924042</v>
      </c>
      <c r="D8" s="947">
        <v>0</v>
      </c>
      <c r="E8" s="948">
        <f>'20. Comb. schemi base_TRAVE'!AH180</f>
        <v>6.0318578948924042</v>
      </c>
      <c r="F8" s="947">
        <v>0</v>
      </c>
      <c r="G8" s="948">
        <f>MAX(1.2*(D8+E8)*'0. Materiali'!$E$4/10-B8,1.2*(C8+F8)*'0. Materiali'!$E$4/10-B8)</f>
        <v>270.21866636886074</v>
      </c>
      <c r="H8" s="948">
        <f>0.48*(1-'0. Materiali'!$B$2/250)</f>
        <v>0.432</v>
      </c>
      <c r="I8" s="948">
        <v>0.3</v>
      </c>
      <c r="J8" s="947">
        <f>0.6-0.08</f>
        <v>0.52</v>
      </c>
      <c r="K8" s="948">
        <f>'1. Geometria'!$C$50-2*0.04</f>
        <v>0.42</v>
      </c>
      <c r="L8" s="948">
        <f>ABS('23a. Pilastri'!N93)</f>
        <v>50.77879999999999</v>
      </c>
      <c r="M8" s="948">
        <f>L8/(I8*J8*'0. Materiali'!$B$9*1000)</f>
        <v>2.2976832579185515E-2</v>
      </c>
      <c r="N8" s="947">
        <v>1.2</v>
      </c>
      <c r="O8" s="950">
        <f>H8*'0. Materiali'!$B$9*1000*I8*J8*SQRT(1-M8/H8)</f>
        <v>928.98371485403345</v>
      </c>
      <c r="P8" s="947" t="str">
        <f t="shared" ref="P8:P11" si="0">IF(O8&gt;G8, "Verifica", "Non verificato")</f>
        <v>Verifica</v>
      </c>
      <c r="Q8" s="950">
        <f t="shared" ref="Q8:Q11" si="1">N8*1000*I8*J8*SQRT(1+L8/(I8*J8*N8*1000))</f>
        <v>211.06783592011362</v>
      </c>
      <c r="R8" s="972">
        <f>(((G8/(I8*J8))^2)/(N8*1000+M8*'0. Materiali'!$B$9*1000)-(N8*1000))*(I8*K8/('0. Materiali'!$E$4*1000))*10000</f>
        <v>2.4692071813510998</v>
      </c>
      <c r="S8" s="1442" t="s">
        <v>914</v>
      </c>
      <c r="T8" s="1218"/>
      <c r="U8" s="1218"/>
      <c r="V8" s="1443"/>
      <c r="W8" s="146"/>
      <c r="X8" s="146"/>
    </row>
    <row r="9" spans="1:26" x14ac:dyDescent="0.25">
      <c r="A9" s="626">
        <v>4</v>
      </c>
      <c r="B9" s="977">
        <f>'23a. Pilastri'!K98</f>
        <v>22.341100000000001</v>
      </c>
      <c r="C9" s="972">
        <f>'20. Comb. schemi base_TRAVE'!AF348</f>
        <v>6.0318578948924042</v>
      </c>
      <c r="D9" s="947">
        <v>0</v>
      </c>
      <c r="E9" s="972">
        <f>'20. Comb. schemi base_TRAVE'!AH348</f>
        <v>6.0318578948924042</v>
      </c>
      <c r="F9" s="947">
        <v>0</v>
      </c>
      <c r="G9" s="948">
        <f>MAX(1.2*(D9+E9)*'0. Materiali'!$E$4/10-B9,1.2*(C9+F9)*'0. Materiali'!$E$4/10-B9)</f>
        <v>260.89396636886073</v>
      </c>
      <c r="H9" s="948">
        <f>0.48*(1-'0. Materiali'!$B$2/250)</f>
        <v>0.432</v>
      </c>
      <c r="I9" s="948">
        <v>0.3</v>
      </c>
      <c r="J9" s="947">
        <f>0.7-0.08</f>
        <v>0.62</v>
      </c>
      <c r="K9" s="948">
        <f>'1. Geometria'!$C$48-2*0.04</f>
        <v>0.52</v>
      </c>
      <c r="L9" s="972">
        <f>ABS('23a. Pilastri'!N107)</f>
        <v>227.7518</v>
      </c>
      <c r="M9" s="948">
        <f>L9/(I9*J9*'0. Materiali'!$B$9*1000)</f>
        <v>8.643332068311195E-2</v>
      </c>
      <c r="N9" s="947">
        <v>1.2</v>
      </c>
      <c r="O9" s="950">
        <f>H9*'0. Materiali'!$B$9*1000*I9*J9*SQRT(1-M9/H9)</f>
        <v>1018.0952771838204</v>
      </c>
      <c r="P9" s="947" t="str">
        <f t="shared" si="0"/>
        <v>Verifica</v>
      </c>
      <c r="Q9" s="950">
        <f t="shared" si="1"/>
        <v>317.25768983588091</v>
      </c>
      <c r="R9" s="972">
        <f>(((G9/(I9*J9))^2)/(N9*1000+M9*'0. Materiali'!$B$9*1000)-(N9*1000))*(I9*K9/('0. Materiali'!$E$4*1000))*10000</f>
        <v>-1.5488462389985533</v>
      </c>
      <c r="S9" s="1442" t="s">
        <v>914</v>
      </c>
      <c r="T9" s="1218"/>
      <c r="U9" s="1218"/>
      <c r="V9" s="1443"/>
      <c r="W9" s="146"/>
      <c r="X9" s="146"/>
    </row>
    <row r="10" spans="1:26" x14ac:dyDescent="0.25">
      <c r="A10" s="626">
        <v>3</v>
      </c>
      <c r="B10" s="977">
        <f>'23a. Pilastri'!K105</f>
        <v>29.400100000000002</v>
      </c>
      <c r="C10" s="972">
        <f>'20. Comb. schemi base_TRAVE'!AF516</f>
        <v>6.0318578948924042</v>
      </c>
      <c r="D10" s="947">
        <v>0</v>
      </c>
      <c r="E10" s="972">
        <f>'20. Comb. schemi base_TRAVE'!AH516</f>
        <v>6.0318578948924042</v>
      </c>
      <c r="F10" s="947">
        <v>0</v>
      </c>
      <c r="G10" s="948">
        <f>MAX(1.2*(D10+E10)*'0. Materiali'!$E$4/10-B10,1.2*(C10+F10)*'0. Materiali'!$E$4/10-B10)</f>
        <v>253.83496636886071</v>
      </c>
      <c r="H10" s="948">
        <f>0.48*(1-'0. Materiali'!$B$2/250)</f>
        <v>0.432</v>
      </c>
      <c r="I10" s="948">
        <v>0.3</v>
      </c>
      <c r="J10" s="947">
        <f t="shared" ref="J10:J11" si="2">0.7-0.08</f>
        <v>0.62</v>
      </c>
      <c r="K10" s="948">
        <f>'1. Geometria'!$C$48-2*0.04</f>
        <v>0.52</v>
      </c>
      <c r="L10" s="972">
        <f>ABS('23a. Pilastri'!M114)</f>
        <v>306.84179999999998</v>
      </c>
      <c r="M10" s="948">
        <f>L10/(I10*J10*'0. Materiali'!$B$9*1000)</f>
        <v>0.11644850094876659</v>
      </c>
      <c r="N10" s="947">
        <v>1.2</v>
      </c>
      <c r="O10" s="950">
        <f>H10*'0. Materiali'!$B$9*1000*I10*J10*SQRT(1-M10/H10)</f>
        <v>972.8762843362972</v>
      </c>
      <c r="P10" s="947" t="str">
        <f t="shared" si="0"/>
        <v>Verifica</v>
      </c>
      <c r="Q10" s="950">
        <f t="shared" si="1"/>
        <v>343.95541827393851</v>
      </c>
      <c r="R10" s="972">
        <f>(((G10/(I10*J10))^2)/(N10*1000+M10*'0. Materiali'!$B$9*1000)-(N10*1000))*(I10*K10/('0. Materiali'!$E$4*1000))*10000</f>
        <v>-2.1785079371318137</v>
      </c>
      <c r="S10" s="1442" t="s">
        <v>914</v>
      </c>
      <c r="T10" s="1218"/>
      <c r="U10" s="1218"/>
      <c r="V10" s="1443"/>
    </row>
    <row r="11" spans="1:26" ht="15.75" thickBot="1" x14ac:dyDescent="0.3">
      <c r="A11" s="627">
        <v>2</v>
      </c>
      <c r="B11" s="978">
        <f>'23a. Pilastri'!K112</f>
        <v>33.980899999999998</v>
      </c>
      <c r="C11" s="976">
        <f>'20. Comb. schemi base_TRAVE'!AF684</f>
        <v>6.0318578948924042</v>
      </c>
      <c r="D11" s="981">
        <v>0</v>
      </c>
      <c r="E11" s="976">
        <f>'20. Comb. schemi base_TRAVE'!AH684</f>
        <v>6.0318578948924042</v>
      </c>
      <c r="F11" s="961">
        <v>0</v>
      </c>
      <c r="G11" s="956">
        <f>MAX(1.2*(D11+E11)*'0. Materiali'!$E$4/10-B11,1.2*(C11+F11)*'0. Materiali'!$E$4/10-B11)</f>
        <v>249.25416636886072</v>
      </c>
      <c r="H11" s="956">
        <f>0.48*(1-'0. Materiali'!$B$2/250)</f>
        <v>0.432</v>
      </c>
      <c r="I11" s="956">
        <v>0.3</v>
      </c>
      <c r="J11" s="961">
        <f t="shared" si="2"/>
        <v>0.62</v>
      </c>
      <c r="K11" s="956">
        <f>'1. Geometria'!$C$48-2*0.04</f>
        <v>0.52</v>
      </c>
      <c r="L11" s="976">
        <f>ABS('23a. Pilastri'!M121)</f>
        <v>372.7770999999999</v>
      </c>
      <c r="M11" s="956">
        <f>L11/(I11*J11*'0. Materiali'!$B$9*1000)</f>
        <v>0.14147138519924096</v>
      </c>
      <c r="N11" s="961">
        <v>1.2</v>
      </c>
      <c r="O11" s="952">
        <f>H11*'0. Materiali'!$B$9*1000*I11*J11*SQRT(1-M11/H11)</f>
        <v>933.50564750728745</v>
      </c>
      <c r="P11" s="961" t="str">
        <f t="shared" si="0"/>
        <v>Verifica</v>
      </c>
      <c r="Q11" s="952">
        <f t="shared" si="1"/>
        <v>364.72193342325875</v>
      </c>
      <c r="R11" s="976">
        <f>(((G11/(I11*J11))^2)/(N11*1000+M11*'0. Materiali'!$B$9*1000)-(N11*1000))*(I11*K11/('0. Materiali'!$E$4*1000))*10000</f>
        <v>-2.549644563249077</v>
      </c>
      <c r="S11" s="1444" t="s">
        <v>914</v>
      </c>
      <c r="T11" s="1433"/>
      <c r="U11" s="1433"/>
      <c r="V11" s="1445"/>
    </row>
    <row r="12" spans="1:26" x14ac:dyDescent="0.25">
      <c r="A12" s="949"/>
      <c r="B12" s="949"/>
      <c r="C12" s="949"/>
      <c r="D12" s="949"/>
      <c r="E12" s="949"/>
      <c r="F12" s="949"/>
      <c r="G12" s="949"/>
      <c r="H12" s="949"/>
      <c r="I12" s="949"/>
      <c r="J12" s="949"/>
      <c r="K12" s="949"/>
      <c r="L12" s="949"/>
      <c r="M12" s="949"/>
      <c r="N12" s="949"/>
      <c r="O12" s="949"/>
      <c r="P12" s="949"/>
      <c r="Q12" s="949"/>
      <c r="R12" s="949"/>
      <c r="S12" s="949"/>
    </row>
    <row r="13" spans="1:26" ht="16.5" thickBot="1" x14ac:dyDescent="0.3">
      <c r="A13" s="2028" t="s">
        <v>824</v>
      </c>
      <c r="B13" s="2028"/>
      <c r="C13" s="2028"/>
      <c r="D13" s="2028"/>
      <c r="E13" s="2028"/>
      <c r="F13" s="2028"/>
      <c r="G13" s="2028"/>
      <c r="H13" s="2028"/>
      <c r="I13" s="2028"/>
      <c r="J13" s="2028"/>
      <c r="K13" s="2028"/>
      <c r="L13" s="2028"/>
      <c r="M13" s="2028"/>
      <c r="N13" s="2028"/>
      <c r="O13" s="2028"/>
      <c r="P13" s="2028"/>
      <c r="Q13" s="2028"/>
      <c r="R13" s="2028"/>
      <c r="S13" s="2028"/>
      <c r="T13" s="2028"/>
      <c r="U13" s="2028"/>
      <c r="V13" s="2028"/>
    </row>
    <row r="14" spans="1:26" ht="15" customHeight="1" x14ac:dyDescent="0.25">
      <c r="A14" s="1587" t="s">
        <v>736</v>
      </c>
      <c r="B14" s="1934" t="s">
        <v>863</v>
      </c>
      <c r="C14" s="1934" t="s">
        <v>862</v>
      </c>
      <c r="D14" s="1934"/>
      <c r="E14" s="1934" t="s">
        <v>861</v>
      </c>
      <c r="F14" s="1934"/>
      <c r="G14" s="1934" t="s">
        <v>853</v>
      </c>
      <c r="H14" s="2033" t="s">
        <v>608</v>
      </c>
      <c r="I14" s="1934" t="s">
        <v>860</v>
      </c>
      <c r="J14" s="1934" t="s">
        <v>854</v>
      </c>
      <c r="K14" s="1934" t="s">
        <v>855</v>
      </c>
      <c r="L14" s="1934" t="s">
        <v>859</v>
      </c>
      <c r="M14" s="1934" t="s">
        <v>856</v>
      </c>
      <c r="N14" s="1934" t="s">
        <v>857</v>
      </c>
      <c r="O14" s="1934" t="s">
        <v>848</v>
      </c>
      <c r="P14" s="1934" t="s">
        <v>935</v>
      </c>
      <c r="Q14" s="1934" t="s">
        <v>849</v>
      </c>
      <c r="R14" s="1934" t="s">
        <v>858</v>
      </c>
      <c r="S14" s="1616" t="s">
        <v>850</v>
      </c>
      <c r="T14" s="1934"/>
      <c r="U14" s="1934"/>
      <c r="V14" s="2030"/>
    </row>
    <row r="15" spans="1:26" ht="15.75" thickBot="1" x14ac:dyDescent="0.3">
      <c r="A15" s="1589"/>
      <c r="B15" s="1936"/>
      <c r="C15" s="1936"/>
      <c r="D15" s="1936"/>
      <c r="E15" s="1936"/>
      <c r="F15" s="1936"/>
      <c r="G15" s="1936"/>
      <c r="H15" s="2034"/>
      <c r="I15" s="1936"/>
      <c r="J15" s="1936"/>
      <c r="K15" s="1936"/>
      <c r="L15" s="1936"/>
      <c r="M15" s="1936"/>
      <c r="N15" s="1936"/>
      <c r="O15" s="1936"/>
      <c r="P15" s="1936"/>
      <c r="Q15" s="1936"/>
      <c r="R15" s="1936"/>
      <c r="S15" s="2031"/>
      <c r="T15" s="1935"/>
      <c r="U15" s="1935"/>
      <c r="V15" s="2032"/>
      <c r="W15" s="973"/>
      <c r="X15" s="973"/>
      <c r="Y15" s="973"/>
      <c r="Z15" s="973"/>
    </row>
    <row r="16" spans="1:26" x14ac:dyDescent="0.25">
      <c r="A16" s="626">
        <v>6</v>
      </c>
      <c r="B16" s="953">
        <v>0</v>
      </c>
      <c r="C16" s="766">
        <v>0</v>
      </c>
      <c r="D16" s="979">
        <f>'20. Comb. schemi base_TRAVE'!AF97</f>
        <v>6.0318578948924042</v>
      </c>
      <c r="E16" s="766">
        <v>0</v>
      </c>
      <c r="F16" s="979">
        <f>'20. Comb. schemi base_TRAVE'!AH97</f>
        <v>6.0318578948924042</v>
      </c>
      <c r="G16" s="955">
        <f>MAX(1.2*(D16+E16)*'0. Materiali'!$E$4/10-B16,1.2*(C16+F16)*'0. Materiali'!$E$4/10-B16)</f>
        <v>283.23506636886071</v>
      </c>
      <c r="H16" s="955">
        <f>0.48*(1-'0. Materiali'!$B$2/250)</f>
        <v>0.432</v>
      </c>
      <c r="I16" s="955">
        <v>0.3</v>
      </c>
      <c r="J16" s="962">
        <f>0.6-0.08</f>
        <v>0.52</v>
      </c>
      <c r="K16" s="955">
        <f>'1. Geometria'!$C$50-2*0.04</f>
        <v>0.42</v>
      </c>
      <c r="L16" s="962">
        <v>0</v>
      </c>
      <c r="M16" s="979">
        <f>L16/(I16*J16*'0. Materiali'!$B$9*1000)</f>
        <v>0</v>
      </c>
      <c r="N16" s="962">
        <v>1.2</v>
      </c>
      <c r="O16" s="951">
        <f>H16*'0. Materiali'!$B$9*1000*I16*J16*SQRT(1-M16/H16)</f>
        <v>954.72</v>
      </c>
      <c r="P16" s="962" t="str">
        <f>IF(O16&gt;G16, "Verifica", "Non verificato")</f>
        <v>Verifica</v>
      </c>
      <c r="Q16" s="951">
        <f>N16*1000*I16*J16*SQRT(1+L16/(I16*J16*N16*1000))</f>
        <v>187.20000000000002</v>
      </c>
      <c r="R16" s="958">
        <f>(((G16/(I16*J16))^2)/(N16*1000+M16*'0. Materiali'!$B$9*1000)-(N16*1000))*(I16*K16/('0. Materiali'!$E$4*1000))*10000</f>
        <v>4.9814406052601372</v>
      </c>
      <c r="S16" s="1440" t="s">
        <v>914</v>
      </c>
      <c r="T16" s="1465"/>
      <c r="U16" s="1465"/>
      <c r="V16" s="1441"/>
      <c r="W16" s="4"/>
      <c r="X16" s="11"/>
      <c r="Y16" s="506"/>
      <c r="Z16" s="973"/>
    </row>
    <row r="17" spans="1:26" x14ac:dyDescent="0.25">
      <c r="A17" s="626">
        <v>5</v>
      </c>
      <c r="B17" s="977">
        <f>'23a. Pilastri'!L92</f>
        <v>23.672999999999998</v>
      </c>
      <c r="C17" s="954">
        <v>0</v>
      </c>
      <c r="D17" s="972">
        <f>'20. Comb. schemi base_TRAVE'!AF265</f>
        <v>8.0424771931898711</v>
      </c>
      <c r="E17" s="954">
        <v>0</v>
      </c>
      <c r="F17" s="972">
        <f>'20. Comb. schemi base_TRAVE'!AH265</f>
        <v>6.0318578948924042</v>
      </c>
      <c r="G17" s="948">
        <f>MAX(1.2*(D17+E17)*'0. Materiali'!$E$4/10-B17,1.2*(C17+F17)*'0. Materiali'!$E$4/10-B17)</f>
        <v>353.97375515848091</v>
      </c>
      <c r="H17" s="948">
        <f>0.48*(1-'0. Materiali'!$B$2/250)</f>
        <v>0.432</v>
      </c>
      <c r="I17" s="948">
        <v>0.3</v>
      </c>
      <c r="J17" s="947">
        <f>0.6-0.08</f>
        <v>0.52</v>
      </c>
      <c r="K17" s="948">
        <f>'1. Geometria'!$C$50-2*0.04</f>
        <v>0.42</v>
      </c>
      <c r="L17" s="972">
        <f>ABS('23a. Pilastri'!P93)</f>
        <v>34.139799999999994</v>
      </c>
      <c r="M17" s="948">
        <f>L17/(I17*J17*'0. Materiali'!$B$9*1000)</f>
        <v>1.5447873303167417E-2</v>
      </c>
      <c r="N17" s="947">
        <v>1.2</v>
      </c>
      <c r="O17" s="950">
        <f>H17*'0. Materiali'!$B$9*1000*I17*J17*SQRT(1-M17/H17)</f>
        <v>937.494708541867</v>
      </c>
      <c r="P17" s="947" t="str">
        <f t="shared" ref="P17:P20" si="3">IF(O17&gt;G17, "Verifica", "Non verificato")</f>
        <v>Verifica</v>
      </c>
      <c r="Q17" s="950">
        <f t="shared" ref="Q17:Q20" si="4">N17*1000*I17*J17*SQRT(1+L17/(I17*J17*N17*1000))</f>
        <v>203.55542380393601</v>
      </c>
      <c r="R17" s="959">
        <f>(((G17/(I17*J17))^2)/(N17*1000+M17*'0. Materiali'!$B$9*1000)-(N17*1000))*(I17*K17/('0. Materiali'!$E$4*1000))*10000</f>
        <v>7.82060098622952</v>
      </c>
      <c r="S17" s="1442" t="s">
        <v>914</v>
      </c>
      <c r="T17" s="1218"/>
      <c r="U17" s="1218"/>
      <c r="V17" s="1443"/>
      <c r="W17" s="4"/>
      <c r="X17" s="11"/>
      <c r="Y17" s="506"/>
      <c r="Z17" s="973"/>
    </row>
    <row r="18" spans="1:26" x14ac:dyDescent="0.25">
      <c r="A18" s="626">
        <v>4</v>
      </c>
      <c r="B18" s="977">
        <f>'23a. Pilastri'!L99</f>
        <v>50.974900000000005</v>
      </c>
      <c r="C18" s="947">
        <v>0</v>
      </c>
      <c r="D18" s="972">
        <f>'20. Comb. schemi base_TRAVE'!AF433</f>
        <v>11.184069846779664</v>
      </c>
      <c r="E18" s="947">
        <v>0</v>
      </c>
      <c r="F18" s="972">
        <f>'20. Comb. schemi base_TRAVE'!AH433</f>
        <v>8.0424771931898711</v>
      </c>
      <c r="G18" s="948">
        <f>MAX(1.2*(D18+E18)*'0. Materiali'!$E$4/10-B18,1.2*(C18+F18)*'0. Materiali'!$E$4/10-B18)</f>
        <v>474.19011889226255</v>
      </c>
      <c r="H18" s="948">
        <f>0.48*(1-'0. Materiali'!$B$2/250)</f>
        <v>0.432</v>
      </c>
      <c r="I18" s="948">
        <v>0.3</v>
      </c>
      <c r="J18" s="947">
        <f>0.7-0.08</f>
        <v>0.62</v>
      </c>
      <c r="K18" s="948">
        <f>'1. Geometria'!$C$48-2*0.04</f>
        <v>0.52</v>
      </c>
      <c r="L18" s="972">
        <f>ABS('23a. Pilastri'!P100)</f>
        <v>87.390799999999999</v>
      </c>
      <c r="M18" s="948">
        <f>L18/(I18*J18*'0. Materiali'!$B$9*1000)</f>
        <v>3.3165388994307397E-2</v>
      </c>
      <c r="N18" s="947">
        <v>1.2</v>
      </c>
      <c r="O18" s="950">
        <f>H18*'0. Materiali'!$B$9*1000*I18*J18*SQRT(1-M18/H18)</f>
        <v>1093.7521323151786</v>
      </c>
      <c r="P18" s="947" t="str">
        <f t="shared" si="3"/>
        <v>Verifica</v>
      </c>
      <c r="Q18" s="950">
        <f t="shared" si="4"/>
        <v>263.29425850177591</v>
      </c>
      <c r="R18" s="959">
        <f>(((G18/(I18*J18))^2)/(N18*1000+M18*'0. Materiali'!$B$9*1000)-(N18*1000))*(I18*K18/('0. Materiali'!$E$4*1000))*10000</f>
        <v>10.733201269660368</v>
      </c>
      <c r="S18" s="1442" t="s">
        <v>914</v>
      </c>
      <c r="T18" s="1218"/>
      <c r="U18" s="1218"/>
      <c r="V18" s="1443"/>
      <c r="W18" s="4"/>
      <c r="X18" s="11"/>
      <c r="Y18" s="506"/>
      <c r="Z18" s="973"/>
    </row>
    <row r="19" spans="1:26" x14ac:dyDescent="0.25">
      <c r="A19" s="626">
        <v>3</v>
      </c>
      <c r="B19" s="977">
        <f>'23a. Pilastri'!L106</f>
        <v>67.562899999999999</v>
      </c>
      <c r="C19" s="947">
        <v>0</v>
      </c>
      <c r="D19" s="972">
        <f>'20. Comb. schemi base_TRAVE'!AF601</f>
        <v>12.566370614359172</v>
      </c>
      <c r="E19" s="947">
        <v>0</v>
      </c>
      <c r="F19" s="972">
        <f>'20. Comb. schemi base_TRAVE'!AH601</f>
        <v>10.05309649148734</v>
      </c>
      <c r="G19" s="948">
        <f>MAX(1.2*(D19+E19)*'0. Materiali'!$E$4/10-B19,1.2*(C19+F19)*'0. Materiali'!$E$4/10-B19)</f>
        <v>522.51015493512637</v>
      </c>
      <c r="H19" s="948">
        <f>0.48*(1-'0. Materiali'!$B$2/250)</f>
        <v>0.432</v>
      </c>
      <c r="I19" s="948">
        <v>0.3</v>
      </c>
      <c r="J19" s="947">
        <f t="shared" ref="J19:J20" si="5">0.7-0.08</f>
        <v>0.62</v>
      </c>
      <c r="K19" s="948">
        <f>'1. Geometria'!$C$48-2*0.04</f>
        <v>0.52</v>
      </c>
      <c r="L19" s="972">
        <f>ABS('23a. Pilastri'!P107)</f>
        <v>121.98950000000002</v>
      </c>
      <c r="M19" s="948">
        <f>L19/(I19*J19*'0. Materiali'!$B$9*1000)</f>
        <v>4.6295825426944978E-2</v>
      </c>
      <c r="N19" s="947">
        <v>1.2</v>
      </c>
      <c r="O19" s="950">
        <f>H19*'0. Materiali'!$B$9*1000*I19*J19*SQRT(1-M19/H19)</f>
        <v>1075.5971991224224</v>
      </c>
      <c r="P19" s="947" t="str">
        <f t="shared" si="3"/>
        <v>Verifica</v>
      </c>
      <c r="Q19" s="950">
        <f t="shared" si="4"/>
        <v>277.57214629713843</v>
      </c>
      <c r="R19" s="959">
        <f>(((G19/(I19*J19))^2)/(N19*1000+M19*'0. Materiali'!$B$9*1000)-(N19*1000))*(I19*K19/('0. Materiali'!$E$4*1000))*10000</f>
        <v>12.168309570813028</v>
      </c>
      <c r="S19" s="1442" t="s">
        <v>915</v>
      </c>
      <c r="T19" s="1218"/>
      <c r="U19" s="1218"/>
      <c r="V19" s="1443"/>
      <c r="W19" s="4"/>
      <c r="X19" s="11"/>
      <c r="Y19" s="506"/>
      <c r="Z19" s="973"/>
    </row>
    <row r="20" spans="1:26" ht="15.75" thickBot="1" x14ac:dyDescent="0.3">
      <c r="A20" s="627">
        <v>2</v>
      </c>
      <c r="B20" s="978">
        <f>'23a. Pilastri'!L113</f>
        <v>80.748199999999997</v>
      </c>
      <c r="C20" s="961">
        <v>0</v>
      </c>
      <c r="D20" s="976">
        <f>'20. Comb. schemi base_TRAVE'!AF769</f>
        <v>11.184069846779664</v>
      </c>
      <c r="E20" s="961">
        <v>0</v>
      </c>
      <c r="F20" s="976">
        <f>'20. Comb. schemi base_TRAVE'!AH769</f>
        <v>10.05309649148734</v>
      </c>
      <c r="G20" s="956">
        <f>MAX(1.2*(D20+E20)*'0. Materiali'!$E$4/10-B20,1.2*(C20+F20)*'0. Materiali'!$E$4/10-B20)</f>
        <v>444.41681889226254</v>
      </c>
      <c r="H20" s="956">
        <f>0.48*(1-'0. Materiali'!$B$2/250)</f>
        <v>0.432</v>
      </c>
      <c r="I20" s="956">
        <v>0.3</v>
      </c>
      <c r="J20" s="961">
        <f t="shared" si="5"/>
        <v>0.62</v>
      </c>
      <c r="K20" s="956">
        <f>'1. Geometria'!$C$48-2*0.04</f>
        <v>0.52</v>
      </c>
      <c r="L20" s="976">
        <f>ABS('23a. Pilastri'!P114)</f>
        <v>143.85729999999995</v>
      </c>
      <c r="M20" s="956">
        <f>L20/(I20*J20*'0. Materiali'!$B$9*1000)</f>
        <v>5.4594800759013268E-2</v>
      </c>
      <c r="N20" s="961">
        <v>1.2</v>
      </c>
      <c r="O20" s="952">
        <f>H20*'0. Materiali'!$B$9*1000*I20*J20*SQRT(1-M20/H20)</f>
        <v>1063.9627722171485</v>
      </c>
      <c r="P20" s="961" t="str">
        <f t="shared" si="3"/>
        <v>Verifica</v>
      </c>
      <c r="Q20" s="952">
        <f t="shared" si="4"/>
        <v>286.22926013949024</v>
      </c>
      <c r="R20" s="960">
        <f>(((G20/(I20*J20))^2)/(N20*1000+M20*'0. Materiali'!$B$9*1000)-(N20*1000))*(I20*K20/('0. Materiali'!$E$4*1000))*10000</f>
        <v>6.7490476881637003</v>
      </c>
      <c r="S20" s="1444" t="s">
        <v>934</v>
      </c>
      <c r="T20" s="1433"/>
      <c r="U20" s="1433"/>
      <c r="V20" s="1445"/>
      <c r="W20" s="4"/>
      <c r="X20" s="11"/>
      <c r="Y20" s="506"/>
      <c r="Z20" s="973"/>
    </row>
    <row r="23" spans="1:26" ht="18.75" x14ac:dyDescent="0.3">
      <c r="A23" s="2029" t="s">
        <v>798</v>
      </c>
      <c r="B23" s="2029"/>
      <c r="C23" s="2029"/>
      <c r="D23" s="2029"/>
      <c r="E23" s="2029"/>
      <c r="F23" s="2029"/>
      <c r="G23" s="2029"/>
      <c r="H23" s="2029"/>
      <c r="I23" s="2029"/>
      <c r="J23" s="2029"/>
      <c r="K23" s="2029"/>
      <c r="L23" s="2029"/>
      <c r="M23" s="2029"/>
      <c r="N23" s="2029"/>
      <c r="O23" s="2029"/>
      <c r="P23" s="2029"/>
      <c r="Q23" s="2029"/>
      <c r="R23" s="2029"/>
      <c r="S23" s="2029"/>
      <c r="T23" s="2029"/>
      <c r="U23" s="2029"/>
      <c r="V23" s="2029"/>
    </row>
    <row r="24" spans="1:26" ht="16.5" thickBot="1" x14ac:dyDescent="0.3">
      <c r="A24" s="2028" t="s">
        <v>824</v>
      </c>
      <c r="B24" s="2028"/>
      <c r="C24" s="2028"/>
      <c r="D24" s="2028"/>
      <c r="E24" s="2028"/>
      <c r="F24" s="2028"/>
      <c r="G24" s="2028"/>
      <c r="H24" s="2028"/>
      <c r="I24" s="2028"/>
      <c r="J24" s="2028"/>
      <c r="K24" s="2028"/>
      <c r="L24" s="2028"/>
      <c r="M24" s="2028"/>
      <c r="N24" s="2028"/>
      <c r="O24" s="2028"/>
      <c r="P24" s="2028"/>
      <c r="Q24" s="2028"/>
      <c r="R24" s="2028"/>
      <c r="S24" s="2028"/>
      <c r="T24" s="2028"/>
      <c r="U24" s="2028"/>
      <c r="V24" s="2028"/>
    </row>
    <row r="25" spans="1:26" ht="15" customHeight="1" x14ac:dyDescent="0.25">
      <c r="A25" s="1587" t="s">
        <v>736</v>
      </c>
      <c r="B25" s="1934" t="s">
        <v>863</v>
      </c>
      <c r="C25" s="1934" t="s">
        <v>862</v>
      </c>
      <c r="D25" s="1934"/>
      <c r="E25" s="1934" t="s">
        <v>861</v>
      </c>
      <c r="F25" s="1934"/>
      <c r="G25" s="1934" t="s">
        <v>853</v>
      </c>
      <c r="H25" s="2033" t="s">
        <v>608</v>
      </c>
      <c r="I25" s="1934" t="s">
        <v>860</v>
      </c>
      <c r="J25" s="1934" t="s">
        <v>854</v>
      </c>
      <c r="K25" s="1934" t="s">
        <v>855</v>
      </c>
      <c r="L25" s="1934" t="s">
        <v>859</v>
      </c>
      <c r="M25" s="1934" t="s">
        <v>856</v>
      </c>
      <c r="N25" s="1934" t="s">
        <v>857</v>
      </c>
      <c r="O25" s="1934" t="s">
        <v>848</v>
      </c>
      <c r="P25" s="1934" t="s">
        <v>935</v>
      </c>
      <c r="Q25" s="1934" t="s">
        <v>849</v>
      </c>
      <c r="R25" s="1934" t="s">
        <v>858</v>
      </c>
      <c r="S25" s="1616" t="s">
        <v>850</v>
      </c>
      <c r="T25" s="1934"/>
      <c r="U25" s="1934"/>
      <c r="V25" s="2030"/>
    </row>
    <row r="26" spans="1:26" ht="15.75" thickBot="1" x14ac:dyDescent="0.3">
      <c r="A26" s="1589"/>
      <c r="B26" s="1936"/>
      <c r="C26" s="1936"/>
      <c r="D26" s="1936"/>
      <c r="E26" s="1936"/>
      <c r="F26" s="1936"/>
      <c r="G26" s="1936"/>
      <c r="H26" s="2034"/>
      <c r="I26" s="1936"/>
      <c r="J26" s="1936"/>
      <c r="K26" s="1936"/>
      <c r="L26" s="1936"/>
      <c r="M26" s="1936"/>
      <c r="N26" s="1936"/>
      <c r="O26" s="1936"/>
      <c r="P26" s="1936"/>
      <c r="Q26" s="1936"/>
      <c r="R26" s="1936"/>
      <c r="S26" s="2031"/>
      <c r="T26" s="1935"/>
      <c r="U26" s="1935"/>
      <c r="V26" s="2032"/>
    </row>
    <row r="27" spans="1:26" x14ac:dyDescent="0.25">
      <c r="A27" s="626">
        <v>6</v>
      </c>
      <c r="B27" s="974">
        <v>0</v>
      </c>
      <c r="C27" s="979">
        <f>'20. Comb. schemi base_TRAVE'!AF140</f>
        <v>6.0318578948924042</v>
      </c>
      <c r="D27" s="766">
        <v>0</v>
      </c>
      <c r="E27" s="979">
        <f>'20. Comb. schemi base_TRAVE'!AH140</f>
        <v>6.0318578948924042</v>
      </c>
      <c r="F27" s="766">
        <v>0</v>
      </c>
      <c r="G27" s="955">
        <f>MAX(1.2*(D27+E27)*'0. Materiali'!$E$4/10-B27,1.2*(C27+F27)*'0. Materiali'!$E$4/10-B27)</f>
        <v>283.23506636886071</v>
      </c>
      <c r="H27" s="955">
        <f>0.48*(1-'0. Materiali'!$B$2/250)</f>
        <v>0.432</v>
      </c>
      <c r="I27" s="955">
        <v>0.3</v>
      </c>
      <c r="J27" s="962">
        <f>0.6-0.08</f>
        <v>0.52</v>
      </c>
      <c r="K27" s="955">
        <f>'1. Geometria'!$C$50-2*0.04</f>
        <v>0.42</v>
      </c>
      <c r="L27" s="962">
        <v>0</v>
      </c>
      <c r="M27" s="979">
        <f>L27/(I27*J27*'0. Materiali'!$B$9*1000)</f>
        <v>0</v>
      </c>
      <c r="N27" s="962">
        <v>1.2</v>
      </c>
      <c r="O27" s="951">
        <f>H27*'0. Materiali'!$B$9*1000*I27*J27*SQRT(1-M27/H27)</f>
        <v>954.72</v>
      </c>
      <c r="P27" s="962" t="str">
        <f>IF(O27&gt;G27, "Verifica", "Non verificato")</f>
        <v>Verifica</v>
      </c>
      <c r="Q27" s="951">
        <f>N27*1000*I27*J27*SQRT(1+L27/(I27*J27*N27*1000))</f>
        <v>187.20000000000002</v>
      </c>
      <c r="R27" s="958">
        <f>(((G27/(I27*J27))^2)/(N27*1000+M27*'0. Materiali'!$B$9*1000)-(N27*1000))*(I27*K27/('0. Materiali'!$E$4*1000))*10000</f>
        <v>4.9814406052601372</v>
      </c>
      <c r="S27" s="1440" t="s">
        <v>914</v>
      </c>
      <c r="T27" s="1465"/>
      <c r="U27" s="1465"/>
      <c r="V27" s="1441"/>
    </row>
    <row r="28" spans="1:26" x14ac:dyDescent="0.25">
      <c r="A28" s="626">
        <v>5</v>
      </c>
      <c r="B28" s="977">
        <f>'23a. Pilastri'!L12</f>
        <v>12.388400000000001</v>
      </c>
      <c r="C28" s="972">
        <f>'20. Comb. schemi base_TRAVE'!AF308</f>
        <v>6.0318578948924042</v>
      </c>
      <c r="D28" s="975">
        <v>0</v>
      </c>
      <c r="E28" s="972">
        <f>'20. Comb. schemi base_TRAVE'!AH308</f>
        <v>6.0318578948924042</v>
      </c>
      <c r="F28" s="975">
        <v>0</v>
      </c>
      <c r="G28" s="948">
        <f>MAX(1.2*(D28+E28)*'0. Materiali'!$E$4/10-B28,1.2*(C28+F28)*'0. Materiali'!$E$4/10-B28)</f>
        <v>270.84666636886072</v>
      </c>
      <c r="H28" s="948">
        <f>0.48*(1-'0. Materiali'!$B$2/250)</f>
        <v>0.432</v>
      </c>
      <c r="I28" s="948">
        <v>0.3</v>
      </c>
      <c r="J28" s="947">
        <f>0.6-0.08</f>
        <v>0.52</v>
      </c>
      <c r="K28" s="948">
        <f>'1. Geometria'!$C$50-2*0.04</f>
        <v>0.42</v>
      </c>
      <c r="L28" s="972">
        <f>ABS('23a. Pilastri'!O13)</f>
        <v>92.7864</v>
      </c>
      <c r="M28" s="948">
        <f>L28/(I28*J28*'0. Materiali'!$B$9*1000)</f>
        <v>4.1984796380090499E-2</v>
      </c>
      <c r="N28" s="947">
        <v>1.2</v>
      </c>
      <c r="O28" s="950">
        <f>H28*'0. Materiali'!$B$9*1000*I28*J28*SQRT(1-M28/H28)</f>
        <v>907.14124952622467</v>
      </c>
      <c r="P28" s="947" t="str">
        <f t="shared" ref="P28:P31" si="6">IF(O28&gt;G28, "Verifica", "Non verificato")</f>
        <v>Verifica</v>
      </c>
      <c r="Q28" s="950">
        <f t="shared" ref="Q28:Q31" si="7">N28*1000*I28*J28*SQRT(1+L28/(I28*J28*N28*1000))</f>
        <v>228.93984816977581</v>
      </c>
      <c r="R28" s="959">
        <f>(((G28/(I28*J28))^2)/(N28*1000+M28*'0. Materiali'!$B$9*1000)-(N28*1000))*(I28*K28/('0. Materiali'!$E$4*1000))*10000</f>
        <v>1.5440578171961383</v>
      </c>
      <c r="S28" s="1442" t="s">
        <v>914</v>
      </c>
      <c r="T28" s="1218"/>
      <c r="U28" s="1218"/>
      <c r="V28" s="1443"/>
    </row>
    <row r="29" spans="1:26" x14ac:dyDescent="0.25">
      <c r="A29" s="626">
        <v>4</v>
      </c>
      <c r="B29" s="977">
        <f>'23a. Pilastri'!L19</f>
        <v>22.514699999999998</v>
      </c>
      <c r="C29" s="972">
        <f>'20. Comb. schemi base_TRAVE'!AF476</f>
        <v>6.0318578948924042</v>
      </c>
      <c r="D29" s="975">
        <v>0</v>
      </c>
      <c r="E29" s="972">
        <f>'20. Comb. schemi base_TRAVE'!AH476</f>
        <v>6.0318578948924042</v>
      </c>
      <c r="F29" s="975">
        <v>0</v>
      </c>
      <c r="G29" s="948">
        <f>MAX(1.2*(D29+E29)*'0. Materiali'!$E$4/10-B29,1.2*(C29+F29)*'0. Materiali'!$E$4/10-B29)</f>
        <v>260.72036636886071</v>
      </c>
      <c r="H29" s="948">
        <f>0.48*(1-'0. Materiali'!$B$2/250)</f>
        <v>0.432</v>
      </c>
      <c r="I29" s="948">
        <v>0.3</v>
      </c>
      <c r="J29" s="947">
        <f>0.7-0.08</f>
        <v>0.62</v>
      </c>
      <c r="K29" s="948">
        <f>'1. Geometria'!$C$48-2*0.04</f>
        <v>0.52</v>
      </c>
      <c r="L29" s="972">
        <f>ABS('23a. Pilastri'!O20)</f>
        <v>198.3905</v>
      </c>
      <c r="M29" s="948">
        <f>L29/(I29*J29*'0. Materiali'!$B$9*1000)</f>
        <v>7.5290512333965845E-2</v>
      </c>
      <c r="N29" s="947">
        <v>1.2</v>
      </c>
      <c r="O29" s="950">
        <f>H29*'0. Materiali'!$B$9*1000*I29*J29*SQRT(1-M29/H29)</f>
        <v>1034.3793058834849</v>
      </c>
      <c r="P29" s="947" t="str">
        <f t="shared" si="6"/>
        <v>Verifica</v>
      </c>
      <c r="Q29" s="950">
        <f t="shared" si="7"/>
        <v>306.75560239382753</v>
      </c>
      <c r="R29" s="959">
        <f>(((G29/(I29*J29))^2)/(N29*1000+M29*'0. Materiali'!$B$9*1000)-(N29*1000))*(I29*K29/('0. Materiali'!$E$4*1000))*10000</f>
        <v>-1.3281404803348196</v>
      </c>
      <c r="S29" s="1442" t="s">
        <v>914</v>
      </c>
      <c r="T29" s="1218"/>
      <c r="U29" s="1218"/>
      <c r="V29" s="1443"/>
    </row>
    <row r="30" spans="1:26" x14ac:dyDescent="0.25">
      <c r="A30" s="626">
        <v>3</v>
      </c>
      <c r="B30" s="977">
        <f>'23a. Pilastri'!L26</f>
        <v>28.339199999999998</v>
      </c>
      <c r="C30" s="972">
        <f>'20. Comb. schemi base_TRAVE'!AF644</f>
        <v>6.0318578948924042</v>
      </c>
      <c r="D30" s="975">
        <v>0</v>
      </c>
      <c r="E30" s="972">
        <f>'20. Comb. schemi base_TRAVE'!AH644</f>
        <v>6.0318578948924042</v>
      </c>
      <c r="F30" s="975">
        <v>0</v>
      </c>
      <c r="G30" s="948">
        <f>MAX(1.2*(D30+E30)*'0. Materiali'!$E$4/10-B30,1.2*(C30+F30)*'0. Materiali'!$E$4/10-B30)</f>
        <v>254.89586636886071</v>
      </c>
      <c r="H30" s="948">
        <f>0.48*(1-'0. Materiali'!$B$2/250)</f>
        <v>0.432</v>
      </c>
      <c r="I30" s="948">
        <v>0.3</v>
      </c>
      <c r="J30" s="947">
        <f t="shared" ref="J30:J31" si="8">0.7-0.08</f>
        <v>0.62</v>
      </c>
      <c r="K30" s="948">
        <f>'1. Geometria'!$C$48-2*0.04</f>
        <v>0.52</v>
      </c>
      <c r="L30" s="972">
        <f>ABS('23a. Pilastri'!O27)</f>
        <v>294.69589999999999</v>
      </c>
      <c r="M30" s="948">
        <f>L30/(I30*J30*'0. Materiali'!$B$9*1000)</f>
        <v>0.11183905123339659</v>
      </c>
      <c r="N30" s="947">
        <v>1.2</v>
      </c>
      <c r="O30" s="950">
        <f>H30*'0. Materiali'!$B$9*1000*I30*J30*SQRT(1-M30/H30)</f>
        <v>979.95621611988349</v>
      </c>
      <c r="P30" s="947" t="str">
        <f t="shared" si="6"/>
        <v>Verifica</v>
      </c>
      <c r="Q30" s="950">
        <f t="shared" si="7"/>
        <v>339.99171295783077</v>
      </c>
      <c r="R30" s="959">
        <f>(((G30/(I30*J30))^2)/(N30*1000+M30*'0. Materiali'!$B$9*1000)-(N30*1000))*(I30*K30/('0. Materiali'!$E$4*1000))*10000</f>
        <v>-2.0950663067280559</v>
      </c>
      <c r="S30" s="1442" t="s">
        <v>914</v>
      </c>
      <c r="T30" s="1218"/>
      <c r="U30" s="1218"/>
      <c r="V30" s="1443"/>
    </row>
    <row r="31" spans="1:26" ht="15.75" thickBot="1" x14ac:dyDescent="0.3">
      <c r="A31" s="627">
        <v>2</v>
      </c>
      <c r="B31" s="978">
        <f>'23a. Pilastri'!L33</f>
        <v>33.908000000000001</v>
      </c>
      <c r="C31" s="976">
        <f>'20. Comb. schemi base_TRAVE'!AF812</f>
        <v>6.0318578948924042</v>
      </c>
      <c r="D31" s="12">
        <v>0</v>
      </c>
      <c r="E31" s="976">
        <f>'20. Comb. schemi base_TRAVE'!AH812</f>
        <v>6.0318578948924042</v>
      </c>
      <c r="F31" s="12">
        <v>0</v>
      </c>
      <c r="G31" s="956">
        <f>MAX(1.2*(D31+E31)*'0. Materiali'!$E$4/10-B31,1.2*(C31+F31)*'0. Materiali'!$E$4/10-B31)</f>
        <v>249.3270663688607</v>
      </c>
      <c r="H31" s="956">
        <f>0.48*(1-'0. Materiali'!$B$2/250)</f>
        <v>0.432</v>
      </c>
      <c r="I31" s="956">
        <v>0.3</v>
      </c>
      <c r="J31" s="961">
        <f t="shared" si="8"/>
        <v>0.62</v>
      </c>
      <c r="K31" s="956">
        <f>'1. Geometria'!$C$48-2*0.04</f>
        <v>0.52</v>
      </c>
      <c r="L31" s="976">
        <f>ABS('23a. Pilastri'!O34)</f>
        <v>384.41379999999998</v>
      </c>
      <c r="M31" s="956">
        <f>L31/(I31*J31*'0. Materiali'!$B$9*1000)</f>
        <v>0.14588759013282732</v>
      </c>
      <c r="N31" s="961">
        <v>1.2</v>
      </c>
      <c r="O31" s="952">
        <f>H31*'0. Materiali'!$B$9*1000*I31*J31*SQRT(1-M31/H31)</f>
        <v>926.3835628852662</v>
      </c>
      <c r="P31" s="961" t="str">
        <f t="shared" si="6"/>
        <v>Verifica</v>
      </c>
      <c r="Q31" s="952">
        <f t="shared" si="7"/>
        <v>368.26539364974269</v>
      </c>
      <c r="R31" s="960">
        <f>(((G31/(I31*J31))^2)/(N31*1000+M31*'0. Materiali'!$B$9*1000)-(N31*1000))*(I31*K31/('0. Materiali'!$E$4*1000))*10000</f>
        <v>-2.5911536314977806</v>
      </c>
      <c r="S31" s="1444" t="s">
        <v>914</v>
      </c>
      <c r="T31" s="1433"/>
      <c r="U31" s="1433"/>
      <c r="V31" s="1445"/>
    </row>
    <row r="32" spans="1:26" x14ac:dyDescent="0.25">
      <c r="F32" s="967"/>
    </row>
    <row r="34" spans="1:22" ht="18.75" x14ac:dyDescent="0.3">
      <c r="A34" s="2029" t="s">
        <v>865</v>
      </c>
      <c r="B34" s="2029"/>
      <c r="C34" s="2029"/>
      <c r="D34" s="2029"/>
      <c r="E34" s="2029"/>
      <c r="F34" s="2029"/>
      <c r="G34" s="2029"/>
      <c r="H34" s="2029"/>
      <c r="I34" s="2029"/>
      <c r="J34" s="2029"/>
      <c r="K34" s="2029"/>
      <c r="L34" s="2029"/>
      <c r="M34" s="2029"/>
      <c r="N34" s="2029"/>
      <c r="O34" s="2029"/>
      <c r="P34" s="2029"/>
      <c r="Q34" s="2029"/>
      <c r="R34" s="2029"/>
      <c r="S34" s="2029"/>
      <c r="T34" s="2029"/>
      <c r="U34" s="2029"/>
      <c r="V34" s="2029"/>
    </row>
    <row r="35" spans="1:22" ht="16.5" thickBot="1" x14ac:dyDescent="0.3">
      <c r="A35" s="2028" t="s">
        <v>823</v>
      </c>
      <c r="B35" s="2028"/>
      <c r="C35" s="2028"/>
      <c r="D35" s="2028"/>
      <c r="E35" s="2028"/>
      <c r="F35" s="2028"/>
      <c r="G35" s="2028"/>
      <c r="H35" s="2028"/>
      <c r="I35" s="2028"/>
      <c r="J35" s="2028"/>
      <c r="K35" s="2028"/>
      <c r="L35" s="2028"/>
      <c r="M35" s="2028"/>
      <c r="N35" s="2028"/>
      <c r="O35" s="2028"/>
      <c r="P35" s="2028"/>
      <c r="Q35" s="2028"/>
      <c r="R35" s="2028"/>
      <c r="S35" s="2028"/>
      <c r="T35" s="2028"/>
      <c r="U35" s="2028"/>
      <c r="V35" s="2028"/>
    </row>
    <row r="36" spans="1:22" ht="15" customHeight="1" x14ac:dyDescent="0.25">
      <c r="A36" s="1587" t="s">
        <v>736</v>
      </c>
      <c r="B36" s="1934" t="s">
        <v>863</v>
      </c>
      <c r="C36" s="1934" t="s">
        <v>862</v>
      </c>
      <c r="D36" s="1934"/>
      <c r="E36" s="1934" t="s">
        <v>861</v>
      </c>
      <c r="F36" s="1934"/>
      <c r="G36" s="1934" t="s">
        <v>853</v>
      </c>
      <c r="H36" s="2033" t="s">
        <v>608</v>
      </c>
      <c r="I36" s="1934" t="s">
        <v>860</v>
      </c>
      <c r="J36" s="1934" t="s">
        <v>854</v>
      </c>
      <c r="K36" s="1934" t="s">
        <v>855</v>
      </c>
      <c r="L36" s="1934" t="s">
        <v>859</v>
      </c>
      <c r="M36" s="1934" t="s">
        <v>856</v>
      </c>
      <c r="N36" s="1934" t="s">
        <v>857</v>
      </c>
      <c r="O36" s="1934" t="s">
        <v>848</v>
      </c>
      <c r="P36" s="1934" t="s">
        <v>935</v>
      </c>
      <c r="Q36" s="1934" t="s">
        <v>849</v>
      </c>
      <c r="R36" s="1934" t="s">
        <v>858</v>
      </c>
      <c r="S36" s="1616" t="s">
        <v>850</v>
      </c>
      <c r="T36" s="1934"/>
      <c r="U36" s="1934"/>
      <c r="V36" s="2030"/>
    </row>
    <row r="37" spans="1:22" ht="15.75" thickBot="1" x14ac:dyDescent="0.3">
      <c r="A37" s="1589"/>
      <c r="B37" s="1936"/>
      <c r="C37" s="1936"/>
      <c r="D37" s="1936"/>
      <c r="E37" s="1936"/>
      <c r="F37" s="1936"/>
      <c r="G37" s="1936"/>
      <c r="H37" s="2034"/>
      <c r="I37" s="1936"/>
      <c r="J37" s="1936"/>
      <c r="K37" s="1936"/>
      <c r="L37" s="1936"/>
      <c r="M37" s="1936"/>
      <c r="N37" s="1936"/>
      <c r="O37" s="1936"/>
      <c r="P37" s="1936"/>
      <c r="Q37" s="1936"/>
      <c r="R37" s="1936"/>
      <c r="S37" s="2031"/>
      <c r="T37" s="1935"/>
      <c r="U37" s="1935"/>
      <c r="V37" s="2032"/>
    </row>
    <row r="38" spans="1:22" x14ac:dyDescent="0.25">
      <c r="A38" s="626">
        <v>6</v>
      </c>
      <c r="B38" s="953">
        <v>0</v>
      </c>
      <c r="C38" s="984">
        <f>'20. Comb. schemi base_TRAVE'!AF81</f>
        <v>6.0318578948924042</v>
      </c>
      <c r="D38" s="766">
        <v>0</v>
      </c>
      <c r="E38" s="984">
        <f>'20. Comb. schemi base_TRAVE'!AH81</f>
        <v>6.0318578948924042</v>
      </c>
      <c r="F38" s="766">
        <v>0</v>
      </c>
      <c r="G38" s="955">
        <f>MAX(1.2*(D38+E38)*'0. Materiali'!$E$4/10-B38,1.2*(C38+F38)*'0. Materiali'!$E$4/10-B38)</f>
        <v>283.23506636886071</v>
      </c>
      <c r="H38" s="955">
        <f>0.48*(1-'0. Materiali'!$B$2/250)</f>
        <v>0.432</v>
      </c>
      <c r="I38" s="955">
        <v>0.3</v>
      </c>
      <c r="J38" s="962">
        <f>0.6-0.08</f>
        <v>0.52</v>
      </c>
      <c r="K38" s="955">
        <f>'1. Geometria'!$C$50-2*0.04</f>
        <v>0.42</v>
      </c>
      <c r="L38" s="962">
        <v>0</v>
      </c>
      <c r="M38" s="962">
        <f>L38/(I38*J38*'0. Materiali'!$B$9*1000)</f>
        <v>0</v>
      </c>
      <c r="N38" s="962">
        <v>1.2</v>
      </c>
      <c r="O38" s="951">
        <f>H38*'0. Materiali'!$B$9*1000*I38*J38*SQRT(1-M38/H38)</f>
        <v>954.72</v>
      </c>
      <c r="P38" s="962" t="str">
        <f>IF(O38&gt;G38, "Verifica", "Non verificato")</f>
        <v>Verifica</v>
      </c>
      <c r="Q38" s="951">
        <f>N38*1000*I38*J38*SQRT(1+L38/(I38*J38*N38*1000))</f>
        <v>187.20000000000002</v>
      </c>
      <c r="R38" s="958">
        <f>(((G38/(I38*J38))^2)/(N38*1000+M38*'0. Materiali'!$B$9*1000)-(N38*1000))*(I38*K38/('0. Materiali'!$E$4*1000))*10000</f>
        <v>4.9814406052601372</v>
      </c>
      <c r="S38" s="1440" t="s">
        <v>914</v>
      </c>
      <c r="T38" s="1465"/>
      <c r="U38" s="1465"/>
      <c r="V38" s="1441"/>
    </row>
    <row r="39" spans="1:22" x14ac:dyDescent="0.25">
      <c r="A39" s="626">
        <v>5</v>
      </c>
      <c r="B39" s="977">
        <f>'23a. Pilastri'!AF51</f>
        <v>13.959999999999999</v>
      </c>
      <c r="C39" s="982">
        <f>'20. Comb. schemi base_TRAVE'!AF249</f>
        <v>6.0318578948924042</v>
      </c>
      <c r="D39" s="983">
        <v>0</v>
      </c>
      <c r="E39" s="982">
        <f>'20. Comb. schemi base_TRAVE'!AH249</f>
        <v>6.0318578948924042</v>
      </c>
      <c r="F39" s="983">
        <v>0</v>
      </c>
      <c r="G39" s="948">
        <f>MAX(1.2*(D39+E39)*'0. Materiali'!$E$4/10-B39,1.2*(C39+F39)*'0. Materiali'!$E$4/10-B39)</f>
        <v>269.27506636886073</v>
      </c>
      <c r="H39" s="948">
        <f>0.48*(1-'0. Materiali'!$B$2/250)</f>
        <v>0.432</v>
      </c>
      <c r="I39" s="948">
        <v>0.3</v>
      </c>
      <c r="J39" s="947">
        <f>0.6-0.08</f>
        <v>0.52</v>
      </c>
      <c r="K39" s="948">
        <f>'1. Geometria'!$C$50-2*0.04</f>
        <v>0.42</v>
      </c>
      <c r="L39" s="972">
        <f>ABS('23a. Pilastri'!AI53)</f>
        <v>100.2043</v>
      </c>
      <c r="M39" s="948">
        <f>L39/(I39*J39*'0. Materiali'!$B$9*1000)</f>
        <v>4.534131221719457E-2</v>
      </c>
      <c r="N39" s="947">
        <v>1.2</v>
      </c>
      <c r="O39" s="950">
        <f>H39*'0. Materiali'!$B$9*1000*I39*J39*SQRT(1-M39/H39)</f>
        <v>903.22933361577668</v>
      </c>
      <c r="P39" s="947" t="str">
        <f t="shared" ref="P39:P42" si="9">IF(O39&gt;G39, "Verifica", "Non verificato")</f>
        <v>Verifica</v>
      </c>
      <c r="Q39" s="950">
        <f t="shared" ref="Q39:Q42" si="10">N39*1000*I39*J39*SQRT(1+L39/(I39*J39*N39*1000))</f>
        <v>231.95276450174075</v>
      </c>
      <c r="R39" s="959">
        <f>(((G39/(I39*J39))^2)/(N39*1000+M39*'0. Materiali'!$B$9*1000)-(N39*1000))*(I39*K39/('0. Materiali'!$E$4*1000))*10000</f>
        <v>1.3435121871963913</v>
      </c>
      <c r="S39" s="1442" t="s">
        <v>914</v>
      </c>
      <c r="T39" s="1218"/>
      <c r="U39" s="1218"/>
      <c r="V39" s="1443"/>
    </row>
    <row r="40" spans="1:22" x14ac:dyDescent="0.25">
      <c r="A40" s="626">
        <v>4</v>
      </c>
      <c r="B40" s="986">
        <f>'23a. Pilastri'!AF58</f>
        <v>24.859799999999996</v>
      </c>
      <c r="C40" s="982">
        <f>'20. Comb. schemi base_TRAVE'!AF417</f>
        <v>8.0424771931898711</v>
      </c>
      <c r="D40" s="983">
        <v>0</v>
      </c>
      <c r="E40" s="982">
        <f>'20. Comb. schemi base_TRAVE'!AH417</f>
        <v>6.0318578948924042</v>
      </c>
      <c r="F40" s="983">
        <v>0</v>
      </c>
      <c r="G40" s="948">
        <f>MAX(1.2*(D40+E40)*'0. Materiali'!$E$4/10-B40,1.2*(C40+F40)*'0. Materiali'!$E$4/10-B40)</f>
        <v>352.78695515848091</v>
      </c>
      <c r="H40" s="948">
        <f>0.48*(1-'0. Materiali'!$B$2/250)</f>
        <v>0.432</v>
      </c>
      <c r="I40" s="948">
        <v>0.3</v>
      </c>
      <c r="J40" s="947">
        <f>0.7-0.08</f>
        <v>0.62</v>
      </c>
      <c r="K40" s="948">
        <f>'1. Geometria'!$C$48-2*0.04</f>
        <v>0.52</v>
      </c>
      <c r="L40" s="972">
        <f>ABS('23a. Pilastri'!AI60)</f>
        <v>271.32149999999996</v>
      </c>
      <c r="M40" s="948">
        <f>L40/(I40*J40*'0. Materiali'!$B$9*1000)</f>
        <v>0.1029683111954459</v>
      </c>
      <c r="N40" s="947">
        <v>1.2</v>
      </c>
      <c r="O40" s="950">
        <f>H40*'0. Materiali'!$B$9*1000*I40*J40*SQRT(1-M40/H40)</f>
        <v>993.43934516406171</v>
      </c>
      <c r="P40" s="947" t="str">
        <f t="shared" si="9"/>
        <v>Verifica</v>
      </c>
      <c r="Q40" s="950">
        <f>N40*1000*I40*J40*SQRT(1+L40/(I40*J40*N40*1000))</f>
        <v>332.23064097099774</v>
      </c>
      <c r="R40" s="959">
        <f>(((G40/(I40*J40))^2)/(N40*1000+M40*'0. Materiali'!$B$9*1000)-(N40*1000))*(I40*K40/('0. Materiali'!$E$4*1000))*10000</f>
        <v>0.61032165162250784</v>
      </c>
      <c r="S40" s="1442" t="s">
        <v>914</v>
      </c>
      <c r="T40" s="1218"/>
      <c r="U40" s="1218"/>
      <c r="V40" s="1443"/>
    </row>
    <row r="41" spans="1:22" x14ac:dyDescent="0.25">
      <c r="A41" s="626">
        <v>3</v>
      </c>
      <c r="B41" s="986">
        <f>'23a. Pilastri'!AF65</f>
        <v>33.343500000000006</v>
      </c>
      <c r="C41" s="982">
        <f>'20. Comb. schemi base_TRAVE'!AF585</f>
        <v>8.0424771931898711</v>
      </c>
      <c r="D41" s="983">
        <v>0</v>
      </c>
      <c r="E41" s="982">
        <f>'20. Comb. schemi base_TRAVE'!AH585</f>
        <v>6.0318578948924042</v>
      </c>
      <c r="F41" s="983">
        <v>0</v>
      </c>
      <c r="G41" s="948">
        <f>MAX(1.2*(D41+E41)*'0. Materiali'!$E$4/10-B41,1.2*(C41+F41)*'0. Materiali'!$E$4/10-B41)</f>
        <v>344.30325515848091</v>
      </c>
      <c r="H41" s="948">
        <f>0.48*(1-'0. Materiali'!$B$2/250)</f>
        <v>0.432</v>
      </c>
      <c r="I41" s="948">
        <v>0.3</v>
      </c>
      <c r="J41" s="947">
        <f t="shared" ref="J41:J42" si="11">0.7-0.08</f>
        <v>0.62</v>
      </c>
      <c r="K41" s="948">
        <f>'1. Geometria'!$C$48-2*0.04</f>
        <v>0.52</v>
      </c>
      <c r="L41" s="972">
        <f>ABS('23a. Pilastri'!AI67)</f>
        <v>426.46140000000003</v>
      </c>
      <c r="M41" s="948">
        <f>L41/(I41*J41*'0. Materiali'!$B$9*1000)</f>
        <v>0.16184493358633778</v>
      </c>
      <c r="N41" s="947">
        <v>1.2</v>
      </c>
      <c r="O41" s="950">
        <f>H41*'0. Materiali'!$B$9*1000*I41*J41*SQRT(1-M41/H41)</f>
        <v>900.17936076761941</v>
      </c>
      <c r="P41" s="947" t="str">
        <f t="shared" si="9"/>
        <v>Verifica</v>
      </c>
      <c r="Q41" s="950">
        <f t="shared" si="10"/>
        <v>380.79446487573841</v>
      </c>
      <c r="R41" s="959">
        <f>(((G41/(I41*J41))^2)/(N41*1000+M41*'0. Materiali'!$B$9*1000)-(N41*1000))*(I41*K41/('0. Materiali'!$E$4*1000))*10000</f>
        <v>-0.87296075005558216</v>
      </c>
      <c r="S41" s="1442" t="s">
        <v>914</v>
      </c>
      <c r="T41" s="1218"/>
      <c r="U41" s="1218"/>
      <c r="V41" s="1443"/>
    </row>
    <row r="42" spans="1:22" ht="15.75" thickBot="1" x14ac:dyDescent="0.3">
      <c r="A42" s="627">
        <v>2</v>
      </c>
      <c r="B42" s="987">
        <f>'23a. Pilastri'!AF72</f>
        <v>39.066700000000004</v>
      </c>
      <c r="C42" s="985">
        <f>'20. Comb. schemi base_TRAVE'!AF753</f>
        <v>8.0424771931898711</v>
      </c>
      <c r="D42" s="12">
        <v>0</v>
      </c>
      <c r="E42" s="985">
        <f>'20. Comb. schemi base_TRAVE'!AH753</f>
        <v>6.0318578948924042</v>
      </c>
      <c r="F42" s="12">
        <v>0</v>
      </c>
      <c r="G42" s="956">
        <f>MAX(1.2*(D42+E42)*'0. Materiali'!$E$4/10-B42,1.2*(C42+F42)*'0. Materiali'!$E$4/10-B42)</f>
        <v>338.58005515848089</v>
      </c>
      <c r="H42" s="956">
        <f>0.48*(1-'0. Materiali'!$B$2/250)</f>
        <v>0.432</v>
      </c>
      <c r="I42" s="956">
        <v>0.3</v>
      </c>
      <c r="J42" s="961">
        <f t="shared" si="11"/>
        <v>0.62</v>
      </c>
      <c r="K42" s="956">
        <f>'1. Geometria'!$C$48-2*0.04</f>
        <v>0.52</v>
      </c>
      <c r="L42" s="976">
        <f>ABS('23a. Pilastri'!AI74)</f>
        <v>570.81850000000009</v>
      </c>
      <c r="M42" s="956">
        <f>L42/(I42*J42*'0. Materiali'!$B$9*1000)</f>
        <v>0.2166294117647059</v>
      </c>
      <c r="N42" s="961">
        <v>1.2</v>
      </c>
      <c r="O42" s="952">
        <f>H42*'0. Materiali'!$B$9*1000*I42*J42*SQRT(1-M42/H42)</f>
        <v>803.7401989946751</v>
      </c>
      <c r="P42" s="961" t="str">
        <f t="shared" si="9"/>
        <v>Verifica</v>
      </c>
      <c r="Q42" s="952">
        <f t="shared" si="10"/>
        <v>420.9809131065208</v>
      </c>
      <c r="R42" s="960">
        <f>(((G42/(I42*J42))^2)/(N42*1000+M42*'0. Materiali'!$B$9*1000)-(N42*1000))*(I42*K42/('0. Materiali'!$E$4*1000))*10000</f>
        <v>-1.6895098669191184</v>
      </c>
      <c r="S42" s="1444" t="s">
        <v>914</v>
      </c>
      <c r="T42" s="1433"/>
      <c r="U42" s="1433"/>
      <c r="V42" s="1445"/>
    </row>
  </sheetData>
  <mergeCells count="96">
    <mergeCell ref="A25:A26"/>
    <mergeCell ref="B25:B26"/>
    <mergeCell ref="C25:D26"/>
    <mergeCell ref="N36:N37"/>
    <mergeCell ref="A36:A37"/>
    <mergeCell ref="B36:B37"/>
    <mergeCell ref="C36:D37"/>
    <mergeCell ref="E36:F37"/>
    <mergeCell ref="G36:G37"/>
    <mergeCell ref="H36:H37"/>
    <mergeCell ref="I36:I37"/>
    <mergeCell ref="J36:J37"/>
    <mergeCell ref="K36:K37"/>
    <mergeCell ref="L36:L37"/>
    <mergeCell ref="M36:M37"/>
    <mergeCell ref="A35:V35"/>
    <mergeCell ref="Q14:Q15"/>
    <mergeCell ref="R14:R15"/>
    <mergeCell ref="E25:F26"/>
    <mergeCell ref="G25:G26"/>
    <mergeCell ref="H25:H26"/>
    <mergeCell ref="A23:V23"/>
    <mergeCell ref="O25:O26"/>
    <mergeCell ref="P25:P26"/>
    <mergeCell ref="Q25:Q26"/>
    <mergeCell ref="R25:R26"/>
    <mergeCell ref="I25:I26"/>
    <mergeCell ref="J25:J26"/>
    <mergeCell ref="K25:K26"/>
    <mergeCell ref="L25:L26"/>
    <mergeCell ref="M25:M26"/>
    <mergeCell ref="N25:N26"/>
    <mergeCell ref="L14:L15"/>
    <mergeCell ref="M14:M15"/>
    <mergeCell ref="N14:N15"/>
    <mergeCell ref="O14:O15"/>
    <mergeCell ref="P14:P15"/>
    <mergeCell ref="H14:H15"/>
    <mergeCell ref="K5:K6"/>
    <mergeCell ref="I14:I15"/>
    <mergeCell ref="J14:J15"/>
    <mergeCell ref="K14:K15"/>
    <mergeCell ref="A14:A15"/>
    <mergeCell ref="B14:B15"/>
    <mergeCell ref="C14:D15"/>
    <mergeCell ref="E14:F15"/>
    <mergeCell ref="G14:G15"/>
    <mergeCell ref="L5:L6"/>
    <mergeCell ref="M5:M6"/>
    <mergeCell ref="N5:N6"/>
    <mergeCell ref="E5:F6"/>
    <mergeCell ref="C5:D6"/>
    <mergeCell ref="G5:G6"/>
    <mergeCell ref="H5:H6"/>
    <mergeCell ref="I5:I6"/>
    <mergeCell ref="J5:J6"/>
    <mergeCell ref="S42:V42"/>
    <mergeCell ref="S10:V10"/>
    <mergeCell ref="S11:V11"/>
    <mergeCell ref="S14:V15"/>
    <mergeCell ref="S25:V26"/>
    <mergeCell ref="S36:V37"/>
    <mergeCell ref="S16:V16"/>
    <mergeCell ref="S17:V17"/>
    <mergeCell ref="S18:V18"/>
    <mergeCell ref="S19:V19"/>
    <mergeCell ref="S20:V20"/>
    <mergeCell ref="S27:V27"/>
    <mergeCell ref="S28:V28"/>
    <mergeCell ref="S29:V29"/>
    <mergeCell ref="S30:V30"/>
    <mergeCell ref="S31:V31"/>
    <mergeCell ref="S38:V38"/>
    <mergeCell ref="S39:V39"/>
    <mergeCell ref="S40:V40"/>
    <mergeCell ref="S41:V41"/>
    <mergeCell ref="O36:O37"/>
    <mergeCell ref="P36:P37"/>
    <mergeCell ref="Q36:Q37"/>
    <mergeCell ref="R36:R37"/>
    <mergeCell ref="A1:V1"/>
    <mergeCell ref="A13:V13"/>
    <mergeCell ref="A4:V4"/>
    <mergeCell ref="A3:V3"/>
    <mergeCell ref="A34:V34"/>
    <mergeCell ref="A24:V24"/>
    <mergeCell ref="S7:V7"/>
    <mergeCell ref="S5:V6"/>
    <mergeCell ref="S8:V8"/>
    <mergeCell ref="S9:V9"/>
    <mergeCell ref="O5:O6"/>
    <mergeCell ref="P5:P6"/>
    <mergeCell ref="Q5:Q6"/>
    <mergeCell ref="R5:R6"/>
    <mergeCell ref="A5:A6"/>
    <mergeCell ref="B5:B6"/>
  </mergeCells>
  <conditionalFormatting sqref="P7:P11">
    <cfRule type="containsText" dxfId="11" priority="13" operator="containsText" text="Verifica">
      <formula>NOT(ISERROR(SEARCH("Verifica",P7)))</formula>
    </cfRule>
    <cfRule type="containsText" dxfId="10" priority="14" operator="containsText" text=" verifica">
      <formula>NOT(ISERROR(SEARCH(" verifica",P7)))</formula>
    </cfRule>
    <cfRule type="containsText" dxfId="9" priority="15" operator="containsText" text="non">
      <formula>NOT(ISERROR(SEARCH("non",P7)))</formula>
    </cfRule>
  </conditionalFormatting>
  <conditionalFormatting sqref="P16:P20">
    <cfRule type="containsText" dxfId="8" priority="7" operator="containsText" text="Verifica">
      <formula>NOT(ISERROR(SEARCH("Verifica",P16)))</formula>
    </cfRule>
    <cfRule type="containsText" dxfId="7" priority="8" operator="containsText" text=" verifica">
      <formula>NOT(ISERROR(SEARCH(" verifica",P16)))</formula>
    </cfRule>
    <cfRule type="containsText" dxfId="6" priority="9" operator="containsText" text="non">
      <formula>NOT(ISERROR(SEARCH("non",P16)))</formula>
    </cfRule>
  </conditionalFormatting>
  <conditionalFormatting sqref="P27:P31">
    <cfRule type="containsText" dxfId="5" priority="4" operator="containsText" text="Verifica">
      <formula>NOT(ISERROR(SEARCH("Verifica",P27)))</formula>
    </cfRule>
    <cfRule type="containsText" dxfId="4" priority="5" operator="containsText" text=" verifica">
      <formula>NOT(ISERROR(SEARCH(" verifica",P27)))</formula>
    </cfRule>
    <cfRule type="containsText" dxfId="3" priority="6" operator="containsText" text="non">
      <formula>NOT(ISERROR(SEARCH("non",P27)))</formula>
    </cfRule>
  </conditionalFormatting>
  <conditionalFormatting sqref="P38:P42">
    <cfRule type="containsText" dxfId="2" priority="1" operator="containsText" text="Verifica">
      <formula>NOT(ISERROR(SEARCH("Verifica",P38)))</formula>
    </cfRule>
    <cfRule type="containsText" dxfId="1" priority="2" operator="containsText" text=" verifica">
      <formula>NOT(ISERROR(SEARCH(" verifica",P38)))</formula>
    </cfRule>
    <cfRule type="containsText" dxfId="0" priority="3" operator="containsText" text="non">
      <formula>NOT(ISERROR(SEARCH("non",P38)))</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31</vt:i4>
      </vt:variant>
      <vt:variant>
        <vt:lpstr>Intervalli denominati</vt:lpstr>
      </vt:variant>
      <vt:variant>
        <vt:i4>2</vt:i4>
      </vt:variant>
    </vt:vector>
  </HeadingPairs>
  <TitlesOfParts>
    <vt:vector size="33" baseType="lpstr">
      <vt:lpstr>0. Materiali</vt:lpstr>
      <vt:lpstr>1. Geometria</vt:lpstr>
      <vt:lpstr>2. Tabelle Normativa</vt:lpstr>
      <vt:lpstr>3. Analisi dei carichi</vt:lpstr>
      <vt:lpstr>4. Carichi Campate (II_III_IV)</vt:lpstr>
      <vt:lpstr>5. Carichi Pilastri (II_III_IV)</vt:lpstr>
      <vt:lpstr>6. Carichi Campate (V)</vt:lpstr>
      <vt:lpstr>7. Carichi Pilastri (V)</vt:lpstr>
      <vt:lpstr>8. Carichi Campate (VI)</vt:lpstr>
      <vt:lpstr>9. Carichi Pilastri (VI)</vt:lpstr>
      <vt:lpstr>10. Carichi Campate (TORRINO)</vt:lpstr>
      <vt:lpstr>11. Carichi Pilastri (torrino)</vt:lpstr>
      <vt:lpstr>12. Riepilogo Carichi</vt:lpstr>
      <vt:lpstr>13.Forze-Car.Sollec</vt:lpstr>
      <vt:lpstr>14. Predim. Travi e Pil.</vt:lpstr>
      <vt:lpstr>15. Calcolo delle rigidezze</vt:lpstr>
      <vt:lpstr>16.Controllo dim.</vt:lpstr>
      <vt:lpstr>17.Bilanc. rigid.</vt:lpstr>
      <vt:lpstr>18. Masse di piano</vt:lpstr>
      <vt:lpstr>13-bis.Forze-Car.Sollec</vt:lpstr>
      <vt:lpstr>19. Confronto rigidezze</vt:lpstr>
      <vt:lpstr>TRA</vt:lpstr>
      <vt:lpstr>20. Comb. schemi base_TRAVE</vt:lpstr>
      <vt:lpstr>21. Armatura Trave 3-27</vt:lpstr>
      <vt:lpstr>PIL</vt:lpstr>
      <vt:lpstr>22.Comb. schemi base_PILASTRI</vt:lpstr>
      <vt:lpstr>23a. Pilastri</vt:lpstr>
      <vt:lpstr>23_b1. Pilastri allungati X</vt:lpstr>
      <vt:lpstr>23_b2. Pilastri allungati Y</vt:lpstr>
      <vt:lpstr>23c. Verifica a taglio_pilastri</vt:lpstr>
      <vt:lpstr>24. nodi</vt:lpstr>
      <vt:lpstr>hpignatta</vt:lpstr>
      <vt:lpstr>hsolaio</vt:lpstr>
    </vt:vector>
  </TitlesOfParts>
  <Company>Hewlett-Packard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Oriana Rannisi</dc:creator>
  <cp:lastModifiedBy>Oriana Rannisi</cp:lastModifiedBy>
  <cp:lastPrinted>2016-11-27T16:21:35Z</cp:lastPrinted>
  <dcterms:created xsi:type="dcterms:W3CDTF">2016-11-10T07:14:53Z</dcterms:created>
  <dcterms:modified xsi:type="dcterms:W3CDTF">2017-02-26T19:35:47Z</dcterms:modified>
</cp:coreProperties>
</file>